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5361402C-409C-411D-A487-43B823481D93}" xr6:coauthVersionLast="47" xr6:coauthVersionMax="47" xr10:uidLastSave="{00000000-0000-0000-0000-000000000000}"/>
  <bookViews>
    <workbookView xWindow="-110" yWindow="-110" windowWidth="19420" windowHeight="10420" firstSheet="127" activeTab="147" xr2:uid="{3FE2C285-7EE9-440B-B818-9234061EB11C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Q47" i="26"/>
  <c r="S47" i="26" s="1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8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U27" i="48"/>
  <c r="W27" i="48" s="1"/>
  <c r="S27" i="48"/>
  <c r="O27" i="48"/>
  <c r="AG27" i="48"/>
  <c r="Y27" i="48"/>
  <c r="AK26" i="48"/>
  <c r="AM26" i="48" s="1"/>
  <c r="U26" i="48"/>
  <c r="W26" i="48" s="1"/>
  <c r="S26" i="48"/>
  <c r="O26" i="48"/>
  <c r="AG26" i="48"/>
  <c r="Y26" i="48"/>
  <c r="AK25" i="48"/>
  <c r="AM25" i="48" s="1"/>
  <c r="U25" i="48"/>
  <c r="W25" i="48" s="1"/>
  <c r="S25" i="48"/>
  <c r="O25" i="48"/>
  <c r="AG25" i="48"/>
  <c r="Y25" i="48"/>
  <c r="AK24" i="48"/>
  <c r="AM24" i="48" s="1"/>
  <c r="U24" i="48"/>
  <c r="W24" i="48" s="1"/>
  <c r="S24" i="48"/>
  <c r="O24" i="48"/>
  <c r="AG24" i="48"/>
  <c r="Y24" i="48"/>
  <c r="AK23" i="48"/>
  <c r="AM23" i="48" s="1"/>
  <c r="U23" i="48"/>
  <c r="W23" i="48" s="1"/>
  <c r="S23" i="48"/>
  <c r="O23" i="48"/>
  <c r="AG23" i="48"/>
  <c r="Y23" i="48"/>
  <c r="AK22" i="48"/>
  <c r="AM22" i="48" s="1"/>
  <c r="U22" i="48"/>
  <c r="W22" i="48" s="1"/>
  <c r="S22" i="48"/>
  <c r="O22" i="48"/>
  <c r="AG22" i="48"/>
  <c r="Y22" i="48"/>
  <c r="AK21" i="48"/>
  <c r="AM21" i="48" s="1"/>
  <c r="U21" i="48"/>
  <c r="W21" i="48" s="1"/>
  <c r="S21" i="48"/>
  <c r="O21" i="48"/>
  <c r="AG21" i="48"/>
  <c r="Y21" i="48"/>
  <c r="AK20" i="48"/>
  <c r="AM20" i="48" s="1"/>
  <c r="U20" i="48"/>
  <c r="W20" i="48" s="1"/>
  <c r="S20" i="48"/>
  <c r="O20" i="48"/>
  <c r="AG20" i="48"/>
  <c r="Y20" i="48"/>
  <c r="AK19" i="48"/>
  <c r="AM19" i="48" s="1"/>
  <c r="U19" i="48"/>
  <c r="W19" i="48" s="1"/>
  <c r="S19" i="48"/>
  <c r="O19" i="48"/>
  <c r="AG19" i="48"/>
  <c r="Y19" i="48"/>
  <c r="AK18" i="48"/>
  <c r="AM18" i="48" s="1"/>
  <c r="U18" i="48"/>
  <c r="W18" i="48" s="1"/>
  <c r="S18" i="48"/>
  <c r="O18" i="48"/>
  <c r="AG18" i="48"/>
  <c r="Y18" i="48"/>
  <c r="AK17" i="48"/>
  <c r="AM17" i="48" s="1"/>
  <c r="U17" i="48"/>
  <c r="W17" i="48" s="1"/>
  <c r="S17" i="48"/>
  <c r="O17" i="48"/>
  <c r="AG17" i="48"/>
  <c r="Y17" i="48"/>
  <c r="AK16" i="48"/>
  <c r="AM16" i="48" s="1"/>
  <c r="U16" i="48"/>
  <c r="W16" i="48" s="1"/>
  <c r="S16" i="48"/>
  <c r="O16" i="48"/>
  <c r="AG16" i="48"/>
  <c r="Y16" i="48"/>
  <c r="AK15" i="48"/>
  <c r="AM15" i="48" s="1"/>
  <c r="U15" i="48"/>
  <c r="W15" i="48" s="1"/>
  <c r="S15" i="48"/>
  <c r="O15" i="48"/>
  <c r="AG15" i="48"/>
  <c r="Y15" i="48"/>
  <c r="AK14" i="48"/>
  <c r="AM14" i="48" s="1"/>
  <c r="AM29" i="48" s="1"/>
  <c r="E25" i="8" s="1"/>
  <c r="U14" i="48"/>
  <c r="W14" i="48" s="1"/>
  <c r="S14" i="48"/>
  <c r="O14" i="48"/>
  <c r="AG14" i="48"/>
  <c r="Y14" i="48"/>
  <c r="U13" i="48"/>
  <c r="W13" i="48" s="1"/>
  <c r="S13" i="48"/>
  <c r="O13" i="48"/>
  <c r="AG13" i="48"/>
  <c r="Y13" i="48"/>
  <c r="AC13" i="48" s="1"/>
  <c r="AE13" i="48" s="1"/>
  <c r="U12" i="48"/>
  <c r="S12" i="48"/>
  <c r="O12" i="48"/>
  <c r="AG12" i="48"/>
  <c r="Y12" i="48"/>
  <c r="AC12" i="48" s="1"/>
  <c r="AE12" i="48" s="1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BC31" i="51"/>
  <c r="M18" i="8" s="1"/>
  <c r="S30" i="51"/>
  <c r="K30" i="51"/>
  <c r="BS30" i="51"/>
  <c r="BQ30" i="51"/>
  <c r="BM30" i="51"/>
  <c r="BK30" i="51"/>
  <c r="BI30" i="51"/>
  <c r="BE30" i="51"/>
  <c r="BC30" i="51"/>
  <c r="BA30" i="51"/>
  <c r="AW30" i="51"/>
  <c r="AS30" i="51"/>
  <c r="AO30" i="51"/>
  <c r="AM30" i="51"/>
  <c r="AK30" i="51"/>
  <c r="AG30" i="51"/>
  <c r="AE30" i="51"/>
  <c r="AC30" i="51"/>
  <c r="Y30" i="51"/>
  <c r="W30" i="51"/>
  <c r="U30" i="51"/>
  <c r="O30" i="51"/>
  <c r="S29" i="51"/>
  <c r="K29" i="51"/>
  <c r="BK29" i="51"/>
  <c r="BI29" i="51"/>
  <c r="BE29" i="51"/>
  <c r="BC29" i="51"/>
  <c r="BA29" i="5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C28" i="51"/>
  <c r="BA28" i="51"/>
  <c r="AW28" i="51"/>
  <c r="AU28" i="51"/>
  <c r="AS28" i="51"/>
  <c r="AO28" i="51"/>
  <c r="AE28" i="51"/>
  <c r="AC28" i="51"/>
  <c r="Y28" i="51"/>
  <c r="S27" i="51"/>
  <c r="K27" i="51"/>
  <c r="BS27" i="51"/>
  <c r="BQ27" i="51"/>
  <c r="BM27" i="51"/>
  <c r="BK27" i="51"/>
  <c r="BI27" i="51"/>
  <c r="BE27" i="51"/>
  <c r="BC27" i="51"/>
  <c r="BA27" i="51"/>
  <c r="AW27" i="51"/>
  <c r="AS27" i="51"/>
  <c r="AO27" i="51"/>
  <c r="AM27" i="51"/>
  <c r="AK27" i="51"/>
  <c r="AG27" i="51"/>
  <c r="AE27" i="51"/>
  <c r="AC27" i="51"/>
  <c r="Y27" i="51"/>
  <c r="W27" i="51"/>
  <c r="U27" i="51"/>
  <c r="O27" i="51"/>
  <c r="S26" i="51"/>
  <c r="K26" i="51"/>
  <c r="BK26" i="51"/>
  <c r="BI26" i="51"/>
  <c r="BE26" i="51"/>
  <c r="BC26" i="51"/>
  <c r="BA26" i="51"/>
  <c r="AW26" i="5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C25" i="51"/>
  <c r="BA25" i="5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BA97" i="52"/>
  <c r="AY97" i="52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U95" i="52"/>
  <c r="BS95" i="52"/>
  <c r="BO95" i="52"/>
  <c r="BI95" i="52"/>
  <c r="BK95" i="52" s="1"/>
  <c r="BE95" i="52"/>
  <c r="AU95" i="52"/>
  <c r="AY95" i="52" s="1"/>
  <c r="BA95" i="52" s="1"/>
  <c r="AG95" i="52"/>
  <c r="AE95" i="52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U91" i="52"/>
  <c r="BS91" i="52"/>
  <c r="BO91" i="52"/>
  <c r="BI91" i="52"/>
  <c r="BK91" i="52" s="1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BA89" i="52"/>
  <c r="AY89" i="52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U87" i="52"/>
  <c r="BS87" i="52"/>
  <c r="BO87" i="52"/>
  <c r="BI87" i="52"/>
  <c r="BK87" i="52" s="1"/>
  <c r="BE87" i="52"/>
  <c r="AU87" i="52"/>
  <c r="AY87" i="52" s="1"/>
  <c r="BA87" i="52" s="1"/>
  <c r="AG87" i="52"/>
  <c r="AE87" i="52"/>
  <c r="AA87" i="52"/>
  <c r="S86" i="52"/>
  <c r="BO86" i="52"/>
  <c r="BS86" i="52" s="1"/>
  <c r="BU86" i="52" s="1"/>
  <c r="BK86" i="52"/>
  <c r="BI86" i="52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E84" i="52"/>
  <c r="AG84" i="52" s="1"/>
  <c r="AA84" i="52"/>
  <c r="S83" i="52"/>
  <c r="BU83" i="52"/>
  <c r="BS83" i="52"/>
  <c r="BO83" i="52"/>
  <c r="AG83" i="52"/>
  <c r="AE83" i="52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Y75" i="52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Q74" i="52"/>
  <c r="AO74" i="52"/>
  <c r="AK74" i="52"/>
  <c r="AE74" i="52"/>
  <c r="AG74" i="52" s="1"/>
  <c r="AA74" i="52"/>
  <c r="O74" i="52"/>
  <c r="U74" i="52" s="1"/>
  <c r="W74" i="52" s="1"/>
  <c r="S73" i="52"/>
  <c r="BU73" i="52"/>
  <c r="BS73" i="52"/>
  <c r="BO73" i="52"/>
  <c r="BI73" i="52"/>
  <c r="BK73" i="52" s="1"/>
  <c r="BE73" i="52"/>
  <c r="AU73" i="52"/>
  <c r="AY73" i="52" s="1"/>
  <c r="BA73" i="52" s="1"/>
  <c r="AG73" i="52"/>
  <c r="AE73" i="52"/>
  <c r="AA73" i="52"/>
  <c r="S72" i="52"/>
  <c r="BO72" i="52"/>
  <c r="BS72" i="52" s="1"/>
  <c r="BU72" i="52" s="1"/>
  <c r="BK72" i="52"/>
  <c r="BI72" i="52"/>
  <c r="BE72" i="52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BA71" i="52"/>
  <c r="AY71" i="52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Q70" i="52"/>
  <c r="AO70" i="52"/>
  <c r="AK70" i="52"/>
  <c r="AE70" i="52"/>
  <c r="AG70" i="52" s="1"/>
  <c r="AA70" i="52"/>
  <c r="O70" i="52"/>
  <c r="U70" i="52" s="1"/>
  <c r="W70" i="52" s="1"/>
  <c r="S69" i="52"/>
  <c r="K69" i="52"/>
  <c r="BU69" i="52"/>
  <c r="BS69" i="52"/>
  <c r="BO69" i="52"/>
  <c r="BI69" i="52"/>
  <c r="BK69" i="52" s="1"/>
  <c r="BE69" i="52"/>
  <c r="AK69" i="52"/>
  <c r="AO69" i="52" s="1"/>
  <c r="AQ69" i="52" s="1"/>
  <c r="AG69" i="52"/>
  <c r="AE69" i="52"/>
  <c r="AA69" i="52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Q66" i="52"/>
  <c r="AO66" i="52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U65" i="52"/>
  <c r="BS65" i="52"/>
  <c r="BO65" i="52"/>
  <c r="BI65" i="52"/>
  <c r="BK65" i="52" s="1"/>
  <c r="BE65" i="52"/>
  <c r="AU65" i="52"/>
  <c r="AY65" i="52" s="1"/>
  <c r="AK65" i="52"/>
  <c r="AO65" i="52" s="1"/>
  <c r="AQ65" i="52" s="1"/>
  <c r="AG65" i="52"/>
  <c r="AE65" i="52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I64" i="52"/>
  <c r="BE64" i="52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E62" i="52"/>
  <c r="CC62" i="52"/>
  <c r="BY62" i="52"/>
  <c r="BS62" i="52"/>
  <c r="BU62" i="52" s="1"/>
  <c r="BO62" i="52"/>
  <c r="BE62" i="52"/>
  <c r="BI62" i="52" s="1"/>
  <c r="BK62" i="52" s="1"/>
  <c r="AU62" i="52"/>
  <c r="AY62" i="52" s="1"/>
  <c r="AQ62" i="52"/>
  <c r="AO62" i="52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U61" i="52"/>
  <c r="BS61" i="52"/>
  <c r="BO61" i="52"/>
  <c r="BI61" i="52"/>
  <c r="BK61" i="52" s="1"/>
  <c r="BE61" i="52"/>
  <c r="AU61" i="52"/>
  <c r="AY61" i="52" s="1"/>
  <c r="AK61" i="52"/>
  <c r="AO61" i="52" s="1"/>
  <c r="AQ61" i="52" s="1"/>
  <c r="AG61" i="52"/>
  <c r="AE61" i="52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K60" i="52"/>
  <c r="BI60" i="52"/>
  <c r="BE60" i="52"/>
  <c r="AY60" i="52"/>
  <c r="AU60" i="52"/>
  <c r="AK60" i="52"/>
  <c r="AO60" i="52" s="1"/>
  <c r="AQ60" i="52" s="1"/>
  <c r="AA60" i="52"/>
  <c r="AE60" i="52" s="1"/>
  <c r="AG60" i="52" s="1"/>
  <c r="W60" i="52"/>
  <c r="U60" i="52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E58" i="52"/>
  <c r="CC58" i="52"/>
  <c r="BY58" i="52"/>
  <c r="BS58" i="52"/>
  <c r="BU58" i="52" s="1"/>
  <c r="BO58" i="52"/>
  <c r="BE58" i="52"/>
  <c r="BI58" i="52" s="1"/>
  <c r="BK58" i="52" s="1"/>
  <c r="AU58" i="52"/>
  <c r="AY58" i="52" s="1"/>
  <c r="AQ58" i="52"/>
  <c r="AO58" i="52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U57" i="52"/>
  <c r="BS57" i="52"/>
  <c r="BO57" i="52"/>
  <c r="BI57" i="52"/>
  <c r="BK57" i="52" s="1"/>
  <c r="BE57" i="52"/>
  <c r="AU57" i="52"/>
  <c r="AY57" i="52" s="1"/>
  <c r="AK57" i="52"/>
  <c r="AO57" i="52" s="1"/>
  <c r="AQ57" i="52" s="1"/>
  <c r="AG57" i="52"/>
  <c r="AE57" i="52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K56" i="52"/>
  <c r="BI56" i="52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CE54" i="52"/>
  <c r="CC54" i="52"/>
  <c r="BY54" i="52"/>
  <c r="BS54" i="52"/>
  <c r="BU54" i="52" s="1"/>
  <c r="BO54" i="52"/>
  <c r="BE54" i="52"/>
  <c r="BI54" i="52" s="1"/>
  <c r="BK54" i="52" s="1"/>
  <c r="AU54" i="52"/>
  <c r="AQ54" i="52"/>
  <c r="AO54" i="52"/>
  <c r="AK54" i="52"/>
  <c r="AE54" i="52"/>
  <c r="AG54" i="52" s="1"/>
  <c r="AA54" i="52"/>
  <c r="O54" i="52"/>
  <c r="U54" i="52" s="1"/>
  <c r="W54" i="52" s="1"/>
  <c r="S53" i="52"/>
  <c r="BY53" i="52"/>
  <c r="CC53" i="52" s="1"/>
  <c r="CE53" i="52" s="1"/>
  <c r="BU53" i="52"/>
  <c r="BS53" i="52"/>
  <c r="BO53" i="52"/>
  <c r="BI53" i="52"/>
  <c r="BK53" i="52" s="1"/>
  <c r="BE53" i="52"/>
  <c r="AU53" i="52"/>
  <c r="AK53" i="52"/>
  <c r="AO53" i="52" s="1"/>
  <c r="AQ53" i="52" s="1"/>
  <c r="AG53" i="52"/>
  <c r="AE53" i="52"/>
  <c r="AA53" i="52"/>
  <c r="U53" i="52"/>
  <c r="W53" i="52" s="1"/>
  <c r="O53" i="52"/>
  <c r="S52" i="52"/>
  <c r="BO52" i="52"/>
  <c r="BS52" i="52" s="1"/>
  <c r="BU52" i="52" s="1"/>
  <c r="BK52" i="52"/>
  <c r="BI52" i="52"/>
  <c r="BE52" i="52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BA51" i="52"/>
  <c r="AY51" i="52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U49" i="52"/>
  <c r="BS49" i="52"/>
  <c r="BO49" i="52"/>
  <c r="BI49" i="52"/>
  <c r="BK49" i="52" s="1"/>
  <c r="BE49" i="52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BA47" i="52"/>
  <c r="AY47" i="52"/>
  <c r="AU47" i="52"/>
  <c r="AG47" i="52"/>
  <c r="AA47" i="52"/>
  <c r="AE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O44" i="52"/>
  <c r="BS44" i="52" s="1"/>
  <c r="BU44" i="52" s="1"/>
  <c r="BK44" i="52"/>
  <c r="BI44" i="52"/>
  <c r="BE44" i="52"/>
  <c r="AY44" i="52"/>
  <c r="BA44" i="52" s="1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BA43" i="52"/>
  <c r="AY43" i="52"/>
  <c r="AU43" i="52"/>
  <c r="AG43" i="52"/>
  <c r="AA43" i="52"/>
  <c r="AE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O41" i="52"/>
  <c r="BS41" i="52" s="1"/>
  <c r="BU41" i="52" s="1"/>
  <c r="BI41" i="52"/>
  <c r="BK41" i="52" s="1"/>
  <c r="BE41" i="52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AU37" i="52"/>
  <c r="AY37" i="52" s="1"/>
  <c r="BA37" i="52" s="1"/>
  <c r="AA37" i="52"/>
  <c r="AE37" i="52" s="1"/>
  <c r="AG37" i="52" s="1"/>
  <c r="S36" i="52"/>
  <c r="BO36" i="52"/>
  <c r="BS36" i="52" s="1"/>
  <c r="BU36" i="52" s="1"/>
  <c r="BK36" i="52"/>
  <c r="BI36" i="52"/>
  <c r="BE36" i="52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E34" i="52"/>
  <c r="AG34" i="52" s="1"/>
  <c r="AA34" i="52"/>
  <c r="W34" i="52"/>
  <c r="U34" i="52"/>
  <c r="O34" i="52"/>
  <c r="S33" i="52"/>
  <c r="BO33" i="52"/>
  <c r="BS33" i="52" s="1"/>
  <c r="BU33" i="52" s="1"/>
  <c r="BI33" i="52"/>
  <c r="BK33" i="52" s="1"/>
  <c r="BE33" i="52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A29" i="52"/>
  <c r="AE29" i="52" s="1"/>
  <c r="AG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Y28" i="52"/>
  <c r="AU28" i="52"/>
  <c r="AK28" i="52"/>
  <c r="AO28" i="52" s="1"/>
  <c r="AQ28" i="52" s="1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Y26" i="52" s="1"/>
  <c r="AK26" i="52"/>
  <c r="AO26" i="52" s="1"/>
  <c r="AQ26" i="52" s="1"/>
  <c r="AE26" i="52"/>
  <c r="AG26" i="52" s="1"/>
  <c r="AA26" i="52"/>
  <c r="W26" i="52"/>
  <c r="U26" i="52"/>
  <c r="O26" i="52"/>
  <c r="S25" i="52"/>
  <c r="BO25" i="52"/>
  <c r="BS25" i="52" s="1"/>
  <c r="BU25" i="52" s="1"/>
  <c r="BI25" i="52"/>
  <c r="BK25" i="52" s="1"/>
  <c r="BE25" i="52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Q22" i="52"/>
  <c r="AO22" i="52"/>
  <c r="AK22" i="52"/>
  <c r="AE22" i="52"/>
  <c r="AG22" i="52" s="1"/>
  <c r="AA22" i="52"/>
  <c r="O22" i="52"/>
  <c r="U22" i="52" s="1"/>
  <c r="W22" i="52" s="1"/>
  <c r="S21" i="52"/>
  <c r="BU21" i="52"/>
  <c r="BS21" i="52"/>
  <c r="BO21" i="52"/>
  <c r="BI21" i="52"/>
  <c r="BK21" i="52" s="1"/>
  <c r="BE21" i="52"/>
  <c r="AU21" i="52"/>
  <c r="AY21" i="52" s="1"/>
  <c r="BA21" i="52" s="1"/>
  <c r="AG21" i="52"/>
  <c r="AE21" i="52"/>
  <c r="AA21" i="52"/>
  <c r="S20" i="52"/>
  <c r="BS20" i="52"/>
  <c r="BU20" i="52" s="1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CC19" i="52"/>
  <c r="CE19" i="52" s="1"/>
  <c r="BY19" i="52"/>
  <c r="BU19" i="52"/>
  <c r="BS19" i="52"/>
  <c r="BO19" i="52"/>
  <c r="BE19" i="52"/>
  <c r="BI19" i="52" s="1"/>
  <c r="BK19" i="52" s="1"/>
  <c r="AU19" i="52"/>
  <c r="AK19" i="52"/>
  <c r="AO19" i="52" s="1"/>
  <c r="AQ19" i="52" s="1"/>
  <c r="AG19" i="52"/>
  <c r="AE19" i="52"/>
  <c r="AA19" i="52"/>
  <c r="U19" i="52"/>
  <c r="W19" i="52" s="1"/>
  <c r="O19" i="52"/>
  <c r="S18" i="52"/>
  <c r="BO18" i="52"/>
  <c r="BS18" i="52" s="1"/>
  <c r="BU18" i="52" s="1"/>
  <c r="BK18" i="52"/>
  <c r="BI18" i="52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BA17" i="52"/>
  <c r="AY17" i="52"/>
  <c r="AU17" i="52"/>
  <c r="AA17" i="52"/>
  <c r="AE17" i="52" s="1"/>
  <c r="AG17" i="52" s="1"/>
  <c r="S16" i="52"/>
  <c r="CE16" i="52"/>
  <c r="CC16" i="52"/>
  <c r="BY16" i="52"/>
  <c r="BO16" i="52"/>
  <c r="BS16" i="52" s="1"/>
  <c r="BU16" i="52" s="1"/>
  <c r="BE16" i="52"/>
  <c r="BI16" i="52" s="1"/>
  <c r="BK16" i="52" s="1"/>
  <c r="AU16" i="52"/>
  <c r="AY16" i="52" s="1"/>
  <c r="AQ16" i="52"/>
  <c r="AO16" i="52"/>
  <c r="AK16" i="52"/>
  <c r="AE16" i="52"/>
  <c r="AG16" i="52" s="1"/>
  <c r="AA16" i="52"/>
  <c r="O16" i="52"/>
  <c r="U16" i="52" s="1"/>
  <c r="W16" i="52" s="1"/>
  <c r="S15" i="52"/>
  <c r="BU15" i="52"/>
  <c r="BS15" i="52"/>
  <c r="BO15" i="52"/>
  <c r="BI15" i="52"/>
  <c r="BK15" i="52" s="1"/>
  <c r="BE15" i="52"/>
  <c r="AU15" i="52"/>
  <c r="AY15" i="52" s="1"/>
  <c r="BA15" i="52" s="1"/>
  <c r="AG15" i="52"/>
  <c r="AA15" i="52"/>
  <c r="AE15" i="52" s="1"/>
  <c r="S14" i="52"/>
  <c r="CE14" i="52"/>
  <c r="BY14" i="52"/>
  <c r="CC14" i="52" s="1"/>
  <c r="BS14" i="52"/>
  <c r="BU14" i="52" s="1"/>
  <c r="BO14" i="52"/>
  <c r="BK14" i="52"/>
  <c r="BI14" i="52"/>
  <c r="BE14" i="52"/>
  <c r="AU14" i="52"/>
  <c r="AK14" i="52"/>
  <c r="AO14" i="52" s="1"/>
  <c r="AQ14" i="52" s="1"/>
  <c r="AA14" i="52"/>
  <c r="AE14" i="52" s="1"/>
  <c r="AG14" i="52" s="1"/>
  <c r="W14" i="52"/>
  <c r="O14" i="52"/>
  <c r="U14" i="52" s="1"/>
  <c r="S13" i="52"/>
  <c r="BU13" i="52"/>
  <c r="BO13" i="52"/>
  <c r="BS13" i="52" s="1"/>
  <c r="BI13" i="52"/>
  <c r="BK13" i="52" s="1"/>
  <c r="BE13" i="52"/>
  <c r="AU13" i="52"/>
  <c r="AY13" i="52" s="1"/>
  <c r="BA13" i="52" s="1"/>
  <c r="AG13" i="52"/>
  <c r="AA13" i="52"/>
  <c r="AE13" i="52" s="1"/>
  <c r="S12" i="52"/>
  <c r="CE12" i="52"/>
  <c r="BY12" i="52"/>
  <c r="CC12" i="52" s="1"/>
  <c r="BS12" i="52"/>
  <c r="BU12" i="52" s="1"/>
  <c r="BO12" i="52"/>
  <c r="BE12" i="52"/>
  <c r="BI12" i="52" s="1"/>
  <c r="BK12" i="52" s="1"/>
  <c r="AU12" i="52"/>
  <c r="AQ12" i="52"/>
  <c r="AK12" i="52"/>
  <c r="AO12" i="52" s="1"/>
  <c r="AE12" i="52"/>
  <c r="AG12" i="52" s="1"/>
  <c r="AA12" i="52"/>
  <c r="W12" i="52"/>
  <c r="U12" i="52"/>
  <c r="O12" i="52"/>
  <c r="S11" i="52"/>
  <c r="BU11" i="52"/>
  <c r="BO11" i="52"/>
  <c r="BS11" i="52" s="1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Q10" i="52"/>
  <c r="AK10" i="52"/>
  <c r="AO10" i="52" s="1"/>
  <c r="AA10" i="52"/>
  <c r="AE10" i="52" s="1"/>
  <c r="AG10" i="52" s="1"/>
  <c r="W10" i="52"/>
  <c r="U10" i="52"/>
  <c r="O10" i="52"/>
  <c r="S9" i="52"/>
  <c r="BU9" i="52"/>
  <c r="BO9" i="52"/>
  <c r="BS9" i="52" s="1"/>
  <c r="BE9" i="52"/>
  <c r="BI9" i="52" s="1"/>
  <c r="BK9" i="52" s="1"/>
  <c r="BA9" i="52"/>
  <c r="AY9" i="52"/>
  <c r="AU9" i="52"/>
  <c r="AG9" i="52"/>
  <c r="AA9" i="52"/>
  <c r="AE9" i="52" s="1"/>
  <c r="S8" i="52"/>
  <c r="BO8" i="52"/>
  <c r="BS8" i="52" s="1"/>
  <c r="BU8" i="52" s="1"/>
  <c r="BK8" i="52"/>
  <c r="BI8" i="52"/>
  <c r="BE8" i="52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AC42" i="55"/>
  <c r="S42" i="55"/>
  <c r="K42" i="55"/>
  <c r="AG42" i="55"/>
  <c r="AK42" i="55" s="1"/>
  <c r="AM42" i="55" s="1"/>
  <c r="AM58" i="55" s="1"/>
  <c r="M15" i="8" s="1"/>
  <c r="AE42" i="55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AE42" i="56"/>
  <c r="AG42" i="56" s="1"/>
  <c r="S42" i="56"/>
  <c r="AK42" i="56"/>
  <c r="AO42" i="56" s="1"/>
  <c r="AQ42" i="56" s="1"/>
  <c r="AA42" i="56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E38" i="56"/>
  <c r="AG38" i="56" s="1"/>
  <c r="S38" i="56"/>
  <c r="AK38" i="56"/>
  <c r="AO38" i="56" s="1"/>
  <c r="AQ38" i="56" s="1"/>
  <c r="AA38" i="56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Y41" i="99"/>
  <c r="AW41" i="99"/>
  <c r="AU41" i="99"/>
  <c r="AK41" i="99"/>
  <c r="AI41" i="99"/>
  <c r="AM41" i="99" s="1"/>
  <c r="AA41" i="99"/>
  <c r="Y41" i="99"/>
  <c r="W41" i="99"/>
  <c r="M41" i="99"/>
  <c r="K41" i="99"/>
  <c r="O41" i="99" s="1"/>
  <c r="G41" i="99"/>
  <c r="E41" i="99"/>
  <c r="I41" i="99" s="1"/>
  <c r="I25" i="3" s="1"/>
  <c r="G924" i="1" s="1"/>
  <c r="AW40" i="99"/>
  <c r="AY40" i="99" s="1"/>
  <c r="AU40" i="99"/>
  <c r="AK40" i="99"/>
  <c r="AI40" i="99"/>
  <c r="AM40" i="99" s="1"/>
  <c r="Y40" i="99"/>
  <c r="AA40" i="99" s="1"/>
  <c r="W40" i="99"/>
  <c r="M40" i="99"/>
  <c r="K40" i="99"/>
  <c r="O40" i="99" s="1"/>
  <c r="I40" i="99"/>
  <c r="I24" i="3" s="1"/>
  <c r="G895" i="1" s="1"/>
  <c r="G40" i="99"/>
  <c r="E40" i="99"/>
  <c r="AW39" i="99"/>
  <c r="AU39" i="99"/>
  <c r="AY39" i="99" s="1"/>
  <c r="AM39" i="99"/>
  <c r="AK39" i="99"/>
  <c r="AI39" i="99"/>
  <c r="Y39" i="99"/>
  <c r="W39" i="99"/>
  <c r="AA39" i="99" s="1"/>
  <c r="O39" i="99"/>
  <c r="M39" i="99"/>
  <c r="K39" i="99"/>
  <c r="G39" i="99"/>
  <c r="I39" i="99" s="1"/>
  <c r="I23" i="3" s="1"/>
  <c r="G866" i="1" s="1"/>
  <c r="E39" i="99"/>
  <c r="AW38" i="99"/>
  <c r="AU38" i="99"/>
  <c r="AY38" i="99" s="1"/>
  <c r="AK38" i="99"/>
  <c r="AM38" i="99" s="1"/>
  <c r="AI38" i="99"/>
  <c r="Y38" i="99"/>
  <c r="W38" i="99"/>
  <c r="AA38" i="99" s="1"/>
  <c r="M38" i="99"/>
  <c r="O38" i="99" s="1"/>
  <c r="K38" i="99"/>
  <c r="G38" i="99"/>
  <c r="E38" i="99"/>
  <c r="I38" i="99" s="1"/>
  <c r="I22" i="3" s="1"/>
  <c r="G837" i="1" s="1"/>
  <c r="AY37" i="99"/>
  <c r="AW37" i="99"/>
  <c r="AU37" i="99"/>
  <c r="AK37" i="99"/>
  <c r="AI37" i="99"/>
  <c r="AM37" i="99" s="1"/>
  <c r="AA37" i="99"/>
  <c r="Y37" i="99"/>
  <c r="W37" i="99"/>
  <c r="M37" i="99"/>
  <c r="K37" i="99"/>
  <c r="O37" i="99" s="1"/>
  <c r="G37" i="99"/>
  <c r="E37" i="99"/>
  <c r="I37" i="99" s="1"/>
  <c r="I21" i="3" s="1"/>
  <c r="G808" i="1" s="1"/>
  <c r="AW36" i="99"/>
  <c r="AY36" i="99" s="1"/>
  <c r="AU36" i="99"/>
  <c r="AK36" i="99"/>
  <c r="AI36" i="99"/>
  <c r="AM36" i="99" s="1"/>
  <c r="Y36" i="99"/>
  <c r="AA36" i="99" s="1"/>
  <c r="W36" i="99"/>
  <c r="M36" i="99"/>
  <c r="K36" i="99"/>
  <c r="O36" i="99" s="1"/>
  <c r="I36" i="99"/>
  <c r="I20" i="3" s="1"/>
  <c r="G779" i="1" s="1"/>
  <c r="G36" i="99"/>
  <c r="E36" i="99"/>
  <c r="AW35" i="99"/>
  <c r="AU35" i="99"/>
  <c r="AY35" i="99" s="1"/>
  <c r="AM35" i="99"/>
  <c r="AK35" i="99"/>
  <c r="AI35" i="99"/>
  <c r="Y35" i="99"/>
  <c r="W35" i="99"/>
  <c r="AA35" i="99" s="1"/>
  <c r="O35" i="99"/>
  <c r="M35" i="99"/>
  <c r="K35" i="99"/>
  <c r="G35" i="99"/>
  <c r="I35" i="99" s="1"/>
  <c r="I19" i="3" s="1"/>
  <c r="G750" i="1" s="1"/>
  <c r="E35" i="99"/>
  <c r="AW34" i="99"/>
  <c r="AU34" i="99"/>
  <c r="AY34" i="99" s="1"/>
  <c r="AK34" i="99"/>
  <c r="AM34" i="99" s="1"/>
  <c r="AI34" i="99"/>
  <c r="Y34" i="99"/>
  <c r="W34" i="99"/>
  <c r="AA34" i="99" s="1"/>
  <c r="M34" i="99"/>
  <c r="O34" i="99" s="1"/>
  <c r="K34" i="99"/>
  <c r="G34" i="99"/>
  <c r="E34" i="99"/>
  <c r="I34" i="99" s="1"/>
  <c r="I18" i="3" s="1"/>
  <c r="G721" i="1" s="1"/>
  <c r="AY33" i="99"/>
  <c r="AW33" i="99"/>
  <c r="AU33" i="99"/>
  <c r="AK33" i="99"/>
  <c r="AI33" i="99"/>
  <c r="AM33" i="99" s="1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Y32" i="99" s="1"/>
  <c r="AU32" i="99"/>
  <c r="AK32" i="99"/>
  <c r="AI32" i="99"/>
  <c r="AM32" i="99" s="1"/>
  <c r="Y32" i="99"/>
  <c r="AA32" i="99" s="1"/>
  <c r="W32" i="99"/>
  <c r="M32" i="99"/>
  <c r="K32" i="99"/>
  <c r="O32" i="99" s="1"/>
  <c r="I32" i="99"/>
  <c r="I16" i="3" s="1"/>
  <c r="G663" i="1" s="1"/>
  <c r="G32" i="99"/>
  <c r="E32" i="99"/>
  <c r="AW31" i="99"/>
  <c r="AU31" i="99"/>
  <c r="AY31" i="99" s="1"/>
  <c r="AM31" i="99"/>
  <c r="AK31" i="99"/>
  <c r="AI31" i="99"/>
  <c r="Y31" i="99"/>
  <c r="W31" i="99"/>
  <c r="AA31" i="99" s="1"/>
  <c r="O31" i="99"/>
  <c r="M31" i="99"/>
  <c r="K31" i="99"/>
  <c r="G31" i="99"/>
  <c r="E31" i="99"/>
  <c r="AW30" i="99"/>
  <c r="AU30" i="99"/>
  <c r="AY30" i="99" s="1"/>
  <c r="AK30" i="99"/>
  <c r="AM30" i="99" s="1"/>
  <c r="AI30" i="99"/>
  <c r="Y30" i="99"/>
  <c r="W30" i="99"/>
  <c r="AA30" i="99" s="1"/>
  <c r="M30" i="99"/>
  <c r="O30" i="99" s="1"/>
  <c r="K30" i="99"/>
  <c r="G30" i="99"/>
  <c r="E30" i="99"/>
  <c r="I30" i="99" s="1"/>
  <c r="I14" i="3" s="1"/>
  <c r="G605" i="1" s="1"/>
  <c r="AY29" i="99"/>
  <c r="AW29" i="99"/>
  <c r="AU29" i="99"/>
  <c r="AK29" i="99"/>
  <c r="AI29" i="99"/>
  <c r="AM29" i="99" s="1"/>
  <c r="AA29" i="99"/>
  <c r="Y29" i="99"/>
  <c r="W29" i="99"/>
  <c r="M29" i="99"/>
  <c r="K29" i="99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Y26" i="99"/>
  <c r="W26" i="99"/>
  <c r="AA26" i="99" s="1"/>
  <c r="O26" i="99"/>
  <c r="M26" i="99"/>
  <c r="K26" i="99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AA25" i="99" s="1"/>
  <c r="W25" i="99"/>
  <c r="M25" i="99"/>
  <c r="K25" i="99"/>
  <c r="O25" i="99" s="1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AA24" i="99"/>
  <c r="Y24" i="99"/>
  <c r="W24" i="99"/>
  <c r="M24" i="99"/>
  <c r="K24" i="99"/>
  <c r="O24" i="99" s="1"/>
  <c r="G24" i="99"/>
  <c r="I24" i="99" s="1"/>
  <c r="I8" i="3" s="1"/>
  <c r="G431" i="1" s="1"/>
  <c r="E24" i="99"/>
  <c r="AW23" i="99"/>
  <c r="AU23" i="99"/>
  <c r="AY23" i="99" s="1"/>
  <c r="AK23" i="99"/>
  <c r="AM23" i="99" s="1"/>
  <c r="AI23" i="99"/>
  <c r="Y23" i="99"/>
  <c r="W23" i="99"/>
  <c r="AA23" i="99" s="1"/>
  <c r="M23" i="99"/>
  <c r="O23" i="99" s="1"/>
  <c r="K23" i="99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E22" i="99"/>
  <c r="I22" i="99" s="1"/>
  <c r="AW21" i="99"/>
  <c r="AY21" i="99" s="1"/>
  <c r="AU21" i="99"/>
  <c r="AK21" i="99"/>
  <c r="AI21" i="99"/>
  <c r="AM21" i="99" s="1"/>
  <c r="Y21" i="99"/>
  <c r="AA21" i="99" s="1"/>
  <c r="W21" i="99"/>
  <c r="M21" i="99"/>
  <c r="K21" i="99"/>
  <c r="O21" i="99" s="1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I20" i="99" s="1"/>
  <c r="E20" i="99"/>
  <c r="AW19" i="99"/>
  <c r="AU19" i="99"/>
  <c r="AY19" i="99" s="1"/>
  <c r="AK19" i="99"/>
  <c r="AM19" i="99" s="1"/>
  <c r="AI19" i="99"/>
  <c r="Y19" i="99"/>
  <c r="W19" i="99"/>
  <c r="AA19" i="99" s="1"/>
  <c r="M19" i="99"/>
  <c r="O19" i="99" s="1"/>
  <c r="K19" i="99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G18" i="99"/>
  <c r="E18" i="99"/>
  <c r="I18" i="99" s="1"/>
  <c r="AW17" i="99"/>
  <c r="AY17" i="99" s="1"/>
  <c r="AU17" i="99"/>
  <c r="AK17" i="99"/>
  <c r="AI17" i="99"/>
  <c r="AM17" i="99" s="1"/>
  <c r="Y17" i="99"/>
  <c r="AA17" i="99" s="1"/>
  <c r="W17" i="99"/>
  <c r="M17" i="99"/>
  <c r="K17" i="99"/>
  <c r="O17" i="99" s="1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I16" i="99" s="1"/>
  <c r="E16" i="99"/>
  <c r="AW15" i="99"/>
  <c r="AU15" i="99"/>
  <c r="AY15" i="99" s="1"/>
  <c r="AK15" i="99"/>
  <c r="AM15" i="99" s="1"/>
  <c r="AI15" i="99"/>
  <c r="Y15" i="99"/>
  <c r="W15" i="99"/>
  <c r="AA15" i="99" s="1"/>
  <c r="M15" i="99"/>
  <c r="O15" i="99" s="1"/>
  <c r="K15" i="99"/>
  <c r="I15" i="99"/>
  <c r="G15" i="99"/>
  <c r="E15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E14" i="99"/>
  <c r="I14" i="99" s="1"/>
  <c r="AW13" i="99"/>
  <c r="AY13" i="99" s="1"/>
  <c r="AU13" i="99"/>
  <c r="AK13" i="99"/>
  <c r="AI13" i="99"/>
  <c r="AM13" i="99" s="1"/>
  <c r="Y13" i="99"/>
  <c r="AA13" i="99" s="1"/>
  <c r="W13" i="99"/>
  <c r="M13" i="99"/>
  <c r="K13" i="99"/>
  <c r="O13" i="99" s="1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M12" i="99"/>
  <c r="K12" i="99"/>
  <c r="O12" i="99" s="1"/>
  <c r="G12" i="99"/>
  <c r="I12" i="99" s="1"/>
  <c r="E12" i="99"/>
  <c r="AW11" i="99"/>
  <c r="AU11" i="99"/>
  <c r="AY11" i="99" s="1"/>
  <c r="AK11" i="99"/>
  <c r="AM11" i="99" s="1"/>
  <c r="AI11" i="99"/>
  <c r="Y11" i="99"/>
  <c r="W11" i="99"/>
  <c r="AA11" i="99" s="1"/>
  <c r="M11" i="99"/>
  <c r="O11" i="99" s="1"/>
  <c r="K11" i="99"/>
  <c r="I11" i="99"/>
  <c r="G11" i="99"/>
  <c r="E11" i="99"/>
  <c r="AW10" i="99"/>
  <c r="AU10" i="99"/>
  <c r="AY10" i="99" s="1"/>
  <c r="AM10" i="99"/>
  <c r="AK10" i="99"/>
  <c r="AI10" i="99"/>
  <c r="Y10" i="99"/>
  <c r="W10" i="99"/>
  <c r="AA10" i="99" s="1"/>
  <c r="O10" i="99"/>
  <c r="M10" i="99"/>
  <c r="K10" i="99"/>
  <c r="G10" i="99"/>
  <c r="E10" i="99"/>
  <c r="I10" i="99" s="1"/>
  <c r="AW9" i="99"/>
  <c r="AY9" i="99" s="1"/>
  <c r="AU9" i="99"/>
  <c r="AK9" i="99"/>
  <c r="AI9" i="99"/>
  <c r="AM9" i="99" s="1"/>
  <c r="Y9" i="99"/>
  <c r="AA9" i="99" s="1"/>
  <c r="W9" i="99"/>
  <c r="M9" i="99"/>
  <c r="K9" i="99"/>
  <c r="O9" i="99" s="1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I8" i="99" s="1"/>
  <c r="E8" i="99"/>
  <c r="E53" i="100"/>
  <c r="E50" i="100"/>
  <c r="E52" i="100" s="1"/>
  <c r="E49" i="100"/>
  <c r="E46" i="100"/>
  <c r="E48" i="100" s="1"/>
  <c r="E45" i="100"/>
  <c r="E40" i="100"/>
  <c r="E39" i="100"/>
  <c r="E38" i="100"/>
  <c r="E42" i="100" s="1"/>
  <c r="E18" i="2" s="1"/>
  <c r="G961" i="1" s="1"/>
  <c r="E29" i="100"/>
  <c r="E28" i="100"/>
  <c r="E32" i="100" s="1"/>
  <c r="E27" i="100"/>
  <c r="E26" i="100"/>
  <c r="E30" i="100" s="1"/>
  <c r="E22" i="100"/>
  <c r="E20" i="100"/>
  <c r="E18" i="100"/>
  <c r="E33" i="100" s="1"/>
  <c r="E17" i="100"/>
  <c r="E43" i="100" s="1"/>
  <c r="E19" i="2" s="1"/>
  <c r="G962" i="1" s="1"/>
  <c r="E16" i="100"/>
  <c r="E31" i="100" s="1"/>
  <c r="E15" i="100"/>
  <c r="E14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I38" i="101"/>
  <c r="G38" i="101"/>
  <c r="E38" i="101"/>
  <c r="G37" i="101"/>
  <c r="I37" i="101" s="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G32" i="101"/>
  <c r="E32" i="101"/>
  <c r="I32" i="101" s="1"/>
  <c r="G31" i="101"/>
  <c r="I31" i="101" s="1"/>
  <c r="E31" i="101"/>
  <c r="I30" i="101"/>
  <c r="I28" i="95" s="1"/>
  <c r="G30" i="101"/>
  <c r="E30" i="10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G20" i="101"/>
  <c r="E20" i="101"/>
  <c r="I20" i="101" s="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I14" i="101"/>
  <c r="I20" i="95" s="1"/>
  <c r="G14" i="101"/>
  <c r="E14" i="101"/>
  <c r="G13" i="101"/>
  <c r="I13" i="101" s="1"/>
  <c r="E13" i="101"/>
  <c r="G12" i="101"/>
  <c r="E12" i="101"/>
  <c r="I12" i="101" s="1"/>
  <c r="G11" i="101"/>
  <c r="I11" i="101" s="1"/>
  <c r="I15" i="95" s="1"/>
  <c r="E11" i="101"/>
  <c r="I10" i="101"/>
  <c r="I14" i="95" s="1"/>
  <c r="G10" i="101"/>
  <c r="E10" i="101"/>
  <c r="G9" i="101"/>
  <c r="G27" i="101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17" i="105"/>
  <c r="E21" i="105" s="1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W36" i="123" s="1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O36" i="123" s="1"/>
  <c r="K8" i="123"/>
  <c r="G8" i="123"/>
  <c r="Y36" i="123"/>
  <c r="U36" i="123"/>
  <c r="S36" i="123"/>
  <c r="Q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E73" i="114" s="1"/>
  <c r="CC27" i="129"/>
  <c r="CC31" i="129" s="1"/>
  <c r="CA27" i="129"/>
  <c r="E70" i="114" s="1"/>
  <c r="BY27" i="129"/>
  <c r="CK27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E14" i="113" s="1"/>
  <c r="CA8" i="129"/>
  <c r="E13" i="113" s="1"/>
  <c r="BY8" i="129"/>
  <c r="BY26" i="129" s="1"/>
  <c r="AU25" i="129"/>
  <c r="AU26" i="129" s="1"/>
  <c r="AG25" i="129"/>
  <c r="AG26" i="129" s="1"/>
  <c r="BI25" i="129"/>
  <c r="BI26" i="129" s="1"/>
  <c r="S25" i="129"/>
  <c r="S26" i="129" s="1"/>
  <c r="BW25" i="129"/>
  <c r="BW26" i="129" s="1"/>
  <c r="BU25" i="129"/>
  <c r="BU26" i="129" s="1"/>
  <c r="Q25" i="129"/>
  <c r="CG25" i="129" s="1"/>
  <c r="E142" i="113" s="1"/>
  <c r="BG25" i="129"/>
  <c r="BG26" i="129" s="1"/>
  <c r="AE25" i="129"/>
  <c r="AE26" i="129" s="1"/>
  <c r="AS25" i="129"/>
  <c r="AS26" i="129" s="1"/>
  <c r="BQ25" i="129"/>
  <c r="BQ26" i="129" s="1"/>
  <c r="M25" i="129"/>
  <c r="M26" i="129" s="1"/>
  <c r="BC25" i="129"/>
  <c r="BC26" i="129" s="1"/>
  <c r="AA25" i="129"/>
  <c r="AA26" i="129" s="1"/>
  <c r="AO25" i="129"/>
  <c r="AO26" i="129" s="1"/>
  <c r="AM25" i="129"/>
  <c r="AM26" i="129" s="1"/>
  <c r="Y25" i="129"/>
  <c r="Y26" i="129" s="1"/>
  <c r="BA25" i="129"/>
  <c r="BA26" i="129" s="1"/>
  <c r="K25" i="129"/>
  <c r="K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S12" i="18" s="1"/>
  <c r="AA31" i="130"/>
  <c r="I11" i="18" s="1"/>
  <c r="M11" i="18" s="1"/>
  <c r="S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CM78" i="134"/>
  <c r="E15" i="77" s="1"/>
  <c r="CM77" i="134"/>
  <c r="G40" i="54" s="1"/>
  <c r="CM76" i="134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DA23" i="138" s="1"/>
  <c r="AE23" i="138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I22" i="138"/>
  <c r="DC22" i="138" s="1"/>
  <c r="AG22" i="138"/>
  <c r="AE22" i="138"/>
  <c r="AK22" i="138" s="1"/>
  <c r="AM22" i="138" s="1"/>
  <c r="S22" i="138"/>
  <c r="U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U21" i="138" s="1"/>
  <c r="BW21" i="138" s="1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EM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EM20" i="138" s="1"/>
  <c r="AG20" i="138"/>
  <c r="AE20" i="138"/>
  <c r="CY20" i="138" s="1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DA19" i="138" s="1"/>
  <c r="AE19" i="138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DC18" i="138" s="1"/>
  <c r="AG18" i="138"/>
  <c r="AE18" i="138"/>
  <c r="AK18" i="138" s="1"/>
  <c r="AM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EK17" i="138" s="1"/>
  <c r="AE17" i="138"/>
  <c r="Q17" i="138"/>
  <c r="EM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EM16" i="138" s="1"/>
  <c r="AG16" i="138"/>
  <c r="AE16" i="138"/>
  <c r="CY16" i="138" s="1"/>
  <c r="DE16" i="138" s="1"/>
  <c r="DG16" i="138" s="1"/>
  <c r="S16" i="138"/>
  <c r="U16" i="138" s="1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U15" i="138" s="1"/>
  <c r="BW15" i="138" s="1"/>
  <c r="BO15" i="138"/>
  <c r="BA15" i="138"/>
  <c r="AY15" i="138"/>
  <c r="AW15" i="138"/>
  <c r="BC15" i="138" s="1"/>
  <c r="BE15" i="138" s="1"/>
  <c r="AK15" i="138"/>
  <c r="AM15" i="138" s="1"/>
  <c r="AI15" i="138"/>
  <c r="AG15" i="138"/>
  <c r="DA15" i="138" s="1"/>
  <c r="AE15" i="138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AE14" i="138"/>
  <c r="AK14" i="138" s="1"/>
  <c r="AM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I13" i="138"/>
  <c r="AG13" i="138"/>
  <c r="EK13" i="138" s="1"/>
  <c r="AE13" i="138"/>
  <c r="Q13" i="138"/>
  <c r="EM13" i="138" s="1"/>
  <c r="O13" i="138"/>
  <c r="FC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EM12" i="138" s="1"/>
  <c r="AG12" i="138"/>
  <c r="AE12" i="138"/>
  <c r="CY12" i="138" s="1"/>
  <c r="S12" i="138"/>
  <c r="U12" i="138" s="1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U11" i="138" s="1"/>
  <c r="BW11" i="138" s="1"/>
  <c r="BO11" i="138"/>
  <c r="BA11" i="138"/>
  <c r="AY11" i="138"/>
  <c r="AW11" i="138"/>
  <c r="BC11" i="138" s="1"/>
  <c r="BE11" i="138" s="1"/>
  <c r="AK11" i="138"/>
  <c r="AM11" i="138" s="1"/>
  <c r="AI11" i="138"/>
  <c r="AG11" i="138"/>
  <c r="DA11" i="138" s="1"/>
  <c r="AE11" i="138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M10" i="138" s="1"/>
  <c r="CO10" i="138" s="1"/>
  <c r="CG10" i="138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DC10" i="138" s="1"/>
  <c r="AG10" i="138"/>
  <c r="AE10" i="138"/>
  <c r="AK10" i="138" s="1"/>
  <c r="AM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I9" i="138"/>
  <c r="AG9" i="138"/>
  <c r="EK9" i="138" s="1"/>
  <c r="AE9" i="138"/>
  <c r="Q9" i="138"/>
  <c r="EM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EM8" i="138" s="1"/>
  <c r="AG8" i="138"/>
  <c r="AE8" i="138"/>
  <c r="CY8" i="138" s="1"/>
  <c r="DE8" i="138" s="1"/>
  <c r="S8" i="138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I77" i="141" s="1"/>
  <c r="E77" i="4" s="1"/>
  <c r="G416" i="1" s="1"/>
  <c r="E77" i="14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U30" i="142" s="1"/>
  <c r="M30" i="142"/>
  <c r="K30" i="142"/>
  <c r="O30" i="142" s="1"/>
  <c r="G30" i="142"/>
  <c r="E30" i="142"/>
  <c r="I30" i="142" s="1"/>
  <c r="AG30" i="142"/>
  <c r="AA30" i="142"/>
  <c r="AG29" i="142"/>
  <c r="AA29" i="142"/>
  <c r="U29" i="142"/>
  <c r="O29" i="142"/>
  <c r="I29" i="142"/>
  <c r="AI29" i="142" s="1"/>
  <c r="AG28" i="142"/>
  <c r="AA28" i="142"/>
  <c r="U28" i="142"/>
  <c r="O28" i="142"/>
  <c r="AI28" i="142" s="1"/>
  <c r="I28" i="142"/>
  <c r="AK28" i="142" s="1"/>
  <c r="AG27" i="142"/>
  <c r="AA27" i="142"/>
  <c r="U27" i="142"/>
  <c r="AK27" i="142" s="1"/>
  <c r="E21" i="90" s="1"/>
  <c r="O27" i="142"/>
  <c r="I27" i="142"/>
  <c r="E21" i="92" s="1"/>
  <c r="AG26" i="142"/>
  <c r="AA26" i="142"/>
  <c r="AM26" i="142" s="1"/>
  <c r="E20" i="89" s="1"/>
  <c r="U26" i="142"/>
  <c r="O26" i="142"/>
  <c r="AI26" i="142" s="1"/>
  <c r="E20" i="91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AK23" i="142" s="1"/>
  <c r="E16" i="90" s="1"/>
  <c r="O23" i="142"/>
  <c r="I23" i="142"/>
  <c r="E16" i="92" s="1"/>
  <c r="AG22" i="142"/>
  <c r="AA22" i="142"/>
  <c r="AM22" i="142" s="1"/>
  <c r="E17" i="89" s="1"/>
  <c r="U22" i="142"/>
  <c r="O22" i="142"/>
  <c r="AI22" i="142" s="1"/>
  <c r="E17" i="91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M19" i="142"/>
  <c r="O19" i="142" s="1"/>
  <c r="K19" i="142"/>
  <c r="G19" i="142"/>
  <c r="E19" i="142"/>
  <c r="AG19" i="142"/>
  <c r="U19" i="142"/>
  <c r="I19" i="142"/>
  <c r="E13" i="92" s="1"/>
  <c r="AG18" i="142"/>
  <c r="AA18" i="142"/>
  <c r="U18" i="142"/>
  <c r="O18" i="142"/>
  <c r="AI18" i="142" s="1"/>
  <c r="I18" i="142"/>
  <c r="AK18" i="142" s="1"/>
  <c r="AG17" i="142"/>
  <c r="AA17" i="142"/>
  <c r="U17" i="142"/>
  <c r="AK17" i="142" s="1"/>
  <c r="O17" i="142"/>
  <c r="I17" i="142"/>
  <c r="AM17" i="142" s="1"/>
  <c r="AG16" i="142"/>
  <c r="AA16" i="142"/>
  <c r="AM16" i="142" s="1"/>
  <c r="E12" i="89" s="1"/>
  <c r="U16" i="142"/>
  <c r="O16" i="142"/>
  <c r="AI16" i="142" s="1"/>
  <c r="E12" i="91" s="1"/>
  <c r="I16" i="142"/>
  <c r="E12" i="92" s="1"/>
  <c r="AE15" i="142"/>
  <c r="AG15" i="142" s="1"/>
  <c r="AC15" i="142"/>
  <c r="Y15" i="142"/>
  <c r="W15" i="142"/>
  <c r="S15" i="142"/>
  <c r="Q15" i="142"/>
  <c r="M15" i="142"/>
  <c r="O15" i="142" s="1"/>
  <c r="K15" i="142"/>
  <c r="G15" i="142"/>
  <c r="I15" i="142" s="1"/>
  <c r="E15" i="142"/>
  <c r="AA15" i="142"/>
  <c r="U15" i="142"/>
  <c r="AG14" i="142"/>
  <c r="AA14" i="142"/>
  <c r="AM14" i="142" s="1"/>
  <c r="U14" i="142"/>
  <c r="O14" i="142"/>
  <c r="AI14" i="142" s="1"/>
  <c r="I14" i="142"/>
  <c r="AO14" i="142" s="1"/>
  <c r="AG13" i="142"/>
  <c r="AA13" i="142"/>
  <c r="U13" i="142"/>
  <c r="O13" i="142"/>
  <c r="I13" i="142"/>
  <c r="AI13" i="142" s="1"/>
  <c r="AG12" i="142"/>
  <c r="AA12" i="142"/>
  <c r="U12" i="142"/>
  <c r="O12" i="142"/>
  <c r="AI12" i="142" s="1"/>
  <c r="E10" i="91" s="1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O11" i="142" s="1"/>
  <c r="K11" i="142"/>
  <c r="K31" i="142" s="1"/>
  <c r="G11" i="142"/>
  <c r="G31" i="142" s="1"/>
  <c r="E11" i="142"/>
  <c r="E31" i="142" s="1"/>
  <c r="I31" i="142" s="1"/>
  <c r="AG11" i="142"/>
  <c r="U11" i="142"/>
  <c r="I11" i="142"/>
  <c r="E9" i="92" s="1"/>
  <c r="AG10" i="142"/>
  <c r="AA10" i="142"/>
  <c r="U10" i="142"/>
  <c r="O10" i="142"/>
  <c r="AI10" i="142" s="1"/>
  <c r="I10" i="142"/>
  <c r="AK10" i="142" s="1"/>
  <c r="AG9" i="142"/>
  <c r="AA9" i="142"/>
  <c r="U9" i="142"/>
  <c r="AK9" i="142" s="1"/>
  <c r="O9" i="142"/>
  <c r="I9" i="142"/>
  <c r="AM9" i="142" s="1"/>
  <c r="AG8" i="142"/>
  <c r="AA8" i="142"/>
  <c r="AM8" i="142" s="1"/>
  <c r="E8" i="89" s="1"/>
  <c r="U8" i="142"/>
  <c r="O8" i="142"/>
  <c r="AI8" i="142" s="1"/>
  <c r="E8" i="91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AK29" i="143" s="1"/>
  <c r="O29" i="143"/>
  <c r="I29" i="143"/>
  <c r="AM29" i="143" s="1"/>
  <c r="AG28" i="143"/>
  <c r="AA28" i="143"/>
  <c r="AM28" i="143" s="1"/>
  <c r="U28" i="143"/>
  <c r="O28" i="143"/>
  <c r="AI28" i="143" s="1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AI26" i="143" s="1"/>
  <c r="I26" i="143"/>
  <c r="AG25" i="143"/>
  <c r="AA25" i="143"/>
  <c r="U25" i="143"/>
  <c r="AK25" i="143" s="1"/>
  <c r="O25" i="143"/>
  <c r="I25" i="143"/>
  <c r="AG24" i="143"/>
  <c r="AA24" i="143"/>
  <c r="AM24" i="143" s="1"/>
  <c r="U24" i="143"/>
  <c r="O24" i="143"/>
  <c r="AI24" i="143" s="1"/>
  <c r="I24" i="143"/>
  <c r="AK24" i="143" s="1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G21" i="143"/>
  <c r="AA21" i="143"/>
  <c r="U21" i="143"/>
  <c r="AK21" i="143" s="1"/>
  <c r="O21" i="143"/>
  <c r="I21" i="143"/>
  <c r="AG20" i="143"/>
  <c r="AA20" i="143"/>
  <c r="AM20" i="143" s="1"/>
  <c r="U20" i="143"/>
  <c r="O20" i="143"/>
  <c r="AI20" i="143" s="1"/>
  <c r="I20" i="143"/>
  <c r="AK20" i="143" s="1"/>
  <c r="AE19" i="143"/>
  <c r="AG19" i="143" s="1"/>
  <c r="AC19" i="143"/>
  <c r="Y19" i="143"/>
  <c r="W19" i="143"/>
  <c r="S19" i="143"/>
  <c r="Q19" i="143"/>
  <c r="M19" i="143"/>
  <c r="O19" i="143" s="1"/>
  <c r="K19" i="143"/>
  <c r="G19" i="143"/>
  <c r="I19" i="143" s="1"/>
  <c r="E19" i="143"/>
  <c r="AA19" i="143"/>
  <c r="U19" i="143"/>
  <c r="AG18" i="143"/>
  <c r="AA18" i="143"/>
  <c r="AM18" i="143" s="1"/>
  <c r="U18" i="143"/>
  <c r="O18" i="143"/>
  <c r="AI18" i="143" s="1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AI16" i="143" s="1"/>
  <c r="I16" i="143"/>
  <c r="AE15" i="143"/>
  <c r="AC15" i="143"/>
  <c r="Y15" i="143"/>
  <c r="AA15" i="143" s="1"/>
  <c r="W15" i="143"/>
  <c r="S15" i="143"/>
  <c r="Q15" i="143"/>
  <c r="M15" i="143"/>
  <c r="O15" i="143" s="1"/>
  <c r="K15" i="143"/>
  <c r="G15" i="143"/>
  <c r="E15" i="143"/>
  <c r="AG15" i="143"/>
  <c r="U15" i="143"/>
  <c r="I15" i="143"/>
  <c r="AM15" i="143" s="1"/>
  <c r="AG14" i="143"/>
  <c r="AA14" i="143"/>
  <c r="U14" i="143"/>
  <c r="O14" i="143"/>
  <c r="AI14" i="143" s="1"/>
  <c r="I14" i="143"/>
  <c r="AK14" i="143" s="1"/>
  <c r="AG13" i="143"/>
  <c r="AA13" i="143"/>
  <c r="U13" i="143"/>
  <c r="AK13" i="143" s="1"/>
  <c r="O13" i="143"/>
  <c r="I13" i="143"/>
  <c r="AM13" i="143" s="1"/>
  <c r="AG12" i="143"/>
  <c r="AA12" i="143"/>
  <c r="AM12" i="143" s="1"/>
  <c r="U12" i="143"/>
  <c r="O12" i="143"/>
  <c r="AI12" i="143" s="1"/>
  <c r="I12" i="143"/>
  <c r="AK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O11" i="143" s="1"/>
  <c r="K11" i="143"/>
  <c r="K31" i="143" s="1"/>
  <c r="G11" i="143"/>
  <c r="G31" i="143" s="1"/>
  <c r="E11" i="143"/>
  <c r="E31" i="143" s="1"/>
  <c r="AA11" i="143"/>
  <c r="U11" i="143"/>
  <c r="AG10" i="143"/>
  <c r="AA10" i="143"/>
  <c r="AM10" i="143" s="1"/>
  <c r="U10" i="143"/>
  <c r="O10" i="143"/>
  <c r="AI10" i="143" s="1"/>
  <c r="I10" i="143"/>
  <c r="AO10" i="143" s="1"/>
  <c r="AG9" i="143"/>
  <c r="AA9" i="143"/>
  <c r="U9" i="143"/>
  <c r="O9" i="143"/>
  <c r="I9" i="143"/>
  <c r="AI9" i="143" s="1"/>
  <c r="AG8" i="143"/>
  <c r="AA8" i="143"/>
  <c r="U8" i="143"/>
  <c r="O8" i="143"/>
  <c r="AI8" i="143" s="1"/>
  <c r="I8" i="143"/>
  <c r="AE26" i="144"/>
  <c r="AU60" i="99" s="1"/>
  <c r="AC26" i="144"/>
  <c r="AW60" i="99" s="1"/>
  <c r="Y26" i="144"/>
  <c r="AI60" i="99" s="1"/>
  <c r="W26" i="144"/>
  <c r="AK60" i="99" s="1"/>
  <c r="S26" i="144"/>
  <c r="W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E26" i="144"/>
  <c r="G60" i="99" s="1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O24" i="144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Y23" i="144"/>
  <c r="AI57" i="99" s="1"/>
  <c r="W23" i="144"/>
  <c r="AK57" i="99" s="1"/>
  <c r="U23" i="144"/>
  <c r="S23" i="144"/>
  <c r="W57" i="99" s="1"/>
  <c r="Q23" i="144"/>
  <c r="Y57" i="99" s="1"/>
  <c r="M23" i="144"/>
  <c r="K57" i="99" s="1"/>
  <c r="O57" i="99" s="1"/>
  <c r="K23" i="144"/>
  <c r="M57" i="99" s="1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K22" i="144"/>
  <c r="M56" i="99" s="1"/>
  <c r="G22" i="144"/>
  <c r="E56" i="99" s="1"/>
  <c r="E22" i="144"/>
  <c r="G56" i="99" s="1"/>
  <c r="AG21" i="144"/>
  <c r="AE21" i="144"/>
  <c r="AU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Y55" i="99" s="1"/>
  <c r="M21" i="144"/>
  <c r="K55" i="99" s="1"/>
  <c r="K21" i="144"/>
  <c r="M55" i="99" s="1"/>
  <c r="I21" i="144"/>
  <c r="G21" i="144"/>
  <c r="E55" i="99" s="1"/>
  <c r="E21" i="144"/>
  <c r="G55" i="99" s="1"/>
  <c r="AE20" i="144"/>
  <c r="AU54" i="99" s="1"/>
  <c r="AY54" i="99" s="1"/>
  <c r="AC20" i="144"/>
  <c r="AW54" i="99" s="1"/>
  <c r="Y20" i="144"/>
  <c r="AI54" i="99" s="1"/>
  <c r="W20" i="144"/>
  <c r="AK54" i="99" s="1"/>
  <c r="S20" i="144"/>
  <c r="W54" i="99" s="1"/>
  <c r="Q20" i="144"/>
  <c r="Y54" i="99" s="1"/>
  <c r="O20" i="144"/>
  <c r="M20" i="144"/>
  <c r="K54" i="99" s="1"/>
  <c r="K20" i="144"/>
  <c r="M54" i="99" s="1"/>
  <c r="G20" i="144"/>
  <c r="E54" i="99" s="1"/>
  <c r="I54" i="99" s="1"/>
  <c r="E20" i="144"/>
  <c r="G54" i="99" s="1"/>
  <c r="AE19" i="144"/>
  <c r="AU53" i="99" s="1"/>
  <c r="AC19" i="144"/>
  <c r="AW53" i="99" s="1"/>
  <c r="Y19" i="144"/>
  <c r="AI53" i="99" s="1"/>
  <c r="W19" i="144"/>
  <c r="AK53" i="99" s="1"/>
  <c r="U19" i="144"/>
  <c r="S19" i="144"/>
  <c r="W53" i="99" s="1"/>
  <c r="Q19" i="144"/>
  <c r="Y53" i="99" s="1"/>
  <c r="M19" i="144"/>
  <c r="K53" i="99" s="1"/>
  <c r="O53" i="99" s="1"/>
  <c r="K19" i="144"/>
  <c r="M53" i="99" s="1"/>
  <c r="G19" i="144"/>
  <c r="E53" i="99" s="1"/>
  <c r="E19" i="144"/>
  <c r="G53" i="99" s="1"/>
  <c r="AG18" i="144"/>
  <c r="AE18" i="144"/>
  <c r="AU52" i="99" s="1"/>
  <c r="AY52" i="99" s="1"/>
  <c r="AC18" i="144"/>
  <c r="AW52" i="99" s="1"/>
  <c r="AA18" i="144"/>
  <c r="Y18" i="144"/>
  <c r="AI52" i="99" s="1"/>
  <c r="AM52" i="99" s="1"/>
  <c r="W18" i="144"/>
  <c r="AK52" i="99" s="1"/>
  <c r="S18" i="144"/>
  <c r="W52" i="99" s="1"/>
  <c r="AA52" i="99" s="1"/>
  <c r="Q18" i="144"/>
  <c r="Y52" i="99" s="1"/>
  <c r="M18" i="144"/>
  <c r="K52" i="99" s="1"/>
  <c r="K18" i="144"/>
  <c r="M52" i="99" s="1"/>
  <c r="I18" i="144"/>
  <c r="G18" i="144"/>
  <c r="E52" i="99" s="1"/>
  <c r="I52" i="99" s="1"/>
  <c r="E18" i="144"/>
  <c r="G52" i="99" s="1"/>
  <c r="AG17" i="144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I17" i="144"/>
  <c r="G17" i="144"/>
  <c r="E51" i="99" s="1"/>
  <c r="I51" i="99" s="1"/>
  <c r="E17" i="144"/>
  <c r="G51" i="99" s="1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Q16" i="144"/>
  <c r="Y50" i="99" s="1"/>
  <c r="O16" i="144"/>
  <c r="M16" i="144"/>
  <c r="K50" i="99" s="1"/>
  <c r="O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W15" i="144"/>
  <c r="AK49" i="99" s="1"/>
  <c r="U15" i="144"/>
  <c r="S15" i="144"/>
  <c r="W49" i="99" s="1"/>
  <c r="AA49" i="99" s="1"/>
  <c r="Q15" i="144"/>
  <c r="Y49" i="99" s="1"/>
  <c r="M15" i="144"/>
  <c r="K49" i="99" s="1"/>
  <c r="O49" i="99" s="1"/>
  <c r="K15" i="144"/>
  <c r="M49" i="99" s="1"/>
  <c r="G15" i="144"/>
  <c r="E49" i="99" s="1"/>
  <c r="E15" i="144"/>
  <c r="G49" i="99" s="1"/>
  <c r="AG14" i="144"/>
  <c r="AE14" i="144"/>
  <c r="AU48" i="99" s="1"/>
  <c r="AC14" i="144"/>
  <c r="AW48" i="99" s="1"/>
  <c r="AA14" i="144"/>
  <c r="Y14" i="144"/>
  <c r="AI48" i="99" s="1"/>
  <c r="AM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M48" i="99" s="1"/>
  <c r="I14" i="144"/>
  <c r="G14" i="144"/>
  <c r="E48" i="99" s="1"/>
  <c r="E14" i="144"/>
  <c r="G48" i="99" s="1"/>
  <c r="AG13" i="144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Q13" i="144"/>
  <c r="Y47" i="99" s="1"/>
  <c r="O13" i="144"/>
  <c r="M13" i="144"/>
  <c r="K47" i="99" s="1"/>
  <c r="O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Y12" i="144"/>
  <c r="AI46" i="99" s="1"/>
  <c r="W12" i="144"/>
  <c r="AK46" i="99" s="1"/>
  <c r="U12" i="144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I46" i="99" s="1"/>
  <c r="E12" i="144"/>
  <c r="G46" i="99" s="1"/>
  <c r="AE11" i="144"/>
  <c r="AU45" i="99" s="1"/>
  <c r="AC11" i="144"/>
  <c r="AW45" i="99" s="1"/>
  <c r="AA11" i="144"/>
  <c r="Y11" i="144"/>
  <c r="AI45" i="99" s="1"/>
  <c r="AM45" i="99" s="1"/>
  <c r="W11" i="144"/>
  <c r="AK45" i="99" s="1"/>
  <c r="U11" i="144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E11" i="144"/>
  <c r="G45" i="99" s="1"/>
  <c r="AG10" i="144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K10" i="144"/>
  <c r="M44" i="99" s="1"/>
  <c r="I10" i="144"/>
  <c r="G10" i="144"/>
  <c r="E44" i="99" s="1"/>
  <c r="I44" i="99" s="1"/>
  <c r="E10" i="144"/>
  <c r="G44" i="99" s="1"/>
  <c r="AE9" i="144"/>
  <c r="AU43" i="99" s="1"/>
  <c r="AY43" i="99" s="1"/>
  <c r="AC9" i="144"/>
  <c r="AW43" i="99" s="1"/>
  <c r="Y9" i="144"/>
  <c r="AI43" i="99" s="1"/>
  <c r="W9" i="144"/>
  <c r="AK43" i="99" s="1"/>
  <c r="S9" i="144"/>
  <c r="W43" i="99" s="1"/>
  <c r="Q9" i="144"/>
  <c r="Y43" i="99" s="1"/>
  <c r="O9" i="144"/>
  <c r="M9" i="144"/>
  <c r="K43" i="99" s="1"/>
  <c r="O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AA8" i="144"/>
  <c r="Y8" i="144"/>
  <c r="AI42" i="99" s="1"/>
  <c r="W8" i="144"/>
  <c r="AK42" i="99" s="1"/>
  <c r="U8" i="144"/>
  <c r="S8" i="144"/>
  <c r="W42" i="99" s="1"/>
  <c r="AA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E26" i="145"/>
  <c r="BC26" i="145"/>
  <c r="BA41" i="99" s="1"/>
  <c r="BA26" i="145"/>
  <c r="BC41" i="99" s="1"/>
  <c r="AY26" i="145"/>
  <c r="AW26" i="145"/>
  <c r="AO41" i="99" s="1"/>
  <c r="AS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AA25" i="145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AW25" i="145"/>
  <c r="AU25" i="145"/>
  <c r="AY25" i="145" s="1"/>
  <c r="AO25" i="145"/>
  <c r="AI25" i="145"/>
  <c r="AG25" i="145"/>
  <c r="U25" i="145"/>
  <c r="I25" i="145"/>
  <c r="BE24" i="145"/>
  <c r="BC24" i="145"/>
  <c r="BA40" i="99" s="1"/>
  <c r="BE40" i="99" s="1"/>
  <c r="BA24" i="145"/>
  <c r="BC40" i="99" s="1"/>
  <c r="AY24" i="145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Y23" i="145"/>
  <c r="AW23" i="145"/>
  <c r="AO39" i="99" s="1"/>
  <c r="AU23" i="145"/>
  <c r="AQ39" i="99" s="1"/>
  <c r="AS23" i="145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S22" i="145"/>
  <c r="AQ22" i="145"/>
  <c r="AC38" i="99" s="1"/>
  <c r="AG38" i="99" s="1"/>
  <c r="AO22" i="145"/>
  <c r="AE38" i="99" s="1"/>
  <c r="AM22" i="145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E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Y20" i="145"/>
  <c r="AW20" i="145"/>
  <c r="AO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S35" i="99" s="1"/>
  <c r="AU19" i="145"/>
  <c r="AQ35" i="99" s="1"/>
  <c r="AS19" i="145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Y16" i="145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E15" i="145" s="1"/>
  <c r="AW15" i="145"/>
  <c r="AO31" i="99" s="1"/>
  <c r="AS31" i="99" s="1"/>
  <c r="AU15" i="145"/>
  <c r="AQ31" i="99" s="1"/>
  <c r="AS15" i="145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S30" i="99" s="1"/>
  <c r="AU14" i="145"/>
  <c r="AQ30" i="99" s="1"/>
  <c r="AQ14" i="145"/>
  <c r="AS14" i="145" s="1"/>
  <c r="AO14" i="145"/>
  <c r="AE30" i="99" s="1"/>
  <c r="AM14" i="145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E12" i="145" s="1"/>
  <c r="BA12" i="145"/>
  <c r="BC28" i="99" s="1"/>
  <c r="AY12" i="145"/>
  <c r="AW12" i="145"/>
  <c r="AO28" i="99" s="1"/>
  <c r="AU12" i="145"/>
  <c r="AQ28" i="99" s="1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S11" i="145"/>
  <c r="AQ11" i="145"/>
  <c r="AC27" i="99" s="1"/>
  <c r="AO11" i="145"/>
  <c r="AE27" i="99" s="1"/>
  <c r="AK11" i="145"/>
  <c r="Q27" i="99" s="1"/>
  <c r="AI11" i="145"/>
  <c r="AM11" i="145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Y10" i="145" s="1"/>
  <c r="AQ10" i="145"/>
  <c r="AS10" i="145" s="1"/>
  <c r="AO10" i="145"/>
  <c r="AE26" i="99" s="1"/>
  <c r="AM10" i="145"/>
  <c r="AK10" i="145"/>
  <c r="Q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S9" i="145" s="1"/>
  <c r="AK9" i="145"/>
  <c r="AM9" i="145" s="1"/>
  <c r="AI9" i="145"/>
  <c r="S25" i="99" s="1"/>
  <c r="AG9" i="145"/>
  <c r="AA9" i="145"/>
  <c r="U9" i="145"/>
  <c r="O9" i="145"/>
  <c r="I9" i="145"/>
  <c r="Q9" i="29" s="1"/>
  <c r="BC8" i="145"/>
  <c r="BE8" i="145" s="1"/>
  <c r="BA8" i="145"/>
  <c r="BC24" i="99" s="1"/>
  <c r="AY8" i="145"/>
  <c r="AW8" i="145"/>
  <c r="AO24" i="99" s="1"/>
  <c r="AU8" i="145"/>
  <c r="AQ24" i="99" s="1"/>
  <c r="AQ8" i="145"/>
  <c r="AC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Y23" i="146" s="1"/>
  <c r="AS23" i="146"/>
  <c r="AQ23" i="146"/>
  <c r="AC23" i="99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G22" i="99" s="1"/>
  <c r="AY22" i="83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O21" i="146"/>
  <c r="AS21" i="146" s="1"/>
  <c r="AK21" i="146"/>
  <c r="AM21" i="146" s="1"/>
  <c r="AI21" i="146"/>
  <c r="S21" i="99" s="1"/>
  <c r="AG21" i="146"/>
  <c r="AA21" i="146"/>
  <c r="U21" i="146"/>
  <c r="O21" i="146"/>
  <c r="I21" i="146"/>
  <c r="BC20" i="146"/>
  <c r="BA20" i="99" s="1"/>
  <c r="BA20" i="146"/>
  <c r="BE20" i="146" s="1"/>
  <c r="AY20" i="146"/>
  <c r="AW20" i="146"/>
  <c r="AO20" i="99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Y19" i="146" s="1"/>
  <c r="AS19" i="146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U18" i="146"/>
  <c r="AY18" i="146" s="1"/>
  <c r="AQ18" i="146"/>
  <c r="AC18" i="99" s="1"/>
  <c r="AG18" i="99" s="1"/>
  <c r="AY18" i="83" s="1"/>
  <c r="AO18" i="146"/>
  <c r="AE18" i="99" s="1"/>
  <c r="AM18" i="146"/>
  <c r="AK18" i="146"/>
  <c r="Q18" i="99" s="1"/>
  <c r="AI18" i="146"/>
  <c r="G9" i="135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S17" i="146" s="1"/>
  <c r="AK17" i="146"/>
  <c r="AM17" i="146" s="1"/>
  <c r="AI17" i="146"/>
  <c r="S17" i="99" s="1"/>
  <c r="AG17" i="146"/>
  <c r="AA17" i="146"/>
  <c r="U17" i="146"/>
  <c r="O17" i="146"/>
  <c r="I17" i="146"/>
  <c r="BC16" i="146"/>
  <c r="BA16" i="99" s="1"/>
  <c r="BA16" i="146"/>
  <c r="BE16" i="146" s="1"/>
  <c r="AY16" i="146"/>
  <c r="AW16" i="146"/>
  <c r="AO16" i="99" s="1"/>
  <c r="AU16" i="146"/>
  <c r="AQ16" i="99" s="1"/>
  <c r="AQ16" i="146"/>
  <c r="AC16" i="99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Y15" i="146" s="1"/>
  <c r="AS15" i="146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S13" i="146" s="1"/>
  <c r="AK13" i="146"/>
  <c r="AM13" i="146" s="1"/>
  <c r="AI13" i="146"/>
  <c r="S13" i="99" s="1"/>
  <c r="AG13" i="146"/>
  <c r="AA13" i="146"/>
  <c r="U13" i="146"/>
  <c r="O13" i="146"/>
  <c r="I13" i="146"/>
  <c r="BC12" i="146"/>
  <c r="BA12" i="99" s="1"/>
  <c r="BA12" i="146"/>
  <c r="BE12" i="146" s="1"/>
  <c r="AY12" i="146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Y11" i="146" s="1"/>
  <c r="AS11" i="146"/>
  <c r="AQ11" i="146"/>
  <c r="AC11" i="99" s="1"/>
  <c r="AO11" i="146"/>
  <c r="AE11" i="99" s="1"/>
  <c r="AK11" i="146"/>
  <c r="Q11" i="99" s="1"/>
  <c r="AI11" i="146"/>
  <c r="AM11" i="146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Y10" i="146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S9" i="146" s="1"/>
  <c r="AK9" i="146"/>
  <c r="AM9" i="146" s="1"/>
  <c r="AI9" i="146"/>
  <c r="S9" i="99" s="1"/>
  <c r="AG9" i="146"/>
  <c r="AA9" i="146"/>
  <c r="U9" i="146"/>
  <c r="O9" i="146"/>
  <c r="I9" i="146"/>
  <c r="BC8" i="146"/>
  <c r="BA8" i="99" s="1"/>
  <c r="BA8" i="146"/>
  <c r="BE8" i="146" s="1"/>
  <c r="AY8" i="146"/>
  <c r="AW8" i="146"/>
  <c r="AO8" i="99" s="1"/>
  <c r="AU8" i="146"/>
  <c r="AQ8" i="99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O61" i="147" s="1"/>
  <c r="E61" i="147"/>
  <c r="S61" i="147" s="1"/>
  <c r="U61" i="147"/>
  <c r="Q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S53" i="147" s="1"/>
  <c r="Q53" i="147"/>
  <c r="M52" i="147"/>
  <c r="K52" i="147"/>
  <c r="I52" i="147"/>
  <c r="G52" i="147"/>
  <c r="E52" i="147"/>
  <c r="U52" i="147" s="1"/>
  <c r="S52" i="147"/>
  <c r="O52" i="147"/>
  <c r="I11" i="60" s="1"/>
  <c r="G20" i="57" s="1"/>
  <c r="M51" i="147"/>
  <c r="K51" i="147"/>
  <c r="I51" i="147"/>
  <c r="G51" i="147"/>
  <c r="S51" i="147" s="1"/>
  <c r="E51" i="147"/>
  <c r="E54" i="100" s="1"/>
  <c r="E8" i="2" s="1"/>
  <c r="G951" i="1" s="1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S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O40" i="147" s="1"/>
  <c r="I11" i="64" s="1"/>
  <c r="G16" i="57" s="1"/>
  <c r="E40" i="147"/>
  <c r="I10" i="64" s="1"/>
  <c r="F16" i="57" s="1"/>
  <c r="U40" i="147"/>
  <c r="I14" i="64" s="1"/>
  <c r="J16" i="57" s="1"/>
  <c r="Q40" i="147"/>
  <c r="I12" i="64" s="1"/>
  <c r="H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S29" i="147" s="1"/>
  <c r="E29" i="147"/>
  <c r="Q29" i="147"/>
  <c r="I37" i="100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S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M8" i="100" s="1"/>
  <c r="S15" i="147"/>
  <c r="K8" i="100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32" i="100" l="1"/>
  <c r="G24" i="100"/>
  <c r="G43" i="100"/>
  <c r="E15" i="109"/>
  <c r="E14" i="109"/>
  <c r="E20" i="108"/>
  <c r="E19" i="108"/>
  <c r="E22" i="108"/>
  <c r="U11" i="80"/>
  <c r="Y11" i="80" s="1"/>
  <c r="U11" i="85"/>
  <c r="AI11" i="79" s="1"/>
  <c r="M11" i="47" s="1"/>
  <c r="I31" i="100"/>
  <c r="I23" i="100"/>
  <c r="I42" i="100"/>
  <c r="I32" i="100"/>
  <c r="I24" i="100"/>
  <c r="I43" i="100"/>
  <c r="I44" i="100"/>
  <c r="I33" i="100"/>
  <c r="I25" i="100"/>
  <c r="E15" i="108"/>
  <c r="E14" i="108"/>
  <c r="E20" i="107"/>
  <c r="E19" i="107"/>
  <c r="E22" i="107"/>
  <c r="K37" i="100"/>
  <c r="I54" i="100"/>
  <c r="AG8" i="99"/>
  <c r="AY8" i="83" s="1"/>
  <c r="BQ8" i="80"/>
  <c r="BU8" i="80" s="1"/>
  <c r="BQ8" i="85"/>
  <c r="CK8" i="79" s="1"/>
  <c r="U9" i="80"/>
  <c r="Y9" i="80" s="1"/>
  <c r="U9" i="85"/>
  <c r="AI9" i="79" s="1"/>
  <c r="M9" i="47" s="1"/>
  <c r="AS9" i="99"/>
  <c r="BS9" i="83" s="1"/>
  <c r="BA11" i="80"/>
  <c r="BE11" i="80" s="1"/>
  <c r="BA11" i="85"/>
  <c r="BS11" i="79" s="1"/>
  <c r="Q11" i="47" s="1"/>
  <c r="AG12" i="99"/>
  <c r="AY12" i="83" s="1"/>
  <c r="BQ12" i="80"/>
  <c r="BU12" i="80" s="1"/>
  <c r="BQ12" i="85"/>
  <c r="CK12" i="79" s="1"/>
  <c r="U13" i="80"/>
  <c r="Y13" i="80" s="1"/>
  <c r="U13" i="85"/>
  <c r="AI13" i="79" s="1"/>
  <c r="M13" i="47" s="1"/>
  <c r="AS13" i="99"/>
  <c r="BS13" i="83" s="1"/>
  <c r="U15" i="99"/>
  <c r="AE15" i="83" s="1"/>
  <c r="BA15" i="80"/>
  <c r="BE15" i="80" s="1"/>
  <c r="BA15" i="85"/>
  <c r="BS15" i="79" s="1"/>
  <c r="Q15" i="47" s="1"/>
  <c r="AG16" i="99"/>
  <c r="AY16" i="83" s="1"/>
  <c r="BQ16" i="80"/>
  <c r="BU16" i="80" s="1"/>
  <c r="BQ16" i="85"/>
  <c r="CK16" i="79" s="1"/>
  <c r="U17" i="80"/>
  <c r="Y17" i="80" s="1"/>
  <c r="U17" i="85"/>
  <c r="AI17" i="79" s="1"/>
  <c r="M17" i="47" s="1"/>
  <c r="AS17" i="99"/>
  <c r="BS17" i="83" s="1"/>
  <c r="U19" i="99"/>
  <c r="AE19" i="83" s="1"/>
  <c r="BA19" i="80"/>
  <c r="BE19" i="80" s="1"/>
  <c r="BA19" i="85"/>
  <c r="BS19" i="79" s="1"/>
  <c r="AG20" i="99"/>
  <c r="AY20" i="83" s="1"/>
  <c r="BQ20" i="80"/>
  <c r="BU20" i="80" s="1"/>
  <c r="BQ20" i="85"/>
  <c r="CK20" i="79" s="1"/>
  <c r="U21" i="80"/>
  <c r="Y21" i="80" s="1"/>
  <c r="U21" i="85"/>
  <c r="AI21" i="79" s="1"/>
  <c r="M21" i="47" s="1"/>
  <c r="AS21" i="99"/>
  <c r="BS21" i="83" s="1"/>
  <c r="BA23" i="80"/>
  <c r="BE23" i="80" s="1"/>
  <c r="BA23" i="85"/>
  <c r="BS23" i="79" s="1"/>
  <c r="Q24" i="47" s="1"/>
  <c r="AG24" i="99"/>
  <c r="AS25" i="99"/>
  <c r="AG28" i="99"/>
  <c r="G59" i="99"/>
  <c r="BA25" i="144"/>
  <c r="AI25" i="144"/>
  <c r="AO25" i="144"/>
  <c r="I25" i="144"/>
  <c r="AU25" i="144"/>
  <c r="Y59" i="99"/>
  <c r="U25" i="144"/>
  <c r="AW59" i="99"/>
  <c r="AG25" i="144"/>
  <c r="AA31" i="143"/>
  <c r="BA10" i="81"/>
  <c r="BE10" i="81" s="1"/>
  <c r="BA10" i="82"/>
  <c r="BE10" i="82" s="1"/>
  <c r="AS10" i="83"/>
  <c r="AS10" i="84"/>
  <c r="AC14" i="81"/>
  <c r="AG14" i="81" s="1"/>
  <c r="AC14" i="82"/>
  <c r="AG14" i="82" s="1"/>
  <c r="Y14" i="83"/>
  <c r="Y14" i="84"/>
  <c r="AC18" i="81"/>
  <c r="AG18" i="81" s="1"/>
  <c r="AC18" i="82"/>
  <c r="AG18" i="82" s="1"/>
  <c r="Y18" i="83"/>
  <c r="Y18" i="84"/>
  <c r="I8" i="89"/>
  <c r="E22" i="92"/>
  <c r="AO30" i="142"/>
  <c r="E22" i="88" s="1"/>
  <c r="AM30" i="142"/>
  <c r="E22" i="89" s="1"/>
  <c r="AK30" i="142"/>
  <c r="E22" i="90" s="1"/>
  <c r="AI30" i="142"/>
  <c r="E22" i="91" s="1"/>
  <c r="G44" i="54"/>
  <c r="I44" i="54"/>
  <c r="E13" i="117"/>
  <c r="E29" i="105"/>
  <c r="AA14" i="127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6" i="115"/>
  <c r="E74" i="115"/>
  <c r="E75" i="115"/>
  <c r="E84" i="115"/>
  <c r="E85" i="115"/>
  <c r="G85" i="115" s="1"/>
  <c r="G80" i="98" s="1"/>
  <c r="E23" i="119"/>
  <c r="E25" i="119" s="1"/>
  <c r="E27" i="119" s="1"/>
  <c r="E31" i="119" s="1"/>
  <c r="E87" i="95" s="1"/>
  <c r="G87" i="95" s="1"/>
  <c r="I26" i="101"/>
  <c r="I18" i="95"/>
  <c r="I16" i="95"/>
  <c r="I34" i="95"/>
  <c r="I33" i="95"/>
  <c r="I32" i="95"/>
  <c r="I31" i="95"/>
  <c r="I39" i="94"/>
  <c r="I65" i="95"/>
  <c r="I64" i="95"/>
  <c r="I40" i="94"/>
  <c r="G14" i="3"/>
  <c r="G604" i="1" s="1"/>
  <c r="K14" i="83"/>
  <c r="G16" i="3"/>
  <c r="G662" i="1" s="1"/>
  <c r="K16" i="83"/>
  <c r="G21" i="3"/>
  <c r="G807" i="1" s="1"/>
  <c r="K21" i="83"/>
  <c r="E15" i="107"/>
  <c r="E14" i="107"/>
  <c r="AK13" i="80"/>
  <c r="AO13" i="80" s="1"/>
  <c r="AK13" i="85"/>
  <c r="BA13" i="79" s="1"/>
  <c r="AK21" i="80"/>
  <c r="AO21" i="80" s="1"/>
  <c r="AK21" i="85"/>
  <c r="BA21" i="79" s="1"/>
  <c r="E59" i="99"/>
  <c r="I59" i="99" s="1"/>
  <c r="AK25" i="144"/>
  <c r="Q59" i="99" s="1"/>
  <c r="AQ25" i="144"/>
  <c r="AC59" i="99" s="1"/>
  <c r="AA59" i="99"/>
  <c r="AY59" i="99"/>
  <c r="AC10" i="81"/>
  <c r="AG10" i="81" s="1"/>
  <c r="AC10" i="82"/>
  <c r="AG10" i="82" s="1"/>
  <c r="Y10" i="83"/>
  <c r="Y10" i="84"/>
  <c r="AC12" i="81"/>
  <c r="AG12" i="81" s="1"/>
  <c r="AC12" i="82"/>
  <c r="AG12" i="82" s="1"/>
  <c r="Y12" i="83"/>
  <c r="Y12" i="84"/>
  <c r="I12" i="91"/>
  <c r="I14" i="91"/>
  <c r="I17" i="89"/>
  <c r="I16" i="90"/>
  <c r="I18" i="91"/>
  <c r="I20" i="89"/>
  <c r="I21" i="90"/>
  <c r="G12" i="83"/>
  <c r="M12" i="92"/>
  <c r="G22" i="83"/>
  <c r="M22" i="92"/>
  <c r="AI27" i="131"/>
  <c r="CA27" i="131"/>
  <c r="K69" i="133"/>
  <c r="K27" i="131" s="1"/>
  <c r="AA69" i="133"/>
  <c r="AA27" i="131" s="1"/>
  <c r="AI69" i="133"/>
  <c r="AU69" i="133"/>
  <c r="AU27" i="131" s="1"/>
  <c r="BG69" i="133"/>
  <c r="BG27" i="131" s="1"/>
  <c r="BO69" i="133"/>
  <c r="BO27" i="131" s="1"/>
  <c r="CA69" i="133"/>
  <c r="E22" i="114"/>
  <c r="E20" i="12" s="1"/>
  <c r="E22" i="12"/>
  <c r="E11" i="116"/>
  <c r="G11" i="116" s="1"/>
  <c r="I14" i="126"/>
  <c r="E9" i="116" s="1"/>
  <c r="E10" i="116" s="1"/>
  <c r="G18" i="116"/>
  <c r="E52" i="98" s="1"/>
  <c r="G20" i="116"/>
  <c r="E54" i="98" s="1"/>
  <c r="G22" i="116"/>
  <c r="E56" i="98" s="1"/>
  <c r="G24" i="116"/>
  <c r="E58" i="98" s="1"/>
  <c r="G26" i="116"/>
  <c r="E60" i="98" s="1"/>
  <c r="G28" i="116"/>
  <c r="E62" i="98" s="1"/>
  <c r="G30" i="116"/>
  <c r="E64" i="98" s="1"/>
  <c r="G32" i="116"/>
  <c r="E66" i="98" s="1"/>
  <c r="G34" i="116"/>
  <c r="E68" i="98" s="1"/>
  <c r="E59" i="116"/>
  <c r="E57" i="116"/>
  <c r="E58" i="116" s="1"/>
  <c r="E79" i="116"/>
  <c r="G79" i="116" s="1"/>
  <c r="E79" i="98" s="1"/>
  <c r="E78" i="116"/>
  <c r="E68" i="116"/>
  <c r="E66" i="116"/>
  <c r="E67" i="116" s="1"/>
  <c r="G70" i="116" s="1"/>
  <c r="E39" i="98" s="1"/>
  <c r="E17" i="110"/>
  <c r="E16" i="110"/>
  <c r="BY70" i="52"/>
  <c r="BY66" i="52"/>
  <c r="BY67" i="52"/>
  <c r="BY68" i="52"/>
  <c r="BY69" i="52"/>
  <c r="G9" i="3"/>
  <c r="G459" i="1" s="1"/>
  <c r="K9" i="83"/>
  <c r="G18" i="3"/>
  <c r="G720" i="1" s="1"/>
  <c r="K18" i="83"/>
  <c r="G20" i="3"/>
  <c r="G778" i="1" s="1"/>
  <c r="K20" i="83"/>
  <c r="K31" i="100"/>
  <c r="K23" i="100"/>
  <c r="K42" i="100"/>
  <c r="K33" i="100"/>
  <c r="K25" i="100"/>
  <c r="K44" i="100"/>
  <c r="E22" i="106"/>
  <c r="E20" i="106"/>
  <c r="E19" i="106"/>
  <c r="AK9" i="80"/>
  <c r="AO9" i="80" s="1"/>
  <c r="AK9" i="85"/>
  <c r="BA9" i="79" s="1"/>
  <c r="AK17" i="80"/>
  <c r="AO17" i="80" s="1"/>
  <c r="AK17" i="85"/>
  <c r="BA17" i="79" s="1"/>
  <c r="G14" i="135"/>
  <c r="G18" i="135" s="1"/>
  <c r="G20" i="135"/>
  <c r="G24" i="135" s="1"/>
  <c r="M42" i="100"/>
  <c r="M31" i="100"/>
  <c r="M23" i="100"/>
  <c r="M32" i="100"/>
  <c r="M24" i="100"/>
  <c r="M43" i="100"/>
  <c r="M33" i="100"/>
  <c r="M25" i="100"/>
  <c r="M44" i="100"/>
  <c r="M30" i="100"/>
  <c r="M22" i="100"/>
  <c r="M21" i="100"/>
  <c r="M20" i="100"/>
  <c r="M19" i="100"/>
  <c r="M14" i="100"/>
  <c r="M13" i="100"/>
  <c r="M12" i="100"/>
  <c r="E14" i="106"/>
  <c r="E15" i="106"/>
  <c r="E19" i="109"/>
  <c r="E22" i="109"/>
  <c r="E20" i="109"/>
  <c r="K54" i="100"/>
  <c r="U8" i="99"/>
  <c r="AE8" i="83" s="1"/>
  <c r="AS8" i="99"/>
  <c r="BS8" i="83" s="1"/>
  <c r="BE9" i="99"/>
  <c r="CM9" i="83" s="1"/>
  <c r="U10" i="99"/>
  <c r="AE10" i="83" s="1"/>
  <c r="BA10" i="80"/>
  <c r="BE10" i="80" s="1"/>
  <c r="BA10" i="85"/>
  <c r="BS10" i="79" s="1"/>
  <c r="Q10" i="47" s="1"/>
  <c r="AG11" i="99"/>
  <c r="AY11" i="83" s="1"/>
  <c r="U12" i="99"/>
  <c r="AE12" i="83" s="1"/>
  <c r="AS12" i="99"/>
  <c r="BS12" i="83" s="1"/>
  <c r="BE13" i="99"/>
  <c r="CM13" i="83" s="1"/>
  <c r="U14" i="99"/>
  <c r="AE14" i="83" s="1"/>
  <c r="BA14" i="80"/>
  <c r="BE14" i="80" s="1"/>
  <c r="BA14" i="85"/>
  <c r="BS14" i="79" s="1"/>
  <c r="Q14" i="47" s="1"/>
  <c r="AG15" i="99"/>
  <c r="AY15" i="83" s="1"/>
  <c r="U16" i="99"/>
  <c r="AE16" i="83" s="1"/>
  <c r="AS16" i="99"/>
  <c r="BS16" i="83" s="1"/>
  <c r="BE17" i="99"/>
  <c r="CM17" i="83" s="1"/>
  <c r="BA18" i="80"/>
  <c r="BE18" i="80" s="1"/>
  <c r="BA18" i="85"/>
  <c r="BS18" i="79" s="1"/>
  <c r="Q18" i="47" s="1"/>
  <c r="AG19" i="99"/>
  <c r="AY19" i="83" s="1"/>
  <c r="U20" i="99"/>
  <c r="AE20" i="83" s="1"/>
  <c r="AS20" i="99"/>
  <c r="BS20" i="83" s="1"/>
  <c r="BE21" i="99"/>
  <c r="CM21" i="83" s="1"/>
  <c r="U22" i="99"/>
  <c r="AE22" i="83" s="1"/>
  <c r="BA22" i="80"/>
  <c r="BE22" i="80" s="1"/>
  <c r="BA22" i="85"/>
  <c r="BS22" i="79" s="1"/>
  <c r="Q22" i="47" s="1"/>
  <c r="AG23" i="99"/>
  <c r="AY23" i="83" s="1"/>
  <c r="U24" i="99"/>
  <c r="AS24" i="99"/>
  <c r="BE25" i="99"/>
  <c r="U26" i="99"/>
  <c r="AG27" i="99"/>
  <c r="U28" i="99"/>
  <c r="AS28" i="99"/>
  <c r="M59" i="99"/>
  <c r="O25" i="144"/>
  <c r="AK59" i="99"/>
  <c r="AC8" i="81"/>
  <c r="AG8" i="81" s="1"/>
  <c r="AC8" i="82"/>
  <c r="AG8" i="82" s="1"/>
  <c r="Y8" i="83"/>
  <c r="Y8" i="84"/>
  <c r="I31" i="143"/>
  <c r="U31" i="143"/>
  <c r="AG31" i="143"/>
  <c r="E13" i="81"/>
  <c r="I13" i="81" s="1"/>
  <c r="E13" i="82"/>
  <c r="I13" i="82" s="1"/>
  <c r="E13" i="83"/>
  <c r="E13" i="84"/>
  <c r="AM19" i="143"/>
  <c r="AK19" i="143"/>
  <c r="AI19" i="143"/>
  <c r="AO19" i="143"/>
  <c r="BY14" i="81"/>
  <c r="CC14" i="81" s="1"/>
  <c r="BY14" i="82"/>
  <c r="CC14" i="82" s="1"/>
  <c r="BM14" i="83"/>
  <c r="BM14" i="84"/>
  <c r="BA15" i="81"/>
  <c r="BE15" i="81" s="1"/>
  <c r="BA15" i="82"/>
  <c r="BE15" i="82" s="1"/>
  <c r="AS15" i="83"/>
  <c r="AS15" i="84"/>
  <c r="AC17" i="81"/>
  <c r="AG17" i="81" s="1"/>
  <c r="AC17" i="82"/>
  <c r="AG17" i="82" s="1"/>
  <c r="Y17" i="83"/>
  <c r="Y17" i="84"/>
  <c r="BY16" i="81"/>
  <c r="CC16" i="81" s="1"/>
  <c r="BY16" i="82"/>
  <c r="CC16" i="82" s="1"/>
  <c r="BM16" i="83"/>
  <c r="BM16" i="84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BY21" i="81"/>
  <c r="CC21" i="81" s="1"/>
  <c r="BY21" i="82"/>
  <c r="CC21" i="82" s="1"/>
  <c r="BM21" i="83"/>
  <c r="BM21" i="84"/>
  <c r="I8" i="91"/>
  <c r="I10" i="91"/>
  <c r="BE8" i="138"/>
  <c r="DE12" i="138"/>
  <c r="DG12" i="138" s="1"/>
  <c r="G16" i="83"/>
  <c r="M16" i="92"/>
  <c r="DE20" i="138"/>
  <c r="DG20" i="138" s="1"/>
  <c r="E11" i="111"/>
  <c r="E14" i="12" s="1"/>
  <c r="E23" i="12" s="1"/>
  <c r="O14" i="126"/>
  <c r="E9" i="115" s="1"/>
  <c r="E10" i="115" s="1"/>
  <c r="G12" i="115" s="1"/>
  <c r="G50" i="98" s="1"/>
  <c r="E11" i="115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E59" i="115"/>
  <c r="G59" i="115" s="1"/>
  <c r="E57" i="115"/>
  <c r="E58" i="115" s="1"/>
  <c r="G60" i="115" s="1"/>
  <c r="G77" i="98" s="1"/>
  <c r="E79" i="115"/>
  <c r="G79" i="115" s="1"/>
  <c r="G79" i="98" s="1"/>
  <c r="E78" i="115"/>
  <c r="E68" i="115"/>
  <c r="G68" i="115" s="1"/>
  <c r="E66" i="115"/>
  <c r="E67" i="115" s="1"/>
  <c r="G69" i="115" s="1"/>
  <c r="G38" i="98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G17" i="114" s="1"/>
  <c r="I17" i="51" s="1"/>
  <c r="M17" i="51" s="1"/>
  <c r="E72" i="114"/>
  <c r="E42" i="111"/>
  <c r="E14" i="110"/>
  <c r="E15" i="110"/>
  <c r="E23" i="105"/>
  <c r="I27" i="101"/>
  <c r="I77" i="95"/>
  <c r="I76" i="95"/>
  <c r="G8" i="3"/>
  <c r="G430" i="1" s="1"/>
  <c r="K8" i="83"/>
  <c r="G13" i="3"/>
  <c r="G575" i="1" s="1"/>
  <c r="K13" i="83"/>
  <c r="G24" i="3"/>
  <c r="G894" i="1" s="1"/>
  <c r="K22" i="83"/>
  <c r="K43" i="100"/>
  <c r="K32" i="100"/>
  <c r="K24" i="100"/>
  <c r="K14" i="100"/>
  <c r="K13" i="100"/>
  <c r="K12" i="100"/>
  <c r="G31" i="100"/>
  <c r="G23" i="100"/>
  <c r="G42" i="100"/>
  <c r="G33" i="100"/>
  <c r="G25" i="100"/>
  <c r="G44" i="100"/>
  <c r="I11" i="58"/>
  <c r="G23" i="57" s="1"/>
  <c r="U23" i="80"/>
  <c r="Y23" i="80" s="1"/>
  <c r="U23" i="85"/>
  <c r="AI23" i="79" s="1"/>
  <c r="M24" i="47" s="1"/>
  <c r="O59" i="99"/>
  <c r="BY10" i="81"/>
  <c r="CC10" i="81" s="1"/>
  <c r="BY10" i="82"/>
  <c r="CC10" i="82" s="1"/>
  <c r="BM10" i="83"/>
  <c r="BM10" i="84"/>
  <c r="BY11" i="81"/>
  <c r="CC11" i="81" s="1"/>
  <c r="BY11" i="82"/>
  <c r="CC11" i="82" s="1"/>
  <c r="BM11" i="83"/>
  <c r="BM11" i="84"/>
  <c r="BA14" i="81"/>
  <c r="BE14" i="81" s="1"/>
  <c r="BA14" i="82"/>
  <c r="BE14" i="82" s="1"/>
  <c r="AS14" i="83"/>
  <c r="AS14" i="84"/>
  <c r="BA18" i="81"/>
  <c r="BE18" i="81" s="1"/>
  <c r="BA18" i="82"/>
  <c r="BE18" i="82" s="1"/>
  <c r="AS18" i="83"/>
  <c r="AS18" i="84"/>
  <c r="E22" i="81"/>
  <c r="I22" i="81" s="1"/>
  <c r="E22" i="82"/>
  <c r="I22" i="82" s="1"/>
  <c r="E22" i="83"/>
  <c r="I22" i="83" s="1"/>
  <c r="M22" i="83" s="1"/>
  <c r="E22" i="84"/>
  <c r="AK30" i="143"/>
  <c r="AI30" i="143"/>
  <c r="AO30" i="143"/>
  <c r="AM30" i="143"/>
  <c r="E11" i="92"/>
  <c r="AM15" i="142"/>
  <c r="E11" i="89" s="1"/>
  <c r="AK15" i="142"/>
  <c r="E11" i="90" s="1"/>
  <c r="AI15" i="142"/>
  <c r="E11" i="91" s="1"/>
  <c r="AO15" i="142"/>
  <c r="E11" i="88" s="1"/>
  <c r="I12" i="89"/>
  <c r="I17" i="91"/>
  <c r="I20" i="91"/>
  <c r="AA16" i="83"/>
  <c r="M16" i="91"/>
  <c r="I32" i="54"/>
  <c r="G32" i="54"/>
  <c r="Y27" i="131"/>
  <c r="G41" i="101" s="1"/>
  <c r="G36" i="101"/>
  <c r="I65" i="54"/>
  <c r="E25" i="12"/>
  <c r="I42" i="53"/>
  <c r="G69" i="133"/>
  <c r="G27" i="131" s="1"/>
  <c r="O69" i="133"/>
  <c r="O27" i="131" s="1"/>
  <c r="AE69" i="133"/>
  <c r="AE27" i="131" s="1"/>
  <c r="AQ69" i="133"/>
  <c r="AQ27" i="131" s="1"/>
  <c r="AY69" i="133"/>
  <c r="AY27" i="131" s="1"/>
  <c r="BK69" i="133"/>
  <c r="BK27" i="131" s="1"/>
  <c r="BW69" i="133"/>
  <c r="BW27" i="131" s="1"/>
  <c r="CE69" i="133"/>
  <c r="CE27" i="131" s="1"/>
  <c r="CG26" i="129"/>
  <c r="G29" i="105"/>
  <c r="E14" i="117"/>
  <c r="E40" i="117"/>
  <c r="G12" i="116"/>
  <c r="E50" i="98" s="1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6" i="116"/>
  <c r="E44" i="116"/>
  <c r="E45" i="116" s="1"/>
  <c r="G47" i="116" s="1"/>
  <c r="E70" i="98" s="1"/>
  <c r="G50" i="116"/>
  <c r="E73" i="98" s="1"/>
  <c r="G60" i="116"/>
  <c r="E77" i="98" s="1"/>
  <c r="E74" i="116"/>
  <c r="E75" i="116"/>
  <c r="G75" i="116" s="1"/>
  <c r="E78" i="98" s="1"/>
  <c r="G69" i="116"/>
  <c r="E38" i="98" s="1"/>
  <c r="E84" i="116"/>
  <c r="E85" i="116"/>
  <c r="AA35" i="124"/>
  <c r="E12" i="111" s="1"/>
  <c r="E13" i="111" s="1"/>
  <c r="G21" i="111" s="1"/>
  <c r="E42" i="96" s="1"/>
  <c r="G20" i="111"/>
  <c r="E41" i="96" s="1"/>
  <c r="E41" i="111"/>
  <c r="G25" i="111"/>
  <c r="G30" i="111"/>
  <c r="E57" i="96" s="1"/>
  <c r="G36" i="111"/>
  <c r="I145" i="11" s="1"/>
  <c r="I17" i="95"/>
  <c r="I19" i="95"/>
  <c r="I38" i="94"/>
  <c r="I63" i="95"/>
  <c r="BY74" i="52"/>
  <c r="BY75" i="52"/>
  <c r="G10" i="3"/>
  <c r="G488" i="1" s="1"/>
  <c r="K10" i="83"/>
  <c r="G12" i="3"/>
  <c r="G546" i="1" s="1"/>
  <c r="K12" i="83"/>
  <c r="G17" i="3"/>
  <c r="G691" i="1" s="1"/>
  <c r="K17" i="83"/>
  <c r="I11" i="65"/>
  <c r="G15" i="57" s="1"/>
  <c r="I11" i="69"/>
  <c r="G11" i="57" s="1"/>
  <c r="I11" i="66"/>
  <c r="G14" i="57" s="1"/>
  <c r="I11" i="70"/>
  <c r="G10" i="57" s="1"/>
  <c r="E9" i="86"/>
  <c r="I11" i="67"/>
  <c r="G13" i="57" s="1"/>
  <c r="I11" i="68"/>
  <c r="G12" i="57" s="1"/>
  <c r="U29" i="147"/>
  <c r="E21" i="86"/>
  <c r="E26" i="86" s="1"/>
  <c r="E11" i="93"/>
  <c r="S38" i="147"/>
  <c r="K34" i="100" s="1"/>
  <c r="I12" i="61"/>
  <c r="H19" i="57" s="1"/>
  <c r="K9" i="50" s="1"/>
  <c r="I12" i="62"/>
  <c r="H18" i="57" s="1"/>
  <c r="I12" i="63"/>
  <c r="H17" i="57" s="1"/>
  <c r="E15" i="93"/>
  <c r="Q15" i="21"/>
  <c r="S15" i="21" s="1"/>
  <c r="Q26" i="21"/>
  <c r="Q18" i="21"/>
  <c r="Q16" i="21"/>
  <c r="Q17" i="15"/>
  <c r="S17" i="15" s="1"/>
  <c r="Q28" i="15"/>
  <c r="Q20" i="15"/>
  <c r="Q18" i="15"/>
  <c r="U51" i="147"/>
  <c r="M54" i="100" s="1"/>
  <c r="I10" i="66"/>
  <c r="F14" i="57" s="1"/>
  <c r="I10" i="70"/>
  <c r="F10" i="57" s="1"/>
  <c r="K75" i="52" s="1"/>
  <c r="I10" i="67"/>
  <c r="F13" i="57" s="1"/>
  <c r="I10" i="68"/>
  <c r="F12" i="57" s="1"/>
  <c r="K71" i="52" s="1"/>
  <c r="I10" i="65"/>
  <c r="F15" i="57" s="1"/>
  <c r="K65" i="52" s="1"/>
  <c r="I10" i="69"/>
  <c r="F11" i="57" s="1"/>
  <c r="BA8" i="80"/>
  <c r="BE8" i="80" s="1"/>
  <c r="BA8" i="85"/>
  <c r="BS8" i="79" s="1"/>
  <c r="Q8" i="47" s="1"/>
  <c r="E9" i="80"/>
  <c r="I9" i="80" s="1"/>
  <c r="E9" i="85"/>
  <c r="Q9" i="79" s="1"/>
  <c r="BQ9" i="80"/>
  <c r="BU9" i="80" s="1"/>
  <c r="BQ9" i="85"/>
  <c r="CK9" i="79" s="1"/>
  <c r="U10" i="80"/>
  <c r="Y10" i="80" s="1"/>
  <c r="U10" i="85"/>
  <c r="AI10" i="79" s="1"/>
  <c r="M10" i="47" s="1"/>
  <c r="AK11" i="80"/>
  <c r="AO11" i="80" s="1"/>
  <c r="AK11" i="85"/>
  <c r="BA11" i="79" s="1"/>
  <c r="BA12" i="80"/>
  <c r="BE12" i="80" s="1"/>
  <c r="BA12" i="85"/>
  <c r="BS12" i="79" s="1"/>
  <c r="Q12" i="47" s="1"/>
  <c r="E13" i="80"/>
  <c r="I13" i="80" s="1"/>
  <c r="E13" i="85"/>
  <c r="Q13" i="79" s="1"/>
  <c r="BQ13" i="80"/>
  <c r="BU13" i="80" s="1"/>
  <c r="BQ13" i="85"/>
  <c r="CK13" i="79" s="1"/>
  <c r="U14" i="80"/>
  <c r="Y14" i="80" s="1"/>
  <c r="U14" i="85"/>
  <c r="AI14" i="79" s="1"/>
  <c r="M14" i="47" s="1"/>
  <c r="AK15" i="80"/>
  <c r="AO15" i="80" s="1"/>
  <c r="AK15" i="85"/>
  <c r="BA15" i="79" s="1"/>
  <c r="BA16" i="80"/>
  <c r="BE16" i="80" s="1"/>
  <c r="BA16" i="85"/>
  <c r="BS16" i="79" s="1"/>
  <c r="Q16" i="47" s="1"/>
  <c r="E17" i="80"/>
  <c r="I17" i="80" s="1"/>
  <c r="E17" i="85"/>
  <c r="Q17" i="79" s="1"/>
  <c r="BQ17" i="80"/>
  <c r="BU17" i="80" s="1"/>
  <c r="BQ17" i="85"/>
  <c r="CK17" i="79" s="1"/>
  <c r="U18" i="80"/>
  <c r="Y18" i="80" s="1"/>
  <c r="U18" i="85"/>
  <c r="AI18" i="79" s="1"/>
  <c r="M18" i="47" s="1"/>
  <c r="AK19" i="80"/>
  <c r="AO19" i="80" s="1"/>
  <c r="AK19" i="85"/>
  <c r="BA19" i="79" s="1"/>
  <c r="BA20" i="80"/>
  <c r="BE20" i="80" s="1"/>
  <c r="BA20" i="85"/>
  <c r="BS20" i="79" s="1"/>
  <c r="Q20" i="47" s="1"/>
  <c r="E21" i="80"/>
  <c r="I21" i="80" s="1"/>
  <c r="E21" i="85"/>
  <c r="Q21" i="79" s="1"/>
  <c r="BQ21" i="80"/>
  <c r="BU21" i="80" s="1"/>
  <c r="BQ21" i="85"/>
  <c r="CK21" i="79" s="1"/>
  <c r="U22" i="80"/>
  <c r="Y22" i="80" s="1"/>
  <c r="U22" i="85"/>
  <c r="AI22" i="79" s="1"/>
  <c r="M22" i="47" s="1"/>
  <c r="AK23" i="80"/>
  <c r="AO23" i="80" s="1"/>
  <c r="AK23" i="85"/>
  <c r="BA23" i="79" s="1"/>
  <c r="AS29" i="99"/>
  <c r="BE17" i="145"/>
  <c r="AK8" i="144"/>
  <c r="Q42" i="99" s="1"/>
  <c r="BA8" i="144"/>
  <c r="K9" i="3"/>
  <c r="G461" i="1" s="1"/>
  <c r="Q9" i="92"/>
  <c r="AU9" i="144"/>
  <c r="BC9" i="144"/>
  <c r="BA43" i="99" s="1"/>
  <c r="E10" i="87"/>
  <c r="AU10" i="92"/>
  <c r="AO10" i="144"/>
  <c r="AW10" i="144"/>
  <c r="AO44" i="99" s="1"/>
  <c r="AI11" i="144"/>
  <c r="AQ11" i="144"/>
  <c r="AC45" i="99" s="1"/>
  <c r="AK12" i="144"/>
  <c r="Q46" i="99" s="1"/>
  <c r="BA12" i="144"/>
  <c r="K13" i="3"/>
  <c r="G577" i="1" s="1"/>
  <c r="Q13" i="92"/>
  <c r="AU13" i="144"/>
  <c r="BC13" i="144"/>
  <c r="BA47" i="99" s="1"/>
  <c r="E14" i="87"/>
  <c r="AU14" i="92"/>
  <c r="AO14" i="144"/>
  <c r="AW14" i="144"/>
  <c r="AO48" i="99" s="1"/>
  <c r="AA15" i="144"/>
  <c r="AI15" i="144"/>
  <c r="AQ15" i="144"/>
  <c r="AC49" i="99" s="1"/>
  <c r="U16" i="144"/>
  <c r="AK16" i="144"/>
  <c r="Q50" i="99" s="1"/>
  <c r="BA16" i="144"/>
  <c r="K17" i="3"/>
  <c r="G693" i="1" s="1"/>
  <c r="Q17" i="92"/>
  <c r="O17" i="144"/>
  <c r="AU17" i="144"/>
  <c r="BC17" i="144"/>
  <c r="BA51" i="99" s="1"/>
  <c r="E18" i="87"/>
  <c r="AU18" i="92"/>
  <c r="AO18" i="144"/>
  <c r="AW18" i="144"/>
  <c r="AO52" i="99" s="1"/>
  <c r="AA53" i="99"/>
  <c r="AA19" i="144"/>
  <c r="AI19" i="144"/>
  <c r="AQ19" i="144"/>
  <c r="AC53" i="99" s="1"/>
  <c r="O54" i="99"/>
  <c r="U20" i="144"/>
  <c r="AK20" i="144"/>
  <c r="Q54" i="99" s="1"/>
  <c r="BA20" i="144"/>
  <c r="I55" i="99"/>
  <c r="O21" i="144"/>
  <c r="AY55" i="99"/>
  <c r="AU21" i="144"/>
  <c r="BC21" i="144"/>
  <c r="BA55" i="99" s="1"/>
  <c r="I22" i="144"/>
  <c r="AM56" i="99"/>
  <c r="AG22" i="144"/>
  <c r="AO22" i="144"/>
  <c r="AW22" i="144"/>
  <c r="AO56" i="99" s="1"/>
  <c r="AA57" i="99"/>
  <c r="AA23" i="144"/>
  <c r="AI23" i="144"/>
  <c r="AQ23" i="144"/>
  <c r="AC57" i="99" s="1"/>
  <c r="O58" i="99"/>
  <c r="U24" i="144"/>
  <c r="AK24" i="144"/>
  <c r="Q58" i="99" s="1"/>
  <c r="BA24" i="144"/>
  <c r="AM60" i="99"/>
  <c r="AG26" i="144"/>
  <c r="AO26" i="144"/>
  <c r="AW26" i="144"/>
  <c r="AO60" i="99" s="1"/>
  <c r="AM8" i="143"/>
  <c r="AK9" i="143"/>
  <c r="I11" i="143"/>
  <c r="AG11" i="143"/>
  <c r="AO13" i="143"/>
  <c r="AM14" i="143"/>
  <c r="AK15" i="143"/>
  <c r="AM16" i="143"/>
  <c r="AK17" i="143"/>
  <c r="E15" i="81"/>
  <c r="I15" i="81" s="1"/>
  <c r="E15" i="82"/>
  <c r="I15" i="82" s="1"/>
  <c r="E15" i="83"/>
  <c r="E15" i="84"/>
  <c r="AO21" i="143"/>
  <c r="AM22" i="143"/>
  <c r="AK23" i="143"/>
  <c r="E19" i="81"/>
  <c r="I19" i="81" s="1"/>
  <c r="E19" i="82"/>
  <c r="I19" i="82" s="1"/>
  <c r="E19" i="83"/>
  <c r="E19" i="84"/>
  <c r="AO25" i="143"/>
  <c r="AM26" i="143"/>
  <c r="AK27" i="143"/>
  <c r="AO29" i="143"/>
  <c r="M31" i="143"/>
  <c r="O31" i="143" s="1"/>
  <c r="AO9" i="142"/>
  <c r="AM10" i="142"/>
  <c r="AK11" i="142"/>
  <c r="E9" i="90" s="1"/>
  <c r="AM12" i="142"/>
  <c r="E10" i="89" s="1"/>
  <c r="AK13" i="142"/>
  <c r="AO17" i="142"/>
  <c r="AM18" i="142"/>
  <c r="AK19" i="142"/>
  <c r="E13" i="90" s="1"/>
  <c r="AM20" i="142"/>
  <c r="E14" i="89" s="1"/>
  <c r="AK21" i="142"/>
  <c r="E15" i="90" s="1"/>
  <c r="I16" i="92"/>
  <c r="O16" i="92"/>
  <c r="AO23" i="142"/>
  <c r="E16" i="88" s="1"/>
  <c r="AM24" i="142"/>
  <c r="E18" i="89" s="1"/>
  <c r="AK25" i="142"/>
  <c r="E19" i="90" s="1"/>
  <c r="I21" i="92"/>
  <c r="AO27" i="142"/>
  <c r="E21" i="88" s="1"/>
  <c r="AM28" i="142"/>
  <c r="AK29" i="142"/>
  <c r="DC8" i="138"/>
  <c r="DS8" i="138"/>
  <c r="EI8" i="138"/>
  <c r="EO8" i="138" s="1"/>
  <c r="DA9" i="138"/>
  <c r="DE9" i="138" s="1"/>
  <c r="DG9" i="138" s="1"/>
  <c r="DQ9" i="138"/>
  <c r="FE9" i="138"/>
  <c r="CY10" i="138"/>
  <c r="EM10" i="138"/>
  <c r="FC10" i="138"/>
  <c r="FG10" i="138" s="1"/>
  <c r="FI10" i="138" s="1"/>
  <c r="DU11" i="138"/>
  <c r="EK11" i="138"/>
  <c r="EO11" i="138" s="1"/>
  <c r="EQ11" i="138" s="1"/>
  <c r="FA11" i="138"/>
  <c r="DC12" i="138"/>
  <c r="DS12" i="138"/>
  <c r="DW12" i="138" s="1"/>
  <c r="DY12" i="138" s="1"/>
  <c r="EI12" i="138"/>
  <c r="DA13" i="138"/>
  <c r="DE13" i="138" s="1"/>
  <c r="DG13" i="138" s="1"/>
  <c r="DQ13" i="138"/>
  <c r="FE13" i="138"/>
  <c r="CY14" i="138"/>
  <c r="EM14" i="138"/>
  <c r="FC14" i="138"/>
  <c r="FG14" i="138" s="1"/>
  <c r="FI14" i="138" s="1"/>
  <c r="DU15" i="138"/>
  <c r="EK15" i="138"/>
  <c r="EO15" i="138" s="1"/>
  <c r="EQ15" i="138" s="1"/>
  <c r="FA15" i="138"/>
  <c r="DC16" i="138"/>
  <c r="DS16" i="138"/>
  <c r="DW16" i="138" s="1"/>
  <c r="DY16" i="138" s="1"/>
  <c r="EI16" i="138"/>
  <c r="DA17" i="138"/>
  <c r="DE17" i="138" s="1"/>
  <c r="DG17" i="138" s="1"/>
  <c r="DQ17" i="138"/>
  <c r="FE17" i="138"/>
  <c r="CY18" i="138"/>
  <c r="EM18" i="138"/>
  <c r="FC18" i="138"/>
  <c r="FG18" i="138" s="1"/>
  <c r="FI18" i="138" s="1"/>
  <c r="AK19" i="138"/>
  <c r="AM19" i="138" s="1"/>
  <c r="DU19" i="138"/>
  <c r="EK19" i="138"/>
  <c r="EO19" i="138" s="1"/>
  <c r="EQ19" i="138" s="1"/>
  <c r="FA19" i="138"/>
  <c r="S20" i="138"/>
  <c r="U20" i="138" s="1"/>
  <c r="DC20" i="138"/>
  <c r="DS20" i="138"/>
  <c r="DW20" i="138" s="1"/>
  <c r="DY20" i="138" s="1"/>
  <c r="EI20" i="138"/>
  <c r="DA21" i="138"/>
  <c r="DE21" i="138" s="1"/>
  <c r="DG21" i="138" s="1"/>
  <c r="DQ21" i="138"/>
  <c r="FE21" i="138"/>
  <c r="CY22" i="138"/>
  <c r="EM22" i="138"/>
  <c r="FC22" i="138"/>
  <c r="FG22" i="138" s="1"/>
  <c r="FI22" i="138" s="1"/>
  <c r="AK23" i="138"/>
  <c r="AM23" i="138" s="1"/>
  <c r="DU23" i="138"/>
  <c r="EK23" i="138"/>
  <c r="EO23" i="138" s="1"/>
  <c r="EQ23" i="138" s="1"/>
  <c r="BO23" i="83" s="1"/>
  <c r="FA23" i="138"/>
  <c r="K11" i="135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I18" i="54"/>
  <c r="I19" i="54"/>
  <c r="M9" i="54"/>
  <c r="I38" i="56"/>
  <c r="G38" i="56"/>
  <c r="G40" i="56"/>
  <c r="I40" i="56"/>
  <c r="I42" i="54"/>
  <c r="G42" i="54"/>
  <c r="W88" i="134"/>
  <c r="CM31" i="133"/>
  <c r="E25" i="76" s="1"/>
  <c r="CM45" i="133"/>
  <c r="I67" i="11"/>
  <c r="G67" i="11"/>
  <c r="CA67" i="52"/>
  <c r="BC67" i="52"/>
  <c r="AM67" i="52"/>
  <c r="CG67" i="52"/>
  <c r="BQ67" i="52"/>
  <c r="AS67" i="52"/>
  <c r="AC67" i="52"/>
  <c r="BW67" i="52"/>
  <c r="BG67" i="52"/>
  <c r="AI67" i="52"/>
  <c r="Q67" i="52"/>
  <c r="BM67" i="52"/>
  <c r="Y67" i="52"/>
  <c r="M71" i="52"/>
  <c r="I78" i="52"/>
  <c r="I79" i="52" s="1"/>
  <c r="G76" i="52"/>
  <c r="G79" i="52" s="1"/>
  <c r="G98" i="52"/>
  <c r="CE76" i="52"/>
  <c r="BU76" i="52"/>
  <c r="BU79" i="52" s="1"/>
  <c r="BK76" i="52"/>
  <c r="AQ76" i="52"/>
  <c r="AG76" i="52"/>
  <c r="AG79" i="52" s="1"/>
  <c r="W76" i="52"/>
  <c r="M65" i="52"/>
  <c r="M76" i="52" s="1"/>
  <c r="BU78" i="52"/>
  <c r="AG78" i="52"/>
  <c r="CM26" i="132"/>
  <c r="G10" i="48"/>
  <c r="E9" i="78"/>
  <c r="I129" i="11"/>
  <c r="G129" i="11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E139" i="113" s="1"/>
  <c r="CI25" i="129"/>
  <c r="E143" i="113" s="1"/>
  <c r="Q26" i="129"/>
  <c r="CK30" i="129"/>
  <c r="CE31" i="129"/>
  <c r="M8" i="46"/>
  <c r="M8" i="42"/>
  <c r="M8" i="38"/>
  <c r="M8" i="34"/>
  <c r="M8" i="31"/>
  <c r="I66" i="11"/>
  <c r="E75" i="74"/>
  <c r="AA49" i="128"/>
  <c r="I50" i="126"/>
  <c r="AA49" i="125"/>
  <c r="E51" i="114" s="1"/>
  <c r="AA50" i="125"/>
  <c r="K48" i="122"/>
  <c r="I10" i="98"/>
  <c r="I12" i="98"/>
  <c r="I16" i="98"/>
  <c r="I20" i="98"/>
  <c r="I25" i="98"/>
  <c r="I29" i="98"/>
  <c r="I47" i="98"/>
  <c r="G14" i="121"/>
  <c r="E9" i="118"/>
  <c r="E25" i="118"/>
  <c r="E16" i="117"/>
  <c r="E19" i="117"/>
  <c r="E51" i="117"/>
  <c r="E61" i="117" s="1"/>
  <c r="E55" i="117"/>
  <c r="E56" i="117" s="1"/>
  <c r="E59" i="117"/>
  <c r="E17" i="116"/>
  <c r="G17" i="116" s="1"/>
  <c r="E17" i="115"/>
  <c r="G17" i="115" s="1"/>
  <c r="E24" i="114"/>
  <c r="E42" i="113"/>
  <c r="E78" i="113"/>
  <c r="E114" i="113"/>
  <c r="E19" i="110"/>
  <c r="E8" i="109"/>
  <c r="E10" i="109" s="1"/>
  <c r="E8" i="105"/>
  <c r="E9" i="105"/>
  <c r="E10" i="105"/>
  <c r="E11" i="105"/>
  <c r="E12" i="105"/>
  <c r="E13" i="105"/>
  <c r="E14" i="105"/>
  <c r="E15" i="105"/>
  <c r="E25" i="105"/>
  <c r="E26" i="105"/>
  <c r="I26" i="105" s="1"/>
  <c r="K26" i="105" s="1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I9" i="101"/>
  <c r="I9" i="94" s="1"/>
  <c r="E19" i="100"/>
  <c r="E23" i="100"/>
  <c r="E15" i="2" s="1"/>
  <c r="G958" i="1" s="1"/>
  <c r="I45" i="100"/>
  <c r="E47" i="100"/>
  <c r="E51" i="100"/>
  <c r="AE9" i="99"/>
  <c r="AG9" i="99" s="1"/>
  <c r="AY9" i="83" s="1"/>
  <c r="S11" i="99"/>
  <c r="U11" i="99" s="1"/>
  <c r="AE11" i="83" s="1"/>
  <c r="AQ11" i="99"/>
  <c r="AS11" i="99" s="1"/>
  <c r="BS11" i="83" s="1"/>
  <c r="AE13" i="99"/>
  <c r="AG13" i="99" s="1"/>
  <c r="AY13" i="83" s="1"/>
  <c r="AQ15" i="99"/>
  <c r="AS15" i="99" s="1"/>
  <c r="BS15" i="83" s="1"/>
  <c r="AE17" i="99"/>
  <c r="AG17" i="99" s="1"/>
  <c r="AY17" i="83" s="1"/>
  <c r="AQ19" i="99"/>
  <c r="AS19" i="99" s="1"/>
  <c r="BS19" i="83" s="1"/>
  <c r="AE21" i="99"/>
  <c r="AG21" i="99" s="1"/>
  <c r="AY21" i="83" s="1"/>
  <c r="S23" i="99"/>
  <c r="U23" i="99" s="1"/>
  <c r="AE23" i="83" s="1"/>
  <c r="AQ23" i="99"/>
  <c r="AS23" i="99" s="1"/>
  <c r="BS23" i="83" s="1"/>
  <c r="BA24" i="99"/>
  <c r="BE24" i="99" s="1"/>
  <c r="AE25" i="99"/>
  <c r="AG25" i="99" s="1"/>
  <c r="S27" i="99"/>
  <c r="U27" i="99" s="1"/>
  <c r="BA28" i="99"/>
  <c r="BE28" i="99" s="1"/>
  <c r="I31" i="99"/>
  <c r="I15" i="3" s="1"/>
  <c r="G634" i="1" s="1"/>
  <c r="AY64" i="52"/>
  <c r="AY56" i="52"/>
  <c r="AY40" i="52"/>
  <c r="E10" i="86"/>
  <c r="Q18" i="147"/>
  <c r="O29" i="147"/>
  <c r="U61" i="56"/>
  <c r="U57" i="56"/>
  <c r="U45" i="56"/>
  <c r="U39" i="56"/>
  <c r="I10" i="59"/>
  <c r="F21" i="57" s="1"/>
  <c r="I10" i="71"/>
  <c r="F9" i="57" s="1"/>
  <c r="U59" i="56"/>
  <c r="U47" i="56"/>
  <c r="U43" i="56"/>
  <c r="U35" i="56"/>
  <c r="U31" i="56"/>
  <c r="U27" i="56"/>
  <c r="I10" i="72"/>
  <c r="F8" i="57" s="1"/>
  <c r="Q28" i="18"/>
  <c r="Q20" i="18"/>
  <c r="Q18" i="18"/>
  <c r="Q17" i="18"/>
  <c r="S17" i="18" s="1"/>
  <c r="Q17" i="17"/>
  <c r="S17" i="17" s="1"/>
  <c r="Q28" i="17"/>
  <c r="Q20" i="17"/>
  <c r="Q18" i="17"/>
  <c r="Q28" i="16"/>
  <c r="Q20" i="16"/>
  <c r="Q18" i="16"/>
  <c r="Q17" i="16"/>
  <c r="S17" i="16" s="1"/>
  <c r="Q29" i="27"/>
  <c r="S29" i="27" s="1"/>
  <c r="Q21" i="27"/>
  <c r="S21" i="27" s="1"/>
  <c r="Q17" i="27"/>
  <c r="S17" i="27" s="1"/>
  <c r="Q20" i="27"/>
  <c r="S20" i="27" s="1"/>
  <c r="Q18" i="27"/>
  <c r="S18" i="27" s="1"/>
  <c r="E27" i="86"/>
  <c r="E22" i="86"/>
  <c r="E12" i="93"/>
  <c r="U38" i="147"/>
  <c r="M34" i="100" s="1"/>
  <c r="M35" i="100" s="1"/>
  <c r="M36" i="100" s="1"/>
  <c r="I13" i="61"/>
  <c r="I19" i="57" s="1"/>
  <c r="I13" i="62"/>
  <c r="I18" i="57" s="1"/>
  <c r="I13" i="63"/>
  <c r="I17" i="57" s="1"/>
  <c r="E16" i="93"/>
  <c r="S40" i="147"/>
  <c r="I13" i="64" s="1"/>
  <c r="I16" i="57" s="1"/>
  <c r="Q44" i="147"/>
  <c r="O51" i="147"/>
  <c r="G54" i="100" s="1"/>
  <c r="Q58" i="147"/>
  <c r="I12" i="70" s="1"/>
  <c r="H10" i="57" s="1"/>
  <c r="AS8" i="146"/>
  <c r="AY9" i="146"/>
  <c r="E10" i="80"/>
  <c r="I10" i="80" s="1"/>
  <c r="E10" i="85"/>
  <c r="Q10" i="79" s="1"/>
  <c r="BE10" i="146"/>
  <c r="AS12" i="146"/>
  <c r="AY13" i="146"/>
  <c r="E14" i="80"/>
  <c r="I14" i="80" s="1"/>
  <c r="E14" i="85"/>
  <c r="Q14" i="79" s="1"/>
  <c r="BE14" i="146"/>
  <c r="AM15" i="146"/>
  <c r="AS16" i="146"/>
  <c r="AY17" i="146"/>
  <c r="E18" i="80"/>
  <c r="I18" i="80" s="1"/>
  <c r="E18" i="85"/>
  <c r="Q18" i="79" s="1"/>
  <c r="BE18" i="146"/>
  <c r="AM19" i="146"/>
  <c r="AS20" i="146"/>
  <c r="AY21" i="146"/>
  <c r="E22" i="80"/>
  <c r="I22" i="80" s="1"/>
  <c r="E22" i="85"/>
  <c r="Q22" i="79" s="1"/>
  <c r="BE22" i="146"/>
  <c r="AS8" i="145"/>
  <c r="AY9" i="145"/>
  <c r="BE10" i="145"/>
  <c r="AS12" i="145"/>
  <c r="AG29" i="99"/>
  <c r="AY13" i="145"/>
  <c r="BE14" i="145"/>
  <c r="AM15" i="145"/>
  <c r="AS16" i="145"/>
  <c r="AG33" i="99"/>
  <c r="AY17" i="145"/>
  <c r="AS34" i="99"/>
  <c r="BE18" i="145"/>
  <c r="AM19" i="145"/>
  <c r="BE35" i="99"/>
  <c r="U36" i="99"/>
  <c r="AS20" i="145"/>
  <c r="AG37" i="99"/>
  <c r="AY21" i="145"/>
  <c r="AS38" i="99"/>
  <c r="BE22" i="145"/>
  <c r="AM23" i="145"/>
  <c r="BE39" i="99"/>
  <c r="U40" i="99"/>
  <c r="AS24" i="145"/>
  <c r="O25" i="145"/>
  <c r="AQ25" i="145"/>
  <c r="AS25" i="145" s="1"/>
  <c r="U41" i="99"/>
  <c r="AS26" i="145"/>
  <c r="I42" i="99"/>
  <c r="O8" i="144"/>
  <c r="AY42" i="99"/>
  <c r="AU8" i="144"/>
  <c r="BC8" i="144"/>
  <c r="BA42" i="99" s="1"/>
  <c r="I9" i="144"/>
  <c r="AM43" i="99"/>
  <c r="AG9" i="144"/>
  <c r="AO9" i="144"/>
  <c r="AW9" i="144"/>
  <c r="AO43" i="99" s="1"/>
  <c r="AA44" i="99"/>
  <c r="AA10" i="144"/>
  <c r="AI10" i="144"/>
  <c r="AQ10" i="144"/>
  <c r="AC44" i="99" s="1"/>
  <c r="O45" i="99"/>
  <c r="AK11" i="144"/>
  <c r="Q45" i="99" s="1"/>
  <c r="BA11" i="144"/>
  <c r="K12" i="3"/>
  <c r="G548" i="1" s="1"/>
  <c r="Q12" i="92"/>
  <c r="O12" i="144"/>
  <c r="AY46" i="99"/>
  <c r="AU12" i="144"/>
  <c r="BC12" i="144"/>
  <c r="BA46" i="99" s="1"/>
  <c r="I13" i="144"/>
  <c r="AM47" i="99"/>
  <c r="AO13" i="144"/>
  <c r="AW13" i="144"/>
  <c r="AO47" i="99" s="1"/>
  <c r="AI14" i="144"/>
  <c r="AQ14" i="144"/>
  <c r="AC48" i="99" s="1"/>
  <c r="AK15" i="144"/>
  <c r="Q49" i="99" s="1"/>
  <c r="BA15" i="144"/>
  <c r="K16" i="3"/>
  <c r="G664" i="1" s="1"/>
  <c r="Q16" i="92"/>
  <c r="AU16" i="144"/>
  <c r="BC16" i="144"/>
  <c r="BA50" i="99" s="1"/>
  <c r="E17" i="87"/>
  <c r="AU17" i="92"/>
  <c r="AY17" i="92" s="1"/>
  <c r="AO17" i="144"/>
  <c r="AW17" i="144"/>
  <c r="AO51" i="99" s="1"/>
  <c r="AI18" i="144"/>
  <c r="AQ18" i="144"/>
  <c r="AC52" i="99" s="1"/>
  <c r="AK19" i="144"/>
  <c r="Q53" i="99" s="1"/>
  <c r="BA19" i="144"/>
  <c r="K20" i="3"/>
  <c r="G780" i="1" s="1"/>
  <c r="Q20" i="92"/>
  <c r="AU20" i="144"/>
  <c r="BC20" i="144"/>
  <c r="BA54" i="99" s="1"/>
  <c r="E21" i="87"/>
  <c r="AU21" i="92"/>
  <c r="AY21" i="92" s="1"/>
  <c r="AO21" i="144"/>
  <c r="AW21" i="144"/>
  <c r="AO55" i="99" s="1"/>
  <c r="AA22" i="144"/>
  <c r="AI22" i="144"/>
  <c r="AQ22" i="144"/>
  <c r="AC56" i="99" s="1"/>
  <c r="AK23" i="144"/>
  <c r="Q57" i="99" s="1"/>
  <c r="BA23" i="144"/>
  <c r="AY58" i="99"/>
  <c r="AU24" i="144"/>
  <c r="BC24" i="144"/>
  <c r="BA58" i="99" s="1"/>
  <c r="Y25" i="144"/>
  <c r="AI59" i="99" s="1"/>
  <c r="AM59" i="99" s="1"/>
  <c r="AA60" i="99"/>
  <c r="AA26" i="144"/>
  <c r="AI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13" i="143"/>
  <c r="AO14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AI21" i="143"/>
  <c r="E17" i="81"/>
  <c r="I17" i="81" s="1"/>
  <c r="E17" i="82"/>
  <c r="I17" i="82" s="1"/>
  <c r="E17" i="83"/>
  <c r="E17" i="84"/>
  <c r="AO22" i="143"/>
  <c r="AI25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AO10" i="142"/>
  <c r="AA11" i="142"/>
  <c r="AM11" i="142"/>
  <c r="E9" i="89" s="1"/>
  <c r="E23" i="89" s="1"/>
  <c r="I10" i="92"/>
  <c r="AO12" i="142"/>
  <c r="E10" i="88" s="1"/>
  <c r="AM13" i="142"/>
  <c r="AK14" i="142"/>
  <c r="AK16" i="142"/>
  <c r="E12" i="90" s="1"/>
  <c r="AI17" i="142"/>
  <c r="AO18" i="142"/>
  <c r="AM19" i="142"/>
  <c r="E13" i="89" s="1"/>
  <c r="I14" i="92"/>
  <c r="AO20" i="142"/>
  <c r="E14" i="88" s="1"/>
  <c r="AM21" i="142"/>
  <c r="E15" i="89" s="1"/>
  <c r="AK22" i="142"/>
  <c r="E17" i="90" s="1"/>
  <c r="AI23" i="142"/>
  <c r="E16" i="91" s="1"/>
  <c r="I18" i="92"/>
  <c r="AO24" i="142"/>
  <c r="E18" i="88" s="1"/>
  <c r="AM25" i="142"/>
  <c r="E19" i="89" s="1"/>
  <c r="AK26" i="142"/>
  <c r="E20" i="90" s="1"/>
  <c r="AI27" i="142"/>
  <c r="E21" i="91" s="1"/>
  <c r="AO28" i="142"/>
  <c r="AM29" i="142"/>
  <c r="AK8" i="138"/>
  <c r="AM8" i="138" s="1"/>
  <c r="DU8" i="138"/>
  <c r="EK8" i="138"/>
  <c r="FA8" i="138"/>
  <c r="FG8" i="138" s="1"/>
  <c r="S9" i="138"/>
  <c r="U9" i="138" s="1"/>
  <c r="DC9" i="138"/>
  <c r="DS9" i="138"/>
  <c r="EI9" i="138"/>
  <c r="EO9" i="138" s="1"/>
  <c r="EQ9" i="138" s="1"/>
  <c r="DA10" i="138"/>
  <c r="DQ10" i="138"/>
  <c r="FE10" i="138"/>
  <c r="CY11" i="138"/>
  <c r="DE11" i="138" s="1"/>
  <c r="DG11" i="138" s="1"/>
  <c r="EM11" i="138"/>
  <c r="FC11" i="138"/>
  <c r="AK12" i="138"/>
  <c r="AM12" i="138" s="1"/>
  <c r="DU12" i="138"/>
  <c r="EK12" i="138"/>
  <c r="FA12" i="138"/>
  <c r="S13" i="138"/>
  <c r="U13" i="138" s="1"/>
  <c r="DC13" i="138"/>
  <c r="DS13" i="138"/>
  <c r="EI13" i="138"/>
  <c r="EO13" i="138" s="1"/>
  <c r="EQ13" i="138" s="1"/>
  <c r="DA14" i="138"/>
  <c r="DQ14" i="138"/>
  <c r="FE14" i="138"/>
  <c r="CY15" i="138"/>
  <c r="DE15" i="138" s="1"/>
  <c r="DG15" i="138" s="1"/>
  <c r="EM15" i="138"/>
  <c r="FC15" i="138"/>
  <c r="AK16" i="138"/>
  <c r="AM16" i="138" s="1"/>
  <c r="DU16" i="138"/>
  <c r="EK16" i="138"/>
  <c r="FA16" i="138"/>
  <c r="S17" i="138"/>
  <c r="U17" i="138" s="1"/>
  <c r="DC17" i="138"/>
  <c r="DS17" i="138"/>
  <c r="EI17" i="138"/>
  <c r="EO17" i="138" s="1"/>
  <c r="EQ17" i="138" s="1"/>
  <c r="DA18" i="138"/>
  <c r="DQ18" i="138"/>
  <c r="FE18" i="138"/>
  <c r="CY19" i="138"/>
  <c r="DE19" i="138" s="1"/>
  <c r="DG19" i="138" s="1"/>
  <c r="EM19" i="138"/>
  <c r="FC19" i="138"/>
  <c r="AK20" i="138"/>
  <c r="AM20" i="138" s="1"/>
  <c r="DU20" i="138"/>
  <c r="EK20" i="138"/>
  <c r="FA20" i="138"/>
  <c r="S21" i="138"/>
  <c r="U21" i="138" s="1"/>
  <c r="DC21" i="138"/>
  <c r="DS21" i="138"/>
  <c r="EI21" i="138"/>
  <c r="EO21" i="138" s="1"/>
  <c r="EQ21" i="138" s="1"/>
  <c r="DA22" i="138"/>
  <c r="DQ22" i="138"/>
  <c r="FE22" i="138"/>
  <c r="CY23" i="138"/>
  <c r="DE23" i="138" s="1"/>
  <c r="DG23" i="138" s="1"/>
  <c r="AA23" i="83" s="1"/>
  <c r="EM23" i="138"/>
  <c r="FC23" i="138"/>
  <c r="M12" i="135"/>
  <c r="E24" i="135"/>
  <c r="G17" i="56"/>
  <c r="G20" i="56" s="1"/>
  <c r="AG18" i="56"/>
  <c r="G19" i="56"/>
  <c r="AQ18" i="56"/>
  <c r="AQ17" i="56"/>
  <c r="AQ20" i="56" s="1"/>
  <c r="AQ64" i="56" s="1"/>
  <c r="E15" i="8" s="1"/>
  <c r="AG17" i="56"/>
  <c r="AG20" i="56" s="1"/>
  <c r="AG64" i="56" s="1"/>
  <c r="E11" i="8" s="1"/>
  <c r="CM49" i="134"/>
  <c r="G32" i="56" s="1"/>
  <c r="I36" i="56"/>
  <c r="G36" i="56"/>
  <c r="I68" i="11"/>
  <c r="G68" i="11"/>
  <c r="CM54" i="133"/>
  <c r="E25" i="75" s="1"/>
  <c r="CM68" i="133"/>
  <c r="BM68" i="52"/>
  <c r="Y68" i="52"/>
  <c r="CA68" i="52"/>
  <c r="BC68" i="52"/>
  <c r="AM68" i="52"/>
  <c r="CG68" i="52"/>
  <c r="BQ68" i="52"/>
  <c r="AS68" i="52"/>
  <c r="AC68" i="52"/>
  <c r="BW68" i="52"/>
  <c r="BG68" i="52"/>
  <c r="AI68" i="52"/>
  <c r="Q68" i="52"/>
  <c r="G12" i="48"/>
  <c r="I12" i="48"/>
  <c r="E10" i="78"/>
  <c r="I14" i="48"/>
  <c r="E15" i="78"/>
  <c r="G118" i="11"/>
  <c r="I118" i="11"/>
  <c r="I122" i="11"/>
  <c r="G122" i="11"/>
  <c r="I8" i="19"/>
  <c r="E24" i="78"/>
  <c r="M8" i="26"/>
  <c r="AA47" i="130"/>
  <c r="M8" i="15"/>
  <c r="M8" i="14"/>
  <c r="M15" i="14" s="1"/>
  <c r="E30" i="10" s="1"/>
  <c r="I15" i="14"/>
  <c r="CK9" i="129"/>
  <c r="CK13" i="129"/>
  <c r="CK17" i="129"/>
  <c r="CK21" i="129"/>
  <c r="CC25" i="129"/>
  <c r="E140" i="113" s="1"/>
  <c r="CK25" i="129"/>
  <c r="CE26" i="129"/>
  <c r="CK29" i="129"/>
  <c r="CK31" i="129" s="1"/>
  <c r="E53" i="114" s="1"/>
  <c r="BY31" i="129"/>
  <c r="CG31" i="129"/>
  <c r="M8" i="45"/>
  <c r="M8" i="41"/>
  <c r="M8" i="37"/>
  <c r="M8" i="33"/>
  <c r="M8" i="30"/>
  <c r="AA33" i="128"/>
  <c r="AA49" i="127"/>
  <c r="E43" i="117" s="1"/>
  <c r="E45" i="117" s="1"/>
  <c r="O49" i="126"/>
  <c r="AA33" i="125"/>
  <c r="E23" i="114" s="1"/>
  <c r="E25" i="114" s="1"/>
  <c r="E26" i="114" s="1"/>
  <c r="G34" i="114" s="1"/>
  <c r="I41" i="39" s="1"/>
  <c r="M41" i="39" s="1"/>
  <c r="AA36" i="123"/>
  <c r="E21" i="112" s="1"/>
  <c r="E22" i="112" s="1"/>
  <c r="G34" i="112" s="1"/>
  <c r="E52" i="96" s="1"/>
  <c r="I11" i="98"/>
  <c r="I15" i="98"/>
  <c r="I19" i="98"/>
  <c r="I28" i="98"/>
  <c r="I48" i="98"/>
  <c r="E22" i="118"/>
  <c r="E8" i="117"/>
  <c r="E67" i="114"/>
  <c r="E69" i="114"/>
  <c r="E71" i="114"/>
  <c r="E75" i="114"/>
  <c r="E79" i="114"/>
  <c r="E12" i="113"/>
  <c r="E16" i="113"/>
  <c r="E14" i="111"/>
  <c r="G14" i="111" s="1"/>
  <c r="E33" i="96" s="1"/>
  <c r="E20" i="110"/>
  <c r="E8" i="106"/>
  <c r="E10" i="106" s="1"/>
  <c r="G8" i="105"/>
  <c r="G9" i="105"/>
  <c r="G10" i="105"/>
  <c r="G11" i="105"/>
  <c r="G12" i="105"/>
  <c r="G13" i="105"/>
  <c r="G14" i="105"/>
  <c r="G15" i="105"/>
  <c r="G25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AC30" i="102" s="1"/>
  <c r="E15" i="102"/>
  <c r="K15" i="102" s="1"/>
  <c r="E17" i="102"/>
  <c r="O17" i="102" s="1"/>
  <c r="E19" i="102"/>
  <c r="AE19" i="102" s="1"/>
  <c r="E21" i="102"/>
  <c r="S21" i="102" s="1"/>
  <c r="E23" i="102"/>
  <c r="W23" i="102" s="1"/>
  <c r="E25" i="102"/>
  <c r="AA25" i="102" s="1"/>
  <c r="G16" i="77"/>
  <c r="I16" i="77" s="1"/>
  <c r="G12" i="77"/>
  <c r="I12" i="77" s="1"/>
  <c r="G14" i="77"/>
  <c r="I14" i="77" s="1"/>
  <c r="G10" i="77"/>
  <c r="I10" i="77" s="1"/>
  <c r="G11" i="77"/>
  <c r="I11" i="77" s="1"/>
  <c r="G13" i="77"/>
  <c r="I13" i="77" s="1"/>
  <c r="G15" i="77"/>
  <c r="I15" i="77" s="1"/>
  <c r="G17" i="77"/>
  <c r="I17" i="77" s="1"/>
  <c r="I8" i="101"/>
  <c r="I8" i="94" s="1"/>
  <c r="E12" i="100"/>
  <c r="G15" i="100"/>
  <c r="E44" i="100"/>
  <c r="E20" i="2" s="1"/>
  <c r="G963" i="1" s="1"/>
  <c r="K45" i="100"/>
  <c r="K49" i="100"/>
  <c r="BC8" i="99"/>
  <c r="BE8" i="99" s="1"/>
  <c r="CM8" i="83" s="1"/>
  <c r="Q9" i="99"/>
  <c r="U9" i="99" s="1"/>
  <c r="AE9" i="83" s="1"/>
  <c r="AQ10" i="99"/>
  <c r="AS10" i="99" s="1"/>
  <c r="BS10" i="83" s="1"/>
  <c r="BC12" i="99"/>
  <c r="BE12" i="99" s="1"/>
  <c r="CM12" i="83" s="1"/>
  <c r="Q13" i="99"/>
  <c r="U13" i="99" s="1"/>
  <c r="AE13" i="83" s="1"/>
  <c r="AQ14" i="99"/>
  <c r="AS14" i="99" s="1"/>
  <c r="BS14" i="83" s="1"/>
  <c r="BC16" i="99"/>
  <c r="BE16" i="99" s="1"/>
  <c r="CM16" i="83" s="1"/>
  <c r="Q17" i="99"/>
  <c r="U17" i="99" s="1"/>
  <c r="AE17" i="83" s="1"/>
  <c r="S18" i="99"/>
  <c r="U18" i="99" s="1"/>
  <c r="AE18" i="83" s="1"/>
  <c r="AQ18" i="99"/>
  <c r="AS18" i="99" s="1"/>
  <c r="BS18" i="83" s="1"/>
  <c r="BC20" i="99"/>
  <c r="BE20" i="99" s="1"/>
  <c r="CM20" i="83" s="1"/>
  <c r="Q21" i="99"/>
  <c r="U21" i="99" s="1"/>
  <c r="AE21" i="83" s="1"/>
  <c r="AQ22" i="99"/>
  <c r="AS22" i="99" s="1"/>
  <c r="BS22" i="83" s="1"/>
  <c r="Q25" i="99"/>
  <c r="U25" i="99" s="1"/>
  <c r="AQ26" i="99"/>
  <c r="AS26" i="99" s="1"/>
  <c r="AC30" i="99"/>
  <c r="AG30" i="99" s="1"/>
  <c r="BC31" i="99"/>
  <c r="BE31" i="99" s="1"/>
  <c r="I35" i="98"/>
  <c r="I13" i="65"/>
  <c r="I15" i="57" s="1"/>
  <c r="E11" i="86"/>
  <c r="U53" i="56"/>
  <c r="I12" i="72"/>
  <c r="H8" i="57" s="1"/>
  <c r="U63" i="56"/>
  <c r="U55" i="56"/>
  <c r="U51" i="56"/>
  <c r="I12" i="59"/>
  <c r="H21" i="57" s="1"/>
  <c r="K68" i="11" s="1"/>
  <c r="I12" i="71"/>
  <c r="H9" i="57" s="1"/>
  <c r="E24" i="86"/>
  <c r="E19" i="86"/>
  <c r="E9" i="93"/>
  <c r="I14" i="62"/>
  <c r="J18" i="57" s="1"/>
  <c r="I14" i="63"/>
  <c r="J17" i="57" s="1"/>
  <c r="I14" i="61"/>
  <c r="J19" i="57" s="1"/>
  <c r="E17" i="93"/>
  <c r="K32" i="54"/>
  <c r="K13" i="54"/>
  <c r="M13" i="54" s="1"/>
  <c r="K15" i="54"/>
  <c r="M15" i="54" s="1"/>
  <c r="K11" i="54"/>
  <c r="M11" i="54" s="1"/>
  <c r="AK13" i="48"/>
  <c r="I10" i="60"/>
  <c r="F20" i="57" s="1"/>
  <c r="U53" i="147"/>
  <c r="S58" i="147"/>
  <c r="I13" i="72" s="1"/>
  <c r="I8" i="57" s="1"/>
  <c r="E62" i="147"/>
  <c r="AM8" i="146"/>
  <c r="E11" i="80"/>
  <c r="I11" i="80" s="1"/>
  <c r="E11" i="85"/>
  <c r="Q11" i="79" s="1"/>
  <c r="BE11" i="146"/>
  <c r="AM12" i="146"/>
  <c r="E15" i="80"/>
  <c r="I15" i="80" s="1"/>
  <c r="E15" i="85"/>
  <c r="Q15" i="79" s="1"/>
  <c r="BE15" i="146"/>
  <c r="AM16" i="146"/>
  <c r="E19" i="80"/>
  <c r="I19" i="80" s="1"/>
  <c r="E19" i="85"/>
  <c r="Q19" i="79" s="1"/>
  <c r="BE19" i="146"/>
  <c r="AM20" i="146"/>
  <c r="I10" i="58"/>
  <c r="F23" i="57" s="1"/>
  <c r="E23" i="80"/>
  <c r="I23" i="80" s="1"/>
  <c r="E23" i="85"/>
  <c r="Q23" i="79" s="1"/>
  <c r="BE23" i="146"/>
  <c r="AM8" i="145"/>
  <c r="BE11" i="145"/>
  <c r="AM12" i="145"/>
  <c r="U29" i="99"/>
  <c r="AS13" i="145"/>
  <c r="AY14" i="145"/>
  <c r="AM16" i="145"/>
  <c r="AS17" i="145"/>
  <c r="AY18" i="145"/>
  <c r="Q25" i="29"/>
  <c r="Q19" i="29"/>
  <c r="BE19" i="145"/>
  <c r="AM20" i="145"/>
  <c r="AS21" i="145"/>
  <c r="AY22" i="145"/>
  <c r="AS39" i="99"/>
  <c r="BE23" i="145"/>
  <c r="AM24" i="145"/>
  <c r="AK25" i="145"/>
  <c r="AM25" i="145" s="1"/>
  <c r="BA25" i="145"/>
  <c r="AM26" i="145"/>
  <c r="BE41" i="99"/>
  <c r="I8" i="144"/>
  <c r="AM42" i="99"/>
  <c r="AG8" i="144"/>
  <c r="AO8" i="144"/>
  <c r="AW8" i="144"/>
  <c r="AO42" i="99" s="1"/>
  <c r="AA43" i="99"/>
  <c r="AA9" i="144"/>
  <c r="AI9" i="144"/>
  <c r="AQ9" i="144"/>
  <c r="AC43" i="99" s="1"/>
  <c r="O44" i="99"/>
  <c r="U10" i="144"/>
  <c r="AK10" i="144"/>
  <c r="Q44" i="99" s="1"/>
  <c r="BA10" i="144"/>
  <c r="I45" i="99"/>
  <c r="O11" i="144"/>
  <c r="AY45" i="99"/>
  <c r="AU11" i="144"/>
  <c r="BC11" i="144"/>
  <c r="BA45" i="99" s="1"/>
  <c r="I12" i="144"/>
  <c r="AM46" i="99"/>
  <c r="AG12" i="144"/>
  <c r="AO12" i="144"/>
  <c r="AW12" i="144"/>
  <c r="AO46" i="99" s="1"/>
  <c r="AA47" i="99"/>
  <c r="AA13" i="144"/>
  <c r="AI13" i="144"/>
  <c r="AQ13" i="144"/>
  <c r="AC47" i="99" s="1"/>
  <c r="O48" i="99"/>
  <c r="U14" i="144"/>
  <c r="AK14" i="144"/>
  <c r="Q48" i="99" s="1"/>
  <c r="BA14" i="144"/>
  <c r="I49" i="99"/>
  <c r="O15" i="144"/>
  <c r="AY49" i="99"/>
  <c r="AU15" i="144"/>
  <c r="BC15" i="144"/>
  <c r="BA49" i="99" s="1"/>
  <c r="I16" i="144"/>
  <c r="AM50" i="99"/>
  <c r="AG16" i="144"/>
  <c r="AO16" i="144"/>
  <c r="AW16" i="144"/>
  <c r="AO50" i="99" s="1"/>
  <c r="AA51" i="99"/>
  <c r="AA17" i="144"/>
  <c r="AI17" i="144"/>
  <c r="AQ17" i="144"/>
  <c r="AC51" i="99" s="1"/>
  <c r="O52" i="99"/>
  <c r="U18" i="144"/>
  <c r="AK18" i="144"/>
  <c r="Q52" i="99" s="1"/>
  <c r="BA18" i="144"/>
  <c r="I53" i="99"/>
  <c r="O19" i="144"/>
  <c r="AY53" i="99"/>
  <c r="AU19" i="144"/>
  <c r="BC19" i="144"/>
  <c r="BA53" i="99" s="1"/>
  <c r="I20" i="144"/>
  <c r="AM54" i="99"/>
  <c r="AG20" i="144"/>
  <c r="AO20" i="144"/>
  <c r="AW20" i="144"/>
  <c r="AO54" i="99" s="1"/>
  <c r="AA55" i="99"/>
  <c r="AA21" i="144"/>
  <c r="AI21" i="144"/>
  <c r="AQ21" i="144"/>
  <c r="AC55" i="99" s="1"/>
  <c r="O56" i="99"/>
  <c r="AK22" i="144"/>
  <c r="Q56" i="99" s="1"/>
  <c r="BA22" i="144"/>
  <c r="I57" i="99"/>
  <c r="K23" i="3" s="1"/>
  <c r="G867" i="1" s="1"/>
  <c r="O23" i="144"/>
  <c r="AY57" i="99"/>
  <c r="AU23" i="144"/>
  <c r="BC23" i="144"/>
  <c r="BA57" i="99" s="1"/>
  <c r="I24" i="144"/>
  <c r="AM58" i="99"/>
  <c r="AG24" i="144"/>
  <c r="AO24" i="144"/>
  <c r="AW24" i="144"/>
  <c r="AO58" i="99" s="1"/>
  <c r="O60" i="99"/>
  <c r="U26" i="144"/>
  <c r="AK26" i="144"/>
  <c r="Q60" i="99" s="1"/>
  <c r="BA26" i="144"/>
  <c r="AO9" i="143"/>
  <c r="E11" i="81"/>
  <c r="I11" i="81" s="1"/>
  <c r="E11" i="82"/>
  <c r="I11" i="82" s="1"/>
  <c r="E11" i="83"/>
  <c r="E11" i="84"/>
  <c r="AO15" i="143"/>
  <c r="AO17" i="143"/>
  <c r="E16" i="81"/>
  <c r="I16" i="81" s="1"/>
  <c r="E16" i="82"/>
  <c r="I16" i="82" s="1"/>
  <c r="E16" i="83"/>
  <c r="I16" i="83" s="1"/>
  <c r="M16" i="83" s="1"/>
  <c r="E16" i="84"/>
  <c r="AO23" i="143"/>
  <c r="E21" i="81"/>
  <c r="I21" i="81" s="1"/>
  <c r="E21" i="82"/>
  <c r="I21" i="82" s="1"/>
  <c r="E21" i="83"/>
  <c r="E21" i="84"/>
  <c r="AO27" i="143"/>
  <c r="I9" i="92"/>
  <c r="AO11" i="142"/>
  <c r="E9" i="88" s="1"/>
  <c r="AO13" i="142"/>
  <c r="I13" i="92"/>
  <c r="AO19" i="142"/>
  <c r="E13" i="88" s="1"/>
  <c r="I15" i="92"/>
  <c r="AO21" i="142"/>
  <c r="E15" i="88" s="1"/>
  <c r="I19" i="92"/>
  <c r="AO25" i="142"/>
  <c r="E19" i="88" s="1"/>
  <c r="AO29" i="142"/>
  <c r="M31" i="142"/>
  <c r="O31" i="142" s="1"/>
  <c r="FC8" i="138"/>
  <c r="AK9" i="138"/>
  <c r="AM9" i="138" s="1"/>
  <c r="DU9" i="138"/>
  <c r="FA9" i="138"/>
  <c r="FG9" i="138" s="1"/>
  <c r="FI9" i="138" s="1"/>
  <c r="S10" i="138"/>
  <c r="U10" i="138" s="1"/>
  <c r="DS10" i="138"/>
  <c r="EI10" i="138"/>
  <c r="EO10" i="138" s="1"/>
  <c r="EQ10" i="138" s="1"/>
  <c r="DQ11" i="138"/>
  <c r="DW11" i="138" s="1"/>
  <c r="DY11" i="138" s="1"/>
  <c r="FE11" i="138"/>
  <c r="FC12" i="138"/>
  <c r="AK13" i="138"/>
  <c r="AM13" i="138" s="1"/>
  <c r="DU13" i="138"/>
  <c r="FA13" i="138"/>
  <c r="FG13" i="138" s="1"/>
  <c r="FI13" i="138" s="1"/>
  <c r="S14" i="138"/>
  <c r="U14" i="138" s="1"/>
  <c r="DS14" i="138"/>
  <c r="EI14" i="138"/>
  <c r="EO14" i="138" s="1"/>
  <c r="EQ14" i="138" s="1"/>
  <c r="DQ15" i="138"/>
  <c r="DW15" i="138" s="1"/>
  <c r="DY15" i="138" s="1"/>
  <c r="FE15" i="138"/>
  <c r="FC16" i="138"/>
  <c r="AK17" i="138"/>
  <c r="AM17" i="138" s="1"/>
  <c r="DU17" i="138"/>
  <c r="FA17" i="138"/>
  <c r="FG17" i="138" s="1"/>
  <c r="FI17" i="138" s="1"/>
  <c r="S18" i="138"/>
  <c r="U18" i="138" s="1"/>
  <c r="DS18" i="138"/>
  <c r="EI18" i="138"/>
  <c r="EO18" i="138" s="1"/>
  <c r="EQ18" i="138" s="1"/>
  <c r="DQ19" i="138"/>
  <c r="DW19" i="138" s="1"/>
  <c r="DY19" i="138" s="1"/>
  <c r="FE19" i="138"/>
  <c r="FC20" i="138"/>
  <c r="AK21" i="138"/>
  <c r="AM21" i="138" s="1"/>
  <c r="DU21" i="138"/>
  <c r="FA21" i="138"/>
  <c r="FG21" i="138" s="1"/>
  <c r="FI21" i="138" s="1"/>
  <c r="DS22" i="138"/>
  <c r="EI22" i="138"/>
  <c r="EO22" i="138" s="1"/>
  <c r="EQ22" i="138" s="1"/>
  <c r="DQ23" i="138"/>
  <c r="DW23" i="138" s="1"/>
  <c r="DY23" i="138" s="1"/>
  <c r="AU23" i="83" s="1"/>
  <c r="FE23" i="138"/>
  <c r="Q13" i="19"/>
  <c r="Q11" i="19"/>
  <c r="Q9" i="19"/>
  <c r="Q14" i="19"/>
  <c r="Q12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1" i="25"/>
  <c r="Q39" i="25"/>
  <c r="Q37" i="25"/>
  <c r="Q8" i="19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40" i="25"/>
  <c r="Q38" i="25"/>
  <c r="Q10" i="19"/>
  <c r="Q19" i="25"/>
  <c r="Q35" i="25"/>
  <c r="Q31" i="25"/>
  <c r="Q27" i="25"/>
  <c r="Q36" i="25"/>
  <c r="Q32" i="25"/>
  <c r="Q28" i="25"/>
  <c r="Q20" i="25"/>
  <c r="Q18" i="25"/>
  <c r="Q14" i="20"/>
  <c r="S14" i="20" s="1"/>
  <c r="Q12" i="20"/>
  <c r="S12" i="20" s="1"/>
  <c r="Q10" i="20"/>
  <c r="S10" i="20" s="1"/>
  <c r="Q8" i="20"/>
  <c r="S8" i="20" s="1"/>
  <c r="S15" i="20" s="1"/>
  <c r="E41" i="8" s="1"/>
  <c r="Q13" i="20"/>
  <c r="S13" i="20" s="1"/>
  <c r="Q11" i="20"/>
  <c r="S11" i="20" s="1"/>
  <c r="Q9" i="20"/>
  <c r="S9" i="20" s="1"/>
  <c r="M18" i="54"/>
  <c r="Y18" i="54" s="1"/>
  <c r="G19" i="54"/>
  <c r="G17" i="54"/>
  <c r="G20" i="54" s="1"/>
  <c r="G64" i="54" s="1"/>
  <c r="G66" i="54" s="1"/>
  <c r="G132" i="11"/>
  <c r="CM88" i="134"/>
  <c r="M75" i="52"/>
  <c r="BW69" i="52"/>
  <c r="BG69" i="52"/>
  <c r="AI69" i="52"/>
  <c r="Q69" i="52"/>
  <c r="BM69" i="52"/>
  <c r="Y69" i="52"/>
  <c r="CA69" i="52"/>
  <c r="BC69" i="52"/>
  <c r="AM69" i="52"/>
  <c r="CG69" i="52"/>
  <c r="BQ69" i="52"/>
  <c r="AS69" i="52"/>
  <c r="AC69" i="52"/>
  <c r="CM42" i="132"/>
  <c r="I107" i="11"/>
  <c r="G107" i="11"/>
  <c r="E16" i="78"/>
  <c r="AA17" i="130"/>
  <c r="M8" i="18"/>
  <c r="AA57" i="130"/>
  <c r="AA75" i="130"/>
  <c r="CK8" i="129"/>
  <c r="CK12" i="129"/>
  <c r="CK16" i="129"/>
  <c r="CK20" i="129"/>
  <c r="CK24" i="129"/>
  <c r="CA31" i="129"/>
  <c r="G9" i="50"/>
  <c r="I9" i="50"/>
  <c r="M8" i="44"/>
  <c r="M8" i="40"/>
  <c r="M8" i="36"/>
  <c r="M8" i="32"/>
  <c r="M8" i="25"/>
  <c r="E76" i="74"/>
  <c r="E73" i="74"/>
  <c r="AA33" i="127"/>
  <c r="E18" i="117" s="1"/>
  <c r="E20" i="117" s="1"/>
  <c r="I49" i="126"/>
  <c r="K8" i="122"/>
  <c r="K39" i="122" s="1"/>
  <c r="K52" i="122" s="1"/>
  <c r="G24" i="98"/>
  <c r="I14" i="98"/>
  <c r="I18" i="98"/>
  <c r="E24" i="98"/>
  <c r="I27" i="98"/>
  <c r="I31" i="98"/>
  <c r="I36" i="98"/>
  <c r="E16" i="119"/>
  <c r="I65" i="50" s="1"/>
  <c r="E15" i="118"/>
  <c r="E23" i="118"/>
  <c r="E17" i="117"/>
  <c r="E41" i="115"/>
  <c r="E50" i="115" s="1"/>
  <c r="E19" i="114"/>
  <c r="G19" i="114" s="1"/>
  <c r="E70" i="96" s="1"/>
  <c r="E21" i="110"/>
  <c r="E8" i="107"/>
  <c r="E10" i="107" s="1"/>
  <c r="E17" i="104"/>
  <c r="E21" i="104"/>
  <c r="E25" i="104"/>
  <c r="E29" i="104"/>
  <c r="E33" i="104"/>
  <c r="E37" i="104"/>
  <c r="K14" i="77"/>
  <c r="M14" i="77" s="1"/>
  <c r="K10" i="77"/>
  <c r="M10" i="77" s="1"/>
  <c r="K16" i="77"/>
  <c r="M16" i="77" s="1"/>
  <c r="K12" i="77"/>
  <c r="M12" i="77" s="1"/>
  <c r="K13" i="77"/>
  <c r="M13" i="77" s="1"/>
  <c r="K15" i="77"/>
  <c r="M15" i="77" s="1"/>
  <c r="K17" i="77"/>
  <c r="M17" i="77" s="1"/>
  <c r="K11" i="77"/>
  <c r="M11" i="77" s="1"/>
  <c r="G8" i="100"/>
  <c r="I15" i="100"/>
  <c r="E21" i="100"/>
  <c r="E25" i="100"/>
  <c r="E17" i="2" s="1"/>
  <c r="G960" i="1" s="1"/>
  <c r="E37" i="100"/>
  <c r="E41" i="100" s="1"/>
  <c r="M45" i="100"/>
  <c r="M46" i="100" s="1"/>
  <c r="M49" i="100"/>
  <c r="M50" i="100" s="1"/>
  <c r="AC26" i="99"/>
  <c r="AG26" i="99" s="1"/>
  <c r="O29" i="99"/>
  <c r="I14" i="70"/>
  <c r="J10" i="57" s="1"/>
  <c r="AY12" i="52"/>
  <c r="E12" i="86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5" i="86"/>
  <c r="E20" i="86"/>
  <c r="E10" i="93"/>
  <c r="E25" i="93" s="1"/>
  <c r="Q38" i="147"/>
  <c r="I34" i="100" s="1"/>
  <c r="I35" i="100" s="1"/>
  <c r="I36" i="100" s="1"/>
  <c r="I11" i="63"/>
  <c r="G17" i="57" s="1"/>
  <c r="I11" i="61"/>
  <c r="G19" i="57" s="1"/>
  <c r="I11" i="62"/>
  <c r="G18" i="57" s="1"/>
  <c r="E14" i="93"/>
  <c r="K40" i="54"/>
  <c r="M40" i="54" s="1"/>
  <c r="K36" i="54"/>
  <c r="M36" i="54" s="1"/>
  <c r="K44" i="54"/>
  <c r="K38" i="54"/>
  <c r="M38" i="54" s="1"/>
  <c r="K34" i="54"/>
  <c r="M34" i="54" s="1"/>
  <c r="Q52" i="147"/>
  <c r="I12" i="60" s="1"/>
  <c r="H20" i="57" s="1"/>
  <c r="U58" i="147"/>
  <c r="I14" i="60" s="1"/>
  <c r="J20" i="57" s="1"/>
  <c r="E8" i="80"/>
  <c r="I8" i="80" s="1"/>
  <c r="E8" i="85"/>
  <c r="Q8" i="79" s="1"/>
  <c r="AS10" i="146"/>
  <c r="E12" i="80"/>
  <c r="I12" i="80" s="1"/>
  <c r="E12" i="85"/>
  <c r="Q12" i="79" s="1"/>
  <c r="AS14" i="146"/>
  <c r="E16" i="80"/>
  <c r="I16" i="80" s="1"/>
  <c r="E16" i="85"/>
  <c r="Q16" i="79" s="1"/>
  <c r="AS18" i="146"/>
  <c r="E20" i="80"/>
  <c r="I20" i="80" s="1"/>
  <c r="E20" i="85"/>
  <c r="Q20" i="79" s="1"/>
  <c r="AS22" i="146"/>
  <c r="S8" i="29"/>
  <c r="Q26" i="29"/>
  <c r="AY11" i="145"/>
  <c r="AM13" i="145"/>
  <c r="BE29" i="99"/>
  <c r="AG31" i="99"/>
  <c r="AY15" i="145"/>
  <c r="AS32" i="99"/>
  <c r="BE16" i="145"/>
  <c r="AM17" i="145"/>
  <c r="BE33" i="99"/>
  <c r="U34" i="99"/>
  <c r="AS18" i="145"/>
  <c r="AG35" i="99"/>
  <c r="AY19" i="145"/>
  <c r="AS36" i="99"/>
  <c r="BE20" i="145"/>
  <c r="AG39" i="99"/>
  <c r="AS40" i="99"/>
  <c r="BC25" i="145"/>
  <c r="AI8" i="144"/>
  <c r="AQ8" i="144"/>
  <c r="AC42" i="99" s="1"/>
  <c r="U9" i="144"/>
  <c r="AK9" i="144"/>
  <c r="Q43" i="99" s="1"/>
  <c r="BA9" i="144"/>
  <c r="K10" i="3"/>
  <c r="G490" i="1" s="1"/>
  <c r="Q10" i="92"/>
  <c r="O10" i="144"/>
  <c r="AU10" i="144"/>
  <c r="BC10" i="144"/>
  <c r="BA44" i="99" s="1"/>
  <c r="I11" i="144"/>
  <c r="AG11" i="144"/>
  <c r="AO11" i="144"/>
  <c r="AW11" i="144"/>
  <c r="AO45" i="99" s="1"/>
  <c r="AA46" i="99"/>
  <c r="AA12" i="144"/>
  <c r="AI12" i="144"/>
  <c r="AQ12" i="144"/>
  <c r="AC46" i="99" s="1"/>
  <c r="U13" i="144"/>
  <c r="AK13" i="144"/>
  <c r="Q47" i="99" s="1"/>
  <c r="BA13" i="144"/>
  <c r="I48" i="99"/>
  <c r="O14" i="144"/>
  <c r="AY48" i="99"/>
  <c r="AU14" i="144"/>
  <c r="BC14" i="144"/>
  <c r="BA48" i="99" s="1"/>
  <c r="I15" i="144"/>
  <c r="AM49" i="99"/>
  <c r="AG15" i="144"/>
  <c r="AO15" i="144"/>
  <c r="AW15" i="144"/>
  <c r="AO49" i="99" s="1"/>
  <c r="AA50" i="99"/>
  <c r="AA16" i="144"/>
  <c r="AI16" i="144"/>
  <c r="AQ16" i="144"/>
  <c r="AC50" i="99" s="1"/>
  <c r="O51" i="99"/>
  <c r="U17" i="144"/>
  <c r="AK17" i="144"/>
  <c r="Q51" i="99" s="1"/>
  <c r="BA17" i="144"/>
  <c r="K18" i="3"/>
  <c r="G722" i="1" s="1"/>
  <c r="Q18" i="92"/>
  <c r="O18" i="144"/>
  <c r="AU18" i="144"/>
  <c r="BC18" i="144"/>
  <c r="BA52" i="99" s="1"/>
  <c r="I19" i="144"/>
  <c r="AM53" i="99"/>
  <c r="AG19" i="144"/>
  <c r="AO19" i="144"/>
  <c r="AW19" i="144"/>
  <c r="AO53" i="99" s="1"/>
  <c r="AA54" i="99"/>
  <c r="AA20" i="144"/>
  <c r="AI20" i="144"/>
  <c r="AQ20" i="144"/>
  <c r="AC54" i="99" s="1"/>
  <c r="O55" i="99"/>
  <c r="U21" i="144"/>
  <c r="AK21" i="144"/>
  <c r="Q55" i="99" s="1"/>
  <c r="BA21" i="144"/>
  <c r="I56" i="99"/>
  <c r="K22" i="3" s="1"/>
  <c r="G838" i="1" s="1"/>
  <c r="O22" i="144"/>
  <c r="AU22" i="144"/>
  <c r="BC22" i="144"/>
  <c r="BA56" i="99" s="1"/>
  <c r="I23" i="144"/>
  <c r="AM57" i="99"/>
  <c r="AG23" i="144"/>
  <c r="AO23" i="144"/>
  <c r="AW23" i="144"/>
  <c r="AO57" i="99" s="1"/>
  <c r="AA58" i="99"/>
  <c r="AA24" i="144"/>
  <c r="AI24" i="144"/>
  <c r="AQ24" i="144"/>
  <c r="AC58" i="99" s="1"/>
  <c r="I60" i="99"/>
  <c r="K25" i="3" s="1"/>
  <c r="G925" i="1" s="1"/>
  <c r="O26" i="144"/>
  <c r="AY60" i="99"/>
  <c r="AU26" i="144"/>
  <c r="BC26" i="144"/>
  <c r="BA60" i="99" s="1"/>
  <c r="AK8" i="143"/>
  <c r="E10" i="81"/>
  <c r="I10" i="81" s="1"/>
  <c r="E10" i="82"/>
  <c r="I10" i="82" s="1"/>
  <c r="E10" i="83"/>
  <c r="E10" i="84"/>
  <c r="AO12" i="143"/>
  <c r="AI15" i="143"/>
  <c r="AK16" i="143"/>
  <c r="E14" i="81"/>
  <c r="I14" i="81" s="1"/>
  <c r="E14" i="82"/>
  <c r="I14" i="82" s="1"/>
  <c r="E14" i="83"/>
  <c r="E14" i="84"/>
  <c r="AO20" i="143"/>
  <c r="AM21" i="143"/>
  <c r="AK22" i="143"/>
  <c r="AI23" i="143"/>
  <c r="E18" i="81"/>
  <c r="I18" i="81" s="1"/>
  <c r="E18" i="82"/>
  <c r="I18" i="82" s="1"/>
  <c r="E18" i="83"/>
  <c r="E18" i="84"/>
  <c r="AO24" i="143"/>
  <c r="AM25" i="143"/>
  <c r="AK26" i="143"/>
  <c r="AI27" i="143"/>
  <c r="I8" i="92"/>
  <c r="E23" i="92"/>
  <c r="AO8" i="142"/>
  <c r="E8" i="88" s="1"/>
  <c r="AI11" i="142"/>
  <c r="E9" i="91" s="1"/>
  <c r="AK12" i="142"/>
  <c r="E10" i="90" s="1"/>
  <c r="I12" i="92"/>
  <c r="O12" i="92"/>
  <c r="S12" i="92" s="1"/>
  <c r="AO16" i="142"/>
  <c r="E12" i="88" s="1"/>
  <c r="AI19" i="142"/>
  <c r="E13" i="91" s="1"/>
  <c r="AK20" i="142"/>
  <c r="E14" i="90" s="1"/>
  <c r="AI21" i="142"/>
  <c r="E15" i="91" s="1"/>
  <c r="I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S11" i="138"/>
  <c r="U11" i="138" s="1"/>
  <c r="S15" i="138"/>
  <c r="U15" i="138" s="1"/>
  <c r="S19" i="138"/>
  <c r="U19" i="138" s="1"/>
  <c r="S23" i="138"/>
  <c r="U23" i="138" s="1"/>
  <c r="G23" i="83" s="1"/>
  <c r="I10" i="135"/>
  <c r="E18" i="135"/>
  <c r="I18" i="56"/>
  <c r="I20" i="56"/>
  <c r="I19" i="56"/>
  <c r="M9" i="56"/>
  <c r="M18" i="56" s="1"/>
  <c r="I42" i="56"/>
  <c r="G42" i="56"/>
  <c r="CM12" i="133"/>
  <c r="E18" i="74" s="1"/>
  <c r="CG66" i="52"/>
  <c r="BQ66" i="52"/>
  <c r="AS66" i="52"/>
  <c r="AC66" i="52"/>
  <c r="BW66" i="52"/>
  <c r="BG66" i="52"/>
  <c r="AI66" i="52"/>
  <c r="Q66" i="52"/>
  <c r="BM66" i="52"/>
  <c r="Y66" i="52"/>
  <c r="CA66" i="52"/>
  <c r="BC66" i="52"/>
  <c r="AM66" i="52"/>
  <c r="I43" i="50"/>
  <c r="G43" i="50"/>
  <c r="G8" i="48"/>
  <c r="E8" i="78"/>
  <c r="E11" i="78" s="1"/>
  <c r="I21" i="48"/>
  <c r="E17" i="78"/>
  <c r="CM69" i="132"/>
  <c r="I8" i="20"/>
  <c r="E22" i="78"/>
  <c r="E25" i="78" s="1"/>
  <c r="AA27" i="130"/>
  <c r="M8" i="17"/>
  <c r="AA67" i="130"/>
  <c r="M8" i="13"/>
  <c r="AA85" i="130"/>
  <c r="CK23" i="129"/>
  <c r="CA26" i="129"/>
  <c r="CI26" i="129"/>
  <c r="AA12" i="128"/>
  <c r="AA13" i="128"/>
  <c r="E13" i="104" s="1"/>
  <c r="M8" i="43"/>
  <c r="M8" i="39"/>
  <c r="M8" i="35"/>
  <c r="CG10" i="52"/>
  <c r="BQ10" i="52"/>
  <c r="AS10" i="52"/>
  <c r="AC10" i="52"/>
  <c r="BM10" i="52"/>
  <c r="AW10" i="52"/>
  <c r="Y10" i="52"/>
  <c r="BC10" i="52"/>
  <c r="AM10" i="52"/>
  <c r="BW10" i="52"/>
  <c r="BG10" i="52"/>
  <c r="AI10" i="52"/>
  <c r="CA10" i="52"/>
  <c r="Q10" i="52"/>
  <c r="M8" i="23"/>
  <c r="G41" i="98"/>
  <c r="I13" i="98"/>
  <c r="I17" i="98"/>
  <c r="I21" i="98"/>
  <c r="I26" i="98"/>
  <c r="I30" i="98"/>
  <c r="I34" i="98"/>
  <c r="I45" i="98"/>
  <c r="I46" i="98"/>
  <c r="E24" i="118"/>
  <c r="E42" i="117"/>
  <c r="E18" i="110"/>
  <c r="E8" i="108"/>
  <c r="E10" i="108" s="1"/>
  <c r="E16" i="104"/>
  <c r="E20" i="104"/>
  <c r="E24" i="104"/>
  <c r="E28" i="104"/>
  <c r="E32" i="104"/>
  <c r="E36" i="104"/>
  <c r="E44" i="104" s="1"/>
  <c r="E40" i="104"/>
  <c r="E10" i="102"/>
  <c r="G10" i="102" s="1"/>
  <c r="G26" i="102" s="1"/>
  <c r="E12" i="102"/>
  <c r="E14" i="102"/>
  <c r="E16" i="102"/>
  <c r="M16" i="102" s="1"/>
  <c r="M26" i="102" s="1"/>
  <c r="E18" i="102"/>
  <c r="AC18" i="102" s="1"/>
  <c r="E20" i="102"/>
  <c r="Q20" i="102" s="1"/>
  <c r="Q28" i="102" s="1"/>
  <c r="E22" i="102"/>
  <c r="U22" i="102" s="1"/>
  <c r="U28" i="102" s="1"/>
  <c r="E24" i="102"/>
  <c r="Y24" i="102" s="1"/>
  <c r="Y28" i="102" s="1"/>
  <c r="I80" i="95"/>
  <c r="I79" i="95"/>
  <c r="I62" i="95"/>
  <c r="I37" i="94"/>
  <c r="I8" i="100"/>
  <c r="K15" i="100"/>
  <c r="G45" i="100"/>
  <c r="G49" i="100"/>
  <c r="G11" i="3"/>
  <c r="G517" i="1" s="1"/>
  <c r="K11" i="83"/>
  <c r="G15" i="3"/>
  <c r="G633" i="1" s="1"/>
  <c r="K15" i="83"/>
  <c r="G19" i="3"/>
  <c r="G749" i="1" s="1"/>
  <c r="K19" i="83"/>
  <c r="G25" i="3"/>
  <c r="G923" i="1" s="1"/>
  <c r="K23" i="83"/>
  <c r="E23" i="93"/>
  <c r="AY10" i="92"/>
  <c r="AY14" i="92"/>
  <c r="AY18" i="92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G23" i="85"/>
  <c r="I23" i="85" s="1"/>
  <c r="K23" i="85" s="1"/>
  <c r="M23" i="85" s="1"/>
  <c r="O23" i="85" s="1"/>
  <c r="Q23" i="85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U12" i="56"/>
  <c r="K14" i="56"/>
  <c r="M14" i="56" s="1"/>
  <c r="U24" i="56"/>
  <c r="U32" i="56"/>
  <c r="K34" i="56"/>
  <c r="M34" i="56" s="1"/>
  <c r="U40" i="56"/>
  <c r="U41" i="56"/>
  <c r="U42" i="56"/>
  <c r="U48" i="56"/>
  <c r="K50" i="56"/>
  <c r="U56" i="56"/>
  <c r="K58" i="56"/>
  <c r="AM41" i="55"/>
  <c r="I15" i="8" s="1"/>
  <c r="U10" i="55"/>
  <c r="U14" i="55"/>
  <c r="U18" i="55"/>
  <c r="U22" i="55"/>
  <c r="U26" i="55"/>
  <c r="U30" i="55"/>
  <c r="U34" i="55"/>
  <c r="U38" i="55"/>
  <c r="U42" i="55"/>
  <c r="U44" i="55"/>
  <c r="U48" i="55"/>
  <c r="U52" i="55"/>
  <c r="U56" i="55"/>
  <c r="U37" i="54"/>
  <c r="U41" i="54"/>
  <c r="U43" i="54"/>
  <c r="U47" i="54"/>
  <c r="U51" i="54"/>
  <c r="U55" i="54"/>
  <c r="U59" i="54"/>
  <c r="U63" i="54"/>
  <c r="I20" i="54"/>
  <c r="U29" i="53"/>
  <c r="U33" i="53"/>
  <c r="U37" i="53"/>
  <c r="U46" i="53"/>
  <c r="U50" i="53"/>
  <c r="U54" i="53"/>
  <c r="U58" i="53"/>
  <c r="BU98" i="52"/>
  <c r="E20" i="8" s="1"/>
  <c r="U8" i="56"/>
  <c r="U14" i="56"/>
  <c r="U26" i="56"/>
  <c r="U34" i="56"/>
  <c r="K37" i="56"/>
  <c r="K38" i="56"/>
  <c r="K44" i="56"/>
  <c r="M44" i="56" s="1"/>
  <c r="U50" i="56"/>
  <c r="K52" i="56"/>
  <c r="U58" i="56"/>
  <c r="K60" i="56"/>
  <c r="U11" i="55"/>
  <c r="U15" i="55"/>
  <c r="U19" i="55"/>
  <c r="U23" i="55"/>
  <c r="U27" i="55"/>
  <c r="U31" i="55"/>
  <c r="U35" i="55"/>
  <c r="U39" i="55"/>
  <c r="U45" i="55"/>
  <c r="U49" i="55"/>
  <c r="U53" i="55"/>
  <c r="U57" i="55"/>
  <c r="K35" i="54"/>
  <c r="K37" i="54"/>
  <c r="K39" i="54"/>
  <c r="K41" i="54"/>
  <c r="K45" i="54"/>
  <c r="K51" i="54"/>
  <c r="U53" i="54"/>
  <c r="K55" i="54"/>
  <c r="K57" i="54"/>
  <c r="K59" i="54"/>
  <c r="K61" i="54"/>
  <c r="U32" i="53"/>
  <c r="U36" i="53"/>
  <c r="U45" i="53"/>
  <c r="U49" i="53"/>
  <c r="U53" i="53"/>
  <c r="U57" i="53"/>
  <c r="AY10" i="52"/>
  <c r="BA10" i="52" s="1"/>
  <c r="AY14" i="52"/>
  <c r="AG19" i="56"/>
  <c r="U16" i="56"/>
  <c r="U28" i="56"/>
  <c r="U36" i="56"/>
  <c r="U37" i="56"/>
  <c r="U38" i="56"/>
  <c r="U44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AE58" i="55"/>
  <c r="M11" i="8" s="1"/>
  <c r="M14" i="8" s="1"/>
  <c r="U46" i="55"/>
  <c r="U50" i="55"/>
  <c r="U54" i="55"/>
  <c r="K8" i="54"/>
  <c r="M8" i="54" s="1"/>
  <c r="U36" i="54"/>
  <c r="U40" i="54"/>
  <c r="U44" i="54"/>
  <c r="U46" i="54"/>
  <c r="U50" i="54"/>
  <c r="U54" i="54"/>
  <c r="U58" i="54"/>
  <c r="U62" i="54"/>
  <c r="U31" i="53"/>
  <c r="U35" i="53"/>
  <c r="U44" i="53"/>
  <c r="U48" i="53"/>
  <c r="U52" i="53"/>
  <c r="U56" i="53"/>
  <c r="AG98" i="52"/>
  <c r="E12" i="8" s="1"/>
  <c r="AY22" i="52"/>
  <c r="U10" i="56"/>
  <c r="U22" i="56"/>
  <c r="U30" i="56"/>
  <c r="K41" i="56"/>
  <c r="K42" i="56"/>
  <c r="U46" i="56"/>
  <c r="U54" i="56"/>
  <c r="K56" i="56"/>
  <c r="U62" i="56"/>
  <c r="U9" i="55"/>
  <c r="U13" i="55"/>
  <c r="U17" i="55"/>
  <c r="U21" i="55"/>
  <c r="U25" i="55"/>
  <c r="U29" i="55"/>
  <c r="U33" i="55"/>
  <c r="U37" i="55"/>
  <c r="U43" i="55"/>
  <c r="U47" i="55"/>
  <c r="U51" i="55"/>
  <c r="U55" i="55"/>
  <c r="K10" i="54"/>
  <c r="M10" i="54" s="1"/>
  <c r="K12" i="54"/>
  <c r="M12" i="54" s="1"/>
  <c r="K14" i="54"/>
  <c r="M14" i="54" s="1"/>
  <c r="K16" i="54"/>
  <c r="M16" i="54" s="1"/>
  <c r="K42" i="54"/>
  <c r="U30" i="53"/>
  <c r="U34" i="53"/>
  <c r="U47" i="53"/>
  <c r="U51" i="53"/>
  <c r="U55" i="53"/>
  <c r="U59" i="53"/>
  <c r="U14" i="54"/>
  <c r="AY19" i="52"/>
  <c r="K24" i="52"/>
  <c r="K30" i="52"/>
  <c r="K58" i="52"/>
  <c r="K60" i="52"/>
  <c r="K62" i="52"/>
  <c r="K70" i="52"/>
  <c r="M70" i="52" s="1"/>
  <c r="K90" i="52"/>
  <c r="K94" i="52"/>
  <c r="AG25" i="51"/>
  <c r="AG29" i="51"/>
  <c r="K8" i="50"/>
  <c r="K18" i="50"/>
  <c r="K22" i="50"/>
  <c r="K30" i="50"/>
  <c r="K34" i="50"/>
  <c r="K38" i="50"/>
  <c r="M38" i="50" s="1"/>
  <c r="K42" i="50"/>
  <c r="M42" i="50" s="1"/>
  <c r="K58" i="50"/>
  <c r="U65" i="50"/>
  <c r="U9" i="49"/>
  <c r="U13" i="49"/>
  <c r="U17" i="49"/>
  <c r="U23" i="49"/>
  <c r="AK11" i="48"/>
  <c r="AC14" i="48"/>
  <c r="W29" i="48"/>
  <c r="E24" i="8" s="1"/>
  <c r="AC16" i="48"/>
  <c r="AC18" i="48"/>
  <c r="AC20" i="48"/>
  <c r="AC22" i="48"/>
  <c r="AC24" i="48"/>
  <c r="AC26" i="48"/>
  <c r="U39" i="53"/>
  <c r="K32" i="52"/>
  <c r="AK46" i="52"/>
  <c r="AY54" i="52"/>
  <c r="K82" i="52"/>
  <c r="M82" i="52" s="1"/>
  <c r="K84" i="52"/>
  <c r="M84" i="52" s="1"/>
  <c r="AK92" i="52"/>
  <c r="AG9" i="51"/>
  <c r="AG11" i="51"/>
  <c r="AG15" i="51"/>
  <c r="AG17" i="51"/>
  <c r="AG21" i="51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8" i="49"/>
  <c r="U12" i="49"/>
  <c r="U16" i="49"/>
  <c r="U22" i="49"/>
  <c r="AK10" i="48"/>
  <c r="K12" i="48"/>
  <c r="K15" i="48"/>
  <c r="K17" i="48"/>
  <c r="K19" i="48"/>
  <c r="K21" i="48"/>
  <c r="K23" i="48"/>
  <c r="K25" i="48"/>
  <c r="K27" i="48"/>
  <c r="AA37" i="45"/>
  <c r="AA36" i="44"/>
  <c r="AA40" i="44"/>
  <c r="U35" i="54"/>
  <c r="U39" i="54"/>
  <c r="U45" i="54"/>
  <c r="U57" i="54"/>
  <c r="U61" i="54"/>
  <c r="U61" i="53"/>
  <c r="K26" i="52"/>
  <c r="K28" i="52"/>
  <c r="K40" i="52"/>
  <c r="AG26" i="51"/>
  <c r="AG28" i="51"/>
  <c r="K33" i="50"/>
  <c r="K41" i="50"/>
  <c r="M41" i="50" s="1"/>
  <c r="U43" i="50"/>
  <c r="K45" i="50"/>
  <c r="M45" i="50" s="1"/>
  <c r="K49" i="50"/>
  <c r="M49" i="50" s="1"/>
  <c r="K53" i="50"/>
  <c r="K57" i="50"/>
  <c r="U61" i="50"/>
  <c r="U11" i="49"/>
  <c r="U15" i="49"/>
  <c r="U21" i="49"/>
  <c r="AK9" i="48"/>
  <c r="K13" i="48"/>
  <c r="AC15" i="48"/>
  <c r="AC17" i="48"/>
  <c r="AC19" i="48"/>
  <c r="AC21" i="48"/>
  <c r="AC23" i="48"/>
  <c r="AC25" i="48"/>
  <c r="AC27" i="48"/>
  <c r="K11" i="46"/>
  <c r="K15" i="46"/>
  <c r="K17" i="46"/>
  <c r="K19" i="46"/>
  <c r="K50" i="50"/>
  <c r="M50" i="50" s="1"/>
  <c r="K46" i="50"/>
  <c r="M46" i="50" s="1"/>
  <c r="K39" i="50"/>
  <c r="M39" i="50" s="1"/>
  <c r="K48" i="50"/>
  <c r="M48" i="50" s="1"/>
  <c r="K44" i="50"/>
  <c r="M44" i="50" s="1"/>
  <c r="K51" i="50"/>
  <c r="M51" i="50" s="1"/>
  <c r="K47" i="50"/>
  <c r="M47" i="50" s="1"/>
  <c r="K43" i="50"/>
  <c r="K61" i="50" s="1"/>
  <c r="K40" i="50"/>
  <c r="M40" i="50" s="1"/>
  <c r="U38" i="53"/>
  <c r="U40" i="53"/>
  <c r="K16" i="52"/>
  <c r="K34" i="52"/>
  <c r="AY39" i="52"/>
  <c r="K48" i="52"/>
  <c r="O48" i="52"/>
  <c r="U48" i="52" s="1"/>
  <c r="AK48" i="52"/>
  <c r="AK50" i="52"/>
  <c r="AY53" i="52"/>
  <c r="K72" i="52"/>
  <c r="K95" i="52" s="1"/>
  <c r="K74" i="52"/>
  <c r="M74" i="52" s="1"/>
  <c r="K80" i="52"/>
  <c r="M80" i="52" s="1"/>
  <c r="AE24" i="51"/>
  <c r="I12" i="8" s="1"/>
  <c r="I14" i="8" s="1"/>
  <c r="BC24" i="51"/>
  <c r="I18" i="8" s="1"/>
  <c r="AG8" i="51"/>
  <c r="AG10" i="51"/>
  <c r="AG14" i="51"/>
  <c r="AG16" i="51"/>
  <c r="AG20" i="51"/>
  <c r="U8" i="50"/>
  <c r="U44" i="50"/>
  <c r="U46" i="50"/>
  <c r="U48" i="50"/>
  <c r="U50" i="50"/>
  <c r="U56" i="50"/>
  <c r="U58" i="50"/>
  <c r="U60" i="50"/>
  <c r="U10" i="49"/>
  <c r="U14" i="49"/>
  <c r="U24" i="49"/>
  <c r="AK8" i="48"/>
  <c r="AE28" i="48"/>
  <c r="E23" i="8" s="1"/>
  <c r="AK12" i="48"/>
  <c r="K14" i="48"/>
  <c r="K16" i="48"/>
  <c r="K18" i="48"/>
  <c r="K20" i="48"/>
  <c r="K22" i="48"/>
  <c r="K24" i="48"/>
  <c r="K26" i="48"/>
  <c r="AA43" i="45"/>
  <c r="AA45" i="45"/>
  <c r="K30" i="46"/>
  <c r="K11" i="45"/>
  <c r="K17" i="45"/>
  <c r="K25" i="45"/>
  <c r="K30" i="44"/>
  <c r="K17" i="43"/>
  <c r="O46" i="52"/>
  <c r="U46" i="52" s="1"/>
  <c r="K46" i="52"/>
  <c r="O50" i="52"/>
  <c r="U50" i="52" s="1"/>
  <c r="K50" i="52"/>
  <c r="AK72" i="52"/>
  <c r="Y77" i="52"/>
  <c r="AI77" i="52"/>
  <c r="AS77" i="52"/>
  <c r="BC77" i="52"/>
  <c r="BM77" i="52"/>
  <c r="BW77" i="52"/>
  <c r="AK90" i="52"/>
  <c r="O92" i="52"/>
  <c r="U92" i="52" s="1"/>
  <c r="K92" i="52"/>
  <c r="AK94" i="52"/>
  <c r="K32" i="46"/>
  <c r="K15" i="45"/>
  <c r="K29" i="45"/>
  <c r="K16" i="44"/>
  <c r="K22" i="44"/>
  <c r="K11" i="43"/>
  <c r="K27" i="43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U18" i="50"/>
  <c r="U22" i="50"/>
  <c r="U26" i="50"/>
  <c r="U30" i="50"/>
  <c r="U34" i="50"/>
  <c r="U38" i="50"/>
  <c r="U42" i="50"/>
  <c r="U45" i="50"/>
  <c r="U49" i="50"/>
  <c r="U53" i="50"/>
  <c r="U57" i="50"/>
  <c r="K19" i="45"/>
  <c r="K27" i="45"/>
  <c r="K14" i="44"/>
  <c r="K28" i="44"/>
  <c r="K15" i="43"/>
  <c r="K25" i="43"/>
  <c r="O72" i="52"/>
  <c r="U72" i="52" s="1"/>
  <c r="O90" i="52"/>
  <c r="U90" i="52" s="1"/>
  <c r="O94" i="52"/>
  <c r="U94" i="52" s="1"/>
  <c r="O25" i="51"/>
  <c r="U25" i="51" s="1"/>
  <c r="O26" i="51"/>
  <c r="U26" i="51" s="1"/>
  <c r="O28" i="51"/>
  <c r="U28" i="51" s="1"/>
  <c r="O29" i="51"/>
  <c r="U29" i="51" s="1"/>
  <c r="K28" i="46"/>
  <c r="G48" i="46"/>
  <c r="AA41" i="46"/>
  <c r="AC41" i="46" s="1"/>
  <c r="AA46" i="46"/>
  <c r="AC46" i="46" s="1"/>
  <c r="K31" i="45"/>
  <c r="K18" i="44"/>
  <c r="K32" i="44"/>
  <c r="K19" i="43"/>
  <c r="K29" i="43"/>
  <c r="K14" i="42"/>
  <c r="K16" i="42"/>
  <c r="K18" i="42"/>
  <c r="K11" i="41"/>
  <c r="K15" i="41"/>
  <c r="K17" i="41"/>
  <c r="K19" i="41"/>
  <c r="K14" i="40"/>
  <c r="K16" i="40"/>
  <c r="K18" i="40"/>
  <c r="K22" i="42"/>
  <c r="K22" i="40"/>
  <c r="K32" i="43"/>
  <c r="K28" i="42"/>
  <c r="K30" i="42"/>
  <c r="K32" i="42"/>
  <c r="K25" i="41"/>
  <c r="K27" i="41"/>
  <c r="K29" i="41"/>
  <c r="K31" i="41"/>
  <c r="K28" i="40"/>
  <c r="K30" i="40"/>
  <c r="K32" i="40"/>
  <c r="K22" i="39"/>
  <c r="AA42" i="40"/>
  <c r="AA43" i="40"/>
  <c r="K28" i="39"/>
  <c r="K30" i="39"/>
  <c r="K32" i="39"/>
  <c r="K25" i="38"/>
  <c r="K27" i="38"/>
  <c r="K31" i="38"/>
  <c r="K11" i="37"/>
  <c r="K15" i="37"/>
  <c r="K17" i="37"/>
  <c r="K19" i="37"/>
  <c r="K14" i="39"/>
  <c r="K16" i="39"/>
  <c r="K18" i="39"/>
  <c r="K11" i="38"/>
  <c r="K15" i="38"/>
  <c r="K17" i="38"/>
  <c r="K19" i="38"/>
  <c r="K25" i="37"/>
  <c r="K27" i="37"/>
  <c r="K29" i="37"/>
  <c r="K31" i="37"/>
  <c r="K16" i="36"/>
  <c r="K18" i="36"/>
  <c r="K31" i="36"/>
  <c r="K11" i="35"/>
  <c r="K15" i="35"/>
  <c r="K19" i="35"/>
  <c r="K14" i="34"/>
  <c r="K16" i="34"/>
  <c r="K18" i="34"/>
  <c r="K11" i="33"/>
  <c r="K15" i="33"/>
  <c r="K22" i="36"/>
  <c r="K22" i="34"/>
  <c r="K11" i="36"/>
  <c r="K14" i="35"/>
  <c r="K18" i="35"/>
  <c r="K27" i="35"/>
  <c r="K31" i="35"/>
  <c r="K28" i="34"/>
  <c r="K30" i="34"/>
  <c r="K32" i="34"/>
  <c r="K22" i="33"/>
  <c r="K16" i="33"/>
  <c r="K28" i="33"/>
  <c r="K30" i="33"/>
  <c r="K32" i="33"/>
  <c r="K31" i="32"/>
  <c r="K18" i="33"/>
  <c r="K11" i="32"/>
  <c r="K30" i="32"/>
  <c r="K11" i="31"/>
  <c r="K15" i="31"/>
  <c r="K17" i="31"/>
  <c r="K19" i="31"/>
  <c r="K14" i="30"/>
  <c r="K16" i="30"/>
  <c r="K18" i="30"/>
  <c r="AA40" i="32"/>
  <c r="K22" i="30"/>
  <c r="K25" i="31"/>
  <c r="K27" i="31"/>
  <c r="K29" i="31"/>
  <c r="K31" i="31"/>
  <c r="K18" i="25"/>
  <c r="S43" i="27"/>
  <c r="E31" i="8" s="1"/>
  <c r="K35" i="26"/>
  <c r="K39" i="26"/>
  <c r="S50" i="26"/>
  <c r="K20" i="25"/>
  <c r="K28" i="30"/>
  <c r="K30" i="30"/>
  <c r="K32" i="30"/>
  <c r="K33" i="26"/>
  <c r="K37" i="26"/>
  <c r="S53" i="26"/>
  <c r="K30" i="25"/>
  <c r="K34" i="25"/>
  <c r="K38" i="25"/>
  <c r="K42" i="25"/>
  <c r="K51" i="25"/>
  <c r="K55" i="25"/>
  <c r="K60" i="25"/>
  <c r="K69" i="25"/>
  <c r="K73" i="25"/>
  <c r="K77" i="25"/>
  <c r="K81" i="25"/>
  <c r="K85" i="25"/>
  <c r="K19" i="23"/>
  <c r="K27" i="23"/>
  <c r="K31" i="23"/>
  <c r="K35" i="23"/>
  <c r="K39" i="23"/>
  <c r="K43" i="23"/>
  <c r="K52" i="23"/>
  <c r="K56" i="23"/>
  <c r="K61" i="23"/>
  <c r="K66" i="23"/>
  <c r="K70" i="23"/>
  <c r="K74" i="23"/>
  <c r="K78" i="23"/>
  <c r="K82" i="23"/>
  <c r="K86" i="23"/>
  <c r="K19" i="21"/>
  <c r="K21" i="21"/>
  <c r="K23" i="21"/>
  <c r="K29" i="25"/>
  <c r="K33" i="25"/>
  <c r="K39" i="25"/>
  <c r="K43" i="25"/>
  <c r="K52" i="25"/>
  <c r="K56" i="25"/>
  <c r="K61" i="25"/>
  <c r="K66" i="25"/>
  <c r="K70" i="25"/>
  <c r="K74" i="25"/>
  <c r="K78" i="25"/>
  <c r="K82" i="25"/>
  <c r="K86" i="25"/>
  <c r="K20" i="23"/>
  <c r="K28" i="23"/>
  <c r="K32" i="23"/>
  <c r="K36" i="23"/>
  <c r="K40" i="23"/>
  <c r="K44" i="23"/>
  <c r="K53" i="23"/>
  <c r="K62" i="23"/>
  <c r="K67" i="23"/>
  <c r="K71" i="23"/>
  <c r="K75" i="23"/>
  <c r="K79" i="23"/>
  <c r="K83" i="23"/>
  <c r="K17" i="21"/>
  <c r="K28" i="25"/>
  <c r="Q30" i="25"/>
  <c r="K32" i="25"/>
  <c r="Q34" i="25"/>
  <c r="K36" i="25"/>
  <c r="K40" i="25"/>
  <c r="K44" i="25"/>
  <c r="K53" i="25"/>
  <c r="K62" i="25"/>
  <c r="K67" i="25"/>
  <c r="K71" i="25"/>
  <c r="K75" i="25"/>
  <c r="K79" i="25"/>
  <c r="K83" i="25"/>
  <c r="K29" i="23"/>
  <c r="K33" i="23"/>
  <c r="K37" i="23"/>
  <c r="K41" i="23"/>
  <c r="K54" i="23"/>
  <c r="K68" i="23"/>
  <c r="K72" i="23"/>
  <c r="K76" i="23"/>
  <c r="K80" i="23"/>
  <c r="K84" i="23"/>
  <c r="K20" i="21"/>
  <c r="K22" i="21"/>
  <c r="K24" i="21"/>
  <c r="K27" i="25"/>
  <c r="Q29" i="25"/>
  <c r="K31" i="25"/>
  <c r="Q33" i="25"/>
  <c r="K35" i="25"/>
  <c r="K37" i="25"/>
  <c r="K41" i="25"/>
  <c r="K54" i="25"/>
  <c r="K68" i="25"/>
  <c r="K72" i="25"/>
  <c r="K76" i="25"/>
  <c r="K80" i="25"/>
  <c r="K84" i="25"/>
  <c r="K18" i="23"/>
  <c r="K30" i="23"/>
  <c r="K34" i="23"/>
  <c r="K38" i="23"/>
  <c r="K42" i="23"/>
  <c r="K51" i="23"/>
  <c r="K55" i="23"/>
  <c r="K60" i="23"/>
  <c r="K69" i="23"/>
  <c r="K73" i="23"/>
  <c r="K77" i="23"/>
  <c r="K81" i="23"/>
  <c r="K85" i="23"/>
  <c r="K27" i="21"/>
  <c r="K67" i="11"/>
  <c r="K107" i="11"/>
  <c r="K111" i="11"/>
  <c r="K115" i="11"/>
  <c r="M115" i="11" s="1"/>
  <c r="K119" i="11"/>
  <c r="M119" i="11" s="1"/>
  <c r="K123" i="11"/>
  <c r="M123" i="11" s="1"/>
  <c r="K108" i="11"/>
  <c r="K112" i="11"/>
  <c r="K116" i="11"/>
  <c r="M116" i="11" s="1"/>
  <c r="K120" i="11"/>
  <c r="M120" i="11" s="1"/>
  <c r="K124" i="11"/>
  <c r="M124" i="11" s="1"/>
  <c r="K109" i="11"/>
  <c r="K113" i="11"/>
  <c r="M113" i="11" s="1"/>
  <c r="K117" i="11"/>
  <c r="M117" i="11" s="1"/>
  <c r="K121" i="11"/>
  <c r="M121" i="11" s="1"/>
  <c r="K125" i="11"/>
  <c r="M125" i="11" s="1"/>
  <c r="K110" i="11"/>
  <c r="K114" i="11"/>
  <c r="M114" i="11" s="1"/>
  <c r="K122" i="11"/>
  <c r="K128" i="11"/>
  <c r="M128" i="11" s="1"/>
  <c r="Q45" i="50" l="1"/>
  <c r="Y45" i="50"/>
  <c r="Q38" i="50"/>
  <c r="Y38" i="50" s="1"/>
  <c r="Q10" i="54"/>
  <c r="Y10" i="54"/>
  <c r="Y18" i="56"/>
  <c r="AI18" i="56"/>
  <c r="AS18" i="56"/>
  <c r="CI18" i="83"/>
  <c r="M18" i="88"/>
  <c r="CI14" i="83"/>
  <c r="M14" i="88"/>
  <c r="CI10" i="83"/>
  <c r="M10" i="88"/>
  <c r="Q48" i="50"/>
  <c r="Y48" i="50" s="1"/>
  <c r="Q47" i="50"/>
  <c r="Y47" i="50"/>
  <c r="Q39" i="50"/>
  <c r="Y39" i="50" s="1"/>
  <c r="Q16" i="54"/>
  <c r="Y16" i="54"/>
  <c r="AM44" i="56"/>
  <c r="AS44" i="56" s="1"/>
  <c r="AC44" i="56"/>
  <c r="Q44" i="56"/>
  <c r="AI44" i="56"/>
  <c r="Y44" i="56"/>
  <c r="AM14" i="56"/>
  <c r="AC14" i="56"/>
  <c r="AI14" i="56" s="1"/>
  <c r="Q14" i="56"/>
  <c r="Y14" i="56" s="1"/>
  <c r="AS14" i="56"/>
  <c r="Q36" i="54"/>
  <c r="Y36" i="54"/>
  <c r="AO31" i="142"/>
  <c r="AM31" i="142"/>
  <c r="AK31" i="142"/>
  <c r="AI31" i="142"/>
  <c r="Y11" i="54"/>
  <c r="Q11" i="54"/>
  <c r="AU20" i="83"/>
  <c r="M20" i="90"/>
  <c r="BO19" i="83"/>
  <c r="M19" i="89"/>
  <c r="AA17" i="83"/>
  <c r="M17" i="91"/>
  <c r="O17" i="91" s="1"/>
  <c r="AA13" i="83"/>
  <c r="M13" i="91"/>
  <c r="AA9" i="83"/>
  <c r="M9" i="91"/>
  <c r="Q51" i="50"/>
  <c r="Y51" i="50" s="1"/>
  <c r="Q41" i="50"/>
  <c r="Y41" i="50" s="1"/>
  <c r="BQ84" i="52"/>
  <c r="AC84" i="52"/>
  <c r="AI84" i="52" s="1"/>
  <c r="BW84" i="52"/>
  <c r="BQ70" i="52"/>
  <c r="BW70" i="52" s="1"/>
  <c r="AS70" i="52"/>
  <c r="AC70" i="52"/>
  <c r="BG70" i="52"/>
  <c r="BM70" i="52" s="1"/>
  <c r="AI70" i="52"/>
  <c r="Q70" i="52"/>
  <c r="Y70" i="52"/>
  <c r="CA70" i="52"/>
  <c r="CG70" i="52" s="1"/>
  <c r="AM70" i="52"/>
  <c r="Q14" i="54"/>
  <c r="Y14" i="54" s="1"/>
  <c r="Q8" i="54"/>
  <c r="M19" i="54"/>
  <c r="Y8" i="54"/>
  <c r="M17" i="54"/>
  <c r="AI34" i="56"/>
  <c r="AM34" i="56"/>
  <c r="AS34" i="56" s="1"/>
  <c r="AC34" i="56"/>
  <c r="Q34" i="56"/>
  <c r="Y34" i="56" s="1"/>
  <c r="Q34" i="54"/>
  <c r="Y34" i="54" s="1"/>
  <c r="Q40" i="54"/>
  <c r="Y40" i="54"/>
  <c r="M52" i="100"/>
  <c r="M51" i="100"/>
  <c r="Q15" i="54"/>
  <c r="Y15" i="54" s="1"/>
  <c r="CI22" i="83"/>
  <c r="M22" i="88"/>
  <c r="BO15" i="83"/>
  <c r="M15" i="89"/>
  <c r="BO11" i="83"/>
  <c r="M11" i="89"/>
  <c r="I39" i="98"/>
  <c r="BQ80" i="52"/>
  <c r="AC80" i="52"/>
  <c r="BW80" i="52"/>
  <c r="AI80" i="52"/>
  <c r="Q46" i="50"/>
  <c r="Y46" i="50" s="1"/>
  <c r="BQ74" i="52"/>
  <c r="AS74" i="52"/>
  <c r="AC74" i="52"/>
  <c r="BW74" i="52"/>
  <c r="AI74" i="52"/>
  <c r="Q74" i="52"/>
  <c r="AW74" i="52"/>
  <c r="Y74" i="52"/>
  <c r="CA74" i="52"/>
  <c r="CG74" i="52" s="1"/>
  <c r="BC74" i="52"/>
  <c r="AM74" i="52"/>
  <c r="Q40" i="50"/>
  <c r="Y40" i="50" s="1"/>
  <c r="Y44" i="50"/>
  <c r="Q44" i="50"/>
  <c r="Q50" i="50"/>
  <c r="Y50" i="50" s="1"/>
  <c r="Q49" i="50"/>
  <c r="Y49" i="50" s="1"/>
  <c r="BQ82" i="52"/>
  <c r="AC82" i="52"/>
  <c r="BW82" i="52"/>
  <c r="AI82" i="52"/>
  <c r="Q42" i="50"/>
  <c r="Y42" i="50" s="1"/>
  <c r="Q12" i="54"/>
  <c r="Y12" i="54" s="1"/>
  <c r="Y38" i="54"/>
  <c r="Q38" i="54"/>
  <c r="M48" i="100"/>
  <c r="M47" i="100"/>
  <c r="Q13" i="54"/>
  <c r="Y13" i="54" s="1"/>
  <c r="S41" i="39"/>
  <c r="AA21" i="83"/>
  <c r="M21" i="91"/>
  <c r="AU16" i="83"/>
  <c r="M16" i="90"/>
  <c r="O16" i="90" s="1"/>
  <c r="AU12" i="83"/>
  <c r="M12" i="90"/>
  <c r="W49" i="50"/>
  <c r="AO94" i="52"/>
  <c r="BY94" i="52"/>
  <c r="CC94" i="52" s="1"/>
  <c r="W50" i="50"/>
  <c r="BM10" i="51"/>
  <c r="BQ10" i="51" s="1"/>
  <c r="AK10" i="51"/>
  <c r="BM21" i="51"/>
  <c r="BQ21" i="51" s="1"/>
  <c r="AK21" i="51"/>
  <c r="BM15" i="51"/>
  <c r="BQ15" i="51" s="1"/>
  <c r="AK15" i="51"/>
  <c r="BM9" i="51"/>
  <c r="BQ9" i="51" s="1"/>
  <c r="AK9" i="51"/>
  <c r="BY92" i="52"/>
  <c r="CC92" i="52" s="1"/>
  <c r="AO92" i="52"/>
  <c r="K27" i="50"/>
  <c r="K23" i="50"/>
  <c r="K37" i="50"/>
  <c r="K36" i="50"/>
  <c r="W36" i="54"/>
  <c r="G16" i="79"/>
  <c r="S16" i="85"/>
  <c r="AU16" i="3" s="1"/>
  <c r="G682" i="1" s="1"/>
  <c r="G12" i="79"/>
  <c r="S12" i="85"/>
  <c r="AU12" i="3" s="1"/>
  <c r="G566" i="1" s="1"/>
  <c r="G8" i="79"/>
  <c r="S8" i="85"/>
  <c r="AU8" i="3" s="1"/>
  <c r="G450" i="1" s="1"/>
  <c r="G20" i="79"/>
  <c r="S20" i="85"/>
  <c r="AU20" i="3" s="1"/>
  <c r="G798" i="1" s="1"/>
  <c r="BC14" i="92"/>
  <c r="U26" i="49"/>
  <c r="U19" i="49"/>
  <c r="U59" i="50"/>
  <c r="U55" i="50"/>
  <c r="U51" i="50"/>
  <c r="W51" i="50" s="1"/>
  <c r="U47" i="50"/>
  <c r="W47" i="50" s="1"/>
  <c r="U40" i="50"/>
  <c r="W40" i="50" s="1"/>
  <c r="U36" i="50"/>
  <c r="U32" i="50"/>
  <c r="U28" i="50"/>
  <c r="U20" i="50"/>
  <c r="U12" i="50"/>
  <c r="U42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60" i="54"/>
  <c r="U56" i="54"/>
  <c r="U48" i="54"/>
  <c r="U42" i="54"/>
  <c r="U38" i="54"/>
  <c r="W38" i="54" s="1"/>
  <c r="U34" i="54"/>
  <c r="W34" i="54" s="1"/>
  <c r="U31" i="54"/>
  <c r="U27" i="54"/>
  <c r="I12" i="100"/>
  <c r="I14" i="100"/>
  <c r="I13" i="100"/>
  <c r="E16" i="108"/>
  <c r="E17" i="108"/>
  <c r="S8" i="39"/>
  <c r="Q8" i="39"/>
  <c r="E28" i="78"/>
  <c r="E26" i="78"/>
  <c r="E27" i="78"/>
  <c r="G28" i="48"/>
  <c r="CM26" i="133"/>
  <c r="CM69" i="133" s="1"/>
  <c r="I21" i="89"/>
  <c r="I19" i="91"/>
  <c r="O13" i="91"/>
  <c r="I13" i="91"/>
  <c r="I10" i="90"/>
  <c r="BY19" i="81"/>
  <c r="CC19" i="81" s="1"/>
  <c r="BY19" i="82"/>
  <c r="CC19" i="82" s="1"/>
  <c r="BM19" i="83"/>
  <c r="BQ19" i="83" s="1"/>
  <c r="BU19" i="83" s="1"/>
  <c r="BM19" i="84"/>
  <c r="U18" i="82"/>
  <c r="M18" i="82"/>
  <c r="BY15" i="81"/>
  <c r="CC15" i="81" s="1"/>
  <c r="BY15" i="82"/>
  <c r="CC15" i="82" s="1"/>
  <c r="BM15" i="83"/>
  <c r="BQ15" i="83" s="1"/>
  <c r="BU15" i="83" s="1"/>
  <c r="BM15" i="84"/>
  <c r="U14" i="82"/>
  <c r="M14" i="82"/>
  <c r="CW10" i="81"/>
  <c r="DA10" i="81" s="1"/>
  <c r="CW10" i="82"/>
  <c r="DA10" i="82" s="1"/>
  <c r="CG10" i="83"/>
  <c r="CK10" i="83" s="1"/>
  <c r="CO10" i="83" s="1"/>
  <c r="CG10" i="84"/>
  <c r="U10" i="81"/>
  <c r="M10" i="81"/>
  <c r="S58" i="99"/>
  <c r="AM24" i="144"/>
  <c r="AE57" i="99"/>
  <c r="AS23" i="144"/>
  <c r="BC55" i="99"/>
  <c r="BE21" i="144"/>
  <c r="AU21" i="88" s="1"/>
  <c r="AY21" i="88" s="1"/>
  <c r="AU19" i="92"/>
  <c r="AY19" i="92" s="1"/>
  <c r="E19" i="87"/>
  <c r="AQ48" i="99"/>
  <c r="AY14" i="144"/>
  <c r="AU14" i="89" s="1"/>
  <c r="AY14" i="89" s="1"/>
  <c r="BC47" i="99"/>
  <c r="BE13" i="144"/>
  <c r="AU13" i="88" s="1"/>
  <c r="AY13" i="88" s="1"/>
  <c r="S46" i="99"/>
  <c r="AM12" i="144"/>
  <c r="AU12" i="91" s="1"/>
  <c r="AY12" i="91" s="1"/>
  <c r="AE45" i="99"/>
  <c r="AS11" i="144"/>
  <c r="AU11" i="90" s="1"/>
  <c r="AY11" i="90" s="1"/>
  <c r="AQ44" i="99"/>
  <c r="AY10" i="144"/>
  <c r="AU10" i="89" s="1"/>
  <c r="AY10" i="89" s="1"/>
  <c r="BC43" i="99"/>
  <c r="BE9" i="144"/>
  <c r="AU9" i="88" s="1"/>
  <c r="AY9" i="88" s="1"/>
  <c r="S42" i="99"/>
  <c r="AM8" i="144"/>
  <c r="AU8" i="91" s="1"/>
  <c r="AY8" i="91" s="1"/>
  <c r="BA8" i="7"/>
  <c r="AK18" i="80"/>
  <c r="AO18" i="80" s="1"/>
  <c r="AK18" i="85"/>
  <c r="BA18" i="79" s="1"/>
  <c r="AA45" i="42"/>
  <c r="AA43" i="42"/>
  <c r="AA37" i="42"/>
  <c r="AA31" i="42"/>
  <c r="AA27" i="42"/>
  <c r="AA19" i="42"/>
  <c r="AA15" i="42"/>
  <c r="AA11" i="42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AA40" i="42"/>
  <c r="AA36" i="42"/>
  <c r="AA30" i="42"/>
  <c r="AA18" i="42"/>
  <c r="AA14" i="42"/>
  <c r="K12" i="47"/>
  <c r="M8" i="80"/>
  <c r="Q8" i="80"/>
  <c r="S8" i="80" s="1"/>
  <c r="I14" i="69"/>
  <c r="J11" i="57" s="1"/>
  <c r="I14" i="66"/>
  <c r="J14" i="57" s="1"/>
  <c r="I20" i="100"/>
  <c r="I19" i="100"/>
  <c r="I50" i="100"/>
  <c r="I46" i="100"/>
  <c r="I30" i="100"/>
  <c r="I22" i="100"/>
  <c r="I41" i="100"/>
  <c r="I21" i="100"/>
  <c r="E17" i="107"/>
  <c r="E16" i="107"/>
  <c r="M9" i="50"/>
  <c r="M107" i="11"/>
  <c r="AU19" i="83"/>
  <c r="M19" i="90"/>
  <c r="CI17" i="83"/>
  <c r="M17" i="88"/>
  <c r="G14" i="83"/>
  <c r="M14" i="92"/>
  <c r="O14" i="92" s="1"/>
  <c r="I19" i="88"/>
  <c r="AM15" i="92"/>
  <c r="AC15" i="92"/>
  <c r="AM13" i="92"/>
  <c r="AC13" i="92"/>
  <c r="AM9" i="92"/>
  <c r="AC9" i="92"/>
  <c r="U21" i="82"/>
  <c r="M21" i="82"/>
  <c r="U16" i="83"/>
  <c r="W16" i="83" s="1"/>
  <c r="Q16" i="83"/>
  <c r="CW11" i="81"/>
  <c r="DA11" i="81" s="1"/>
  <c r="CW11" i="82"/>
  <c r="DA11" i="82" s="1"/>
  <c r="CG11" i="83"/>
  <c r="CG11" i="84"/>
  <c r="U11" i="81"/>
  <c r="M11" i="81"/>
  <c r="AQ57" i="99"/>
  <c r="AY23" i="144"/>
  <c r="BC56" i="99"/>
  <c r="BE56" i="99" s="1"/>
  <c r="BE22" i="144"/>
  <c r="S55" i="99"/>
  <c r="AM21" i="144"/>
  <c r="AU21" i="91" s="1"/>
  <c r="AY21" i="91" s="1"/>
  <c r="AE54" i="99"/>
  <c r="AG54" i="99" s="1"/>
  <c r="Q20" i="90" s="1"/>
  <c r="AS20" i="144"/>
  <c r="AU20" i="90" s="1"/>
  <c r="AY20" i="90" s="1"/>
  <c r="K19" i="3"/>
  <c r="G751" i="1" s="1"/>
  <c r="Q19" i="92"/>
  <c r="S47" i="99"/>
  <c r="AM13" i="144"/>
  <c r="AU13" i="91" s="1"/>
  <c r="AY13" i="91" s="1"/>
  <c r="AE46" i="99"/>
  <c r="AS12" i="144"/>
  <c r="AU12" i="90" s="1"/>
  <c r="AY12" i="90" s="1"/>
  <c r="K11" i="3"/>
  <c r="G519" i="1" s="1"/>
  <c r="Q11" i="92"/>
  <c r="BE25" i="145"/>
  <c r="E27" i="28"/>
  <c r="AA37" i="30"/>
  <c r="AA31" i="30"/>
  <c r="AA27" i="30"/>
  <c r="AA45" i="30"/>
  <c r="AA41" i="30"/>
  <c r="AA38" i="30"/>
  <c r="AA32" i="30"/>
  <c r="AA28" i="30"/>
  <c r="AA46" i="30"/>
  <c r="AA39" i="30"/>
  <c r="AA33" i="30"/>
  <c r="AA29" i="30"/>
  <c r="AA25" i="30"/>
  <c r="AA40" i="30"/>
  <c r="AA36" i="30"/>
  <c r="AA30" i="30"/>
  <c r="AA20" i="30"/>
  <c r="AA16" i="30"/>
  <c r="AA17" i="30"/>
  <c r="AA18" i="30"/>
  <c r="AA14" i="30"/>
  <c r="AA19" i="30"/>
  <c r="AA15" i="30"/>
  <c r="AA11" i="30"/>
  <c r="K24" i="47"/>
  <c r="BQ19" i="80"/>
  <c r="BU19" i="80" s="1"/>
  <c r="BQ19" i="85"/>
  <c r="CK19" i="79" s="1"/>
  <c r="BQ15" i="80"/>
  <c r="BU15" i="80" s="1"/>
  <c r="BQ15" i="85"/>
  <c r="CK15" i="79" s="1"/>
  <c r="BQ11" i="80"/>
  <c r="BU11" i="80" s="1"/>
  <c r="BQ11" i="85"/>
  <c r="CK11" i="79" s="1"/>
  <c r="Q62" i="147"/>
  <c r="O62" i="147"/>
  <c r="U62" i="147"/>
  <c r="S62" i="147"/>
  <c r="I13" i="70"/>
  <c r="I10" i="57" s="1"/>
  <c r="AA30" i="102"/>
  <c r="AA28" i="102"/>
  <c r="O28" i="102"/>
  <c r="O30" i="102"/>
  <c r="O26" i="102"/>
  <c r="E17" i="106"/>
  <c r="E16" i="106"/>
  <c r="I41" i="98"/>
  <c r="S8" i="15"/>
  <c r="M8" i="19"/>
  <c r="E18" i="78"/>
  <c r="M12" i="48"/>
  <c r="BO21" i="83"/>
  <c r="M21" i="89"/>
  <c r="O21" i="89" s="1"/>
  <c r="FG20" i="138"/>
  <c r="FI20" i="138" s="1"/>
  <c r="DW18" i="138"/>
  <c r="DY18" i="138" s="1"/>
  <c r="AA15" i="83"/>
  <c r="M15" i="91"/>
  <c r="BO13" i="83"/>
  <c r="M13" i="89"/>
  <c r="FG12" i="138"/>
  <c r="FI12" i="138" s="1"/>
  <c r="DW10" i="138"/>
  <c r="DY10" i="138" s="1"/>
  <c r="O21" i="91"/>
  <c r="I21" i="91"/>
  <c r="I15" i="89"/>
  <c r="O15" i="89"/>
  <c r="O13" i="89"/>
  <c r="I13" i="89"/>
  <c r="AC10" i="92"/>
  <c r="AM10" i="92"/>
  <c r="CW20" i="81"/>
  <c r="DA20" i="81" s="1"/>
  <c r="CW20" i="82"/>
  <c r="DA20" i="82" s="1"/>
  <c r="CG20" i="83"/>
  <c r="CG20" i="84"/>
  <c r="U20" i="81"/>
  <c r="M20" i="81"/>
  <c r="U12" i="83"/>
  <c r="W12" i="83" s="1"/>
  <c r="Q12" i="83"/>
  <c r="Q8" i="84"/>
  <c r="I8" i="84"/>
  <c r="BC57" i="99"/>
  <c r="BE23" i="144"/>
  <c r="S52" i="99"/>
  <c r="AM18" i="144"/>
  <c r="AU18" i="91" s="1"/>
  <c r="AY18" i="91" s="1"/>
  <c r="S48" i="99"/>
  <c r="U48" i="99" s="1"/>
  <c r="Q14" i="91" s="1"/>
  <c r="AM14" i="144"/>
  <c r="AU14" i="91" s="1"/>
  <c r="AY14" i="91" s="1"/>
  <c r="E13" i="87"/>
  <c r="AU13" i="92"/>
  <c r="AY13" i="92" s="1"/>
  <c r="AQ42" i="99"/>
  <c r="AY8" i="144"/>
  <c r="AU8" i="89" s="1"/>
  <c r="AY8" i="89" s="1"/>
  <c r="M22" i="80"/>
  <c r="Q22" i="80"/>
  <c r="S22" i="80" s="1"/>
  <c r="BQ18" i="80"/>
  <c r="BU18" i="80" s="1"/>
  <c r="BQ18" i="85"/>
  <c r="CK18" i="79" s="1"/>
  <c r="AK16" i="80"/>
  <c r="AO16" i="80" s="1"/>
  <c r="AK16" i="85"/>
  <c r="BA16" i="79" s="1"/>
  <c r="M14" i="80"/>
  <c r="Q14" i="80"/>
  <c r="S14" i="80" s="1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AA42" i="44"/>
  <c r="AA39" i="44"/>
  <c r="AA33" i="44"/>
  <c r="AA29" i="44"/>
  <c r="AA25" i="44"/>
  <c r="AA17" i="44"/>
  <c r="AA18" i="44"/>
  <c r="AA14" i="44"/>
  <c r="K10" i="47"/>
  <c r="AA30" i="44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5" i="13"/>
  <c r="K23" i="13"/>
  <c r="K21" i="13"/>
  <c r="K19" i="13"/>
  <c r="K26" i="15"/>
  <c r="K24" i="15"/>
  <c r="K22" i="15"/>
  <c r="K25" i="16"/>
  <c r="K23" i="16"/>
  <c r="K21" i="16"/>
  <c r="K19" i="16"/>
  <c r="K26" i="17"/>
  <c r="K24" i="17"/>
  <c r="K22" i="17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5"/>
  <c r="K23" i="15"/>
  <c r="K21" i="15"/>
  <c r="K19" i="15"/>
  <c r="K26" i="16"/>
  <c r="K24" i="16"/>
  <c r="K22" i="16"/>
  <c r="K25" i="17"/>
  <c r="K23" i="17"/>
  <c r="K21" i="17"/>
  <c r="K19" i="17"/>
  <c r="K25" i="18"/>
  <c r="K21" i="18"/>
  <c r="K24" i="18"/>
  <c r="K19" i="18"/>
  <c r="K23" i="18"/>
  <c r="K26" i="18"/>
  <c r="K22" i="18"/>
  <c r="K27" i="26"/>
  <c r="K25" i="26"/>
  <c r="K23" i="26"/>
  <c r="K19" i="26"/>
  <c r="K40" i="27"/>
  <c r="K38" i="27"/>
  <c r="K36" i="27"/>
  <c r="K26" i="27"/>
  <c r="K24" i="27"/>
  <c r="K22" i="27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9" i="30"/>
  <c r="K15" i="30"/>
  <c r="K11" i="30"/>
  <c r="K16" i="31"/>
  <c r="K17" i="30"/>
  <c r="K18" i="31"/>
  <c r="K14" i="31"/>
  <c r="K16" i="32"/>
  <c r="K17" i="33"/>
  <c r="K17" i="32"/>
  <c r="K18" i="32"/>
  <c r="K14" i="32"/>
  <c r="K19" i="33"/>
  <c r="K19" i="32"/>
  <c r="K15" i="32"/>
  <c r="K17" i="35"/>
  <c r="K14" i="36"/>
  <c r="K17" i="34"/>
  <c r="K19" i="36"/>
  <c r="K15" i="36"/>
  <c r="K14" i="33"/>
  <c r="K19" i="34"/>
  <c r="K15" i="34"/>
  <c r="K11" i="34"/>
  <c r="K16" i="35"/>
  <c r="K17" i="36"/>
  <c r="K16" i="37"/>
  <c r="K18" i="38"/>
  <c r="K14" i="38"/>
  <c r="K19" i="39"/>
  <c r="K15" i="39"/>
  <c r="K11" i="39"/>
  <c r="K18" i="37"/>
  <c r="K14" i="37"/>
  <c r="K16" i="38"/>
  <c r="K17" i="39"/>
  <c r="K17" i="40"/>
  <c r="K18" i="41"/>
  <c r="K14" i="41"/>
  <c r="K19" i="42"/>
  <c r="K15" i="42"/>
  <c r="K11" i="42"/>
  <c r="K19" i="40"/>
  <c r="K15" i="40"/>
  <c r="K11" i="40"/>
  <c r="K16" i="41"/>
  <c r="K17" i="42"/>
  <c r="K18" i="43"/>
  <c r="K14" i="43"/>
  <c r="K19" i="44"/>
  <c r="K15" i="44"/>
  <c r="K11" i="44"/>
  <c r="K16" i="45"/>
  <c r="K17" i="44"/>
  <c r="K19" i="50"/>
  <c r="K18" i="45"/>
  <c r="K16" i="46"/>
  <c r="K91" i="52"/>
  <c r="K87" i="52"/>
  <c r="K33" i="52"/>
  <c r="K29" i="52"/>
  <c r="K25" i="52"/>
  <c r="K14" i="45"/>
  <c r="K60" i="50"/>
  <c r="K56" i="50"/>
  <c r="K21" i="50"/>
  <c r="K17" i="50"/>
  <c r="K16" i="43"/>
  <c r="K18" i="46"/>
  <c r="K14" i="46"/>
  <c r="K59" i="50"/>
  <c r="K55" i="50"/>
  <c r="K20" i="50"/>
  <c r="K12" i="50"/>
  <c r="K93" i="52"/>
  <c r="K89" i="52"/>
  <c r="K31" i="52"/>
  <c r="K58" i="54"/>
  <c r="K54" i="54"/>
  <c r="K43" i="54"/>
  <c r="K59" i="56"/>
  <c r="K43" i="56"/>
  <c r="K36" i="56"/>
  <c r="K35" i="56"/>
  <c r="K31" i="56"/>
  <c r="K27" i="56"/>
  <c r="K23" i="52"/>
  <c r="K27" i="52"/>
  <c r="K60" i="54"/>
  <c r="K56" i="54"/>
  <c r="K31" i="54"/>
  <c r="K27" i="54"/>
  <c r="K61" i="56"/>
  <c r="K57" i="56"/>
  <c r="K45" i="56"/>
  <c r="K40" i="56"/>
  <c r="K39" i="56"/>
  <c r="K15" i="52"/>
  <c r="I12" i="67"/>
  <c r="H13" i="57" s="1"/>
  <c r="I12" i="66"/>
  <c r="H14" i="57" s="1"/>
  <c r="U30" i="102"/>
  <c r="I28" i="105"/>
  <c r="K28" i="105" s="1"/>
  <c r="I15" i="105"/>
  <c r="K15" i="105" s="1"/>
  <c r="I11" i="105"/>
  <c r="K11" i="105" s="1"/>
  <c r="E17" i="109"/>
  <c r="E16" i="109"/>
  <c r="E54" i="114"/>
  <c r="E55" i="114" s="1"/>
  <c r="G64" i="50"/>
  <c r="S8" i="16"/>
  <c r="M8" i="21"/>
  <c r="G20" i="83"/>
  <c r="M20" i="92"/>
  <c r="O20" i="92" s="1"/>
  <c r="S20" i="92" s="1"/>
  <c r="I21" i="88"/>
  <c r="I18" i="89"/>
  <c r="I15" i="90"/>
  <c r="BA21" i="81"/>
  <c r="BE21" i="81" s="1"/>
  <c r="BA21" i="82"/>
  <c r="BE21" i="82" s="1"/>
  <c r="AS21" i="83"/>
  <c r="AS21" i="84"/>
  <c r="BY17" i="81"/>
  <c r="CC17" i="81" s="1"/>
  <c r="BY17" i="82"/>
  <c r="CC17" i="82" s="1"/>
  <c r="BM17" i="83"/>
  <c r="BM17" i="84"/>
  <c r="U15" i="82"/>
  <c r="M15" i="82"/>
  <c r="BA11" i="81"/>
  <c r="BE11" i="81" s="1"/>
  <c r="BA11" i="82"/>
  <c r="BE11" i="82" s="1"/>
  <c r="AS11" i="83"/>
  <c r="AS11" i="84"/>
  <c r="E9" i="81"/>
  <c r="I9" i="81" s="1"/>
  <c r="E9" i="82"/>
  <c r="I9" i="82" s="1"/>
  <c r="E9" i="83"/>
  <c r="E9" i="84"/>
  <c r="AM11" i="143"/>
  <c r="AK11" i="143"/>
  <c r="AI11" i="143"/>
  <c r="AO11" i="143"/>
  <c r="AE60" i="99"/>
  <c r="AG60" i="99" s="1"/>
  <c r="AS26" i="144"/>
  <c r="U58" i="99"/>
  <c r="S57" i="99"/>
  <c r="AM23" i="144"/>
  <c r="AE56" i="99"/>
  <c r="AS22" i="144"/>
  <c r="BE55" i="99"/>
  <c r="Q21" i="88" s="1"/>
  <c r="K21" i="3"/>
  <c r="G809" i="1" s="1"/>
  <c r="Q21" i="92"/>
  <c r="AS48" i="99"/>
  <c r="Q14" i="89" s="1"/>
  <c r="BE47" i="99"/>
  <c r="Q13" i="88" s="1"/>
  <c r="BC46" i="99"/>
  <c r="BE12" i="144"/>
  <c r="AU12" i="88" s="1"/>
  <c r="AY12" i="88" s="1"/>
  <c r="AS44" i="99"/>
  <c r="Q10" i="89" s="1"/>
  <c r="BE43" i="99"/>
  <c r="Q9" i="88" s="1"/>
  <c r="BC42" i="99"/>
  <c r="BE8" i="144"/>
  <c r="AU8" i="88" s="1"/>
  <c r="AY8" i="88" s="1"/>
  <c r="AA34" i="30"/>
  <c r="AA26" i="30"/>
  <c r="AA23" i="30"/>
  <c r="AA8" i="30"/>
  <c r="AA24" i="30"/>
  <c r="AA22" i="30"/>
  <c r="O24" i="47"/>
  <c r="Y24" i="47" s="1"/>
  <c r="AC22" i="80"/>
  <c r="AG22" i="80"/>
  <c r="AI22" i="80" s="1"/>
  <c r="M21" i="80"/>
  <c r="Q21" i="80"/>
  <c r="S21" i="80" s="1"/>
  <c r="AS19" i="80"/>
  <c r="AW19" i="80"/>
  <c r="AY19" i="80" s="1"/>
  <c r="BY17" i="80"/>
  <c r="CC17" i="80"/>
  <c r="CE17" i="80" s="1"/>
  <c r="BI16" i="80"/>
  <c r="BM16" i="80"/>
  <c r="BO16" i="80" s="1"/>
  <c r="AC14" i="80"/>
  <c r="AG14" i="80"/>
  <c r="AI14" i="80" s="1"/>
  <c r="M13" i="80"/>
  <c r="Q13" i="80"/>
  <c r="S13" i="80" s="1"/>
  <c r="AS11" i="80"/>
  <c r="AW11" i="80"/>
  <c r="AY11" i="80" s="1"/>
  <c r="BY9" i="80"/>
  <c r="CC9" i="80"/>
  <c r="CE9" i="80" s="1"/>
  <c r="BI8" i="80"/>
  <c r="BM8" i="80"/>
  <c r="BO8" i="80" s="1"/>
  <c r="K35" i="50"/>
  <c r="K31" i="50"/>
  <c r="K73" i="52"/>
  <c r="M73" i="52" s="1"/>
  <c r="K49" i="52"/>
  <c r="K45" i="52"/>
  <c r="K32" i="50"/>
  <c r="K28" i="50"/>
  <c r="K43" i="52"/>
  <c r="K47" i="52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CC74" i="52"/>
  <c r="CE74" i="52" s="1"/>
  <c r="M28" i="102"/>
  <c r="G45" i="112"/>
  <c r="G29" i="112"/>
  <c r="E46" i="96" s="1"/>
  <c r="G41" i="114"/>
  <c r="I41" i="32" s="1"/>
  <c r="M41" i="32" s="1"/>
  <c r="G85" i="116"/>
  <c r="E80" i="98" s="1"/>
  <c r="G48" i="116"/>
  <c r="E71" i="98" s="1"/>
  <c r="I65" i="98"/>
  <c r="I57" i="98"/>
  <c r="AM17" i="91"/>
  <c r="AC17" i="91"/>
  <c r="I11" i="88"/>
  <c r="I11" i="92"/>
  <c r="BA22" i="81"/>
  <c r="BE22" i="81" s="1"/>
  <c r="BA22" i="82"/>
  <c r="BE22" i="82" s="1"/>
  <c r="AS22" i="83"/>
  <c r="AS22" i="84"/>
  <c r="U22" i="81"/>
  <c r="M22" i="81"/>
  <c r="BQ18" i="81"/>
  <c r="BI18" i="81"/>
  <c r="BQ14" i="81"/>
  <c r="BI14" i="81"/>
  <c r="CO11" i="81"/>
  <c r="CG11" i="81"/>
  <c r="CO10" i="81"/>
  <c r="CG10" i="81"/>
  <c r="I82" i="95"/>
  <c r="I30" i="95"/>
  <c r="I13" i="95"/>
  <c r="I27" i="95"/>
  <c r="I11" i="95"/>
  <c r="G48" i="112"/>
  <c r="E64" i="96" s="1"/>
  <c r="G32" i="112"/>
  <c r="E50" i="96" s="1"/>
  <c r="G18" i="111"/>
  <c r="E44" i="96" s="1"/>
  <c r="G72" i="114"/>
  <c r="E76" i="96" s="1"/>
  <c r="G36" i="114"/>
  <c r="I41" i="37" s="1"/>
  <c r="M41" i="37" s="1"/>
  <c r="G11" i="115"/>
  <c r="AA12" i="83"/>
  <c r="M12" i="91"/>
  <c r="O12" i="91" s="1"/>
  <c r="BQ21" i="83"/>
  <c r="BU21" i="83" s="1"/>
  <c r="AW19" i="83"/>
  <c r="BA19" i="83" s="1"/>
  <c r="AC17" i="83"/>
  <c r="AG17" i="83" s="1"/>
  <c r="AC13" i="81"/>
  <c r="AG13" i="81" s="1"/>
  <c r="AC13" i="82"/>
  <c r="AG13" i="82" s="1"/>
  <c r="Y13" i="83"/>
  <c r="AC13" i="83" s="1"/>
  <c r="AG13" i="83" s="1"/>
  <c r="Y13" i="84"/>
  <c r="AS8" i="82"/>
  <c r="AK8" i="82"/>
  <c r="BI22" i="80"/>
  <c r="BM22" i="80"/>
  <c r="BO22" i="80" s="1"/>
  <c r="BI18" i="80"/>
  <c r="BM18" i="80"/>
  <c r="BO18" i="80" s="1"/>
  <c r="BI14" i="80"/>
  <c r="BM14" i="80"/>
  <c r="BO14" i="80" s="1"/>
  <c r="BI10" i="80"/>
  <c r="BM10" i="80"/>
  <c r="BO10" i="80" s="1"/>
  <c r="E21" i="109"/>
  <c r="AA34" i="37"/>
  <c r="AA26" i="37"/>
  <c r="AA22" i="37"/>
  <c r="AA23" i="37"/>
  <c r="AA24" i="37"/>
  <c r="AA8" i="37"/>
  <c r="O17" i="47"/>
  <c r="Y17" i="47" s="1"/>
  <c r="AS9" i="80"/>
  <c r="AW9" i="80"/>
  <c r="AY9" i="80" s="1"/>
  <c r="E21" i="106"/>
  <c r="CC68" i="52"/>
  <c r="CE68" i="52" s="1"/>
  <c r="Y30" i="102"/>
  <c r="O95" i="52"/>
  <c r="U95" i="52" s="1"/>
  <c r="AK93" i="52"/>
  <c r="O91" i="52"/>
  <c r="U91" i="52" s="1"/>
  <c r="AK89" i="52"/>
  <c r="O87" i="52"/>
  <c r="U87" i="52" s="1"/>
  <c r="O73" i="52"/>
  <c r="U73" i="52" s="1"/>
  <c r="AK71" i="52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95" i="52"/>
  <c r="O93" i="52"/>
  <c r="U93" i="52" s="1"/>
  <c r="AK91" i="52"/>
  <c r="O89" i="52"/>
  <c r="U89" i="52" s="1"/>
  <c r="AK87" i="52"/>
  <c r="AK73" i="52"/>
  <c r="O71" i="52"/>
  <c r="U71" i="52" s="1"/>
  <c r="AK45" i="52"/>
  <c r="O27" i="52"/>
  <c r="U27" i="52" s="1"/>
  <c r="O23" i="52"/>
  <c r="U23" i="52" s="1"/>
  <c r="O47" i="52"/>
  <c r="U47" i="52" s="1"/>
  <c r="AK29" i="52"/>
  <c r="O15" i="52"/>
  <c r="U15" i="52" s="1"/>
  <c r="AK49" i="52"/>
  <c r="AK33" i="52"/>
  <c r="O31" i="52"/>
  <c r="U31" i="52" s="1"/>
  <c r="O51" i="52"/>
  <c r="U51" i="52" s="1"/>
  <c r="O43" i="52"/>
  <c r="U43" i="52" s="1"/>
  <c r="O35" i="52"/>
  <c r="U35" i="52" s="1"/>
  <c r="AK25" i="52"/>
  <c r="AK15" i="52"/>
  <c r="G35" i="112"/>
  <c r="G38" i="111"/>
  <c r="E63" i="96" s="1"/>
  <c r="G17" i="111"/>
  <c r="E39" i="96" s="1"/>
  <c r="G39" i="114"/>
  <c r="I41" i="34" s="1"/>
  <c r="M41" i="34" s="1"/>
  <c r="G51" i="116"/>
  <c r="E74" i="98" s="1"/>
  <c r="I66" i="98"/>
  <c r="I58" i="98"/>
  <c r="AC20" i="89"/>
  <c r="AM20" i="89"/>
  <c r="AM16" i="90"/>
  <c r="AC16" i="90"/>
  <c r="AM14" i="91"/>
  <c r="AC14" i="91"/>
  <c r="AK12" i="84"/>
  <c r="AC12" i="84"/>
  <c r="AK10" i="84"/>
  <c r="AC10" i="84"/>
  <c r="AS13" i="80"/>
  <c r="AW13" i="80"/>
  <c r="AY13" i="80" s="1"/>
  <c r="I26" i="95"/>
  <c r="I10" i="95"/>
  <c r="I81" i="95"/>
  <c r="I29" i="95"/>
  <c r="I12" i="95"/>
  <c r="G46" i="112"/>
  <c r="I146" i="11" s="1"/>
  <c r="G30" i="112"/>
  <c r="E47" i="96" s="1"/>
  <c r="G27" i="111"/>
  <c r="E12" i="97" s="1"/>
  <c r="G37" i="111"/>
  <c r="E61" i="96" s="1"/>
  <c r="G16" i="111"/>
  <c r="E37" i="96" s="1"/>
  <c r="G30" i="114"/>
  <c r="I41" i="43" s="1"/>
  <c r="M41" i="43" s="1"/>
  <c r="G75" i="115"/>
  <c r="G78" i="98" s="1"/>
  <c r="E9" i="117"/>
  <c r="E11" i="117" s="1"/>
  <c r="E12" i="117" s="1"/>
  <c r="G16" i="117" s="1"/>
  <c r="E69" i="96" s="1"/>
  <c r="AA50" i="127"/>
  <c r="DG8" i="138"/>
  <c r="I22" i="89"/>
  <c r="AS18" i="82"/>
  <c r="AK18" i="82"/>
  <c r="AS14" i="82"/>
  <c r="AK14" i="82"/>
  <c r="BQ10" i="82"/>
  <c r="BI10" i="82"/>
  <c r="AQ59" i="99"/>
  <c r="BC59" i="99"/>
  <c r="I13" i="58"/>
  <c r="I23" i="57" s="1"/>
  <c r="AC21" i="80"/>
  <c r="AG21" i="80"/>
  <c r="AI21" i="80" s="1"/>
  <c r="Q23" i="47"/>
  <c r="Q19" i="47"/>
  <c r="BY12" i="80"/>
  <c r="CC12" i="80"/>
  <c r="CE12" i="80" s="1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I13" i="71"/>
  <c r="I9" i="57" s="1"/>
  <c r="AC11" i="80"/>
  <c r="AG11" i="80"/>
  <c r="AI11" i="80" s="1"/>
  <c r="W45" i="50"/>
  <c r="AO72" i="52"/>
  <c r="BY72" i="52"/>
  <c r="CC72" i="52" s="1"/>
  <c r="W48" i="50"/>
  <c r="BM20" i="51"/>
  <c r="BQ20" i="51" s="1"/>
  <c r="AK20" i="51"/>
  <c r="BM8" i="51"/>
  <c r="BQ8" i="51" s="1"/>
  <c r="AK8" i="51"/>
  <c r="BM28" i="51"/>
  <c r="BQ28" i="51" s="1"/>
  <c r="AK28" i="51"/>
  <c r="BM29" i="51"/>
  <c r="BQ29" i="51" s="1"/>
  <c r="AK29" i="51"/>
  <c r="G15" i="79"/>
  <c r="S15" i="85"/>
  <c r="AU15" i="3" s="1"/>
  <c r="G653" i="1" s="1"/>
  <c r="G11" i="79"/>
  <c r="S11" i="85"/>
  <c r="AU11" i="3" s="1"/>
  <c r="G537" i="1" s="1"/>
  <c r="G23" i="79"/>
  <c r="S23" i="85"/>
  <c r="AU25" i="3" s="1"/>
  <c r="G943" i="1" s="1"/>
  <c r="G19" i="79"/>
  <c r="S19" i="85"/>
  <c r="AU19" i="3" s="1"/>
  <c r="G769" i="1" s="1"/>
  <c r="E12" i="104"/>
  <c r="AA14" i="128"/>
  <c r="M8" i="20"/>
  <c r="M21" i="48"/>
  <c r="AM9" i="56"/>
  <c r="AC9" i="56"/>
  <c r="Q9" i="56"/>
  <c r="AS9" i="56"/>
  <c r="AI9" i="56"/>
  <c r="Y9" i="56"/>
  <c r="G19" i="83"/>
  <c r="I19" i="83" s="1"/>
  <c r="M19" i="83" s="1"/>
  <c r="M19" i="92"/>
  <c r="O19" i="92" s="1"/>
  <c r="S19" i="92" s="1"/>
  <c r="I20" i="88"/>
  <c r="I18" i="90"/>
  <c r="AM17" i="92"/>
  <c r="AC17" i="92"/>
  <c r="I12" i="88"/>
  <c r="O9" i="91"/>
  <c r="I9" i="91"/>
  <c r="BU8" i="92"/>
  <c r="BA8" i="3" s="1"/>
  <c r="G453" i="1" s="1"/>
  <c r="AM8" i="92"/>
  <c r="AC8" i="92"/>
  <c r="CW18" i="81"/>
  <c r="DA18" i="81" s="1"/>
  <c r="CW18" i="82"/>
  <c r="DA18" i="82" s="1"/>
  <c r="CG18" i="83"/>
  <c r="CK18" i="83" s="1"/>
  <c r="CO18" i="83" s="1"/>
  <c r="CG18" i="84"/>
  <c r="U18" i="81"/>
  <c r="M18" i="81"/>
  <c r="CW14" i="81"/>
  <c r="DA14" i="81" s="1"/>
  <c r="CW14" i="82"/>
  <c r="DA14" i="82" s="1"/>
  <c r="CG14" i="83"/>
  <c r="CK14" i="83" s="1"/>
  <c r="CO14" i="83" s="1"/>
  <c r="CG14" i="84"/>
  <c r="U14" i="81"/>
  <c r="M14" i="81"/>
  <c r="Q10" i="84"/>
  <c r="I10" i="84"/>
  <c r="BA8" i="81"/>
  <c r="BE8" i="81" s="1"/>
  <c r="BA8" i="82"/>
  <c r="BE8" i="82" s="1"/>
  <c r="AS8" i="83"/>
  <c r="AS8" i="84"/>
  <c r="AQ56" i="99"/>
  <c r="AY22" i="144"/>
  <c r="U55" i="99"/>
  <c r="Q21" i="91" s="1"/>
  <c r="S54" i="99"/>
  <c r="AM20" i="144"/>
  <c r="AU20" i="91" s="1"/>
  <c r="AY20" i="91" s="1"/>
  <c r="AE53" i="99"/>
  <c r="AS19" i="144"/>
  <c r="AU19" i="90" s="1"/>
  <c r="AY19" i="90" s="1"/>
  <c r="U47" i="99"/>
  <c r="Q13" i="91" s="1"/>
  <c r="AK22" i="80"/>
  <c r="AO22" i="80" s="1"/>
  <c r="AK22" i="85"/>
  <c r="BA22" i="79" s="1"/>
  <c r="AA40" i="38"/>
  <c r="AA36" i="38"/>
  <c r="AA30" i="38"/>
  <c r="AA18" i="38"/>
  <c r="AA14" i="38"/>
  <c r="AA45" i="38"/>
  <c r="AA43" i="38"/>
  <c r="AA37" i="38"/>
  <c r="AA31" i="38"/>
  <c r="AA27" i="38"/>
  <c r="AA19" i="38"/>
  <c r="AA15" i="38"/>
  <c r="AA11" i="38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K16" i="47"/>
  <c r="M12" i="80"/>
  <c r="Q12" i="80"/>
  <c r="S12" i="80" s="1"/>
  <c r="U63" i="50"/>
  <c r="U9" i="50"/>
  <c r="U52" i="54"/>
  <c r="I14" i="68"/>
  <c r="J12" i="57" s="1"/>
  <c r="I14" i="65"/>
  <c r="J15" i="57" s="1"/>
  <c r="G13" i="100"/>
  <c r="G12" i="100"/>
  <c r="G14" i="100"/>
  <c r="S8" i="36"/>
  <c r="Q8" i="36"/>
  <c r="Q8" i="44"/>
  <c r="S8" i="18"/>
  <c r="G133" i="11"/>
  <c r="S8" i="19"/>
  <c r="BO22" i="83"/>
  <c r="M22" i="89"/>
  <c r="O22" i="89" s="1"/>
  <c r="S22" i="89" s="1"/>
  <c r="BO18" i="83"/>
  <c r="BQ18" i="83" s="1"/>
  <c r="BU18" i="83" s="1"/>
  <c r="M18" i="89"/>
  <c r="O18" i="89" s="1"/>
  <c r="AU15" i="83"/>
  <c r="AW15" i="83" s="1"/>
  <c r="BA15" i="83" s="1"/>
  <c r="M15" i="90"/>
  <c r="O15" i="90" s="1"/>
  <c r="CI13" i="83"/>
  <c r="M13" i="88"/>
  <c r="G10" i="83"/>
  <c r="M10" i="92"/>
  <c r="O10" i="92" s="1"/>
  <c r="S10" i="92" s="1"/>
  <c r="AM19" i="92"/>
  <c r="AC19" i="92"/>
  <c r="CW21" i="81"/>
  <c r="DA21" i="81" s="1"/>
  <c r="CW21" i="82"/>
  <c r="DA21" i="82" s="1"/>
  <c r="CG21" i="83"/>
  <c r="CG21" i="84"/>
  <c r="U21" i="81"/>
  <c r="M21" i="81"/>
  <c r="U16" i="82"/>
  <c r="M16" i="82"/>
  <c r="Q11" i="84"/>
  <c r="I11" i="84"/>
  <c r="AQ53" i="99"/>
  <c r="AS53" i="99" s="1"/>
  <c r="Q19" i="89" s="1"/>
  <c r="AY19" i="144"/>
  <c r="AU19" i="89" s="1"/>
  <c r="AY19" i="89" s="1"/>
  <c r="BC52" i="99"/>
  <c r="BE52" i="99" s="1"/>
  <c r="Q18" i="88" s="1"/>
  <c r="BE18" i="144"/>
  <c r="AU18" i="88" s="1"/>
  <c r="AY18" i="88" s="1"/>
  <c r="Q13" i="14"/>
  <c r="S13" i="14" s="1"/>
  <c r="Q11" i="14"/>
  <c r="S11" i="14" s="1"/>
  <c r="Q9" i="14"/>
  <c r="S9" i="14" s="1"/>
  <c r="Q14" i="14"/>
  <c r="S14" i="14" s="1"/>
  <c r="Q12" i="14"/>
  <c r="S12" i="14" s="1"/>
  <c r="Q10" i="14"/>
  <c r="S10" i="14" s="1"/>
  <c r="Q8" i="14"/>
  <c r="S8" i="14" s="1"/>
  <c r="E16" i="87"/>
  <c r="AU16" i="92"/>
  <c r="AY16" i="92" s="1"/>
  <c r="AQ45" i="99"/>
  <c r="AY11" i="144"/>
  <c r="AU11" i="89" s="1"/>
  <c r="AY11" i="89" s="1"/>
  <c r="BC44" i="99"/>
  <c r="BE10" i="144"/>
  <c r="AU10" i="88" s="1"/>
  <c r="AY10" i="88" s="1"/>
  <c r="AS42" i="99"/>
  <c r="Q8" i="89" s="1"/>
  <c r="E8" i="87"/>
  <c r="AU8" i="92"/>
  <c r="AY8" i="92" s="1"/>
  <c r="M23" i="80"/>
  <c r="Q23" i="80"/>
  <c r="S23" i="80" s="1"/>
  <c r="AA42" i="31"/>
  <c r="AA39" i="31"/>
  <c r="AA33" i="31"/>
  <c r="AA29" i="31"/>
  <c r="AA25" i="31"/>
  <c r="AA17" i="31"/>
  <c r="AA40" i="31"/>
  <c r="AA36" i="31"/>
  <c r="AA30" i="31"/>
  <c r="AA18" i="31"/>
  <c r="AA14" i="31"/>
  <c r="AA45" i="31"/>
  <c r="AA43" i="31"/>
  <c r="AA37" i="31"/>
  <c r="AA31" i="31"/>
  <c r="AA27" i="31"/>
  <c r="AA19" i="31"/>
  <c r="AA15" i="31"/>
  <c r="AA11" i="31"/>
  <c r="AA46" i="31"/>
  <c r="AA41" i="31"/>
  <c r="AA38" i="31"/>
  <c r="AA32" i="31"/>
  <c r="AA28" i="31"/>
  <c r="AA20" i="31"/>
  <c r="AA16" i="31"/>
  <c r="AA40" i="35"/>
  <c r="AA36" i="35"/>
  <c r="AA30" i="35"/>
  <c r="AA18" i="35"/>
  <c r="AA14" i="35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AA42" i="35"/>
  <c r="AA39" i="35"/>
  <c r="AA33" i="35"/>
  <c r="AA29" i="35"/>
  <c r="AA25" i="35"/>
  <c r="AA17" i="35"/>
  <c r="K23" i="47"/>
  <c r="K19" i="47"/>
  <c r="AA45" i="39"/>
  <c r="AA43" i="39"/>
  <c r="AA37" i="39"/>
  <c r="AA31" i="39"/>
  <c r="AA27" i="39"/>
  <c r="AA19" i="39"/>
  <c r="AA15" i="39"/>
  <c r="AA11" i="39"/>
  <c r="AA46" i="39"/>
  <c r="AA41" i="39"/>
  <c r="AA38" i="39"/>
  <c r="AA32" i="39"/>
  <c r="AA28" i="39"/>
  <c r="AA20" i="39"/>
  <c r="AA16" i="39"/>
  <c r="AA42" i="39"/>
  <c r="AA39" i="39"/>
  <c r="AA33" i="39"/>
  <c r="AA29" i="39"/>
  <c r="AA25" i="39"/>
  <c r="AA17" i="39"/>
  <c r="AA40" i="39"/>
  <c r="AA36" i="39"/>
  <c r="AA30" i="39"/>
  <c r="AA18" i="39"/>
  <c r="AA14" i="39"/>
  <c r="K15" i="47"/>
  <c r="AA46" i="43"/>
  <c r="AA42" i="43"/>
  <c r="AA39" i="43"/>
  <c r="AA33" i="43"/>
  <c r="AA40" i="43"/>
  <c r="AA36" i="43"/>
  <c r="AA45" i="43"/>
  <c r="AA43" i="43"/>
  <c r="AA37" i="43"/>
  <c r="AA31" i="43"/>
  <c r="AA32" i="43"/>
  <c r="AA30" i="43"/>
  <c r="AA18" i="43"/>
  <c r="AA14" i="43"/>
  <c r="AA27" i="43"/>
  <c r="AA19" i="43"/>
  <c r="AA15" i="43"/>
  <c r="AA11" i="43"/>
  <c r="AA28" i="43"/>
  <c r="AA20" i="43"/>
  <c r="AA16" i="43"/>
  <c r="AA29" i="43"/>
  <c r="K11" i="47"/>
  <c r="AA41" i="43"/>
  <c r="AA25" i="43"/>
  <c r="AA38" i="43"/>
  <c r="AA17" i="43"/>
  <c r="I13" i="68"/>
  <c r="I12" i="57" s="1"/>
  <c r="I13" i="66"/>
  <c r="I14" i="57" s="1"/>
  <c r="G21" i="100"/>
  <c r="G20" i="100"/>
  <c r="G19" i="100"/>
  <c r="G50" i="100"/>
  <c r="G46" i="100"/>
  <c r="G30" i="100"/>
  <c r="G22" i="100"/>
  <c r="W28" i="102"/>
  <c r="W30" i="102"/>
  <c r="K30" i="102"/>
  <c r="K26" i="102"/>
  <c r="K28" i="102"/>
  <c r="G79" i="114"/>
  <c r="G67" i="114"/>
  <c r="E17" i="97" s="1"/>
  <c r="E46" i="117"/>
  <c r="G56" i="117" s="1"/>
  <c r="E39" i="103" s="1"/>
  <c r="Q8" i="33"/>
  <c r="S8" i="33"/>
  <c r="M14" i="48"/>
  <c r="M17" i="135"/>
  <c r="M23" i="135"/>
  <c r="G17" i="83"/>
  <c r="I17" i="83" s="1"/>
  <c r="M17" i="83" s="1"/>
  <c r="M17" i="92"/>
  <c r="O17" i="92" s="1"/>
  <c r="S17" i="92" s="1"/>
  <c r="G9" i="83"/>
  <c r="M9" i="92"/>
  <c r="O9" i="92" s="1"/>
  <c r="S9" i="92" s="1"/>
  <c r="I20" i="90"/>
  <c r="O20" i="90"/>
  <c r="AC18" i="92"/>
  <c r="AM18" i="92"/>
  <c r="I14" i="88"/>
  <c r="O14" i="88"/>
  <c r="I9" i="89"/>
  <c r="I8" i="90"/>
  <c r="E23" i="90"/>
  <c r="Q20" i="84"/>
  <c r="I20" i="84"/>
  <c r="AC19" i="81"/>
  <c r="AG19" i="81" s="1"/>
  <c r="AC19" i="82"/>
  <c r="AG19" i="82" s="1"/>
  <c r="Y19" i="83"/>
  <c r="Y19" i="84"/>
  <c r="U17" i="82"/>
  <c r="M17" i="82"/>
  <c r="U12" i="82"/>
  <c r="M12" i="82"/>
  <c r="S60" i="99"/>
  <c r="AM26" i="144"/>
  <c r="U57" i="99"/>
  <c r="BC53" i="99"/>
  <c r="BE53" i="99" s="1"/>
  <c r="Q19" i="88" s="1"/>
  <c r="BE19" i="144"/>
  <c r="AU19" i="88" s="1"/>
  <c r="AY19" i="88" s="1"/>
  <c r="BC49" i="99"/>
  <c r="BE15" i="144"/>
  <c r="AU15" i="88" s="1"/>
  <c r="AY15" i="88" s="1"/>
  <c r="BE46" i="99"/>
  <c r="Q12" i="88" s="1"/>
  <c r="BA21" i="80"/>
  <c r="BE21" i="80" s="1"/>
  <c r="BA21" i="85"/>
  <c r="BS21" i="79" s="1"/>
  <c r="Q21" i="47" s="1"/>
  <c r="AA45" i="36"/>
  <c r="AA43" i="36"/>
  <c r="AA37" i="36"/>
  <c r="AA31" i="36"/>
  <c r="AA27" i="36"/>
  <c r="AA19" i="36"/>
  <c r="AA15" i="36"/>
  <c r="AA11" i="36"/>
  <c r="AA46" i="36"/>
  <c r="AA41" i="36"/>
  <c r="AA38" i="36"/>
  <c r="AA32" i="36"/>
  <c r="AA28" i="36"/>
  <c r="AA20" i="36"/>
  <c r="AA16" i="36"/>
  <c r="AA42" i="36"/>
  <c r="AA39" i="36"/>
  <c r="AA33" i="36"/>
  <c r="AA29" i="36"/>
  <c r="AA25" i="36"/>
  <c r="AA17" i="36"/>
  <c r="AA40" i="36"/>
  <c r="AA36" i="36"/>
  <c r="AA30" i="36"/>
  <c r="AA18" i="36"/>
  <c r="AA14" i="36"/>
  <c r="K18" i="47"/>
  <c r="U15" i="80"/>
  <c r="Y15" i="80" s="1"/>
  <c r="U15" i="85"/>
  <c r="AI15" i="79" s="1"/>
  <c r="M15" i="47" s="1"/>
  <c r="BA13" i="80"/>
  <c r="BE13" i="80" s="1"/>
  <c r="BA13" i="85"/>
  <c r="BS13" i="79" s="1"/>
  <c r="Q13" i="47" s="1"/>
  <c r="M10" i="80"/>
  <c r="Q10" i="80"/>
  <c r="S10" i="80" s="1"/>
  <c r="E27" i="93"/>
  <c r="K130" i="11"/>
  <c r="M130" i="11" s="1"/>
  <c r="K129" i="11"/>
  <c r="M129" i="11" s="1"/>
  <c r="K106" i="11"/>
  <c r="K118" i="11"/>
  <c r="M118" i="11" s="1"/>
  <c r="I12" i="68"/>
  <c r="H12" i="57" s="1"/>
  <c r="I12" i="69"/>
  <c r="H11" i="57" s="1"/>
  <c r="BE74" i="52"/>
  <c r="BI74" i="52" s="1"/>
  <c r="BE75" i="52"/>
  <c r="BI75" i="52" s="1"/>
  <c r="M30" i="102"/>
  <c r="I32" i="105"/>
  <c r="K32" i="105" s="1"/>
  <c r="I27" i="105"/>
  <c r="K27" i="105" s="1"/>
  <c r="I14" i="105"/>
  <c r="K14" i="105" s="1"/>
  <c r="I10" i="105"/>
  <c r="K10" i="105" s="1"/>
  <c r="G55" i="117"/>
  <c r="S8" i="31"/>
  <c r="Q8" i="31"/>
  <c r="Q8" i="46"/>
  <c r="AU8" i="46"/>
  <c r="AE8" i="46"/>
  <c r="BA8" i="46"/>
  <c r="AK8" i="46"/>
  <c r="S8" i="46"/>
  <c r="E36" i="101"/>
  <c r="I36" i="101" s="1"/>
  <c r="I83" i="95" s="1"/>
  <c r="W27" i="131"/>
  <c r="E41" i="101" s="1"/>
  <c r="M40" i="56"/>
  <c r="Q9" i="54"/>
  <c r="Y9" i="54"/>
  <c r="DE22" i="138"/>
  <c r="DG22" i="138" s="1"/>
  <c r="EO20" i="138"/>
  <c r="EQ20" i="138" s="1"/>
  <c r="FG19" i="138"/>
  <c r="FI19" i="138" s="1"/>
  <c r="DW17" i="138"/>
  <c r="DY17" i="138" s="1"/>
  <c r="DW13" i="138"/>
  <c r="DY13" i="138" s="1"/>
  <c r="DW9" i="138"/>
  <c r="DY9" i="138" s="1"/>
  <c r="I16" i="88"/>
  <c r="I14" i="89"/>
  <c r="BY20" i="81"/>
  <c r="CC20" i="81" s="1"/>
  <c r="BY20" i="82"/>
  <c r="CC20" i="82" s="1"/>
  <c r="BM20" i="83"/>
  <c r="BM20" i="84"/>
  <c r="U19" i="82"/>
  <c r="M19" i="82"/>
  <c r="CW15" i="81"/>
  <c r="DA15" i="81" s="1"/>
  <c r="CW15" i="82"/>
  <c r="DA15" i="82" s="1"/>
  <c r="CG15" i="83"/>
  <c r="CG15" i="84"/>
  <c r="U15" i="81"/>
  <c r="M15" i="81"/>
  <c r="AQ55" i="99"/>
  <c r="AS55" i="99" s="1"/>
  <c r="Q21" i="89" s="1"/>
  <c r="AY21" i="144"/>
  <c r="AU21" i="89" s="1"/>
  <c r="AY21" i="89" s="1"/>
  <c r="BC54" i="99"/>
  <c r="BE54" i="99" s="1"/>
  <c r="Q20" i="88" s="1"/>
  <c r="BE20" i="144"/>
  <c r="AU20" i="88" s="1"/>
  <c r="AY20" i="88" s="1"/>
  <c r="AG53" i="99"/>
  <c r="Q19" i="90" s="1"/>
  <c r="AE48" i="99"/>
  <c r="AS14" i="144"/>
  <c r="AU14" i="90" s="1"/>
  <c r="AY14" i="90" s="1"/>
  <c r="AQ47" i="99"/>
  <c r="AS47" i="99" s="1"/>
  <c r="Q13" i="89" s="1"/>
  <c r="AY13" i="144"/>
  <c r="AU13" i="89" s="1"/>
  <c r="AY13" i="89" s="1"/>
  <c r="U46" i="99"/>
  <c r="Q12" i="91" s="1"/>
  <c r="AE44" i="99"/>
  <c r="AS10" i="144"/>
  <c r="AU10" i="90" s="1"/>
  <c r="AY10" i="90" s="1"/>
  <c r="AQ43" i="99"/>
  <c r="AY9" i="144"/>
  <c r="AU9" i="89" s="1"/>
  <c r="AY9" i="89" s="1"/>
  <c r="U42" i="99"/>
  <c r="Q8" i="91" s="1"/>
  <c r="AS23" i="80"/>
  <c r="AW23" i="80"/>
  <c r="AY23" i="80" s="1"/>
  <c r="AA21" i="33"/>
  <c r="AA12" i="33"/>
  <c r="AA13" i="33"/>
  <c r="AA9" i="33"/>
  <c r="AA10" i="33"/>
  <c r="S21" i="47"/>
  <c r="AA46" i="37"/>
  <c r="AA42" i="37"/>
  <c r="AA39" i="37"/>
  <c r="AA33" i="37"/>
  <c r="AA29" i="37"/>
  <c r="AA25" i="37"/>
  <c r="AA17" i="37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AA41" i="37"/>
  <c r="AA38" i="37"/>
  <c r="AA32" i="37"/>
  <c r="AA28" i="37"/>
  <c r="AA20" i="37"/>
  <c r="AA16" i="37"/>
  <c r="K17" i="47"/>
  <c r="AA23" i="39"/>
  <c r="AA24" i="39"/>
  <c r="AA8" i="39"/>
  <c r="AA34" i="39"/>
  <c r="AA26" i="39"/>
  <c r="AA22" i="39"/>
  <c r="O15" i="47"/>
  <c r="Y15" i="47" s="1"/>
  <c r="AA10" i="41"/>
  <c r="AA12" i="41"/>
  <c r="AA21" i="41"/>
  <c r="AA13" i="41"/>
  <c r="AA9" i="41"/>
  <c r="S13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AA31" i="45"/>
  <c r="K9" i="47"/>
  <c r="AA27" i="45"/>
  <c r="AA19" i="45"/>
  <c r="AA15" i="45"/>
  <c r="AA11" i="45"/>
  <c r="K83" i="52"/>
  <c r="M83" i="52" s="1"/>
  <c r="K85" i="52"/>
  <c r="M85" i="52" s="1"/>
  <c r="K81" i="52"/>
  <c r="M81" i="52" s="1"/>
  <c r="K35" i="100"/>
  <c r="K36" i="100" s="1"/>
  <c r="U49" i="56"/>
  <c r="U33" i="56"/>
  <c r="U29" i="56"/>
  <c r="U25" i="56"/>
  <c r="U21" i="56"/>
  <c r="U15" i="56"/>
  <c r="U11" i="56"/>
  <c r="I14" i="59"/>
  <c r="J21" i="57" s="1"/>
  <c r="I14" i="71"/>
  <c r="J9" i="57" s="1"/>
  <c r="U23" i="56"/>
  <c r="U13" i="56"/>
  <c r="U9" i="56"/>
  <c r="W9" i="56" s="1"/>
  <c r="W18" i="56" s="1"/>
  <c r="I14" i="72"/>
  <c r="J8" i="57" s="1"/>
  <c r="M37" i="100"/>
  <c r="M41" i="100" s="1"/>
  <c r="G41" i="112"/>
  <c r="I30" i="21" s="1"/>
  <c r="M30" i="21" s="1"/>
  <c r="S30" i="21" s="1"/>
  <c r="G25" i="112"/>
  <c r="E36" i="96" s="1"/>
  <c r="G37" i="114"/>
  <c r="I41" i="36" s="1"/>
  <c r="M41" i="36" s="1"/>
  <c r="I77" i="98"/>
  <c r="I63" i="98"/>
  <c r="I55" i="98"/>
  <c r="G14" i="117"/>
  <c r="I41" i="101"/>
  <c r="U8" i="138"/>
  <c r="I11" i="91"/>
  <c r="BY22" i="81"/>
  <c r="CC22" i="81" s="1"/>
  <c r="BY22" i="82"/>
  <c r="CC22" i="82" s="1"/>
  <c r="BM22" i="83"/>
  <c r="BQ22" i="83" s="1"/>
  <c r="BU22" i="83" s="1"/>
  <c r="BM22" i="84"/>
  <c r="Q22" i="84"/>
  <c r="I22" i="84"/>
  <c r="BE18" i="84"/>
  <c r="AW18" i="84"/>
  <c r="BE14" i="84"/>
  <c r="AW14" i="84"/>
  <c r="BY11" i="84"/>
  <c r="BQ11" i="84"/>
  <c r="BY10" i="84"/>
  <c r="BQ10" i="84"/>
  <c r="G32" i="96"/>
  <c r="G8" i="96"/>
  <c r="G44" i="112"/>
  <c r="G28" i="112"/>
  <c r="E45" i="96" s="1"/>
  <c r="G34" i="111"/>
  <c r="G45" i="114"/>
  <c r="E15" i="97" s="1"/>
  <c r="G32" i="114"/>
  <c r="I41" i="41" s="1"/>
  <c r="M41" i="41" s="1"/>
  <c r="AA20" i="83"/>
  <c r="AC20" i="83" s="1"/>
  <c r="AG20" i="83" s="1"/>
  <c r="M20" i="91"/>
  <c r="O20" i="91" s="1"/>
  <c r="E23" i="91"/>
  <c r="CO21" i="82"/>
  <c r="CG21" i="82"/>
  <c r="AS20" i="82"/>
  <c r="AK20" i="82"/>
  <c r="BQ19" i="82"/>
  <c r="BI19" i="82"/>
  <c r="CO18" i="82"/>
  <c r="CG18" i="82"/>
  <c r="CO16" i="82"/>
  <c r="CG16" i="82"/>
  <c r="AS17" i="82"/>
  <c r="AK17" i="82"/>
  <c r="BQ15" i="82"/>
  <c r="BI15" i="82"/>
  <c r="CO14" i="82"/>
  <c r="CG14" i="82"/>
  <c r="BA13" i="81"/>
  <c r="BE13" i="81" s="1"/>
  <c r="BA13" i="82"/>
  <c r="BE13" i="82" s="1"/>
  <c r="AS13" i="83"/>
  <c r="AS13" i="84"/>
  <c r="U13" i="82"/>
  <c r="M13" i="82"/>
  <c r="E23" i="81"/>
  <c r="I23" i="81" s="1"/>
  <c r="E23" i="82"/>
  <c r="I23" i="82" s="1"/>
  <c r="E23" i="83"/>
  <c r="I23" i="83" s="1"/>
  <c r="M23" i="83" s="1"/>
  <c r="E23" i="84"/>
  <c r="AM31" i="143"/>
  <c r="AK31" i="143"/>
  <c r="AI31" i="143"/>
  <c r="AO31" i="143"/>
  <c r="AS8" i="81"/>
  <c r="AK8" i="81"/>
  <c r="E18" i="109"/>
  <c r="AS17" i="80"/>
  <c r="AW17" i="80"/>
  <c r="AY17" i="80" s="1"/>
  <c r="E18" i="106"/>
  <c r="CC67" i="52"/>
  <c r="CE67" i="52" s="1"/>
  <c r="Q30" i="102"/>
  <c r="G47" i="112"/>
  <c r="E62" i="96" s="1"/>
  <c r="G31" i="112"/>
  <c r="E48" i="96" s="1"/>
  <c r="G33" i="111"/>
  <c r="E59" i="96" s="1"/>
  <c r="G35" i="114"/>
  <c r="I41" i="38" s="1"/>
  <c r="M41" i="38" s="1"/>
  <c r="I79" i="98"/>
  <c r="G49" i="116"/>
  <c r="E72" i="98" s="1"/>
  <c r="I64" i="98"/>
  <c r="I56" i="98"/>
  <c r="E49" i="98"/>
  <c r="G13" i="116"/>
  <c r="AM17" i="89"/>
  <c r="AC17" i="89"/>
  <c r="AC12" i="83"/>
  <c r="AG12" i="83" s="1"/>
  <c r="AA34" i="33"/>
  <c r="AA26" i="33"/>
  <c r="AA22" i="33"/>
  <c r="AA23" i="33"/>
  <c r="AA24" i="33"/>
  <c r="AA8" i="33"/>
  <c r="O21" i="47"/>
  <c r="Y21" i="47" s="1"/>
  <c r="M87" i="95"/>
  <c r="K87" i="95"/>
  <c r="G42" i="112"/>
  <c r="I144" i="11" s="1"/>
  <c r="G26" i="112"/>
  <c r="E38" i="96" s="1"/>
  <c r="G23" i="111"/>
  <c r="I135" i="11" s="1"/>
  <c r="G32" i="111"/>
  <c r="I143" i="11" s="1"/>
  <c r="G42" i="114"/>
  <c r="I19" i="51" s="1"/>
  <c r="M19" i="51" s="1"/>
  <c r="E44" i="115"/>
  <c r="E45" i="115" s="1"/>
  <c r="I29" i="105"/>
  <c r="K29" i="105" s="1"/>
  <c r="DY8" i="138"/>
  <c r="I22" i="88"/>
  <c r="O22" i="88"/>
  <c r="AC8" i="89"/>
  <c r="BU8" i="89"/>
  <c r="AM8" i="89"/>
  <c r="AS18" i="81"/>
  <c r="AK18" i="81"/>
  <c r="AS14" i="81"/>
  <c r="AK14" i="81"/>
  <c r="BQ10" i="81"/>
  <c r="BI10" i="81"/>
  <c r="E22" i="87"/>
  <c r="AU22" i="92"/>
  <c r="AY22" i="92" s="1"/>
  <c r="AA21" i="34"/>
  <c r="AA13" i="34"/>
  <c r="AA9" i="34"/>
  <c r="AA10" i="34"/>
  <c r="AA12" i="34"/>
  <c r="S20" i="47"/>
  <c r="BI19" i="80"/>
  <c r="BM19" i="80"/>
  <c r="BO19" i="80" s="1"/>
  <c r="AC17" i="80"/>
  <c r="AG17" i="80"/>
  <c r="AI17" i="80" s="1"/>
  <c r="BY8" i="80"/>
  <c r="CC8" i="80"/>
  <c r="CE8" i="80" s="1"/>
  <c r="G35" i="100"/>
  <c r="G36" i="100" s="1"/>
  <c r="I13" i="59"/>
  <c r="I21" i="57" s="1"/>
  <c r="W42" i="50"/>
  <c r="W46" i="50"/>
  <c r="BM16" i="51"/>
  <c r="BQ16" i="51" s="1"/>
  <c r="AK16" i="51"/>
  <c r="BY50" i="52"/>
  <c r="CC50" i="52" s="1"/>
  <c r="AO50" i="52"/>
  <c r="W15" i="49"/>
  <c r="BM26" i="51"/>
  <c r="BQ26" i="51" s="1"/>
  <c r="AK26" i="51"/>
  <c r="W41" i="50"/>
  <c r="BM25" i="51"/>
  <c r="BQ25" i="51" s="1"/>
  <c r="AK25" i="51"/>
  <c r="G14" i="79"/>
  <c r="S14" i="85"/>
  <c r="AU14" i="3" s="1"/>
  <c r="G624" i="1" s="1"/>
  <c r="G10" i="79"/>
  <c r="S10" i="85"/>
  <c r="AU10" i="3" s="1"/>
  <c r="G508" i="1" s="1"/>
  <c r="G22" i="79"/>
  <c r="S22" i="85"/>
  <c r="AU24" i="3" s="1"/>
  <c r="G914" i="1" s="1"/>
  <c r="BC18" i="92"/>
  <c r="BC10" i="92"/>
  <c r="E26" i="102"/>
  <c r="AE14" i="102"/>
  <c r="AE26" i="102" s="1"/>
  <c r="S8" i="43"/>
  <c r="Q8" i="43"/>
  <c r="G15" i="83"/>
  <c r="M15" i="92"/>
  <c r="O15" i="92" s="1"/>
  <c r="I16" i="89"/>
  <c r="I15" i="91"/>
  <c r="O15" i="91"/>
  <c r="W12" i="92"/>
  <c r="G12" i="87"/>
  <c r="I8" i="88"/>
  <c r="E23" i="88"/>
  <c r="AC21" i="81"/>
  <c r="AG21" i="81" s="1"/>
  <c r="AC21" i="82"/>
  <c r="AG21" i="82" s="1"/>
  <c r="Y21" i="83"/>
  <c r="AC21" i="83" s="1"/>
  <c r="AG21" i="83" s="1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BA12" i="81"/>
  <c r="BE12" i="81" s="1"/>
  <c r="BA12" i="82"/>
  <c r="BE12" i="82" s="1"/>
  <c r="AS12" i="83"/>
  <c r="AW12" i="83" s="1"/>
  <c r="BA12" i="83" s="1"/>
  <c r="AS12" i="84"/>
  <c r="I10" i="83"/>
  <c r="M10" i="83" s="1"/>
  <c r="AQ52" i="99"/>
  <c r="AS52" i="99" s="1"/>
  <c r="Q18" i="89" s="1"/>
  <c r="AY18" i="144"/>
  <c r="AU18" i="89" s="1"/>
  <c r="AY18" i="89" s="1"/>
  <c r="BC51" i="99"/>
  <c r="BE51" i="99" s="1"/>
  <c r="Q17" i="88" s="1"/>
  <c r="BE17" i="144"/>
  <c r="AU17" i="88" s="1"/>
  <c r="AY17" i="88" s="1"/>
  <c r="AG50" i="99"/>
  <c r="Q16" i="90" s="1"/>
  <c r="AU15" i="92"/>
  <c r="AY15" i="92" s="1"/>
  <c r="E15" i="87"/>
  <c r="AU11" i="92"/>
  <c r="AY11" i="92" s="1"/>
  <c r="E11" i="87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K20" i="47"/>
  <c r="M16" i="80"/>
  <c r="Q16" i="80"/>
  <c r="S16" i="80" s="1"/>
  <c r="AK10" i="80"/>
  <c r="AO10" i="80" s="1"/>
  <c r="AK10" i="85"/>
  <c r="BA10" i="79" s="1"/>
  <c r="I14" i="67"/>
  <c r="J13" i="57" s="1"/>
  <c r="I24" i="98"/>
  <c r="E21" i="117"/>
  <c r="CK26" i="129"/>
  <c r="E10" i="113" s="1"/>
  <c r="E11" i="113" s="1"/>
  <c r="G12" i="113" s="1"/>
  <c r="BO14" i="83"/>
  <c r="BQ14" i="83" s="1"/>
  <c r="BU14" i="83" s="1"/>
  <c r="M14" i="89"/>
  <c r="O14" i="89" s="1"/>
  <c r="S14" i="89" s="1"/>
  <c r="AU11" i="83"/>
  <c r="M11" i="90"/>
  <c r="CI9" i="83"/>
  <c r="M9" i="88"/>
  <c r="I13" i="88"/>
  <c r="O13" i="88"/>
  <c r="S13" i="88" s="1"/>
  <c r="I9" i="88"/>
  <c r="O9" i="88"/>
  <c r="S9" i="88" s="1"/>
  <c r="Q21" i="84"/>
  <c r="I21" i="84"/>
  <c r="CW16" i="81"/>
  <c r="DA16" i="81" s="1"/>
  <c r="CW16" i="82"/>
  <c r="DA16" i="82" s="1"/>
  <c r="CG16" i="83"/>
  <c r="CG16" i="84"/>
  <c r="U16" i="81"/>
  <c r="M16" i="81"/>
  <c r="BC60" i="99"/>
  <c r="BE60" i="99" s="1"/>
  <c r="BE26" i="144"/>
  <c r="U52" i="99"/>
  <c r="Q18" i="91" s="1"/>
  <c r="S51" i="99"/>
  <c r="AM17" i="144"/>
  <c r="AU17" i="91" s="1"/>
  <c r="AY17" i="91" s="1"/>
  <c r="AE50" i="99"/>
  <c r="AS16" i="144"/>
  <c r="AU16" i="90" s="1"/>
  <c r="AY16" i="90" s="1"/>
  <c r="BE49" i="99"/>
  <c r="Q15" i="88" s="1"/>
  <c r="K15" i="3"/>
  <c r="G635" i="1" s="1"/>
  <c r="Q15" i="92"/>
  <c r="S43" i="99"/>
  <c r="U43" i="99" s="1"/>
  <c r="Q9" i="91" s="1"/>
  <c r="AM9" i="144"/>
  <c r="AU9" i="91" s="1"/>
  <c r="AY9" i="91" s="1"/>
  <c r="AE42" i="99"/>
  <c r="AS8" i="144"/>
  <c r="AU8" i="90" s="1"/>
  <c r="AY8" i="90" s="1"/>
  <c r="K31" i="30"/>
  <c r="K27" i="30"/>
  <c r="K29" i="30"/>
  <c r="K32" i="31"/>
  <c r="K28" i="31"/>
  <c r="K25" i="30"/>
  <c r="K30" i="31"/>
  <c r="K32" i="32"/>
  <c r="K28" i="32"/>
  <c r="K29" i="33"/>
  <c r="K25" i="33"/>
  <c r="K29" i="32"/>
  <c r="K25" i="32"/>
  <c r="K31" i="33"/>
  <c r="K27" i="33"/>
  <c r="K27" i="32"/>
  <c r="K29" i="35"/>
  <c r="K25" i="35"/>
  <c r="K30" i="36"/>
  <c r="K29" i="34"/>
  <c r="K25" i="34"/>
  <c r="K30" i="35"/>
  <c r="K27" i="36"/>
  <c r="K32" i="36"/>
  <c r="K28" i="36"/>
  <c r="K31" i="34"/>
  <c r="K27" i="34"/>
  <c r="K32" i="35"/>
  <c r="K28" i="35"/>
  <c r="K29" i="36"/>
  <c r="K25" i="36"/>
  <c r="K32" i="37"/>
  <c r="K28" i="37"/>
  <c r="K29" i="38"/>
  <c r="K30" i="38"/>
  <c r="K31" i="39"/>
  <c r="K27" i="39"/>
  <c r="K30" i="37"/>
  <c r="K32" i="38"/>
  <c r="K28" i="38"/>
  <c r="K29" i="39"/>
  <c r="K25" i="39"/>
  <c r="K29" i="40"/>
  <c r="K25" i="40"/>
  <c r="K30" i="41"/>
  <c r="K31" i="42"/>
  <c r="K27" i="42"/>
  <c r="K31" i="40"/>
  <c r="K27" i="40"/>
  <c r="K32" i="41"/>
  <c r="K28" i="41"/>
  <c r="K29" i="42"/>
  <c r="K25" i="42"/>
  <c r="K31" i="43"/>
  <c r="K30" i="43"/>
  <c r="K31" i="44"/>
  <c r="K27" i="44"/>
  <c r="K32" i="45"/>
  <c r="K28" i="45"/>
  <c r="K28" i="43"/>
  <c r="K25" i="44"/>
  <c r="K30" i="45"/>
  <c r="K31" i="46"/>
  <c r="K29" i="46"/>
  <c r="K61" i="52"/>
  <c r="K57" i="52"/>
  <c r="K27" i="46"/>
  <c r="K29" i="44"/>
  <c r="K25" i="46"/>
  <c r="K59" i="52"/>
  <c r="K55" i="52"/>
  <c r="M19" i="80"/>
  <c r="Q19" i="80"/>
  <c r="S19" i="80" s="1"/>
  <c r="M15" i="80"/>
  <c r="Q15" i="80"/>
  <c r="S15" i="80" s="1"/>
  <c r="M11" i="80"/>
  <c r="Q11" i="80"/>
  <c r="S11" i="80" s="1"/>
  <c r="K81" i="11"/>
  <c r="K80" i="11"/>
  <c r="K79" i="11"/>
  <c r="K75" i="11"/>
  <c r="K74" i="11"/>
  <c r="K73" i="11"/>
  <c r="K72" i="11"/>
  <c r="K29" i="16"/>
  <c r="K65" i="11"/>
  <c r="K64" i="11"/>
  <c r="K63" i="11"/>
  <c r="K29" i="15"/>
  <c r="K29" i="17"/>
  <c r="K29" i="18"/>
  <c r="K31" i="26"/>
  <c r="K34" i="27"/>
  <c r="K30" i="27"/>
  <c r="K34" i="26"/>
  <c r="K30" i="26"/>
  <c r="K31" i="27"/>
  <c r="K22" i="31"/>
  <c r="K22" i="32"/>
  <c r="K22" i="35"/>
  <c r="K22" i="38"/>
  <c r="K22" i="37"/>
  <c r="K22" i="41"/>
  <c r="K22" i="43"/>
  <c r="K37" i="52"/>
  <c r="K25" i="50"/>
  <c r="K22" i="45"/>
  <c r="K22" i="46"/>
  <c r="K63" i="50"/>
  <c r="K97" i="52"/>
  <c r="K50" i="54"/>
  <c r="K55" i="56"/>
  <c r="K51" i="56"/>
  <c r="K52" i="54"/>
  <c r="I13" i="67"/>
  <c r="I13" i="57" s="1"/>
  <c r="I13" i="69"/>
  <c r="I11" i="57" s="1"/>
  <c r="S30" i="102"/>
  <c r="S28" i="102"/>
  <c r="G75" i="114"/>
  <c r="E10" i="104"/>
  <c r="E17" i="118"/>
  <c r="E19" i="118" s="1"/>
  <c r="E33" i="76" s="1"/>
  <c r="S8" i="41"/>
  <c r="Q8" i="41"/>
  <c r="M122" i="11"/>
  <c r="M72" i="52"/>
  <c r="M78" i="52" s="1"/>
  <c r="M68" i="11"/>
  <c r="E14" i="8"/>
  <c r="G64" i="56"/>
  <c r="DW22" i="138"/>
  <c r="DY22" i="138" s="1"/>
  <c r="AA19" i="83"/>
  <c r="M19" i="91"/>
  <c r="O19" i="91" s="1"/>
  <c r="BO17" i="83"/>
  <c r="M17" i="89"/>
  <c r="O17" i="89" s="1"/>
  <c r="FG16" i="138"/>
  <c r="FI16" i="138" s="1"/>
  <c r="DW14" i="138"/>
  <c r="DY14" i="138" s="1"/>
  <c r="AA11" i="83"/>
  <c r="M11" i="91"/>
  <c r="O11" i="91" s="1"/>
  <c r="S11" i="91" s="1"/>
  <c r="BO9" i="83"/>
  <c r="M9" i="89"/>
  <c r="O9" i="89" s="1"/>
  <c r="S9" i="89" s="1"/>
  <c r="I19" i="89"/>
  <c r="O19" i="89"/>
  <c r="I16" i="91"/>
  <c r="O16" i="91"/>
  <c r="I10" i="88"/>
  <c r="O10" i="88"/>
  <c r="I20" i="83"/>
  <c r="M20" i="83" s="1"/>
  <c r="CW17" i="81"/>
  <c r="DA17" i="81" s="1"/>
  <c r="CW17" i="82"/>
  <c r="DA17" i="82" s="1"/>
  <c r="CG17" i="83"/>
  <c r="CK17" i="83" s="1"/>
  <c r="CO17" i="83" s="1"/>
  <c r="CG17" i="84"/>
  <c r="U17" i="81"/>
  <c r="M17" i="81"/>
  <c r="CW12" i="81"/>
  <c r="DA12" i="81" s="1"/>
  <c r="CW12" i="82"/>
  <c r="DA12" i="82" s="1"/>
  <c r="CG12" i="83"/>
  <c r="CG12" i="84"/>
  <c r="U12" i="81"/>
  <c r="M12" i="81"/>
  <c r="U8" i="82"/>
  <c r="M8" i="82"/>
  <c r="AQ58" i="99"/>
  <c r="AS58" i="99" s="1"/>
  <c r="AY24" i="144"/>
  <c r="AG56" i="99"/>
  <c r="AE55" i="99"/>
  <c r="AS21" i="144"/>
  <c r="AU21" i="90" s="1"/>
  <c r="AY21" i="90" s="1"/>
  <c r="AQ54" i="99"/>
  <c r="AY20" i="144"/>
  <c r="AU20" i="89" s="1"/>
  <c r="AY20" i="89" s="1"/>
  <c r="AE51" i="99"/>
  <c r="AG51" i="99" s="1"/>
  <c r="Q17" i="90" s="1"/>
  <c r="AS17" i="144"/>
  <c r="AU17" i="90" s="1"/>
  <c r="AY17" i="90" s="1"/>
  <c r="AQ50" i="99"/>
  <c r="AS50" i="99" s="1"/>
  <c r="Q16" i="89" s="1"/>
  <c r="AY16" i="144"/>
  <c r="AU16" i="89" s="1"/>
  <c r="AY16" i="89" s="1"/>
  <c r="AE47" i="99"/>
  <c r="AS13" i="144"/>
  <c r="AU13" i="90" s="1"/>
  <c r="AY13" i="90" s="1"/>
  <c r="AQ46" i="99"/>
  <c r="AY12" i="144"/>
  <c r="AU12" i="89" s="1"/>
  <c r="AY12" i="89" s="1"/>
  <c r="AG44" i="99"/>
  <c r="Q10" i="90" s="1"/>
  <c r="AS43" i="99"/>
  <c r="Q9" i="89" s="1"/>
  <c r="E9" i="87"/>
  <c r="AU9" i="92"/>
  <c r="AY9" i="92" s="1"/>
  <c r="BQ22" i="80"/>
  <c r="BU22" i="80" s="1"/>
  <c r="BQ22" i="85"/>
  <c r="CK22" i="79" s="1"/>
  <c r="AK20" i="80"/>
  <c r="AO20" i="80" s="1"/>
  <c r="AK20" i="85"/>
  <c r="BA20" i="79" s="1"/>
  <c r="M18" i="80"/>
  <c r="Q18" i="80"/>
  <c r="S18" i="80" s="1"/>
  <c r="BQ14" i="80"/>
  <c r="BU14" i="80" s="1"/>
  <c r="BQ14" i="85"/>
  <c r="CK14" i="79" s="1"/>
  <c r="AK12" i="80"/>
  <c r="AO12" i="80" s="1"/>
  <c r="AK12" i="85"/>
  <c r="BA12" i="79" s="1"/>
  <c r="BA9" i="80"/>
  <c r="BE9" i="80" s="1"/>
  <c r="BA9" i="85"/>
  <c r="BS9" i="79" s="1"/>
  <c r="Q9" i="47" s="1"/>
  <c r="I11" i="59"/>
  <c r="G21" i="57" s="1"/>
  <c r="I11" i="71"/>
  <c r="G9" i="57" s="1"/>
  <c r="I11" i="72"/>
  <c r="G8" i="57" s="1"/>
  <c r="G37" i="100"/>
  <c r="G41" i="100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I12" i="65"/>
  <c r="H15" i="57" s="1"/>
  <c r="AU67" i="52"/>
  <c r="AU68" i="52"/>
  <c r="AU69" i="52"/>
  <c r="AU70" i="52"/>
  <c r="AY70" i="52" s="1"/>
  <c r="AU66" i="52"/>
  <c r="G10" i="74"/>
  <c r="I10" i="74" s="1"/>
  <c r="G66" i="96"/>
  <c r="G65" i="96"/>
  <c r="G24" i="96"/>
  <c r="I13" i="105"/>
  <c r="K13" i="105" s="1"/>
  <c r="I9" i="105"/>
  <c r="K9" i="105" s="1"/>
  <c r="G114" i="113"/>
  <c r="G51" i="98"/>
  <c r="G35" i="115"/>
  <c r="E62" i="117"/>
  <c r="G51" i="117"/>
  <c r="E27" i="118"/>
  <c r="E29" i="118" s="1"/>
  <c r="E33" i="75" s="1"/>
  <c r="E11" i="104"/>
  <c r="S8" i="38"/>
  <c r="Q8" i="38"/>
  <c r="G139" i="113"/>
  <c r="CM70" i="132"/>
  <c r="BC71" i="52"/>
  <c r="AM71" i="52"/>
  <c r="BQ71" i="52"/>
  <c r="AS71" i="52"/>
  <c r="AC71" i="52"/>
  <c r="BW71" i="52"/>
  <c r="BG71" i="52"/>
  <c r="AI71" i="52"/>
  <c r="Q71" i="52"/>
  <c r="BM71" i="52"/>
  <c r="AW71" i="52"/>
  <c r="Y71" i="52"/>
  <c r="M42" i="54"/>
  <c r="M38" i="56"/>
  <c r="K22" i="135"/>
  <c r="K24" i="135" s="1"/>
  <c r="K16" i="135"/>
  <c r="K18" i="135" s="1"/>
  <c r="FG15" i="138"/>
  <c r="FI15" i="138" s="1"/>
  <c r="FG11" i="138"/>
  <c r="FI11" i="138" s="1"/>
  <c r="AM21" i="92"/>
  <c r="AC21" i="92"/>
  <c r="S16" i="92"/>
  <c r="I13" i="90"/>
  <c r="I10" i="89"/>
  <c r="CW19" i="81"/>
  <c r="DA19" i="81" s="1"/>
  <c r="CW19" i="82"/>
  <c r="DA19" i="82" s="1"/>
  <c r="CG19" i="83"/>
  <c r="CG19" i="84"/>
  <c r="U19" i="81"/>
  <c r="M19" i="81"/>
  <c r="Q15" i="84"/>
  <c r="I15" i="84"/>
  <c r="BY8" i="81"/>
  <c r="CC8" i="81" s="1"/>
  <c r="BY8" i="82"/>
  <c r="CC8" i="82" s="1"/>
  <c r="BM8" i="83"/>
  <c r="BM8" i="84"/>
  <c r="U54" i="99"/>
  <c r="Q20" i="91" s="1"/>
  <c r="S53" i="99"/>
  <c r="U53" i="99" s="1"/>
  <c r="Q19" i="91" s="1"/>
  <c r="AM19" i="144"/>
  <c r="AU19" i="91" s="1"/>
  <c r="AY19" i="91" s="1"/>
  <c r="AE52" i="99"/>
  <c r="AS18" i="144"/>
  <c r="AU18" i="90" s="1"/>
  <c r="AY18" i="90" s="1"/>
  <c r="AQ51" i="99"/>
  <c r="AS51" i="99" s="1"/>
  <c r="Q17" i="89" s="1"/>
  <c r="AY17" i="144"/>
  <c r="AU17" i="89" s="1"/>
  <c r="AY17" i="89" s="1"/>
  <c r="BC50" i="99"/>
  <c r="BE50" i="99" s="1"/>
  <c r="Q16" i="88" s="1"/>
  <c r="BE16" i="144"/>
  <c r="AU16" i="88" s="1"/>
  <c r="AY16" i="88" s="1"/>
  <c r="S49" i="99"/>
  <c r="U49" i="99" s="1"/>
  <c r="Q15" i="91" s="1"/>
  <c r="AM15" i="144"/>
  <c r="AU15" i="91" s="1"/>
  <c r="AY15" i="91" s="1"/>
  <c r="AG45" i="99"/>
  <c r="Q11" i="90" s="1"/>
  <c r="I12" i="58"/>
  <c r="H23" i="57" s="1"/>
  <c r="BY21" i="80"/>
  <c r="CC21" i="80"/>
  <c r="CE21" i="80" s="1"/>
  <c r="BI20" i="80"/>
  <c r="BM20" i="80"/>
  <c r="BO20" i="80" s="1"/>
  <c r="AC18" i="80"/>
  <c r="AG18" i="80"/>
  <c r="AI18" i="80" s="1"/>
  <c r="M17" i="80"/>
  <c r="Q17" i="80"/>
  <c r="S17" i="80" s="1"/>
  <c r="AS15" i="80"/>
  <c r="AW15" i="80"/>
  <c r="AY15" i="80" s="1"/>
  <c r="BY13" i="80"/>
  <c r="CC13" i="80"/>
  <c r="CE13" i="80" s="1"/>
  <c r="BI12" i="80"/>
  <c r="BM12" i="80"/>
  <c r="BO12" i="80" s="1"/>
  <c r="AC10" i="80"/>
  <c r="AG10" i="80"/>
  <c r="AI10" i="80" s="1"/>
  <c r="M9" i="80"/>
  <c r="Q9" i="80"/>
  <c r="S9" i="80" s="1"/>
  <c r="E26" i="93"/>
  <c r="AC28" i="102"/>
  <c r="G37" i="112"/>
  <c r="E13" i="97" s="1"/>
  <c r="G40" i="111"/>
  <c r="I147" i="11" s="1"/>
  <c r="G33" i="114"/>
  <c r="I41" i="40" s="1"/>
  <c r="M41" i="40" s="1"/>
  <c r="I38" i="98"/>
  <c r="G52" i="116"/>
  <c r="E75" i="98" s="1"/>
  <c r="G46" i="116"/>
  <c r="I61" i="98"/>
  <c r="I53" i="98"/>
  <c r="M32" i="54"/>
  <c r="O11" i="90"/>
  <c r="I11" i="90"/>
  <c r="CW22" i="81"/>
  <c r="DA22" i="81" s="1"/>
  <c r="CW22" i="82"/>
  <c r="DA22" i="82" s="1"/>
  <c r="CG22" i="83"/>
  <c r="CK22" i="83" s="1"/>
  <c r="CO22" i="83" s="1"/>
  <c r="CG22" i="84"/>
  <c r="U22" i="83"/>
  <c r="W22" i="83" s="1"/>
  <c r="Q22" i="83"/>
  <c r="BQ11" i="83"/>
  <c r="BU11" i="83" s="1"/>
  <c r="G40" i="112"/>
  <c r="E58" i="96" s="1"/>
  <c r="G24" i="112"/>
  <c r="E34" i="96" s="1"/>
  <c r="G29" i="111"/>
  <c r="I31" i="16" s="1"/>
  <c r="G44" i="114"/>
  <c r="I41" i="30" s="1"/>
  <c r="M41" i="30" s="1"/>
  <c r="G28" i="114"/>
  <c r="I41" i="45" s="1"/>
  <c r="M41" i="45" s="1"/>
  <c r="AC8" i="91"/>
  <c r="BU8" i="91"/>
  <c r="AM8" i="91"/>
  <c r="CO21" i="81"/>
  <c r="CG21" i="81"/>
  <c r="AS20" i="81"/>
  <c r="AK20" i="81"/>
  <c r="BQ19" i="81"/>
  <c r="BI19" i="81"/>
  <c r="CO18" i="81"/>
  <c r="CG18" i="81"/>
  <c r="CO16" i="81"/>
  <c r="CG16" i="81"/>
  <c r="AS17" i="81"/>
  <c r="AK17" i="81"/>
  <c r="BQ15" i="81"/>
  <c r="BI15" i="81"/>
  <c r="CO14" i="81"/>
  <c r="CG14" i="81"/>
  <c r="BY13" i="81"/>
  <c r="CC13" i="81" s="1"/>
  <c r="BY13" i="82"/>
  <c r="CC13" i="82" s="1"/>
  <c r="BM13" i="83"/>
  <c r="BQ13" i="83" s="1"/>
  <c r="BU13" i="83" s="1"/>
  <c r="BM13" i="84"/>
  <c r="U13" i="81"/>
  <c r="M13" i="81"/>
  <c r="AK8" i="84"/>
  <c r="AC8" i="84"/>
  <c r="AA25" i="144"/>
  <c r="CC66" i="52"/>
  <c r="CE66" i="52" s="1"/>
  <c r="G43" i="112"/>
  <c r="E60" i="96" s="1"/>
  <c r="G27" i="112"/>
  <c r="E43" i="96" s="1"/>
  <c r="G28" i="111"/>
  <c r="I31" i="13" s="1"/>
  <c r="G31" i="114"/>
  <c r="I41" i="42" s="1"/>
  <c r="M41" i="42" s="1"/>
  <c r="I62" i="98"/>
  <c r="I54" i="98"/>
  <c r="AM21" i="90"/>
  <c r="AC21" i="90"/>
  <c r="AM18" i="91"/>
  <c r="AC18" i="91"/>
  <c r="AC12" i="91"/>
  <c r="AM12" i="91"/>
  <c r="AS12" i="82"/>
  <c r="AK12" i="82"/>
  <c r="AS10" i="82"/>
  <c r="AK10" i="82"/>
  <c r="BC25" i="144"/>
  <c r="BA59" i="99" s="1"/>
  <c r="BE59" i="99" s="1"/>
  <c r="Q22" i="88" s="1"/>
  <c r="K24" i="3"/>
  <c r="G896" i="1" s="1"/>
  <c r="Q22" i="92"/>
  <c r="AS21" i="80"/>
  <c r="AW21" i="80"/>
  <c r="AY21" i="80" s="1"/>
  <c r="E24" i="119"/>
  <c r="E26" i="119" s="1"/>
  <c r="E28" i="119" s="1"/>
  <c r="E32" i="119" s="1"/>
  <c r="E42" i="94" s="1"/>
  <c r="G42" i="94" s="1"/>
  <c r="G38" i="112"/>
  <c r="I32" i="13" s="1"/>
  <c r="M32" i="13" s="1"/>
  <c r="G35" i="111"/>
  <c r="G19" i="111"/>
  <c r="E40" i="96" s="1"/>
  <c r="G26" i="111"/>
  <c r="G41" i="111" s="1"/>
  <c r="E53" i="96" s="1"/>
  <c r="G38" i="114"/>
  <c r="I41" i="35" s="1"/>
  <c r="M41" i="35" s="1"/>
  <c r="G46" i="115"/>
  <c r="G13" i="117"/>
  <c r="E15" i="117"/>
  <c r="M44" i="54"/>
  <c r="I22" i="91"/>
  <c r="I22" i="92"/>
  <c r="I23" i="92" s="1"/>
  <c r="O22" i="92"/>
  <c r="S22" i="92" s="1"/>
  <c r="AK18" i="84"/>
  <c r="AC18" i="84"/>
  <c r="AK14" i="84"/>
  <c r="AC14" i="84"/>
  <c r="BE10" i="84"/>
  <c r="AW10" i="84"/>
  <c r="AE59" i="99"/>
  <c r="AG59" i="99" s="1"/>
  <c r="Q22" i="90" s="1"/>
  <c r="AS25" i="144"/>
  <c r="AU22" i="90" s="1"/>
  <c r="AY22" i="90" s="1"/>
  <c r="BY20" i="80"/>
  <c r="CC20" i="80"/>
  <c r="CE20" i="80" s="1"/>
  <c r="AA10" i="38"/>
  <c r="AA12" i="38"/>
  <c r="AA21" i="38"/>
  <c r="AA13" i="38"/>
  <c r="AA9" i="38"/>
  <c r="S16" i="47"/>
  <c r="BI15" i="80"/>
  <c r="BM15" i="80"/>
  <c r="BO15" i="80" s="1"/>
  <c r="AC13" i="80"/>
  <c r="AG13" i="80"/>
  <c r="AI13" i="80" s="1"/>
  <c r="E18" i="107"/>
  <c r="E21" i="107"/>
  <c r="E21" i="108"/>
  <c r="W38" i="50"/>
  <c r="AO90" i="52"/>
  <c r="BY90" i="52"/>
  <c r="CC90" i="52" s="1"/>
  <c r="W44" i="50"/>
  <c r="BM14" i="51"/>
  <c r="BQ14" i="51" s="1"/>
  <c r="AK14" i="51"/>
  <c r="AO48" i="52"/>
  <c r="BY48" i="52"/>
  <c r="CC48" i="52" s="1"/>
  <c r="W39" i="50"/>
  <c r="BM17" i="51"/>
  <c r="BQ17" i="51" s="1"/>
  <c r="AK17" i="51"/>
  <c r="BM11" i="51"/>
  <c r="BQ11" i="51" s="1"/>
  <c r="AK11" i="51"/>
  <c r="BY46" i="52"/>
  <c r="CC46" i="52" s="1"/>
  <c r="AO46" i="52"/>
  <c r="W14" i="54"/>
  <c r="W40" i="54"/>
  <c r="W44" i="56"/>
  <c r="K62" i="54"/>
  <c r="K53" i="54"/>
  <c r="K63" i="54"/>
  <c r="W34" i="56"/>
  <c r="W14" i="56"/>
  <c r="G17" i="79"/>
  <c r="S17" i="85"/>
  <c r="AU17" i="3" s="1"/>
  <c r="G711" i="1" s="1"/>
  <c r="G13" i="79"/>
  <c r="S13" i="85"/>
  <c r="AU13" i="3" s="1"/>
  <c r="G595" i="1" s="1"/>
  <c r="G9" i="79"/>
  <c r="S9" i="85"/>
  <c r="AU9" i="3" s="1"/>
  <c r="G479" i="1" s="1"/>
  <c r="G21" i="79"/>
  <c r="S21" i="85"/>
  <c r="AU21" i="3" s="1"/>
  <c r="G827" i="1" s="1"/>
  <c r="G18" i="79"/>
  <c r="S18" i="85"/>
  <c r="AU18" i="3" s="1"/>
  <c r="G740" i="1" s="1"/>
  <c r="K19" i="100"/>
  <c r="K50" i="100"/>
  <c r="K46" i="100"/>
  <c r="K30" i="100"/>
  <c r="K22" i="100"/>
  <c r="K41" i="100"/>
  <c r="K21" i="100"/>
  <c r="K20" i="100"/>
  <c r="E28" i="102"/>
  <c r="AE12" i="102"/>
  <c r="Q8" i="35"/>
  <c r="S8" i="35" s="1"/>
  <c r="S8" i="17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43" i="50"/>
  <c r="M42" i="56"/>
  <c r="I21" i="135"/>
  <c r="I15" i="135"/>
  <c r="G11" i="83"/>
  <c r="I11" i="83" s="1"/>
  <c r="M11" i="83" s="1"/>
  <c r="M11" i="92"/>
  <c r="O11" i="92" s="1"/>
  <c r="S11" i="92" s="1"/>
  <c r="AM20" i="92"/>
  <c r="AC20" i="92"/>
  <c r="I17" i="88"/>
  <c r="O17" i="88"/>
  <c r="I14" i="90"/>
  <c r="AM12" i="92"/>
  <c r="AC12" i="92"/>
  <c r="BA20" i="81"/>
  <c r="BE20" i="81" s="1"/>
  <c r="BA20" i="82"/>
  <c r="BE20" i="82" s="1"/>
  <c r="AS20" i="83"/>
  <c r="AW20" i="83" s="1"/>
  <c r="BA20" i="83" s="1"/>
  <c r="AS20" i="84"/>
  <c r="BA17" i="81"/>
  <c r="BE17" i="81" s="1"/>
  <c r="BA17" i="82"/>
  <c r="BE17" i="82" s="1"/>
  <c r="AS17" i="83"/>
  <c r="AS17" i="84"/>
  <c r="I14" i="83"/>
  <c r="M14" i="83" s="1"/>
  <c r="AC11" i="81"/>
  <c r="AG11" i="81" s="1"/>
  <c r="AC11" i="82"/>
  <c r="AG11" i="82" s="1"/>
  <c r="Y11" i="83"/>
  <c r="AC11" i="83" s="1"/>
  <c r="AG11" i="83" s="1"/>
  <c r="Y11" i="84"/>
  <c r="U10" i="82"/>
  <c r="M10" i="82"/>
  <c r="AQ60" i="99"/>
  <c r="AY26" i="144"/>
  <c r="AS57" i="99"/>
  <c r="U51" i="99"/>
  <c r="Q17" i="91" s="1"/>
  <c r="S50" i="99"/>
  <c r="AM16" i="144"/>
  <c r="AU16" i="91" s="1"/>
  <c r="AY16" i="91" s="1"/>
  <c r="AE49" i="99"/>
  <c r="AG49" i="99" s="1"/>
  <c r="Q15" i="90" s="1"/>
  <c r="AS15" i="144"/>
  <c r="AU15" i="90" s="1"/>
  <c r="AY15" i="90" s="1"/>
  <c r="K14" i="3"/>
  <c r="G606" i="1" s="1"/>
  <c r="Q14" i="92"/>
  <c r="AG46" i="99"/>
  <c r="Q12" i="90" s="1"/>
  <c r="AS45" i="99"/>
  <c r="Q11" i="89" s="1"/>
  <c r="BE44" i="99"/>
  <c r="Q10" i="88" s="1"/>
  <c r="AG42" i="99"/>
  <c r="Q8" i="90" s="1"/>
  <c r="M20" i="80"/>
  <c r="Q20" i="80"/>
  <c r="S20" i="80" s="1"/>
  <c r="AK14" i="80"/>
  <c r="AO14" i="80" s="1"/>
  <c r="AK14" i="85"/>
  <c r="BA14" i="79" s="1"/>
  <c r="AA42" i="46"/>
  <c r="AC42" i="46" s="1"/>
  <c r="AA39" i="46"/>
  <c r="AC39" i="46" s="1"/>
  <c r="AA33" i="46"/>
  <c r="AC33" i="46" s="1"/>
  <c r="AA29" i="46"/>
  <c r="AC29" i="46" s="1"/>
  <c r="AA40" i="46"/>
  <c r="AC40" i="46" s="1"/>
  <c r="AA45" i="46"/>
  <c r="AC45" i="46" s="1"/>
  <c r="AC47" i="46" s="1"/>
  <c r="AK8" i="7" s="1"/>
  <c r="AA43" i="46"/>
  <c r="AC43" i="46" s="1"/>
  <c r="AA37" i="46"/>
  <c r="AC37" i="46" s="1"/>
  <c r="AA31" i="46"/>
  <c r="AC31" i="46" s="1"/>
  <c r="AA27" i="46"/>
  <c r="AC27" i="46" s="1"/>
  <c r="AA28" i="46"/>
  <c r="AC28" i="46" s="1"/>
  <c r="AA20" i="46"/>
  <c r="AC20" i="46" s="1"/>
  <c r="AA16" i="46"/>
  <c r="AC16" i="46" s="1"/>
  <c r="AA38" i="46"/>
  <c r="AC38" i="46" s="1"/>
  <c r="AA25" i="46"/>
  <c r="AC25" i="46" s="1"/>
  <c r="AA17" i="46"/>
  <c r="AC17" i="46" s="1"/>
  <c r="AA32" i="46"/>
  <c r="AC32" i="46" s="1"/>
  <c r="AA18" i="46"/>
  <c r="AC18" i="46" s="1"/>
  <c r="AA14" i="46"/>
  <c r="AC14" i="46" s="1"/>
  <c r="K8" i="47"/>
  <c r="AA36" i="46"/>
  <c r="AC36" i="46" s="1"/>
  <c r="AC44" i="46" s="1"/>
  <c r="U8" i="7" s="1"/>
  <c r="AA30" i="46"/>
  <c r="AC30" i="46" s="1"/>
  <c r="AA19" i="46"/>
  <c r="AC19" i="46" s="1"/>
  <c r="AA15" i="46"/>
  <c r="AC15" i="46" s="1"/>
  <c r="AA11" i="46"/>
  <c r="AC11" i="46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G50" i="115"/>
  <c r="G73" i="98" s="1"/>
  <c r="S8" i="32"/>
  <c r="Q8" i="32"/>
  <c r="Q8" i="40"/>
  <c r="S8" i="40" s="1"/>
  <c r="CA75" i="52"/>
  <c r="CG75" i="52" s="1"/>
  <c r="AM75" i="52"/>
  <c r="AS75" i="52" s="1"/>
  <c r="BQ75" i="52"/>
  <c r="BW75" i="52" s="1"/>
  <c r="AC75" i="52"/>
  <c r="AI75" i="52" s="1"/>
  <c r="BG75" i="52"/>
  <c r="BM75" i="52" s="1"/>
  <c r="E22" i="2" s="1"/>
  <c r="G965" i="1" s="1"/>
  <c r="Q75" i="52"/>
  <c r="Y75" i="52" s="1"/>
  <c r="AW75" i="52"/>
  <c r="BC75" i="52" s="1"/>
  <c r="CM27" i="131"/>
  <c r="E8" i="12" s="1"/>
  <c r="CI21" i="83"/>
  <c r="M21" i="88"/>
  <c r="O21" i="88" s="1"/>
  <c r="S21" i="88" s="1"/>
  <c r="G18" i="83"/>
  <c r="I18" i="83" s="1"/>
  <c r="M18" i="83" s="1"/>
  <c r="M18" i="92"/>
  <c r="O18" i="92" s="1"/>
  <c r="S18" i="92" s="1"/>
  <c r="BO10" i="83"/>
  <c r="BQ10" i="83" s="1"/>
  <c r="BU10" i="83" s="1"/>
  <c r="M10" i="89"/>
  <c r="O10" i="89" s="1"/>
  <c r="S10" i="89" s="1"/>
  <c r="I15" i="88"/>
  <c r="Q16" i="84"/>
  <c r="I16" i="84"/>
  <c r="U11" i="82"/>
  <c r="M11" i="82"/>
  <c r="U60" i="99"/>
  <c r="AE58" i="99"/>
  <c r="AG58" i="99" s="1"/>
  <c r="AS24" i="144"/>
  <c r="BE57" i="99"/>
  <c r="AG55" i="99"/>
  <c r="Q21" i="90" s="1"/>
  <c r="AS54" i="99"/>
  <c r="Q20" i="89" s="1"/>
  <c r="E20" i="87"/>
  <c r="AU20" i="92"/>
  <c r="AY20" i="92" s="1"/>
  <c r="AQ49" i="99"/>
  <c r="AS49" i="99" s="1"/>
  <c r="Q15" i="89" s="1"/>
  <c r="AY15" i="144"/>
  <c r="AU15" i="89" s="1"/>
  <c r="AY15" i="89" s="1"/>
  <c r="BC48" i="99"/>
  <c r="BE48" i="99" s="1"/>
  <c r="Q14" i="88" s="1"/>
  <c r="BE14" i="144"/>
  <c r="AU14" i="88" s="1"/>
  <c r="AY14" i="88" s="1"/>
  <c r="AG47" i="99"/>
  <c r="Q13" i="90" s="1"/>
  <c r="AS46" i="99"/>
  <c r="Q12" i="89" s="1"/>
  <c r="E12" i="87"/>
  <c r="AU12" i="92"/>
  <c r="AY12" i="92" s="1"/>
  <c r="I14" i="58"/>
  <c r="J23" i="57" s="1"/>
  <c r="BQ23" i="80"/>
  <c r="BU23" i="80" s="1"/>
  <c r="BQ23" i="85"/>
  <c r="CK23" i="79" s="1"/>
  <c r="U20" i="80"/>
  <c r="Y20" i="80" s="1"/>
  <c r="U20" i="85"/>
  <c r="AI20" i="79" s="1"/>
  <c r="M20" i="47" s="1"/>
  <c r="U16" i="80"/>
  <c r="Y16" i="80" s="1"/>
  <c r="U16" i="85"/>
  <c r="AI16" i="79" s="1"/>
  <c r="M16" i="47" s="1"/>
  <c r="U12" i="80"/>
  <c r="Y12" i="80" s="1"/>
  <c r="U12" i="85"/>
  <c r="AI12" i="79" s="1"/>
  <c r="M12" i="47" s="1"/>
  <c r="U8" i="80"/>
  <c r="Y8" i="80" s="1"/>
  <c r="U8" i="85"/>
  <c r="AI8" i="79" s="1"/>
  <c r="M8" i="47" s="1"/>
  <c r="K11" i="48"/>
  <c r="K10" i="48"/>
  <c r="M10" i="48" s="1"/>
  <c r="K9" i="48"/>
  <c r="K8" i="48"/>
  <c r="M8" i="48" s="1"/>
  <c r="E24" i="93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G16" i="105"/>
  <c r="E9" i="102" s="1"/>
  <c r="I9" i="102" s="1"/>
  <c r="I30" i="102" s="1"/>
  <c r="G16" i="113"/>
  <c r="G71" i="114"/>
  <c r="Q8" i="30"/>
  <c r="AU8" i="30"/>
  <c r="AE8" i="30"/>
  <c r="BA8" i="30"/>
  <c r="AK8" i="30"/>
  <c r="S8" i="30"/>
  <c r="S8" i="37"/>
  <c r="Q8" i="37"/>
  <c r="Q8" i="45"/>
  <c r="M36" i="56"/>
  <c r="G21" i="83"/>
  <c r="I21" i="83" s="1"/>
  <c r="M21" i="83" s="1"/>
  <c r="M21" i="92"/>
  <c r="O21" i="92" s="1"/>
  <c r="S21" i="92" s="1"/>
  <c r="G13" i="83"/>
  <c r="I13" i="83" s="1"/>
  <c r="M13" i="83" s="1"/>
  <c r="M13" i="92"/>
  <c r="O13" i="92" s="1"/>
  <c r="S13" i="92" s="1"/>
  <c r="I18" i="88"/>
  <c r="O18" i="88"/>
  <c r="I17" i="90"/>
  <c r="AC14" i="92"/>
  <c r="AM14" i="92"/>
  <c r="I12" i="90"/>
  <c r="O12" i="90"/>
  <c r="S12" i="90" s="1"/>
  <c r="U20" i="82"/>
  <c r="M20" i="82"/>
  <c r="Q17" i="84"/>
  <c r="I17" i="84"/>
  <c r="AC15" i="81"/>
  <c r="AG15" i="81" s="1"/>
  <c r="AC15" i="82"/>
  <c r="AG15" i="82" s="1"/>
  <c r="Y15" i="83"/>
  <c r="AC15" i="83" s="1"/>
  <c r="AG15" i="83" s="1"/>
  <c r="Y15" i="84"/>
  <c r="Q12" i="84"/>
  <c r="I12" i="84"/>
  <c r="CW8" i="81"/>
  <c r="DA8" i="81" s="1"/>
  <c r="CW8" i="82"/>
  <c r="DA8" i="82" s="1"/>
  <c r="CG8" i="83"/>
  <c r="CG8" i="84"/>
  <c r="U8" i="81"/>
  <c r="M8" i="81"/>
  <c r="S56" i="99"/>
  <c r="U56" i="99" s="1"/>
  <c r="AM22" i="144"/>
  <c r="BC21" i="92"/>
  <c r="AG52" i="99"/>
  <c r="Q18" i="90" s="1"/>
  <c r="BC17" i="92"/>
  <c r="AG48" i="99"/>
  <c r="Q14" i="90" s="1"/>
  <c r="BC45" i="99"/>
  <c r="BE45" i="99" s="1"/>
  <c r="Q11" i="88" s="1"/>
  <c r="BE11" i="144"/>
  <c r="AU11" i="88" s="1"/>
  <c r="AY11" i="88" s="1"/>
  <c r="S44" i="99"/>
  <c r="U44" i="99" s="1"/>
  <c r="Q10" i="91" s="1"/>
  <c r="AM10" i="144"/>
  <c r="AU10" i="91" s="1"/>
  <c r="AY10" i="91" s="1"/>
  <c r="AE43" i="99"/>
  <c r="AG43" i="99" s="1"/>
  <c r="Q9" i="90" s="1"/>
  <c r="AS9" i="144"/>
  <c r="AU9" i="90" s="1"/>
  <c r="AY9" i="90" s="1"/>
  <c r="BE42" i="99"/>
  <c r="Q8" i="88" s="1"/>
  <c r="K8" i="3"/>
  <c r="G432" i="1" s="1"/>
  <c r="Q8" i="92"/>
  <c r="AA45" i="32"/>
  <c r="AA43" i="32"/>
  <c r="AA46" i="32"/>
  <c r="AA41" i="32"/>
  <c r="AA42" i="32"/>
  <c r="AA39" i="32"/>
  <c r="AA33" i="32"/>
  <c r="AA29" i="32"/>
  <c r="AA25" i="32"/>
  <c r="AA17" i="32"/>
  <c r="AA36" i="32"/>
  <c r="AA30" i="32"/>
  <c r="AA18" i="32"/>
  <c r="AA14" i="32"/>
  <c r="AA37" i="32"/>
  <c r="AA31" i="32"/>
  <c r="AA27" i="32"/>
  <c r="AA19" i="32"/>
  <c r="AA15" i="32"/>
  <c r="AA11" i="32"/>
  <c r="AA38" i="32"/>
  <c r="AA32" i="32"/>
  <c r="AA28" i="32"/>
  <c r="AA20" i="32"/>
  <c r="AA16" i="32"/>
  <c r="K22" i="47"/>
  <c r="U19" i="80"/>
  <c r="Y19" i="80" s="1"/>
  <c r="U19" i="85"/>
  <c r="AI19" i="79" s="1"/>
  <c r="BA17" i="80"/>
  <c r="BE17" i="80" s="1"/>
  <c r="BA17" i="85"/>
  <c r="BS17" i="79" s="1"/>
  <c r="Q17" i="47" s="1"/>
  <c r="AA46" i="40"/>
  <c r="AA41" i="40"/>
  <c r="AA38" i="40"/>
  <c r="AA40" i="40"/>
  <c r="AA45" i="40"/>
  <c r="AA33" i="40"/>
  <c r="AA29" i="40"/>
  <c r="AA25" i="40"/>
  <c r="AA17" i="40"/>
  <c r="AA39" i="40"/>
  <c r="AA36" i="40"/>
  <c r="AA30" i="40"/>
  <c r="AA18" i="40"/>
  <c r="AA14" i="40"/>
  <c r="AA31" i="40"/>
  <c r="AA27" i="40"/>
  <c r="AA19" i="40"/>
  <c r="AA15" i="40"/>
  <c r="AA11" i="40"/>
  <c r="AA37" i="40"/>
  <c r="AA32" i="40"/>
  <c r="AA28" i="40"/>
  <c r="AA20" i="40"/>
  <c r="AA16" i="40"/>
  <c r="K14" i="47"/>
  <c r="BQ10" i="80"/>
  <c r="BU10" i="80" s="1"/>
  <c r="BQ10" i="85"/>
  <c r="CK10" i="79" s="1"/>
  <c r="AK8" i="80"/>
  <c r="AO8" i="80" s="1"/>
  <c r="AK8" i="85"/>
  <c r="BA8" i="79" s="1"/>
  <c r="I30" i="105"/>
  <c r="K30" i="105" s="1"/>
  <c r="I25" i="105"/>
  <c r="K25" i="105" s="1"/>
  <c r="I12" i="105"/>
  <c r="K12" i="105" s="1"/>
  <c r="I8" i="105"/>
  <c r="K8" i="105" s="1"/>
  <c r="E16" i="105"/>
  <c r="G78" i="113"/>
  <c r="E51" i="98"/>
  <c r="G35" i="116"/>
  <c r="AU8" i="34"/>
  <c r="AE8" i="34"/>
  <c r="BA8" i="34"/>
  <c r="AK8" i="34"/>
  <c r="S8" i="34"/>
  <c r="Q8" i="34"/>
  <c r="S8" i="42"/>
  <c r="Q8" i="42"/>
  <c r="M8" i="50"/>
  <c r="CC26" i="129"/>
  <c r="BW65" i="52"/>
  <c r="BG65" i="52"/>
  <c r="BG76" i="52" s="1"/>
  <c r="Q65" i="52"/>
  <c r="Q76" i="52" s="1"/>
  <c r="AW65" i="52"/>
  <c r="Y65" i="52"/>
  <c r="CA65" i="52"/>
  <c r="CA76" i="52" s="1"/>
  <c r="CG76" i="52" s="1"/>
  <c r="AM65" i="52"/>
  <c r="AM76" i="52" s="1"/>
  <c r="CG65" i="52"/>
  <c r="BQ65" i="52"/>
  <c r="BQ76" i="52" s="1"/>
  <c r="AC65" i="52"/>
  <c r="AC76" i="52" s="1"/>
  <c r="M67" i="11"/>
  <c r="FG23" i="138"/>
  <c r="FI23" i="138" s="1"/>
  <c r="CI23" i="83" s="1"/>
  <c r="DW21" i="138"/>
  <c r="DY21" i="138" s="1"/>
  <c r="DE18" i="138"/>
  <c r="DG18" i="138" s="1"/>
  <c r="EO16" i="138"/>
  <c r="EQ16" i="138" s="1"/>
  <c r="DE14" i="138"/>
  <c r="DG14" i="138" s="1"/>
  <c r="EO12" i="138"/>
  <c r="EQ12" i="138" s="1"/>
  <c r="DE10" i="138"/>
  <c r="DG10" i="138" s="1"/>
  <c r="EQ8" i="138"/>
  <c r="O19" i="90"/>
  <c r="S19" i="90" s="1"/>
  <c r="I19" i="90"/>
  <c r="AM16" i="92"/>
  <c r="AC16" i="92"/>
  <c r="I9" i="90"/>
  <c r="Q19" i="84"/>
  <c r="I19" i="84"/>
  <c r="BA16" i="81"/>
  <c r="BE16" i="81" s="1"/>
  <c r="BA16" i="82"/>
  <c r="BE16" i="82" s="1"/>
  <c r="AS16" i="83"/>
  <c r="AW16" i="83" s="1"/>
  <c r="BA16" i="83" s="1"/>
  <c r="AS16" i="84"/>
  <c r="I15" i="83"/>
  <c r="M15" i="83" s="1"/>
  <c r="BY12" i="81"/>
  <c r="CC12" i="81" s="1"/>
  <c r="BY12" i="82"/>
  <c r="CC12" i="82" s="1"/>
  <c r="BM12" i="83"/>
  <c r="BM12" i="84"/>
  <c r="AS60" i="99"/>
  <c r="BC58" i="99"/>
  <c r="BE58" i="99" s="1"/>
  <c r="BE24" i="144"/>
  <c r="AG57" i="99"/>
  <c r="AS56" i="99"/>
  <c r="U50" i="99"/>
  <c r="Q16" i="91" s="1"/>
  <c r="S45" i="99"/>
  <c r="U45" i="99" s="1"/>
  <c r="Q11" i="91" s="1"/>
  <c r="AM11" i="144"/>
  <c r="AU11" i="91" s="1"/>
  <c r="AY11" i="91" s="1"/>
  <c r="AA40" i="33"/>
  <c r="AA36" i="33"/>
  <c r="AA30" i="33"/>
  <c r="AA18" i="33"/>
  <c r="AA45" i="33"/>
  <c r="AA43" i="33"/>
  <c r="AA37" i="33"/>
  <c r="AA31" i="33"/>
  <c r="AA27" i="33"/>
  <c r="AA19" i="33"/>
  <c r="AA46" i="33"/>
  <c r="AA41" i="33"/>
  <c r="AA38" i="33"/>
  <c r="AA32" i="33"/>
  <c r="AA28" i="33"/>
  <c r="AA20" i="33"/>
  <c r="AA42" i="33"/>
  <c r="AA39" i="33"/>
  <c r="AA33" i="33"/>
  <c r="AA29" i="33"/>
  <c r="AA25" i="33"/>
  <c r="AA17" i="33"/>
  <c r="AA16" i="33"/>
  <c r="AA14" i="33"/>
  <c r="AA15" i="33"/>
  <c r="AA11" i="33"/>
  <c r="K21" i="47"/>
  <c r="AA34" i="31"/>
  <c r="AA26" i="31"/>
  <c r="AA22" i="31"/>
  <c r="AA23" i="31"/>
  <c r="AA24" i="31"/>
  <c r="AA8" i="31"/>
  <c r="AA34" i="35"/>
  <c r="AA26" i="35"/>
  <c r="AA22" i="35"/>
  <c r="AA23" i="35"/>
  <c r="AA24" i="35"/>
  <c r="AA8" i="35"/>
  <c r="O23" i="47"/>
  <c r="Y23" i="47" s="1"/>
  <c r="O19" i="47"/>
  <c r="Y19" i="47" s="1"/>
  <c r="AA21" i="37"/>
  <c r="AA13" i="37"/>
  <c r="AA9" i="37"/>
  <c r="AA10" i="37"/>
  <c r="AA12" i="37"/>
  <c r="S17" i="47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AA46" i="41"/>
  <c r="AA41" i="41"/>
  <c r="AA38" i="41"/>
  <c r="AA32" i="41"/>
  <c r="AA28" i="41"/>
  <c r="AA20" i="41"/>
  <c r="AA16" i="41"/>
  <c r="AA42" i="41"/>
  <c r="AA39" i="41"/>
  <c r="AA33" i="41"/>
  <c r="AA29" i="41"/>
  <c r="AA25" i="41"/>
  <c r="AA17" i="41"/>
  <c r="K13" i="47"/>
  <c r="AA34" i="43"/>
  <c r="AA26" i="43"/>
  <c r="AA22" i="43"/>
  <c r="AA23" i="43"/>
  <c r="AA24" i="43"/>
  <c r="AA8" i="43"/>
  <c r="O11" i="47"/>
  <c r="Y11" i="47" s="1"/>
  <c r="AA12" i="45"/>
  <c r="AA21" i="45"/>
  <c r="AA13" i="45"/>
  <c r="AA9" i="45"/>
  <c r="AA10" i="45"/>
  <c r="S9" i="47"/>
  <c r="I13" i="60"/>
  <c r="I20" i="57" s="1"/>
  <c r="CC75" i="52"/>
  <c r="CE75" i="52" s="1"/>
  <c r="G49" i="112"/>
  <c r="G33" i="112"/>
  <c r="I136" i="11" s="1"/>
  <c r="G29" i="114"/>
  <c r="I41" i="44" s="1"/>
  <c r="M41" i="44" s="1"/>
  <c r="I78" i="98"/>
  <c r="I73" i="98"/>
  <c r="I67" i="98"/>
  <c r="I59" i="98"/>
  <c r="I50" i="98"/>
  <c r="E24" i="12"/>
  <c r="E36" i="12" s="1"/>
  <c r="AC20" i="91"/>
  <c r="AM20" i="91"/>
  <c r="AC12" i="89"/>
  <c r="AM12" i="89"/>
  <c r="I11" i="89"/>
  <c r="O11" i="89"/>
  <c r="S11" i="89" s="1"/>
  <c r="AC22" i="81"/>
  <c r="AG22" i="81" s="1"/>
  <c r="AC22" i="82"/>
  <c r="AG22" i="82" s="1"/>
  <c r="Y22" i="83"/>
  <c r="Y22" i="84"/>
  <c r="U22" i="82"/>
  <c r="M22" i="82"/>
  <c r="BQ18" i="82"/>
  <c r="BI18" i="82"/>
  <c r="BQ14" i="82"/>
  <c r="BI14" i="82"/>
  <c r="CO11" i="82"/>
  <c r="CG11" i="82"/>
  <c r="CO10" i="82"/>
  <c r="CG10" i="82"/>
  <c r="AC23" i="80"/>
  <c r="AG23" i="80"/>
  <c r="AI23" i="80" s="1"/>
  <c r="G36" i="112"/>
  <c r="G39" i="111"/>
  <c r="G24" i="111"/>
  <c r="E51" i="96" s="1"/>
  <c r="G40" i="114"/>
  <c r="I41" i="33" s="1"/>
  <c r="M41" i="33" s="1"/>
  <c r="BO17" i="51"/>
  <c r="BG17" i="51"/>
  <c r="AY17" i="51"/>
  <c r="AQ17" i="51"/>
  <c r="AI17" i="51"/>
  <c r="AA17" i="51"/>
  <c r="Q17" i="51"/>
  <c r="W17" i="51" s="1"/>
  <c r="G37" i="98"/>
  <c r="G71" i="115"/>
  <c r="G76" i="98"/>
  <c r="G61" i="115"/>
  <c r="AM10" i="91"/>
  <c r="AC10" i="91"/>
  <c r="BY21" i="84"/>
  <c r="BQ21" i="84"/>
  <c r="AK20" i="84"/>
  <c r="AC20" i="84"/>
  <c r="BE19" i="84"/>
  <c r="AW19" i="84"/>
  <c r="BY18" i="84"/>
  <c r="BQ18" i="84"/>
  <c r="BY16" i="84"/>
  <c r="BQ16" i="84"/>
  <c r="AK17" i="84"/>
  <c r="AC17" i="84"/>
  <c r="BE15" i="84"/>
  <c r="AW15" i="84"/>
  <c r="BY14" i="84"/>
  <c r="BQ14" i="84"/>
  <c r="CW13" i="81"/>
  <c r="DA13" i="81" s="1"/>
  <c r="CW13" i="82"/>
  <c r="DA13" i="82" s="1"/>
  <c r="CG13" i="83"/>
  <c r="CK13" i="83" s="1"/>
  <c r="CO13" i="83" s="1"/>
  <c r="CG13" i="84"/>
  <c r="Q13" i="84"/>
  <c r="I13" i="84"/>
  <c r="AA24" i="45"/>
  <c r="AA8" i="45"/>
  <c r="AA34" i="45"/>
  <c r="AA26" i="45"/>
  <c r="AA22" i="45"/>
  <c r="O9" i="47"/>
  <c r="Y9" i="47" s="1"/>
  <c r="AA23" i="45"/>
  <c r="CC69" i="52"/>
  <c r="CE69" i="52" s="1"/>
  <c r="CC70" i="52"/>
  <c r="CE70" i="52" s="1"/>
  <c r="G39" i="112"/>
  <c r="I32" i="16" s="1"/>
  <c r="M32" i="16" s="1"/>
  <c r="S32" i="16" s="1"/>
  <c r="G23" i="112"/>
  <c r="E32" i="96" s="1"/>
  <c r="G22" i="111"/>
  <c r="E49" i="96" s="1"/>
  <c r="G43" i="114"/>
  <c r="I41" i="31" s="1"/>
  <c r="M41" i="31" s="1"/>
  <c r="G27" i="114"/>
  <c r="I41" i="46" s="1"/>
  <c r="M41" i="46" s="1"/>
  <c r="G68" i="116"/>
  <c r="G59" i="116"/>
  <c r="I68" i="98"/>
  <c r="I60" i="98"/>
  <c r="I52" i="98"/>
  <c r="AS12" i="81"/>
  <c r="AK12" i="81"/>
  <c r="AS10" i="81"/>
  <c r="AK10" i="81"/>
  <c r="AW25" i="144"/>
  <c r="AO59" i="99" s="1"/>
  <c r="AS59" i="99" s="1"/>
  <c r="Q22" i="89" s="1"/>
  <c r="AA34" i="41"/>
  <c r="AA26" i="41"/>
  <c r="AA22" i="41"/>
  <c r="AA23" i="41"/>
  <c r="AA24" i="41"/>
  <c r="AA8" i="41"/>
  <c r="O13" i="47"/>
  <c r="Y13" i="47" s="1"/>
  <c r="G50" i="112"/>
  <c r="I148" i="11" s="1"/>
  <c r="G31" i="111"/>
  <c r="I29" i="21" s="1"/>
  <c r="G15" i="111"/>
  <c r="E35" i="96" s="1"/>
  <c r="I22" i="90"/>
  <c r="S59" i="99"/>
  <c r="U59" i="99" s="1"/>
  <c r="Q22" i="91" s="1"/>
  <c r="AM25" i="144"/>
  <c r="AU22" i="91" s="1"/>
  <c r="AY22" i="91" s="1"/>
  <c r="BI23" i="80"/>
  <c r="BM23" i="80"/>
  <c r="BO23" i="80" s="1"/>
  <c r="BY16" i="80"/>
  <c r="CC16" i="80"/>
  <c r="CE16" i="80" s="1"/>
  <c r="AA12" i="42"/>
  <c r="AA21" i="42"/>
  <c r="AA13" i="42"/>
  <c r="AA9" i="42"/>
  <c r="AA10" i="42"/>
  <c r="S12" i="47"/>
  <c r="BI11" i="80"/>
  <c r="BM11" i="80"/>
  <c r="BO11" i="80" s="1"/>
  <c r="AC9" i="80"/>
  <c r="AG9" i="80"/>
  <c r="AI9" i="80" s="1"/>
  <c r="E18" i="108"/>
  <c r="U18" i="83" l="1"/>
  <c r="W18" i="83" s="1"/>
  <c r="Q18" i="83"/>
  <c r="M79" i="52"/>
  <c r="BY14" i="83"/>
  <c r="CC14" i="83"/>
  <c r="CE14" i="83" s="1"/>
  <c r="Q13" i="83"/>
  <c r="U13" i="83"/>
  <c r="W13" i="83" s="1"/>
  <c r="Q8" i="48"/>
  <c r="AA8" i="48"/>
  <c r="AI8" i="48"/>
  <c r="W10" i="89"/>
  <c r="W21" i="88"/>
  <c r="S18" i="89"/>
  <c r="Q17" i="83"/>
  <c r="U17" i="83"/>
  <c r="W17" i="83" s="1"/>
  <c r="BY18" i="83"/>
  <c r="CC18" i="83"/>
  <c r="CE18" i="83" s="1"/>
  <c r="BY10" i="83"/>
  <c r="CC10" i="83"/>
  <c r="CE10" i="83" s="1"/>
  <c r="W11" i="92"/>
  <c r="G11" i="87"/>
  <c r="I11" i="87" s="1"/>
  <c r="AY11" i="3" s="1"/>
  <c r="G539" i="1" s="1"/>
  <c r="W9" i="89"/>
  <c r="S19" i="91"/>
  <c r="Q21" i="83"/>
  <c r="U21" i="83"/>
  <c r="W21" i="83" s="1"/>
  <c r="Q10" i="48"/>
  <c r="AA10" i="48"/>
  <c r="AI10" i="48"/>
  <c r="AM10" i="48" s="1"/>
  <c r="Q11" i="83"/>
  <c r="U11" i="83"/>
  <c r="W11" i="83" s="1"/>
  <c r="W14" i="89"/>
  <c r="S15" i="90"/>
  <c r="W22" i="89"/>
  <c r="Q19" i="83"/>
  <c r="U19" i="83"/>
  <c r="W19" i="83" s="1"/>
  <c r="S21" i="89"/>
  <c r="K21" i="92"/>
  <c r="K17" i="92"/>
  <c r="K13" i="92"/>
  <c r="K9" i="92"/>
  <c r="K22" i="92"/>
  <c r="K18" i="92"/>
  <c r="K14" i="92"/>
  <c r="K10" i="92"/>
  <c r="K19" i="92"/>
  <c r="K15" i="92"/>
  <c r="K11" i="92"/>
  <c r="K23" i="92"/>
  <c r="K20" i="92"/>
  <c r="K16" i="92"/>
  <c r="K12" i="92"/>
  <c r="K8" i="92"/>
  <c r="W11" i="91"/>
  <c r="AK20" i="83"/>
  <c r="AO20" i="83"/>
  <c r="AQ20" i="83" s="1"/>
  <c r="BE15" i="83"/>
  <c r="BI15" i="83"/>
  <c r="BK15" i="83" s="1"/>
  <c r="AW12" i="81"/>
  <c r="AY12" i="81" s="1"/>
  <c r="AO12" i="81"/>
  <c r="CS10" i="82"/>
  <c r="CU10" i="82" s="1"/>
  <c r="CK10" i="82"/>
  <c r="AQ12" i="89"/>
  <c r="BC11" i="91"/>
  <c r="BY12" i="84"/>
  <c r="BQ12" i="84"/>
  <c r="Q15" i="83"/>
  <c r="U15" i="83"/>
  <c r="W15" i="83" s="1"/>
  <c r="BQ16" i="81"/>
  <c r="BI16" i="81"/>
  <c r="AM9" i="90"/>
  <c r="AC9" i="90"/>
  <c r="AA10" i="83"/>
  <c r="AC10" i="83" s="1"/>
  <c r="AG10" i="83" s="1"/>
  <c r="M10" i="91"/>
  <c r="O10" i="91" s="1"/>
  <c r="S10" i="91" s="1"/>
  <c r="AA18" i="83"/>
  <c r="AC18" i="83" s="1"/>
  <c r="AG18" i="83" s="1"/>
  <c r="M18" i="91"/>
  <c r="O18" i="91" s="1"/>
  <c r="S18" i="91" s="1"/>
  <c r="AW76" i="52"/>
  <c r="BA65" i="52"/>
  <c r="BA76" i="52" s="1"/>
  <c r="AS8" i="80"/>
  <c r="AW8" i="80"/>
  <c r="AY8" i="80" s="1"/>
  <c r="DM8" i="81"/>
  <c r="DE8" i="81"/>
  <c r="AO15" i="83"/>
  <c r="AQ15" i="83" s="1"/>
  <c r="AK15" i="83"/>
  <c r="AM12" i="90"/>
  <c r="AC12" i="90"/>
  <c r="AG14" i="92"/>
  <c r="AC18" i="88"/>
  <c r="AM18" i="88"/>
  <c r="BI19" i="79"/>
  <c r="BO19" i="85"/>
  <c r="BI23" i="79"/>
  <c r="BO23" i="85"/>
  <c r="BI11" i="79"/>
  <c r="BO11" i="85"/>
  <c r="BI15" i="79"/>
  <c r="BO15" i="85"/>
  <c r="AC12" i="80"/>
  <c r="AG12" i="80"/>
  <c r="AI12" i="80" s="1"/>
  <c r="AC20" i="80"/>
  <c r="AG20" i="80"/>
  <c r="AI20" i="80" s="1"/>
  <c r="CA21" i="79"/>
  <c r="CE21" i="85"/>
  <c r="CA9" i="79"/>
  <c r="CE9" i="85"/>
  <c r="CA13" i="79"/>
  <c r="CE13" i="85"/>
  <c r="CA17" i="79"/>
  <c r="CE17" i="85"/>
  <c r="AK11" i="84"/>
  <c r="AC11" i="84"/>
  <c r="U14" i="83"/>
  <c r="W14" i="83" s="1"/>
  <c r="Q14" i="83"/>
  <c r="BQ17" i="81"/>
  <c r="BI17" i="81"/>
  <c r="BQ20" i="82"/>
  <c r="BI20" i="82"/>
  <c r="AQ12" i="92"/>
  <c r="S17" i="88"/>
  <c r="AQ20" i="92"/>
  <c r="Q67" i="25"/>
  <c r="Q65" i="25"/>
  <c r="Q63" i="25"/>
  <c r="Q59" i="25"/>
  <c r="Q57" i="25"/>
  <c r="Q55" i="25"/>
  <c r="Q53" i="25"/>
  <c r="Q51" i="25"/>
  <c r="Q68" i="25"/>
  <c r="Q66" i="25"/>
  <c r="Q64" i="25"/>
  <c r="Q58" i="25"/>
  <c r="Q56" i="25"/>
  <c r="Q54" i="25"/>
  <c r="Q52" i="25"/>
  <c r="Q11" i="25"/>
  <c r="Q9" i="25"/>
  <c r="S9" i="25" s="1"/>
  <c r="Q10" i="25"/>
  <c r="Q8" i="25"/>
  <c r="S8" i="25" s="1"/>
  <c r="I18" i="135"/>
  <c r="Q43" i="50"/>
  <c r="W43" i="50" s="1"/>
  <c r="Y43" i="50"/>
  <c r="AE28" i="102"/>
  <c r="AE30" i="102"/>
  <c r="K51" i="100"/>
  <c r="K52" i="100"/>
  <c r="BS17" i="51"/>
  <c r="BI10" i="84"/>
  <c r="BA10" i="84"/>
  <c r="AO18" i="84"/>
  <c r="AG18" i="84"/>
  <c r="I16" i="51"/>
  <c r="M16" i="51" s="1"/>
  <c r="G15" i="117"/>
  <c r="E9" i="103"/>
  <c r="AG12" i="91"/>
  <c r="CC13" i="83"/>
  <c r="CE13" i="83" s="1"/>
  <c r="BY13" i="83"/>
  <c r="AU41" i="45"/>
  <c r="AE41" i="45"/>
  <c r="AK41" i="45"/>
  <c r="BA41" i="45"/>
  <c r="S41" i="45"/>
  <c r="CW22" i="83"/>
  <c r="CY22" i="83" s="1"/>
  <c r="CS22" i="83"/>
  <c r="S11" i="90"/>
  <c r="K23" i="30"/>
  <c r="K26" i="31"/>
  <c r="K23" i="33"/>
  <c r="K23" i="32"/>
  <c r="K26" i="35"/>
  <c r="K23" i="36"/>
  <c r="K23" i="34"/>
  <c r="K26" i="38"/>
  <c r="K23" i="39"/>
  <c r="K26" i="37"/>
  <c r="K26" i="41"/>
  <c r="K23" i="42"/>
  <c r="K23" i="40"/>
  <c r="K26" i="43"/>
  <c r="K23" i="44"/>
  <c r="K26" i="45"/>
  <c r="K53" i="52"/>
  <c r="K26" i="42"/>
  <c r="K23" i="38"/>
  <c r="K23" i="35"/>
  <c r="K26" i="32"/>
  <c r="K26" i="30"/>
  <c r="K23" i="46"/>
  <c r="K23" i="45"/>
  <c r="K23" i="37"/>
  <c r="K23" i="31"/>
  <c r="K26" i="46"/>
  <c r="K26" i="40"/>
  <c r="K26" i="39"/>
  <c r="K26" i="36"/>
  <c r="K26" i="34"/>
  <c r="K26" i="33"/>
  <c r="K56" i="52"/>
  <c r="K23" i="43"/>
  <c r="K26" i="44"/>
  <c r="K23" i="41"/>
  <c r="BC16" i="88"/>
  <c r="BC18" i="90"/>
  <c r="CO8" i="81"/>
  <c r="CG8" i="81"/>
  <c r="DM19" i="81"/>
  <c r="DE19" i="81"/>
  <c r="AM13" i="90"/>
  <c r="AC13" i="90"/>
  <c r="M42" i="104"/>
  <c r="M38" i="104"/>
  <c r="M34" i="104"/>
  <c r="M43" i="104"/>
  <c r="M39" i="104"/>
  <c r="M35" i="104"/>
  <c r="M44" i="104"/>
  <c r="M40" i="104"/>
  <c r="M36" i="104"/>
  <c r="M32" i="104"/>
  <c r="M41" i="104"/>
  <c r="M37" i="104"/>
  <c r="M33" i="104"/>
  <c r="G48" i="96"/>
  <c r="G42" i="96"/>
  <c r="I42" i="96" s="1"/>
  <c r="G16" i="96"/>
  <c r="I17" i="52"/>
  <c r="K10" i="74"/>
  <c r="I13" i="50" s="1"/>
  <c r="AY68" i="52"/>
  <c r="AW68" i="52"/>
  <c r="AQ19" i="79"/>
  <c r="AY19" i="85"/>
  <c r="AQ23" i="79"/>
  <c r="AY23" i="85"/>
  <c r="AQ11" i="79"/>
  <c r="AY11" i="85"/>
  <c r="AQ15" i="79"/>
  <c r="AY15" i="85"/>
  <c r="AS12" i="80"/>
  <c r="AW12" i="80"/>
  <c r="AY12" i="80" s="1"/>
  <c r="BY22" i="80"/>
  <c r="CC22" i="80"/>
  <c r="CE22" i="80" s="1"/>
  <c r="BC17" i="90"/>
  <c r="Y12" i="81"/>
  <c r="AA12" i="81" s="1"/>
  <c r="Q12" i="81"/>
  <c r="DM12" i="82"/>
  <c r="DE12" i="82"/>
  <c r="CS17" i="84"/>
  <c r="CK17" i="84"/>
  <c r="U20" i="83"/>
  <c r="W20" i="83" s="1"/>
  <c r="Q20" i="83"/>
  <c r="AC16" i="91"/>
  <c r="AM16" i="91"/>
  <c r="AU14" i="83"/>
  <c r="AW14" i="83" s="1"/>
  <c r="BA14" i="83" s="1"/>
  <c r="M14" i="90"/>
  <c r="O14" i="90" s="1"/>
  <c r="S14" i="90" s="1"/>
  <c r="K63" i="56"/>
  <c r="K53" i="56"/>
  <c r="K62" i="56"/>
  <c r="BC9" i="91"/>
  <c r="BC17" i="91"/>
  <c r="DM16" i="81"/>
  <c r="DE16" i="81"/>
  <c r="AM9" i="88"/>
  <c r="AC9" i="88"/>
  <c r="K15" i="50"/>
  <c r="K14" i="50"/>
  <c r="K18" i="52"/>
  <c r="K20" i="52"/>
  <c r="BC18" i="89"/>
  <c r="BE12" i="84"/>
  <c r="AW12" i="84"/>
  <c r="U14" i="84"/>
  <c r="M14" i="84"/>
  <c r="AS16" i="82"/>
  <c r="AK16" i="82"/>
  <c r="AK21" i="84"/>
  <c r="AC21" i="84"/>
  <c r="I12" i="87"/>
  <c r="AY12" i="3" s="1"/>
  <c r="G568" i="1" s="1"/>
  <c r="AE27" i="102"/>
  <c r="BC8" i="77" s="1"/>
  <c r="BE8" i="77" s="1"/>
  <c r="I8" i="11" s="1"/>
  <c r="I27" i="102"/>
  <c r="K8" i="77" s="1"/>
  <c r="M8" i="77" s="1"/>
  <c r="I22" i="54" s="1"/>
  <c r="O27" i="102"/>
  <c r="W8" i="77" s="1"/>
  <c r="Y8" i="77" s="1"/>
  <c r="E8" i="75" s="1"/>
  <c r="G27" i="102"/>
  <c r="G8" i="77" s="1"/>
  <c r="I8" i="77" s="1"/>
  <c r="I22" i="56" s="1"/>
  <c r="M27" i="102"/>
  <c r="S8" i="77" s="1"/>
  <c r="U8" i="77" s="1"/>
  <c r="E8" i="76" s="1"/>
  <c r="E27" i="102"/>
  <c r="K27" i="102"/>
  <c r="O8" i="77" s="1"/>
  <c r="Q8" i="77" s="1"/>
  <c r="E60" i="74" s="1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14" i="44"/>
  <c r="AQ30" i="44"/>
  <c r="AQ36" i="44"/>
  <c r="AQ18" i="44"/>
  <c r="AQ40" i="44"/>
  <c r="AU8" i="83"/>
  <c r="M8" i="90"/>
  <c r="O8" i="90" s="1"/>
  <c r="S8" i="90" s="1"/>
  <c r="I61" i="53"/>
  <c r="BY23" i="81"/>
  <c r="CC23" i="81" s="1"/>
  <c r="BY23" i="82"/>
  <c r="CC23" i="82" s="1"/>
  <c r="BM23" i="83"/>
  <c r="BQ23" i="83" s="1"/>
  <c r="BU23" i="83" s="1"/>
  <c r="BM23" i="84"/>
  <c r="U23" i="81"/>
  <c r="M23" i="81"/>
  <c r="S20" i="91"/>
  <c r="CC11" i="84"/>
  <c r="BU11" i="84"/>
  <c r="BI18" i="84"/>
  <c r="BA18" i="84"/>
  <c r="BY22" i="84"/>
  <c r="BQ22" i="84"/>
  <c r="I14" i="49"/>
  <c r="M14" i="49" s="1"/>
  <c r="Q14" i="49" s="1"/>
  <c r="W14" i="49" s="1"/>
  <c r="E10" i="103"/>
  <c r="K13" i="56"/>
  <c r="M13" i="56" s="1"/>
  <c r="K15" i="56"/>
  <c r="M15" i="56" s="1"/>
  <c r="K11" i="56"/>
  <c r="M11" i="56" s="1"/>
  <c r="K10" i="56"/>
  <c r="M10" i="56" s="1"/>
  <c r="K12" i="56"/>
  <c r="M12" i="56" s="1"/>
  <c r="K8" i="56"/>
  <c r="M8" i="56" s="1"/>
  <c r="K16" i="56"/>
  <c r="M16" i="56" s="1"/>
  <c r="K29" i="13"/>
  <c r="K28" i="15"/>
  <c r="K20" i="15"/>
  <c r="K18" i="15"/>
  <c r="K28" i="17"/>
  <c r="K20" i="17"/>
  <c r="K18" i="17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0" i="13"/>
  <c r="K18" i="13"/>
  <c r="K28" i="16"/>
  <c r="K20" i="16"/>
  <c r="K18" i="16"/>
  <c r="K20" i="18"/>
  <c r="K28" i="18"/>
  <c r="K18" i="18"/>
  <c r="K29" i="26"/>
  <c r="K21" i="26"/>
  <c r="K17" i="26"/>
  <c r="K20" i="27"/>
  <c r="K18" i="27"/>
  <c r="K21" i="25"/>
  <c r="K17" i="25"/>
  <c r="K15" i="25"/>
  <c r="K13" i="25"/>
  <c r="K20" i="26"/>
  <c r="K18" i="26"/>
  <c r="K29" i="27"/>
  <c r="K21" i="27"/>
  <c r="K17" i="27"/>
  <c r="K21" i="30"/>
  <c r="K13" i="30"/>
  <c r="K9" i="30"/>
  <c r="K10" i="31"/>
  <c r="K21" i="33"/>
  <c r="K21" i="32"/>
  <c r="K13" i="32"/>
  <c r="K9" i="32"/>
  <c r="K10" i="32"/>
  <c r="K21" i="35"/>
  <c r="K13" i="35"/>
  <c r="K9" i="35"/>
  <c r="K10" i="36"/>
  <c r="K21" i="34"/>
  <c r="K13" i="34"/>
  <c r="K9" i="34"/>
  <c r="K13" i="33"/>
  <c r="K9" i="33"/>
  <c r="K10" i="33"/>
  <c r="K21" i="36"/>
  <c r="K13" i="36"/>
  <c r="K9" i="36"/>
  <c r="K10" i="38"/>
  <c r="K10" i="37"/>
  <c r="K21" i="39"/>
  <c r="K13" i="39"/>
  <c r="K9" i="39"/>
  <c r="K21" i="40"/>
  <c r="K13" i="40"/>
  <c r="K9" i="40"/>
  <c r="K10" i="41"/>
  <c r="K21" i="42"/>
  <c r="K13" i="42"/>
  <c r="K9" i="42"/>
  <c r="K10" i="43"/>
  <c r="K54" i="50"/>
  <c r="K11" i="50"/>
  <c r="K13" i="44"/>
  <c r="K21" i="44"/>
  <c r="K9" i="44"/>
  <c r="K52" i="50"/>
  <c r="K13" i="50"/>
  <c r="K10" i="45"/>
  <c r="K10" i="46"/>
  <c r="K24" i="50"/>
  <c r="K16" i="50"/>
  <c r="K13" i="52"/>
  <c r="K11" i="52"/>
  <c r="K29" i="54"/>
  <c r="K25" i="54"/>
  <c r="K21" i="54"/>
  <c r="K23" i="56"/>
  <c r="K17" i="52"/>
  <c r="K23" i="54"/>
  <c r="K49" i="56"/>
  <c r="K33" i="56"/>
  <c r="K29" i="56"/>
  <c r="K25" i="56"/>
  <c r="K21" i="56"/>
  <c r="K39" i="52"/>
  <c r="K21" i="52"/>
  <c r="K30" i="56"/>
  <c r="K32" i="56"/>
  <c r="M32" i="56" s="1"/>
  <c r="K26" i="54"/>
  <c r="K10" i="50"/>
  <c r="K9" i="46"/>
  <c r="K21" i="46"/>
  <c r="K9" i="45"/>
  <c r="K13" i="43"/>
  <c r="K9" i="41"/>
  <c r="K10" i="40"/>
  <c r="K21" i="37"/>
  <c r="K10" i="35"/>
  <c r="K21" i="31"/>
  <c r="K22" i="25"/>
  <c r="K26" i="25"/>
  <c r="K12" i="23"/>
  <c r="K49" i="25"/>
  <c r="K13" i="23"/>
  <c r="K50" i="23"/>
  <c r="K50" i="25"/>
  <c r="K26" i="56"/>
  <c r="K33" i="54"/>
  <c r="K28" i="54"/>
  <c r="K86" i="52"/>
  <c r="K22" i="52"/>
  <c r="K96" i="52"/>
  <c r="K21" i="45"/>
  <c r="K9" i="43"/>
  <c r="K13" i="37"/>
  <c r="K13" i="38"/>
  <c r="K13" i="31"/>
  <c r="K12" i="25"/>
  <c r="K15" i="23"/>
  <c r="K48" i="23"/>
  <c r="K25" i="25"/>
  <c r="K16" i="23"/>
  <c r="K49" i="23"/>
  <c r="K17" i="23"/>
  <c r="K18" i="21"/>
  <c r="K26" i="21"/>
  <c r="K22" i="23"/>
  <c r="K16" i="21"/>
  <c r="K22" i="56"/>
  <c r="K24" i="56"/>
  <c r="K22" i="54"/>
  <c r="K30" i="54"/>
  <c r="K62" i="50"/>
  <c r="K12" i="52"/>
  <c r="K36" i="52"/>
  <c r="K13" i="46"/>
  <c r="K10" i="44"/>
  <c r="K13" i="41"/>
  <c r="K21" i="41"/>
  <c r="K10" i="39"/>
  <c r="K10" i="34"/>
  <c r="K14" i="25"/>
  <c r="K16" i="25"/>
  <c r="K48" i="25"/>
  <c r="K21" i="23"/>
  <c r="K26" i="23"/>
  <c r="K28" i="56"/>
  <c r="K49" i="54"/>
  <c r="K24" i="54"/>
  <c r="K14" i="52"/>
  <c r="K88" i="52"/>
  <c r="K21" i="43"/>
  <c r="K13" i="45"/>
  <c r="K10" i="42"/>
  <c r="K21" i="38"/>
  <c r="K9" i="37"/>
  <c r="K9" i="38"/>
  <c r="K9" i="31"/>
  <c r="K10" i="30"/>
  <c r="K23" i="23"/>
  <c r="K24" i="23"/>
  <c r="K24" i="25"/>
  <c r="K25" i="23"/>
  <c r="K23" i="25"/>
  <c r="K14" i="23"/>
  <c r="BQ81" i="52"/>
  <c r="AC81" i="52"/>
  <c r="BW81" i="52"/>
  <c r="AI81" i="52"/>
  <c r="BC9" i="89"/>
  <c r="CO20" i="81"/>
  <c r="CG20" i="81"/>
  <c r="AM16" i="88"/>
  <c r="AC16" i="88"/>
  <c r="CI19" i="83"/>
  <c r="M19" i="88"/>
  <c r="O19" i="88" s="1"/>
  <c r="S19" i="88" s="1"/>
  <c r="G12" i="74"/>
  <c r="I12" i="74" s="1"/>
  <c r="G54" i="96"/>
  <c r="G53" i="96"/>
  <c r="I53" i="96" s="1"/>
  <c r="G19" i="96"/>
  <c r="Y17" i="82"/>
  <c r="AA17" i="82" s="1"/>
  <c r="Q17" i="82"/>
  <c r="AS19" i="82"/>
  <c r="AK19" i="82"/>
  <c r="AM20" i="90"/>
  <c r="AC20" i="90"/>
  <c r="G48" i="100"/>
  <c r="G47" i="100"/>
  <c r="BC19" i="89"/>
  <c r="DM21" i="81"/>
  <c r="DE21" i="81"/>
  <c r="AQ19" i="92"/>
  <c r="BQ8" i="82"/>
  <c r="BI8" i="82"/>
  <c r="Y14" i="81"/>
  <c r="AA14" i="81" s="1"/>
  <c r="Q14" i="81"/>
  <c r="DM14" i="82"/>
  <c r="DE14" i="82"/>
  <c r="CS18" i="84"/>
  <c r="CK18" i="84"/>
  <c r="AM12" i="88"/>
  <c r="AC12" i="88"/>
  <c r="AM20" i="88"/>
  <c r="AC20" i="88"/>
  <c r="AY25" i="144"/>
  <c r="AU22" i="89" s="1"/>
  <c r="AY22" i="89" s="1"/>
  <c r="AW14" i="82"/>
  <c r="AY14" i="82" s="1"/>
  <c r="AO14" i="82"/>
  <c r="AO10" i="84"/>
  <c r="AG10" i="84"/>
  <c r="AQ20" i="89"/>
  <c r="G51" i="112"/>
  <c r="E54" i="96" s="1"/>
  <c r="AO49" i="52"/>
  <c r="BY49" i="52"/>
  <c r="CC49" i="52" s="1"/>
  <c r="AO73" i="52"/>
  <c r="BY73" i="52"/>
  <c r="CC73" i="52" s="1"/>
  <c r="BY27" i="52"/>
  <c r="CC27" i="52" s="1"/>
  <c r="AO27" i="52"/>
  <c r="BY35" i="52"/>
  <c r="CC35" i="52" s="1"/>
  <c r="AO35" i="52"/>
  <c r="AS13" i="81"/>
  <c r="AK13" i="81"/>
  <c r="CC21" i="83"/>
  <c r="CE21" i="83" s="1"/>
  <c r="BY21" i="83"/>
  <c r="AU41" i="37"/>
  <c r="AE41" i="37"/>
  <c r="BA41" i="37"/>
  <c r="AK41" i="37"/>
  <c r="S41" i="37"/>
  <c r="CS11" i="81"/>
  <c r="CU11" i="81" s="1"/>
  <c r="CK11" i="81"/>
  <c r="BU18" i="81"/>
  <c r="BW18" i="81" s="1"/>
  <c r="BM18" i="81"/>
  <c r="BE22" i="84"/>
  <c r="AW22" i="84"/>
  <c r="AM11" i="92"/>
  <c r="AC11" i="92"/>
  <c r="I80" i="98"/>
  <c r="W19" i="85"/>
  <c r="Y19" i="85" s="1"/>
  <c r="AA19" i="85" s="1"/>
  <c r="AC19" i="85" s="1"/>
  <c r="AE19" i="85" s="1"/>
  <c r="AG19" i="85" s="1"/>
  <c r="Y23" i="79"/>
  <c r="AI23" i="85"/>
  <c r="Y11" i="79"/>
  <c r="AI11" i="85"/>
  <c r="W15" i="85"/>
  <c r="Y15" i="85" s="1"/>
  <c r="AA15" i="85" s="1"/>
  <c r="AC15" i="85" s="1"/>
  <c r="AE15" i="85" s="1"/>
  <c r="AG15" i="85" s="1"/>
  <c r="CC8" i="88"/>
  <c r="BC8" i="88"/>
  <c r="BC12" i="88"/>
  <c r="BA9" i="81"/>
  <c r="BE9" i="81" s="1"/>
  <c r="BA9" i="82"/>
  <c r="BE9" i="82" s="1"/>
  <c r="AS9" i="83"/>
  <c r="AS9" i="84"/>
  <c r="U9" i="82"/>
  <c r="M9" i="82"/>
  <c r="BQ11" i="82"/>
  <c r="BI11" i="82"/>
  <c r="BY17" i="84"/>
  <c r="BQ17" i="84"/>
  <c r="BQ21" i="81"/>
  <c r="BI21" i="81"/>
  <c r="AM18" i="89"/>
  <c r="AC18" i="89"/>
  <c r="G42" i="113"/>
  <c r="G64" i="96"/>
  <c r="I64" i="96" s="1"/>
  <c r="G63" i="96"/>
  <c r="G26" i="96"/>
  <c r="BY18" i="80"/>
  <c r="CC18" i="80"/>
  <c r="CE18" i="80" s="1"/>
  <c r="BC14" i="91"/>
  <c r="Y20" i="81"/>
  <c r="AA20" i="81" s="1"/>
  <c r="Q20" i="81"/>
  <c r="DM20" i="82"/>
  <c r="DE20" i="82"/>
  <c r="S15" i="89"/>
  <c r="AU10" i="83"/>
  <c r="AW10" i="83" s="1"/>
  <c r="BA10" i="83" s="1"/>
  <c r="M10" i="90"/>
  <c r="O10" i="90" s="1"/>
  <c r="S10" i="90" s="1"/>
  <c r="AA10" i="43"/>
  <c r="AA12" i="43"/>
  <c r="AA13" i="43"/>
  <c r="S11" i="47"/>
  <c r="AA9" i="43"/>
  <c r="AA21" i="43"/>
  <c r="AA21" i="31"/>
  <c r="AA13" i="31"/>
  <c r="AA9" i="31"/>
  <c r="AA10" i="31"/>
  <c r="AA12" i="31"/>
  <c r="AA10" i="35"/>
  <c r="AA12" i="35"/>
  <c r="AA21" i="35"/>
  <c r="AA13" i="35"/>
  <c r="AA9" i="35"/>
  <c r="S23" i="47"/>
  <c r="S19" i="47"/>
  <c r="BC12" i="90"/>
  <c r="BC20" i="90"/>
  <c r="Y11" i="81"/>
  <c r="AA11" i="81" s="1"/>
  <c r="Q11" i="81"/>
  <c r="DM11" i="82"/>
  <c r="DE11" i="82"/>
  <c r="Y21" i="82"/>
  <c r="AA21" i="82" s="1"/>
  <c r="Q21" i="82"/>
  <c r="AG15" i="92"/>
  <c r="S14" i="92"/>
  <c r="I48" i="100"/>
  <c r="I47" i="100"/>
  <c r="AS18" i="80"/>
  <c r="AW18" i="80"/>
  <c r="AY18" i="80" s="1"/>
  <c r="Y10" i="81"/>
  <c r="AA10" i="81" s="1"/>
  <c r="Q10" i="81"/>
  <c r="DM10" i="82"/>
  <c r="DE10" i="82"/>
  <c r="BY15" i="84"/>
  <c r="BQ15" i="84"/>
  <c r="Y18" i="82"/>
  <c r="AA18" i="82" s="1"/>
  <c r="Q18" i="82"/>
  <c r="CO19" i="82"/>
  <c r="CG19" i="82"/>
  <c r="AM13" i="91"/>
  <c r="AC13" i="91"/>
  <c r="AM21" i="89"/>
  <c r="AC21" i="89"/>
  <c r="AK97" i="52"/>
  <c r="O41" i="52"/>
  <c r="U41" i="52" s="1"/>
  <c r="O37" i="52"/>
  <c r="U37" i="52" s="1"/>
  <c r="O97" i="52"/>
  <c r="U97" i="52" s="1"/>
  <c r="AK41" i="52"/>
  <c r="O9" i="52"/>
  <c r="U9" i="52" s="1"/>
  <c r="AK37" i="52"/>
  <c r="AK9" i="52"/>
  <c r="O8" i="52"/>
  <c r="U8" i="52" s="1"/>
  <c r="O42" i="52"/>
  <c r="U42" i="52" s="1"/>
  <c r="AK8" i="52"/>
  <c r="AK42" i="52"/>
  <c r="AK52" i="52"/>
  <c r="O52" i="52"/>
  <c r="U52" i="52" s="1"/>
  <c r="O44" i="52"/>
  <c r="U44" i="52" s="1"/>
  <c r="AK44" i="52"/>
  <c r="AQ42" i="46"/>
  <c r="AS42" i="46" s="1"/>
  <c r="AQ39" i="46"/>
  <c r="AS39" i="46" s="1"/>
  <c r="AQ33" i="46"/>
  <c r="AS33" i="46" s="1"/>
  <c r="AQ29" i="46"/>
  <c r="AS29" i="46" s="1"/>
  <c r="AQ25" i="46"/>
  <c r="AS25" i="46" s="1"/>
  <c r="AQ40" i="46"/>
  <c r="AS40" i="46" s="1"/>
  <c r="AQ45" i="46"/>
  <c r="AS45" i="46" s="1"/>
  <c r="AS47" i="46" s="1"/>
  <c r="AS8" i="7" s="1"/>
  <c r="AQ43" i="46"/>
  <c r="AS43" i="46" s="1"/>
  <c r="AQ37" i="46"/>
  <c r="AS37" i="46" s="1"/>
  <c r="AQ31" i="46"/>
  <c r="AS31" i="46" s="1"/>
  <c r="AQ27" i="46"/>
  <c r="AS27" i="46" s="1"/>
  <c r="AQ28" i="46"/>
  <c r="AS28" i="46" s="1"/>
  <c r="AQ20" i="46"/>
  <c r="AS20" i="46" s="1"/>
  <c r="AQ16" i="46"/>
  <c r="AS16" i="46" s="1"/>
  <c r="AQ38" i="46"/>
  <c r="AS38" i="46" s="1"/>
  <c r="AQ17" i="46"/>
  <c r="AS17" i="46" s="1"/>
  <c r="AQ32" i="46"/>
  <c r="AS32" i="46" s="1"/>
  <c r="AQ18" i="46"/>
  <c r="AS18" i="46" s="1"/>
  <c r="AQ14" i="46"/>
  <c r="AS14" i="46" s="1"/>
  <c r="AQ36" i="46"/>
  <c r="AS36" i="46" s="1"/>
  <c r="AQ30" i="46"/>
  <c r="AS30" i="46" s="1"/>
  <c r="AQ19" i="46"/>
  <c r="AS19" i="46" s="1"/>
  <c r="AQ15" i="46"/>
  <c r="AS15" i="46" s="1"/>
  <c r="AQ11" i="46"/>
  <c r="AS11" i="46" s="1"/>
  <c r="AQ41" i="46"/>
  <c r="AS41" i="46" s="1"/>
  <c r="AQ46" i="46"/>
  <c r="AS46" i="46" s="1"/>
  <c r="AQ40" i="38"/>
  <c r="AQ36" i="38"/>
  <c r="AQ30" i="38"/>
  <c r="AQ18" i="38"/>
  <c r="AQ14" i="38"/>
  <c r="AQ45" i="38"/>
  <c r="AQ43" i="38"/>
  <c r="AQ37" i="38"/>
  <c r="AQ31" i="38"/>
  <c r="AQ27" i="38"/>
  <c r="AQ19" i="38"/>
  <c r="AQ15" i="38"/>
  <c r="AQ11" i="38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AS76" i="52"/>
  <c r="BU14" i="82"/>
  <c r="BW14" i="82" s="1"/>
  <c r="BM14" i="82"/>
  <c r="Y22" i="82"/>
  <c r="AA22" i="82" s="1"/>
  <c r="Q22" i="82"/>
  <c r="AQ20" i="91"/>
  <c r="E37" i="98"/>
  <c r="G71" i="116"/>
  <c r="I32" i="96"/>
  <c r="I8" i="55" s="1"/>
  <c r="U13" i="84"/>
  <c r="M13" i="84"/>
  <c r="DM13" i="82"/>
  <c r="DE13" i="82"/>
  <c r="BI15" i="84"/>
  <c r="BA15" i="84"/>
  <c r="CC16" i="84"/>
  <c r="BU16" i="84"/>
  <c r="BI19" i="84"/>
  <c r="BA19" i="84"/>
  <c r="CC21" i="84"/>
  <c r="BU21" i="84"/>
  <c r="AQ10" i="91"/>
  <c r="AS22" i="81"/>
  <c r="AK22" i="81"/>
  <c r="BQ12" i="83"/>
  <c r="BU12" i="83" s="1"/>
  <c r="BE16" i="84"/>
  <c r="AW16" i="84"/>
  <c r="U19" i="84"/>
  <c r="M19" i="84"/>
  <c r="AM19" i="90"/>
  <c r="AC19" i="90"/>
  <c r="BO12" i="83"/>
  <c r="M12" i="89"/>
  <c r="O12" i="89" s="1"/>
  <c r="S12" i="89" s="1"/>
  <c r="AU21" i="83"/>
  <c r="M21" i="90"/>
  <c r="O21" i="90" s="1"/>
  <c r="S21" i="90" s="1"/>
  <c r="AS65" i="52"/>
  <c r="BC65" i="52"/>
  <c r="BM65" i="52"/>
  <c r="I51" i="98"/>
  <c r="G47" i="96"/>
  <c r="G41" i="96"/>
  <c r="I41" i="96" s="1"/>
  <c r="G15" i="96"/>
  <c r="AA12" i="44"/>
  <c r="AA21" i="44"/>
  <c r="AA13" i="44"/>
  <c r="AA9" i="44"/>
  <c r="AA10" i="44"/>
  <c r="S10" i="47"/>
  <c r="BI17" i="80"/>
  <c r="BM17" i="80"/>
  <c r="BO17" i="80" s="1"/>
  <c r="BC9" i="90"/>
  <c r="BC11" i="88"/>
  <c r="CS8" i="84"/>
  <c r="CK8" i="84"/>
  <c r="U12" i="84"/>
  <c r="M12" i="84"/>
  <c r="AS15" i="82"/>
  <c r="AK15" i="82"/>
  <c r="Y20" i="82"/>
  <c r="AA20" i="82" s="1"/>
  <c r="Q20" i="82"/>
  <c r="AQ14" i="92"/>
  <c r="G13" i="87"/>
  <c r="I13" i="87" s="1"/>
  <c r="AY13" i="3" s="1"/>
  <c r="G597" i="1" s="1"/>
  <c r="W13" i="92"/>
  <c r="BI20" i="79"/>
  <c r="BO20" i="85"/>
  <c r="BI8" i="79"/>
  <c r="BO8" i="85"/>
  <c r="BI12" i="79"/>
  <c r="BO12" i="85"/>
  <c r="BI16" i="79"/>
  <c r="BO16" i="85"/>
  <c r="AA12" i="30"/>
  <c r="AA21" i="30"/>
  <c r="AA13" i="30"/>
  <c r="AA9" i="30"/>
  <c r="AA10" i="30"/>
  <c r="S24" i="47"/>
  <c r="BC12" i="92"/>
  <c r="BC14" i="88"/>
  <c r="BC20" i="92"/>
  <c r="Y11" i="82"/>
  <c r="AA11" i="82" s="1"/>
  <c r="Q11" i="82"/>
  <c r="CA18" i="79"/>
  <c r="CE18" i="85"/>
  <c r="CA22" i="79"/>
  <c r="CE22" i="85"/>
  <c r="BS10" i="85"/>
  <c r="BU10" i="85" s="1"/>
  <c r="BW10" i="85" s="1"/>
  <c r="BY10" i="85" s="1"/>
  <c r="CA10" i="85" s="1"/>
  <c r="CC10" i="85" s="1"/>
  <c r="CA14" i="79"/>
  <c r="CE14" i="85"/>
  <c r="BC15" i="90"/>
  <c r="AO11" i="83"/>
  <c r="AQ11" i="83" s="1"/>
  <c r="AK11" i="83"/>
  <c r="BE17" i="84"/>
  <c r="AW17" i="84"/>
  <c r="BQ20" i="81"/>
  <c r="BI20" i="81"/>
  <c r="AM17" i="88"/>
  <c r="AC17" i="88"/>
  <c r="Q68" i="23"/>
  <c r="Q66" i="23"/>
  <c r="Q64" i="23"/>
  <c r="Q58" i="23"/>
  <c r="Q56" i="23"/>
  <c r="Q54" i="23"/>
  <c r="Q52" i="23"/>
  <c r="Q10" i="23"/>
  <c r="Q8" i="23"/>
  <c r="S8" i="23" s="1"/>
  <c r="Q67" i="23"/>
  <c r="Q65" i="23"/>
  <c r="Q63" i="23"/>
  <c r="Q59" i="23"/>
  <c r="Q57" i="23"/>
  <c r="Q55" i="23"/>
  <c r="Q53" i="23"/>
  <c r="Q51" i="23"/>
  <c r="Q11" i="23"/>
  <c r="Q9" i="23"/>
  <c r="S9" i="23" s="1"/>
  <c r="I24" i="135"/>
  <c r="M11" i="48"/>
  <c r="AE29" i="102"/>
  <c r="W29" i="102"/>
  <c r="O29" i="102"/>
  <c r="AC29" i="102"/>
  <c r="U29" i="102"/>
  <c r="M29" i="102"/>
  <c r="AA29" i="102"/>
  <c r="S29" i="102"/>
  <c r="K29" i="102"/>
  <c r="Y29" i="102"/>
  <c r="Q29" i="102"/>
  <c r="E29" i="102"/>
  <c r="AQ40" i="33"/>
  <c r="AQ36" i="33"/>
  <c r="AQ30" i="33"/>
  <c r="AQ18" i="33"/>
  <c r="AQ45" i="33"/>
  <c r="AQ43" i="33"/>
  <c r="AQ37" i="33"/>
  <c r="AQ31" i="33"/>
  <c r="AQ27" i="33"/>
  <c r="AQ19" i="33"/>
  <c r="AQ46" i="33"/>
  <c r="AQ41" i="33"/>
  <c r="AQ38" i="33"/>
  <c r="AQ32" i="33"/>
  <c r="AQ28" i="33"/>
  <c r="AQ20" i="33"/>
  <c r="AQ42" i="33"/>
  <c r="AQ39" i="33"/>
  <c r="AQ33" i="33"/>
  <c r="AQ29" i="33"/>
  <c r="AQ25" i="33"/>
  <c r="AQ17" i="33"/>
  <c r="AQ16" i="33"/>
  <c r="AQ14" i="33"/>
  <c r="AQ15" i="33"/>
  <c r="AQ11" i="33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41"/>
  <c r="AQ41" i="41"/>
  <c r="AQ38" i="41"/>
  <c r="AQ32" i="41"/>
  <c r="AQ28" i="41"/>
  <c r="AQ20" i="41"/>
  <c r="AQ16" i="41"/>
  <c r="AQ42" i="41"/>
  <c r="AQ39" i="41"/>
  <c r="AQ33" i="41"/>
  <c r="AQ29" i="41"/>
  <c r="AQ25" i="41"/>
  <c r="AQ17" i="41"/>
  <c r="AM22" i="91"/>
  <c r="AC22" i="91"/>
  <c r="G69" i="98"/>
  <c r="AW10" i="82"/>
  <c r="AY10" i="82" s="1"/>
  <c r="AO10" i="82"/>
  <c r="AQ12" i="91"/>
  <c r="AG21" i="90"/>
  <c r="S41" i="42"/>
  <c r="Y13" i="81"/>
  <c r="AA13" i="81" s="1"/>
  <c r="Q13" i="81"/>
  <c r="CO13" i="82"/>
  <c r="CG13" i="82"/>
  <c r="BU15" i="81"/>
  <c r="BW15" i="81" s="1"/>
  <c r="BM15" i="81"/>
  <c r="CS16" i="81"/>
  <c r="CU16" i="81" s="1"/>
  <c r="CK16" i="81"/>
  <c r="BU19" i="81"/>
  <c r="BW19" i="81" s="1"/>
  <c r="BM19" i="81"/>
  <c r="CS21" i="81"/>
  <c r="CU21" i="81" s="1"/>
  <c r="CK21" i="81"/>
  <c r="I23" i="91"/>
  <c r="BA41" i="30"/>
  <c r="AK41" i="30"/>
  <c r="S41" i="30"/>
  <c r="AU41" i="30"/>
  <c r="AE41" i="30"/>
  <c r="DM22" i="82"/>
  <c r="DE22" i="82"/>
  <c r="Q32" i="54"/>
  <c r="Y32" i="54"/>
  <c r="BY8" i="84"/>
  <c r="BQ8" i="84"/>
  <c r="U15" i="84"/>
  <c r="M15" i="84"/>
  <c r="CS19" i="84"/>
  <c r="CK19" i="84"/>
  <c r="W16" i="92"/>
  <c r="G16" i="87"/>
  <c r="I16" i="87" s="1"/>
  <c r="AY16" i="3" s="1"/>
  <c r="G684" i="1" s="1"/>
  <c r="AS38" i="56"/>
  <c r="AI38" i="56"/>
  <c r="Y38" i="56"/>
  <c r="AM38" i="56"/>
  <c r="AC38" i="56"/>
  <c r="Q38" i="56"/>
  <c r="W38" i="56" s="1"/>
  <c r="AY66" i="52"/>
  <c r="AW66" i="52"/>
  <c r="AY67" i="52"/>
  <c r="AW67" i="52"/>
  <c r="AQ20" i="79"/>
  <c r="AY20" i="85"/>
  <c r="AM8" i="85"/>
  <c r="AO8" i="85" s="1"/>
  <c r="AQ8" i="85" s="1"/>
  <c r="AS8" i="85" s="1"/>
  <c r="AU8" i="85" s="1"/>
  <c r="AW8" i="85" s="1"/>
  <c r="AQ12" i="79"/>
  <c r="AY12" i="85"/>
  <c r="AQ16" i="79"/>
  <c r="AY16" i="85"/>
  <c r="AA21" i="40"/>
  <c r="AA13" i="40"/>
  <c r="AA9" i="40"/>
  <c r="AA10" i="40"/>
  <c r="AA12" i="40"/>
  <c r="S14" i="47"/>
  <c r="AA34" i="34"/>
  <c r="AA26" i="34"/>
  <c r="AA22" i="34"/>
  <c r="AA23" i="34"/>
  <c r="AA24" i="34"/>
  <c r="AA8" i="34"/>
  <c r="O20" i="47"/>
  <c r="Y20" i="47" s="1"/>
  <c r="BC9" i="92"/>
  <c r="BC12" i="89"/>
  <c r="BC21" i="90"/>
  <c r="DM12" i="81"/>
  <c r="DE12" i="81"/>
  <c r="CS17" i="83"/>
  <c r="CW17" i="83"/>
  <c r="CY17" i="83" s="1"/>
  <c r="S10" i="88"/>
  <c r="S19" i="89"/>
  <c r="CI16" i="83"/>
  <c r="M16" i="88"/>
  <c r="O16" i="88" s="1"/>
  <c r="S16" i="88" s="1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CS16" i="84"/>
  <c r="CK16" i="84"/>
  <c r="U21" i="84"/>
  <c r="M21" i="84"/>
  <c r="W13" i="88"/>
  <c r="G13" i="113"/>
  <c r="G35" i="113"/>
  <c r="G37" i="113" s="1"/>
  <c r="I43" i="44" s="1"/>
  <c r="M43" i="44" s="1"/>
  <c r="G67" i="113"/>
  <c r="G96" i="113"/>
  <c r="G101" i="113" s="1"/>
  <c r="I17" i="29" s="1"/>
  <c r="M17" i="29" s="1"/>
  <c r="S17" i="29" s="1"/>
  <c r="BA17" i="7" s="1"/>
  <c r="G125" i="113"/>
  <c r="G127" i="113" s="1"/>
  <c r="I43" i="34" s="1"/>
  <c r="M43" i="34" s="1"/>
  <c r="G158" i="113"/>
  <c r="G25" i="113"/>
  <c r="G50" i="113"/>
  <c r="G75" i="113"/>
  <c r="G97" i="113"/>
  <c r="G122" i="113"/>
  <c r="G155" i="113"/>
  <c r="G15" i="113"/>
  <c r="G20" i="113" s="1"/>
  <c r="I8" i="29" s="1"/>
  <c r="G40" i="113"/>
  <c r="G62" i="113"/>
  <c r="G87" i="113"/>
  <c r="G112" i="113"/>
  <c r="G134" i="113"/>
  <c r="G41" i="113"/>
  <c r="G66" i="113"/>
  <c r="G88" i="113"/>
  <c r="G113" i="113"/>
  <c r="G147" i="113"/>
  <c r="G17" i="113"/>
  <c r="G49" i="113"/>
  <c r="G71" i="113"/>
  <c r="G103" i="113"/>
  <c r="G132" i="113"/>
  <c r="G137" i="113" s="1"/>
  <c r="I21" i="29" s="1"/>
  <c r="M21" i="29" s="1"/>
  <c r="S21" i="29" s="1"/>
  <c r="BA21" i="7" s="1"/>
  <c r="G32" i="113"/>
  <c r="G57" i="113"/>
  <c r="G79" i="113"/>
  <c r="G104" i="113"/>
  <c r="G129" i="113"/>
  <c r="G138" i="113"/>
  <c r="G22" i="113"/>
  <c r="G44" i="113"/>
  <c r="G46" i="113" s="1"/>
  <c r="I43" i="43" s="1"/>
  <c r="M43" i="43" s="1"/>
  <c r="G69" i="113"/>
  <c r="G94" i="113"/>
  <c r="G116" i="113"/>
  <c r="G148" i="113"/>
  <c r="G149" i="113" s="1"/>
  <c r="I22" i="29" s="1"/>
  <c r="M22" i="29" s="1"/>
  <c r="S22" i="29" s="1"/>
  <c r="BA22" i="7" s="1"/>
  <c r="G23" i="113"/>
  <c r="G48" i="113"/>
  <c r="G70" i="113"/>
  <c r="G72" i="113" s="1"/>
  <c r="I42" i="40" s="1"/>
  <c r="M42" i="40" s="1"/>
  <c r="G95" i="113"/>
  <c r="G120" i="113"/>
  <c r="G153" i="113"/>
  <c r="G24" i="113"/>
  <c r="G53" i="113"/>
  <c r="G55" i="113" s="1"/>
  <c r="I43" i="42" s="1"/>
  <c r="M43" i="42" s="1"/>
  <c r="G85" i="113"/>
  <c r="G107" i="113"/>
  <c r="G151" i="113"/>
  <c r="G14" i="113"/>
  <c r="G39" i="113"/>
  <c r="G61" i="113"/>
  <c r="G63" i="113" s="1"/>
  <c r="I42" i="41" s="1"/>
  <c r="M42" i="41" s="1"/>
  <c r="G86" i="113"/>
  <c r="G111" i="113"/>
  <c r="G133" i="113"/>
  <c r="G26" i="113"/>
  <c r="G28" i="113" s="1"/>
  <c r="I43" i="45" s="1"/>
  <c r="M43" i="45" s="1"/>
  <c r="G51" i="113"/>
  <c r="G76" i="113"/>
  <c r="G98" i="113"/>
  <c r="G123" i="113"/>
  <c r="G128" i="113" s="1"/>
  <c r="I20" i="29" s="1"/>
  <c r="M20" i="29" s="1"/>
  <c r="S20" i="29" s="1"/>
  <c r="BA20" i="7" s="1"/>
  <c r="G156" i="113"/>
  <c r="G30" i="113"/>
  <c r="G52" i="113"/>
  <c r="G54" i="113" s="1"/>
  <c r="I42" i="42" s="1"/>
  <c r="M42" i="42" s="1"/>
  <c r="G77" i="113"/>
  <c r="G102" i="113"/>
  <c r="G124" i="113"/>
  <c r="G126" i="113" s="1"/>
  <c r="I42" i="34" s="1"/>
  <c r="M42" i="34" s="1"/>
  <c r="G157" i="113"/>
  <c r="G159" i="113" s="1"/>
  <c r="I42" i="31" s="1"/>
  <c r="M42" i="31" s="1"/>
  <c r="G142" i="113"/>
  <c r="G144" i="113" s="1"/>
  <c r="I42" i="32" s="1"/>
  <c r="M42" i="32" s="1"/>
  <c r="G31" i="113"/>
  <c r="G60" i="113"/>
  <c r="G65" i="113" s="1"/>
  <c r="I13" i="29" s="1"/>
  <c r="M13" i="29" s="1"/>
  <c r="S13" i="29" s="1"/>
  <c r="BA13" i="7" s="1"/>
  <c r="G89" i="113"/>
  <c r="G91" i="113" s="1"/>
  <c r="I43" i="38" s="1"/>
  <c r="M43" i="38" s="1"/>
  <c r="G121" i="113"/>
  <c r="G154" i="113"/>
  <c r="G21" i="113"/>
  <c r="G43" i="113"/>
  <c r="G68" i="113"/>
  <c r="G93" i="113"/>
  <c r="G115" i="113"/>
  <c r="G117" i="113" s="1"/>
  <c r="I42" i="35" s="1"/>
  <c r="M42" i="35" s="1"/>
  <c r="G150" i="113"/>
  <c r="G33" i="113"/>
  <c r="G58" i="113"/>
  <c r="G80" i="113"/>
  <c r="G82" i="113" s="1"/>
  <c r="I43" i="39" s="1"/>
  <c r="M43" i="39" s="1"/>
  <c r="G105" i="113"/>
  <c r="G110" i="113" s="1"/>
  <c r="I18" i="29" s="1"/>
  <c r="M18" i="29" s="1"/>
  <c r="S18" i="29" s="1"/>
  <c r="BA18" i="7" s="1"/>
  <c r="G130" i="113"/>
  <c r="G141" i="113"/>
  <c r="G34" i="113"/>
  <c r="G36" i="113" s="1"/>
  <c r="I42" i="44" s="1"/>
  <c r="M42" i="44" s="1"/>
  <c r="G59" i="113"/>
  <c r="G84" i="113"/>
  <c r="G106" i="113"/>
  <c r="G108" i="113" s="1"/>
  <c r="I42" i="36" s="1"/>
  <c r="M42" i="36" s="1"/>
  <c r="G131" i="113"/>
  <c r="AA23" i="44"/>
  <c r="AA24" i="44"/>
  <c r="AA8" i="44"/>
  <c r="AA26" i="44"/>
  <c r="O10" i="47"/>
  <c r="Y10" i="47" s="1"/>
  <c r="AA22" i="44"/>
  <c r="AA34" i="44"/>
  <c r="BC11" i="92"/>
  <c r="BI12" i="83"/>
  <c r="BK12" i="83" s="1"/>
  <c r="BE12" i="83"/>
  <c r="AS16" i="81"/>
  <c r="AK16" i="81"/>
  <c r="AO21" i="83"/>
  <c r="AQ21" i="83" s="1"/>
  <c r="AK21" i="83"/>
  <c r="AC16" i="89"/>
  <c r="AM16" i="89"/>
  <c r="BC22" i="92"/>
  <c r="AW14" i="81"/>
  <c r="AY14" i="81" s="1"/>
  <c r="AO14" i="81"/>
  <c r="AQ8" i="89"/>
  <c r="CA8" i="89"/>
  <c r="BY8" i="89"/>
  <c r="AG8" i="89"/>
  <c r="AU41" i="38"/>
  <c r="AE41" i="38"/>
  <c r="BA41" i="38"/>
  <c r="AK41" i="38"/>
  <c r="S41" i="38"/>
  <c r="CW23" i="81"/>
  <c r="DA23" i="81" s="1"/>
  <c r="CW23" i="82"/>
  <c r="DA23" i="82" s="1"/>
  <c r="CG23" i="83"/>
  <c r="CK23" i="83" s="1"/>
  <c r="CO23" i="83" s="1"/>
  <c r="CG23" i="84"/>
  <c r="Q23" i="84"/>
  <c r="I23" i="84"/>
  <c r="Y13" i="82"/>
  <c r="AA13" i="82" s="1"/>
  <c r="Q13" i="82"/>
  <c r="BQ13" i="82"/>
  <c r="BI13" i="82"/>
  <c r="BU15" i="82"/>
  <c r="BW15" i="82" s="1"/>
  <c r="BM15" i="82"/>
  <c r="CS16" i="82"/>
  <c r="CU16" i="82" s="1"/>
  <c r="CK16" i="82"/>
  <c r="BU19" i="82"/>
  <c r="BW19" i="82" s="1"/>
  <c r="BM19" i="82"/>
  <c r="CS21" i="82"/>
  <c r="CU21" i="82" s="1"/>
  <c r="CK21" i="82"/>
  <c r="G42" i="111"/>
  <c r="E65" i="96" s="1"/>
  <c r="BY22" i="83"/>
  <c r="CC22" i="83"/>
  <c r="CE22" i="83" s="1"/>
  <c r="AM11" i="91"/>
  <c r="AC11" i="91"/>
  <c r="K22" i="11"/>
  <c r="M22" i="11" s="1"/>
  <c r="K21" i="11"/>
  <c r="M21" i="11" s="1"/>
  <c r="BQ85" i="52"/>
  <c r="AC85" i="52"/>
  <c r="BW85" i="52"/>
  <c r="AI85" i="52"/>
  <c r="BC13" i="89"/>
  <c r="BC20" i="88"/>
  <c r="Y15" i="81"/>
  <c r="AA15" i="81" s="1"/>
  <c r="Q15" i="81"/>
  <c r="DM15" i="82"/>
  <c r="DE15" i="82"/>
  <c r="BY20" i="84"/>
  <c r="BQ20" i="84"/>
  <c r="AU9" i="83"/>
  <c r="M9" i="90"/>
  <c r="O9" i="90" s="1"/>
  <c r="S9" i="90" s="1"/>
  <c r="BO20" i="83"/>
  <c r="M20" i="89"/>
  <c r="O20" i="89" s="1"/>
  <c r="S20" i="89" s="1"/>
  <c r="AS40" i="56"/>
  <c r="AI40" i="56"/>
  <c r="Y40" i="56"/>
  <c r="AM40" i="56"/>
  <c r="AC40" i="56"/>
  <c r="Q40" i="56"/>
  <c r="W40" i="56" s="1"/>
  <c r="I46" i="26"/>
  <c r="M46" i="26" s="1"/>
  <c r="E41" i="103"/>
  <c r="M41" i="103" s="1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AC15" i="80"/>
  <c r="AG15" i="80"/>
  <c r="AI15" i="80" s="1"/>
  <c r="BC15" i="88"/>
  <c r="BC19" i="88"/>
  <c r="AS19" i="81"/>
  <c r="AK19" i="81"/>
  <c r="S14" i="88"/>
  <c r="G9" i="87"/>
  <c r="I9" i="87" s="1"/>
  <c r="AY9" i="3" s="1"/>
  <c r="G481" i="1" s="1"/>
  <c r="W9" i="92"/>
  <c r="Q50" i="23"/>
  <c r="Q48" i="23"/>
  <c r="Q26" i="23"/>
  <c r="Q24" i="23"/>
  <c r="Q22" i="23"/>
  <c r="Q16" i="23"/>
  <c r="Q14" i="23"/>
  <c r="Q12" i="23"/>
  <c r="Q49" i="23"/>
  <c r="Q25" i="23"/>
  <c r="Q23" i="23"/>
  <c r="Q21" i="23"/>
  <c r="Q17" i="23"/>
  <c r="Q15" i="23"/>
  <c r="Q13" i="23"/>
  <c r="M24" i="135"/>
  <c r="AA14" i="48"/>
  <c r="AI14" i="48"/>
  <c r="Q14" i="48"/>
  <c r="G52" i="100"/>
  <c r="G51" i="100"/>
  <c r="BC11" i="89"/>
  <c r="S15" i="14"/>
  <c r="E35" i="8" s="1"/>
  <c r="Y16" i="82"/>
  <c r="AA16" i="82" s="1"/>
  <c r="Q16" i="82"/>
  <c r="CS21" i="84"/>
  <c r="CK21" i="84"/>
  <c r="G10" i="87"/>
  <c r="I10" i="87" s="1"/>
  <c r="AY10" i="3" s="1"/>
  <c r="G510" i="1" s="1"/>
  <c r="W10" i="92"/>
  <c r="BC20" i="91"/>
  <c r="BQ8" i="81"/>
  <c r="BI8" i="81"/>
  <c r="DM14" i="81"/>
  <c r="DE14" i="81"/>
  <c r="CW18" i="83"/>
  <c r="CY18" i="83" s="1"/>
  <c r="CS18" i="83"/>
  <c r="AG8" i="92"/>
  <c r="BY8" i="92"/>
  <c r="BE8" i="3" s="1"/>
  <c r="G455" i="1" s="1"/>
  <c r="AM9" i="91"/>
  <c r="AC9" i="91"/>
  <c r="AG17" i="92"/>
  <c r="W19" i="92"/>
  <c r="G19" i="87"/>
  <c r="I19" i="87" s="1"/>
  <c r="AY19" i="3" s="1"/>
  <c r="G771" i="1" s="1"/>
  <c r="AQ42" i="31"/>
  <c r="AQ39" i="31"/>
  <c r="AQ33" i="31"/>
  <c r="AQ29" i="31"/>
  <c r="AQ25" i="31"/>
  <c r="AQ17" i="31"/>
  <c r="AQ40" i="31"/>
  <c r="AQ36" i="31"/>
  <c r="AQ30" i="31"/>
  <c r="AQ18" i="31"/>
  <c r="AQ14" i="31"/>
  <c r="AQ45" i="31"/>
  <c r="AQ43" i="31"/>
  <c r="AQ37" i="31"/>
  <c r="AQ31" i="31"/>
  <c r="AQ27" i="31"/>
  <c r="AQ19" i="31"/>
  <c r="AQ15" i="31"/>
  <c r="AQ11" i="31"/>
  <c r="AQ46" i="31"/>
  <c r="AQ41" i="31"/>
  <c r="AQ38" i="31"/>
  <c r="AQ32" i="31"/>
  <c r="AQ28" i="31"/>
  <c r="AQ20" i="31"/>
  <c r="AQ16" i="31"/>
  <c r="AQ40" i="35"/>
  <c r="AQ36" i="35"/>
  <c r="AQ30" i="35"/>
  <c r="AQ18" i="35"/>
  <c r="AQ14" i="35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AQ42" i="35"/>
  <c r="AQ39" i="35"/>
  <c r="AQ33" i="35"/>
  <c r="AQ29" i="35"/>
  <c r="AQ25" i="35"/>
  <c r="AQ17" i="35"/>
  <c r="AQ46" i="43"/>
  <c r="AQ42" i="43"/>
  <c r="AQ39" i="43"/>
  <c r="AQ33" i="43"/>
  <c r="AQ40" i="43"/>
  <c r="AQ36" i="43"/>
  <c r="AQ30" i="43"/>
  <c r="AQ45" i="43"/>
  <c r="AQ43" i="43"/>
  <c r="AQ37" i="43"/>
  <c r="AQ31" i="43"/>
  <c r="AQ18" i="43"/>
  <c r="AQ14" i="43"/>
  <c r="AQ41" i="43"/>
  <c r="AQ38" i="43"/>
  <c r="AQ27" i="43"/>
  <c r="AQ19" i="43"/>
  <c r="AQ15" i="43"/>
  <c r="AQ11" i="43"/>
  <c r="AQ32" i="43"/>
  <c r="AQ28" i="43"/>
  <c r="AQ20" i="43"/>
  <c r="AQ16" i="43"/>
  <c r="AQ29" i="43"/>
  <c r="AQ25" i="43"/>
  <c r="AQ17" i="43"/>
  <c r="AM22" i="89"/>
  <c r="AC22" i="89"/>
  <c r="AG14" i="91"/>
  <c r="AG16" i="90"/>
  <c r="AU41" i="34"/>
  <c r="AE41" i="34"/>
  <c r="BA41" i="34"/>
  <c r="AK41" i="34"/>
  <c r="S41" i="34"/>
  <c r="BY15" i="52"/>
  <c r="CC15" i="52" s="1"/>
  <c r="AO15" i="52"/>
  <c r="AO87" i="52"/>
  <c r="BY87" i="52"/>
  <c r="CC87" i="52" s="1"/>
  <c r="AO95" i="52"/>
  <c r="BY95" i="52"/>
  <c r="CC95" i="52" s="1"/>
  <c r="BY43" i="52"/>
  <c r="CC43" i="52" s="1"/>
  <c r="AO43" i="52"/>
  <c r="BY51" i="52"/>
  <c r="CC51" i="52" s="1"/>
  <c r="AO51" i="52"/>
  <c r="BY89" i="52"/>
  <c r="CC89" i="52" s="1"/>
  <c r="AO89" i="52"/>
  <c r="AK13" i="84"/>
  <c r="AC13" i="84"/>
  <c r="S12" i="91"/>
  <c r="I76" i="96"/>
  <c r="I19" i="24" s="1"/>
  <c r="M19" i="24" s="1"/>
  <c r="S19" i="24" s="1"/>
  <c r="AU41" i="32"/>
  <c r="AE41" i="32"/>
  <c r="BA41" i="32"/>
  <c r="AK41" i="32"/>
  <c r="S41" i="32"/>
  <c r="W20" i="85"/>
  <c r="Y20" i="85" s="1"/>
  <c r="AA20" i="85" s="1"/>
  <c r="AC20" i="85" s="1"/>
  <c r="AE20" i="85" s="1"/>
  <c r="AG20" i="85" s="1"/>
  <c r="W8" i="85"/>
  <c r="Y8" i="85" s="1"/>
  <c r="AA8" i="85" s="1"/>
  <c r="AC8" i="85" s="1"/>
  <c r="AE8" i="85" s="1"/>
  <c r="AG8" i="85" s="1"/>
  <c r="W12" i="85"/>
  <c r="Y12" i="85" s="1"/>
  <c r="AA12" i="85" s="1"/>
  <c r="AC12" i="85" s="1"/>
  <c r="AE12" i="85" s="1"/>
  <c r="AG12" i="85" s="1"/>
  <c r="W16" i="85"/>
  <c r="Y16" i="85" s="1"/>
  <c r="AA16" i="85" s="1"/>
  <c r="AC16" i="85" s="1"/>
  <c r="AE16" i="85" s="1"/>
  <c r="AG16" i="85" s="1"/>
  <c r="BY9" i="81"/>
  <c r="CC9" i="81" s="1"/>
  <c r="BY9" i="82"/>
  <c r="CC9" i="82" s="1"/>
  <c r="BM9" i="83"/>
  <c r="BQ9" i="83" s="1"/>
  <c r="BU9" i="83" s="1"/>
  <c r="BM9" i="84"/>
  <c r="U9" i="81"/>
  <c r="M9" i="81"/>
  <c r="BQ11" i="81"/>
  <c r="BI11" i="81"/>
  <c r="BQ17" i="83"/>
  <c r="BU17" i="83" s="1"/>
  <c r="BE21" i="84"/>
  <c r="AW21" i="84"/>
  <c r="AM15" i="90"/>
  <c r="AC15" i="90"/>
  <c r="G91" i="114"/>
  <c r="G103" i="114" s="1"/>
  <c r="I30" i="22" s="1"/>
  <c r="M30" i="22" s="1"/>
  <c r="S30" i="22" s="1"/>
  <c r="G62" i="114"/>
  <c r="I150" i="11" s="1"/>
  <c r="G84" i="114"/>
  <c r="G73" i="114"/>
  <c r="G89" i="114"/>
  <c r="G60" i="114"/>
  <c r="G74" i="114"/>
  <c r="G90" i="114"/>
  <c r="G57" i="114"/>
  <c r="I15" i="22" s="1"/>
  <c r="M15" i="22" s="1"/>
  <c r="S15" i="22" s="1"/>
  <c r="G70" i="114"/>
  <c r="G66" i="114"/>
  <c r="I152" i="11" s="1"/>
  <c r="G88" i="114"/>
  <c r="G59" i="114"/>
  <c r="I17" i="22" s="1"/>
  <c r="M17" i="22" s="1"/>
  <c r="S17" i="22" s="1"/>
  <c r="G77" i="114"/>
  <c r="G93" i="114"/>
  <c r="G64" i="114"/>
  <c r="I47" i="26" s="1"/>
  <c r="M47" i="26" s="1"/>
  <c r="G78" i="114"/>
  <c r="G61" i="114"/>
  <c r="G83" i="114"/>
  <c r="G68" i="114"/>
  <c r="E68" i="96" s="1"/>
  <c r="G76" i="114"/>
  <c r="G92" i="114"/>
  <c r="G100" i="114" s="1"/>
  <c r="I28" i="22" s="1"/>
  <c r="M28" i="22" s="1"/>
  <c r="S28" i="22" s="1"/>
  <c r="G63" i="114"/>
  <c r="I47" i="27" s="1"/>
  <c r="M47" i="27" s="1"/>
  <c r="G81" i="114"/>
  <c r="G97" i="114" s="1"/>
  <c r="I27" i="22" s="1"/>
  <c r="M27" i="22" s="1"/>
  <c r="S27" i="22" s="1"/>
  <c r="G56" i="114"/>
  <c r="I15" i="24" s="1"/>
  <c r="M15" i="24" s="1"/>
  <c r="S15" i="24" s="1"/>
  <c r="G82" i="114"/>
  <c r="G65" i="114"/>
  <c r="I154" i="11" s="1"/>
  <c r="G87" i="114"/>
  <c r="G99" i="114" s="1"/>
  <c r="I29" i="24" s="1"/>
  <c r="M29" i="24" s="1"/>
  <c r="S29" i="24" s="1"/>
  <c r="G58" i="114"/>
  <c r="I17" i="24" s="1"/>
  <c r="M17" i="24" s="1"/>
  <c r="S17" i="24" s="1"/>
  <c r="G80" i="114"/>
  <c r="G96" i="114" s="1"/>
  <c r="I26" i="22" s="1"/>
  <c r="M26" i="22" s="1"/>
  <c r="S26" i="22" s="1"/>
  <c r="G85" i="114"/>
  <c r="G86" i="114"/>
  <c r="G98" i="114" s="1"/>
  <c r="I28" i="24" s="1"/>
  <c r="M28" i="24" s="1"/>
  <c r="S28" i="24" s="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K41" i="52"/>
  <c r="K9" i="52"/>
  <c r="M9" i="52" s="1"/>
  <c r="K26" i="50"/>
  <c r="K44" i="52"/>
  <c r="K8" i="52"/>
  <c r="K29" i="50"/>
  <c r="AA34" i="38"/>
  <c r="AA26" i="38"/>
  <c r="AA22" i="38"/>
  <c r="AA23" i="38"/>
  <c r="AA24" i="38"/>
  <c r="AA8" i="38"/>
  <c r="O16" i="47"/>
  <c r="Y16" i="47" s="1"/>
  <c r="DM20" i="81"/>
  <c r="DE20" i="81"/>
  <c r="AG10" i="92"/>
  <c r="AM15" i="89"/>
  <c r="AC15" i="89"/>
  <c r="CI12" i="83"/>
  <c r="M12" i="88"/>
  <c r="O12" i="88" s="1"/>
  <c r="S12" i="88" s="1"/>
  <c r="G140" i="113"/>
  <c r="BY11" i="80"/>
  <c r="CC11" i="80"/>
  <c r="CE11" i="80" s="1"/>
  <c r="BY19" i="80"/>
  <c r="CC19" i="80"/>
  <c r="CE19" i="80" s="1"/>
  <c r="DM11" i="81"/>
  <c r="DE11" i="81"/>
  <c r="AQ15" i="92"/>
  <c r="I52" i="100"/>
  <c r="I51" i="100"/>
  <c r="BC9" i="88"/>
  <c r="BC11" i="90"/>
  <c r="BC13" i="88"/>
  <c r="BC21" i="88"/>
  <c r="DM10" i="81"/>
  <c r="DE10" i="81"/>
  <c r="CC15" i="83"/>
  <c r="CE15" i="83" s="1"/>
  <c r="BY15" i="83"/>
  <c r="CO19" i="81"/>
  <c r="CG19" i="81"/>
  <c r="S13" i="9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28" i="77"/>
  <c r="M28" i="77" s="1"/>
  <c r="I9" i="21" s="1"/>
  <c r="K29" i="77"/>
  <c r="M29" i="77" s="1"/>
  <c r="I10" i="21" s="1"/>
  <c r="M10" i="21" s="1"/>
  <c r="S10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19" i="54"/>
  <c r="Q19" i="54"/>
  <c r="Y19" i="54"/>
  <c r="BC22" i="91"/>
  <c r="I31" i="21"/>
  <c r="M29" i="21"/>
  <c r="AS22" i="82"/>
  <c r="AK22" i="82"/>
  <c r="AC22" i="90"/>
  <c r="AM22" i="90"/>
  <c r="AW10" i="81"/>
  <c r="AY10" i="81" s="1"/>
  <c r="AO10" i="81"/>
  <c r="AU41" i="46"/>
  <c r="AE41" i="46"/>
  <c r="BA41" i="46"/>
  <c r="AK41" i="46"/>
  <c r="S41" i="46"/>
  <c r="DM13" i="81"/>
  <c r="DE13" i="81"/>
  <c r="S41" i="33"/>
  <c r="CS11" i="82"/>
  <c r="CU11" i="82" s="1"/>
  <c r="CK11" i="82"/>
  <c r="BU18" i="82"/>
  <c r="BW18" i="82" s="1"/>
  <c r="BM18" i="82"/>
  <c r="AK22" i="84"/>
  <c r="AC22" i="84"/>
  <c r="W11" i="89"/>
  <c r="CO12" i="82"/>
  <c r="CG12" i="82"/>
  <c r="BI16" i="83"/>
  <c r="BK16" i="83" s="1"/>
  <c r="BE16" i="83"/>
  <c r="AG16" i="92"/>
  <c r="W19" i="90"/>
  <c r="AA14" i="83"/>
  <c r="AC14" i="83" s="1"/>
  <c r="AG14" i="83" s="1"/>
  <c r="M14" i="91"/>
  <c r="O14" i="91" s="1"/>
  <c r="S14" i="91" s="1"/>
  <c r="G83" i="113"/>
  <c r="I15" i="29" s="1"/>
  <c r="M15" i="29" s="1"/>
  <c r="S15" i="29" s="1"/>
  <c r="BA15" i="7" s="1"/>
  <c r="G58" i="96"/>
  <c r="I58" i="96" s="1"/>
  <c r="G57" i="96"/>
  <c r="I57" i="96" s="1"/>
  <c r="G22" i="96"/>
  <c r="BY10" i="80"/>
  <c r="CC10" i="80"/>
  <c r="CE10" i="80" s="1"/>
  <c r="M23" i="47"/>
  <c r="M19" i="47"/>
  <c r="AS15" i="81"/>
  <c r="AK15" i="81"/>
  <c r="AM17" i="90"/>
  <c r="AC17" i="90"/>
  <c r="AM36" i="56"/>
  <c r="AC36" i="56"/>
  <c r="Q36" i="56"/>
  <c r="W36" i="56" s="1"/>
  <c r="AS36" i="56"/>
  <c r="AI36" i="56"/>
  <c r="Y36" i="56"/>
  <c r="G18" i="113"/>
  <c r="I42" i="46" s="1"/>
  <c r="M42" i="46" s="1"/>
  <c r="BI21" i="79"/>
  <c r="BO21" i="85"/>
  <c r="BI9" i="79"/>
  <c r="BO9" i="85"/>
  <c r="BI13" i="79"/>
  <c r="BO13" i="85"/>
  <c r="BC17" i="85"/>
  <c r="BE17" i="85" s="1"/>
  <c r="BG17" i="85" s="1"/>
  <c r="BI17" i="85" s="1"/>
  <c r="BK17" i="85" s="1"/>
  <c r="BM17" i="85" s="1"/>
  <c r="AC8" i="80"/>
  <c r="AG8" i="80"/>
  <c r="AI8" i="80" s="1"/>
  <c r="AC16" i="80"/>
  <c r="AG16" i="80"/>
  <c r="AI16" i="80" s="1"/>
  <c r="BY23" i="80"/>
  <c r="CC23" i="80"/>
  <c r="CE23" i="80" s="1"/>
  <c r="AM15" i="88"/>
  <c r="AC15" i="88"/>
  <c r="G18" i="87"/>
  <c r="I18" i="87" s="1"/>
  <c r="AY18" i="3" s="1"/>
  <c r="G742" i="1" s="1"/>
  <c r="W18" i="92"/>
  <c r="CA19" i="79"/>
  <c r="CE19" i="85"/>
  <c r="BS23" i="85"/>
  <c r="BU23" i="85" s="1"/>
  <c r="BW23" i="85" s="1"/>
  <c r="BY23" i="85" s="1"/>
  <c r="CA23" i="85" s="1"/>
  <c r="CC23" i="85" s="1"/>
  <c r="CA11" i="79"/>
  <c r="CE11" i="85"/>
  <c r="CA15" i="79"/>
  <c r="CE15" i="85"/>
  <c r="AA34" i="40"/>
  <c r="AA26" i="40"/>
  <c r="AA22" i="40"/>
  <c r="AA23" i="40"/>
  <c r="AA24" i="40"/>
  <c r="AA8" i="40"/>
  <c r="O14" i="47"/>
  <c r="Y14" i="47" s="1"/>
  <c r="Y10" i="82"/>
  <c r="AA10" i="82" s="1"/>
  <c r="Q10" i="82"/>
  <c r="AS11" i="82"/>
  <c r="AK11" i="82"/>
  <c r="BE20" i="84"/>
  <c r="AW20" i="84"/>
  <c r="AA13" i="48"/>
  <c r="AI13" i="48"/>
  <c r="AM13" i="48" s="1"/>
  <c r="Q13" i="48"/>
  <c r="BC22" i="90"/>
  <c r="AO14" i="84"/>
  <c r="AG14" i="84"/>
  <c r="G22" i="87"/>
  <c r="I22" i="87" s="1"/>
  <c r="AY24" i="3" s="1"/>
  <c r="G916" i="1" s="1"/>
  <c r="W22" i="92"/>
  <c r="Q44" i="54"/>
  <c r="W44" i="54" s="1"/>
  <c r="Y44" i="54"/>
  <c r="AU41" i="35"/>
  <c r="AE41" i="35"/>
  <c r="BA41" i="35"/>
  <c r="AK41" i="35"/>
  <c r="S41" i="35"/>
  <c r="AG18" i="91"/>
  <c r="AQ21" i="90"/>
  <c r="M31" i="13"/>
  <c r="M33" i="13" s="1"/>
  <c r="I33" i="13"/>
  <c r="E34" i="12" s="1"/>
  <c r="CO13" i="81"/>
  <c r="CG13" i="81"/>
  <c r="M31" i="16"/>
  <c r="I33" i="16"/>
  <c r="CC11" i="83"/>
  <c r="CE11" i="83" s="1"/>
  <c r="BY11" i="83"/>
  <c r="DM22" i="81"/>
  <c r="DE22" i="81"/>
  <c r="BC15" i="91"/>
  <c r="BC17" i="89"/>
  <c r="BC19" i="91"/>
  <c r="CK19" i="83"/>
  <c r="CO19" i="83" s="1"/>
  <c r="AM10" i="89"/>
  <c r="AC10" i="89"/>
  <c r="AG21" i="92"/>
  <c r="CI11" i="83"/>
  <c r="M11" i="88"/>
  <c r="O11" i="88" s="1"/>
  <c r="S11" i="88" s="1"/>
  <c r="Y42" i="54"/>
  <c r="Q42" i="54"/>
  <c r="W42" i="54" s="1"/>
  <c r="E35" i="103"/>
  <c r="G119" i="113"/>
  <c r="I19" i="29" s="1"/>
  <c r="M19" i="29" s="1"/>
  <c r="S19" i="29" s="1"/>
  <c r="BA19" i="7" s="1"/>
  <c r="AQ21" i="79"/>
  <c r="AY21" i="85"/>
  <c r="AQ9" i="79"/>
  <c r="AY9" i="85"/>
  <c r="AQ13" i="79"/>
  <c r="AY13" i="85"/>
  <c r="AQ17" i="79"/>
  <c r="AY17" i="85"/>
  <c r="BI9" i="80"/>
  <c r="BM9" i="80"/>
  <c r="BO9" i="80" s="1"/>
  <c r="BY14" i="80"/>
  <c r="CC14" i="80"/>
  <c r="CE14" i="80" s="1"/>
  <c r="AS20" i="80"/>
  <c r="AW20" i="80"/>
  <c r="AY20" i="80" s="1"/>
  <c r="BC16" i="89"/>
  <c r="Y8" i="82"/>
  <c r="AA8" i="82" s="1"/>
  <c r="Q8" i="82"/>
  <c r="CS12" i="84"/>
  <c r="CK12" i="84"/>
  <c r="Y17" i="81"/>
  <c r="AA17" i="81" s="1"/>
  <c r="Q17" i="81"/>
  <c r="DM17" i="82"/>
  <c r="DE17" i="82"/>
  <c r="AC10" i="88"/>
  <c r="AM10" i="88"/>
  <c r="AM19" i="89"/>
  <c r="AC19" i="89"/>
  <c r="S17" i="89"/>
  <c r="AU22" i="83"/>
  <c r="AW22" i="83" s="1"/>
  <c r="BA22" i="83" s="1"/>
  <c r="M22" i="90"/>
  <c r="O22" i="90" s="1"/>
  <c r="S22" i="90" s="1"/>
  <c r="CC8" i="90"/>
  <c r="AY23" i="90"/>
  <c r="BC8" i="90"/>
  <c r="BC16" i="90"/>
  <c r="CK16" i="83"/>
  <c r="CO16" i="83" s="1"/>
  <c r="AM13" i="88"/>
  <c r="AC13" i="88"/>
  <c r="G23" i="117"/>
  <c r="G39" i="117"/>
  <c r="G28" i="117"/>
  <c r="G33" i="117"/>
  <c r="G22" i="117"/>
  <c r="G38" i="117"/>
  <c r="G27" i="117"/>
  <c r="G32" i="117"/>
  <c r="G37" i="117"/>
  <c r="G26" i="117"/>
  <c r="G31" i="117"/>
  <c r="G36" i="117"/>
  <c r="G25" i="117"/>
  <c r="G30" i="117"/>
  <c r="G35" i="117"/>
  <c r="G41" i="117"/>
  <c r="E14" i="97" s="1"/>
  <c r="G24" i="117"/>
  <c r="G29" i="117"/>
  <c r="G34" i="117"/>
  <c r="AS10" i="80"/>
  <c r="AW10" i="80"/>
  <c r="AY10" i="80" s="1"/>
  <c r="BC17" i="88"/>
  <c r="BQ12" i="82"/>
  <c r="BI12" i="82"/>
  <c r="AK16" i="84"/>
  <c r="AC16" i="84"/>
  <c r="U18" i="84"/>
  <c r="M18" i="84"/>
  <c r="AS21" i="82"/>
  <c r="AK21" i="82"/>
  <c r="I23" i="88"/>
  <c r="BU8" i="88"/>
  <c r="AM8" i="88"/>
  <c r="AC8" i="88"/>
  <c r="S15" i="91"/>
  <c r="S15" i="92"/>
  <c r="AQ45" i="32"/>
  <c r="AQ43" i="32"/>
  <c r="AQ46" i="32"/>
  <c r="AQ41" i="32"/>
  <c r="AQ42" i="32"/>
  <c r="AQ39" i="32"/>
  <c r="AQ33" i="32"/>
  <c r="AQ29" i="32"/>
  <c r="AQ25" i="32"/>
  <c r="AQ17" i="32"/>
  <c r="AQ36" i="32"/>
  <c r="AQ30" i="32"/>
  <c r="AQ18" i="32"/>
  <c r="AQ14" i="32"/>
  <c r="AQ37" i="32"/>
  <c r="AQ31" i="32"/>
  <c r="AQ27" i="32"/>
  <c r="AQ19" i="32"/>
  <c r="AQ15" i="32"/>
  <c r="AQ11" i="32"/>
  <c r="AQ38" i="32"/>
  <c r="AQ32" i="32"/>
  <c r="AQ28" i="32"/>
  <c r="AQ20" i="32"/>
  <c r="AQ16" i="32"/>
  <c r="AQ40" i="32"/>
  <c r="AQ46" i="40"/>
  <c r="AQ41" i="40"/>
  <c r="AQ38" i="40"/>
  <c r="AQ40" i="40"/>
  <c r="AQ45" i="40"/>
  <c r="AQ33" i="40"/>
  <c r="AQ29" i="40"/>
  <c r="AQ25" i="40"/>
  <c r="AQ17" i="40"/>
  <c r="AQ39" i="40"/>
  <c r="AQ36" i="40"/>
  <c r="AQ30" i="40"/>
  <c r="AQ18" i="40"/>
  <c r="AQ14" i="40"/>
  <c r="AQ31" i="40"/>
  <c r="AQ27" i="40"/>
  <c r="AQ19" i="40"/>
  <c r="AQ15" i="40"/>
  <c r="AQ11" i="40"/>
  <c r="AQ37" i="40"/>
  <c r="AQ32" i="40"/>
  <c r="AQ28" i="40"/>
  <c r="AQ20" i="40"/>
  <c r="AQ16" i="40"/>
  <c r="AQ43" i="40"/>
  <c r="AQ42" i="40"/>
  <c r="S22" i="88"/>
  <c r="G52" i="115"/>
  <c r="G75" i="98" s="1"/>
  <c r="I75" i="98" s="1"/>
  <c r="G47" i="115"/>
  <c r="G70" i="98" s="1"/>
  <c r="G49" i="115"/>
  <c r="G72" i="98" s="1"/>
  <c r="G48" i="115"/>
  <c r="G71" i="98" s="1"/>
  <c r="G51" i="115"/>
  <c r="G74" i="98" s="1"/>
  <c r="AG17" i="89"/>
  <c r="I72" i="98"/>
  <c r="AC23" i="81"/>
  <c r="AG23" i="81" s="1"/>
  <c r="AC23" i="82"/>
  <c r="AG23" i="82" s="1"/>
  <c r="Y23" i="83"/>
  <c r="AC23" i="83" s="1"/>
  <c r="AG23" i="83" s="1"/>
  <c r="Y23" i="84"/>
  <c r="Q23" i="83"/>
  <c r="U23" i="83"/>
  <c r="W23" i="83" s="1"/>
  <c r="BQ13" i="81"/>
  <c r="BI13" i="81"/>
  <c r="CC10" i="84"/>
  <c r="BU10" i="84"/>
  <c r="BI14" i="84"/>
  <c r="BA14" i="84"/>
  <c r="U22" i="84"/>
  <c r="M22" i="84"/>
  <c r="CO22" i="82"/>
  <c r="CG22" i="82"/>
  <c r="G8" i="83"/>
  <c r="I8" i="83" s="1"/>
  <c r="M8" i="83" s="1"/>
  <c r="M8" i="92"/>
  <c r="O8" i="92" s="1"/>
  <c r="S8" i="92" s="1"/>
  <c r="BW83" i="52"/>
  <c r="AI83" i="52"/>
  <c r="BQ83" i="52"/>
  <c r="AC83" i="52"/>
  <c r="BC10" i="90"/>
  <c r="DM15" i="81"/>
  <c r="DE15" i="81"/>
  <c r="BQ20" i="83"/>
  <c r="BU20" i="83" s="1"/>
  <c r="AM14" i="89"/>
  <c r="AC14" i="89"/>
  <c r="AU13" i="83"/>
  <c r="AW13" i="83" s="1"/>
  <c r="BA13" i="83" s="1"/>
  <c r="M13" i="90"/>
  <c r="O13" i="90" s="1"/>
  <c r="S13" i="90" s="1"/>
  <c r="AA22" i="83"/>
  <c r="M22" i="91"/>
  <c r="O22" i="91" s="1"/>
  <c r="S22" i="91" s="1"/>
  <c r="G143" i="113"/>
  <c r="G145" i="113" s="1"/>
  <c r="I43" i="32" s="1"/>
  <c r="M43" i="32" s="1"/>
  <c r="G45" i="96"/>
  <c r="I45" i="96" s="1"/>
  <c r="G44" i="96"/>
  <c r="G43" i="96"/>
  <c r="G39" i="96"/>
  <c r="G13" i="96"/>
  <c r="G12" i="96"/>
  <c r="BI21" i="80"/>
  <c r="BM21" i="80"/>
  <c r="BO21" i="80" s="1"/>
  <c r="Y12" i="82"/>
  <c r="AA12" i="82" s="1"/>
  <c r="Q12" i="82"/>
  <c r="AK19" i="84"/>
  <c r="AC19" i="84"/>
  <c r="U20" i="84"/>
  <c r="M20" i="84"/>
  <c r="E20" i="79" s="1"/>
  <c r="I23" i="90"/>
  <c r="BU8" i="90"/>
  <c r="AM8" i="90"/>
  <c r="AC8" i="90"/>
  <c r="AC14" i="88"/>
  <c r="AM14" i="88"/>
  <c r="AG18" i="92"/>
  <c r="Q49" i="25"/>
  <c r="Q50" i="25"/>
  <c r="Q48" i="25"/>
  <c r="Q21" i="25"/>
  <c r="Q17" i="25"/>
  <c r="Q15" i="25"/>
  <c r="Q13" i="25"/>
  <c r="Q23" i="25"/>
  <c r="Q24" i="25"/>
  <c r="Q22" i="25"/>
  <c r="Q16" i="25"/>
  <c r="Q14" i="25"/>
  <c r="Q12" i="25"/>
  <c r="M18" i="135"/>
  <c r="Q26" i="25"/>
  <c r="Q25" i="25"/>
  <c r="G52" i="117"/>
  <c r="E36" i="103" s="1"/>
  <c r="G58" i="117"/>
  <c r="I151" i="11" s="1"/>
  <c r="G47" i="117"/>
  <c r="G57" i="117"/>
  <c r="I153" i="11" s="1"/>
  <c r="G60" i="117"/>
  <c r="E67" i="96" s="1"/>
  <c r="G50" i="117"/>
  <c r="G49" i="117"/>
  <c r="G54" i="117"/>
  <c r="G48" i="117"/>
  <c r="G53" i="117"/>
  <c r="BC18" i="88"/>
  <c r="CK21" i="83"/>
  <c r="CO21" i="83" s="1"/>
  <c r="S8" i="44"/>
  <c r="AA34" i="32"/>
  <c r="AA26" i="32"/>
  <c r="AA22" i="32"/>
  <c r="AA23" i="32"/>
  <c r="AA24" i="32"/>
  <c r="AA8" i="32"/>
  <c r="O22" i="47"/>
  <c r="Y22" i="47" s="1"/>
  <c r="BE8" i="84"/>
  <c r="AW8" i="84"/>
  <c r="U10" i="84"/>
  <c r="M10" i="84"/>
  <c r="CS14" i="84"/>
  <c r="CK14" i="84"/>
  <c r="Y18" i="81"/>
  <c r="AA18" i="81" s="1"/>
  <c r="Q18" i="81"/>
  <c r="DM18" i="82"/>
  <c r="DE18" i="82"/>
  <c r="CA8" i="92"/>
  <c r="BG8" i="3" s="1"/>
  <c r="G456" i="1" s="1"/>
  <c r="AQ8" i="92"/>
  <c r="S9" i="91"/>
  <c r="AQ17" i="92"/>
  <c r="AC18" i="90"/>
  <c r="AM18" i="90"/>
  <c r="E11" i="118"/>
  <c r="E13" i="118" s="1"/>
  <c r="E26" i="74" s="1"/>
  <c r="E9" i="104"/>
  <c r="AA50" i="128"/>
  <c r="E8" i="104" s="1"/>
  <c r="BE25" i="144"/>
  <c r="AU22" i="88" s="1"/>
  <c r="AY22" i="88" s="1"/>
  <c r="BU10" i="82"/>
  <c r="BW10" i="82" s="1"/>
  <c r="BM10" i="82"/>
  <c r="AW18" i="82"/>
  <c r="AY18" i="82" s="1"/>
  <c r="AO18" i="82"/>
  <c r="AA8" i="83"/>
  <c r="AC8" i="83" s="1"/>
  <c r="AG8" i="83" s="1"/>
  <c r="M8" i="91"/>
  <c r="O8" i="91" s="1"/>
  <c r="S8" i="91" s="1"/>
  <c r="S41" i="43"/>
  <c r="K47" i="96"/>
  <c r="I21" i="53" s="1"/>
  <c r="M21" i="53" s="1"/>
  <c r="Q21" i="53" s="1"/>
  <c r="I47" i="96"/>
  <c r="I21" i="55" s="1"/>
  <c r="M21" i="55" s="1"/>
  <c r="AO12" i="84"/>
  <c r="AG12" i="84"/>
  <c r="AQ14" i="91"/>
  <c r="AQ16" i="90"/>
  <c r="K39" i="96"/>
  <c r="I15" i="53" s="1"/>
  <c r="M15" i="53" s="1"/>
  <c r="Q15" i="53" s="1"/>
  <c r="W15" i="53" s="1"/>
  <c r="I39" i="96"/>
  <c r="I15" i="55" s="1"/>
  <c r="M15" i="55" s="1"/>
  <c r="AO25" i="52"/>
  <c r="BY25" i="52"/>
  <c r="CC25" i="52" s="1"/>
  <c r="AO29" i="52"/>
  <c r="BY29" i="52"/>
  <c r="CC29" i="52" s="1"/>
  <c r="AO45" i="52"/>
  <c r="BY45" i="52"/>
  <c r="CC45" i="52" s="1"/>
  <c r="BY23" i="52"/>
  <c r="CC23" i="52" s="1"/>
  <c r="AO23" i="52"/>
  <c r="BY31" i="52"/>
  <c r="CC31" i="52" s="1"/>
  <c r="AO31" i="52"/>
  <c r="BY71" i="52"/>
  <c r="AO71" i="52"/>
  <c r="AQ71" i="52" s="1"/>
  <c r="AW8" i="82"/>
  <c r="AY8" i="82" s="1"/>
  <c r="AO8" i="82"/>
  <c r="AO13" i="83"/>
  <c r="AQ13" i="83" s="1"/>
  <c r="AK13" i="83"/>
  <c r="BE19" i="83"/>
  <c r="BI19" i="83"/>
  <c r="BK19" i="83" s="1"/>
  <c r="I44" i="96"/>
  <c r="I17" i="55" s="1"/>
  <c r="M17" i="55" s="1"/>
  <c r="CS10" i="81"/>
  <c r="CU10" i="81" s="1"/>
  <c r="CK10" i="81"/>
  <c r="BU14" i="81"/>
  <c r="BW14" i="81" s="1"/>
  <c r="BM14" i="81"/>
  <c r="Y22" i="81"/>
  <c r="AA22" i="81" s="1"/>
  <c r="Q22" i="81"/>
  <c r="BQ22" i="82"/>
  <c r="BI22" i="82"/>
  <c r="AM11" i="88"/>
  <c r="AC11" i="88"/>
  <c r="AG17" i="91"/>
  <c r="Y21" i="79"/>
  <c r="AI21" i="85"/>
  <c r="Y9" i="79"/>
  <c r="AI9" i="85"/>
  <c r="Y13" i="79"/>
  <c r="AI13" i="85"/>
  <c r="Y17" i="79"/>
  <c r="AI17" i="85"/>
  <c r="BG73" i="52"/>
  <c r="BM73" i="52" s="1"/>
  <c r="Q73" i="52"/>
  <c r="Q78" i="52" s="1"/>
  <c r="AW73" i="52"/>
  <c r="BC73" i="52" s="1"/>
  <c r="CA73" i="52"/>
  <c r="CG73" i="52" s="1"/>
  <c r="AM73" i="52"/>
  <c r="AS73" i="52" s="1"/>
  <c r="BQ73" i="52"/>
  <c r="BW73" i="52" s="1"/>
  <c r="AC73" i="52"/>
  <c r="AI73" i="52" s="1"/>
  <c r="CW9" i="81"/>
  <c r="DA9" i="81" s="1"/>
  <c r="CW9" i="82"/>
  <c r="DA9" i="82" s="1"/>
  <c r="CG9" i="83"/>
  <c r="CK9" i="83" s="1"/>
  <c r="CO9" i="83" s="1"/>
  <c r="CG9" i="84"/>
  <c r="Q9" i="84"/>
  <c r="I9" i="84"/>
  <c r="BE11" i="84"/>
  <c r="AW11" i="84"/>
  <c r="Y15" i="82"/>
  <c r="AA15" i="82" s="1"/>
  <c r="Q15" i="82"/>
  <c r="CO17" i="82"/>
  <c r="CG17" i="82"/>
  <c r="AW21" i="83"/>
  <c r="BA21" i="83" s="1"/>
  <c r="AM21" i="88"/>
  <c r="AC21" i="88"/>
  <c r="AS16" i="80"/>
  <c r="AW16" i="80"/>
  <c r="AY16" i="80" s="1"/>
  <c r="BC13" i="92"/>
  <c r="BC18" i="91"/>
  <c r="CS20" i="84"/>
  <c r="CK20" i="84"/>
  <c r="AQ10" i="92"/>
  <c r="AM13" i="89"/>
  <c r="AC13" i="89"/>
  <c r="AM21" i="91"/>
  <c r="AC21" i="91"/>
  <c r="AU18" i="83"/>
  <c r="AW18" i="83" s="1"/>
  <c r="BA18" i="83" s="1"/>
  <c r="M18" i="90"/>
  <c r="O18" i="90" s="1"/>
  <c r="S18" i="90" s="1"/>
  <c r="Q12" i="48"/>
  <c r="AA12" i="48"/>
  <c r="AI12" i="48"/>
  <c r="AM12" i="48" s="1"/>
  <c r="AK11" i="52"/>
  <c r="AK17" i="52"/>
  <c r="O13" i="52"/>
  <c r="U13" i="52" s="1"/>
  <c r="O21" i="52"/>
  <c r="U21" i="52" s="1"/>
  <c r="O11" i="52"/>
  <c r="U11" i="52" s="1"/>
  <c r="AK21" i="52"/>
  <c r="O17" i="52"/>
  <c r="U17" i="52" s="1"/>
  <c r="AK13" i="52"/>
  <c r="AK20" i="52"/>
  <c r="AK18" i="52"/>
  <c r="AK36" i="52"/>
  <c r="AK96" i="52"/>
  <c r="O96" i="52"/>
  <c r="U96" i="52" s="1"/>
  <c r="AK86" i="52"/>
  <c r="O18" i="52"/>
  <c r="U18" i="52" s="1"/>
  <c r="AK88" i="52"/>
  <c r="O88" i="52"/>
  <c r="U88" i="52" s="1"/>
  <c r="O86" i="52"/>
  <c r="U86" i="52" s="1"/>
  <c r="O20" i="52"/>
  <c r="U20" i="52" s="1"/>
  <c r="O36" i="52"/>
  <c r="U36" i="52" s="1"/>
  <c r="AA12" i="39"/>
  <c r="AA21" i="39"/>
  <c r="AA13" i="39"/>
  <c r="AA9" i="39"/>
  <c r="AA10" i="39"/>
  <c r="S15" i="47"/>
  <c r="BC13" i="91"/>
  <c r="BC21" i="91"/>
  <c r="CS11" i="84"/>
  <c r="CK11" i="84"/>
  <c r="AG9" i="92"/>
  <c r="AG13" i="92"/>
  <c r="AM19" i="88"/>
  <c r="AC19" i="88"/>
  <c r="BC19" i="92"/>
  <c r="CS10" i="84"/>
  <c r="CK10" i="84"/>
  <c r="Y14" i="82"/>
  <c r="AA14" i="82" s="1"/>
  <c r="Q14" i="82"/>
  <c r="CO15" i="82"/>
  <c r="CG15" i="82"/>
  <c r="BY19" i="84"/>
  <c r="BQ19" i="84"/>
  <c r="G32" i="77"/>
  <c r="I32" i="77" s="1"/>
  <c r="I13" i="20" s="1"/>
  <c r="M13" i="20" s="1"/>
  <c r="G28" i="77"/>
  <c r="I28" i="77" s="1"/>
  <c r="I9" i="20" s="1"/>
  <c r="G30" i="77"/>
  <c r="I30" i="77" s="1"/>
  <c r="I11" i="20" s="1"/>
  <c r="M11" i="20" s="1"/>
  <c r="G29" i="77"/>
  <c r="I29" i="77" s="1"/>
  <c r="I10" i="20" s="1"/>
  <c r="M10" i="20" s="1"/>
  <c r="G31" i="77"/>
  <c r="I31" i="77" s="1"/>
  <c r="I12" i="20" s="1"/>
  <c r="M12" i="20" s="1"/>
  <c r="G33" i="77"/>
  <c r="I33" i="77" s="1"/>
  <c r="I14" i="20" s="1"/>
  <c r="M14" i="20" s="1"/>
  <c r="W21" i="53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45" i="42"/>
  <c r="AQ43" i="42"/>
  <c r="AQ37" i="42"/>
  <c r="AQ31" i="42"/>
  <c r="AQ27" i="42"/>
  <c r="AQ19" i="42"/>
  <c r="AQ15" i="42"/>
  <c r="AQ11" i="42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40" i="42"/>
  <c r="AQ36" i="42"/>
  <c r="AQ30" i="42"/>
  <c r="AQ18" i="42"/>
  <c r="AQ14" i="42"/>
  <c r="BG74" i="52"/>
  <c r="BM74" i="52" s="1"/>
  <c r="E21" i="2" s="1"/>
  <c r="Y76" i="52"/>
  <c r="BM76" i="52"/>
  <c r="AW70" i="52"/>
  <c r="BC70" i="52" s="1"/>
  <c r="S17" i="91"/>
  <c r="E76" i="98"/>
  <c r="G61" i="116"/>
  <c r="CS13" i="83"/>
  <c r="CW13" i="83"/>
  <c r="CY13" i="83" s="1"/>
  <c r="AG10" i="91"/>
  <c r="S41" i="31"/>
  <c r="CS13" i="84"/>
  <c r="CK13" i="84"/>
  <c r="CC14" i="84"/>
  <c r="BU14" i="84"/>
  <c r="AO17" i="84"/>
  <c r="AG17" i="84"/>
  <c r="CC18" i="84"/>
  <c r="BU18" i="84"/>
  <c r="AO20" i="84"/>
  <c r="AG20" i="84"/>
  <c r="AC22" i="83"/>
  <c r="AG22" i="83" s="1"/>
  <c r="AM11" i="89"/>
  <c r="AC11" i="89"/>
  <c r="AG12" i="89"/>
  <c r="AG20" i="91"/>
  <c r="S41" i="44"/>
  <c r="CO12" i="81"/>
  <c r="CG12" i="81"/>
  <c r="BQ16" i="82"/>
  <c r="BI16" i="82"/>
  <c r="AQ16" i="92"/>
  <c r="BO8" i="83"/>
  <c r="BQ8" i="83" s="1"/>
  <c r="BU8" i="83" s="1"/>
  <c r="M8" i="89"/>
  <c r="O8" i="89" s="1"/>
  <c r="S8" i="89" s="1"/>
  <c r="BO16" i="83"/>
  <c r="BQ16" i="83" s="1"/>
  <c r="BU16" i="83" s="1"/>
  <c r="M16" i="89"/>
  <c r="O16" i="89" s="1"/>
  <c r="S16" i="89" s="1"/>
  <c r="AI65" i="52"/>
  <c r="Q8" i="50"/>
  <c r="Y8" i="50"/>
  <c r="E8" i="102"/>
  <c r="I16" i="105"/>
  <c r="K16" i="105" s="1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46"/>
  <c r="AC23" i="46" s="1"/>
  <c r="AC19" i="80"/>
  <c r="AG19" i="80"/>
  <c r="AI19" i="80" s="1"/>
  <c r="BC10" i="91"/>
  <c r="Y8" i="81"/>
  <c r="AA8" i="81" s="1"/>
  <c r="Q8" i="81"/>
  <c r="DM8" i="82"/>
  <c r="DE8" i="82"/>
  <c r="AK15" i="84"/>
  <c r="AC15" i="84"/>
  <c r="U17" i="84"/>
  <c r="M17" i="84"/>
  <c r="E17" i="79" s="1"/>
  <c r="W12" i="90"/>
  <c r="S18" i="88"/>
  <c r="G21" i="87"/>
  <c r="I21" i="87" s="1"/>
  <c r="AY21" i="3" s="1"/>
  <c r="G829" i="1" s="1"/>
  <c r="W21" i="92"/>
  <c r="S8" i="45"/>
  <c r="BI22" i="79"/>
  <c r="BO22" i="85"/>
  <c r="BI10" i="79"/>
  <c r="BO10" i="85"/>
  <c r="BI14" i="79"/>
  <c r="BO14" i="85"/>
  <c r="BI18" i="79"/>
  <c r="BO18" i="85"/>
  <c r="K12" i="31"/>
  <c r="K12" i="32"/>
  <c r="K12" i="36"/>
  <c r="K12" i="35"/>
  <c r="K12" i="37"/>
  <c r="K12" i="38"/>
  <c r="K12" i="41"/>
  <c r="K12" i="45"/>
  <c r="K12" i="43"/>
  <c r="K12" i="46"/>
  <c r="K19" i="52"/>
  <c r="K12" i="42"/>
  <c r="K12" i="30"/>
  <c r="K12" i="40"/>
  <c r="K12" i="33"/>
  <c r="K12" i="44"/>
  <c r="K12" i="39"/>
  <c r="K12" i="34"/>
  <c r="BC15" i="89"/>
  <c r="U16" i="84"/>
  <c r="M16" i="84"/>
  <c r="CA20" i="79"/>
  <c r="CE20" i="85"/>
  <c r="CA8" i="79"/>
  <c r="CE8" i="85"/>
  <c r="CA12" i="79"/>
  <c r="CE12" i="85"/>
  <c r="CA16" i="79"/>
  <c r="CE16" i="85"/>
  <c r="AS14" i="80"/>
  <c r="AW14" i="80"/>
  <c r="AY14" i="80" s="1"/>
  <c r="BC16" i="91"/>
  <c r="AS11" i="81"/>
  <c r="AK11" i="81"/>
  <c r="BQ17" i="82"/>
  <c r="BI17" i="82"/>
  <c r="BI20" i="83"/>
  <c r="BK20" i="83" s="1"/>
  <c r="BE20" i="83"/>
  <c r="AG12" i="92"/>
  <c r="BG12" i="92" s="1"/>
  <c r="AC14" i="90"/>
  <c r="AM14" i="90"/>
  <c r="AG20" i="92"/>
  <c r="AM42" i="56"/>
  <c r="AC42" i="56"/>
  <c r="Q42" i="56"/>
  <c r="W42" i="56" s="1"/>
  <c r="AS42" i="56"/>
  <c r="AI42" i="56"/>
  <c r="Y42" i="56"/>
  <c r="I28" i="48"/>
  <c r="M9" i="48"/>
  <c r="M28" i="48" s="1"/>
  <c r="K47" i="100"/>
  <c r="K48" i="100"/>
  <c r="AQ45" i="36"/>
  <c r="AQ43" i="36"/>
  <c r="AQ37" i="36"/>
  <c r="AQ31" i="36"/>
  <c r="AQ27" i="36"/>
  <c r="AQ19" i="36"/>
  <c r="AQ15" i="36"/>
  <c r="AQ11" i="36"/>
  <c r="AQ46" i="36"/>
  <c r="AQ41" i="36"/>
  <c r="AQ38" i="36"/>
  <c r="AQ32" i="36"/>
  <c r="AQ28" i="36"/>
  <c r="AQ20" i="36"/>
  <c r="AQ16" i="36"/>
  <c r="AQ42" i="36"/>
  <c r="AQ39" i="36"/>
  <c r="AQ33" i="36"/>
  <c r="AQ29" i="36"/>
  <c r="AQ25" i="36"/>
  <c r="AQ17" i="36"/>
  <c r="AQ40" i="36"/>
  <c r="AQ36" i="36"/>
  <c r="AQ30" i="36"/>
  <c r="AQ18" i="36"/>
  <c r="AQ14" i="36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AQ15" i="45"/>
  <c r="AQ27" i="45"/>
  <c r="AQ19" i="45"/>
  <c r="AQ37" i="45"/>
  <c r="AQ43" i="45"/>
  <c r="AQ11" i="45"/>
  <c r="AQ45" i="45"/>
  <c r="AQ31" i="45"/>
  <c r="AQ42" i="37"/>
  <c r="AQ39" i="37"/>
  <c r="AQ33" i="37"/>
  <c r="AQ29" i="37"/>
  <c r="AQ25" i="37"/>
  <c r="AQ17" i="37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AQ46" i="37"/>
  <c r="AQ41" i="37"/>
  <c r="AQ38" i="37"/>
  <c r="AQ32" i="37"/>
  <c r="AQ28" i="37"/>
  <c r="AQ20" i="37"/>
  <c r="AQ16" i="37"/>
  <c r="AM17" i="51"/>
  <c r="AC22" i="92"/>
  <c r="AM22" i="92"/>
  <c r="AM23" i="92" s="1"/>
  <c r="M42" i="94"/>
  <c r="K42" i="94"/>
  <c r="I26" i="49" s="1"/>
  <c r="AW12" i="82"/>
  <c r="AY12" i="82" s="1"/>
  <c r="AO12" i="82"/>
  <c r="AQ18" i="91"/>
  <c r="K43" i="96"/>
  <c r="I16" i="53" s="1"/>
  <c r="M16" i="53" s="1"/>
  <c r="Q16" i="53" s="1"/>
  <c r="W16" i="53" s="1"/>
  <c r="I43" i="96"/>
  <c r="I16" i="55" s="1"/>
  <c r="M16" i="55" s="1"/>
  <c r="AO8" i="84"/>
  <c r="AG8" i="84"/>
  <c r="BY13" i="84"/>
  <c r="BQ13" i="84"/>
  <c r="CS14" i="81"/>
  <c r="CU14" i="81" s="1"/>
  <c r="CK14" i="81"/>
  <c r="AW17" i="81"/>
  <c r="AY17" i="81" s="1"/>
  <c r="AO17" i="81"/>
  <c r="CS18" i="81"/>
  <c r="CU18" i="81" s="1"/>
  <c r="CK18" i="81"/>
  <c r="AW20" i="81"/>
  <c r="AY20" i="81" s="1"/>
  <c r="AO20" i="81"/>
  <c r="AQ8" i="91"/>
  <c r="CA8" i="91"/>
  <c r="BY8" i="91"/>
  <c r="AG8" i="91"/>
  <c r="CS22" i="84"/>
  <c r="CK22" i="84"/>
  <c r="AM11" i="90"/>
  <c r="AC11" i="90"/>
  <c r="E69" i="98"/>
  <c r="G53" i="116"/>
  <c r="S41" i="40"/>
  <c r="CO8" i="82"/>
  <c r="CG8" i="82"/>
  <c r="Y19" i="81"/>
  <c r="AA19" i="81" s="1"/>
  <c r="Q19" i="81"/>
  <c r="DM19" i="82"/>
  <c r="DE19" i="82"/>
  <c r="AQ21" i="92"/>
  <c r="CI15" i="83"/>
  <c r="CK15" i="83" s="1"/>
  <c r="CO15" i="83" s="1"/>
  <c r="M15" i="88"/>
  <c r="O15" i="88" s="1"/>
  <c r="S15" i="88" s="1"/>
  <c r="G38" i="96"/>
  <c r="I38" i="96" s="1"/>
  <c r="G37" i="96"/>
  <c r="G11" i="96"/>
  <c r="AY69" i="52"/>
  <c r="AW69" i="52"/>
  <c r="AQ18" i="79"/>
  <c r="AY18" i="85"/>
  <c r="AQ22" i="79"/>
  <c r="AY22" i="85"/>
  <c r="AQ10" i="79"/>
  <c r="AY10" i="85"/>
  <c r="AM14" i="85"/>
  <c r="AO14" i="85" s="1"/>
  <c r="AQ14" i="85" s="1"/>
  <c r="AS14" i="85" s="1"/>
  <c r="AU14" i="85" s="1"/>
  <c r="AW14" i="85" s="1"/>
  <c r="AA23" i="42"/>
  <c r="AA24" i="42"/>
  <c r="AA8" i="42"/>
  <c r="AA34" i="42"/>
  <c r="AA26" i="42"/>
  <c r="AA22" i="42"/>
  <c r="O12" i="47"/>
  <c r="Y12" i="47" s="1"/>
  <c r="AA21" i="32"/>
  <c r="AA13" i="32"/>
  <c r="AA9" i="32"/>
  <c r="AA10" i="32"/>
  <c r="AA12" i="32"/>
  <c r="S22" i="47"/>
  <c r="BC13" i="90"/>
  <c r="BC20" i="89"/>
  <c r="CK12" i="83"/>
  <c r="CO12" i="83" s="1"/>
  <c r="DM17" i="81"/>
  <c r="DE17" i="81"/>
  <c r="S16" i="91"/>
  <c r="FI8" i="138"/>
  <c r="BM72" i="52"/>
  <c r="AW72" i="52"/>
  <c r="Y72" i="52"/>
  <c r="CA72" i="52"/>
  <c r="CE72" i="52" s="1"/>
  <c r="BC72" i="52"/>
  <c r="AM72" i="52"/>
  <c r="AQ72" i="52" s="1"/>
  <c r="CG72" i="52"/>
  <c r="BQ72" i="52"/>
  <c r="AS72" i="52"/>
  <c r="AC72" i="52"/>
  <c r="BW72" i="52"/>
  <c r="BG72" i="52"/>
  <c r="AI72" i="52"/>
  <c r="Q72" i="52"/>
  <c r="W72" i="52" s="1"/>
  <c r="G95" i="114"/>
  <c r="I27" i="24" s="1"/>
  <c r="M27" i="24" s="1"/>
  <c r="S27" i="24" s="1"/>
  <c r="Y16" i="81"/>
  <c r="AA16" i="81" s="1"/>
  <c r="Q16" i="81"/>
  <c r="DM16" i="82"/>
  <c r="DE16" i="82"/>
  <c r="W9" i="88"/>
  <c r="BC15" i="92"/>
  <c r="U10" i="83"/>
  <c r="W10" i="83" s="1"/>
  <c r="Q10" i="83"/>
  <c r="BQ12" i="81"/>
  <c r="BI12" i="81"/>
  <c r="AK16" i="83"/>
  <c r="AO16" i="83"/>
  <c r="AQ16" i="83" s="1"/>
  <c r="AS21" i="81"/>
  <c r="AK21" i="81"/>
  <c r="AM15" i="91"/>
  <c r="AM23" i="91" s="1"/>
  <c r="AC15" i="91"/>
  <c r="BU10" i="81"/>
  <c r="BW10" i="81" s="1"/>
  <c r="BM10" i="81"/>
  <c r="AW18" i="81"/>
  <c r="AY18" i="81" s="1"/>
  <c r="AO18" i="81"/>
  <c r="I23" i="89"/>
  <c r="AC22" i="88"/>
  <c r="AM22" i="88"/>
  <c r="BO19" i="51"/>
  <c r="BG19" i="51"/>
  <c r="AY19" i="51"/>
  <c r="AQ19" i="51"/>
  <c r="AU19" i="51" s="1"/>
  <c r="AI19" i="51"/>
  <c r="AA19" i="51"/>
  <c r="Q19" i="51"/>
  <c r="AK12" i="83"/>
  <c r="AO12" i="83"/>
  <c r="AQ12" i="83" s="1"/>
  <c r="AQ17" i="89"/>
  <c r="K48" i="96"/>
  <c r="I23" i="53" s="1"/>
  <c r="M23" i="53" s="1"/>
  <c r="Q23" i="53" s="1"/>
  <c r="W23" i="53" s="1"/>
  <c r="I48" i="96"/>
  <c r="I23" i="55" s="1"/>
  <c r="M23" i="55" s="1"/>
  <c r="AW8" i="81"/>
  <c r="AY8" i="81" s="1"/>
  <c r="AO8" i="81"/>
  <c r="BA23" i="81"/>
  <c r="BE23" i="81" s="1"/>
  <c r="BA23" i="82"/>
  <c r="BE23" i="82" s="1"/>
  <c r="AS23" i="83"/>
  <c r="AW23" i="83" s="1"/>
  <c r="BA23" i="83" s="1"/>
  <c r="AS23" i="84"/>
  <c r="U23" i="82"/>
  <c r="M23" i="82"/>
  <c r="BE13" i="84"/>
  <c r="AW13" i="84"/>
  <c r="CS14" i="82"/>
  <c r="CU14" i="82" s="1"/>
  <c r="CK14" i="82"/>
  <c r="AW17" i="82"/>
  <c r="AY17" i="82" s="1"/>
  <c r="AO17" i="82"/>
  <c r="CS18" i="82"/>
  <c r="CU18" i="82" s="1"/>
  <c r="CK18" i="82"/>
  <c r="AW20" i="82"/>
  <c r="AY20" i="82" s="1"/>
  <c r="AO20" i="82"/>
  <c r="S41" i="41"/>
  <c r="G52" i="112"/>
  <c r="E66" i="96" s="1"/>
  <c r="CO22" i="81"/>
  <c r="CG22" i="81"/>
  <c r="I85" i="95"/>
  <c r="I9" i="95"/>
  <c r="I84" i="95"/>
  <c r="I8" i="95"/>
  <c r="BA41" i="36"/>
  <c r="AK41" i="36"/>
  <c r="S41" i="36"/>
  <c r="AU41" i="36"/>
  <c r="AE41" i="36"/>
  <c r="BC14" i="90"/>
  <c r="BC21" i="89"/>
  <c r="CS15" i="84"/>
  <c r="CK15" i="84"/>
  <c r="Y19" i="82"/>
  <c r="AA19" i="82" s="1"/>
  <c r="Q19" i="82"/>
  <c r="CO20" i="82"/>
  <c r="CG20" i="82"/>
  <c r="AU17" i="83"/>
  <c r="AW17" i="83" s="1"/>
  <c r="BA17" i="83" s="1"/>
  <c r="M17" i="90"/>
  <c r="O17" i="90" s="1"/>
  <c r="S17" i="90" s="1"/>
  <c r="G9" i="74"/>
  <c r="I9" i="74" s="1"/>
  <c r="G60" i="96"/>
  <c r="I60" i="96" s="1"/>
  <c r="G59" i="96"/>
  <c r="I59" i="96" s="1"/>
  <c r="G23" i="96"/>
  <c r="BK75" i="52"/>
  <c r="U24" i="50"/>
  <c r="U16" i="50"/>
  <c r="U32" i="54"/>
  <c r="W32" i="54" s="1"/>
  <c r="U23" i="54"/>
  <c r="U15" i="54"/>
  <c r="W15" i="54" s="1"/>
  <c r="U11" i="54"/>
  <c r="W11" i="54" s="1"/>
  <c r="U29" i="54"/>
  <c r="U8" i="54"/>
  <c r="W8" i="54" s="1"/>
  <c r="U22" i="54"/>
  <c r="U65" i="54"/>
  <c r="U15" i="50"/>
  <c r="U28" i="54"/>
  <c r="U49" i="54"/>
  <c r="U52" i="50"/>
  <c r="U13" i="54"/>
  <c r="W13" i="54" s="1"/>
  <c r="U33" i="54"/>
  <c r="U26" i="54"/>
  <c r="U9" i="54"/>
  <c r="W9" i="54" s="1"/>
  <c r="W18" i="54" s="1"/>
  <c r="U54" i="50"/>
  <c r="U62" i="50"/>
  <c r="U10" i="50"/>
  <c r="U21" i="54"/>
  <c r="U12" i="54"/>
  <c r="W12" i="54" s="1"/>
  <c r="U30" i="54"/>
  <c r="U11" i="50"/>
  <c r="U14" i="50"/>
  <c r="U25" i="54"/>
  <c r="U16" i="54"/>
  <c r="W16" i="54" s="1"/>
  <c r="U10" i="54"/>
  <c r="W10" i="54" s="1"/>
  <c r="U13" i="50"/>
  <c r="U24" i="54"/>
  <c r="BI13" i="80"/>
  <c r="BM13" i="80"/>
  <c r="BO13" i="80" s="1"/>
  <c r="AC19" i="83"/>
  <c r="AG19" i="83" s="1"/>
  <c r="AM9" i="89"/>
  <c r="AM23" i="89" s="1"/>
  <c r="AC9" i="89"/>
  <c r="AC23" i="89" s="1"/>
  <c r="AQ18" i="92"/>
  <c r="S20" i="90"/>
  <c r="G17" i="87"/>
  <c r="I17" i="87" s="1"/>
  <c r="AY17" i="3" s="1"/>
  <c r="G713" i="1" s="1"/>
  <c r="W17" i="92"/>
  <c r="BG17" i="92" s="1"/>
  <c r="CC8" i="92"/>
  <c r="BI8" i="3" s="1"/>
  <c r="G457" i="1" s="1"/>
  <c r="AY23" i="92"/>
  <c r="BC8" i="92"/>
  <c r="BC10" i="88"/>
  <c r="BC16" i="92"/>
  <c r="U11" i="84"/>
  <c r="M11" i="84"/>
  <c r="E11" i="79" s="1"/>
  <c r="Y21" i="81"/>
  <c r="AA21" i="81" s="1"/>
  <c r="Q21" i="81"/>
  <c r="DM21" i="82"/>
  <c r="DE21" i="82"/>
  <c r="AG19" i="92"/>
  <c r="AS22" i="80"/>
  <c r="AW22" i="80"/>
  <c r="AY22" i="80" s="1"/>
  <c r="BC19" i="90"/>
  <c r="AW8" i="83"/>
  <c r="BA8" i="83" s="1"/>
  <c r="CW14" i="83"/>
  <c r="CY14" i="83" s="1"/>
  <c r="CS14" i="83"/>
  <c r="DM18" i="81"/>
  <c r="DE18" i="81"/>
  <c r="AA21" i="48"/>
  <c r="AE21" i="48" s="1"/>
  <c r="AI21" i="48"/>
  <c r="Q21" i="48"/>
  <c r="AQ37" i="30"/>
  <c r="AQ31" i="30"/>
  <c r="AQ27" i="30"/>
  <c r="AQ45" i="30"/>
  <c r="AQ41" i="30"/>
  <c r="AQ38" i="30"/>
  <c r="AQ32" i="30"/>
  <c r="AQ28" i="30"/>
  <c r="E29" i="28"/>
  <c r="AQ46" i="30"/>
  <c r="AQ39" i="30"/>
  <c r="AQ33" i="30"/>
  <c r="AQ29" i="30"/>
  <c r="AQ25" i="30"/>
  <c r="AQ40" i="30"/>
  <c r="AQ36" i="30"/>
  <c r="AQ30" i="30"/>
  <c r="AQ20" i="30"/>
  <c r="AQ16" i="30"/>
  <c r="AQ17" i="30"/>
  <c r="AQ18" i="30"/>
  <c r="AQ14" i="30"/>
  <c r="AQ19" i="30"/>
  <c r="AQ15" i="30"/>
  <c r="AQ11" i="30"/>
  <c r="AQ45" i="39"/>
  <c r="AQ43" i="39"/>
  <c r="AQ37" i="39"/>
  <c r="AQ31" i="39"/>
  <c r="AQ27" i="39"/>
  <c r="AQ19" i="39"/>
  <c r="AQ15" i="39"/>
  <c r="AQ11" i="39"/>
  <c r="AQ46" i="39"/>
  <c r="AQ41" i="39"/>
  <c r="AQ38" i="39"/>
  <c r="AQ32" i="39"/>
  <c r="AQ28" i="39"/>
  <c r="AQ20" i="39"/>
  <c r="AQ16" i="39"/>
  <c r="AQ42" i="39"/>
  <c r="AQ39" i="39"/>
  <c r="AQ33" i="39"/>
  <c r="AQ29" i="39"/>
  <c r="AQ25" i="39"/>
  <c r="AQ17" i="39"/>
  <c r="AQ40" i="39"/>
  <c r="AQ36" i="39"/>
  <c r="AQ30" i="39"/>
  <c r="AQ18" i="39"/>
  <c r="AQ14" i="39"/>
  <c r="I37" i="96"/>
  <c r="I13" i="55" s="1"/>
  <c r="M13" i="55" s="1"/>
  <c r="AG20" i="89"/>
  <c r="K63" i="96"/>
  <c r="I35" i="53" s="1"/>
  <c r="M35" i="53" s="1"/>
  <c r="Q35" i="53" s="1"/>
  <c r="W35" i="53" s="1"/>
  <c r="I63" i="96"/>
  <c r="I35" i="55" s="1"/>
  <c r="M35" i="55" s="1"/>
  <c r="AO33" i="52"/>
  <c r="BY33" i="52"/>
  <c r="CC33" i="52" s="1"/>
  <c r="W71" i="52"/>
  <c r="W78" i="52" s="1"/>
  <c r="W79" i="52" s="1"/>
  <c r="AO91" i="52"/>
  <c r="BY91" i="52"/>
  <c r="CC91" i="52" s="1"/>
  <c r="BY47" i="52"/>
  <c r="CC47" i="52" s="1"/>
  <c r="AO47" i="52"/>
  <c r="W73" i="52"/>
  <c r="BY93" i="52"/>
  <c r="CC93" i="52" s="1"/>
  <c r="AO93" i="52"/>
  <c r="AS13" i="82"/>
  <c r="AK13" i="82"/>
  <c r="AO17" i="83"/>
  <c r="AQ17" i="83" s="1"/>
  <c r="AK17" i="83"/>
  <c r="G49" i="98"/>
  <c r="G82" i="98" s="1"/>
  <c r="G13" i="115"/>
  <c r="BQ22" i="81"/>
  <c r="BI22" i="81"/>
  <c r="AQ17" i="91"/>
  <c r="I71" i="98"/>
  <c r="Y22" i="79"/>
  <c r="AI22" i="85"/>
  <c r="Y10" i="79"/>
  <c r="AI10" i="85"/>
  <c r="Y14" i="79"/>
  <c r="AI14" i="85"/>
  <c r="Y18" i="79"/>
  <c r="AI18" i="85"/>
  <c r="AC9" i="81"/>
  <c r="AG9" i="81" s="1"/>
  <c r="AC9" i="82"/>
  <c r="AG9" i="82" s="1"/>
  <c r="Y9" i="83"/>
  <c r="AC9" i="83" s="1"/>
  <c r="AG9" i="83" s="1"/>
  <c r="Y9" i="84"/>
  <c r="I9" i="83"/>
  <c r="M9" i="83" s="1"/>
  <c r="AW11" i="83"/>
  <c r="BA11" i="83" s="1"/>
  <c r="CO17" i="81"/>
  <c r="CG17" i="81"/>
  <c r="BQ21" i="82"/>
  <c r="BI21" i="82"/>
  <c r="W20" i="92"/>
  <c r="BG20" i="92" s="1"/>
  <c r="G20" i="87"/>
  <c r="I20" i="87" s="1"/>
  <c r="AY20" i="3" s="1"/>
  <c r="G800" i="1" s="1"/>
  <c r="S8" i="21"/>
  <c r="G66" i="50"/>
  <c r="G59" i="117"/>
  <c r="E16" i="97" s="1"/>
  <c r="G46" i="96"/>
  <c r="I46" i="96" s="1"/>
  <c r="G40" i="96"/>
  <c r="I40" i="96" s="1"/>
  <c r="G14" i="96"/>
  <c r="AA12" i="36"/>
  <c r="AA21" i="36"/>
  <c r="AA13" i="36"/>
  <c r="AA9" i="36"/>
  <c r="AA10" i="36"/>
  <c r="S18" i="47"/>
  <c r="CC8" i="89"/>
  <c r="AY23" i="89"/>
  <c r="BC8" i="89"/>
  <c r="U8" i="84"/>
  <c r="M8" i="84"/>
  <c r="S13" i="89"/>
  <c r="S21" i="91"/>
  <c r="CI20" i="83"/>
  <c r="CK20" i="83" s="1"/>
  <c r="CO20" i="83" s="1"/>
  <c r="M20" i="88"/>
  <c r="O20" i="88" s="1"/>
  <c r="S20" i="88" s="1"/>
  <c r="E20" i="78"/>
  <c r="E21" i="78"/>
  <c r="E19" i="78"/>
  <c r="G69" i="114"/>
  <c r="BY15" i="80"/>
  <c r="CC15" i="80"/>
  <c r="CE15" i="80" s="1"/>
  <c r="CK11" i="83"/>
  <c r="CO11" i="83" s="1"/>
  <c r="AQ9" i="92"/>
  <c r="AQ13" i="92"/>
  <c r="Q9" i="50"/>
  <c r="W9" i="50" s="1"/>
  <c r="Y9" i="50"/>
  <c r="AA23" i="36"/>
  <c r="AA24" i="36"/>
  <c r="AA8" i="36"/>
  <c r="AA34" i="36"/>
  <c r="AA26" i="36"/>
  <c r="AA22" i="36"/>
  <c r="O18" i="47"/>
  <c r="Y18" i="47" s="1"/>
  <c r="CC8" i="91"/>
  <c r="AY23" i="91"/>
  <c r="BC8" i="91"/>
  <c r="BC10" i="89"/>
  <c r="BC12" i="91"/>
  <c r="BC14" i="89"/>
  <c r="CW10" i="83"/>
  <c r="CY10" i="83" s="1"/>
  <c r="CS10" i="83"/>
  <c r="CO15" i="81"/>
  <c r="CG15" i="81"/>
  <c r="CC19" i="83"/>
  <c r="CE19" i="83" s="1"/>
  <c r="BY19" i="83"/>
  <c r="AC10" i="90"/>
  <c r="AM10" i="90"/>
  <c r="AM19" i="91"/>
  <c r="AC19" i="91"/>
  <c r="O32" i="77"/>
  <c r="Q32" i="77" s="1"/>
  <c r="I13" i="19" s="1"/>
  <c r="M13" i="19" s="1"/>
  <c r="S13" i="19" s="1"/>
  <c r="O28" i="77"/>
  <c r="Q28" i="77" s="1"/>
  <c r="I9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S16" i="90"/>
  <c r="AI76" i="52"/>
  <c r="BW76" i="52"/>
  <c r="K17" i="54"/>
  <c r="Q17" i="54"/>
  <c r="Y17" i="54" s="1"/>
  <c r="M20" i="54"/>
  <c r="I19" i="55" l="1"/>
  <c r="M19" i="55" s="1"/>
  <c r="K46" i="96"/>
  <c r="I19" i="53" s="1"/>
  <c r="M19" i="53" s="1"/>
  <c r="Q19" i="53" s="1"/>
  <c r="W19" i="53" s="1"/>
  <c r="I20" i="55"/>
  <c r="M20" i="55" s="1"/>
  <c r="K40" i="96"/>
  <c r="I20" i="53" s="1"/>
  <c r="M20" i="53" s="1"/>
  <c r="Q20" i="53" s="1"/>
  <c r="W20" i="53" s="1"/>
  <c r="CS15" i="83"/>
  <c r="CW15" i="83"/>
  <c r="CY15" i="83" s="1"/>
  <c r="I18" i="55"/>
  <c r="M18" i="55" s="1"/>
  <c r="K45" i="96"/>
  <c r="I18" i="53" s="1"/>
  <c r="M18" i="53" s="1"/>
  <c r="Q18" i="53" s="1"/>
  <c r="W18" i="53" s="1"/>
  <c r="BE17" i="83"/>
  <c r="BI17" i="83"/>
  <c r="BK17" i="83" s="1"/>
  <c r="O79" i="52"/>
  <c r="Q79" i="52"/>
  <c r="BE13" i="83"/>
  <c r="BI13" i="83"/>
  <c r="BK13" i="83" s="1"/>
  <c r="I32" i="18"/>
  <c r="M32" i="18" s="1"/>
  <c r="S32" i="18" s="1"/>
  <c r="K58" i="96"/>
  <c r="I32" i="17" s="1"/>
  <c r="M32" i="17" s="1"/>
  <c r="S32" i="17" s="1"/>
  <c r="I8" i="51"/>
  <c r="K53" i="96"/>
  <c r="I8" i="49" s="1"/>
  <c r="CW20" i="83"/>
  <c r="CY20" i="83" s="1"/>
  <c r="CS20" i="83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14" i="55"/>
  <c r="M14" i="55" s="1"/>
  <c r="K38" i="96"/>
  <c r="I14" i="53" s="1"/>
  <c r="M14" i="53" s="1"/>
  <c r="Q14" i="53" s="1"/>
  <c r="W14" i="53" s="1"/>
  <c r="BY8" i="83"/>
  <c r="CC8" i="83"/>
  <c r="CE8" i="83" s="1"/>
  <c r="BI22" i="83"/>
  <c r="BK22" i="83" s="1"/>
  <c r="BE22" i="83"/>
  <c r="I36" i="55"/>
  <c r="M36" i="55" s="1"/>
  <c r="K64" i="96"/>
  <c r="I36" i="53" s="1"/>
  <c r="M36" i="53" s="1"/>
  <c r="Q36" i="53" s="1"/>
  <c r="W36" i="53" s="1"/>
  <c r="BC23" i="91"/>
  <c r="G24" i="77"/>
  <c r="I24" i="77" s="1"/>
  <c r="I17" i="48" s="1"/>
  <c r="M17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G25" i="77"/>
  <c r="I25" i="77" s="1"/>
  <c r="I18" i="48" s="1"/>
  <c r="M18" i="48" s="1"/>
  <c r="Q9" i="83"/>
  <c r="U9" i="83"/>
  <c r="W9" i="83" s="1"/>
  <c r="AS9" i="81"/>
  <c r="AK9" i="81"/>
  <c r="AO19" i="83"/>
  <c r="AQ19" i="83" s="1"/>
  <c r="AK19" i="83"/>
  <c r="W17" i="90"/>
  <c r="BE23" i="83"/>
  <c r="BI23" i="83"/>
  <c r="BK23" i="83" s="1"/>
  <c r="AG22" i="88"/>
  <c r="W16" i="91"/>
  <c r="W15" i="88"/>
  <c r="DQ19" i="82"/>
  <c r="DS19" i="82" s="1"/>
  <c r="DI19" i="82"/>
  <c r="CS8" i="82"/>
  <c r="CU8" i="82" s="1"/>
  <c r="CK8" i="82"/>
  <c r="I69" i="98"/>
  <c r="AQ11" i="90"/>
  <c r="AG14" i="90"/>
  <c r="AQ12" i="42"/>
  <c r="AQ21" i="42"/>
  <c r="AQ13" i="42"/>
  <c r="AQ9" i="42"/>
  <c r="AQ10" i="42"/>
  <c r="AQ21" i="34"/>
  <c r="AQ13" i="34"/>
  <c r="AQ9" i="34"/>
  <c r="AQ10" i="34"/>
  <c r="AQ12" i="34"/>
  <c r="M16" i="79"/>
  <c r="W16" i="84"/>
  <c r="O16" i="79" s="1"/>
  <c r="S16" i="79" s="1"/>
  <c r="U16" i="79" s="1"/>
  <c r="W18" i="88"/>
  <c r="W17" i="84"/>
  <c r="O17" i="79" s="1"/>
  <c r="S17" i="79" s="1"/>
  <c r="U17" i="79" s="1"/>
  <c r="M17" i="79"/>
  <c r="AC35" i="46"/>
  <c r="S23" i="89"/>
  <c r="BW8" i="89"/>
  <c r="W8" i="89"/>
  <c r="BU16" i="82"/>
  <c r="BW16" i="82" s="1"/>
  <c r="BM16" i="82"/>
  <c r="CE18" i="84"/>
  <c r="BQ18" i="79" s="1"/>
  <c r="BU18" i="79" s="1"/>
  <c r="BW18" i="79" s="1"/>
  <c r="BO18" i="79"/>
  <c r="BO14" i="79"/>
  <c r="CE14" i="84"/>
  <c r="BQ14" i="79" s="1"/>
  <c r="BU14" i="79" s="1"/>
  <c r="BW14" i="79" s="1"/>
  <c r="M9" i="20"/>
  <c r="M15" i="20" s="1"/>
  <c r="E35" i="10" s="1"/>
  <c r="I15" i="20"/>
  <c r="CS15" i="82"/>
  <c r="CU15" i="82" s="1"/>
  <c r="CK15" i="82"/>
  <c r="CW10" i="84"/>
  <c r="CO10" i="84"/>
  <c r="CW11" i="84"/>
  <c r="CO11" i="84"/>
  <c r="AO86" i="52"/>
  <c r="BY86" i="52"/>
  <c r="CC86" i="52" s="1"/>
  <c r="BY18" i="52"/>
  <c r="CC18" i="52" s="1"/>
  <c r="AO18" i="52"/>
  <c r="BY21" i="52"/>
  <c r="CC21" i="52" s="1"/>
  <c r="AO21" i="52"/>
  <c r="BY17" i="52"/>
  <c r="CC17" i="52" s="1"/>
  <c r="AO17" i="52"/>
  <c r="BI18" i="83"/>
  <c r="BK18" i="83" s="1"/>
  <c r="BE18" i="83"/>
  <c r="AQ21" i="91"/>
  <c r="AQ13" i="89"/>
  <c r="AQ21" i="88"/>
  <c r="CS17" i="82"/>
  <c r="CU17" i="82" s="1"/>
  <c r="CK17" i="82"/>
  <c r="BI11" i="84"/>
  <c r="BA11" i="84"/>
  <c r="CS9" i="84"/>
  <c r="CK9" i="84"/>
  <c r="AG11" i="88"/>
  <c r="BC22" i="88"/>
  <c r="AG18" i="90"/>
  <c r="CS21" i="83"/>
  <c r="CW21" i="83"/>
  <c r="CY21" i="83" s="1"/>
  <c r="I46" i="27"/>
  <c r="M46" i="27" s="1"/>
  <c r="E40" i="103"/>
  <c r="M40" i="103" s="1"/>
  <c r="AM23" i="90"/>
  <c r="CA8" i="90"/>
  <c r="AQ8" i="90"/>
  <c r="M20" i="79"/>
  <c r="W20" i="84"/>
  <c r="O20" i="79" s="1"/>
  <c r="S20" i="79" s="1"/>
  <c r="U20" i="79" s="1"/>
  <c r="AG14" i="89"/>
  <c r="DQ15" i="81"/>
  <c r="DS15" i="81" s="1"/>
  <c r="DI15" i="81"/>
  <c r="CS22" i="82"/>
  <c r="CU22" i="82" s="1"/>
  <c r="CK22" i="82"/>
  <c r="AS23" i="82"/>
  <c r="AK23" i="82"/>
  <c r="W22" i="88"/>
  <c r="AG8" i="88"/>
  <c r="BY8" i="88"/>
  <c r="AC23" i="88"/>
  <c r="AW21" i="82"/>
  <c r="AY21" i="82" s="1"/>
  <c r="AO21" i="82"/>
  <c r="AO16" i="84"/>
  <c r="AG16" i="84"/>
  <c r="I40" i="39"/>
  <c r="M40" i="39" s="1"/>
  <c r="E19" i="103"/>
  <c r="I40" i="38"/>
  <c r="M40" i="38" s="1"/>
  <c r="E20" i="103"/>
  <c r="I40" i="42"/>
  <c r="M40" i="42" s="1"/>
  <c r="E16" i="103"/>
  <c r="I40" i="31"/>
  <c r="M40" i="31" s="1"/>
  <c r="E28" i="103"/>
  <c r="I40" i="30"/>
  <c r="M40" i="30" s="1"/>
  <c r="E29" i="103"/>
  <c r="E38" i="103"/>
  <c r="AG10" i="89"/>
  <c r="S31" i="16"/>
  <c r="S33" i="16" s="1"/>
  <c r="I34" i="8" s="1"/>
  <c r="M33" i="16"/>
  <c r="G29" i="10" s="1"/>
  <c r="AQ14" i="84"/>
  <c r="AQ10" i="43"/>
  <c r="AQ12" i="43"/>
  <c r="AQ9" i="43"/>
  <c r="AQ21" i="43"/>
  <c r="AQ13" i="43"/>
  <c r="AG15" i="88"/>
  <c r="BI17" i="79"/>
  <c r="BO17" i="85"/>
  <c r="AG17" i="90"/>
  <c r="AW15" i="81"/>
  <c r="AY15" i="81" s="1"/>
  <c r="AO15" i="81"/>
  <c r="I31" i="18"/>
  <c r="K57" i="96"/>
  <c r="I31" i="17" s="1"/>
  <c r="AG22" i="90"/>
  <c r="W12" i="88"/>
  <c r="DQ20" i="81"/>
  <c r="DS20" i="81" s="1"/>
  <c r="DI20" i="81"/>
  <c r="K52" i="52"/>
  <c r="K42" i="52"/>
  <c r="K51" i="52"/>
  <c r="K35" i="52"/>
  <c r="M8" i="52"/>
  <c r="I12" i="27"/>
  <c r="M12" i="27" s="1"/>
  <c r="K30" i="74"/>
  <c r="I12" i="26" s="1"/>
  <c r="M12" i="26" s="1"/>
  <c r="G102" i="114"/>
  <c r="I30" i="24" s="1"/>
  <c r="M30" i="24" s="1"/>
  <c r="S30" i="24" s="1"/>
  <c r="BI21" i="84"/>
  <c r="BA21" i="84"/>
  <c r="CC9" i="83"/>
  <c r="CE9" i="83" s="1"/>
  <c r="BY9" i="83"/>
  <c r="Y16" i="79"/>
  <c r="AI16" i="85"/>
  <c r="W12" i="91"/>
  <c r="BG12" i="91" s="1"/>
  <c r="BG19" i="92"/>
  <c r="DQ14" i="81"/>
  <c r="DS14" i="81" s="1"/>
  <c r="DI14" i="81"/>
  <c r="AE14" i="48"/>
  <c r="W14" i="88"/>
  <c r="W20" i="89"/>
  <c r="BG20" i="89" s="1"/>
  <c r="CC20" i="84"/>
  <c r="BU20" i="84"/>
  <c r="BU13" i="82"/>
  <c r="BW13" i="82" s="1"/>
  <c r="BM13" i="82"/>
  <c r="U23" i="84"/>
  <c r="M23" i="84"/>
  <c r="DM23" i="82"/>
  <c r="DE23" i="82"/>
  <c r="S42" i="44"/>
  <c r="Q42" i="44"/>
  <c r="S43" i="39"/>
  <c r="Q42" i="35"/>
  <c r="Q42" i="34"/>
  <c r="S42" i="34" s="1"/>
  <c r="S43" i="42"/>
  <c r="S43" i="43"/>
  <c r="G19" i="113"/>
  <c r="I43" i="46" s="1"/>
  <c r="M43" i="46" s="1"/>
  <c r="G92" i="113"/>
  <c r="I16" i="29" s="1"/>
  <c r="M16" i="29" s="1"/>
  <c r="S16" i="29" s="1"/>
  <c r="BA16" i="7" s="1"/>
  <c r="CW16" i="84"/>
  <c r="CO16" i="84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16" i="88"/>
  <c r="AQ34" i="38"/>
  <c r="AQ26" i="38"/>
  <c r="AQ22" i="38"/>
  <c r="AQ23" i="38"/>
  <c r="AQ24" i="38"/>
  <c r="AQ8" i="38"/>
  <c r="AW78" i="52"/>
  <c r="AU79" i="52" s="1"/>
  <c r="CW19" i="84"/>
  <c r="CO19" i="84"/>
  <c r="CC8" i="84"/>
  <c r="BU8" i="84"/>
  <c r="O16" i="77"/>
  <c r="Q16" i="77" s="1"/>
  <c r="E68" i="74" s="1"/>
  <c r="O12" i="77"/>
  <c r="Q12" i="77" s="1"/>
  <c r="E64" i="74" s="1"/>
  <c r="O14" i="77"/>
  <c r="Q14" i="77" s="1"/>
  <c r="E66" i="74" s="1"/>
  <c r="O10" i="77"/>
  <c r="Q10" i="77" s="1"/>
  <c r="E62" i="74" s="1"/>
  <c r="O15" i="77"/>
  <c r="Q15" i="77" s="1"/>
  <c r="E67" i="74" s="1"/>
  <c r="O17" i="77"/>
  <c r="Q17" i="77" s="1"/>
  <c r="E69" i="74" s="1"/>
  <c r="O11" i="77"/>
  <c r="Q11" i="77" s="1"/>
  <c r="E63" i="74" s="1"/>
  <c r="O13" i="77"/>
  <c r="Q13" i="77" s="1"/>
  <c r="E65" i="74" s="1"/>
  <c r="AI14" i="77"/>
  <c r="AK14" i="77" s="1"/>
  <c r="I23" i="16" s="1"/>
  <c r="M23" i="16" s="1"/>
  <c r="S23" i="16" s="1"/>
  <c r="AI10" i="77"/>
  <c r="AK10" i="77" s="1"/>
  <c r="I19" i="16" s="1"/>
  <c r="M19" i="16" s="1"/>
  <c r="S19" i="16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1" i="77"/>
  <c r="AK11" i="77" s="1"/>
  <c r="I20" i="16" s="1"/>
  <c r="M20" i="16" s="1"/>
  <c r="S20" i="16" s="1"/>
  <c r="AI13" i="77"/>
  <c r="AK13" i="77" s="1"/>
  <c r="I22" i="16" s="1"/>
  <c r="M22" i="16" s="1"/>
  <c r="S22" i="16" s="1"/>
  <c r="AI15" i="77"/>
  <c r="AK15" i="77" s="1"/>
  <c r="I24" i="16" s="1"/>
  <c r="M24" i="16" s="1"/>
  <c r="S24" i="16" s="1"/>
  <c r="BC16" i="77"/>
  <c r="BE16" i="77" s="1"/>
  <c r="I51" i="11" s="1"/>
  <c r="M51" i="11" s="1"/>
  <c r="BC12" i="77"/>
  <c r="BE12" i="77" s="1"/>
  <c r="I35" i="11" s="1"/>
  <c r="M35" i="11" s="1"/>
  <c r="BC14" i="77"/>
  <c r="BE14" i="77" s="1"/>
  <c r="I43" i="11" s="1"/>
  <c r="M43" i="11" s="1"/>
  <c r="BC10" i="77"/>
  <c r="BE10" i="77" s="1"/>
  <c r="I17" i="11" s="1"/>
  <c r="M17" i="11" s="1"/>
  <c r="BC11" i="77"/>
  <c r="BE11" i="77" s="1"/>
  <c r="I31" i="11" s="1"/>
  <c r="M31" i="11" s="1"/>
  <c r="BC13" i="77"/>
  <c r="BE13" i="77" s="1"/>
  <c r="I39" i="11" s="1"/>
  <c r="M39" i="11" s="1"/>
  <c r="BC15" i="77"/>
  <c r="BE15" i="77" s="1"/>
  <c r="I47" i="11" s="1"/>
  <c r="M47" i="11" s="1"/>
  <c r="BC17" i="77"/>
  <c r="BE17" i="77" s="1"/>
  <c r="I55" i="11" s="1"/>
  <c r="M55" i="11" s="1"/>
  <c r="BI17" i="84"/>
  <c r="BA17" i="84"/>
  <c r="AQ21" i="40"/>
  <c r="AQ13" i="40"/>
  <c r="AQ9" i="40"/>
  <c r="AQ10" i="40"/>
  <c r="AQ12" i="40"/>
  <c r="M12" i="79"/>
  <c r="W12" i="84"/>
  <c r="O12" i="79" s="1"/>
  <c r="S12" i="79" s="1"/>
  <c r="U12" i="79" s="1"/>
  <c r="W21" i="90"/>
  <c r="BG21" i="90" s="1"/>
  <c r="E19" i="79"/>
  <c r="BY12" i="83"/>
  <c r="CC12" i="83"/>
  <c r="CE12" i="83" s="1"/>
  <c r="AW22" i="81"/>
  <c r="AY22" i="81" s="1"/>
  <c r="AO22" i="81"/>
  <c r="BG21" i="79"/>
  <c r="BK21" i="79" s="1"/>
  <c r="BM21" i="79" s="1"/>
  <c r="DQ13" i="82"/>
  <c r="DS13" i="82" s="1"/>
  <c r="DI13" i="82"/>
  <c r="AO52" i="52"/>
  <c r="BY52" i="52"/>
  <c r="CC52" i="52" s="1"/>
  <c r="AO41" i="52"/>
  <c r="BY41" i="52"/>
  <c r="CC41" i="52" s="1"/>
  <c r="BY97" i="52"/>
  <c r="CC97" i="52" s="1"/>
  <c r="AO97" i="52"/>
  <c r="CS19" i="82"/>
  <c r="CU19" i="82" s="1"/>
  <c r="CK19" i="82"/>
  <c r="CC15" i="84"/>
  <c r="BU15" i="84"/>
  <c r="G14" i="87"/>
  <c r="I14" i="87" s="1"/>
  <c r="AY14" i="3" s="1"/>
  <c r="G626" i="1" s="1"/>
  <c r="W14" i="92"/>
  <c r="BG14" i="92" s="1"/>
  <c r="W15" i="89"/>
  <c r="AG18" i="89"/>
  <c r="AW9" i="83"/>
  <c r="BA9" i="83" s="1"/>
  <c r="I54" i="96"/>
  <c r="I9" i="51" s="1"/>
  <c r="M9" i="51" s="1"/>
  <c r="DQ21" i="81"/>
  <c r="DS21" i="81" s="1"/>
  <c r="DI21" i="81"/>
  <c r="AG20" i="90"/>
  <c r="CS20" i="81"/>
  <c r="CU20" i="81" s="1"/>
  <c r="CK20" i="81"/>
  <c r="AS16" i="56"/>
  <c r="AI16" i="56"/>
  <c r="AM16" i="56"/>
  <c r="AC16" i="56"/>
  <c r="Q16" i="56"/>
  <c r="W16" i="56" s="1"/>
  <c r="Y11" i="56"/>
  <c r="AM11" i="56"/>
  <c r="AS11" i="56" s="1"/>
  <c r="AC11" i="56"/>
  <c r="AI11" i="56" s="1"/>
  <c r="Q11" i="56"/>
  <c r="W11" i="56" s="1"/>
  <c r="AW18" i="79"/>
  <c r="BK18" i="84"/>
  <c r="AY18" i="79" s="1"/>
  <c r="BC18" i="79" s="1"/>
  <c r="BE18" i="79" s="1"/>
  <c r="W8" i="36" s="1"/>
  <c r="CO23" i="81"/>
  <c r="CG23" i="81"/>
  <c r="W8" i="90"/>
  <c r="S23" i="90"/>
  <c r="BW8" i="90"/>
  <c r="M22" i="54"/>
  <c r="AW16" i="82"/>
  <c r="AY16" i="82" s="1"/>
  <c r="AO16" i="82"/>
  <c r="BI12" i="84"/>
  <c r="BA12" i="84"/>
  <c r="AQ16" i="91"/>
  <c r="DQ12" i="82"/>
  <c r="DS12" i="82" s="1"/>
  <c r="DI12" i="82"/>
  <c r="M13" i="50"/>
  <c r="G33" i="75"/>
  <c r="I33" i="75" s="1"/>
  <c r="I63" i="25" s="1"/>
  <c r="M63" i="25" s="1"/>
  <c r="G29" i="75"/>
  <c r="I29" i="75" s="1"/>
  <c r="I78" i="25" s="1"/>
  <c r="M78" i="25" s="1"/>
  <c r="S78" i="25" s="1"/>
  <c r="G25" i="75"/>
  <c r="I25" i="75" s="1"/>
  <c r="I66" i="25" s="1"/>
  <c r="M66" i="25" s="1"/>
  <c r="G21" i="75"/>
  <c r="G17" i="75"/>
  <c r="G13" i="75"/>
  <c r="G9" i="75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G18" i="75"/>
  <c r="G14" i="75"/>
  <c r="G10" i="75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G19" i="75"/>
  <c r="G15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M38" i="97"/>
  <c r="Y38" i="97" s="1"/>
  <c r="I21" i="24" s="1"/>
  <c r="M21" i="24" s="1"/>
  <c r="S21" i="24" s="1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19" i="75"/>
  <c r="S15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16" i="75"/>
  <c r="S12" i="75"/>
  <c r="S8" i="75"/>
  <c r="S33" i="75"/>
  <c r="U33" i="75" s="1"/>
  <c r="I64" i="23" s="1"/>
  <c r="M64" i="23" s="1"/>
  <c r="S29" i="75"/>
  <c r="U29" i="75" s="1"/>
  <c r="I79" i="23" s="1"/>
  <c r="M79" i="23" s="1"/>
  <c r="S79" i="23" s="1"/>
  <c r="S25" i="75"/>
  <c r="U25" i="75" s="1"/>
  <c r="I67" i="23" s="1"/>
  <c r="M67" i="23" s="1"/>
  <c r="S67" i="23" s="1"/>
  <c r="S21" i="75"/>
  <c r="S17" i="75"/>
  <c r="S13" i="75"/>
  <c r="S9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18" i="75"/>
  <c r="S14" i="75"/>
  <c r="S10" i="75"/>
  <c r="M41" i="97"/>
  <c r="Y41" i="97" s="1"/>
  <c r="I23" i="22" s="1"/>
  <c r="M23" i="22" s="1"/>
  <c r="S23" i="22" s="1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16" i="75"/>
  <c r="AI12" i="75"/>
  <c r="AI8" i="75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M43" i="97"/>
  <c r="Y43" i="97" s="1"/>
  <c r="I158" i="11" s="1"/>
  <c r="CS8" i="81"/>
  <c r="CU8" i="81" s="1"/>
  <c r="CK8" i="81"/>
  <c r="E8" i="103"/>
  <c r="S57" i="25"/>
  <c r="BU17" i="81"/>
  <c r="BW17" i="81" s="1"/>
  <c r="BM17" i="81"/>
  <c r="AO11" i="84"/>
  <c r="AG11" i="84"/>
  <c r="AQ21" i="37"/>
  <c r="AQ13" i="37"/>
  <c r="AQ9" i="37"/>
  <c r="AQ10" i="37"/>
  <c r="AQ12" i="37"/>
  <c r="AQ12" i="45"/>
  <c r="AQ21" i="45"/>
  <c r="AQ13" i="45"/>
  <c r="AQ9" i="45"/>
  <c r="AQ10" i="45"/>
  <c r="W10" i="91"/>
  <c r="BG10" i="91" s="1"/>
  <c r="AC78" i="52"/>
  <c r="AC79" i="52" s="1"/>
  <c r="W18" i="89"/>
  <c r="K20" i="54"/>
  <c r="Q20" i="54"/>
  <c r="Y20" i="54"/>
  <c r="AG19" i="91"/>
  <c r="AQ10" i="90"/>
  <c r="W16" i="90"/>
  <c r="BG16" i="90" s="1"/>
  <c r="AQ19" i="91"/>
  <c r="O24" i="77"/>
  <c r="Q24" i="77" s="1"/>
  <c r="I24" i="48" s="1"/>
  <c r="M24" i="48" s="1"/>
  <c r="O26" i="77"/>
  <c r="Q26" i="77" s="1"/>
  <c r="I26" i="48" s="1"/>
  <c r="M26" i="48" s="1"/>
  <c r="O22" i="77"/>
  <c r="Q22" i="77" s="1"/>
  <c r="I22" i="48" s="1"/>
  <c r="M22" i="48" s="1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W21" i="91"/>
  <c r="W8" i="84"/>
  <c r="CS17" i="81"/>
  <c r="CU17" i="81" s="1"/>
  <c r="CK17" i="81"/>
  <c r="AK9" i="84"/>
  <c r="AC9" i="84"/>
  <c r="AI35" i="55"/>
  <c r="Q35" i="55"/>
  <c r="W35" i="55" s="1"/>
  <c r="AA35" i="55"/>
  <c r="DQ21" i="82"/>
  <c r="DS21" i="82" s="1"/>
  <c r="DI21" i="82"/>
  <c r="AW43" i="43"/>
  <c r="AW46" i="43"/>
  <c r="AW33" i="43"/>
  <c r="AW40" i="43"/>
  <c r="AW36" i="43"/>
  <c r="AW37" i="43"/>
  <c r="AW31" i="43"/>
  <c r="AW18" i="43"/>
  <c r="AW14" i="43"/>
  <c r="AW30" i="43"/>
  <c r="AW16" i="43"/>
  <c r="AW28" i="43"/>
  <c r="AW20" i="43"/>
  <c r="I11" i="79"/>
  <c r="K11" i="79" s="1"/>
  <c r="AW45" i="43"/>
  <c r="AW38" i="43"/>
  <c r="AW17" i="43"/>
  <c r="AW15" i="43"/>
  <c r="AW42" i="43"/>
  <c r="AW29" i="43"/>
  <c r="AW39" i="43"/>
  <c r="AW32" i="43"/>
  <c r="AW25" i="43"/>
  <c r="AW11" i="43"/>
  <c r="AW19" i="43"/>
  <c r="AW27" i="43"/>
  <c r="AW41" i="43"/>
  <c r="W20" i="90"/>
  <c r="W19" i="54"/>
  <c r="W17" i="54"/>
  <c r="W20" i="54" s="1"/>
  <c r="I24" i="56"/>
  <c r="M24" i="56" s="1"/>
  <c r="K9" i="74"/>
  <c r="I24" i="54" s="1"/>
  <c r="M24" i="54" s="1"/>
  <c r="K66" i="96"/>
  <c r="I13" i="49" s="1"/>
  <c r="M13" i="49" s="1"/>
  <c r="Q13" i="49" s="1"/>
  <c r="W13" i="49" s="1"/>
  <c r="I66" i="96"/>
  <c r="I15" i="51" s="1"/>
  <c r="M15" i="51" s="1"/>
  <c r="Y23" i="82"/>
  <c r="AA23" i="82" s="1"/>
  <c r="Q23" i="82"/>
  <c r="BQ23" i="82"/>
  <c r="BI23" i="82"/>
  <c r="AI23" i="55"/>
  <c r="Q23" i="55"/>
  <c r="W23" i="55" s="1"/>
  <c r="AA23" i="55"/>
  <c r="AQ22" i="88"/>
  <c r="K19" i="89"/>
  <c r="K15" i="89"/>
  <c r="K11" i="89"/>
  <c r="K23" i="89"/>
  <c r="K20" i="89"/>
  <c r="K16" i="89"/>
  <c r="K12" i="89"/>
  <c r="K8" i="89"/>
  <c r="K21" i="89"/>
  <c r="K17" i="89"/>
  <c r="K13" i="89"/>
  <c r="K9" i="89"/>
  <c r="K22" i="89"/>
  <c r="K18" i="89"/>
  <c r="K14" i="89"/>
  <c r="K10" i="89"/>
  <c r="DQ16" i="82"/>
  <c r="DS16" i="82" s="1"/>
  <c r="DI16" i="82"/>
  <c r="DQ17" i="81"/>
  <c r="DS17" i="81" s="1"/>
  <c r="DI17" i="81"/>
  <c r="AQ14" i="79"/>
  <c r="AY14" i="85"/>
  <c r="AQ34" i="32"/>
  <c r="AQ26" i="32"/>
  <c r="AQ22" i="32"/>
  <c r="AQ23" i="32"/>
  <c r="AQ24" i="32"/>
  <c r="AQ8" i="32"/>
  <c r="BA69" i="52"/>
  <c r="CW22" i="84"/>
  <c r="CO22" i="84"/>
  <c r="AQ14" i="90"/>
  <c r="BU17" i="82"/>
  <c r="BW17" i="82" s="1"/>
  <c r="BM17" i="82"/>
  <c r="BG21" i="92"/>
  <c r="AO15" i="84"/>
  <c r="AG15" i="84"/>
  <c r="W20" i="79"/>
  <c r="W17" i="79"/>
  <c r="AA17" i="79" s="1"/>
  <c r="AC17" i="79" s="1"/>
  <c r="CW13" i="84"/>
  <c r="CO13" i="84"/>
  <c r="W17" i="91"/>
  <c r="BG17" i="91" s="1"/>
  <c r="G964" i="1"/>
  <c r="E23" i="2"/>
  <c r="AO20" i="52"/>
  <c r="BY20" i="52"/>
  <c r="CC20" i="52" s="1"/>
  <c r="BY11" i="52"/>
  <c r="CC11" i="52" s="1"/>
  <c r="AO11" i="52"/>
  <c r="CS9" i="83"/>
  <c r="CW9" i="83"/>
  <c r="CY9" i="83" s="1"/>
  <c r="Y73" i="52"/>
  <c r="AQ11" i="88"/>
  <c r="CC71" i="52"/>
  <c r="CA71" i="52"/>
  <c r="W12" i="79"/>
  <c r="AM41" i="43"/>
  <c r="AU41" i="43" s="1"/>
  <c r="AQ18" i="90"/>
  <c r="E10" i="79"/>
  <c r="I16" i="24"/>
  <c r="M16" i="24" s="1"/>
  <c r="S16" i="24" s="1"/>
  <c r="E33" i="103"/>
  <c r="I14" i="24"/>
  <c r="M14" i="24" s="1"/>
  <c r="S14" i="24" s="1"/>
  <c r="G61" i="117"/>
  <c r="E30" i="103" s="1"/>
  <c r="E31" i="103"/>
  <c r="AG14" i="88"/>
  <c r="AO19" i="84"/>
  <c r="AG19" i="84"/>
  <c r="W13" i="90"/>
  <c r="AQ14" i="89"/>
  <c r="BK14" i="84"/>
  <c r="AS23" i="81"/>
  <c r="AK23" i="81"/>
  <c r="W15" i="92"/>
  <c r="BG15" i="92" s="1"/>
  <c r="G15" i="87"/>
  <c r="I15" i="87" s="1"/>
  <c r="AY15" i="3" s="1"/>
  <c r="G655" i="1" s="1"/>
  <c r="AM23" i="88"/>
  <c r="CA8" i="88"/>
  <c r="AQ8" i="88"/>
  <c r="I40" i="44"/>
  <c r="M40" i="44" s="1"/>
  <c r="E14" i="103"/>
  <c r="I40" i="43"/>
  <c r="M40" i="43" s="1"/>
  <c r="E15" i="103"/>
  <c r="I18" i="51"/>
  <c r="M18" i="51" s="1"/>
  <c r="E27" i="103"/>
  <c r="I40" i="46"/>
  <c r="M40" i="46" s="1"/>
  <c r="E12" i="103"/>
  <c r="G40" i="117"/>
  <c r="E11" i="103" s="1"/>
  <c r="I40" i="45"/>
  <c r="M40" i="45" s="1"/>
  <c r="E13" i="103"/>
  <c r="BC23" i="90"/>
  <c r="W17" i="89"/>
  <c r="BG17" i="89" s="1"/>
  <c r="AG10" i="88"/>
  <c r="AQ34" i="41"/>
  <c r="AQ26" i="41"/>
  <c r="AQ22" i="41"/>
  <c r="AQ23" i="41"/>
  <c r="AQ24" i="41"/>
  <c r="AQ8" i="41"/>
  <c r="AQ34" i="33"/>
  <c r="AQ26" i="33"/>
  <c r="AQ22" i="33"/>
  <c r="AQ23" i="33"/>
  <c r="AQ24" i="33"/>
  <c r="AQ8" i="33"/>
  <c r="G62" i="117"/>
  <c r="E75" i="96" s="1"/>
  <c r="AQ10" i="89"/>
  <c r="CS13" i="81"/>
  <c r="CU13" i="81" s="1"/>
  <c r="CK13" i="81"/>
  <c r="CA23" i="79"/>
  <c r="CE23" i="85"/>
  <c r="AQ15" i="88"/>
  <c r="AQ17" i="90"/>
  <c r="AQ22" i="90"/>
  <c r="W13" i="91"/>
  <c r="I9" i="27"/>
  <c r="K27" i="74"/>
  <c r="I9" i="26" s="1"/>
  <c r="I13" i="27"/>
  <c r="M13" i="27" s="1"/>
  <c r="K31" i="74"/>
  <c r="I13" i="26" s="1"/>
  <c r="M13" i="26" s="1"/>
  <c r="G101" i="114"/>
  <c r="I29" i="22" s="1"/>
  <c r="M29" i="22" s="1"/>
  <c r="S29" i="22" s="1"/>
  <c r="G94" i="114"/>
  <c r="I26" i="24" s="1"/>
  <c r="M26" i="24" s="1"/>
  <c r="S26" i="24" s="1"/>
  <c r="Y9" i="81"/>
  <c r="AA9" i="81" s="1"/>
  <c r="Q9" i="81"/>
  <c r="CO9" i="82"/>
  <c r="CG9" i="82"/>
  <c r="Y12" i="79"/>
  <c r="AI12" i="85"/>
  <c r="AO13" i="84"/>
  <c r="AG13" i="84"/>
  <c r="AG22" i="89"/>
  <c r="AG9" i="91"/>
  <c r="AG23" i="91" s="1"/>
  <c r="BG9" i="92"/>
  <c r="AW19" i="81"/>
  <c r="AY19" i="81" s="1"/>
  <c r="AO19" i="81"/>
  <c r="M132" i="11"/>
  <c r="AG11" i="91"/>
  <c r="DM23" i="81"/>
  <c r="DE23" i="81"/>
  <c r="AW16" i="81"/>
  <c r="AY16" i="81" s="1"/>
  <c r="AO16" i="81"/>
  <c r="S42" i="36"/>
  <c r="Q42" i="36"/>
  <c r="G146" i="113"/>
  <c r="I24" i="29" s="1"/>
  <c r="M24" i="29" s="1"/>
  <c r="S24" i="29" s="1"/>
  <c r="BA24" i="7" s="1"/>
  <c r="G161" i="113"/>
  <c r="I25" i="29" s="1"/>
  <c r="M25" i="29" s="1"/>
  <c r="S25" i="29" s="1"/>
  <c r="BA25" i="7" s="1"/>
  <c r="G56" i="113"/>
  <c r="I12" i="29" s="1"/>
  <c r="M12" i="29" s="1"/>
  <c r="S12" i="29" s="1"/>
  <c r="BA12" i="7" s="1"/>
  <c r="G152" i="113"/>
  <c r="I23" i="29" s="1"/>
  <c r="M23" i="29" s="1"/>
  <c r="S23" i="29" s="1"/>
  <c r="BA23" i="7" s="1"/>
  <c r="G29" i="113"/>
  <c r="I9" i="29" s="1"/>
  <c r="M9" i="29" s="1"/>
  <c r="S9" i="29" s="1"/>
  <c r="Q42" i="40"/>
  <c r="G118" i="113"/>
  <c r="I43" i="35" s="1"/>
  <c r="M43" i="35" s="1"/>
  <c r="G81" i="113"/>
  <c r="I42" i="39" s="1"/>
  <c r="M42" i="39" s="1"/>
  <c r="G64" i="113"/>
  <c r="I43" i="41" s="1"/>
  <c r="M43" i="41" s="1"/>
  <c r="G27" i="113"/>
  <c r="I42" i="45" s="1"/>
  <c r="M42" i="45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Q34" i="34"/>
  <c r="AQ26" i="34"/>
  <c r="AQ22" i="34"/>
  <c r="AQ23" i="34"/>
  <c r="AQ24" i="34"/>
  <c r="AQ8" i="34"/>
  <c r="BA66" i="52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3" i="77"/>
  <c r="AG13" i="77" s="1"/>
  <c r="I22" i="17" s="1"/>
  <c r="M22" i="17" s="1"/>
  <c r="S22" i="17" s="1"/>
  <c r="AY14" i="77"/>
  <c r="BA14" i="77" s="1"/>
  <c r="E83" i="74" s="1"/>
  <c r="AY10" i="77"/>
  <c r="BA10" i="77" s="1"/>
  <c r="E79" i="74" s="1"/>
  <c r="AY16" i="77"/>
  <c r="BA16" i="77" s="1"/>
  <c r="E85" i="74" s="1"/>
  <c r="AY12" i="77"/>
  <c r="BA12" i="77" s="1"/>
  <c r="E81" i="74" s="1"/>
  <c r="AY17" i="77"/>
  <c r="BA17" i="77" s="1"/>
  <c r="E86" i="74" s="1"/>
  <c r="AY11" i="77"/>
  <c r="BA11" i="77" s="1"/>
  <c r="E80" i="74" s="1"/>
  <c r="AY13" i="77"/>
  <c r="BA13" i="77" s="1"/>
  <c r="E82" i="74" s="1"/>
  <c r="AY15" i="77"/>
  <c r="BA15" i="77" s="1"/>
  <c r="E84" i="74" s="1"/>
  <c r="Q11" i="48"/>
  <c r="AA11" i="48"/>
  <c r="AI11" i="48"/>
  <c r="AM11" i="48" s="1"/>
  <c r="CA10" i="79"/>
  <c r="CE10" i="85"/>
  <c r="AQ12" i="36"/>
  <c r="AQ21" i="36"/>
  <c r="AQ13" i="36"/>
  <c r="AQ9" i="36"/>
  <c r="AQ10" i="36"/>
  <c r="AW15" i="82"/>
  <c r="AY15" i="82" s="1"/>
  <c r="AO15" i="82"/>
  <c r="CW8" i="84"/>
  <c r="CO8" i="84"/>
  <c r="I22" i="55"/>
  <c r="M22" i="55" s="1"/>
  <c r="K41" i="96"/>
  <c r="I22" i="53" s="1"/>
  <c r="M22" i="53" s="1"/>
  <c r="Q22" i="53" s="1"/>
  <c r="W22" i="53" s="1"/>
  <c r="M19" i="79"/>
  <c r="W19" i="84"/>
  <c r="O19" i="79" s="1"/>
  <c r="S19" i="79" s="1"/>
  <c r="U19" i="79" s="1"/>
  <c r="BO21" i="79"/>
  <c r="CE21" i="84"/>
  <c r="BQ21" i="79" s="1"/>
  <c r="BU21" i="79" s="1"/>
  <c r="BW21" i="79" s="1"/>
  <c r="CE16" i="84"/>
  <c r="I37" i="98"/>
  <c r="E81" i="98"/>
  <c r="E82" i="98"/>
  <c r="AS44" i="46"/>
  <c r="AC8" i="7" s="1"/>
  <c r="AO44" i="52"/>
  <c r="BY44" i="52"/>
  <c r="CC44" i="52" s="1"/>
  <c r="BY42" i="52"/>
  <c r="CC42" i="52" s="1"/>
  <c r="AO42" i="52"/>
  <c r="BY9" i="52"/>
  <c r="CC9" i="52" s="1"/>
  <c r="AO9" i="52"/>
  <c r="DQ11" i="82"/>
  <c r="DS11" i="82" s="1"/>
  <c r="DI11" i="82"/>
  <c r="DQ20" i="82"/>
  <c r="DS20" i="82" s="1"/>
  <c r="DI20" i="82"/>
  <c r="AQ18" i="89"/>
  <c r="CC17" i="84"/>
  <c r="BU17" i="84"/>
  <c r="Y9" i="82"/>
  <c r="AA9" i="82" s="1"/>
  <c r="Q9" i="82"/>
  <c r="BQ9" i="82"/>
  <c r="BI9" i="82"/>
  <c r="BC23" i="88"/>
  <c r="Y15" i="79"/>
  <c r="AI15" i="85"/>
  <c r="AG11" i="92"/>
  <c r="I74" i="98"/>
  <c r="CW18" i="84"/>
  <c r="CO18" i="84"/>
  <c r="AQ20" i="90"/>
  <c r="AG16" i="88"/>
  <c r="M19" i="56"/>
  <c r="AS8" i="56"/>
  <c r="Y8" i="56"/>
  <c r="AM8" i="56"/>
  <c r="AC8" i="56"/>
  <c r="AI8" i="56" s="1"/>
  <c r="Q8" i="56"/>
  <c r="W8" i="56" s="1"/>
  <c r="M17" i="56"/>
  <c r="AI15" i="56"/>
  <c r="AM15" i="56"/>
  <c r="AS15" i="56" s="1"/>
  <c r="AC15" i="56"/>
  <c r="Q15" i="56"/>
  <c r="W15" i="56" s="1"/>
  <c r="CC22" i="84"/>
  <c r="BU22" i="84"/>
  <c r="BG11" i="79"/>
  <c r="BK11" i="79" s="1"/>
  <c r="BM11" i="79" s="1"/>
  <c r="W20" i="91"/>
  <c r="BG20" i="91" s="1"/>
  <c r="BY23" i="84"/>
  <c r="BQ23" i="84"/>
  <c r="BM8" i="76"/>
  <c r="I9" i="32" s="1"/>
  <c r="AW8" i="76"/>
  <c r="I9" i="36" s="1"/>
  <c r="AO8" i="76"/>
  <c r="I9" i="38" s="1"/>
  <c r="Y8" i="76"/>
  <c r="I9" i="42" s="1"/>
  <c r="BQ8" i="76"/>
  <c r="I12" i="52" s="1"/>
  <c r="M12" i="52" s="1"/>
  <c r="BI8" i="76"/>
  <c r="I9" i="33" s="1"/>
  <c r="BA8" i="76"/>
  <c r="I9" i="35" s="1"/>
  <c r="AS8" i="76"/>
  <c r="I9" i="37" s="1"/>
  <c r="M8" i="11"/>
  <c r="AQ34" i="43"/>
  <c r="AQ26" i="43"/>
  <c r="AQ22" i="43"/>
  <c r="AQ23" i="43"/>
  <c r="AQ24" i="43"/>
  <c r="AQ8" i="43"/>
  <c r="AQ34" i="31"/>
  <c r="AQ26" i="31"/>
  <c r="AQ22" i="31"/>
  <c r="AQ23" i="31"/>
  <c r="AQ24" i="31"/>
  <c r="AQ8" i="31"/>
  <c r="AQ34" i="35"/>
  <c r="AQ26" i="35"/>
  <c r="AQ22" i="35"/>
  <c r="AQ23" i="35"/>
  <c r="AQ24" i="35"/>
  <c r="AQ8" i="35"/>
  <c r="M17" i="52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15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16" i="75"/>
  <c r="K12" i="75"/>
  <c r="K8" i="75"/>
  <c r="K33" i="75"/>
  <c r="M33" i="75" s="1"/>
  <c r="I63" i="23" s="1"/>
  <c r="M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1" i="75"/>
  <c r="K17" i="75"/>
  <c r="K13" i="75"/>
  <c r="K9" i="75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18" i="75"/>
  <c r="K14" i="75"/>
  <c r="K10" i="75"/>
  <c r="M39" i="97"/>
  <c r="Y39" i="97" s="1"/>
  <c r="I21" i="22" s="1"/>
  <c r="M21" i="22" s="1"/>
  <c r="S21" i="22" s="1"/>
  <c r="W33" i="75"/>
  <c r="Y33" i="75" s="1"/>
  <c r="W29" i="75"/>
  <c r="Y29" i="75" s="1"/>
  <c r="W25" i="75"/>
  <c r="Y25" i="75" s="1"/>
  <c r="W21" i="75"/>
  <c r="W17" i="75"/>
  <c r="W13" i="75"/>
  <c r="W9" i="75"/>
  <c r="W30" i="75"/>
  <c r="Y30" i="75" s="1"/>
  <c r="W26" i="75"/>
  <c r="Y26" i="75" s="1"/>
  <c r="W22" i="75"/>
  <c r="Y22" i="75" s="1"/>
  <c r="W18" i="75"/>
  <c r="W14" i="75"/>
  <c r="W10" i="75"/>
  <c r="W31" i="75"/>
  <c r="Y31" i="75" s="1"/>
  <c r="W27" i="75"/>
  <c r="Y27" i="75" s="1"/>
  <c r="W23" i="75"/>
  <c r="Y23" i="75" s="1"/>
  <c r="W19" i="75"/>
  <c r="W15" i="75"/>
  <c r="W11" i="75"/>
  <c r="Y11" i="75" s="1"/>
  <c r="W32" i="75"/>
  <c r="Y32" i="75" s="1"/>
  <c r="W28" i="75"/>
  <c r="Y28" i="75" s="1"/>
  <c r="W24" i="75"/>
  <c r="Y24" i="75" s="1"/>
  <c r="W20" i="75"/>
  <c r="W16" i="75"/>
  <c r="W12" i="75"/>
  <c r="W8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14" i="75"/>
  <c r="AM10" i="75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M44" i="97"/>
  <c r="Y44" i="97" s="1"/>
  <c r="I49" i="27" s="1"/>
  <c r="M49" i="27" s="1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16" i="75"/>
  <c r="AY12" i="75"/>
  <c r="AY8" i="75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M47" i="97"/>
  <c r="Y47" i="97" s="1"/>
  <c r="I160" i="11" s="1"/>
  <c r="W11" i="90"/>
  <c r="BO16" i="51"/>
  <c r="BS16" i="51" s="1"/>
  <c r="BG16" i="51"/>
  <c r="AY16" i="51"/>
  <c r="AQ16" i="51"/>
  <c r="AI16" i="51"/>
  <c r="AM16" i="51" s="1"/>
  <c r="AA16" i="51"/>
  <c r="Q16" i="51"/>
  <c r="W16" i="51" s="1"/>
  <c r="BK10" i="84"/>
  <c r="AK10" i="83"/>
  <c r="W10" i="79" s="1"/>
  <c r="AA10" i="79" s="1"/>
  <c r="AC10" i="79" s="1"/>
  <c r="AO10" i="83"/>
  <c r="AQ10" i="83" s="1"/>
  <c r="BQ78" i="52"/>
  <c r="BQ79" i="52" s="1"/>
  <c r="BG78" i="52"/>
  <c r="AM8" i="48"/>
  <c r="BW79" i="52"/>
  <c r="AI79" i="52"/>
  <c r="Y79" i="52"/>
  <c r="K79" i="52"/>
  <c r="M9" i="19"/>
  <c r="I15" i="19"/>
  <c r="K26" i="77"/>
  <c r="M26" i="77" s="1"/>
  <c r="I111" i="11" s="1"/>
  <c r="M111" i="11" s="1"/>
  <c r="K22" i="77"/>
  <c r="M22" i="77" s="1"/>
  <c r="I106" i="11" s="1"/>
  <c r="M106" i="11" s="1"/>
  <c r="K24" i="77"/>
  <c r="M24" i="77" s="1"/>
  <c r="I109" i="11" s="1"/>
  <c r="M109" i="11" s="1"/>
  <c r="K23" i="77"/>
  <c r="M23" i="77" s="1"/>
  <c r="I108" i="11" s="1"/>
  <c r="M108" i="11" s="1"/>
  <c r="K25" i="77"/>
  <c r="M25" i="77" s="1"/>
  <c r="I110" i="11" s="1"/>
  <c r="M110" i="11" s="1"/>
  <c r="K27" i="77"/>
  <c r="M27" i="77" s="1"/>
  <c r="I112" i="11" s="1"/>
  <c r="M112" i="11" s="1"/>
  <c r="W13" i="89"/>
  <c r="AO9" i="83"/>
  <c r="AQ9" i="83" s="1"/>
  <c r="AK9" i="83"/>
  <c r="AI13" i="55"/>
  <c r="Q13" i="55"/>
  <c r="W13" i="55" s="1"/>
  <c r="AA13" i="55"/>
  <c r="M11" i="79"/>
  <c r="W11" i="84"/>
  <c r="O11" i="79" s="1"/>
  <c r="S11" i="79" s="1"/>
  <c r="U11" i="79" s="1"/>
  <c r="AG9" i="89"/>
  <c r="CS20" i="82"/>
  <c r="CU20" i="82" s="1"/>
  <c r="CK20" i="82"/>
  <c r="CW15" i="84"/>
  <c r="CO15" i="84"/>
  <c r="BQ23" i="81"/>
  <c r="BI23" i="81"/>
  <c r="AG15" i="91"/>
  <c r="AW21" i="81"/>
  <c r="AY21" i="81" s="1"/>
  <c r="AO21" i="81"/>
  <c r="BU12" i="81"/>
  <c r="BW12" i="81" s="1"/>
  <c r="BM12" i="81"/>
  <c r="AC23" i="91"/>
  <c r="AQ8" i="84"/>
  <c r="AG22" i="92"/>
  <c r="AQ10" i="38"/>
  <c r="AQ12" i="38"/>
  <c r="AQ21" i="38"/>
  <c r="AQ13" i="38"/>
  <c r="AQ9" i="38"/>
  <c r="AQ12" i="46"/>
  <c r="AS12" i="46" s="1"/>
  <c r="AQ21" i="46"/>
  <c r="AS21" i="46" s="1"/>
  <c r="AQ13" i="46"/>
  <c r="AS13" i="46" s="1"/>
  <c r="AQ9" i="46"/>
  <c r="AS9" i="46" s="1"/>
  <c r="AQ10" i="46"/>
  <c r="AS10" i="46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W16" i="89"/>
  <c r="CS12" i="81"/>
  <c r="CU12" i="81" s="1"/>
  <c r="CK12" i="81"/>
  <c r="AG11" i="89"/>
  <c r="AK22" i="83"/>
  <c r="AO22" i="83"/>
  <c r="AQ22" i="83" s="1"/>
  <c r="AQ20" i="84"/>
  <c r="AG20" i="79" s="1"/>
  <c r="AK20" i="79" s="1"/>
  <c r="AM20" i="79" s="1"/>
  <c r="AE20" i="79"/>
  <c r="AE17" i="79"/>
  <c r="AQ17" i="84"/>
  <c r="AG17" i="79" s="1"/>
  <c r="AK17" i="79" s="1"/>
  <c r="AM17" i="79" s="1"/>
  <c r="I76" i="98"/>
  <c r="CC19" i="84"/>
  <c r="BU19" i="84"/>
  <c r="AG19" i="88"/>
  <c r="BY88" i="52"/>
  <c r="CC88" i="52" s="1"/>
  <c r="AO88" i="52"/>
  <c r="BY96" i="52"/>
  <c r="CC96" i="52" s="1"/>
  <c r="AO96" i="52"/>
  <c r="AO13" i="52"/>
  <c r="BY13" i="52"/>
  <c r="CC13" i="52" s="1"/>
  <c r="U9" i="84"/>
  <c r="M9" i="84"/>
  <c r="E9" i="79" s="1"/>
  <c r="DM9" i="82"/>
  <c r="DE9" i="82"/>
  <c r="BU22" i="82"/>
  <c r="BW22" i="82" s="1"/>
  <c r="BM22" i="82"/>
  <c r="AI17" i="55"/>
  <c r="Q17" i="55"/>
  <c r="W17" i="55" s="1"/>
  <c r="AA17" i="55"/>
  <c r="AE12" i="79"/>
  <c r="AQ12" i="84"/>
  <c r="AG12" i="79" s="1"/>
  <c r="AK12" i="79" s="1"/>
  <c r="AM12" i="79" s="1"/>
  <c r="S23" i="91"/>
  <c r="BW8" i="91"/>
  <c r="W8" i="91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M10" i="79"/>
  <c r="W10" i="84"/>
  <c r="O10" i="79" s="1"/>
  <c r="S10" i="79" s="1"/>
  <c r="U10" i="79" s="1"/>
  <c r="I149" i="11"/>
  <c r="E37" i="103"/>
  <c r="I16" i="22"/>
  <c r="M16" i="22" s="1"/>
  <c r="S16" i="22" s="1"/>
  <c r="E34" i="103"/>
  <c r="AQ14" i="88"/>
  <c r="K21" i="90"/>
  <c r="K17" i="90"/>
  <c r="K13" i="90"/>
  <c r="K9" i="90"/>
  <c r="K22" i="90"/>
  <c r="K18" i="90"/>
  <c r="K14" i="90"/>
  <c r="K10" i="90"/>
  <c r="K19" i="90"/>
  <c r="K15" i="90"/>
  <c r="K11" i="90"/>
  <c r="K23" i="90"/>
  <c r="K20" i="90"/>
  <c r="K16" i="90"/>
  <c r="K12" i="90"/>
  <c r="K8" i="90"/>
  <c r="S43" i="32"/>
  <c r="W8" i="92"/>
  <c r="S23" i="92"/>
  <c r="G8" i="87"/>
  <c r="I8" i="87" s="1"/>
  <c r="AY8" i="3" s="1"/>
  <c r="G452" i="1" s="1"/>
  <c r="BW8" i="92"/>
  <c r="BC8" i="3" s="1"/>
  <c r="G454" i="1" s="1"/>
  <c r="E22" i="79"/>
  <c r="BG10" i="79"/>
  <c r="BK10" i="79" s="1"/>
  <c r="BM10" i="79" s="1"/>
  <c r="BU13" i="81"/>
  <c r="BW13" i="81" s="1"/>
  <c r="BM13" i="81"/>
  <c r="AK23" i="84"/>
  <c r="AC23" i="84"/>
  <c r="I70" i="98"/>
  <c r="W15" i="91"/>
  <c r="E18" i="79"/>
  <c r="BU12" i="82"/>
  <c r="BW12" i="82" s="1"/>
  <c r="BM12" i="82"/>
  <c r="I40" i="32"/>
  <c r="M40" i="32" s="1"/>
  <c r="E26" i="103"/>
  <c r="I40" i="36"/>
  <c r="M40" i="36" s="1"/>
  <c r="E22" i="103"/>
  <c r="I40" i="35"/>
  <c r="M40" i="35" s="1"/>
  <c r="E23" i="103"/>
  <c r="AG13" i="88"/>
  <c r="CW16" i="83"/>
  <c r="CY16" i="83" s="1"/>
  <c r="CS16" i="83"/>
  <c r="AG19" i="89"/>
  <c r="AQ10" i="88"/>
  <c r="DQ17" i="82"/>
  <c r="DS17" i="82" s="1"/>
  <c r="DI17" i="82"/>
  <c r="CW12" i="84"/>
  <c r="CO12" i="84"/>
  <c r="BA70" i="52"/>
  <c r="AW11" i="82"/>
  <c r="AY11" i="82" s="1"/>
  <c r="AO11" i="82"/>
  <c r="AQ12" i="39"/>
  <c r="AQ21" i="39"/>
  <c r="AQ13" i="39"/>
  <c r="AQ9" i="39"/>
  <c r="AQ10" i="39"/>
  <c r="W14" i="91"/>
  <c r="BG14" i="91" s="1"/>
  <c r="CS12" i="82"/>
  <c r="CU12" i="82" s="1"/>
  <c r="CK12" i="82"/>
  <c r="DQ13" i="81"/>
  <c r="DS13" i="81" s="1"/>
  <c r="DI13" i="81"/>
  <c r="M31" i="21"/>
  <c r="G34" i="10" s="1"/>
  <c r="S29" i="21"/>
  <c r="S31" i="21" s="1"/>
  <c r="I37" i="8" s="1"/>
  <c r="M9" i="21"/>
  <c r="CS19" i="81"/>
  <c r="CU19" i="81" s="1"/>
  <c r="CK19" i="81"/>
  <c r="DQ10" i="81"/>
  <c r="DS10" i="81" s="1"/>
  <c r="DI10" i="81"/>
  <c r="AG15" i="89"/>
  <c r="I10" i="27"/>
  <c r="M10" i="27" s="1"/>
  <c r="K28" i="74"/>
  <c r="I10" i="26" s="1"/>
  <c r="M10" i="26" s="1"/>
  <c r="I14" i="27"/>
  <c r="M14" i="27" s="1"/>
  <c r="K32" i="74"/>
  <c r="I14" i="26" s="1"/>
  <c r="M14" i="26" s="1"/>
  <c r="AG15" i="90"/>
  <c r="CC17" i="83"/>
  <c r="CE17" i="83" s="1"/>
  <c r="BY17" i="83"/>
  <c r="CO9" i="81"/>
  <c r="CG9" i="81"/>
  <c r="Y8" i="79"/>
  <c r="AI8" i="85"/>
  <c r="AQ22" i="89"/>
  <c r="AQ9" i="91"/>
  <c r="AQ23" i="91" s="1"/>
  <c r="BU8" i="81"/>
  <c r="BW8" i="81" s="1"/>
  <c r="BM8" i="81"/>
  <c r="CW21" i="84"/>
  <c r="CO21" i="84"/>
  <c r="BY21" i="79" s="1"/>
  <c r="I10" i="25"/>
  <c r="K73" i="74"/>
  <c r="I10" i="23" s="1"/>
  <c r="W9" i="90"/>
  <c r="DQ15" i="82"/>
  <c r="DS15" i="82" s="1"/>
  <c r="DI15" i="82"/>
  <c r="AQ11" i="91"/>
  <c r="CS23" i="84"/>
  <c r="CK23" i="84"/>
  <c r="AG16" i="89"/>
  <c r="G38" i="113"/>
  <c r="I10" i="29" s="1"/>
  <c r="M10" i="29" s="1"/>
  <c r="S10" i="29" s="1"/>
  <c r="BA10" i="7" s="1"/>
  <c r="S42" i="32"/>
  <c r="Q42" i="32"/>
  <c r="S43" i="45"/>
  <c r="S42" i="41"/>
  <c r="Q42" i="41"/>
  <c r="G109" i="113"/>
  <c r="I43" i="36" s="1"/>
  <c r="M43" i="36" s="1"/>
  <c r="G73" i="113"/>
  <c r="I43" i="40" s="1"/>
  <c r="M43" i="40" s="1"/>
  <c r="G136" i="113"/>
  <c r="I43" i="33" s="1"/>
  <c r="M43" i="33" s="1"/>
  <c r="G99" i="113"/>
  <c r="I42" i="37" s="1"/>
  <c r="M42" i="37" s="1"/>
  <c r="G160" i="113"/>
  <c r="I43" i="31" s="1"/>
  <c r="M43" i="31" s="1"/>
  <c r="S43" i="44"/>
  <c r="E21" i="79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U8" i="76" s="1"/>
  <c r="I9" i="43" s="1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Q8" i="76" s="1"/>
  <c r="I9" i="44" s="1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Y8" i="76" s="1"/>
  <c r="I9" i="30" s="1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E8" i="76" s="1"/>
  <c r="I9" i="34" s="1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W19" i="89"/>
  <c r="DQ12" i="81"/>
  <c r="DS12" i="81" s="1"/>
  <c r="DI12" i="81"/>
  <c r="AQ23" i="42"/>
  <c r="AQ24" i="42"/>
  <c r="AQ8" i="42"/>
  <c r="AQ34" i="42"/>
  <c r="AQ26" i="42"/>
  <c r="AQ22" i="42"/>
  <c r="E15" i="79"/>
  <c r="K19" i="91"/>
  <c r="K15" i="91"/>
  <c r="K11" i="91"/>
  <c r="K23" i="91"/>
  <c r="K20" i="91"/>
  <c r="K16" i="91"/>
  <c r="K12" i="91"/>
  <c r="K8" i="91"/>
  <c r="K21" i="91"/>
  <c r="K17" i="91"/>
  <c r="K13" i="91"/>
  <c r="K9" i="91"/>
  <c r="K22" i="91"/>
  <c r="K18" i="91"/>
  <c r="K14" i="91"/>
  <c r="K10" i="91"/>
  <c r="AG22" i="91"/>
  <c r="AA14" i="77"/>
  <c r="AC14" i="77" s="1"/>
  <c r="I23" i="18" s="1"/>
  <c r="M23" i="18" s="1"/>
  <c r="S23" i="18" s="1"/>
  <c r="AA10" i="77"/>
  <c r="AC10" i="77" s="1"/>
  <c r="I19" i="18" s="1"/>
  <c r="M19" i="18" s="1"/>
  <c r="S19" i="18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3" i="77"/>
  <c r="AC13" i="77" s="1"/>
  <c r="I22" i="18" s="1"/>
  <c r="M22" i="18" s="1"/>
  <c r="S22" i="18" s="1"/>
  <c r="AA15" i="77"/>
  <c r="AC15" i="77" s="1"/>
  <c r="I24" i="18" s="1"/>
  <c r="M24" i="18" s="1"/>
  <c r="S24" i="18" s="1"/>
  <c r="AA17" i="77"/>
  <c r="AC17" i="77" s="1"/>
  <c r="I26" i="18" s="1"/>
  <c r="M26" i="18" s="1"/>
  <c r="S26" i="18" s="1"/>
  <c r="AA11" i="77"/>
  <c r="AC11" i="77" s="1"/>
  <c r="I20" i="18" s="1"/>
  <c r="M20" i="18" s="1"/>
  <c r="S20" i="18" s="1"/>
  <c r="AU16" i="77"/>
  <c r="AW16" i="77" s="1"/>
  <c r="I25" i="13" s="1"/>
  <c r="M25" i="13" s="1"/>
  <c r="AU12" i="77"/>
  <c r="AW12" i="77" s="1"/>
  <c r="I21" i="13" s="1"/>
  <c r="M21" i="13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7" i="77"/>
  <c r="AW17" i="77" s="1"/>
  <c r="I26" i="13" s="1"/>
  <c r="M26" i="13" s="1"/>
  <c r="AU11" i="77"/>
  <c r="AW11" i="77" s="1"/>
  <c r="I20" i="13" s="1"/>
  <c r="M20" i="13" s="1"/>
  <c r="AU13" i="77"/>
  <c r="AW13" i="77" s="1"/>
  <c r="I22" i="13" s="1"/>
  <c r="M22" i="13" s="1"/>
  <c r="W16" i="77"/>
  <c r="Y16" i="77" s="1"/>
  <c r="E17" i="75" s="1"/>
  <c r="W12" i="77"/>
  <c r="Y12" i="77" s="1"/>
  <c r="E13" i="75" s="1"/>
  <c r="W14" i="77"/>
  <c r="Y14" i="77" s="1"/>
  <c r="E15" i="75" s="1"/>
  <c r="W10" i="77"/>
  <c r="Y10" i="77" s="1"/>
  <c r="E10" i="75" s="1"/>
  <c r="W11" i="77"/>
  <c r="Y11" i="77" s="1"/>
  <c r="E12" i="75" s="1"/>
  <c r="W13" i="77"/>
  <c r="Y13" i="77" s="1"/>
  <c r="E14" i="75" s="1"/>
  <c r="W15" i="77"/>
  <c r="Y15" i="77" s="1"/>
  <c r="E16" i="75" s="1"/>
  <c r="W17" i="77"/>
  <c r="Y17" i="77" s="1"/>
  <c r="E18" i="75" s="1"/>
  <c r="S63" i="23"/>
  <c r="S58" i="23"/>
  <c r="AG17" i="88"/>
  <c r="BU20" i="81"/>
  <c r="BW20" i="81" s="1"/>
  <c r="BM20" i="81"/>
  <c r="BG13" i="92"/>
  <c r="W12" i="89"/>
  <c r="BG12" i="89" s="1"/>
  <c r="AG19" i="90"/>
  <c r="BG19" i="90" s="1"/>
  <c r="BI16" i="84"/>
  <c r="BA16" i="84"/>
  <c r="AO19" i="79"/>
  <c r="AO15" i="79"/>
  <c r="E13" i="79"/>
  <c r="M8" i="55"/>
  <c r="AO8" i="52"/>
  <c r="BY8" i="52"/>
  <c r="CC8" i="52" s="1"/>
  <c r="AO37" i="52"/>
  <c r="BY37" i="52"/>
  <c r="CC37" i="52" s="1"/>
  <c r="AG21" i="89"/>
  <c r="AG13" i="91"/>
  <c r="DQ10" i="82"/>
  <c r="DS10" i="82" s="1"/>
  <c r="DI10" i="82"/>
  <c r="W10" i="90"/>
  <c r="G47" i="113"/>
  <c r="I11" i="29" s="1"/>
  <c r="M11" i="29" s="1"/>
  <c r="S11" i="29" s="1"/>
  <c r="BA11" i="7" s="1"/>
  <c r="BQ9" i="81"/>
  <c r="BI9" i="81"/>
  <c r="AY23" i="88"/>
  <c r="Y19" i="79"/>
  <c r="AI19" i="85"/>
  <c r="AQ11" i="92"/>
  <c r="AQ23" i="92" s="1"/>
  <c r="AW13" i="81"/>
  <c r="AY13" i="81" s="1"/>
  <c r="AO13" i="81"/>
  <c r="CE73" i="52"/>
  <c r="AE10" i="79"/>
  <c r="AQ10" i="84"/>
  <c r="AG10" i="79" s="1"/>
  <c r="AK10" i="79" s="1"/>
  <c r="AM10" i="79" s="1"/>
  <c r="AG20" i="88"/>
  <c r="AG12" i="88"/>
  <c r="BK74" i="52"/>
  <c r="I20" i="52"/>
  <c r="M20" i="52" s="1"/>
  <c r="K12" i="74"/>
  <c r="I15" i="50" s="1"/>
  <c r="M15" i="50" s="1"/>
  <c r="W19" i="88"/>
  <c r="AQ16" i="88"/>
  <c r="AI12" i="56"/>
  <c r="AM12" i="56"/>
  <c r="AS12" i="56" s="1"/>
  <c r="AC12" i="56"/>
  <c r="Q12" i="56"/>
  <c r="W12" i="56" s="1"/>
  <c r="AM13" i="56"/>
  <c r="AC13" i="56"/>
  <c r="AI13" i="56" s="1"/>
  <c r="Q13" i="56"/>
  <c r="W13" i="56" s="1"/>
  <c r="AS13" i="56"/>
  <c r="Y13" i="56"/>
  <c r="BO11" i="79"/>
  <c r="CE11" i="84"/>
  <c r="BQ11" i="79" s="1"/>
  <c r="BU11" i="79" s="1"/>
  <c r="BW11" i="79" s="1"/>
  <c r="CC23" i="83"/>
  <c r="CE23" i="83" s="1"/>
  <c r="BY23" i="83"/>
  <c r="E26" i="12"/>
  <c r="M22" i="56"/>
  <c r="AO21" i="84"/>
  <c r="AG21" i="84"/>
  <c r="W21" i="79" s="1"/>
  <c r="AA21" i="79" s="1"/>
  <c r="AC21" i="79" s="1"/>
  <c r="E14" i="79"/>
  <c r="AG9" i="88"/>
  <c r="BG9" i="88" s="1"/>
  <c r="DQ16" i="81"/>
  <c r="DS16" i="81" s="1"/>
  <c r="DI16" i="81"/>
  <c r="W14" i="90"/>
  <c r="BG14" i="90" s="1"/>
  <c r="CW17" i="84"/>
  <c r="CO17" i="84"/>
  <c r="BY17" i="79" s="1"/>
  <c r="AA31" i="75"/>
  <c r="AC31" i="75" s="1"/>
  <c r="AA27" i="75"/>
  <c r="AC27" i="75" s="1"/>
  <c r="AA23" i="75"/>
  <c r="AC23" i="75" s="1"/>
  <c r="AA19" i="75"/>
  <c r="AA15" i="75"/>
  <c r="AA11" i="75"/>
  <c r="AC11" i="75" s="1"/>
  <c r="AA32" i="75"/>
  <c r="AC32" i="75" s="1"/>
  <c r="AA28" i="75"/>
  <c r="AC28" i="75" s="1"/>
  <c r="AA24" i="75"/>
  <c r="AC24" i="75" s="1"/>
  <c r="AA20" i="75"/>
  <c r="AA16" i="75"/>
  <c r="AA12" i="75"/>
  <c r="AA8" i="75"/>
  <c r="AA33" i="75"/>
  <c r="AC33" i="75" s="1"/>
  <c r="AA29" i="75"/>
  <c r="AC29" i="75" s="1"/>
  <c r="AA25" i="75"/>
  <c r="AC25" i="75" s="1"/>
  <c r="AA21" i="75"/>
  <c r="AA17" i="75"/>
  <c r="AA13" i="75"/>
  <c r="AA9" i="75"/>
  <c r="AA30" i="75"/>
  <c r="AC30" i="75" s="1"/>
  <c r="AA26" i="75"/>
  <c r="AC26" i="75" s="1"/>
  <c r="AA22" i="75"/>
  <c r="AC22" i="75" s="1"/>
  <c r="AA18" i="75"/>
  <c r="AA14" i="75"/>
  <c r="AA10" i="75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16" i="75"/>
  <c r="AQ12" i="75"/>
  <c r="AQ8" i="75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M45" i="97"/>
  <c r="Y45" i="97" s="1"/>
  <c r="I49" i="26" s="1"/>
  <c r="M49" i="26" s="1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BC30" i="75"/>
  <c r="BE30" i="75" s="1"/>
  <c r="E56" i="74" s="1"/>
  <c r="BC26" i="75"/>
  <c r="BE26" i="75" s="1"/>
  <c r="E52" i="74" s="1"/>
  <c r="BC22" i="75"/>
  <c r="BE22" i="75" s="1"/>
  <c r="E48" i="74" s="1"/>
  <c r="BC18" i="75"/>
  <c r="BC14" i="75"/>
  <c r="BC10" i="75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M48" i="97"/>
  <c r="Y48" i="97" s="1"/>
  <c r="E72" i="96" s="1"/>
  <c r="AG13" i="90"/>
  <c r="DQ19" i="81"/>
  <c r="DS19" i="81" s="1"/>
  <c r="DI19" i="81"/>
  <c r="S63" i="25"/>
  <c r="BU20" i="82"/>
  <c r="BW20" i="82" s="1"/>
  <c r="BM20" i="82"/>
  <c r="AQ10" i="41"/>
  <c r="AQ12" i="41"/>
  <c r="AQ21" i="41"/>
  <c r="AQ13" i="41"/>
  <c r="AQ9" i="41"/>
  <c r="AQ21" i="33"/>
  <c r="AQ12" i="33"/>
  <c r="AQ13" i="33"/>
  <c r="AQ9" i="33"/>
  <c r="AQ10" i="33"/>
  <c r="AG18" i="88"/>
  <c r="AG12" i="90"/>
  <c r="BG12" i="90" s="1"/>
  <c r="W18" i="91"/>
  <c r="BG18" i="91" s="1"/>
  <c r="AG9" i="90"/>
  <c r="BU16" i="81"/>
  <c r="BW16" i="81" s="1"/>
  <c r="BM16" i="81"/>
  <c r="CC12" i="84"/>
  <c r="BU12" i="84"/>
  <c r="BG12" i="79" s="1"/>
  <c r="BK12" i="79" s="1"/>
  <c r="BM12" i="79" s="1"/>
  <c r="AM78" i="52"/>
  <c r="W21" i="89"/>
  <c r="W19" i="91"/>
  <c r="BG19" i="91" s="1"/>
  <c r="CS15" i="81"/>
  <c r="CU15" i="81" s="1"/>
  <c r="CK15" i="81"/>
  <c r="CS11" i="83"/>
  <c r="CW11" i="83"/>
  <c r="CY11" i="83" s="1"/>
  <c r="AG10" i="90"/>
  <c r="AC8" i="36"/>
  <c r="W20" i="88"/>
  <c r="W48" i="97"/>
  <c r="E71" i="96" s="1"/>
  <c r="W44" i="97"/>
  <c r="I48" i="27" s="1"/>
  <c r="M48" i="27" s="1"/>
  <c r="W47" i="97"/>
  <c r="I157" i="11" s="1"/>
  <c r="W43" i="97"/>
  <c r="I155" i="11" s="1"/>
  <c r="W39" i="97"/>
  <c r="I20" i="22" s="1"/>
  <c r="M20" i="22" s="1"/>
  <c r="S20" i="22" s="1"/>
  <c r="W38" i="97"/>
  <c r="I20" i="24" s="1"/>
  <c r="M20" i="24" s="1"/>
  <c r="S20" i="24" s="1"/>
  <c r="W45" i="97"/>
  <c r="I48" i="26" s="1"/>
  <c r="M48" i="26" s="1"/>
  <c r="W41" i="97"/>
  <c r="I22" i="22" s="1"/>
  <c r="M22" i="22" s="1"/>
  <c r="S22" i="22" s="1"/>
  <c r="BU21" i="82"/>
  <c r="BW21" i="82" s="1"/>
  <c r="BM21" i="82"/>
  <c r="BE11" i="83"/>
  <c r="BI11" i="83"/>
  <c r="BK11" i="83" s="1"/>
  <c r="AS9" i="82"/>
  <c r="AK9" i="82"/>
  <c r="BU22" i="81"/>
  <c r="BW22" i="81" s="1"/>
  <c r="BM22" i="81"/>
  <c r="AW13" i="82"/>
  <c r="AY13" i="82" s="1"/>
  <c r="AO13" i="82"/>
  <c r="K37" i="96"/>
  <c r="I13" i="53" s="1"/>
  <c r="M13" i="53" s="1"/>
  <c r="Q13" i="53" s="1"/>
  <c r="W13" i="53" s="1"/>
  <c r="DQ18" i="81"/>
  <c r="DS18" i="81" s="1"/>
  <c r="DI18" i="81"/>
  <c r="BI8" i="83"/>
  <c r="BK8" i="83" s="1"/>
  <c r="BE8" i="83"/>
  <c r="BC23" i="92"/>
  <c r="AQ9" i="89"/>
  <c r="AQ23" i="89" s="1"/>
  <c r="CS22" i="81"/>
  <c r="CU22" i="81" s="1"/>
  <c r="CK22" i="81"/>
  <c r="BI13" i="84"/>
  <c r="BA13" i="84"/>
  <c r="AO13" i="79" s="1"/>
  <c r="BE23" i="84"/>
  <c r="AW23" i="84"/>
  <c r="AQ15" i="91"/>
  <c r="CI8" i="83"/>
  <c r="CK8" i="83" s="1"/>
  <c r="CO8" i="83" s="1"/>
  <c r="M8" i="88"/>
  <c r="O8" i="88" s="1"/>
  <c r="S8" i="88" s="1"/>
  <c r="CW12" i="83"/>
  <c r="CY12" i="83" s="1"/>
  <c r="CS12" i="83"/>
  <c r="AQ23" i="44"/>
  <c r="AQ24" i="44"/>
  <c r="AQ8" i="44"/>
  <c r="AQ22" i="44"/>
  <c r="AQ26" i="44"/>
  <c r="AQ34" i="44"/>
  <c r="AQ23" i="36"/>
  <c r="AQ24" i="36"/>
  <c r="AQ8" i="36"/>
  <c r="AQ34" i="36"/>
  <c r="AQ26" i="36"/>
  <c r="AQ22" i="36"/>
  <c r="AG11" i="90"/>
  <c r="CC13" i="84"/>
  <c r="BU13" i="84"/>
  <c r="AI16" i="55"/>
  <c r="Q16" i="55"/>
  <c r="W16" i="55" s="1"/>
  <c r="AA16" i="55"/>
  <c r="AQ22" i="92"/>
  <c r="Q9" i="48"/>
  <c r="AA9" i="48"/>
  <c r="AA28" i="48" s="1"/>
  <c r="E22" i="10" s="1"/>
  <c r="AI9" i="48"/>
  <c r="AM9" i="48" s="1"/>
  <c r="AW11" i="81"/>
  <c r="AY11" i="81" s="1"/>
  <c r="AO11" i="81"/>
  <c r="E16" i="79"/>
  <c r="AW41" i="37"/>
  <c r="AW38" i="37"/>
  <c r="AW32" i="37"/>
  <c r="AW28" i="37"/>
  <c r="AW20" i="37"/>
  <c r="AW16" i="37"/>
  <c r="AW40" i="37"/>
  <c r="AW36" i="37"/>
  <c r="AW30" i="37"/>
  <c r="AW18" i="37"/>
  <c r="AW14" i="37"/>
  <c r="I17" i="79"/>
  <c r="K17" i="79" s="1"/>
  <c r="AW39" i="37"/>
  <c r="AW17" i="37"/>
  <c r="AW25" i="37"/>
  <c r="AW46" i="37"/>
  <c r="AW43" i="37"/>
  <c r="AW42" i="37"/>
  <c r="AW15" i="37"/>
  <c r="AW31" i="37"/>
  <c r="AW45" i="37"/>
  <c r="AW37" i="37"/>
  <c r="AW29" i="37"/>
  <c r="AW33" i="37"/>
  <c r="AW11" i="37"/>
  <c r="AW19" i="37"/>
  <c r="AW27" i="37"/>
  <c r="DQ8" i="82"/>
  <c r="DS8" i="82" s="1"/>
  <c r="DI8" i="82"/>
  <c r="Y8" i="47"/>
  <c r="Y25" i="47" s="1"/>
  <c r="W22" i="47"/>
  <c r="W12" i="47"/>
  <c r="W13" i="47"/>
  <c r="W21" i="47"/>
  <c r="W10" i="47"/>
  <c r="W16" i="47"/>
  <c r="W15" i="47"/>
  <c r="W23" i="47"/>
  <c r="W14" i="47"/>
  <c r="W20" i="47"/>
  <c r="W9" i="47"/>
  <c r="W17" i="47"/>
  <c r="W18" i="47"/>
  <c r="W8" i="47"/>
  <c r="W25" i="47" s="1"/>
  <c r="W24" i="47"/>
  <c r="W11" i="47"/>
  <c r="W19" i="47"/>
  <c r="E30" i="102"/>
  <c r="G8" i="102"/>
  <c r="G30" i="102" s="1"/>
  <c r="W8" i="50"/>
  <c r="BY16" i="83"/>
  <c r="BG16" i="79" s="1"/>
  <c r="BK16" i="79" s="1"/>
  <c r="BM16" i="79" s="1"/>
  <c r="CC16" i="83"/>
  <c r="CE16" i="83" s="1"/>
  <c r="AQ11" i="89"/>
  <c r="BG18" i="79"/>
  <c r="BK18" i="79" s="1"/>
  <c r="BM18" i="79" s="1"/>
  <c r="BG14" i="79"/>
  <c r="BK14" i="79" s="1"/>
  <c r="BM14" i="79" s="1"/>
  <c r="AQ19" i="88"/>
  <c r="AO36" i="52"/>
  <c r="BY36" i="52"/>
  <c r="CC36" i="52" s="1"/>
  <c r="W18" i="90"/>
  <c r="BG18" i="90" s="1"/>
  <c r="AG21" i="91"/>
  <c r="AG13" i="89"/>
  <c r="CW20" i="84"/>
  <c r="CO20" i="84"/>
  <c r="BY20" i="79" s="1"/>
  <c r="AG21" i="88"/>
  <c r="BG21" i="88" s="1"/>
  <c r="BE21" i="83"/>
  <c r="BI21" i="83"/>
  <c r="BK21" i="83" s="1"/>
  <c r="DM9" i="81"/>
  <c r="DE9" i="81"/>
  <c r="K44" i="96"/>
  <c r="I17" i="53" s="1"/>
  <c r="M17" i="53" s="1"/>
  <c r="Q17" i="53" s="1"/>
  <c r="W17" i="53" s="1"/>
  <c r="AI15" i="55"/>
  <c r="Q15" i="55"/>
  <c r="W15" i="55" s="1"/>
  <c r="AA15" i="55"/>
  <c r="AI21" i="55"/>
  <c r="Q21" i="55"/>
  <c r="W21" i="55" s="1"/>
  <c r="AA21" i="55"/>
  <c r="AK8" i="83"/>
  <c r="W8" i="79" s="1"/>
  <c r="AA8" i="79" s="1"/>
  <c r="AC8" i="79" s="1"/>
  <c r="AO8" i="83"/>
  <c r="AQ8" i="83" s="1"/>
  <c r="I12" i="104"/>
  <c r="I13" i="104"/>
  <c r="M19" i="97" s="1"/>
  <c r="W9" i="91"/>
  <c r="BG9" i="91" s="1"/>
  <c r="DQ18" i="82"/>
  <c r="DS18" i="82" s="1"/>
  <c r="DI18" i="82"/>
  <c r="CW14" i="84"/>
  <c r="CO14" i="84"/>
  <c r="BI8" i="84"/>
  <c r="BA8" i="84"/>
  <c r="I14" i="22"/>
  <c r="M14" i="22" s="1"/>
  <c r="S14" i="22" s="1"/>
  <c r="E32" i="103"/>
  <c r="K67" i="96"/>
  <c r="I37" i="53" s="1"/>
  <c r="M37" i="53" s="1"/>
  <c r="Q37" i="53" s="1"/>
  <c r="W37" i="53" s="1"/>
  <c r="I67" i="96"/>
  <c r="I37" i="55" s="1"/>
  <c r="M37" i="55" s="1"/>
  <c r="AG8" i="90"/>
  <c r="AG23" i="90" s="1"/>
  <c r="BY8" i="90"/>
  <c r="AC23" i="90"/>
  <c r="AW33" i="34"/>
  <c r="AW29" i="34"/>
  <c r="AW25" i="34"/>
  <c r="AW17" i="34"/>
  <c r="AW40" i="34"/>
  <c r="AW36" i="34"/>
  <c r="AW45" i="34"/>
  <c r="AW43" i="34"/>
  <c r="AW37" i="34"/>
  <c r="AW31" i="34"/>
  <c r="AW27" i="34"/>
  <c r="AW19" i="34"/>
  <c r="AW15" i="34"/>
  <c r="AW11" i="34"/>
  <c r="I20" i="79"/>
  <c r="K20" i="79" s="1"/>
  <c r="AM41" i="34" s="1"/>
  <c r="AW41" i="34"/>
  <c r="AW46" i="34"/>
  <c r="AW14" i="34"/>
  <c r="AW30" i="34"/>
  <c r="AW39" i="34"/>
  <c r="AW32" i="34"/>
  <c r="AW38" i="34"/>
  <c r="AW18" i="34"/>
  <c r="AW20" i="34"/>
  <c r="AW42" i="34"/>
  <c r="AW16" i="34"/>
  <c r="AW28" i="34"/>
  <c r="W22" i="91"/>
  <c r="BY20" i="83"/>
  <c r="CC20" i="83"/>
  <c r="CE20" i="83" s="1"/>
  <c r="U8" i="83"/>
  <c r="W8" i="83" s="1"/>
  <c r="Q8" i="83"/>
  <c r="E8" i="79" s="1"/>
  <c r="M22" i="79"/>
  <c r="W22" i="84"/>
  <c r="O22" i="79" s="1"/>
  <c r="S22" i="79" s="1"/>
  <c r="U22" i="79" s="1"/>
  <c r="BO10" i="79"/>
  <c r="CE10" i="84"/>
  <c r="BQ10" i="79" s="1"/>
  <c r="BU10" i="79" s="1"/>
  <c r="BW10" i="79" s="1"/>
  <c r="AO23" i="83"/>
  <c r="AQ23" i="83" s="1"/>
  <c r="AK23" i="83"/>
  <c r="K21" i="88"/>
  <c r="K17" i="88"/>
  <c r="K13" i="88"/>
  <c r="K9" i="88"/>
  <c r="K22" i="88"/>
  <c r="K18" i="88"/>
  <c r="K14" i="88"/>
  <c r="K10" i="88"/>
  <c r="K19" i="88"/>
  <c r="K15" i="88"/>
  <c r="K11" i="88"/>
  <c r="K23" i="88"/>
  <c r="K20" i="88"/>
  <c r="K16" i="88"/>
  <c r="K12" i="88"/>
  <c r="K8" i="88"/>
  <c r="M18" i="79"/>
  <c r="W18" i="84"/>
  <c r="O18" i="79" s="1"/>
  <c r="S18" i="79" s="1"/>
  <c r="U18" i="79" s="1"/>
  <c r="I40" i="34"/>
  <c r="M40" i="34" s="1"/>
  <c r="E24" i="103"/>
  <c r="I40" i="33"/>
  <c r="M40" i="33" s="1"/>
  <c r="E25" i="103"/>
  <c r="I40" i="37"/>
  <c r="M40" i="37" s="1"/>
  <c r="E21" i="103"/>
  <c r="I40" i="41"/>
  <c r="M40" i="41" s="1"/>
  <c r="E17" i="103"/>
  <c r="I40" i="40"/>
  <c r="M40" i="40" s="1"/>
  <c r="E18" i="103"/>
  <c r="AQ13" i="88"/>
  <c r="W22" i="90"/>
  <c r="BG22" i="90" s="1"/>
  <c r="AQ19" i="89"/>
  <c r="AQ34" i="37"/>
  <c r="AQ26" i="37"/>
  <c r="AQ22" i="37"/>
  <c r="AQ23" i="37"/>
  <c r="AQ24" i="37"/>
  <c r="AQ8" i="37"/>
  <c r="AQ24" i="45"/>
  <c r="AQ8" i="45"/>
  <c r="AQ34" i="45"/>
  <c r="AQ26" i="45"/>
  <c r="AQ22" i="45"/>
  <c r="AQ23" i="45"/>
  <c r="W11" i="88"/>
  <c r="BG11" i="88" s="1"/>
  <c r="CS19" i="83"/>
  <c r="CW19" i="83"/>
  <c r="CY19" i="83" s="1"/>
  <c r="DQ22" i="81"/>
  <c r="DS22" i="81" s="1"/>
  <c r="DI22" i="81"/>
  <c r="G81" i="98"/>
  <c r="BI20" i="84"/>
  <c r="BA20" i="84"/>
  <c r="AO20" i="79" s="1"/>
  <c r="AQ21" i="31"/>
  <c r="AQ13" i="31"/>
  <c r="AQ9" i="31"/>
  <c r="AQ10" i="31"/>
  <c r="AQ12" i="31"/>
  <c r="AQ10" i="35"/>
  <c r="AQ12" i="35"/>
  <c r="AQ21" i="35"/>
  <c r="AQ13" i="35"/>
  <c r="AQ9" i="35"/>
  <c r="BG18" i="92"/>
  <c r="Q42" i="46"/>
  <c r="AU42" i="46"/>
  <c r="AE42" i="46"/>
  <c r="BA42" i="46"/>
  <c r="S42" i="46"/>
  <c r="AK42" i="46"/>
  <c r="AK14" i="83"/>
  <c r="W14" i="79" s="1"/>
  <c r="AA14" i="79" s="1"/>
  <c r="AC14" i="79" s="1"/>
  <c r="AO14" i="83"/>
  <c r="AQ14" i="83" s="1"/>
  <c r="AO22" i="84"/>
  <c r="AG22" i="84"/>
  <c r="W22" i="79" s="1"/>
  <c r="AA22" i="79" s="1"/>
  <c r="AC22" i="79" s="1"/>
  <c r="AW22" i="82"/>
  <c r="AY22" i="82" s="1"/>
  <c r="AO22" i="82"/>
  <c r="DQ11" i="81"/>
  <c r="DS11" i="81" s="1"/>
  <c r="DI11" i="81"/>
  <c r="AQ15" i="89"/>
  <c r="BW9" i="52"/>
  <c r="BG9" i="52"/>
  <c r="AI9" i="52"/>
  <c r="Q9" i="52"/>
  <c r="CA9" i="52"/>
  <c r="BC9" i="52"/>
  <c r="AM9" i="52"/>
  <c r="CG9" i="52"/>
  <c r="BQ9" i="52"/>
  <c r="AS9" i="52"/>
  <c r="AC9" i="52"/>
  <c r="BM9" i="52"/>
  <c r="AW9" i="52"/>
  <c r="Y9" i="52"/>
  <c r="I11" i="27"/>
  <c r="M11" i="27" s="1"/>
  <c r="K29" i="74"/>
  <c r="I11" i="26" s="1"/>
  <c r="M11" i="26" s="1"/>
  <c r="I15" i="27"/>
  <c r="M15" i="27" s="1"/>
  <c r="K33" i="74"/>
  <c r="I15" i="26" s="1"/>
  <c r="M15" i="26" s="1"/>
  <c r="AQ15" i="90"/>
  <c r="BU11" i="81"/>
  <c r="BW11" i="81" s="1"/>
  <c r="BM11" i="81"/>
  <c r="BY9" i="84"/>
  <c r="BQ9" i="84"/>
  <c r="Y20" i="79"/>
  <c r="AI20" i="85"/>
  <c r="K76" i="96"/>
  <c r="I19" i="22" s="1"/>
  <c r="M19" i="22" s="1"/>
  <c r="S19" i="22" s="1"/>
  <c r="AC23" i="92"/>
  <c r="BG10" i="92"/>
  <c r="I11" i="25"/>
  <c r="M11" i="25" s="1"/>
  <c r="S11" i="25" s="1"/>
  <c r="K74" i="74"/>
  <c r="I11" i="23" s="1"/>
  <c r="M11" i="23" s="1"/>
  <c r="S11" i="23" s="1"/>
  <c r="K65" i="96"/>
  <c r="I12" i="49" s="1"/>
  <c r="M12" i="49" s="1"/>
  <c r="Q12" i="49" s="1"/>
  <c r="W12" i="49" s="1"/>
  <c r="I65" i="96"/>
  <c r="I14" i="51" s="1"/>
  <c r="M14" i="51" s="1"/>
  <c r="CS23" i="83"/>
  <c r="CW23" i="83"/>
  <c r="CY23" i="83" s="1"/>
  <c r="I49" i="98"/>
  <c r="AQ16" i="89"/>
  <c r="G45" i="113"/>
  <c r="I42" i="43" s="1"/>
  <c r="M42" i="43" s="1"/>
  <c r="S43" i="38"/>
  <c r="Q42" i="31"/>
  <c r="AU42" i="31"/>
  <c r="AE42" i="31"/>
  <c r="BA42" i="31"/>
  <c r="AK42" i="31"/>
  <c r="S42" i="31"/>
  <c r="Q42" i="42"/>
  <c r="G100" i="113"/>
  <c r="I43" i="37" s="1"/>
  <c r="M43" i="37" s="1"/>
  <c r="G135" i="113"/>
  <c r="I42" i="33" s="1"/>
  <c r="M42" i="33" s="1"/>
  <c r="G74" i="113"/>
  <c r="I14" i="29" s="1"/>
  <c r="M14" i="29" s="1"/>
  <c r="S14" i="29" s="1"/>
  <c r="BA14" i="7" s="1"/>
  <c r="G90" i="113"/>
  <c r="I42" i="38" s="1"/>
  <c r="M42" i="38" s="1"/>
  <c r="M8" i="29"/>
  <c r="M26" i="29" s="1"/>
  <c r="S43" i="34"/>
  <c r="W21" i="84"/>
  <c r="O21" i="79" s="1"/>
  <c r="S21" i="79" s="1"/>
  <c r="U21" i="79" s="1"/>
  <c r="M21" i="79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K8" i="76" s="1"/>
  <c r="I9" i="39" s="1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G8" i="76" s="1"/>
  <c r="I9" i="40" s="1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C8" i="76" s="1"/>
  <c r="I9" i="41" s="1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U8" i="76" s="1"/>
  <c r="I9" i="31" s="1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W10" i="88"/>
  <c r="BG10" i="88" s="1"/>
  <c r="AQ8" i="79"/>
  <c r="AY8" i="85"/>
  <c r="BA67" i="52"/>
  <c r="BG16" i="92"/>
  <c r="M15" i="79"/>
  <c r="W15" i="84"/>
  <c r="O15" i="79" s="1"/>
  <c r="S15" i="79" s="1"/>
  <c r="U15" i="79" s="1"/>
  <c r="DQ22" i="82"/>
  <c r="DS22" i="82" s="1"/>
  <c r="DI22" i="82"/>
  <c r="CS13" i="82"/>
  <c r="CU13" i="82" s="1"/>
  <c r="CK13" i="82"/>
  <c r="G53" i="115"/>
  <c r="AQ22" i="9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3" i="77"/>
  <c r="AS13" i="77" s="1"/>
  <c r="I22" i="15" s="1"/>
  <c r="M22" i="15" s="1"/>
  <c r="S22" i="15" s="1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Q11" i="77"/>
  <c r="AS11" i="77" s="1"/>
  <c r="I20" i="15" s="1"/>
  <c r="M20" i="15" s="1"/>
  <c r="S20" i="15" s="1"/>
  <c r="S14" i="77"/>
  <c r="U14" i="77" s="1"/>
  <c r="E15" i="76" s="1"/>
  <c r="S10" i="77"/>
  <c r="U10" i="77" s="1"/>
  <c r="E10" i="76" s="1"/>
  <c r="S16" i="77"/>
  <c r="U16" i="77" s="1"/>
  <c r="E17" i="76" s="1"/>
  <c r="S12" i="77"/>
  <c r="U12" i="77" s="1"/>
  <c r="E13" i="76" s="1"/>
  <c r="S17" i="77"/>
  <c r="U17" i="77" s="1"/>
  <c r="E18" i="76" s="1"/>
  <c r="S11" i="77"/>
  <c r="U11" i="77" s="1"/>
  <c r="E12" i="76" s="1"/>
  <c r="S13" i="77"/>
  <c r="U13" i="77" s="1"/>
  <c r="E14" i="76" s="1"/>
  <c r="S15" i="77"/>
  <c r="U15" i="77" s="1"/>
  <c r="E16" i="76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1" i="77"/>
  <c r="AO11" i="77" s="1"/>
  <c r="I18" i="21" s="1"/>
  <c r="M18" i="21" s="1"/>
  <c r="S18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AM17" i="77"/>
  <c r="AO17" i="77" s="1"/>
  <c r="I24" i="21" s="1"/>
  <c r="M24" i="21" s="1"/>
  <c r="S24" i="21" s="1"/>
  <c r="S55" i="23"/>
  <c r="S64" i="23"/>
  <c r="AQ17" i="88"/>
  <c r="AQ21" i="32"/>
  <c r="AQ13" i="32"/>
  <c r="AQ9" i="32"/>
  <c r="AQ10" i="32"/>
  <c r="AQ12" i="32"/>
  <c r="E12" i="79"/>
  <c r="AQ19" i="90"/>
  <c r="BK19" i="84"/>
  <c r="AY19" i="79" s="1"/>
  <c r="BC19" i="79" s="1"/>
  <c r="BE19" i="79" s="1"/>
  <c r="AW19" i="79"/>
  <c r="AW15" i="79"/>
  <c r="BK15" i="84"/>
  <c r="AY15" i="79" s="1"/>
  <c r="BC15" i="79" s="1"/>
  <c r="BE15" i="79" s="1"/>
  <c r="W8" i="39" s="1"/>
  <c r="M13" i="79"/>
  <c r="W13" i="84"/>
  <c r="O13" i="79" s="1"/>
  <c r="S13" i="79" s="1"/>
  <c r="U13" i="79" s="1"/>
  <c r="K32" i="96"/>
  <c r="I8" i="53" s="1"/>
  <c r="W9" i="52"/>
  <c r="AQ21" i="89"/>
  <c r="AQ13" i="91"/>
  <c r="BI10" i="83"/>
  <c r="BK10" i="83" s="1"/>
  <c r="BE10" i="83"/>
  <c r="AO10" i="79" s="1"/>
  <c r="BU21" i="81"/>
  <c r="BW21" i="81" s="1"/>
  <c r="BM21" i="81"/>
  <c r="BU11" i="82"/>
  <c r="BW11" i="82" s="1"/>
  <c r="BM11" i="82"/>
  <c r="BE9" i="84"/>
  <c r="AW9" i="84"/>
  <c r="BI22" i="84"/>
  <c r="BA22" i="84"/>
  <c r="AO22" i="79" s="1"/>
  <c r="AO41" i="37"/>
  <c r="AM41" i="37"/>
  <c r="AS41" i="37" s="1"/>
  <c r="AQ73" i="52"/>
  <c r="AQ78" i="52" s="1"/>
  <c r="AQ79" i="52" s="1"/>
  <c r="BC22" i="89"/>
  <c r="BC23" i="89" s="1"/>
  <c r="AQ20" i="88"/>
  <c r="AQ12" i="88"/>
  <c r="DQ14" i="82"/>
  <c r="DS14" i="82" s="1"/>
  <c r="DI14" i="82"/>
  <c r="BU8" i="82"/>
  <c r="BW8" i="82" s="1"/>
  <c r="BM8" i="82"/>
  <c r="AW19" i="82"/>
  <c r="AY19" i="82" s="1"/>
  <c r="AO19" i="82"/>
  <c r="AM32" i="56"/>
  <c r="AS32" i="56" s="1"/>
  <c r="AC32" i="56"/>
  <c r="Q32" i="56"/>
  <c r="W32" i="56" s="1"/>
  <c r="AI32" i="56"/>
  <c r="AM10" i="56"/>
  <c r="AS10" i="56" s="1"/>
  <c r="AC10" i="56"/>
  <c r="Q10" i="56"/>
  <c r="W10" i="56" s="1"/>
  <c r="AI10" i="56"/>
  <c r="AO18" i="79"/>
  <c r="Y23" i="81"/>
  <c r="AA23" i="81" s="1"/>
  <c r="Q23" i="81"/>
  <c r="CO23" i="82"/>
  <c r="CG23" i="82"/>
  <c r="BA8" i="75"/>
  <c r="I11" i="11" s="1"/>
  <c r="M11" i="11" s="1"/>
  <c r="AS8" i="75"/>
  <c r="I17" i="26" s="1"/>
  <c r="M17" i="26" s="1"/>
  <c r="AK8" i="75"/>
  <c r="I9" i="11" s="1"/>
  <c r="M9" i="11" s="1"/>
  <c r="AC8" i="75"/>
  <c r="U8" i="75"/>
  <c r="I13" i="23" s="1"/>
  <c r="M13" i="23" s="1"/>
  <c r="S13" i="23" s="1"/>
  <c r="M8" i="75"/>
  <c r="I12" i="23" s="1"/>
  <c r="M12" i="23" s="1"/>
  <c r="S12" i="23" s="1"/>
  <c r="BE8" i="75"/>
  <c r="E34" i="74" s="1"/>
  <c r="AO8" i="75"/>
  <c r="I17" i="27" s="1"/>
  <c r="M17" i="27" s="1"/>
  <c r="Y8" i="75"/>
  <c r="I8" i="75"/>
  <c r="I12" i="25" s="1"/>
  <c r="M12" i="25" s="1"/>
  <c r="S12" i="25" s="1"/>
  <c r="M14" i="79"/>
  <c r="W14" i="84"/>
  <c r="O14" i="79" s="1"/>
  <c r="S14" i="79" s="1"/>
  <c r="U14" i="79" s="1"/>
  <c r="AQ9" i="88"/>
  <c r="BI14" i="83"/>
  <c r="BK14" i="83" s="1"/>
  <c r="BE14" i="83"/>
  <c r="AO14" i="79" s="1"/>
  <c r="AG16" i="91"/>
  <c r="AQ23" i="39"/>
  <c r="AQ24" i="39"/>
  <c r="AQ8" i="39"/>
  <c r="AQ34" i="39"/>
  <c r="AQ26" i="39"/>
  <c r="AQ22" i="39"/>
  <c r="AQ23" i="30"/>
  <c r="AQ34" i="30"/>
  <c r="AQ26" i="30"/>
  <c r="AQ8" i="30"/>
  <c r="AQ24" i="30"/>
  <c r="AQ22" i="30"/>
  <c r="BA68" i="52"/>
  <c r="I24" i="55"/>
  <c r="M24" i="55" s="1"/>
  <c r="K42" i="96"/>
  <c r="I24" i="53" s="1"/>
  <c r="M24" i="53" s="1"/>
  <c r="Q24" i="53" s="1"/>
  <c r="W24" i="53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14" i="75"/>
  <c r="AU10" i="75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AW8" i="75" s="1"/>
  <c r="I10" i="11" s="1"/>
  <c r="M10" i="11" s="1"/>
  <c r="M46" i="97"/>
  <c r="Y46" i="97" s="1"/>
  <c r="I159" i="11" s="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AE30" i="75"/>
  <c r="AG30" i="75" s="1"/>
  <c r="E30" i="73" s="1"/>
  <c r="AE26" i="75"/>
  <c r="AG26" i="75" s="1"/>
  <c r="E26" i="73" s="1"/>
  <c r="AE22" i="75"/>
  <c r="AG22" i="75" s="1"/>
  <c r="E22" i="73" s="1"/>
  <c r="AE18" i="75"/>
  <c r="AE14" i="75"/>
  <c r="AE10" i="75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G8" i="75" s="1"/>
  <c r="E8" i="73" s="1"/>
  <c r="M42" i="97"/>
  <c r="Y42" i="97" s="1"/>
  <c r="E78" i="96" s="1"/>
  <c r="O33" i="75"/>
  <c r="Q33" i="75" s="1"/>
  <c r="I64" i="25" s="1"/>
  <c r="M64" i="25" s="1"/>
  <c r="S64" i="25" s="1"/>
  <c r="O29" i="75"/>
  <c r="Q29" i="75" s="1"/>
  <c r="I79" i="25" s="1"/>
  <c r="M79" i="25" s="1"/>
  <c r="S79" i="25" s="1"/>
  <c r="O25" i="75"/>
  <c r="Q25" i="75" s="1"/>
  <c r="I67" i="25" s="1"/>
  <c r="M67" i="25" s="1"/>
  <c r="S67" i="25" s="1"/>
  <c r="O21" i="75"/>
  <c r="O17" i="75"/>
  <c r="O13" i="75"/>
  <c r="O9" i="75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S55" i="25" s="1"/>
  <c r="O18" i="75"/>
  <c r="O14" i="75"/>
  <c r="O10" i="75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S58" i="25" s="1"/>
  <c r="O19" i="75"/>
  <c r="O15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Q8" i="75" s="1"/>
  <c r="I13" i="25" s="1"/>
  <c r="M13" i="25" s="1"/>
  <c r="S13" i="25" s="1"/>
  <c r="M40" i="97"/>
  <c r="Y40" i="97" s="1"/>
  <c r="I23" i="24" s="1"/>
  <c r="M23" i="24" s="1"/>
  <c r="S23" i="24" s="1"/>
  <c r="AQ13" i="90"/>
  <c r="AQ18" i="84"/>
  <c r="S54" i="25"/>
  <c r="S66" i="25"/>
  <c r="W17" i="88"/>
  <c r="BG17" i="88" s="1"/>
  <c r="AQ18" i="88"/>
  <c r="AQ12" i="90"/>
  <c r="DQ8" i="81"/>
  <c r="DS8" i="81" s="1"/>
  <c r="DI8" i="81"/>
  <c r="AW79" i="52"/>
  <c r="BC79" i="52" s="1"/>
  <c r="BC76" i="52"/>
  <c r="AK18" i="83"/>
  <c r="W18" i="79" s="1"/>
  <c r="AA18" i="79" s="1"/>
  <c r="AC18" i="79" s="1"/>
  <c r="AO18" i="83"/>
  <c r="AQ18" i="83" s="1"/>
  <c r="AQ9" i="90"/>
  <c r="W15" i="90"/>
  <c r="BG15" i="90" s="1"/>
  <c r="Q28" i="48"/>
  <c r="E12" i="10" s="1"/>
  <c r="I8" i="73" l="1"/>
  <c r="I14" i="25" s="1"/>
  <c r="M14" i="25" s="1"/>
  <c r="S14" i="25" s="1"/>
  <c r="K8" i="73"/>
  <c r="I14" i="23" s="1"/>
  <c r="M14" i="23" s="1"/>
  <c r="S14" i="23" s="1"/>
  <c r="M9" i="31"/>
  <c r="M9" i="41"/>
  <c r="M9" i="39"/>
  <c r="AW23" i="40"/>
  <c r="AS14" i="79"/>
  <c r="AU14" i="79" s="1"/>
  <c r="AM8" i="40" s="1"/>
  <c r="AW34" i="40"/>
  <c r="AW24" i="40"/>
  <c r="AW22" i="40"/>
  <c r="AW8" i="40"/>
  <c r="AW26" i="40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BE21" i="89"/>
  <c r="BE17" i="89"/>
  <c r="BE13" i="89"/>
  <c r="BE9" i="89"/>
  <c r="AW23" i="44"/>
  <c r="AS10" i="79"/>
  <c r="AU10" i="79" s="1"/>
  <c r="AM8" i="44" s="1"/>
  <c r="AW26" i="44"/>
  <c r="AW24" i="44"/>
  <c r="AW34" i="44"/>
  <c r="AW8" i="44"/>
  <c r="AW22" i="44"/>
  <c r="M9" i="30"/>
  <c r="M9" i="44"/>
  <c r="I38" i="55"/>
  <c r="M38" i="55" s="1"/>
  <c r="K68" i="96"/>
  <c r="I38" i="53" s="1"/>
  <c r="M38" i="53" s="1"/>
  <c r="Q38" i="53" s="1"/>
  <c r="W38" i="53" s="1"/>
  <c r="AM42" i="34"/>
  <c r="M9" i="46"/>
  <c r="M9" i="40"/>
  <c r="AW42" i="46"/>
  <c r="AY42" i="46" s="1"/>
  <c r="AW27" i="46"/>
  <c r="AY27" i="46" s="1"/>
  <c r="AW45" i="46"/>
  <c r="AY45" i="46" s="1"/>
  <c r="AW43" i="46"/>
  <c r="AY43" i="46" s="1"/>
  <c r="AW37" i="46"/>
  <c r="AY37" i="46" s="1"/>
  <c r="AW33" i="46"/>
  <c r="AY33" i="46" s="1"/>
  <c r="AW25" i="46"/>
  <c r="AY25" i="46" s="1"/>
  <c r="AW20" i="46"/>
  <c r="AY20" i="46" s="1"/>
  <c r="AW16" i="46"/>
  <c r="AY16" i="46" s="1"/>
  <c r="AW31" i="46"/>
  <c r="AY31" i="46" s="1"/>
  <c r="AW39" i="46"/>
  <c r="AY39" i="46" s="1"/>
  <c r="AW29" i="46"/>
  <c r="AY29" i="46" s="1"/>
  <c r="AW18" i="46"/>
  <c r="AY18" i="46" s="1"/>
  <c r="AW14" i="46"/>
  <c r="AY14" i="46" s="1"/>
  <c r="I8" i="79"/>
  <c r="K8" i="79" s="1"/>
  <c r="AM41" i="46" s="1"/>
  <c r="AO41" i="46" s="1"/>
  <c r="AW15" i="46"/>
  <c r="AY15" i="46" s="1"/>
  <c r="AW41" i="46"/>
  <c r="AY41" i="46" s="1"/>
  <c r="AW36" i="46"/>
  <c r="AY36" i="46" s="1"/>
  <c r="AW11" i="46"/>
  <c r="AY11" i="46" s="1"/>
  <c r="AW19" i="46"/>
  <c r="AY19" i="46" s="1"/>
  <c r="AW28" i="46"/>
  <c r="AY28" i="46" s="1"/>
  <c r="AW30" i="46"/>
  <c r="AY30" i="46" s="1"/>
  <c r="AW46" i="46"/>
  <c r="AY46" i="46" s="1"/>
  <c r="AW17" i="46"/>
  <c r="AY17" i="46" s="1"/>
  <c r="AW32" i="46"/>
  <c r="AY32" i="46" s="1"/>
  <c r="AW40" i="46"/>
  <c r="AY40" i="46" s="1"/>
  <c r="AW38" i="46"/>
  <c r="AY38" i="46" s="1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AS21" i="92"/>
  <c r="AS17" i="92"/>
  <c r="AS13" i="92"/>
  <c r="AS9" i="92"/>
  <c r="AO41" i="34"/>
  <c r="AS41" i="34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AS19" i="89"/>
  <c r="AS15" i="89"/>
  <c r="AS11" i="89"/>
  <c r="M9" i="34"/>
  <c r="M9" i="45"/>
  <c r="M9" i="43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S19" i="91"/>
  <c r="AS15" i="91"/>
  <c r="AS11" i="91"/>
  <c r="AI19" i="91"/>
  <c r="AI15" i="91"/>
  <c r="AI11" i="91"/>
  <c r="AI20" i="91"/>
  <c r="AI16" i="91"/>
  <c r="AI12" i="91"/>
  <c r="AI8" i="91"/>
  <c r="AI21" i="91"/>
  <c r="AI17" i="91"/>
  <c r="AI13" i="91"/>
  <c r="AI9" i="91"/>
  <c r="AI23" i="91"/>
  <c r="AI22" i="91"/>
  <c r="AI18" i="91"/>
  <c r="AI14" i="91"/>
  <c r="AI10" i="91"/>
  <c r="AU85" i="52"/>
  <c r="AU81" i="52"/>
  <c r="AU82" i="52"/>
  <c r="AU83" i="52"/>
  <c r="AU84" i="52"/>
  <c r="AU80" i="52"/>
  <c r="I28" i="73"/>
  <c r="I77" i="25" s="1"/>
  <c r="M77" i="25" s="1"/>
  <c r="S77" i="25" s="1"/>
  <c r="I26" i="73"/>
  <c r="I71" i="25" s="1"/>
  <c r="M71" i="25" s="1"/>
  <c r="S71" i="25" s="1"/>
  <c r="I32" i="73"/>
  <c r="I89" i="25" s="1"/>
  <c r="M89" i="25" s="1"/>
  <c r="S89" i="25" s="1"/>
  <c r="CS23" i="82"/>
  <c r="CU23" i="82" s="1"/>
  <c r="CK23" i="82"/>
  <c r="AW34" i="36"/>
  <c r="AW22" i="36"/>
  <c r="AW23" i="36"/>
  <c r="AW24" i="36"/>
  <c r="AW8" i="36"/>
  <c r="AS18" i="79"/>
  <c r="AU18" i="79" s="1"/>
  <c r="AM8" i="36" s="1"/>
  <c r="AW26" i="36"/>
  <c r="AE8" i="39"/>
  <c r="Y8" i="39"/>
  <c r="AC8" i="39"/>
  <c r="AW45" i="42"/>
  <c r="AW43" i="42"/>
  <c r="AW37" i="42"/>
  <c r="AW31" i="42"/>
  <c r="AW27" i="42"/>
  <c r="AW19" i="42"/>
  <c r="AW15" i="42"/>
  <c r="AW11" i="42"/>
  <c r="AW42" i="42"/>
  <c r="AW39" i="42"/>
  <c r="AW33" i="42"/>
  <c r="AW29" i="42"/>
  <c r="AW25" i="42"/>
  <c r="AW17" i="42"/>
  <c r="I12" i="79"/>
  <c r="K12" i="79" s="1"/>
  <c r="AM41" i="42" s="1"/>
  <c r="AW38" i="42"/>
  <c r="AW14" i="42"/>
  <c r="AW30" i="42"/>
  <c r="AW41" i="42"/>
  <c r="AW36" i="42"/>
  <c r="AW16" i="42"/>
  <c r="AW28" i="42"/>
  <c r="AW40" i="42"/>
  <c r="AW18" i="42"/>
  <c r="AW46" i="42"/>
  <c r="AW20" i="42"/>
  <c r="AW32" i="42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W43" i="39"/>
  <c r="W41" i="39"/>
  <c r="AU31" i="31"/>
  <c r="AE31" i="31"/>
  <c r="BA31" i="31"/>
  <c r="AK31" i="31"/>
  <c r="S31" i="31"/>
  <c r="Q31" i="31"/>
  <c r="S24" i="31"/>
  <c r="Q24" i="31"/>
  <c r="Q29" i="31"/>
  <c r="S29" i="31" s="1"/>
  <c r="AU29" i="31"/>
  <c r="AE29" i="31"/>
  <c r="BA29" i="31"/>
  <c r="AK29" i="31"/>
  <c r="S34" i="31"/>
  <c r="Q34" i="31"/>
  <c r="AU23" i="46"/>
  <c r="AE23" i="46"/>
  <c r="BA23" i="46"/>
  <c r="AK23" i="46"/>
  <c r="S23" i="46"/>
  <c r="Q23" i="46"/>
  <c r="BA32" i="46"/>
  <c r="AK32" i="46"/>
  <c r="S32" i="46"/>
  <c r="Q32" i="46"/>
  <c r="AU32" i="46"/>
  <c r="AE32" i="46"/>
  <c r="BA26" i="46"/>
  <c r="AK26" i="46"/>
  <c r="S26" i="46"/>
  <c r="AU26" i="46"/>
  <c r="AE26" i="46"/>
  <c r="Q26" i="46"/>
  <c r="AU29" i="41"/>
  <c r="AE29" i="41"/>
  <c r="BA29" i="41"/>
  <c r="AK29" i="41"/>
  <c r="S29" i="41"/>
  <c r="Q29" i="41"/>
  <c r="Q34" i="41"/>
  <c r="S34" i="41" s="1"/>
  <c r="S23" i="41"/>
  <c r="Q23" i="41"/>
  <c r="AU32" i="41"/>
  <c r="AE32" i="41"/>
  <c r="BA32" i="41"/>
  <c r="AK32" i="41"/>
  <c r="S32" i="41"/>
  <c r="Q32" i="41"/>
  <c r="S23" i="40"/>
  <c r="Q23" i="40"/>
  <c r="AU32" i="40"/>
  <c r="AE32" i="40"/>
  <c r="BA32" i="40"/>
  <c r="AK32" i="40"/>
  <c r="S32" i="40"/>
  <c r="Q32" i="40"/>
  <c r="S26" i="40"/>
  <c r="Q26" i="40"/>
  <c r="AU29" i="39"/>
  <c r="AE29" i="39"/>
  <c r="BA29" i="39"/>
  <c r="AK29" i="39"/>
  <c r="S29" i="39"/>
  <c r="Q29" i="39"/>
  <c r="S34" i="39"/>
  <c r="Q34" i="39"/>
  <c r="Q23" i="39"/>
  <c r="S23" i="39" s="1"/>
  <c r="BA32" i="39"/>
  <c r="AK32" i="39"/>
  <c r="S32" i="39"/>
  <c r="Q32" i="39"/>
  <c r="AU32" i="39"/>
  <c r="AE32" i="39"/>
  <c r="BA27" i="7"/>
  <c r="G41" i="10"/>
  <c r="S42" i="33"/>
  <c r="Q42" i="33"/>
  <c r="AQ22" i="84"/>
  <c r="AG22" i="79" s="1"/>
  <c r="AK22" i="79" s="1"/>
  <c r="AM22" i="79" s="1"/>
  <c r="AE22" i="79"/>
  <c r="AO42" i="46"/>
  <c r="AM42" i="46"/>
  <c r="Q40" i="40"/>
  <c r="S40" i="40"/>
  <c r="BA40" i="37"/>
  <c r="AK40" i="37"/>
  <c r="Q40" i="37"/>
  <c r="AU40" i="37"/>
  <c r="AE40" i="37"/>
  <c r="BA40" i="34"/>
  <c r="AK40" i="34"/>
  <c r="Q40" i="34"/>
  <c r="AU40" i="34"/>
  <c r="AE40" i="34"/>
  <c r="BG22" i="91"/>
  <c r="AY41" i="34"/>
  <c r="AO8" i="79"/>
  <c r="CG20" i="79"/>
  <c r="CY20" i="84"/>
  <c r="CI20" i="79" s="1"/>
  <c r="CM20" i="79" s="1"/>
  <c r="CO20" i="79" s="1"/>
  <c r="AE31" i="102"/>
  <c r="W31" i="102"/>
  <c r="O31" i="102"/>
  <c r="G31" i="102"/>
  <c r="AC31" i="102"/>
  <c r="U31" i="102"/>
  <c r="M31" i="102"/>
  <c r="E31" i="102"/>
  <c r="AA31" i="102"/>
  <c r="S31" i="102"/>
  <c r="K31" i="102"/>
  <c r="Y31" i="102"/>
  <c r="Q31" i="102"/>
  <c r="I31" i="102"/>
  <c r="AW33" i="38"/>
  <c r="AW29" i="38"/>
  <c r="AW25" i="38"/>
  <c r="AW40" i="38"/>
  <c r="AW36" i="38"/>
  <c r="AW30" i="38"/>
  <c r="AW18" i="38"/>
  <c r="AW14" i="38"/>
  <c r="AW45" i="38"/>
  <c r="AW41" i="38"/>
  <c r="AW38" i="38"/>
  <c r="AW32" i="38"/>
  <c r="AW28" i="38"/>
  <c r="AW20" i="38"/>
  <c r="AW16" i="38"/>
  <c r="I16" i="79"/>
  <c r="K16" i="79" s="1"/>
  <c r="AM41" i="38" s="1"/>
  <c r="AW17" i="38"/>
  <c r="AW37" i="38"/>
  <c r="AW39" i="38"/>
  <c r="AW42" i="38"/>
  <c r="AW11" i="38"/>
  <c r="AW19" i="38"/>
  <c r="AW27" i="38"/>
  <c r="AW46" i="38"/>
  <c r="AW43" i="38"/>
  <c r="AW15" i="38"/>
  <c r="AW31" i="38"/>
  <c r="CW8" i="83"/>
  <c r="CY8" i="83" s="1"/>
  <c r="CS8" i="83"/>
  <c r="W46" i="97"/>
  <c r="I156" i="11" s="1"/>
  <c r="W40" i="97"/>
  <c r="I22" i="24" s="1"/>
  <c r="M22" i="24" s="1"/>
  <c r="S22" i="24" s="1"/>
  <c r="BO12" i="79"/>
  <c r="CE12" i="84"/>
  <c r="BQ12" i="79" s="1"/>
  <c r="BU12" i="79" s="1"/>
  <c r="BW12" i="79" s="1"/>
  <c r="I72" i="96"/>
  <c r="I40" i="55" s="1"/>
  <c r="M40" i="55" s="1"/>
  <c r="I37" i="74"/>
  <c r="I28" i="56" s="1"/>
  <c r="M28" i="56" s="1"/>
  <c r="K37" i="74"/>
  <c r="I28" i="54" s="1"/>
  <c r="M28" i="54" s="1"/>
  <c r="I53" i="74"/>
  <c r="I57" i="56" s="1"/>
  <c r="M57" i="56" s="1"/>
  <c r="K53" i="74"/>
  <c r="I57" i="54" s="1"/>
  <c r="M57" i="54" s="1"/>
  <c r="I51" i="74"/>
  <c r="I55" i="56" s="1"/>
  <c r="M55" i="56" s="1"/>
  <c r="K51" i="74"/>
  <c r="I55" i="54" s="1"/>
  <c r="M55" i="54" s="1"/>
  <c r="AW12" i="37"/>
  <c r="AW10" i="37"/>
  <c r="CC17" i="79"/>
  <c r="CE17" i="79" s="1"/>
  <c r="AW9" i="37"/>
  <c r="AW13" i="37"/>
  <c r="AW21" i="37"/>
  <c r="AW46" i="40"/>
  <c r="AW38" i="40"/>
  <c r="AW33" i="40"/>
  <c r="AW29" i="40"/>
  <c r="AW25" i="40"/>
  <c r="AW17" i="40"/>
  <c r="AW41" i="40"/>
  <c r="AW40" i="40"/>
  <c r="AW31" i="40"/>
  <c r="AW27" i="40"/>
  <c r="AW19" i="40"/>
  <c r="AW15" i="40"/>
  <c r="AW11" i="40"/>
  <c r="I14" i="79"/>
  <c r="K14" i="79" s="1"/>
  <c r="AM41" i="40" s="1"/>
  <c r="AW37" i="40"/>
  <c r="AW43" i="40"/>
  <c r="AW14" i="40"/>
  <c r="AW30" i="40"/>
  <c r="AW32" i="40"/>
  <c r="AW36" i="40"/>
  <c r="AW20" i="40"/>
  <c r="AW42" i="40"/>
  <c r="AW45" i="40"/>
  <c r="AW39" i="40"/>
  <c r="AW18" i="40"/>
  <c r="AW16" i="40"/>
  <c r="AW28" i="40"/>
  <c r="Q15" i="50"/>
  <c r="W15" i="50" s="1"/>
  <c r="AI8" i="55"/>
  <c r="Q8" i="55"/>
  <c r="AA8" i="55"/>
  <c r="AW24" i="31"/>
  <c r="AW8" i="31"/>
  <c r="AW34" i="31"/>
  <c r="AW26" i="31"/>
  <c r="AW22" i="31"/>
  <c r="AW34" i="35"/>
  <c r="AW26" i="35"/>
  <c r="AW22" i="35"/>
  <c r="AW24" i="35"/>
  <c r="AW8" i="35"/>
  <c r="AS19" i="79"/>
  <c r="AU19" i="79" s="1"/>
  <c r="AW23" i="31"/>
  <c r="AW23" i="35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AW45" i="39"/>
  <c r="AW43" i="39"/>
  <c r="AW37" i="39"/>
  <c r="AW31" i="39"/>
  <c r="AW27" i="39"/>
  <c r="AW19" i="39"/>
  <c r="AW15" i="39"/>
  <c r="AW11" i="39"/>
  <c r="AW42" i="39"/>
  <c r="AW39" i="39"/>
  <c r="AW33" i="39"/>
  <c r="AW29" i="39"/>
  <c r="AW25" i="39"/>
  <c r="AW17" i="39"/>
  <c r="I15" i="79"/>
  <c r="K15" i="79" s="1"/>
  <c r="AM41" i="39" s="1"/>
  <c r="AW20" i="39"/>
  <c r="AW36" i="39"/>
  <c r="AW32" i="39"/>
  <c r="AW40" i="39"/>
  <c r="AW18" i="39"/>
  <c r="AW38" i="39"/>
  <c r="AW46" i="39"/>
  <c r="AW16" i="39"/>
  <c r="AW28" i="39"/>
  <c r="AW41" i="39"/>
  <c r="AW14" i="39"/>
  <c r="AW30" i="39"/>
  <c r="BG19" i="89"/>
  <c r="AU12" i="34"/>
  <c r="AE12" i="34"/>
  <c r="BA12" i="34"/>
  <c r="AK12" i="34"/>
  <c r="Q12" i="34"/>
  <c r="AU28" i="34"/>
  <c r="AE28" i="34"/>
  <c r="BA28" i="34"/>
  <c r="AK28" i="34"/>
  <c r="Q28" i="34"/>
  <c r="Q33" i="34"/>
  <c r="AU33" i="34"/>
  <c r="AE33" i="34"/>
  <c r="BA33" i="34"/>
  <c r="AK33" i="34"/>
  <c r="S33" i="34"/>
  <c r="AU25" i="30"/>
  <c r="AE25" i="30"/>
  <c r="Q25" i="30"/>
  <c r="BA25" i="30"/>
  <c r="AK25" i="30"/>
  <c r="S25" i="30"/>
  <c r="AU30" i="30"/>
  <c r="AE30" i="30"/>
  <c r="BA30" i="30"/>
  <c r="AK30" i="30"/>
  <c r="Q30" i="30"/>
  <c r="Q12" i="30"/>
  <c r="AU12" i="30"/>
  <c r="AE12" i="30"/>
  <c r="BA12" i="30"/>
  <c r="AK12" i="30"/>
  <c r="S12" i="30"/>
  <c r="BA28" i="30"/>
  <c r="AK28" i="30"/>
  <c r="Q28" i="30"/>
  <c r="AU28" i="30"/>
  <c r="AE28" i="30"/>
  <c r="BA33" i="45"/>
  <c r="AK33" i="45"/>
  <c r="Q33" i="45"/>
  <c r="AE33" i="45"/>
  <c r="AU33" i="45"/>
  <c r="Q27" i="45"/>
  <c r="Q27" i="44"/>
  <c r="S27" i="44"/>
  <c r="Q25" i="44"/>
  <c r="AU30" i="44"/>
  <c r="AE30" i="44"/>
  <c r="BA30" i="44"/>
  <c r="AK30" i="44"/>
  <c r="Q30" i="44"/>
  <c r="Q33" i="43"/>
  <c r="AU33" i="43"/>
  <c r="AE33" i="43"/>
  <c r="AK33" i="43"/>
  <c r="BA33" i="43"/>
  <c r="S33" i="43"/>
  <c r="Q27" i="43"/>
  <c r="AW33" i="33"/>
  <c r="AW29" i="33"/>
  <c r="AW25" i="33"/>
  <c r="AW17" i="33"/>
  <c r="AW40" i="33"/>
  <c r="AW36" i="33"/>
  <c r="AW18" i="33"/>
  <c r="AW45" i="33"/>
  <c r="AW43" i="33"/>
  <c r="AW37" i="33"/>
  <c r="AW31" i="33"/>
  <c r="AW27" i="33"/>
  <c r="AW19" i="33"/>
  <c r="AW46" i="33"/>
  <c r="AW41" i="33"/>
  <c r="AW38" i="33"/>
  <c r="AW14" i="33"/>
  <c r="I21" i="79"/>
  <c r="K21" i="79" s="1"/>
  <c r="AM41" i="33" s="1"/>
  <c r="AW15" i="33"/>
  <c r="AW30" i="33"/>
  <c r="AW20" i="33"/>
  <c r="AW28" i="33"/>
  <c r="AW42" i="33"/>
  <c r="AW11" i="33"/>
  <c r="AW32" i="33"/>
  <c r="AW39" i="33"/>
  <c r="AW16" i="33"/>
  <c r="S43" i="33"/>
  <c r="CW23" i="84"/>
  <c r="CO23" i="84"/>
  <c r="M10" i="23"/>
  <c r="CY21" i="84"/>
  <c r="CI21" i="79" s="1"/>
  <c r="CM21" i="79" s="1"/>
  <c r="CO21" i="79" s="1"/>
  <c r="CG21" i="79"/>
  <c r="BG13" i="88"/>
  <c r="AU40" i="36"/>
  <c r="AE40" i="36"/>
  <c r="BA40" i="36"/>
  <c r="AK40" i="36"/>
  <c r="S40" i="36"/>
  <c r="Q40" i="36"/>
  <c r="BG15" i="91"/>
  <c r="K18" i="97"/>
  <c r="I11" i="51" s="1"/>
  <c r="M11" i="51" s="1"/>
  <c r="I18" i="97"/>
  <c r="I10" i="51" s="1"/>
  <c r="M10" i="51" s="1"/>
  <c r="K34" i="97"/>
  <c r="I37" i="32" s="1"/>
  <c r="M37" i="32" s="1"/>
  <c r="I34" i="97"/>
  <c r="I36" i="32" s="1"/>
  <c r="K42" i="97"/>
  <c r="E74" i="96" s="1"/>
  <c r="I42" i="97"/>
  <c r="E73" i="96" s="1"/>
  <c r="K33" i="97"/>
  <c r="I37" i="33" s="1"/>
  <c r="M37" i="33" s="1"/>
  <c r="I33" i="97"/>
  <c r="I36" i="33" s="1"/>
  <c r="K48" i="97"/>
  <c r="E56" i="96" s="1"/>
  <c r="I48" i="97"/>
  <c r="E55" i="96" s="1"/>
  <c r="K24" i="97"/>
  <c r="I37" i="42" s="1"/>
  <c r="M37" i="42" s="1"/>
  <c r="I24" i="97"/>
  <c r="I36" i="42" s="1"/>
  <c r="K40" i="97"/>
  <c r="I12" i="24" s="1"/>
  <c r="M12" i="24" s="1"/>
  <c r="S12" i="24" s="1"/>
  <c r="I40" i="97"/>
  <c r="I9" i="24" s="1"/>
  <c r="M9" i="24" s="1"/>
  <c r="S9" i="24" s="1"/>
  <c r="K23" i="97"/>
  <c r="I37" i="43" s="1"/>
  <c r="M37" i="43" s="1"/>
  <c r="I23" i="97"/>
  <c r="I36" i="43" s="1"/>
  <c r="K39" i="97"/>
  <c r="I11" i="22" s="1"/>
  <c r="M11" i="22" s="1"/>
  <c r="S11" i="22" s="1"/>
  <c r="I39" i="97"/>
  <c r="I8" i="22" s="1"/>
  <c r="DQ9" i="82"/>
  <c r="DS9" i="82" s="1"/>
  <c r="DI9" i="82"/>
  <c r="BO19" i="79"/>
  <c r="CE19" i="84"/>
  <c r="BQ19" i="79" s="1"/>
  <c r="BU19" i="79" s="1"/>
  <c r="BW19" i="79" s="1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AE8" i="79"/>
  <c r="W41" i="43"/>
  <c r="W43" i="43"/>
  <c r="BG13" i="89"/>
  <c r="BE79" i="52"/>
  <c r="BG79" i="52"/>
  <c r="BM79" i="52" s="1"/>
  <c r="AY10" i="79"/>
  <c r="BC10" i="79" s="1"/>
  <c r="BE10" i="79" s="1"/>
  <c r="W8" i="44" s="1"/>
  <c r="M9" i="35"/>
  <c r="M9" i="38"/>
  <c r="BG11" i="92"/>
  <c r="BE20" i="88"/>
  <c r="BE16" i="88"/>
  <c r="BE12" i="88"/>
  <c r="BE8" i="88"/>
  <c r="BE21" i="88"/>
  <c r="BE17" i="88"/>
  <c r="BE13" i="88"/>
  <c r="BE9" i="88"/>
  <c r="BE22" i="88"/>
  <c r="BE18" i="88"/>
  <c r="BE14" i="88"/>
  <c r="BE10" i="88"/>
  <c r="BE23" i="88"/>
  <c r="BE19" i="88"/>
  <c r="BE15" i="88"/>
  <c r="BE11" i="88"/>
  <c r="BO16" i="79"/>
  <c r="AG46" i="31"/>
  <c r="AG41" i="31"/>
  <c r="AG38" i="31"/>
  <c r="AG32" i="31"/>
  <c r="AG28" i="31"/>
  <c r="AG20" i="31"/>
  <c r="AG16" i="31"/>
  <c r="AG40" i="31"/>
  <c r="AG36" i="31"/>
  <c r="AG30" i="31"/>
  <c r="AG18" i="31"/>
  <c r="AG14" i="31"/>
  <c r="AG33" i="35"/>
  <c r="AG29" i="35"/>
  <c r="AG25" i="35"/>
  <c r="AG17" i="35"/>
  <c r="AG40" i="35"/>
  <c r="AG36" i="35"/>
  <c r="AG30" i="35"/>
  <c r="AG18" i="35"/>
  <c r="AG11" i="35"/>
  <c r="AG46" i="35"/>
  <c r="AG41" i="35"/>
  <c r="AG38" i="35"/>
  <c r="AG32" i="35"/>
  <c r="AG28" i="35"/>
  <c r="AG20" i="35"/>
  <c r="AG16" i="35"/>
  <c r="AG15" i="35"/>
  <c r="AG31" i="35"/>
  <c r="AG45" i="35"/>
  <c r="AG17" i="31"/>
  <c r="AG25" i="31"/>
  <c r="AG33" i="31"/>
  <c r="AG39" i="35"/>
  <c r="AG11" i="31"/>
  <c r="AG19" i="31"/>
  <c r="AG27" i="31"/>
  <c r="AG37" i="31"/>
  <c r="AG39" i="31"/>
  <c r="AG19" i="35"/>
  <c r="AG27" i="35"/>
  <c r="AG37" i="35"/>
  <c r="AG42" i="35"/>
  <c r="AG43" i="31"/>
  <c r="AG29" i="31"/>
  <c r="AG42" i="31"/>
  <c r="AG43" i="35"/>
  <c r="AG14" i="35"/>
  <c r="AG15" i="31"/>
  <c r="AG31" i="31"/>
  <c r="AG45" i="31"/>
  <c r="BY8" i="79"/>
  <c r="Q12" i="38"/>
  <c r="AU28" i="38"/>
  <c r="AE28" i="38"/>
  <c r="BA28" i="38"/>
  <c r="AK28" i="38"/>
  <c r="Q28" i="38"/>
  <c r="AU33" i="38"/>
  <c r="AE33" i="38"/>
  <c r="BA33" i="38"/>
  <c r="AK33" i="38"/>
  <c r="Q33" i="38"/>
  <c r="Q25" i="33"/>
  <c r="Q30" i="33"/>
  <c r="AU30" i="33"/>
  <c r="AE30" i="33"/>
  <c r="BA30" i="33"/>
  <c r="AK30" i="33"/>
  <c r="S30" i="33"/>
  <c r="Q12" i="33"/>
  <c r="S12" i="33"/>
  <c r="AU28" i="33"/>
  <c r="AE28" i="33"/>
  <c r="BA28" i="33"/>
  <c r="AK28" i="33"/>
  <c r="Q28" i="33"/>
  <c r="Q12" i="32"/>
  <c r="AU28" i="32"/>
  <c r="AE28" i="32"/>
  <c r="BA28" i="32"/>
  <c r="AK28" i="32"/>
  <c r="Q28" i="32"/>
  <c r="Q33" i="32"/>
  <c r="AU33" i="32"/>
  <c r="AE33" i="32"/>
  <c r="BA33" i="32"/>
  <c r="AK33" i="32"/>
  <c r="S33" i="32"/>
  <c r="CA55" i="52"/>
  <c r="BC55" i="52"/>
  <c r="AM55" i="52"/>
  <c r="CG55" i="52"/>
  <c r="BQ55" i="52"/>
  <c r="AS55" i="52"/>
  <c r="AC55" i="52"/>
  <c r="BW55" i="52"/>
  <c r="BG55" i="52"/>
  <c r="AI55" i="52"/>
  <c r="Q55" i="52"/>
  <c r="BM55" i="52"/>
  <c r="AW55" i="52"/>
  <c r="BA55" i="52" s="1"/>
  <c r="Y55" i="52"/>
  <c r="BM60" i="52"/>
  <c r="AW60" i="52"/>
  <c r="BA60" i="52" s="1"/>
  <c r="Y60" i="52"/>
  <c r="CA60" i="52"/>
  <c r="BC60" i="52"/>
  <c r="AM60" i="52"/>
  <c r="CG60" i="52"/>
  <c r="BQ60" i="52"/>
  <c r="AS60" i="52"/>
  <c r="AC60" i="52"/>
  <c r="BW60" i="52"/>
  <c r="BG60" i="52"/>
  <c r="AI60" i="52"/>
  <c r="Q60" i="52"/>
  <c r="CA19" i="52"/>
  <c r="BC19" i="52"/>
  <c r="AM19" i="52"/>
  <c r="BW19" i="52"/>
  <c r="BG19" i="52"/>
  <c r="AI19" i="52"/>
  <c r="Q19" i="52"/>
  <c r="BQ19" i="52"/>
  <c r="AS19" i="52"/>
  <c r="AC19" i="52"/>
  <c r="BM19" i="52"/>
  <c r="AW19" i="52"/>
  <c r="BA19" i="52" s="1"/>
  <c r="CG19" i="52"/>
  <c r="Y19" i="52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CA58" i="52"/>
  <c r="BC58" i="52"/>
  <c r="AM58" i="52"/>
  <c r="Q42" i="39"/>
  <c r="W42" i="40"/>
  <c r="BA9" i="7"/>
  <c r="S26" i="29"/>
  <c r="DQ23" i="81"/>
  <c r="DS23" i="81" s="1"/>
  <c r="DI23" i="81"/>
  <c r="E44" i="10"/>
  <c r="AG23" i="92"/>
  <c r="BG22" i="89"/>
  <c r="W13" i="79"/>
  <c r="AA13" i="79" s="1"/>
  <c r="AC13" i="79" s="1"/>
  <c r="CS9" i="82"/>
  <c r="CU9" i="82" s="1"/>
  <c r="CK9" i="82"/>
  <c r="BA40" i="46"/>
  <c r="AK40" i="46"/>
  <c r="AU40" i="46"/>
  <c r="Q40" i="46"/>
  <c r="AE40" i="46"/>
  <c r="S40" i="43"/>
  <c r="Q40" i="43"/>
  <c r="AY14" i="79"/>
  <c r="BC14" i="79" s="1"/>
  <c r="BE14" i="79" s="1"/>
  <c r="W8" i="40" s="1"/>
  <c r="BG13" i="90"/>
  <c r="AW45" i="44"/>
  <c r="AW43" i="44"/>
  <c r="AW37" i="44"/>
  <c r="AW31" i="44"/>
  <c r="AW27" i="44"/>
  <c r="AW19" i="44"/>
  <c r="AW15" i="44"/>
  <c r="AW11" i="44"/>
  <c r="AW42" i="44"/>
  <c r="AW29" i="44"/>
  <c r="AW25" i="44"/>
  <c r="AW17" i="44"/>
  <c r="AW39" i="44"/>
  <c r="AW33" i="44"/>
  <c r="I10" i="79"/>
  <c r="K10" i="79" s="1"/>
  <c r="AM41" i="44" s="1"/>
  <c r="AW18" i="44"/>
  <c r="AW16" i="44"/>
  <c r="AW28" i="44"/>
  <c r="AW30" i="44"/>
  <c r="AW14" i="44"/>
  <c r="AW40" i="44"/>
  <c r="AW38" i="44"/>
  <c r="AW20" i="44"/>
  <c r="AW32" i="44"/>
  <c r="AW46" i="44"/>
  <c r="AW36" i="44"/>
  <c r="AW41" i="44"/>
  <c r="AO41" i="43"/>
  <c r="BA41" i="43" s="1"/>
  <c r="BY13" i="79"/>
  <c r="W15" i="79"/>
  <c r="AA15" i="79" s="1"/>
  <c r="AC15" i="79" s="1"/>
  <c r="AQ34" i="40"/>
  <c r="AQ26" i="40"/>
  <c r="AQ22" i="40"/>
  <c r="AQ23" i="40"/>
  <c r="AQ24" i="40"/>
  <c r="AQ8" i="40"/>
  <c r="AS8" i="40" s="1"/>
  <c r="Q24" i="54"/>
  <c r="W24" i="54" s="1"/>
  <c r="Y24" i="54"/>
  <c r="AO9" i="84"/>
  <c r="AG9" i="84"/>
  <c r="BG21" i="91"/>
  <c r="AA22" i="48"/>
  <c r="AE22" i="48" s="1"/>
  <c r="AI22" i="48"/>
  <c r="Q22" i="48"/>
  <c r="Q13" i="50"/>
  <c r="W13" i="50" s="1"/>
  <c r="Y16" i="56"/>
  <c r="BE9" i="83"/>
  <c r="BI9" i="83"/>
  <c r="BK9" i="83" s="1"/>
  <c r="BG15" i="79"/>
  <c r="BK15" i="79" s="1"/>
  <c r="BM15" i="79" s="1"/>
  <c r="CG19" i="79"/>
  <c r="CY19" i="84"/>
  <c r="CI19" i="79" s="1"/>
  <c r="CM19" i="79" s="1"/>
  <c r="CO19" i="79" s="1"/>
  <c r="BG16" i="88"/>
  <c r="Q23" i="42"/>
  <c r="BA32" i="42"/>
  <c r="AK32" i="42"/>
  <c r="S32" i="42"/>
  <c r="Q32" i="42"/>
  <c r="AU32" i="42"/>
  <c r="AE32" i="42"/>
  <c r="S26" i="42"/>
  <c r="Q26" i="42"/>
  <c r="Q29" i="37"/>
  <c r="S29" i="37" s="1"/>
  <c r="AU29" i="37"/>
  <c r="AE29" i="37"/>
  <c r="BA29" i="37"/>
  <c r="AK29" i="37"/>
  <c r="S34" i="37"/>
  <c r="Q34" i="37"/>
  <c r="S23" i="37"/>
  <c r="Q23" i="37"/>
  <c r="AU32" i="37"/>
  <c r="AE32" i="37"/>
  <c r="BA32" i="37"/>
  <c r="AK32" i="37"/>
  <c r="S32" i="37"/>
  <c r="Q32" i="37"/>
  <c r="Q23" i="36"/>
  <c r="S23" i="36" s="1"/>
  <c r="BA32" i="36"/>
  <c r="AK32" i="36"/>
  <c r="S32" i="36"/>
  <c r="Q32" i="36"/>
  <c r="AU32" i="36"/>
  <c r="AE32" i="36"/>
  <c r="S26" i="36"/>
  <c r="Q26" i="36"/>
  <c r="AU29" i="35"/>
  <c r="AE29" i="35"/>
  <c r="BA29" i="35"/>
  <c r="AK29" i="35"/>
  <c r="S29" i="35"/>
  <c r="Q29" i="35"/>
  <c r="Q34" i="35"/>
  <c r="S34" i="35" s="1"/>
  <c r="S23" i="35"/>
  <c r="Q23" i="35"/>
  <c r="AU32" i="35"/>
  <c r="AE32" i="35"/>
  <c r="BA32" i="35"/>
  <c r="AK32" i="35"/>
  <c r="S32" i="35"/>
  <c r="Q32" i="35"/>
  <c r="W42" i="44"/>
  <c r="Y42" i="44"/>
  <c r="AK42" i="44" s="1"/>
  <c r="M23" i="79"/>
  <c r="W23" i="84"/>
  <c r="O23" i="79" s="1"/>
  <c r="S23" i="79" s="1"/>
  <c r="U23" i="79" s="1"/>
  <c r="W41" i="30" s="1"/>
  <c r="BO20" i="79"/>
  <c r="CE20" i="84"/>
  <c r="BQ20" i="79" s="1"/>
  <c r="BU20" i="79" s="1"/>
  <c r="BW20" i="79" s="1"/>
  <c r="AW21" i="79"/>
  <c r="BK21" i="84"/>
  <c r="AY21" i="79" s="1"/>
  <c r="BC21" i="79" s="1"/>
  <c r="BE21" i="79" s="1"/>
  <c r="W8" i="33" s="1"/>
  <c r="BG12" i="88"/>
  <c r="I33" i="18"/>
  <c r="M31" i="18"/>
  <c r="AG14" i="79"/>
  <c r="AK14" i="79" s="1"/>
  <c r="AM14" i="79" s="1"/>
  <c r="AU40" i="30"/>
  <c r="AE40" i="30"/>
  <c r="BA40" i="30"/>
  <c r="AK40" i="30"/>
  <c r="S40" i="30"/>
  <c r="Q40" i="30"/>
  <c r="S40" i="42"/>
  <c r="Q40" i="42"/>
  <c r="S40" i="39"/>
  <c r="Q40" i="39"/>
  <c r="W43" i="34"/>
  <c r="W41" i="34"/>
  <c r="CG11" i="79"/>
  <c r="CY11" i="84"/>
  <c r="CI11" i="79" s="1"/>
  <c r="CM11" i="79" s="1"/>
  <c r="CO11" i="79" s="1"/>
  <c r="BG18" i="88"/>
  <c r="BG15" i="88"/>
  <c r="BG16" i="91"/>
  <c r="BG17" i="90"/>
  <c r="AW9" i="81"/>
  <c r="AY9" i="81" s="1"/>
  <c r="AO9" i="81"/>
  <c r="AA20" i="48"/>
  <c r="AE20" i="48" s="1"/>
  <c r="AI20" i="48"/>
  <c r="Q20" i="48"/>
  <c r="AI32" i="55"/>
  <c r="Q32" i="55"/>
  <c r="W32" i="55" s="1"/>
  <c r="AA32" i="55"/>
  <c r="AI19" i="55"/>
  <c r="Q19" i="55"/>
  <c r="W19" i="55" s="1"/>
  <c r="AA19" i="55"/>
  <c r="AE18" i="79"/>
  <c r="I33" i="73"/>
  <c r="I65" i="25" s="1"/>
  <c r="M65" i="25" s="1"/>
  <c r="S65" i="25" s="1"/>
  <c r="K33" i="73"/>
  <c r="I65" i="23" s="1"/>
  <c r="M65" i="23" s="1"/>
  <c r="S65" i="23" s="1"/>
  <c r="I23" i="73"/>
  <c r="I59" i="25" s="1"/>
  <c r="M59" i="25" s="1"/>
  <c r="S59" i="25" s="1"/>
  <c r="K23" i="73"/>
  <c r="I59" i="23" s="1"/>
  <c r="M59" i="23" s="1"/>
  <c r="S59" i="23" s="1"/>
  <c r="I30" i="73"/>
  <c r="I83" i="25" s="1"/>
  <c r="M83" i="25" s="1"/>
  <c r="S83" i="25" s="1"/>
  <c r="K30" i="73"/>
  <c r="I83" i="23" s="1"/>
  <c r="M83" i="23" s="1"/>
  <c r="S83" i="23" s="1"/>
  <c r="AI24" i="55"/>
  <c r="Q24" i="55"/>
  <c r="W24" i="55" s="1"/>
  <c r="AA24" i="55"/>
  <c r="W43" i="40"/>
  <c r="W41" i="40"/>
  <c r="I34" i="74"/>
  <c r="I23" i="56" s="1"/>
  <c r="M23" i="56" s="1"/>
  <c r="Y10" i="56"/>
  <c r="AW24" i="32"/>
  <c r="AW8" i="32"/>
  <c r="AW22" i="32"/>
  <c r="AW23" i="32"/>
  <c r="AS22" i="79"/>
  <c r="AU22" i="79" s="1"/>
  <c r="AM8" i="32" s="1"/>
  <c r="AW34" i="32"/>
  <c r="AW26" i="32"/>
  <c r="M8" i="53"/>
  <c r="Q8" i="53" s="1"/>
  <c r="W8" i="53" s="1"/>
  <c r="AG23" i="39"/>
  <c r="AG24" i="39"/>
  <c r="AG26" i="39"/>
  <c r="AG34" i="39"/>
  <c r="AG8" i="39"/>
  <c r="AI8" i="39" s="1"/>
  <c r="AG22" i="39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AG45" i="39"/>
  <c r="AG43" i="39"/>
  <c r="AG37" i="39"/>
  <c r="AG31" i="39"/>
  <c r="AG27" i="39"/>
  <c r="AG19" i="39"/>
  <c r="AG15" i="39"/>
  <c r="AG11" i="39"/>
  <c r="AG42" i="39"/>
  <c r="AG39" i="39"/>
  <c r="AG33" i="39"/>
  <c r="AG29" i="39"/>
  <c r="AG25" i="39"/>
  <c r="AG17" i="39"/>
  <c r="AG18" i="39"/>
  <c r="AG16" i="39"/>
  <c r="AG28" i="39"/>
  <c r="AG38" i="39"/>
  <c r="AG36" i="39"/>
  <c r="AG41" i="39"/>
  <c r="AG14" i="39"/>
  <c r="AG30" i="39"/>
  <c r="AG40" i="39"/>
  <c r="AG20" i="39"/>
  <c r="AG32" i="39"/>
  <c r="AG46" i="39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Q12" i="31"/>
  <c r="AU28" i="31"/>
  <c r="AE28" i="31"/>
  <c r="BA28" i="31"/>
  <c r="AK28" i="31"/>
  <c r="Q28" i="31"/>
  <c r="Q33" i="31"/>
  <c r="AU33" i="31"/>
  <c r="AE33" i="31"/>
  <c r="BA33" i="31"/>
  <c r="AK33" i="31"/>
  <c r="S33" i="31"/>
  <c r="AU27" i="46"/>
  <c r="AE27" i="46"/>
  <c r="Q27" i="46"/>
  <c r="BA27" i="46"/>
  <c r="AK27" i="46"/>
  <c r="S27" i="46"/>
  <c r="AU25" i="46"/>
  <c r="BA25" i="46"/>
  <c r="AK25" i="46"/>
  <c r="S25" i="46"/>
  <c r="Q25" i="46"/>
  <c r="AE25" i="46"/>
  <c r="BA30" i="46"/>
  <c r="AK30" i="46"/>
  <c r="Q30" i="46"/>
  <c r="AU30" i="46"/>
  <c r="AE30" i="46"/>
  <c r="AU33" i="41"/>
  <c r="AE33" i="41"/>
  <c r="BA33" i="41"/>
  <c r="AK33" i="41"/>
  <c r="Q33" i="41"/>
  <c r="Q27" i="41"/>
  <c r="Q27" i="40"/>
  <c r="Q25" i="40"/>
  <c r="S25" i="40"/>
  <c r="BA30" i="40"/>
  <c r="AK30" i="40"/>
  <c r="Q30" i="40"/>
  <c r="AU30" i="40"/>
  <c r="AE30" i="40"/>
  <c r="AU33" i="39"/>
  <c r="AE33" i="39"/>
  <c r="BA33" i="39"/>
  <c r="AK33" i="39"/>
  <c r="Q33" i="39"/>
  <c r="Q27" i="39"/>
  <c r="S27" i="39"/>
  <c r="AG33" i="33"/>
  <c r="AG29" i="33"/>
  <c r="AG25" i="33"/>
  <c r="AG17" i="33"/>
  <c r="AG40" i="33"/>
  <c r="AG36" i="33"/>
  <c r="AG18" i="33"/>
  <c r="AG45" i="33"/>
  <c r="AG43" i="33"/>
  <c r="AG37" i="33"/>
  <c r="AG31" i="33"/>
  <c r="AG27" i="33"/>
  <c r="AG19" i="33"/>
  <c r="AG46" i="33"/>
  <c r="AG41" i="33"/>
  <c r="AG38" i="33"/>
  <c r="AG32" i="33"/>
  <c r="AG14" i="33"/>
  <c r="AG16" i="33"/>
  <c r="AG28" i="33"/>
  <c r="AG11" i="33"/>
  <c r="AG20" i="33"/>
  <c r="AG39" i="33"/>
  <c r="AG15" i="33"/>
  <c r="AG30" i="33"/>
  <c r="AG42" i="33"/>
  <c r="I26" i="29"/>
  <c r="S43" i="37"/>
  <c r="W42" i="31"/>
  <c r="AC42" i="31" s="1"/>
  <c r="W41" i="36"/>
  <c r="W43" i="36"/>
  <c r="W43" i="32"/>
  <c r="W41" i="32"/>
  <c r="AW8" i="79"/>
  <c r="BK8" i="84"/>
  <c r="AY8" i="79" s="1"/>
  <c r="BC8" i="79" s="1"/>
  <c r="BE8" i="79" s="1"/>
  <c r="W8" i="46" s="1"/>
  <c r="G89" i="74"/>
  <c r="G88" i="74"/>
  <c r="G87" i="74"/>
  <c r="G86" i="74"/>
  <c r="G85" i="74"/>
  <c r="G84" i="74"/>
  <c r="I84" i="74" s="1"/>
  <c r="G83" i="74"/>
  <c r="G82" i="74"/>
  <c r="G81" i="74"/>
  <c r="I81" i="74" s="1"/>
  <c r="G80" i="74"/>
  <c r="G79" i="74"/>
  <c r="G78" i="74"/>
  <c r="G72" i="74"/>
  <c r="G71" i="74"/>
  <c r="G70" i="74"/>
  <c r="G69" i="74"/>
  <c r="G68" i="74"/>
  <c r="G67" i="74"/>
  <c r="G66" i="74"/>
  <c r="G65" i="74"/>
  <c r="I65" i="74" s="1"/>
  <c r="G64" i="74"/>
  <c r="G63" i="74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DQ9" i="81"/>
  <c r="DS9" i="81" s="1"/>
  <c r="DI9" i="81"/>
  <c r="AS8" i="36"/>
  <c r="AW34" i="41"/>
  <c r="AW26" i="41"/>
  <c r="AW22" i="41"/>
  <c r="AW24" i="41"/>
  <c r="AW8" i="41"/>
  <c r="AS13" i="79"/>
  <c r="AU13" i="79" s="1"/>
  <c r="AM8" i="41" s="1"/>
  <c r="AW23" i="41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BE23" i="92"/>
  <c r="BE19" i="92"/>
  <c r="BE15" i="92"/>
  <c r="BE11" i="92"/>
  <c r="BG20" i="88"/>
  <c r="BG21" i="89"/>
  <c r="I50" i="74"/>
  <c r="I54" i="56" s="1"/>
  <c r="M54" i="56" s="1"/>
  <c r="I57" i="74"/>
  <c r="I61" i="56" s="1"/>
  <c r="M61" i="56" s="1"/>
  <c r="I48" i="74"/>
  <c r="I52" i="56" s="1"/>
  <c r="M52" i="56" s="1"/>
  <c r="I55" i="74"/>
  <c r="I59" i="56" s="1"/>
  <c r="M59" i="56" s="1"/>
  <c r="CY17" i="84"/>
  <c r="CI17" i="79" s="1"/>
  <c r="CM17" i="79" s="1"/>
  <c r="CO17" i="79" s="1"/>
  <c r="CG17" i="79"/>
  <c r="Y12" i="56"/>
  <c r="AW20" i="52"/>
  <c r="CG20" i="52"/>
  <c r="BQ20" i="52"/>
  <c r="AS20" i="52"/>
  <c r="AC20" i="52"/>
  <c r="AI20" i="52" s="1"/>
  <c r="BG20" i="52"/>
  <c r="BM20" i="52" s="1"/>
  <c r="CA20" i="52"/>
  <c r="BC20" i="52"/>
  <c r="AM20" i="52"/>
  <c r="AQ20" i="52" s="1"/>
  <c r="BW20" i="52"/>
  <c r="Q20" i="52"/>
  <c r="W20" i="52" s="1"/>
  <c r="AO16" i="79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AU23" i="34"/>
  <c r="AE23" i="34"/>
  <c r="BA23" i="34"/>
  <c r="AK23" i="34"/>
  <c r="S23" i="34"/>
  <c r="Q23" i="34"/>
  <c r="AU32" i="34"/>
  <c r="AE32" i="34"/>
  <c r="BA32" i="34"/>
  <c r="AK32" i="34"/>
  <c r="S32" i="34"/>
  <c r="Q32" i="34"/>
  <c r="BA26" i="34"/>
  <c r="AK26" i="34"/>
  <c r="S26" i="34"/>
  <c r="Q26" i="34"/>
  <c r="AU26" i="34"/>
  <c r="AE26" i="34"/>
  <c r="AU29" i="30"/>
  <c r="AE29" i="30"/>
  <c r="BA29" i="30"/>
  <c r="AK29" i="30"/>
  <c r="S29" i="30"/>
  <c r="Q29" i="30"/>
  <c r="AU34" i="30"/>
  <c r="AE34" i="30"/>
  <c r="BA34" i="30"/>
  <c r="AK34" i="30"/>
  <c r="S34" i="30"/>
  <c r="Q34" i="30"/>
  <c r="AU23" i="30"/>
  <c r="AE23" i="30"/>
  <c r="BA23" i="30"/>
  <c r="AK23" i="30"/>
  <c r="S23" i="30"/>
  <c r="Q23" i="30"/>
  <c r="BA32" i="30"/>
  <c r="AK32" i="30"/>
  <c r="S32" i="30"/>
  <c r="Q32" i="30"/>
  <c r="AU32" i="30"/>
  <c r="AE32" i="30"/>
  <c r="S26" i="45"/>
  <c r="Q26" i="45"/>
  <c r="AU31" i="45"/>
  <c r="AE31" i="45"/>
  <c r="BA31" i="45"/>
  <c r="AK31" i="45"/>
  <c r="S31" i="45"/>
  <c r="Q31" i="45"/>
  <c r="Q24" i="45"/>
  <c r="S24" i="45"/>
  <c r="Q31" i="44"/>
  <c r="AU31" i="44"/>
  <c r="AE31" i="44"/>
  <c r="BA31" i="44"/>
  <c r="S31" i="44"/>
  <c r="AK31" i="44"/>
  <c r="S24" i="44"/>
  <c r="Q24" i="44"/>
  <c r="AU29" i="44"/>
  <c r="AE29" i="44"/>
  <c r="BA29" i="44"/>
  <c r="AK29" i="44"/>
  <c r="S29" i="44"/>
  <c r="Q29" i="44"/>
  <c r="S34" i="44"/>
  <c r="Q34" i="44"/>
  <c r="Q26" i="43"/>
  <c r="S26" i="43" s="1"/>
  <c r="AU31" i="43"/>
  <c r="AE31" i="43"/>
  <c r="BA31" i="43"/>
  <c r="AK31" i="43"/>
  <c r="S31" i="43"/>
  <c r="Q31" i="43"/>
  <c r="S24" i="43"/>
  <c r="Q24" i="43"/>
  <c r="S43" i="40"/>
  <c r="AE43" i="40"/>
  <c r="M10" i="25"/>
  <c r="BY12" i="79"/>
  <c r="AO23" i="84"/>
  <c r="AG23" i="84"/>
  <c r="G23" i="87"/>
  <c r="I23" i="87" s="1"/>
  <c r="AY25" i="3" s="1"/>
  <c r="G945" i="1" s="1"/>
  <c r="W41" i="44"/>
  <c r="W43" i="44"/>
  <c r="K22" i="97"/>
  <c r="I37" i="44" s="1"/>
  <c r="M37" i="44" s="1"/>
  <c r="I22" i="97"/>
  <c r="I36" i="44" s="1"/>
  <c r="K38" i="97"/>
  <c r="I11" i="24" s="1"/>
  <c r="M11" i="24" s="1"/>
  <c r="S11" i="24" s="1"/>
  <c r="I38" i="97"/>
  <c r="I8" i="24" s="1"/>
  <c r="K21" i="97"/>
  <c r="I37" i="45" s="1"/>
  <c r="M37" i="45" s="1"/>
  <c r="I21" i="97"/>
  <c r="I36" i="45" s="1"/>
  <c r="K37" i="97"/>
  <c r="I37" i="30" s="1"/>
  <c r="M37" i="30" s="1"/>
  <c r="I37" i="97"/>
  <c r="I36" i="30" s="1"/>
  <c r="K28" i="97"/>
  <c r="I37" i="38" s="1"/>
  <c r="M37" i="38" s="1"/>
  <c r="I28" i="97"/>
  <c r="I36" i="38" s="1"/>
  <c r="K43" i="97"/>
  <c r="I140" i="11" s="1"/>
  <c r="I43" i="97"/>
  <c r="I137" i="11" s="1"/>
  <c r="K27" i="97"/>
  <c r="I37" i="39" s="1"/>
  <c r="M37" i="39" s="1"/>
  <c r="I27" i="97"/>
  <c r="I36" i="39" s="1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BG22" i="92"/>
  <c r="BU23" i="81"/>
  <c r="BW23" i="81" s="1"/>
  <c r="BM23" i="81"/>
  <c r="BY15" i="79"/>
  <c r="AG46" i="43"/>
  <c r="AG33" i="43"/>
  <c r="AG40" i="43"/>
  <c r="AG36" i="43"/>
  <c r="AG30" i="43"/>
  <c r="AG18" i="43"/>
  <c r="AG14" i="43"/>
  <c r="AG43" i="43"/>
  <c r="AG37" i="43"/>
  <c r="AG31" i="43"/>
  <c r="AG20" i="43"/>
  <c r="AG16" i="43"/>
  <c r="AG28" i="43"/>
  <c r="AG25" i="43"/>
  <c r="AG15" i="43"/>
  <c r="AG41" i="43"/>
  <c r="AG42" i="43"/>
  <c r="AG45" i="43"/>
  <c r="AG38" i="43"/>
  <c r="AG17" i="43"/>
  <c r="AG11" i="43"/>
  <c r="AG19" i="43"/>
  <c r="AG27" i="43"/>
  <c r="AG29" i="43"/>
  <c r="AG32" i="43"/>
  <c r="AG39" i="43"/>
  <c r="S9" i="19"/>
  <c r="S15" i="19" s="1"/>
  <c r="E40" i="8" s="1"/>
  <c r="M15" i="19"/>
  <c r="E31" i="10" s="1"/>
  <c r="AW10" i="79"/>
  <c r="M9" i="33"/>
  <c r="M9" i="36"/>
  <c r="CC23" i="84"/>
  <c r="BU23" i="84"/>
  <c r="K19" i="56"/>
  <c r="AM19" i="56"/>
  <c r="AS19" i="56" s="1"/>
  <c r="AC19" i="56"/>
  <c r="AI19" i="56" s="1"/>
  <c r="Q19" i="56"/>
  <c r="Y19" i="56" s="1"/>
  <c r="BU9" i="82"/>
  <c r="BW9" i="82" s="1"/>
  <c r="BM9" i="82"/>
  <c r="BG17" i="79"/>
  <c r="BK17" i="79" s="1"/>
  <c r="BM17" i="79" s="1"/>
  <c r="AQ9" i="52"/>
  <c r="CG8" i="79"/>
  <c r="CY8" i="84"/>
  <c r="CI8" i="79" s="1"/>
  <c r="CM8" i="79" s="1"/>
  <c r="CO8" i="79" s="1"/>
  <c r="I82" i="74"/>
  <c r="I90" i="52" s="1"/>
  <c r="M90" i="52" s="1"/>
  <c r="I85" i="74"/>
  <c r="I93" i="52" s="1"/>
  <c r="M93" i="52" s="1"/>
  <c r="BA78" i="52"/>
  <c r="BA79" i="52" s="1"/>
  <c r="S23" i="38"/>
  <c r="Q23" i="38"/>
  <c r="AU32" i="38"/>
  <c r="AE32" i="38"/>
  <c r="BA32" i="38"/>
  <c r="AK32" i="38"/>
  <c r="S32" i="38"/>
  <c r="Q32" i="38"/>
  <c r="Q26" i="38"/>
  <c r="AU29" i="33"/>
  <c r="AE29" i="33"/>
  <c r="BA29" i="33"/>
  <c r="AK29" i="33"/>
  <c r="S29" i="33"/>
  <c r="Q29" i="33"/>
  <c r="Q34" i="33"/>
  <c r="S23" i="33"/>
  <c r="Q23" i="33"/>
  <c r="AU32" i="33"/>
  <c r="AE32" i="33"/>
  <c r="BA32" i="33"/>
  <c r="AK32" i="33"/>
  <c r="S32" i="33"/>
  <c r="Q32" i="33"/>
  <c r="S23" i="32"/>
  <c r="Q23" i="32"/>
  <c r="AU32" i="32"/>
  <c r="AE32" i="32"/>
  <c r="BA32" i="32"/>
  <c r="AK32" i="32"/>
  <c r="S32" i="32"/>
  <c r="Q32" i="32"/>
  <c r="S26" i="32"/>
  <c r="Q26" i="32"/>
  <c r="CA59" i="52"/>
  <c r="BC59" i="52"/>
  <c r="AM59" i="52"/>
  <c r="CG59" i="52"/>
  <c r="BQ59" i="52"/>
  <c r="AS59" i="52"/>
  <c r="AC59" i="52"/>
  <c r="BW59" i="52"/>
  <c r="BG59" i="52"/>
  <c r="AI59" i="52"/>
  <c r="Q59" i="52"/>
  <c r="BM59" i="52"/>
  <c r="AW59" i="52"/>
  <c r="BA59" i="52" s="1"/>
  <c r="Y59" i="52"/>
  <c r="BM64" i="52"/>
  <c r="AW64" i="52"/>
  <c r="BA64" i="52" s="1"/>
  <c r="Y64" i="52"/>
  <c r="CA64" i="52"/>
  <c r="BC64" i="52"/>
  <c r="AM64" i="52"/>
  <c r="CG64" i="52"/>
  <c r="BQ64" i="52"/>
  <c r="AS64" i="52"/>
  <c r="AC64" i="52"/>
  <c r="BW64" i="52"/>
  <c r="BG64" i="52"/>
  <c r="AI64" i="52"/>
  <c r="Q64" i="52"/>
  <c r="BW53" i="52"/>
  <c r="BG53" i="52"/>
  <c r="AI53" i="52"/>
  <c r="Q53" i="52"/>
  <c r="BM53" i="52"/>
  <c r="AW53" i="52"/>
  <c r="BA53" i="52" s="1"/>
  <c r="Y53" i="52"/>
  <c r="CA53" i="52"/>
  <c r="BC53" i="52"/>
  <c r="AM53" i="52"/>
  <c r="CG53" i="52"/>
  <c r="BQ53" i="52"/>
  <c r="AS53" i="52"/>
  <c r="AC53" i="52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CA62" i="52"/>
  <c r="BC62" i="52"/>
  <c r="AM62" i="52"/>
  <c r="S43" i="35"/>
  <c r="S42" i="40"/>
  <c r="W42" i="36"/>
  <c r="Y42" i="36"/>
  <c r="AK42" i="36" s="1"/>
  <c r="AE13" i="79"/>
  <c r="AQ13" i="84"/>
  <c r="AG13" i="79" s="1"/>
  <c r="AK13" i="79" s="1"/>
  <c r="AM13" i="79" s="1"/>
  <c r="AS8" i="41"/>
  <c r="S40" i="45"/>
  <c r="Q40" i="45"/>
  <c r="AW14" i="79"/>
  <c r="AA12" i="79"/>
  <c r="AC12" i="79" s="1"/>
  <c r="CA78" i="52"/>
  <c r="CG71" i="52"/>
  <c r="CG13" i="79"/>
  <c r="CY13" i="84"/>
  <c r="CI13" i="79" s="1"/>
  <c r="CM13" i="79" s="1"/>
  <c r="CO13" i="79" s="1"/>
  <c r="AE15" i="79"/>
  <c r="AQ15" i="84"/>
  <c r="AG15" i="79" s="1"/>
  <c r="AK15" i="79" s="1"/>
  <c r="AM15" i="79" s="1"/>
  <c r="AS8" i="32"/>
  <c r="AM24" i="56"/>
  <c r="AC24" i="56"/>
  <c r="AI24" i="56" s="1"/>
  <c r="Q24" i="56"/>
  <c r="W24" i="56" s="1"/>
  <c r="AS24" i="56"/>
  <c r="Y24" i="56"/>
  <c r="O8" i="79"/>
  <c r="S8" i="79" s="1"/>
  <c r="U8" i="79" s="1"/>
  <c r="AA27" i="48"/>
  <c r="AE27" i="48" s="1"/>
  <c r="AI27" i="48"/>
  <c r="Q27" i="48"/>
  <c r="AA26" i="48"/>
  <c r="AE26" i="48" s="1"/>
  <c r="AI26" i="48"/>
  <c r="Q26" i="48"/>
  <c r="K46" i="54"/>
  <c r="M46" i="54" s="1"/>
  <c r="K48" i="54"/>
  <c r="K47" i="54"/>
  <c r="W11" i="79"/>
  <c r="AA11" i="79" s="1"/>
  <c r="AC11" i="79" s="1"/>
  <c r="AO12" i="79"/>
  <c r="Q22" i="54"/>
  <c r="W22" i="54" s="1"/>
  <c r="AE8" i="36"/>
  <c r="Y8" i="36"/>
  <c r="BO9" i="51"/>
  <c r="BS9" i="51" s="1"/>
  <c r="BG9" i="51"/>
  <c r="AY9" i="51"/>
  <c r="AQ9" i="51"/>
  <c r="AI9" i="51"/>
  <c r="AM9" i="51" s="1"/>
  <c r="AA9" i="51"/>
  <c r="Q9" i="51"/>
  <c r="W9" i="51" s="1"/>
  <c r="BO15" i="79"/>
  <c r="CE15" i="84"/>
  <c r="BQ15" i="79" s="1"/>
  <c r="BU15" i="79" s="1"/>
  <c r="BW15" i="79" s="1"/>
  <c r="AW46" i="31"/>
  <c r="AW41" i="31"/>
  <c r="AW38" i="31"/>
  <c r="AW32" i="31"/>
  <c r="AW28" i="31"/>
  <c r="AW20" i="31"/>
  <c r="AW16" i="31"/>
  <c r="AW40" i="31"/>
  <c r="AW36" i="31"/>
  <c r="AW30" i="31"/>
  <c r="AW18" i="31"/>
  <c r="AW14" i="31"/>
  <c r="AW33" i="35"/>
  <c r="AW29" i="35"/>
  <c r="AW25" i="35"/>
  <c r="AW17" i="35"/>
  <c r="AW40" i="35"/>
  <c r="AW36" i="35"/>
  <c r="AW30" i="35"/>
  <c r="AW46" i="35"/>
  <c r="AW41" i="35"/>
  <c r="AW38" i="35"/>
  <c r="AW32" i="35"/>
  <c r="AW28" i="35"/>
  <c r="AW20" i="35"/>
  <c r="AW16" i="35"/>
  <c r="I19" i="79"/>
  <c r="K19" i="79" s="1"/>
  <c r="AW39" i="35"/>
  <c r="AW42" i="35"/>
  <c r="AW14" i="35"/>
  <c r="AW43" i="31"/>
  <c r="AW15" i="31"/>
  <c r="AW31" i="31"/>
  <c r="AW37" i="35"/>
  <c r="AW15" i="35"/>
  <c r="AW31" i="35"/>
  <c r="AW18" i="35"/>
  <c r="AW33" i="31"/>
  <c r="AW45" i="31"/>
  <c r="AW42" i="31"/>
  <c r="AW17" i="31"/>
  <c r="AW25" i="31"/>
  <c r="AW43" i="35"/>
  <c r="AW39" i="31"/>
  <c r="AW37" i="31"/>
  <c r="AW11" i="31"/>
  <c r="AW19" i="31"/>
  <c r="AW27" i="31"/>
  <c r="AW45" i="35"/>
  <c r="AW11" i="35"/>
  <c r="AW19" i="35"/>
  <c r="AW27" i="35"/>
  <c r="AW29" i="31"/>
  <c r="W43" i="42"/>
  <c r="W41" i="42"/>
  <c r="AO17" i="79"/>
  <c r="I63" i="74"/>
  <c r="I21" i="52" s="1"/>
  <c r="M21" i="52" s="1"/>
  <c r="K63" i="74"/>
  <c r="I16" i="50" s="1"/>
  <c r="M16" i="50" s="1"/>
  <c r="I66" i="74"/>
  <c r="I27" i="52" s="1"/>
  <c r="M27" i="52" s="1"/>
  <c r="K66" i="74"/>
  <c r="I19" i="50" s="1"/>
  <c r="M19" i="50" s="1"/>
  <c r="BG8" i="79"/>
  <c r="BK8" i="79" s="1"/>
  <c r="BM8" i="79" s="1"/>
  <c r="Q27" i="42"/>
  <c r="S27" i="42"/>
  <c r="Q25" i="42"/>
  <c r="AU30" i="42"/>
  <c r="AE30" i="42"/>
  <c r="BA30" i="42"/>
  <c r="AK30" i="42"/>
  <c r="Q30" i="42"/>
  <c r="Q33" i="37"/>
  <c r="AU33" i="37"/>
  <c r="AE33" i="37"/>
  <c r="BA33" i="37"/>
  <c r="AK33" i="37"/>
  <c r="S33" i="37"/>
  <c r="Q27" i="37"/>
  <c r="Q27" i="36"/>
  <c r="S27" i="36"/>
  <c r="Q25" i="36"/>
  <c r="AU30" i="36"/>
  <c r="AE30" i="36"/>
  <c r="BA30" i="36"/>
  <c r="AK30" i="36"/>
  <c r="Q30" i="36"/>
  <c r="AU33" i="35"/>
  <c r="AE33" i="35"/>
  <c r="BA33" i="35"/>
  <c r="AK33" i="35"/>
  <c r="Q33" i="35"/>
  <c r="Q27" i="35"/>
  <c r="BY16" i="79"/>
  <c r="AU43" i="46"/>
  <c r="AE43" i="46"/>
  <c r="BA43" i="46"/>
  <c r="AK43" i="46"/>
  <c r="S43" i="46"/>
  <c r="AM43" i="42"/>
  <c r="W42" i="35"/>
  <c r="AM42" i="44"/>
  <c r="AO42" i="44"/>
  <c r="BA42" i="44" s="1"/>
  <c r="DQ23" i="82"/>
  <c r="DS23" i="82" s="1"/>
  <c r="DI23" i="82"/>
  <c r="AE14" i="79"/>
  <c r="BG10" i="89"/>
  <c r="W16" i="79"/>
  <c r="AA16" i="79" s="1"/>
  <c r="AC16" i="79" s="1"/>
  <c r="BG22" i="88"/>
  <c r="AG33" i="34"/>
  <c r="AG29" i="34"/>
  <c r="AG25" i="34"/>
  <c r="AG17" i="34"/>
  <c r="AG40" i="34"/>
  <c r="AG36" i="34"/>
  <c r="AG45" i="34"/>
  <c r="AG43" i="34"/>
  <c r="AG37" i="34"/>
  <c r="AG31" i="34"/>
  <c r="AG27" i="34"/>
  <c r="AG19" i="34"/>
  <c r="AG15" i="34"/>
  <c r="AG11" i="34"/>
  <c r="AG42" i="34"/>
  <c r="AG20" i="34"/>
  <c r="AG32" i="34"/>
  <c r="AG46" i="34"/>
  <c r="AG18" i="34"/>
  <c r="AG39" i="34"/>
  <c r="AG16" i="34"/>
  <c r="AG28" i="34"/>
  <c r="AG38" i="34"/>
  <c r="AG14" i="34"/>
  <c r="AG30" i="34"/>
  <c r="AG41" i="34"/>
  <c r="AO11" i="79"/>
  <c r="BY10" i="79"/>
  <c r="E8" i="7"/>
  <c r="AC48" i="46"/>
  <c r="W43" i="38"/>
  <c r="W41" i="38"/>
  <c r="M15" i="48"/>
  <c r="I29" i="48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BE21" i="91"/>
  <c r="BE17" i="91"/>
  <c r="BE13" i="91"/>
  <c r="BE9" i="91"/>
  <c r="M8" i="49"/>
  <c r="O82" i="52"/>
  <c r="O83" i="52"/>
  <c r="O84" i="52"/>
  <c r="O80" i="52"/>
  <c r="O85" i="52"/>
  <c r="O81" i="52"/>
  <c r="I78" i="96"/>
  <c r="I25" i="24" s="1"/>
  <c r="M25" i="24" s="1"/>
  <c r="S25" i="24" s="1"/>
  <c r="I27" i="73"/>
  <c r="I74" i="25" s="1"/>
  <c r="M74" i="25" s="1"/>
  <c r="S74" i="25" s="1"/>
  <c r="K27" i="73"/>
  <c r="I74" i="23" s="1"/>
  <c r="M74" i="23" s="1"/>
  <c r="S74" i="23" s="1"/>
  <c r="I25" i="73"/>
  <c r="I68" i="25" s="1"/>
  <c r="M68" i="25" s="1"/>
  <c r="S68" i="25" s="1"/>
  <c r="K25" i="73"/>
  <c r="I68" i="23" s="1"/>
  <c r="M68" i="23" s="1"/>
  <c r="S68" i="23" s="1"/>
  <c r="AG38" i="40"/>
  <c r="AG33" i="40"/>
  <c r="AG29" i="40"/>
  <c r="AG25" i="40"/>
  <c r="AG17" i="40"/>
  <c r="AG46" i="40"/>
  <c r="AG41" i="40"/>
  <c r="AG40" i="40"/>
  <c r="AG31" i="40"/>
  <c r="AG27" i="40"/>
  <c r="AG19" i="40"/>
  <c r="AG15" i="40"/>
  <c r="AG11" i="40"/>
  <c r="AG14" i="40"/>
  <c r="AG30" i="40"/>
  <c r="AG20" i="40"/>
  <c r="AG32" i="40"/>
  <c r="AG37" i="40"/>
  <c r="AG43" i="40"/>
  <c r="AG18" i="40"/>
  <c r="AG16" i="40"/>
  <c r="AG28" i="40"/>
  <c r="AG36" i="40"/>
  <c r="AG42" i="40"/>
  <c r="AG39" i="40"/>
  <c r="AG45" i="40"/>
  <c r="AW22" i="79"/>
  <c r="BK22" i="84"/>
  <c r="AY22" i="79" s="1"/>
  <c r="BC22" i="79" s="1"/>
  <c r="BE22" i="79" s="1"/>
  <c r="W8" i="32" s="1"/>
  <c r="W43" i="41"/>
  <c r="W41" i="41"/>
  <c r="AG24" i="31"/>
  <c r="AG8" i="31"/>
  <c r="AG34" i="31"/>
  <c r="AG26" i="31"/>
  <c r="AG22" i="31"/>
  <c r="AG34" i="35"/>
  <c r="AG26" i="35"/>
  <c r="AG22" i="35"/>
  <c r="AG24" i="35"/>
  <c r="AG8" i="35"/>
  <c r="AG23" i="35"/>
  <c r="AG23" i="3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Q23" i="31"/>
  <c r="AU32" i="31"/>
  <c r="AE32" i="31"/>
  <c r="BA32" i="31"/>
  <c r="AK32" i="31"/>
  <c r="Q32" i="31"/>
  <c r="Q26" i="31"/>
  <c r="AU31" i="46"/>
  <c r="AE31" i="46"/>
  <c r="Q31" i="46"/>
  <c r="BA31" i="46"/>
  <c r="AK31" i="46"/>
  <c r="S31" i="46"/>
  <c r="Q24" i="46"/>
  <c r="AU24" i="46"/>
  <c r="AE24" i="46"/>
  <c r="BA24" i="46"/>
  <c r="AK24" i="46"/>
  <c r="S24" i="46"/>
  <c r="Q29" i="46"/>
  <c r="AU29" i="46"/>
  <c r="AE29" i="46"/>
  <c r="BA29" i="46"/>
  <c r="AK29" i="46"/>
  <c r="S29" i="46"/>
  <c r="BA34" i="46"/>
  <c r="AK34" i="46"/>
  <c r="AU34" i="46"/>
  <c r="AE34" i="46"/>
  <c r="Q34" i="46"/>
  <c r="S34" i="46" s="1"/>
  <c r="Q26" i="41"/>
  <c r="S26" i="41"/>
  <c r="BA31" i="41"/>
  <c r="AK31" i="41"/>
  <c r="Q31" i="41"/>
  <c r="AU31" i="41"/>
  <c r="AE31" i="41"/>
  <c r="Q24" i="41"/>
  <c r="AU31" i="40"/>
  <c r="AE31" i="40"/>
  <c r="BA31" i="40"/>
  <c r="AK31" i="40"/>
  <c r="Q31" i="40"/>
  <c r="Q24" i="40"/>
  <c r="Q29" i="40"/>
  <c r="AU29" i="40"/>
  <c r="AE29" i="40"/>
  <c r="BA29" i="40"/>
  <c r="AK29" i="40"/>
  <c r="S29" i="40"/>
  <c r="Q34" i="40"/>
  <c r="Q26" i="39"/>
  <c r="Q31" i="39"/>
  <c r="AU31" i="39"/>
  <c r="AE31" i="39"/>
  <c r="BA31" i="39"/>
  <c r="AK31" i="39"/>
  <c r="S31" i="39"/>
  <c r="Q24" i="39"/>
  <c r="W43" i="33"/>
  <c r="W41" i="33"/>
  <c r="Q42" i="38"/>
  <c r="W42" i="42"/>
  <c r="Y42" i="42"/>
  <c r="AK42" i="42" s="1"/>
  <c r="AW23" i="34"/>
  <c r="AS20" i="79"/>
  <c r="AU20" i="79" s="1"/>
  <c r="AM8" i="34" s="1"/>
  <c r="AW22" i="34"/>
  <c r="AW8" i="34"/>
  <c r="AW24" i="34"/>
  <c r="AW26" i="34"/>
  <c r="AW34" i="34"/>
  <c r="Q40" i="41"/>
  <c r="S40" i="41"/>
  <c r="Q40" i="33"/>
  <c r="S40" i="33"/>
  <c r="AG40" i="36"/>
  <c r="AG36" i="36"/>
  <c r="AG30" i="36"/>
  <c r="AG18" i="36"/>
  <c r="AG14" i="36"/>
  <c r="AG45" i="36"/>
  <c r="AG31" i="36"/>
  <c r="AG27" i="36"/>
  <c r="AG19" i="36"/>
  <c r="AG15" i="36"/>
  <c r="AG11" i="36"/>
  <c r="AG46" i="36"/>
  <c r="AG41" i="36"/>
  <c r="AG38" i="36"/>
  <c r="AG32" i="36"/>
  <c r="AG28" i="36"/>
  <c r="AG20" i="36"/>
  <c r="AG16" i="36"/>
  <c r="AG33" i="36"/>
  <c r="AG29" i="36"/>
  <c r="AG25" i="36"/>
  <c r="AG17" i="36"/>
  <c r="AG37" i="36"/>
  <c r="AG43" i="36"/>
  <c r="AG39" i="36"/>
  <c r="AG42" i="36"/>
  <c r="AI42" i="36" s="1"/>
  <c r="AG42" i="32"/>
  <c r="AG45" i="32"/>
  <c r="AG43" i="32"/>
  <c r="AG46" i="32"/>
  <c r="AG38" i="32"/>
  <c r="AG32" i="32"/>
  <c r="AG28" i="32"/>
  <c r="AG20" i="32"/>
  <c r="AG16" i="32"/>
  <c r="AG39" i="32"/>
  <c r="AG33" i="32"/>
  <c r="AG29" i="32"/>
  <c r="AG25" i="32"/>
  <c r="AG17" i="32"/>
  <c r="AG41" i="32"/>
  <c r="AG40" i="32"/>
  <c r="AG36" i="32"/>
  <c r="AG18" i="32"/>
  <c r="AG14" i="32"/>
  <c r="AG31" i="32"/>
  <c r="AG27" i="32"/>
  <c r="AG19" i="32"/>
  <c r="AG15" i="32"/>
  <c r="AG11" i="32"/>
  <c r="AG37" i="32"/>
  <c r="AG30" i="32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AI20" i="90"/>
  <c r="AI16" i="90"/>
  <c r="AI12" i="90"/>
  <c r="AI8" i="90"/>
  <c r="BY14" i="79"/>
  <c r="BG13" i="79"/>
  <c r="BK13" i="79" s="1"/>
  <c r="BM13" i="79" s="1"/>
  <c r="AW13" i="79"/>
  <c r="BK13" i="84"/>
  <c r="AY13" i="79" s="1"/>
  <c r="BC13" i="79" s="1"/>
  <c r="BE13" i="79" s="1"/>
  <c r="W8" i="41" s="1"/>
  <c r="AW9" i="82"/>
  <c r="AY9" i="82" s="1"/>
  <c r="AO9" i="82"/>
  <c r="K71" i="96"/>
  <c r="I39" i="53" s="1"/>
  <c r="M39" i="53" s="1"/>
  <c r="Q39" i="53" s="1"/>
  <c r="W39" i="53" s="1"/>
  <c r="I71" i="96"/>
  <c r="I39" i="55" s="1"/>
  <c r="M39" i="55" s="1"/>
  <c r="AK79" i="52"/>
  <c r="AM79" i="52"/>
  <c r="AS79" i="52" s="1"/>
  <c r="I54" i="74"/>
  <c r="I58" i="56" s="1"/>
  <c r="M58" i="56" s="1"/>
  <c r="K54" i="74"/>
  <c r="I58" i="54" s="1"/>
  <c r="M58" i="54" s="1"/>
  <c r="I52" i="74"/>
  <c r="I56" i="56" s="1"/>
  <c r="M56" i="56" s="1"/>
  <c r="I59" i="74"/>
  <c r="I63" i="56" s="1"/>
  <c r="M63" i="56" s="1"/>
  <c r="K59" i="74"/>
  <c r="I63" i="54" s="1"/>
  <c r="M63" i="54" s="1"/>
  <c r="AE21" i="79"/>
  <c r="AQ21" i="84"/>
  <c r="AG21" i="79" s="1"/>
  <c r="AK21" i="79" s="1"/>
  <c r="AM21" i="79" s="1"/>
  <c r="BK78" i="52"/>
  <c r="BK79" i="52" s="1"/>
  <c r="BG10" i="90"/>
  <c r="AW40" i="41"/>
  <c r="AW36" i="41"/>
  <c r="AW30" i="41"/>
  <c r="AW18" i="41"/>
  <c r="AW14" i="41"/>
  <c r="AW46" i="41"/>
  <c r="AW41" i="41"/>
  <c r="AW38" i="41"/>
  <c r="AW32" i="41"/>
  <c r="AW28" i="41"/>
  <c r="AW20" i="41"/>
  <c r="AW16" i="41"/>
  <c r="I13" i="79"/>
  <c r="K13" i="79" s="1"/>
  <c r="AM41" i="41" s="1"/>
  <c r="AW39" i="41"/>
  <c r="AW37" i="41"/>
  <c r="AW11" i="41"/>
  <c r="AW19" i="41"/>
  <c r="AW27" i="41"/>
  <c r="AW17" i="41"/>
  <c r="AW25" i="41"/>
  <c r="AW43" i="41"/>
  <c r="AW42" i="41"/>
  <c r="AW15" i="41"/>
  <c r="AW31" i="41"/>
  <c r="AW33" i="41"/>
  <c r="AW45" i="41"/>
  <c r="AW29" i="41"/>
  <c r="AW16" i="79"/>
  <c r="BK16" i="84"/>
  <c r="AY16" i="79" s="1"/>
  <c r="BC16" i="79" s="1"/>
  <c r="BE16" i="79" s="1"/>
  <c r="W8" i="38" s="1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AU27" i="34"/>
  <c r="AE27" i="34"/>
  <c r="BA27" i="34"/>
  <c r="AK27" i="34"/>
  <c r="S27" i="34"/>
  <c r="Q27" i="34"/>
  <c r="Q25" i="34"/>
  <c r="AU25" i="34"/>
  <c r="AE25" i="34"/>
  <c r="BA25" i="34"/>
  <c r="AK25" i="34"/>
  <c r="S25" i="34"/>
  <c r="BA30" i="34"/>
  <c r="AK30" i="34"/>
  <c r="Q30" i="34"/>
  <c r="AU30" i="34"/>
  <c r="AE30" i="34"/>
  <c r="AU33" i="30"/>
  <c r="AE33" i="30"/>
  <c r="BA33" i="30"/>
  <c r="AK33" i="30"/>
  <c r="Q33" i="30"/>
  <c r="Q27" i="30"/>
  <c r="S27" i="30" s="1"/>
  <c r="AU27" i="30"/>
  <c r="AE27" i="30"/>
  <c r="AK27" i="30"/>
  <c r="BA27" i="30"/>
  <c r="S25" i="45"/>
  <c r="Q25" i="45"/>
  <c r="AU30" i="45"/>
  <c r="AE30" i="45"/>
  <c r="BA30" i="45"/>
  <c r="AK30" i="45"/>
  <c r="S30" i="45"/>
  <c r="Q30" i="45"/>
  <c r="Q12" i="45"/>
  <c r="S12" i="45"/>
  <c r="Q28" i="45"/>
  <c r="S28" i="45" s="1"/>
  <c r="AU28" i="45"/>
  <c r="AE28" i="45"/>
  <c r="AK28" i="45"/>
  <c r="BA28" i="45"/>
  <c r="S12" i="44"/>
  <c r="Q12" i="44"/>
  <c r="BA28" i="44"/>
  <c r="AK28" i="44"/>
  <c r="S28" i="44"/>
  <c r="Q28" i="44"/>
  <c r="AE28" i="44"/>
  <c r="AU28" i="44"/>
  <c r="AU33" i="44"/>
  <c r="AE33" i="44"/>
  <c r="BA33" i="44"/>
  <c r="AK33" i="44"/>
  <c r="S33" i="44"/>
  <c r="Q33" i="44"/>
  <c r="S25" i="43"/>
  <c r="Q25" i="43"/>
  <c r="BA30" i="43"/>
  <c r="Q30" i="43"/>
  <c r="AE30" i="43"/>
  <c r="AK30" i="43"/>
  <c r="S30" i="43"/>
  <c r="AU30" i="43"/>
  <c r="S12" i="43"/>
  <c r="Q12" i="43"/>
  <c r="AU28" i="43"/>
  <c r="AE28" i="43"/>
  <c r="BA28" i="43"/>
  <c r="AK28" i="43"/>
  <c r="S28" i="43"/>
  <c r="Q28" i="43"/>
  <c r="AO43" i="44"/>
  <c r="BA43" i="44" s="1"/>
  <c r="AM43" i="44"/>
  <c r="S43" i="31"/>
  <c r="AE43" i="36"/>
  <c r="S43" i="36"/>
  <c r="BG9" i="90"/>
  <c r="S9" i="21"/>
  <c r="CG12" i="79"/>
  <c r="CY12" i="84"/>
  <c r="CI12" i="79" s="1"/>
  <c r="CM12" i="79" s="1"/>
  <c r="CO12" i="79" s="1"/>
  <c r="Q40" i="35"/>
  <c r="S40" i="35" s="1"/>
  <c r="AU40" i="35"/>
  <c r="AE40" i="35"/>
  <c r="BA40" i="35"/>
  <c r="AK40" i="35"/>
  <c r="AK40" i="32"/>
  <c r="S40" i="32"/>
  <c r="BA40" i="32"/>
  <c r="Q40" i="32"/>
  <c r="AU40" i="32"/>
  <c r="AE40" i="32"/>
  <c r="AW42" i="32"/>
  <c r="AW45" i="32"/>
  <c r="AW43" i="32"/>
  <c r="AW46" i="32"/>
  <c r="AW41" i="32"/>
  <c r="AW38" i="32"/>
  <c r="AW32" i="32"/>
  <c r="AW28" i="32"/>
  <c r="AW20" i="32"/>
  <c r="AW16" i="32"/>
  <c r="AW39" i="32"/>
  <c r="AW33" i="32"/>
  <c r="AW29" i="32"/>
  <c r="AW25" i="32"/>
  <c r="AW17" i="32"/>
  <c r="AW36" i="32"/>
  <c r="AW18" i="32"/>
  <c r="AW14" i="32"/>
  <c r="AW31" i="32"/>
  <c r="AW27" i="32"/>
  <c r="AW19" i="32"/>
  <c r="AW15" i="32"/>
  <c r="AW11" i="32"/>
  <c r="I22" i="79"/>
  <c r="K22" i="79" s="1"/>
  <c r="AM41" i="32" s="1"/>
  <c r="AW30" i="32"/>
  <c r="AW37" i="32"/>
  <c r="AW40" i="32"/>
  <c r="W23" i="92"/>
  <c r="BG8" i="92"/>
  <c r="AG45" i="44"/>
  <c r="AG43" i="44"/>
  <c r="AG37" i="44"/>
  <c r="AG31" i="44"/>
  <c r="AG27" i="44"/>
  <c r="AG19" i="44"/>
  <c r="AG15" i="44"/>
  <c r="AG11" i="44"/>
  <c r="AG39" i="44"/>
  <c r="AG33" i="44"/>
  <c r="AG42" i="44"/>
  <c r="AI42" i="44" s="1"/>
  <c r="AG29" i="44"/>
  <c r="AG25" i="44"/>
  <c r="AG17" i="44"/>
  <c r="AG36" i="44"/>
  <c r="AG41" i="44"/>
  <c r="AG18" i="44"/>
  <c r="AG20" i="44"/>
  <c r="AG32" i="44"/>
  <c r="AG46" i="44"/>
  <c r="AG30" i="44"/>
  <c r="AG14" i="44"/>
  <c r="AG40" i="44"/>
  <c r="AG16" i="44"/>
  <c r="AG28" i="44"/>
  <c r="AG38" i="44"/>
  <c r="K26" i="97"/>
  <c r="I37" i="40" s="1"/>
  <c r="M37" i="40" s="1"/>
  <c r="I26" i="97"/>
  <c r="I36" i="40" s="1"/>
  <c r="K25" i="97"/>
  <c r="I37" i="41" s="1"/>
  <c r="M37" i="41" s="1"/>
  <c r="I25" i="97"/>
  <c r="I36" i="41" s="1"/>
  <c r="K41" i="97"/>
  <c r="I12" i="22" s="1"/>
  <c r="M12" i="22" s="1"/>
  <c r="S12" i="22" s="1"/>
  <c r="I41" i="97"/>
  <c r="I9" i="22" s="1"/>
  <c r="M9" i="22" s="1"/>
  <c r="S9" i="22" s="1"/>
  <c r="K32" i="97"/>
  <c r="I37" i="34" s="1"/>
  <c r="M37" i="34" s="1"/>
  <c r="I32" i="97"/>
  <c r="I36" i="34" s="1"/>
  <c r="I47" i="97"/>
  <c r="I139" i="11" s="1"/>
  <c r="K47" i="97"/>
  <c r="I142" i="11" s="1"/>
  <c r="I31" i="97"/>
  <c r="I36" i="35" s="1"/>
  <c r="K31" i="97"/>
  <c r="I37" i="35" s="1"/>
  <c r="M37" i="35" s="1"/>
  <c r="K46" i="97"/>
  <c r="I141" i="11" s="1"/>
  <c r="I46" i="97"/>
  <c r="I138" i="11" s="1"/>
  <c r="AW46" i="45"/>
  <c r="AW41" i="45"/>
  <c r="AW38" i="45"/>
  <c r="AW32" i="45"/>
  <c r="AW28" i="45"/>
  <c r="AW20" i="45"/>
  <c r="AW16" i="45"/>
  <c r="AW30" i="45"/>
  <c r="AW18" i="45"/>
  <c r="AW40" i="45"/>
  <c r="AW36" i="45"/>
  <c r="AW14" i="45"/>
  <c r="I9" i="79"/>
  <c r="K9" i="79" s="1"/>
  <c r="AM41" i="45" s="1"/>
  <c r="AW27" i="45"/>
  <c r="AW43" i="45"/>
  <c r="AW29" i="45"/>
  <c r="AW31" i="45"/>
  <c r="AW39" i="45"/>
  <c r="AW11" i="45"/>
  <c r="AW37" i="45"/>
  <c r="AW45" i="45"/>
  <c r="AW17" i="45"/>
  <c r="AW25" i="45"/>
  <c r="AW15" i="45"/>
  <c r="AW19" i="45"/>
  <c r="AW33" i="45"/>
  <c r="AW42" i="45"/>
  <c r="BG16" i="89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CG15" i="79"/>
  <c r="CY15" i="84"/>
  <c r="CI15" i="79" s="1"/>
  <c r="CM15" i="79" s="1"/>
  <c r="CO15" i="79" s="1"/>
  <c r="BG9" i="89"/>
  <c r="AM28" i="48"/>
  <c r="E21" i="8" s="1"/>
  <c r="E22" i="8" s="1"/>
  <c r="BG11" i="90"/>
  <c r="BW17" i="52"/>
  <c r="BG17" i="52"/>
  <c r="AI17" i="52"/>
  <c r="Q17" i="52"/>
  <c r="W17" i="52" s="1"/>
  <c r="CA17" i="52"/>
  <c r="BC17" i="52"/>
  <c r="AM17" i="52"/>
  <c r="AQ17" i="52" s="1"/>
  <c r="BM17" i="52"/>
  <c r="AW17" i="52"/>
  <c r="Y17" i="52"/>
  <c r="CG17" i="52"/>
  <c r="BQ17" i="52"/>
  <c r="AS17" i="52"/>
  <c r="AC17" i="52"/>
  <c r="BM12" i="52"/>
  <c r="AW12" i="52"/>
  <c r="BA12" i="52" s="1"/>
  <c r="Y12" i="52"/>
  <c r="CG12" i="52"/>
  <c r="BQ12" i="52"/>
  <c r="AS12" i="52"/>
  <c r="AC12" i="52"/>
  <c r="Q12" i="52"/>
  <c r="CA12" i="52"/>
  <c r="BC12" i="52"/>
  <c r="AM12" i="52"/>
  <c r="BW12" i="52"/>
  <c r="BG12" i="52"/>
  <c r="AI12" i="52"/>
  <c r="M9" i="42"/>
  <c r="BG22" i="79"/>
  <c r="BK22" i="79" s="1"/>
  <c r="BM22" i="79" s="1"/>
  <c r="M20" i="56"/>
  <c r="K17" i="56"/>
  <c r="AM17" i="56"/>
  <c r="AS17" i="56" s="1"/>
  <c r="AC17" i="56"/>
  <c r="Q17" i="56"/>
  <c r="Y17" i="56" s="1"/>
  <c r="AI17" i="56"/>
  <c r="BY18" i="79"/>
  <c r="BO17" i="79"/>
  <c r="CE17" i="84"/>
  <c r="BQ17" i="79" s="1"/>
  <c r="BU17" i="79" s="1"/>
  <c r="BW17" i="79" s="1"/>
  <c r="CE9" i="52"/>
  <c r="I82" i="98"/>
  <c r="I81" i="98"/>
  <c r="AI22" i="55"/>
  <c r="Q22" i="55"/>
  <c r="W22" i="55" s="1"/>
  <c r="AA22" i="55"/>
  <c r="I80" i="74"/>
  <c r="I88" i="52" s="1"/>
  <c r="M88" i="52" s="1"/>
  <c r="K80" i="74"/>
  <c r="I54" i="50" s="1"/>
  <c r="M54" i="50" s="1"/>
  <c r="I79" i="74"/>
  <c r="I87" i="52" s="1"/>
  <c r="M87" i="52" s="1"/>
  <c r="K79" i="74"/>
  <c r="I53" i="50" s="1"/>
  <c r="M53" i="50" s="1"/>
  <c r="AS8" i="34"/>
  <c r="Q27" i="38"/>
  <c r="S27" i="38" s="1"/>
  <c r="Q25" i="38"/>
  <c r="S25" i="38" s="1"/>
  <c r="Q30" i="38"/>
  <c r="AU30" i="38"/>
  <c r="AE30" i="38"/>
  <c r="BA30" i="38"/>
  <c r="AK30" i="38"/>
  <c r="S30" i="38"/>
  <c r="AU33" i="33"/>
  <c r="AE33" i="33"/>
  <c r="BA33" i="33"/>
  <c r="AK33" i="33"/>
  <c r="Q33" i="33"/>
  <c r="S33" i="33" s="1"/>
  <c r="Q27" i="33"/>
  <c r="S27" i="33" s="1"/>
  <c r="Q27" i="32"/>
  <c r="S27" i="32" s="1"/>
  <c r="Q25" i="32"/>
  <c r="S25" i="32"/>
  <c r="BA30" i="32"/>
  <c r="AK30" i="32"/>
  <c r="Q30" i="32"/>
  <c r="AU30" i="32"/>
  <c r="AE30" i="32"/>
  <c r="CA63" i="52"/>
  <c r="BC63" i="52"/>
  <c r="AM63" i="52"/>
  <c r="CG63" i="52"/>
  <c r="BQ63" i="52"/>
  <c r="AS63" i="52"/>
  <c r="AC63" i="52"/>
  <c r="BW63" i="52"/>
  <c r="BG63" i="52"/>
  <c r="AI63" i="52"/>
  <c r="Q63" i="52"/>
  <c r="BM63" i="52"/>
  <c r="AW63" i="52"/>
  <c r="BA63" i="52" s="1"/>
  <c r="Y63" i="52"/>
  <c r="BW57" i="52"/>
  <c r="BG57" i="52"/>
  <c r="AI57" i="52"/>
  <c r="Q57" i="52"/>
  <c r="BM57" i="52"/>
  <c r="AW57" i="52"/>
  <c r="BA57" i="52" s="1"/>
  <c r="Y57" i="52"/>
  <c r="CA57" i="52"/>
  <c r="BC57" i="52"/>
  <c r="AM57" i="52"/>
  <c r="CG57" i="52"/>
  <c r="BQ57" i="52"/>
  <c r="AS57" i="52"/>
  <c r="AC57" i="52"/>
  <c r="Q42" i="45"/>
  <c r="S42" i="45" s="1"/>
  <c r="M9" i="26"/>
  <c r="BG13" i="91"/>
  <c r="AQ12" i="30"/>
  <c r="AQ21" i="30"/>
  <c r="AQ13" i="30"/>
  <c r="AQ9" i="30"/>
  <c r="AQ10" i="30"/>
  <c r="K75" i="96"/>
  <c r="I18" i="22" s="1"/>
  <c r="M18" i="22" s="1"/>
  <c r="S18" i="22" s="1"/>
  <c r="I75" i="96"/>
  <c r="I18" i="24" s="1"/>
  <c r="M18" i="24" s="1"/>
  <c r="S18" i="24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BO18" i="51"/>
  <c r="BG18" i="51"/>
  <c r="AY18" i="51"/>
  <c r="AQ18" i="51"/>
  <c r="AU18" i="51" s="1"/>
  <c r="AI18" i="51"/>
  <c r="AA18" i="51"/>
  <c r="Q18" i="51"/>
  <c r="S40" i="44"/>
  <c r="Q40" i="44"/>
  <c r="AW23" i="81"/>
  <c r="AY23" i="81" s="1"/>
  <c r="AO23" i="81"/>
  <c r="W19" i="79"/>
  <c r="AA19" i="79" s="1"/>
  <c r="AC19" i="79" s="1"/>
  <c r="CE71" i="52"/>
  <c r="CE78" i="52" s="1"/>
  <c r="CE79" i="52" s="1"/>
  <c r="G966" i="1"/>
  <c r="E25" i="2"/>
  <c r="G968" i="1" s="1"/>
  <c r="BY22" i="79"/>
  <c r="BU23" i="82"/>
  <c r="BW23" i="82" s="1"/>
  <c r="BM23" i="82"/>
  <c r="BO15" i="51"/>
  <c r="BS15" i="51" s="1"/>
  <c r="BG15" i="51"/>
  <c r="AY15" i="51"/>
  <c r="AQ15" i="51"/>
  <c r="AI15" i="51"/>
  <c r="AM15" i="51" s="1"/>
  <c r="AA15" i="51"/>
  <c r="Q15" i="51"/>
  <c r="W15" i="51" s="1"/>
  <c r="BG20" i="90"/>
  <c r="M8" i="79"/>
  <c r="AA25" i="48"/>
  <c r="AE25" i="48" s="1"/>
  <c r="AI25" i="48"/>
  <c r="Q25" i="48"/>
  <c r="AA24" i="48"/>
  <c r="AE24" i="48" s="1"/>
  <c r="AI24" i="48"/>
  <c r="Q24" i="48"/>
  <c r="AE11" i="79"/>
  <c r="AQ11" i="84"/>
  <c r="AG11" i="79" s="1"/>
  <c r="AK11" i="79" s="1"/>
  <c r="AM11" i="79" s="1"/>
  <c r="G63" i="117"/>
  <c r="AW12" i="79"/>
  <c r="BK12" i="84"/>
  <c r="AY12" i="79" s="1"/>
  <c r="BC12" i="79" s="1"/>
  <c r="BE12" i="79" s="1"/>
  <c r="W8" i="42" s="1"/>
  <c r="W23" i="90"/>
  <c r="BG8" i="90"/>
  <c r="AG34" i="36"/>
  <c r="AG26" i="36"/>
  <c r="AG22" i="36"/>
  <c r="AG23" i="36"/>
  <c r="AG24" i="36"/>
  <c r="AG8" i="36"/>
  <c r="AI8" i="36" s="1"/>
  <c r="K54" i="96"/>
  <c r="I9" i="49" s="1"/>
  <c r="M9" i="49" s="1"/>
  <c r="Q9" i="49" s="1"/>
  <c r="W9" i="49" s="1"/>
  <c r="AG45" i="42"/>
  <c r="AG43" i="42"/>
  <c r="AG37" i="42"/>
  <c r="AG31" i="42"/>
  <c r="AG27" i="42"/>
  <c r="AG19" i="42"/>
  <c r="AG15" i="42"/>
  <c r="AG11" i="42"/>
  <c r="AG42" i="42"/>
  <c r="AI42" i="42" s="1"/>
  <c r="AG39" i="42"/>
  <c r="AG33" i="42"/>
  <c r="AG29" i="42"/>
  <c r="AG25" i="42"/>
  <c r="AG17" i="42"/>
  <c r="AG16" i="42"/>
  <c r="AG28" i="42"/>
  <c r="AG38" i="42"/>
  <c r="AG41" i="42"/>
  <c r="AG18" i="42"/>
  <c r="AG20" i="42"/>
  <c r="AG32" i="42"/>
  <c r="AG46" i="42"/>
  <c r="AG36" i="42"/>
  <c r="AG14" i="42"/>
  <c r="AG30" i="42"/>
  <c r="AG40" i="42"/>
  <c r="AW17" i="79"/>
  <c r="BK17" i="84"/>
  <c r="AY17" i="79" s="1"/>
  <c r="BC17" i="79" s="1"/>
  <c r="BE17" i="79" s="1"/>
  <c r="W8" i="37" s="1"/>
  <c r="I69" i="74"/>
  <c r="I33" i="52" s="1"/>
  <c r="M33" i="52" s="1"/>
  <c r="K69" i="74"/>
  <c r="I22" i="50" s="1"/>
  <c r="M22" i="50" s="1"/>
  <c r="I64" i="74"/>
  <c r="I23" i="52" s="1"/>
  <c r="M23" i="52" s="1"/>
  <c r="K64" i="74"/>
  <c r="I17" i="50" s="1"/>
  <c r="M17" i="50" s="1"/>
  <c r="BO8" i="79"/>
  <c r="CE8" i="84"/>
  <c r="BQ8" i="79" s="1"/>
  <c r="BU8" i="79" s="1"/>
  <c r="BW8" i="79" s="1"/>
  <c r="Q31" i="42"/>
  <c r="AU31" i="42"/>
  <c r="AE31" i="42"/>
  <c r="BA31" i="42"/>
  <c r="AK31" i="42"/>
  <c r="S31" i="42"/>
  <c r="Q24" i="42"/>
  <c r="AU29" i="42"/>
  <c r="AE29" i="42"/>
  <c r="BA29" i="42"/>
  <c r="AK29" i="42"/>
  <c r="Q29" i="42"/>
  <c r="Q34" i="42"/>
  <c r="S34" i="42" s="1"/>
  <c r="Q26" i="37"/>
  <c r="S26" i="37" s="1"/>
  <c r="AU31" i="37"/>
  <c r="AE31" i="37"/>
  <c r="BA31" i="37"/>
  <c r="AK31" i="37"/>
  <c r="Q31" i="37"/>
  <c r="S31" i="37" s="1"/>
  <c r="Q24" i="37"/>
  <c r="Q31" i="36"/>
  <c r="AU31" i="36"/>
  <c r="AE31" i="36"/>
  <c r="BA31" i="36"/>
  <c r="AK31" i="36"/>
  <c r="S31" i="36"/>
  <c r="Q24" i="36"/>
  <c r="S24" i="36" s="1"/>
  <c r="AU29" i="36"/>
  <c r="AE29" i="36"/>
  <c r="BA29" i="36"/>
  <c r="AK29" i="36"/>
  <c r="Q29" i="36"/>
  <c r="S29" i="36" s="1"/>
  <c r="Q34" i="36"/>
  <c r="Q26" i="35"/>
  <c r="S26" i="35"/>
  <c r="BA31" i="35"/>
  <c r="AK31" i="35"/>
  <c r="Q31" i="35"/>
  <c r="S31" i="35" s="1"/>
  <c r="AU31" i="35"/>
  <c r="AE31" i="35"/>
  <c r="Q24" i="35"/>
  <c r="S24" i="35" s="1"/>
  <c r="CG16" i="79"/>
  <c r="CY16" i="84"/>
  <c r="CI16" i="79" s="1"/>
  <c r="CM16" i="79" s="1"/>
  <c r="CO16" i="79" s="1"/>
  <c r="S42" i="35"/>
  <c r="AS41" i="43"/>
  <c r="AW8" i="52"/>
  <c r="BQ8" i="52"/>
  <c r="AC8" i="52"/>
  <c r="AI8" i="52" s="1"/>
  <c r="CA8" i="52"/>
  <c r="CE8" i="52" s="1"/>
  <c r="BC8" i="52"/>
  <c r="AM8" i="52"/>
  <c r="BW8" i="52"/>
  <c r="Q8" i="52"/>
  <c r="Y8" i="52" s="1"/>
  <c r="BG8" i="52"/>
  <c r="Q40" i="31"/>
  <c r="S40" i="31" s="1"/>
  <c r="Q40" i="38"/>
  <c r="AU40" i="38"/>
  <c r="AE40" i="38"/>
  <c r="BA40" i="38"/>
  <c r="AK40" i="38"/>
  <c r="S40" i="38"/>
  <c r="AQ16" i="84"/>
  <c r="AG16" i="79" s="1"/>
  <c r="AK16" i="79" s="1"/>
  <c r="AM16" i="79" s="1"/>
  <c r="AE16" i="79"/>
  <c r="AQ23" i="90"/>
  <c r="AW11" i="79"/>
  <c r="BK11" i="84"/>
  <c r="AY11" i="79" s="1"/>
  <c r="BC11" i="79" s="1"/>
  <c r="BE11" i="79" s="1"/>
  <c r="W8" i="43" s="1"/>
  <c r="CE17" i="52"/>
  <c r="CG10" i="79"/>
  <c r="CY10" i="84"/>
  <c r="CI10" i="79" s="1"/>
  <c r="CM10" i="79" s="1"/>
  <c r="CO10" i="79" s="1"/>
  <c r="W23" i="89"/>
  <c r="BG8" i="89"/>
  <c r="AG41" i="37"/>
  <c r="AG38" i="37"/>
  <c r="AG32" i="37"/>
  <c r="AG28" i="37"/>
  <c r="AG20" i="37"/>
  <c r="AG16" i="37"/>
  <c r="AG40" i="37"/>
  <c r="AG36" i="37"/>
  <c r="AG30" i="37"/>
  <c r="AG18" i="37"/>
  <c r="AG14" i="37"/>
  <c r="AG15" i="37"/>
  <c r="AG31" i="37"/>
  <c r="AG43" i="37"/>
  <c r="AG39" i="37"/>
  <c r="AG45" i="37"/>
  <c r="AG29" i="37"/>
  <c r="AG42" i="37"/>
  <c r="AG46" i="37"/>
  <c r="AG11" i="37"/>
  <c r="AG19" i="37"/>
  <c r="AG27" i="37"/>
  <c r="AG37" i="37"/>
  <c r="AG17" i="37"/>
  <c r="AG25" i="37"/>
  <c r="AG33" i="37"/>
  <c r="AG42" i="38"/>
  <c r="AG33" i="38"/>
  <c r="AG29" i="38"/>
  <c r="AG25" i="38"/>
  <c r="AG40" i="38"/>
  <c r="AG36" i="38"/>
  <c r="AG30" i="38"/>
  <c r="AG18" i="38"/>
  <c r="AG14" i="38"/>
  <c r="AG45" i="38"/>
  <c r="AG41" i="38"/>
  <c r="AG38" i="38"/>
  <c r="AG32" i="38"/>
  <c r="AG28" i="38"/>
  <c r="AG20" i="38"/>
  <c r="AG16" i="38"/>
  <c r="AG11" i="38"/>
  <c r="AG19" i="38"/>
  <c r="AG27" i="38"/>
  <c r="AG37" i="38"/>
  <c r="AG46" i="38"/>
  <c r="AG43" i="38"/>
  <c r="AG15" i="38"/>
  <c r="AG31" i="38"/>
  <c r="AG17" i="38"/>
  <c r="AG39" i="38"/>
  <c r="AA18" i="48"/>
  <c r="AE18" i="48" s="1"/>
  <c r="AI18" i="48"/>
  <c r="Q18" i="48"/>
  <c r="AA19" i="48"/>
  <c r="AE19" i="48" s="1"/>
  <c r="AI19" i="48"/>
  <c r="Q19" i="48"/>
  <c r="AI14" i="55"/>
  <c r="Q14" i="55"/>
  <c r="W14" i="55" s="1"/>
  <c r="AA14" i="55"/>
  <c r="AI31" i="55"/>
  <c r="Q31" i="55"/>
  <c r="W31" i="55" s="1"/>
  <c r="AA31" i="55"/>
  <c r="M8" i="51"/>
  <c r="AI18" i="55"/>
  <c r="Q18" i="55"/>
  <c r="W18" i="55" s="1"/>
  <c r="AA18" i="55"/>
  <c r="AI20" i="55"/>
  <c r="Q20" i="55"/>
  <c r="W20" i="55" s="1"/>
  <c r="AA20" i="55"/>
  <c r="I11" i="73"/>
  <c r="I23" i="25" s="1"/>
  <c r="M23" i="25" s="1"/>
  <c r="S23" i="25" s="1"/>
  <c r="AG18" i="79"/>
  <c r="AK18" i="79" s="1"/>
  <c r="AM18" i="79" s="1"/>
  <c r="I24" i="73"/>
  <c r="I62" i="25" s="1"/>
  <c r="M62" i="25" s="1"/>
  <c r="S62" i="25" s="1"/>
  <c r="K24" i="73"/>
  <c r="I62" i="23" s="1"/>
  <c r="M62" i="23" s="1"/>
  <c r="S62" i="23" s="1"/>
  <c r="I31" i="73"/>
  <c r="I86" i="25" s="1"/>
  <c r="M86" i="25" s="1"/>
  <c r="S86" i="25" s="1"/>
  <c r="K31" i="73"/>
  <c r="I86" i="23" s="1"/>
  <c r="M86" i="23" s="1"/>
  <c r="S86" i="23" s="1"/>
  <c r="I22" i="73"/>
  <c r="I56" i="25" s="1"/>
  <c r="M56" i="25" s="1"/>
  <c r="S56" i="25" s="1"/>
  <c r="K22" i="73"/>
  <c r="I56" i="23" s="1"/>
  <c r="M56" i="23" s="1"/>
  <c r="S56" i="23" s="1"/>
  <c r="I29" i="73"/>
  <c r="I80" i="25" s="1"/>
  <c r="M80" i="25" s="1"/>
  <c r="S80" i="25" s="1"/>
  <c r="K29" i="73"/>
  <c r="I80" i="23" s="1"/>
  <c r="M80" i="23" s="1"/>
  <c r="S80" i="23" s="1"/>
  <c r="Y32" i="56"/>
  <c r="BI9" i="84"/>
  <c r="BA9" i="84"/>
  <c r="AG40" i="41"/>
  <c r="AG36" i="41"/>
  <c r="AG30" i="41"/>
  <c r="AG18" i="41"/>
  <c r="AG14" i="41"/>
  <c r="AG46" i="41"/>
  <c r="AG41" i="41"/>
  <c r="AG38" i="41"/>
  <c r="AG32" i="41"/>
  <c r="AG28" i="41"/>
  <c r="AG20" i="41"/>
  <c r="AG16" i="41"/>
  <c r="AG43" i="41"/>
  <c r="AG17" i="41"/>
  <c r="AG25" i="41"/>
  <c r="AG33" i="41"/>
  <c r="AG15" i="41"/>
  <c r="AG31" i="41"/>
  <c r="AG45" i="41"/>
  <c r="AG39" i="41"/>
  <c r="AG29" i="41"/>
  <c r="AG42" i="41"/>
  <c r="AG11" i="41"/>
  <c r="AG19" i="41"/>
  <c r="AG27" i="41"/>
  <c r="AG37" i="41"/>
  <c r="W8" i="35"/>
  <c r="W8" i="3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S27" i="31"/>
  <c r="Q27" i="31"/>
  <c r="Q25" i="31"/>
  <c r="S25" i="31" s="1"/>
  <c r="BA30" i="31"/>
  <c r="AK30" i="31"/>
  <c r="S30" i="31"/>
  <c r="Q30" i="31"/>
  <c r="AU30" i="31"/>
  <c r="AE30" i="31"/>
  <c r="Q12" i="46"/>
  <c r="S12" i="46" s="1"/>
  <c r="AU12" i="46"/>
  <c r="AE12" i="46"/>
  <c r="BA12" i="46"/>
  <c r="AK12" i="46"/>
  <c r="BA28" i="46"/>
  <c r="AK28" i="46"/>
  <c r="S28" i="46"/>
  <c r="Q28" i="46"/>
  <c r="AU28" i="46"/>
  <c r="AE28" i="46"/>
  <c r="Q33" i="46"/>
  <c r="S33" i="46" s="1"/>
  <c r="AU33" i="46"/>
  <c r="AE33" i="46"/>
  <c r="BA33" i="46"/>
  <c r="AK33" i="46"/>
  <c r="S25" i="41"/>
  <c r="Q25" i="41"/>
  <c r="Q30" i="41"/>
  <c r="S30" i="41" s="1"/>
  <c r="AU30" i="41"/>
  <c r="AE30" i="41"/>
  <c r="BA30" i="41"/>
  <c r="AK30" i="41"/>
  <c r="S12" i="41"/>
  <c r="Q12" i="41"/>
  <c r="AU28" i="41"/>
  <c r="AE28" i="41"/>
  <c r="BA28" i="41"/>
  <c r="AK28" i="41"/>
  <c r="S28" i="41"/>
  <c r="Q28" i="41"/>
  <c r="S12" i="40"/>
  <c r="Q12" i="40"/>
  <c r="AU28" i="40"/>
  <c r="AE28" i="40"/>
  <c r="BA28" i="40"/>
  <c r="AK28" i="40"/>
  <c r="S28" i="40"/>
  <c r="Q28" i="40"/>
  <c r="Q33" i="40"/>
  <c r="S33" i="40" s="1"/>
  <c r="AU33" i="40"/>
  <c r="AE33" i="40"/>
  <c r="BA33" i="40"/>
  <c r="AK33" i="40"/>
  <c r="S25" i="39"/>
  <c r="Q25" i="39"/>
  <c r="AU30" i="39"/>
  <c r="AE30" i="39"/>
  <c r="BA30" i="39"/>
  <c r="AK30" i="39"/>
  <c r="S30" i="39"/>
  <c r="Q30" i="39"/>
  <c r="S12" i="39"/>
  <c r="Q12" i="39"/>
  <c r="BA28" i="39"/>
  <c r="AK28" i="39"/>
  <c r="S28" i="39"/>
  <c r="Q28" i="39"/>
  <c r="AU28" i="39"/>
  <c r="AE28" i="39"/>
  <c r="AM43" i="34"/>
  <c r="AO43" i="34" s="1"/>
  <c r="S42" i="42"/>
  <c r="Q42" i="43"/>
  <c r="S42" i="43"/>
  <c r="BO14" i="51"/>
  <c r="BS14" i="51" s="1"/>
  <c r="BG14" i="51"/>
  <c r="AY14" i="51"/>
  <c r="AQ14" i="51"/>
  <c r="AI14" i="51"/>
  <c r="AM14" i="51" s="1"/>
  <c r="AA14" i="51"/>
  <c r="Q14" i="51"/>
  <c r="W14" i="51" s="1"/>
  <c r="CC9" i="84"/>
  <c r="BU9" i="84"/>
  <c r="AW20" i="79"/>
  <c r="BK20" i="84"/>
  <c r="AY20" i="79" s="1"/>
  <c r="BC20" i="79" s="1"/>
  <c r="BE20" i="79" s="1"/>
  <c r="W8" i="34" s="1"/>
  <c r="AI37" i="55"/>
  <c r="Q37" i="55"/>
  <c r="W37" i="55" s="1"/>
  <c r="AA37" i="55"/>
  <c r="CG14" i="79"/>
  <c r="CY14" i="84"/>
  <c r="CI14" i="79" s="1"/>
  <c r="CM14" i="79" s="1"/>
  <c r="CO14" i="79" s="1"/>
  <c r="AW21" i="34"/>
  <c r="AW13" i="34"/>
  <c r="AW9" i="34"/>
  <c r="CC20" i="79"/>
  <c r="CE20" i="79" s="1"/>
  <c r="AW12" i="34"/>
  <c r="AW10" i="34"/>
  <c r="AY41" i="37"/>
  <c r="BO13" i="79"/>
  <c r="CE13" i="84"/>
  <c r="BQ13" i="79" s="1"/>
  <c r="BU13" i="79" s="1"/>
  <c r="BW13" i="79" s="1"/>
  <c r="AS8" i="44"/>
  <c r="W8" i="88"/>
  <c r="S23" i="88"/>
  <c r="BW8" i="88"/>
  <c r="BI23" i="84"/>
  <c r="BA23" i="84"/>
  <c r="AO23" i="79" s="1"/>
  <c r="W42" i="97"/>
  <c r="E77" i="96" s="1"/>
  <c r="I58" i="74"/>
  <c r="I62" i="56" s="1"/>
  <c r="M62" i="56" s="1"/>
  <c r="I49" i="74"/>
  <c r="I53" i="56" s="1"/>
  <c r="M53" i="56" s="1"/>
  <c r="I56" i="74"/>
  <c r="I60" i="56" s="1"/>
  <c r="M60" i="56" s="1"/>
  <c r="AS22" i="56"/>
  <c r="Y22" i="56"/>
  <c r="AM22" i="56"/>
  <c r="AC22" i="56"/>
  <c r="AI22" i="56" s="1"/>
  <c r="Q22" i="56"/>
  <c r="W22" i="56" s="1"/>
  <c r="BG19" i="88"/>
  <c r="BU9" i="81"/>
  <c r="BW9" i="81" s="1"/>
  <c r="BM9" i="81"/>
  <c r="AW23" i="39"/>
  <c r="AS15" i="79"/>
  <c r="AU15" i="79" s="1"/>
  <c r="AM8" i="39" s="1"/>
  <c r="AW24" i="39"/>
  <c r="AW8" i="39"/>
  <c r="AW26" i="39"/>
  <c r="AW34" i="39"/>
  <c r="AW22" i="39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AU31" i="34"/>
  <c r="AE31" i="34"/>
  <c r="BA31" i="34"/>
  <c r="AK31" i="34"/>
  <c r="S31" i="34"/>
  <c r="Q31" i="34"/>
  <c r="AU24" i="34"/>
  <c r="AE24" i="34"/>
  <c r="BA24" i="34"/>
  <c r="AK24" i="34"/>
  <c r="S24" i="34"/>
  <c r="Q24" i="34"/>
  <c r="Q29" i="34"/>
  <c r="S29" i="34" s="1"/>
  <c r="AU29" i="34"/>
  <c r="AE29" i="34"/>
  <c r="BA29" i="34"/>
  <c r="AK29" i="34"/>
  <c r="BA34" i="34"/>
  <c r="AK34" i="34"/>
  <c r="S34" i="34"/>
  <c r="Q34" i="34"/>
  <c r="AU34" i="34"/>
  <c r="AE34" i="34"/>
  <c r="BA26" i="30"/>
  <c r="AK26" i="30"/>
  <c r="S26" i="30"/>
  <c r="Q26" i="30"/>
  <c r="AU26" i="30"/>
  <c r="AE26" i="30"/>
  <c r="Q31" i="30"/>
  <c r="S31" i="30" s="1"/>
  <c r="AU31" i="30"/>
  <c r="AE31" i="30"/>
  <c r="BA31" i="30"/>
  <c r="AK31" i="30"/>
  <c r="BA24" i="30"/>
  <c r="AK24" i="30"/>
  <c r="S24" i="30"/>
  <c r="Q24" i="30"/>
  <c r="AU24" i="30"/>
  <c r="AE24" i="30"/>
  <c r="BA29" i="45"/>
  <c r="AK29" i="45"/>
  <c r="S29" i="45"/>
  <c r="Q29" i="45"/>
  <c r="AU29" i="45"/>
  <c r="AE29" i="45"/>
  <c r="S34" i="45"/>
  <c r="Q34" i="45"/>
  <c r="S23" i="45"/>
  <c r="Q23" i="45"/>
  <c r="Q32" i="45"/>
  <c r="S32" i="45" s="1"/>
  <c r="AU32" i="45"/>
  <c r="AE32" i="45"/>
  <c r="AK32" i="45"/>
  <c r="BA32" i="45"/>
  <c r="Q23" i="44"/>
  <c r="S23" i="44"/>
  <c r="BA32" i="44"/>
  <c r="AK32" i="44"/>
  <c r="S32" i="44"/>
  <c r="Q32" i="44"/>
  <c r="AE32" i="44"/>
  <c r="AU32" i="44"/>
  <c r="S26" i="44"/>
  <c r="Q26" i="44"/>
  <c r="AU29" i="43"/>
  <c r="AE29" i="43"/>
  <c r="BA29" i="43"/>
  <c r="AK29" i="43"/>
  <c r="S29" i="43"/>
  <c r="Q29" i="43"/>
  <c r="S34" i="43"/>
  <c r="Q34" i="43"/>
  <c r="S23" i="43"/>
  <c r="Q23" i="43"/>
  <c r="AU32" i="43"/>
  <c r="AE32" i="43"/>
  <c r="BA32" i="43"/>
  <c r="AK32" i="43"/>
  <c r="S32" i="43"/>
  <c r="Q32" i="43"/>
  <c r="Q42" i="37"/>
  <c r="S42" i="37" s="1"/>
  <c r="Y42" i="41"/>
  <c r="AK42" i="41" s="1"/>
  <c r="W42" i="41"/>
  <c r="Y42" i="32"/>
  <c r="AK42" i="32" s="1"/>
  <c r="W42" i="32"/>
  <c r="AW21" i="33"/>
  <c r="AW13" i="33"/>
  <c r="AW9" i="33"/>
  <c r="AW10" i="33"/>
  <c r="CC21" i="79"/>
  <c r="CE21" i="79" s="1"/>
  <c r="AW12" i="33"/>
  <c r="CS9" i="81"/>
  <c r="CU9" i="81" s="1"/>
  <c r="CK9" i="81"/>
  <c r="AW40" i="36"/>
  <c r="AW36" i="36"/>
  <c r="AW30" i="36"/>
  <c r="AW18" i="36"/>
  <c r="AW14" i="36"/>
  <c r="AW27" i="36"/>
  <c r="AW19" i="36"/>
  <c r="AW15" i="36"/>
  <c r="AW46" i="36"/>
  <c r="AW41" i="36"/>
  <c r="AW38" i="36"/>
  <c r="AW32" i="36"/>
  <c r="AW28" i="36"/>
  <c r="AW16" i="36"/>
  <c r="AW33" i="36"/>
  <c r="AW29" i="36"/>
  <c r="AW25" i="36"/>
  <c r="AW17" i="36"/>
  <c r="I18" i="79"/>
  <c r="K18" i="79" s="1"/>
  <c r="AM41" i="36" s="1"/>
  <c r="AW39" i="36"/>
  <c r="AW37" i="36"/>
  <c r="AW20" i="36"/>
  <c r="AW43" i="36"/>
  <c r="AW11" i="36"/>
  <c r="AW45" i="36"/>
  <c r="AW42" i="36"/>
  <c r="AW31" i="36"/>
  <c r="K30" i="97"/>
  <c r="I37" i="36" s="1"/>
  <c r="M37" i="36" s="1"/>
  <c r="I30" i="97"/>
  <c r="I36" i="36" s="1"/>
  <c r="K45" i="97"/>
  <c r="I45" i="26" s="1"/>
  <c r="M45" i="26" s="1"/>
  <c r="I45" i="97"/>
  <c r="I44" i="26" s="1"/>
  <c r="K29" i="97"/>
  <c r="I37" i="37" s="1"/>
  <c r="M37" i="37" s="1"/>
  <c r="I29" i="97"/>
  <c r="I36" i="37" s="1"/>
  <c r="K44" i="97"/>
  <c r="I45" i="27" s="1"/>
  <c r="M45" i="27" s="1"/>
  <c r="I44" i="97"/>
  <c r="I44" i="27" s="1"/>
  <c r="K20" i="97"/>
  <c r="I37" i="46" s="1"/>
  <c r="M37" i="46" s="1"/>
  <c r="I20" i="97"/>
  <c r="I36" i="46" s="1"/>
  <c r="K36" i="97"/>
  <c r="I37" i="31" s="1"/>
  <c r="M37" i="31" s="1"/>
  <c r="I36" i="97"/>
  <c r="I36" i="3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35" i="97"/>
  <c r="I13" i="51" s="1"/>
  <c r="M13" i="51" s="1"/>
  <c r="I35" i="97"/>
  <c r="I12" i="51" s="1"/>
  <c r="M12" i="51" s="1"/>
  <c r="W23" i="91"/>
  <c r="BG8" i="91"/>
  <c r="M9" i="79"/>
  <c r="W9" i="84"/>
  <c r="O9" i="79" s="1"/>
  <c r="S9" i="79" s="1"/>
  <c r="U9" i="79" s="1"/>
  <c r="BG19" i="79"/>
  <c r="BK19" i="79" s="1"/>
  <c r="BM19" i="79" s="1"/>
  <c r="BG11" i="89"/>
  <c r="I9" i="55"/>
  <c r="K33" i="96"/>
  <c r="I9" i="53" s="1"/>
  <c r="I25" i="55"/>
  <c r="M25" i="55" s="1"/>
  <c r="K49" i="96"/>
  <c r="I25" i="53" s="1"/>
  <c r="M25" i="53" s="1"/>
  <c r="Q25" i="53" s="1"/>
  <c r="W25" i="53" s="1"/>
  <c r="I21" i="56"/>
  <c r="K8" i="74"/>
  <c r="I21" i="54" s="1"/>
  <c r="AG8" i="79"/>
  <c r="AK8" i="79" s="1"/>
  <c r="AM8" i="79" s="1"/>
  <c r="AI28" i="48"/>
  <c r="E21" i="10" s="1"/>
  <c r="M9" i="37"/>
  <c r="M9" i="32"/>
  <c r="CE22" i="84"/>
  <c r="BQ22" i="79" s="1"/>
  <c r="BU22" i="79" s="1"/>
  <c r="BW22" i="79" s="1"/>
  <c r="BO22" i="79"/>
  <c r="Y15" i="56"/>
  <c r="W19" i="56"/>
  <c r="W17" i="56"/>
  <c r="W20" i="56" s="1"/>
  <c r="CG18" i="79"/>
  <c r="CY18" i="84"/>
  <c r="CI18" i="79" s="1"/>
  <c r="CM18" i="79" s="1"/>
  <c r="CO18" i="79" s="1"/>
  <c r="BQ16" i="79"/>
  <c r="BU16" i="79" s="1"/>
  <c r="BW16" i="79" s="1"/>
  <c r="W43" i="31"/>
  <c r="W43" i="35"/>
  <c r="AE43" i="35" s="1"/>
  <c r="W41" i="35"/>
  <c r="W41" i="31"/>
  <c r="AQ12" i="44"/>
  <c r="AQ21" i="44"/>
  <c r="AQ13" i="44"/>
  <c r="AQ9" i="44"/>
  <c r="AQ10" i="44"/>
  <c r="I86" i="74"/>
  <c r="I94" i="52" s="1"/>
  <c r="M94" i="52" s="1"/>
  <c r="K86" i="74"/>
  <c r="I60" i="50" s="1"/>
  <c r="M60" i="50" s="1"/>
  <c r="I83" i="74"/>
  <c r="I91" i="52" s="1"/>
  <c r="M91" i="52" s="1"/>
  <c r="K83" i="74"/>
  <c r="I57" i="50" s="1"/>
  <c r="M57" i="50" s="1"/>
  <c r="BA31" i="38"/>
  <c r="AK31" i="38"/>
  <c r="Q31" i="38"/>
  <c r="S31" i="38" s="1"/>
  <c r="AU31" i="38"/>
  <c r="AE31" i="38"/>
  <c r="Q24" i="38"/>
  <c r="S24" i="38" s="1"/>
  <c r="AU29" i="38"/>
  <c r="AE29" i="38"/>
  <c r="BA29" i="38"/>
  <c r="AK29" i="38"/>
  <c r="Q29" i="38"/>
  <c r="Q34" i="38"/>
  <c r="S34" i="38"/>
  <c r="Q26" i="33"/>
  <c r="S26" i="33"/>
  <c r="BA31" i="33"/>
  <c r="AK31" i="33"/>
  <c r="Q31" i="33"/>
  <c r="AU31" i="33"/>
  <c r="AE31" i="33"/>
  <c r="Q24" i="33"/>
  <c r="AU31" i="32"/>
  <c r="AE31" i="32"/>
  <c r="BA31" i="32"/>
  <c r="AK31" i="32"/>
  <c r="Q31" i="32"/>
  <c r="S31" i="32" s="1"/>
  <c r="Q24" i="32"/>
  <c r="Q29" i="32"/>
  <c r="AU29" i="32"/>
  <c r="AE29" i="32"/>
  <c r="BA29" i="32"/>
  <c r="AK29" i="32"/>
  <c r="S29" i="32"/>
  <c r="Q34" i="32"/>
  <c r="S34" i="32" s="1"/>
  <c r="BM56" i="52"/>
  <c r="AW56" i="52"/>
  <c r="BA56" i="52" s="1"/>
  <c r="Y56" i="52"/>
  <c r="CA56" i="52"/>
  <c r="BC56" i="52"/>
  <c r="AM56" i="52"/>
  <c r="CG56" i="52"/>
  <c r="BQ56" i="52"/>
  <c r="AS56" i="52"/>
  <c r="AC56" i="52"/>
  <c r="BW56" i="52"/>
  <c r="BG56" i="52"/>
  <c r="AI56" i="52"/>
  <c r="Q56" i="52"/>
  <c r="BW61" i="52"/>
  <c r="BG61" i="52"/>
  <c r="AI61" i="52"/>
  <c r="Q61" i="52"/>
  <c r="BM61" i="52"/>
  <c r="AW61" i="52"/>
  <c r="BA61" i="52" s="1"/>
  <c r="Y61" i="52"/>
  <c r="CA61" i="52"/>
  <c r="BC61" i="52"/>
  <c r="AM61" i="52"/>
  <c r="CG61" i="52"/>
  <c r="BQ61" i="52"/>
  <c r="AS61" i="52"/>
  <c r="AC61" i="52"/>
  <c r="CG54" i="52"/>
  <c r="BQ54" i="52"/>
  <c r="AS54" i="52"/>
  <c r="AC54" i="52"/>
  <c r="BW54" i="52"/>
  <c r="BG54" i="52"/>
  <c r="AI54" i="52"/>
  <c r="Q54" i="52"/>
  <c r="BM54" i="52"/>
  <c r="AW54" i="52"/>
  <c r="BA54" i="52" s="1"/>
  <c r="Y54" i="52"/>
  <c r="CA54" i="52"/>
  <c r="BC54" i="52"/>
  <c r="AM54" i="52"/>
  <c r="S43" i="41"/>
  <c r="AE43" i="41"/>
  <c r="BG11" i="91"/>
  <c r="M9" i="27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BE23" i="90"/>
  <c r="BE19" i="90"/>
  <c r="BE15" i="90"/>
  <c r="BE11" i="90"/>
  <c r="AQ23" i="88"/>
  <c r="AE19" i="79"/>
  <c r="AQ19" i="84"/>
  <c r="AG19" i="79" s="1"/>
  <c r="AK19" i="79" s="1"/>
  <c r="AM19" i="79" s="1"/>
  <c r="K38" i="103"/>
  <c r="K36" i="103"/>
  <c r="K34" i="103"/>
  <c r="K32" i="103"/>
  <c r="K37" i="103"/>
  <c r="K35" i="103"/>
  <c r="K33" i="103"/>
  <c r="K31" i="103"/>
  <c r="CE20" i="52"/>
  <c r="AA20" i="79"/>
  <c r="AC20" i="79" s="1"/>
  <c r="CG22" i="79"/>
  <c r="CY22" i="84"/>
  <c r="CI22" i="79" s="1"/>
  <c r="CM22" i="79" s="1"/>
  <c r="CO22" i="79" s="1"/>
  <c r="AY41" i="43"/>
  <c r="AA23" i="48"/>
  <c r="AE23" i="48" s="1"/>
  <c r="AI23" i="48"/>
  <c r="Q23" i="48"/>
  <c r="BG18" i="89"/>
  <c r="G9" i="103"/>
  <c r="G10" i="103"/>
  <c r="CS23" i="81"/>
  <c r="CU23" i="81" s="1"/>
  <c r="CK23" i="81"/>
  <c r="BG15" i="89"/>
  <c r="I67" i="74"/>
  <c r="I29" i="52" s="1"/>
  <c r="M29" i="52" s="1"/>
  <c r="K67" i="74"/>
  <c r="I20" i="50" s="1"/>
  <c r="M20" i="50" s="1"/>
  <c r="I68" i="74"/>
  <c r="I31" i="52" s="1"/>
  <c r="M31" i="52" s="1"/>
  <c r="K68" i="74"/>
  <c r="I21" i="50" s="1"/>
  <c r="M21" i="50" s="1"/>
  <c r="BY19" i="79"/>
  <c r="S12" i="42"/>
  <c r="Q12" i="42"/>
  <c r="BA28" i="42"/>
  <c r="AK28" i="42"/>
  <c r="S28" i="42"/>
  <c r="Q28" i="42"/>
  <c r="AU28" i="42"/>
  <c r="AE28" i="42"/>
  <c r="AU33" i="42"/>
  <c r="AE33" i="42"/>
  <c r="BA33" i="42"/>
  <c r="AK33" i="42"/>
  <c r="S33" i="42"/>
  <c r="Q33" i="42"/>
  <c r="Q25" i="37"/>
  <c r="S25" i="37" s="1"/>
  <c r="BA30" i="37"/>
  <c r="AK30" i="37"/>
  <c r="S30" i="37"/>
  <c r="Q30" i="37"/>
  <c r="AU30" i="37"/>
  <c r="AE30" i="37"/>
  <c r="S12" i="37"/>
  <c r="Q12" i="37"/>
  <c r="AU28" i="37"/>
  <c r="AE28" i="37"/>
  <c r="BA28" i="37"/>
  <c r="AK28" i="37"/>
  <c r="S28" i="37"/>
  <c r="Q28" i="37"/>
  <c r="S12" i="36"/>
  <c r="Q12" i="36"/>
  <c r="BA28" i="36"/>
  <c r="AK28" i="36"/>
  <c r="S28" i="36"/>
  <c r="Q28" i="36"/>
  <c r="AU28" i="36"/>
  <c r="AE28" i="36"/>
  <c r="AU33" i="36"/>
  <c r="AE33" i="36"/>
  <c r="BA33" i="36"/>
  <c r="AK33" i="36"/>
  <c r="S33" i="36"/>
  <c r="Q33" i="36"/>
  <c r="S25" i="35"/>
  <c r="Q25" i="35"/>
  <c r="Q30" i="35"/>
  <c r="S30" i="35" s="1"/>
  <c r="AU30" i="35"/>
  <c r="AE30" i="35"/>
  <c r="BA30" i="35"/>
  <c r="AK30" i="35"/>
  <c r="S12" i="35"/>
  <c r="Q12" i="35"/>
  <c r="AU28" i="35"/>
  <c r="AE28" i="35"/>
  <c r="BA28" i="35"/>
  <c r="AK28" i="35"/>
  <c r="S28" i="35"/>
  <c r="Q28" i="35"/>
  <c r="AM43" i="43"/>
  <c r="AO43" i="43" s="1"/>
  <c r="Y42" i="34"/>
  <c r="AK42" i="34" s="1"/>
  <c r="W42" i="34"/>
  <c r="AO43" i="39"/>
  <c r="BA43" i="39" s="1"/>
  <c r="AM43" i="39"/>
  <c r="AG23" i="89"/>
  <c r="E23" i="79"/>
  <c r="BG20" i="79"/>
  <c r="BK20" i="79" s="1"/>
  <c r="BM20" i="79" s="1"/>
  <c r="BG14" i="88"/>
  <c r="AO21" i="79"/>
  <c r="M31" i="17"/>
  <c r="I33" i="17"/>
  <c r="AG23" i="88"/>
  <c r="AW23" i="82"/>
  <c r="AY23" i="82" s="1"/>
  <c r="AO23" i="82"/>
  <c r="BG14" i="89"/>
  <c r="CW9" i="84"/>
  <c r="CO9" i="84"/>
  <c r="BY9" i="79" s="1"/>
  <c r="BY11" i="79"/>
  <c r="W41" i="37"/>
  <c r="W43" i="37"/>
  <c r="AA16" i="48"/>
  <c r="AE16" i="48" s="1"/>
  <c r="AI16" i="48"/>
  <c r="Q16" i="48"/>
  <c r="AA17" i="48"/>
  <c r="AE17" i="48" s="1"/>
  <c r="AI17" i="48"/>
  <c r="Q17" i="48"/>
  <c r="AI36" i="55"/>
  <c r="Q36" i="55"/>
  <c r="W36" i="55" s="1"/>
  <c r="AA36" i="55"/>
  <c r="AM29" i="34" l="1"/>
  <c r="AS29" i="34" s="1"/>
  <c r="BA43" i="34"/>
  <c r="AY43" i="34"/>
  <c r="AM24" i="35"/>
  <c r="AO40" i="35"/>
  <c r="AM40" i="35"/>
  <c r="AS40" i="35" s="1"/>
  <c r="AM28" i="45"/>
  <c r="AS28" i="45" s="1"/>
  <c r="I25" i="52"/>
  <c r="M25" i="52" s="1"/>
  <c r="K65" i="74"/>
  <c r="I18" i="50" s="1"/>
  <c r="M18" i="50" s="1"/>
  <c r="AM29" i="37"/>
  <c r="AS29" i="37" s="1"/>
  <c r="AO34" i="41"/>
  <c r="BA34" i="41" s="1"/>
  <c r="AM34" i="41"/>
  <c r="AM31" i="38"/>
  <c r="AS31" i="38" s="1"/>
  <c r="AO34" i="32"/>
  <c r="BA34" i="32" s="1"/>
  <c r="AM34" i="32"/>
  <c r="AM31" i="32"/>
  <c r="AS31" i="32" s="1"/>
  <c r="AO31" i="32"/>
  <c r="AM33" i="40"/>
  <c r="AS33" i="40" s="1"/>
  <c r="AM33" i="46"/>
  <c r="AO33" i="46" s="1"/>
  <c r="AM29" i="36"/>
  <c r="AS29" i="36" s="1"/>
  <c r="AO29" i="36"/>
  <c r="AO42" i="45"/>
  <c r="BA42" i="45" s="1"/>
  <c r="AM42" i="45"/>
  <c r="AM27" i="32"/>
  <c r="AO27" i="32"/>
  <c r="BA27" i="32" s="1"/>
  <c r="I15" i="52"/>
  <c r="M15" i="52" s="1"/>
  <c r="K62" i="74"/>
  <c r="I12" i="50" s="1"/>
  <c r="M12" i="50" s="1"/>
  <c r="AO23" i="36"/>
  <c r="BA23" i="36" s="1"/>
  <c r="AM23" i="36"/>
  <c r="AM23" i="39"/>
  <c r="AO32" i="45"/>
  <c r="AM32" i="45"/>
  <c r="AS32" i="45" s="1"/>
  <c r="AM30" i="41"/>
  <c r="AS30" i="41" s="1"/>
  <c r="AO40" i="31"/>
  <c r="BA40" i="31" s="1"/>
  <c r="AM40" i="31"/>
  <c r="AM24" i="36"/>
  <c r="AM31" i="37"/>
  <c r="AS31" i="37" s="1"/>
  <c r="AM27" i="33"/>
  <c r="AO25" i="38"/>
  <c r="BA25" i="38" s="1"/>
  <c r="AM25" i="38"/>
  <c r="I92" i="52"/>
  <c r="M92" i="52" s="1"/>
  <c r="K84" i="74"/>
  <c r="I58" i="50" s="1"/>
  <c r="M58" i="50" s="1"/>
  <c r="AO34" i="35"/>
  <c r="BA34" i="35" s="1"/>
  <c r="AM34" i="35"/>
  <c r="BA43" i="43"/>
  <c r="AY43" i="43"/>
  <c r="AO25" i="37"/>
  <c r="AM25" i="37"/>
  <c r="AM30" i="35"/>
  <c r="AS30" i="35" s="1"/>
  <c r="AO42" i="37"/>
  <c r="AM42" i="37"/>
  <c r="AM25" i="31"/>
  <c r="AO25" i="31" s="1"/>
  <c r="AM31" i="35"/>
  <c r="AS31" i="35" s="1"/>
  <c r="AM33" i="33"/>
  <c r="AS33" i="33" s="1"/>
  <c r="AM27" i="38"/>
  <c r="AO27" i="38" s="1"/>
  <c r="I89" i="52"/>
  <c r="M89" i="52" s="1"/>
  <c r="K81" i="74"/>
  <c r="I55" i="50" s="1"/>
  <c r="M55" i="50" s="1"/>
  <c r="AM29" i="31"/>
  <c r="AS29" i="31" s="1"/>
  <c r="AW23" i="33"/>
  <c r="AS21" i="79"/>
  <c r="AU21" i="79" s="1"/>
  <c r="AM8" i="33" s="1"/>
  <c r="AW8" i="33"/>
  <c r="AW22" i="33"/>
  <c r="AW24" i="33"/>
  <c r="AW34" i="33"/>
  <c r="AW26" i="33"/>
  <c r="Y43" i="37"/>
  <c r="AK43" i="37" s="1"/>
  <c r="AC43" i="37"/>
  <c r="AU43" i="39"/>
  <c r="AS43" i="39"/>
  <c r="W12" i="35"/>
  <c r="Y12" i="35" s="1"/>
  <c r="AK12" i="35" s="1"/>
  <c r="Y25" i="35"/>
  <c r="AK25" i="35" s="1"/>
  <c r="W25" i="35"/>
  <c r="Y12" i="36"/>
  <c r="AK12" i="36" s="1"/>
  <c r="W12" i="36"/>
  <c r="Y28" i="37"/>
  <c r="W28" i="37"/>
  <c r="AC28" i="37" s="1"/>
  <c r="W33" i="42"/>
  <c r="AC33" i="42" s="1"/>
  <c r="Y28" i="42"/>
  <c r="W28" i="42"/>
  <c r="AC28" i="42" s="1"/>
  <c r="AW12" i="31"/>
  <c r="AW10" i="31"/>
  <c r="AW21" i="35"/>
  <c r="AW13" i="35"/>
  <c r="AW9" i="35"/>
  <c r="AW12" i="35"/>
  <c r="CC19" i="79"/>
  <c r="CE19" i="79" s="1"/>
  <c r="AW9" i="31"/>
  <c r="AW10" i="35"/>
  <c r="AW13" i="31"/>
  <c r="AW21" i="31"/>
  <c r="BW29" i="52"/>
  <c r="BG29" i="52"/>
  <c r="AI29" i="52"/>
  <c r="Q29" i="52"/>
  <c r="W29" i="52" s="1"/>
  <c r="BM29" i="52"/>
  <c r="AW29" i="52"/>
  <c r="Y29" i="52"/>
  <c r="CA29" i="52"/>
  <c r="CE29" i="52" s="1"/>
  <c r="BC29" i="52"/>
  <c r="AM29" i="52"/>
  <c r="AQ29" i="52" s="1"/>
  <c r="AS29" i="52"/>
  <c r="BQ29" i="52"/>
  <c r="AC29" i="52"/>
  <c r="CG29" i="52"/>
  <c r="AM43" i="41"/>
  <c r="W29" i="32"/>
  <c r="AC29" i="32" s="1"/>
  <c r="W34" i="38"/>
  <c r="BM94" i="52"/>
  <c r="AW94" i="52"/>
  <c r="Y94" i="52"/>
  <c r="CA94" i="52"/>
  <c r="CE94" i="52" s="1"/>
  <c r="BC94" i="52"/>
  <c r="AM94" i="52"/>
  <c r="AQ94" i="52" s="1"/>
  <c r="CG94" i="52"/>
  <c r="BQ94" i="52"/>
  <c r="AS94" i="52"/>
  <c r="AC94" i="52"/>
  <c r="BW94" i="52"/>
  <c r="BG94" i="52"/>
  <c r="AI94" i="52"/>
  <c r="Q94" i="52"/>
  <c r="W94" i="52" s="1"/>
  <c r="Y41" i="35"/>
  <c r="AC41" i="35"/>
  <c r="Q9" i="37"/>
  <c r="S9" i="37"/>
  <c r="M21" i="54"/>
  <c r="M9" i="53"/>
  <c r="Y22" i="91"/>
  <c r="Y18" i="91"/>
  <c r="Y14" i="91"/>
  <c r="Y10" i="91"/>
  <c r="Y19" i="91"/>
  <c r="Y15" i="91"/>
  <c r="Y11" i="91"/>
  <c r="Y23" i="91"/>
  <c r="Y20" i="91"/>
  <c r="Y16" i="91"/>
  <c r="Y12" i="91"/>
  <c r="Y8" i="91"/>
  <c r="Y21" i="91"/>
  <c r="Y17" i="91"/>
  <c r="Y13" i="91"/>
  <c r="Y9" i="91"/>
  <c r="BG23" i="91"/>
  <c r="AU37" i="46"/>
  <c r="AE37" i="46"/>
  <c r="Q37" i="46"/>
  <c r="BA37" i="46"/>
  <c r="AK37" i="46"/>
  <c r="S37" i="46"/>
  <c r="AU37" i="37"/>
  <c r="AE37" i="37"/>
  <c r="BA37" i="37"/>
  <c r="AK37" i="37"/>
  <c r="Q37" i="37"/>
  <c r="S37" i="37" s="1"/>
  <c r="Q37" i="36"/>
  <c r="AU37" i="36"/>
  <c r="AE37" i="36"/>
  <c r="BA37" i="36"/>
  <c r="AK37" i="36"/>
  <c r="S37" i="36"/>
  <c r="AY29" i="36"/>
  <c r="AC42" i="41"/>
  <c r="AE42" i="41"/>
  <c r="W32" i="43"/>
  <c r="AC32" i="43" s="1"/>
  <c r="W23" i="43"/>
  <c r="Y23" i="43" s="1"/>
  <c r="AK23" i="43" s="1"/>
  <c r="W26" i="44"/>
  <c r="W32" i="44"/>
  <c r="AC32" i="44" s="1"/>
  <c r="W24" i="34"/>
  <c r="AC24" i="34" s="1"/>
  <c r="I42" i="74"/>
  <c r="I41" i="56" s="1"/>
  <c r="M41" i="56" s="1"/>
  <c r="K42" i="74"/>
  <c r="I41" i="54" s="1"/>
  <c r="M41" i="54" s="1"/>
  <c r="AU8" i="39"/>
  <c r="AO8" i="39"/>
  <c r="K56" i="74"/>
  <c r="I60" i="54" s="1"/>
  <c r="M60" i="54" s="1"/>
  <c r="K58" i="74"/>
  <c r="I62" i="54" s="1"/>
  <c r="M62" i="54" s="1"/>
  <c r="Y8" i="34"/>
  <c r="AC8" i="34"/>
  <c r="AM42" i="42"/>
  <c r="AO42" i="42" s="1"/>
  <c r="Y12" i="39"/>
  <c r="AK12" i="39" s="1"/>
  <c r="W12" i="39"/>
  <c r="Y30" i="39"/>
  <c r="W30" i="39"/>
  <c r="AC30" i="39" s="1"/>
  <c r="Y12" i="40"/>
  <c r="AK12" i="40" s="1"/>
  <c r="W12" i="40"/>
  <c r="W12" i="41"/>
  <c r="Y12" i="41" s="1"/>
  <c r="AK12" i="41" s="1"/>
  <c r="Y25" i="41"/>
  <c r="AK25" i="41" s="1"/>
  <c r="W25" i="41"/>
  <c r="W27" i="31"/>
  <c r="Y27" i="31" s="1"/>
  <c r="AU18" i="42"/>
  <c r="AE18" i="42"/>
  <c r="BA18" i="42"/>
  <c r="AK18" i="42"/>
  <c r="S18" i="42"/>
  <c r="Q18" i="42"/>
  <c r="BA18" i="34"/>
  <c r="AK18" i="34"/>
  <c r="S18" i="34"/>
  <c r="Q18" i="34"/>
  <c r="AU18" i="34"/>
  <c r="AE18" i="34"/>
  <c r="Q18" i="43"/>
  <c r="AU18" i="43"/>
  <c r="AE18" i="43"/>
  <c r="BA18" i="43"/>
  <c r="S18" i="43"/>
  <c r="AK18" i="43"/>
  <c r="Q18" i="35"/>
  <c r="S18" i="35" s="1"/>
  <c r="AU18" i="35"/>
  <c r="AE18" i="35"/>
  <c r="BA18" i="35"/>
  <c r="AK18" i="35"/>
  <c r="AU15" i="46"/>
  <c r="AE15" i="46"/>
  <c r="BA15" i="46"/>
  <c r="AK15" i="46"/>
  <c r="S15" i="46"/>
  <c r="Q15" i="46"/>
  <c r="BA15" i="38"/>
  <c r="AK15" i="38"/>
  <c r="S15" i="38"/>
  <c r="Q15" i="38"/>
  <c r="AU15" i="38"/>
  <c r="AE15" i="38"/>
  <c r="AU15" i="31"/>
  <c r="AE15" i="31"/>
  <c r="BA15" i="31"/>
  <c r="AK15" i="31"/>
  <c r="S15" i="31"/>
  <c r="Q15" i="31"/>
  <c r="Q15" i="39"/>
  <c r="S15" i="39" s="1"/>
  <c r="AU15" i="39"/>
  <c r="AE15" i="39"/>
  <c r="BA15" i="39"/>
  <c r="AK15" i="39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AM26" i="52"/>
  <c r="BC26" i="52"/>
  <c r="CA26" i="52"/>
  <c r="AE8" i="31"/>
  <c r="Y8" i="31"/>
  <c r="AC8" i="31"/>
  <c r="AO9" i="79"/>
  <c r="K11" i="73"/>
  <c r="I23" i="23" s="1"/>
  <c r="M23" i="23" s="1"/>
  <c r="S23" i="23" s="1"/>
  <c r="BO8" i="51"/>
  <c r="BG8" i="51"/>
  <c r="AY8" i="51"/>
  <c r="AQ8" i="51"/>
  <c r="AI8" i="51"/>
  <c r="AA8" i="51"/>
  <c r="Q8" i="51"/>
  <c r="AI28" i="37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AS21" i="90"/>
  <c r="AS17" i="90"/>
  <c r="AS13" i="90"/>
  <c r="AS9" i="90"/>
  <c r="W40" i="38"/>
  <c r="AC40" i="38" s="1"/>
  <c r="AS8" i="52"/>
  <c r="AO42" i="35"/>
  <c r="BA42" i="35" s="1"/>
  <c r="AM42" i="35"/>
  <c r="Y26" i="35"/>
  <c r="AK26" i="35" s="1"/>
  <c r="W26" i="35"/>
  <c r="Y31" i="36"/>
  <c r="W31" i="36"/>
  <c r="AC31" i="36" s="1"/>
  <c r="CA23" i="52"/>
  <c r="CE23" i="52" s="1"/>
  <c r="AM23" i="52"/>
  <c r="AQ23" i="52" s="1"/>
  <c r="BQ23" i="52"/>
  <c r="BW23" i="52" s="1"/>
  <c r="AC23" i="52"/>
  <c r="AI23" i="52" s="1"/>
  <c r="BG23" i="52"/>
  <c r="Q23" i="52"/>
  <c r="W23" i="52" s="1"/>
  <c r="AW23" i="52"/>
  <c r="BC23" i="52" s="1"/>
  <c r="BM23" i="52"/>
  <c r="AG24" i="37"/>
  <c r="AG8" i="37"/>
  <c r="AG34" i="37"/>
  <c r="AG26" i="37"/>
  <c r="AG22" i="37"/>
  <c r="AG23" i="37"/>
  <c r="AI28" i="42"/>
  <c r="AG23" i="42"/>
  <c r="AG8" i="42"/>
  <c r="AG26" i="42"/>
  <c r="AG34" i="42"/>
  <c r="AG24" i="42"/>
  <c r="AG22" i="42"/>
  <c r="AG42" i="46"/>
  <c r="AI42" i="46" s="1"/>
  <c r="AG27" i="46"/>
  <c r="AI27" i="46" s="1"/>
  <c r="AG37" i="46"/>
  <c r="AI37" i="46" s="1"/>
  <c r="AG33" i="46"/>
  <c r="AI33" i="46" s="1"/>
  <c r="AG20" i="46"/>
  <c r="AI20" i="46" s="1"/>
  <c r="AG16" i="46"/>
  <c r="AI16" i="46" s="1"/>
  <c r="AG31" i="46"/>
  <c r="AI31" i="46" s="1"/>
  <c r="AG25" i="46"/>
  <c r="AI25" i="46" s="1"/>
  <c r="AG45" i="46"/>
  <c r="AI45" i="46" s="1"/>
  <c r="AI47" i="46" s="1"/>
  <c r="AO8" i="7" s="1"/>
  <c r="AG43" i="46"/>
  <c r="AI43" i="46" s="1"/>
  <c r="AG39" i="46"/>
  <c r="AI39" i="46" s="1"/>
  <c r="AG29" i="46"/>
  <c r="AI29" i="46" s="1"/>
  <c r="AG18" i="46"/>
  <c r="AI18" i="46" s="1"/>
  <c r="AG14" i="46"/>
  <c r="AI14" i="46" s="1"/>
  <c r="AG30" i="46"/>
  <c r="AI30" i="46" s="1"/>
  <c r="AG46" i="46"/>
  <c r="AI46" i="46" s="1"/>
  <c r="AG32" i="46"/>
  <c r="AI32" i="46" s="1"/>
  <c r="AG38" i="46"/>
  <c r="AI38" i="46" s="1"/>
  <c r="AG40" i="46"/>
  <c r="AI40" i="46" s="1"/>
  <c r="AG11" i="46"/>
  <c r="AI11" i="46" s="1"/>
  <c r="AG19" i="46"/>
  <c r="AI19" i="46" s="1"/>
  <c r="AG41" i="46"/>
  <c r="AI41" i="46" s="1"/>
  <c r="AG17" i="46"/>
  <c r="AI17" i="46" s="1"/>
  <c r="AG36" i="46"/>
  <c r="AI36" i="46" s="1"/>
  <c r="AG15" i="46"/>
  <c r="AI15" i="46" s="1"/>
  <c r="AG28" i="46"/>
  <c r="AI28" i="46" s="1"/>
  <c r="S22" i="97"/>
  <c r="I39" i="44" s="1"/>
  <c r="M39" i="44" s="1"/>
  <c r="Q22" i="97"/>
  <c r="I38" i="44" s="1"/>
  <c r="M38" i="44" s="1"/>
  <c r="S30" i="97"/>
  <c r="I39" i="36" s="1"/>
  <c r="M39" i="36" s="1"/>
  <c r="Q30" i="97"/>
  <c r="I38" i="36" s="1"/>
  <c r="M38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CG88" i="52"/>
  <c r="BQ88" i="52"/>
  <c r="AS88" i="52"/>
  <c r="AC88" i="52"/>
  <c r="BW88" i="52"/>
  <c r="BG88" i="52"/>
  <c r="AI88" i="52"/>
  <c r="Q88" i="52"/>
  <c r="W88" i="52" s="1"/>
  <c r="BM88" i="52"/>
  <c r="AW88" i="52"/>
  <c r="Y88" i="52"/>
  <c r="CA88" i="52"/>
  <c r="CE88" i="52" s="1"/>
  <c r="BC88" i="52"/>
  <c r="AM88" i="52"/>
  <c r="AQ88" i="52" s="1"/>
  <c r="AG21" i="39"/>
  <c r="AG13" i="39"/>
  <c r="AG9" i="39"/>
  <c r="AG10" i="39"/>
  <c r="AG12" i="39"/>
  <c r="AI12" i="39" s="1"/>
  <c r="BA37" i="35"/>
  <c r="AK37" i="35"/>
  <c r="S37" i="35"/>
  <c r="Q37" i="35"/>
  <c r="AU37" i="35"/>
  <c r="AE37" i="35"/>
  <c r="M36" i="34"/>
  <c r="M36" i="41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Y19" i="92"/>
  <c r="Y15" i="92"/>
  <c r="Y11" i="92"/>
  <c r="BG23" i="92"/>
  <c r="AO41" i="32"/>
  <c r="AS41" i="32"/>
  <c r="AY27" i="32"/>
  <c r="AM40" i="32"/>
  <c r="AS40" i="32" s="1"/>
  <c r="AS43" i="44"/>
  <c r="AU43" i="44"/>
  <c r="W12" i="43"/>
  <c r="Y12" i="43" s="1"/>
  <c r="AK12" i="43" s="1"/>
  <c r="Y25" i="43"/>
  <c r="AK25" i="43" s="1"/>
  <c r="W25" i="43"/>
  <c r="Y12" i="44"/>
  <c r="AK12" i="44" s="1"/>
  <c r="W12" i="44"/>
  <c r="W30" i="45"/>
  <c r="AC30" i="45" s="1"/>
  <c r="Y25" i="45"/>
  <c r="AK25" i="45" s="1"/>
  <c r="W25" i="45"/>
  <c r="W27" i="34"/>
  <c r="AC27" i="34" s="1"/>
  <c r="I36" i="74"/>
  <c r="I27" i="56" s="1"/>
  <c r="M27" i="56" s="1"/>
  <c r="AM56" i="56"/>
  <c r="AC56" i="56"/>
  <c r="AI56" i="56" s="1"/>
  <c r="Q56" i="56"/>
  <c r="W56" i="56" s="1"/>
  <c r="AS56" i="56"/>
  <c r="Y56" i="56"/>
  <c r="AI39" i="55"/>
  <c r="Q39" i="55"/>
  <c r="W39" i="55" s="1"/>
  <c r="AA39" i="55"/>
  <c r="AI42" i="32"/>
  <c r="AI31" i="36"/>
  <c r="W40" i="33"/>
  <c r="Y41" i="33"/>
  <c r="AK41" i="33" s="1"/>
  <c r="AC41" i="33"/>
  <c r="AE41" i="33"/>
  <c r="Y24" i="39"/>
  <c r="AK24" i="39" s="1"/>
  <c r="W24" i="39"/>
  <c r="AO31" i="39"/>
  <c r="AM31" i="39"/>
  <c r="AS31" i="39" s="1"/>
  <c r="Y24" i="40"/>
  <c r="AK24" i="40" s="1"/>
  <c r="W24" i="40"/>
  <c r="W24" i="41"/>
  <c r="Y24" i="41" s="1"/>
  <c r="AK24" i="41" s="1"/>
  <c r="Y31" i="41"/>
  <c r="W31" i="41"/>
  <c r="AC31" i="41" s="1"/>
  <c r="AO26" i="41"/>
  <c r="BA26" i="41" s="1"/>
  <c r="AM26" i="41"/>
  <c r="AM29" i="46"/>
  <c r="AO29" i="46" s="1"/>
  <c r="AM31" i="46"/>
  <c r="AO31" i="46" s="1"/>
  <c r="Y26" i="31"/>
  <c r="AK26" i="31" s="1"/>
  <c r="W26" i="31"/>
  <c r="Y32" i="31"/>
  <c r="W32" i="31"/>
  <c r="AC32" i="31" s="1"/>
  <c r="AU14" i="46"/>
  <c r="AE14" i="46"/>
  <c r="BA14" i="46"/>
  <c r="AK14" i="46"/>
  <c r="S14" i="46"/>
  <c r="Q14" i="46"/>
  <c r="Q14" i="38"/>
  <c r="S14" i="38" s="1"/>
  <c r="S14" i="31"/>
  <c r="Q14" i="31"/>
  <c r="S14" i="39"/>
  <c r="Q14" i="39"/>
  <c r="BM24" i="52"/>
  <c r="AW24" i="52"/>
  <c r="BA24" i="52" s="1"/>
  <c r="Y24" i="52"/>
  <c r="CA24" i="52"/>
  <c r="BC24" i="52"/>
  <c r="AM24" i="52"/>
  <c r="CG24" i="52"/>
  <c r="BQ24" i="52"/>
  <c r="AS24" i="52"/>
  <c r="AC24" i="52"/>
  <c r="AI24" i="52"/>
  <c r="BG24" i="52"/>
  <c r="Q24" i="52"/>
  <c r="BW24" i="52"/>
  <c r="AU17" i="41"/>
  <c r="AE17" i="41"/>
  <c r="BA17" i="41"/>
  <c r="AK17" i="41"/>
  <c r="S17" i="41"/>
  <c r="Q17" i="41"/>
  <c r="AU17" i="33"/>
  <c r="AE17" i="33"/>
  <c r="BA17" i="33"/>
  <c r="AK17" i="33"/>
  <c r="Q17" i="33"/>
  <c r="S17" i="33" s="1"/>
  <c r="AU17" i="44"/>
  <c r="AE17" i="44"/>
  <c r="BA17" i="44"/>
  <c r="AK17" i="44"/>
  <c r="S17" i="44"/>
  <c r="Q17" i="44"/>
  <c r="AU17" i="36"/>
  <c r="AE17" i="36"/>
  <c r="BA17" i="36"/>
  <c r="AK17" i="36"/>
  <c r="S17" i="36"/>
  <c r="Q17" i="36"/>
  <c r="AG24" i="32"/>
  <c r="AG8" i="32"/>
  <c r="AG26" i="32"/>
  <c r="AG22" i="32"/>
  <c r="AG23" i="32"/>
  <c r="AG34" i="32"/>
  <c r="U81" i="52"/>
  <c r="Q81" i="52"/>
  <c r="Y81" i="52" s="1"/>
  <c r="U83" i="52"/>
  <c r="Q83" i="52"/>
  <c r="Y83" i="52" s="1"/>
  <c r="AW34" i="43"/>
  <c r="AW26" i="43"/>
  <c r="AW22" i="43"/>
  <c r="AW24" i="43"/>
  <c r="AW8" i="43"/>
  <c r="AS11" i="79"/>
  <c r="AU11" i="79" s="1"/>
  <c r="AM8" i="43" s="1"/>
  <c r="AW23" i="43"/>
  <c r="AI42" i="34"/>
  <c r="AS43" i="42"/>
  <c r="AU43" i="42"/>
  <c r="Y30" i="36"/>
  <c r="AI30" i="36" s="1"/>
  <c r="W30" i="36"/>
  <c r="AC30" i="36" s="1"/>
  <c r="AO27" i="36"/>
  <c r="BA27" i="36" s="1"/>
  <c r="AM27" i="36"/>
  <c r="AO33" i="37"/>
  <c r="AY33" i="37" s="1"/>
  <c r="AM33" i="37"/>
  <c r="AS33" i="37" s="1"/>
  <c r="W25" i="42"/>
  <c r="Y25" i="42" s="1"/>
  <c r="Q16" i="50"/>
  <c r="W16" i="50" s="1"/>
  <c r="Y41" i="42"/>
  <c r="AK41" i="42" s="1"/>
  <c r="AC41" i="42"/>
  <c r="AE41" i="42"/>
  <c r="AM41" i="31"/>
  <c r="AM41" i="35"/>
  <c r="W41" i="46"/>
  <c r="Y41" i="46" s="1"/>
  <c r="W43" i="46"/>
  <c r="Y43" i="46" s="1"/>
  <c r="AG23" i="40"/>
  <c r="AG22" i="40"/>
  <c r="AG24" i="40"/>
  <c r="AI24" i="40" s="1"/>
  <c r="AG26" i="40"/>
  <c r="AG34" i="40"/>
  <c r="AG8" i="40"/>
  <c r="AO26" i="32"/>
  <c r="BA26" i="32" s="1"/>
  <c r="AM26" i="32"/>
  <c r="AO32" i="32"/>
  <c r="AM32" i="32"/>
  <c r="AS32" i="32" s="1"/>
  <c r="AM32" i="33"/>
  <c r="AS32" i="33" s="1"/>
  <c r="AO23" i="33"/>
  <c r="BA23" i="33" s="1"/>
  <c r="AM23" i="33"/>
  <c r="Y34" i="33"/>
  <c r="AK34" i="33" s="1"/>
  <c r="W34" i="33"/>
  <c r="Y26" i="38"/>
  <c r="AK26" i="38" s="1"/>
  <c r="W26" i="38"/>
  <c r="CA93" i="52"/>
  <c r="CE93" i="52" s="1"/>
  <c r="BC93" i="52"/>
  <c r="AM93" i="52"/>
  <c r="AQ93" i="52" s="1"/>
  <c r="CG93" i="52"/>
  <c r="BQ93" i="52"/>
  <c r="AS93" i="52"/>
  <c r="AC93" i="52"/>
  <c r="BW93" i="52"/>
  <c r="BG93" i="52"/>
  <c r="AI93" i="52"/>
  <c r="Q93" i="52"/>
  <c r="W93" i="52" s="1"/>
  <c r="BM93" i="52"/>
  <c r="AW93" i="52"/>
  <c r="Y93" i="52"/>
  <c r="BO23" i="79"/>
  <c r="CE23" i="84"/>
  <c r="BQ23" i="79" s="1"/>
  <c r="BU23" i="79" s="1"/>
  <c r="BW23" i="79" s="1"/>
  <c r="S9" i="33"/>
  <c r="Q9" i="33"/>
  <c r="AI33" i="55"/>
  <c r="Q33" i="55"/>
  <c r="W33" i="55" s="1"/>
  <c r="AA33" i="55"/>
  <c r="AI11" i="55"/>
  <c r="Q11" i="55"/>
  <c r="W11" i="55" s="1"/>
  <c r="AA11" i="55"/>
  <c r="Q37" i="39"/>
  <c r="S37" i="39" s="1"/>
  <c r="AU37" i="39"/>
  <c r="AE37" i="39"/>
  <c r="BA37" i="39"/>
  <c r="AK37" i="39"/>
  <c r="BA37" i="38"/>
  <c r="AK37" i="38"/>
  <c r="S37" i="38"/>
  <c r="Q37" i="38"/>
  <c r="AU37" i="38"/>
  <c r="AE37" i="38"/>
  <c r="AU37" i="45"/>
  <c r="AE37" i="45"/>
  <c r="BA37" i="45"/>
  <c r="AK37" i="45"/>
  <c r="S37" i="45"/>
  <c r="Q37" i="45"/>
  <c r="Q37" i="44"/>
  <c r="AU37" i="44"/>
  <c r="AE37" i="44"/>
  <c r="AK37" i="44"/>
  <c r="BA37" i="44"/>
  <c r="S37" i="44"/>
  <c r="AE23" i="79"/>
  <c r="AQ23" i="84"/>
  <c r="AG23" i="79" s="1"/>
  <c r="AK23" i="79" s="1"/>
  <c r="AM23" i="79" s="1"/>
  <c r="S10" i="25"/>
  <c r="AM31" i="43"/>
  <c r="AS31" i="43" s="1"/>
  <c r="AM34" i="44"/>
  <c r="AO26" i="34"/>
  <c r="AM26" i="34"/>
  <c r="AS26" i="34" s="1"/>
  <c r="AM32" i="34"/>
  <c r="AS32" i="34" s="1"/>
  <c r="I17" i="73"/>
  <c r="I41" i="25" s="1"/>
  <c r="M41" i="25" s="1"/>
  <c r="S41" i="25" s="1"/>
  <c r="I38" i="74"/>
  <c r="I33" i="56" s="1"/>
  <c r="M33" i="56" s="1"/>
  <c r="K38" i="74"/>
  <c r="I33" i="54" s="1"/>
  <c r="M33" i="54" s="1"/>
  <c r="AM59" i="56"/>
  <c r="AC59" i="56"/>
  <c r="Q59" i="56"/>
  <c r="W59" i="56" s="1"/>
  <c r="AS59" i="56"/>
  <c r="AI59" i="56"/>
  <c r="Y59" i="56"/>
  <c r="AS61" i="56"/>
  <c r="AI61" i="56"/>
  <c r="Y61" i="56"/>
  <c r="AM61" i="56"/>
  <c r="AC61" i="56"/>
  <c r="Q61" i="56"/>
  <c r="W61" i="56" s="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Y8" i="46"/>
  <c r="Y41" i="32"/>
  <c r="AC41" i="32"/>
  <c r="AM43" i="37"/>
  <c r="AO43" i="37" s="1"/>
  <c r="AO27" i="39"/>
  <c r="BA27" i="39" s="1"/>
  <c r="AM27" i="39"/>
  <c r="W27" i="40"/>
  <c r="Y27" i="40"/>
  <c r="AK27" i="40" s="1"/>
  <c r="Y27" i="41"/>
  <c r="AK27" i="41" s="1"/>
  <c r="W27" i="41"/>
  <c r="W33" i="41"/>
  <c r="AC33" i="41" s="1"/>
  <c r="Y30" i="46"/>
  <c r="W30" i="46"/>
  <c r="AM33" i="31"/>
  <c r="AS33" i="31" s="1"/>
  <c r="Y12" i="31"/>
  <c r="AK12" i="31" s="1"/>
  <c r="W12" i="31"/>
  <c r="AI30" i="39"/>
  <c r="AU16" i="41"/>
  <c r="AE16" i="41"/>
  <c r="BA16" i="41"/>
  <c r="AK16" i="41"/>
  <c r="Q16" i="41"/>
  <c r="S16" i="41" s="1"/>
  <c r="BA16" i="33"/>
  <c r="AK16" i="33"/>
  <c r="Q16" i="33"/>
  <c r="S16" i="33" s="1"/>
  <c r="AU16" i="33"/>
  <c r="AE16" i="33"/>
  <c r="BA16" i="44"/>
  <c r="AK16" i="44"/>
  <c r="S16" i="44"/>
  <c r="Q16" i="44"/>
  <c r="AU16" i="44"/>
  <c r="AE16" i="44"/>
  <c r="BA16" i="36"/>
  <c r="AK16" i="36"/>
  <c r="Q16" i="36"/>
  <c r="S16" i="36" s="1"/>
  <c r="AU16" i="36"/>
  <c r="AE16" i="36"/>
  <c r="AU19" i="46"/>
  <c r="AE19" i="46"/>
  <c r="BA19" i="46"/>
  <c r="AK19" i="46"/>
  <c r="Q19" i="46"/>
  <c r="S19" i="46" s="1"/>
  <c r="BA19" i="38"/>
  <c r="AK19" i="38"/>
  <c r="Q19" i="38"/>
  <c r="S19" i="38" s="1"/>
  <c r="AU19" i="38"/>
  <c r="AE19" i="38"/>
  <c r="AU19" i="31"/>
  <c r="AE19" i="31"/>
  <c r="BA19" i="31"/>
  <c r="AK19" i="31"/>
  <c r="Q19" i="31"/>
  <c r="S19" i="31" s="1"/>
  <c r="Q19" i="39"/>
  <c r="S19" i="39" s="1"/>
  <c r="AU19" i="39"/>
  <c r="AE19" i="39"/>
  <c r="BA19" i="39"/>
  <c r="AK19" i="39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BC34" i="52"/>
  <c r="CA34" i="52"/>
  <c r="AM34" i="52"/>
  <c r="AY34" i="32"/>
  <c r="AM23" i="56"/>
  <c r="AS23" i="56" s="1"/>
  <c r="AC23" i="56"/>
  <c r="Q23" i="56"/>
  <c r="W23" i="56" s="1"/>
  <c r="AI23" i="56"/>
  <c r="Y23" i="56"/>
  <c r="AG10" i="43"/>
  <c r="AG12" i="43"/>
  <c r="AG21" i="43"/>
  <c r="AG13" i="43"/>
  <c r="AG9" i="43"/>
  <c r="Y43" i="34"/>
  <c r="AK43" i="34" s="1"/>
  <c r="AC43" i="34"/>
  <c r="AE43" i="34"/>
  <c r="AM40" i="42"/>
  <c r="AO40" i="42" s="1"/>
  <c r="AE8" i="33"/>
  <c r="Y8" i="33"/>
  <c r="AC8" i="33"/>
  <c r="Y41" i="30"/>
  <c r="AC41" i="30"/>
  <c r="AM29" i="35"/>
  <c r="AS29" i="35" s="1"/>
  <c r="AO32" i="37"/>
  <c r="AY32" i="37" s="1"/>
  <c r="AM32" i="37"/>
  <c r="AS32" i="37" s="1"/>
  <c r="AO32" i="42"/>
  <c r="AM32" i="42"/>
  <c r="AS32" i="42" s="1"/>
  <c r="W23" i="42"/>
  <c r="Y23" i="42" s="1"/>
  <c r="AK23" i="42" s="1"/>
  <c r="AG12" i="31"/>
  <c r="AI12" i="31" s="1"/>
  <c r="AG10" i="31"/>
  <c r="AG21" i="35"/>
  <c r="AG13" i="35"/>
  <c r="AG9" i="35"/>
  <c r="AG10" i="35"/>
  <c r="AG12" i="35"/>
  <c r="AG9" i="31"/>
  <c r="AG13" i="31"/>
  <c r="AG21" i="31"/>
  <c r="AW10" i="41"/>
  <c r="AW12" i="41"/>
  <c r="CC13" i="79"/>
  <c r="CE13" i="79" s="1"/>
  <c r="AW9" i="41"/>
  <c r="AW13" i="41"/>
  <c r="AW21" i="41"/>
  <c r="AU41" i="44"/>
  <c r="AS41" i="44"/>
  <c r="AO41" i="44"/>
  <c r="BA41" i="44" s="1"/>
  <c r="AE8" i="40"/>
  <c r="Y8" i="40"/>
  <c r="AC8" i="40"/>
  <c r="AM40" i="43"/>
  <c r="Y40" i="46"/>
  <c r="W40" i="46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AI20" i="92"/>
  <c r="AI16" i="92"/>
  <c r="AI12" i="92"/>
  <c r="AI8" i="92"/>
  <c r="AC42" i="40"/>
  <c r="AE42" i="40"/>
  <c r="AO33" i="32"/>
  <c r="AY33" i="32" s="1"/>
  <c r="AM33" i="32"/>
  <c r="AS33" i="32" s="1"/>
  <c r="W12" i="32"/>
  <c r="AO12" i="33"/>
  <c r="BA12" i="33" s="1"/>
  <c r="AM12" i="33"/>
  <c r="W25" i="33"/>
  <c r="W28" i="38"/>
  <c r="AC28" i="38" s="1"/>
  <c r="AI41" i="35"/>
  <c r="AI25" i="35"/>
  <c r="S9" i="38"/>
  <c r="Q9" i="38"/>
  <c r="AI26" i="55"/>
  <c r="Q26" i="55"/>
  <c r="W26" i="55" s="1"/>
  <c r="AA26" i="55"/>
  <c r="M8" i="22"/>
  <c r="K55" i="96"/>
  <c r="I29" i="53" s="1"/>
  <c r="M29" i="53" s="1"/>
  <c r="Q29" i="53" s="1"/>
  <c r="W29" i="53" s="1"/>
  <c r="I55" i="96"/>
  <c r="I29" i="55" s="1"/>
  <c r="M29" i="55" s="1"/>
  <c r="I73" i="96"/>
  <c r="I10" i="24" s="1"/>
  <c r="M10" i="24" s="1"/>
  <c r="S10" i="24" s="1"/>
  <c r="BO10" i="51"/>
  <c r="BS10" i="51" s="1"/>
  <c r="BG10" i="51"/>
  <c r="AY10" i="51"/>
  <c r="AQ10" i="51"/>
  <c r="AI10" i="51"/>
  <c r="AM10" i="51" s="1"/>
  <c r="AA10" i="51"/>
  <c r="Q10" i="51"/>
  <c r="W10" i="51" s="1"/>
  <c r="AM40" i="36"/>
  <c r="AS40" i="36" s="1"/>
  <c r="AG21" i="33"/>
  <c r="AG13" i="33"/>
  <c r="AG9" i="33"/>
  <c r="AG10" i="33"/>
  <c r="AG12" i="33"/>
  <c r="BY23" i="79"/>
  <c r="AM42" i="41"/>
  <c r="AO43" i="33"/>
  <c r="BA43" i="33" s="1"/>
  <c r="AM43" i="33"/>
  <c r="AU41" i="33"/>
  <c r="AO41" i="33"/>
  <c r="BA41" i="33" s="1"/>
  <c r="AS41" i="33"/>
  <c r="W27" i="43"/>
  <c r="AO33" i="43"/>
  <c r="AY33" i="43" s="1"/>
  <c r="AM33" i="43"/>
  <c r="AS33" i="43" s="1"/>
  <c r="W25" i="44"/>
  <c r="Y25" i="44"/>
  <c r="AK25" i="44" s="1"/>
  <c r="Y27" i="45"/>
  <c r="AK27" i="45" s="1"/>
  <c r="W27" i="45"/>
  <c r="W33" i="45"/>
  <c r="AC33" i="45" s="1"/>
  <c r="W30" i="30"/>
  <c r="AC30" i="30" s="1"/>
  <c r="AM33" i="34"/>
  <c r="AS33" i="34" s="1"/>
  <c r="W12" i="34"/>
  <c r="AC12" i="34" s="1"/>
  <c r="AU41" i="39"/>
  <c r="AO41" i="39"/>
  <c r="BA41" i="39" s="1"/>
  <c r="AS41" i="39"/>
  <c r="I40" i="74"/>
  <c r="I37" i="56" s="1"/>
  <c r="M37" i="56" s="1"/>
  <c r="AY34" i="35"/>
  <c r="Q57" i="54"/>
  <c r="W57" i="54" s="1"/>
  <c r="Y57" i="54"/>
  <c r="AI40" i="55"/>
  <c r="Q40" i="55"/>
  <c r="W40" i="55" s="1"/>
  <c r="AA40" i="55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G20" i="77"/>
  <c r="I20" i="77" s="1"/>
  <c r="I51" i="56" s="1"/>
  <c r="M51" i="56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W40" i="34"/>
  <c r="AC40" i="34" s="1"/>
  <c r="AM42" i="33"/>
  <c r="AM34" i="39"/>
  <c r="AM23" i="40"/>
  <c r="AU23" i="40" s="1"/>
  <c r="AO23" i="40"/>
  <c r="BA23" i="40" s="1"/>
  <c r="AM29" i="41"/>
  <c r="AS29" i="41" s="1"/>
  <c r="AM24" i="31"/>
  <c r="Y43" i="39"/>
  <c r="AK43" i="39" s="1"/>
  <c r="AC43" i="39"/>
  <c r="AE43" i="39"/>
  <c r="S11" i="40"/>
  <c r="Q11" i="40"/>
  <c r="Q11" i="32"/>
  <c r="S11" i="32" s="1"/>
  <c r="Q11" i="41"/>
  <c r="S11" i="41" s="1"/>
  <c r="Q11" i="33"/>
  <c r="S11" i="33" s="1"/>
  <c r="S13" i="43"/>
  <c r="Q13" i="43"/>
  <c r="Q13" i="35"/>
  <c r="S13" i="35" s="1"/>
  <c r="BA13" i="46"/>
  <c r="AK13" i="46"/>
  <c r="Q13" i="46"/>
  <c r="S13" i="46" s="1"/>
  <c r="AU13" i="46"/>
  <c r="AE13" i="46"/>
  <c r="Q13" i="38"/>
  <c r="S13" i="38" s="1"/>
  <c r="Q13" i="31"/>
  <c r="S13" i="31" s="1"/>
  <c r="AY82" i="52"/>
  <c r="AW82" i="52"/>
  <c r="BC82" i="52" s="1"/>
  <c r="S9" i="43"/>
  <c r="Q9" i="43"/>
  <c r="Q9" i="34"/>
  <c r="AU9" i="34"/>
  <c r="AE9" i="34"/>
  <c r="BA9" i="34"/>
  <c r="AK9" i="34"/>
  <c r="S9" i="34"/>
  <c r="AY44" i="46"/>
  <c r="AG8" i="7" s="1"/>
  <c r="AW12" i="45"/>
  <c r="AW10" i="45"/>
  <c r="CC9" i="79"/>
  <c r="CE9" i="79" s="1"/>
  <c r="AW13" i="45"/>
  <c r="AW21" i="45"/>
  <c r="AW9" i="45"/>
  <c r="AU43" i="43"/>
  <c r="AS43" i="43"/>
  <c r="AM12" i="35"/>
  <c r="AO12" i="35"/>
  <c r="BA12" i="35" s="1"/>
  <c r="AO25" i="35"/>
  <c r="BA25" i="35" s="1"/>
  <c r="AM25" i="35"/>
  <c r="AO28" i="37"/>
  <c r="AY28" i="37" s="1"/>
  <c r="AM28" i="37"/>
  <c r="AS28" i="37" s="1"/>
  <c r="AM33" i="42"/>
  <c r="AS33" i="42" s="1"/>
  <c r="AO33" i="42"/>
  <c r="AO28" i="42"/>
  <c r="AM28" i="42"/>
  <c r="AS28" i="42" s="1"/>
  <c r="Y21" i="50"/>
  <c r="Q21" i="50"/>
  <c r="W21" i="50" s="1"/>
  <c r="AG12" i="32"/>
  <c r="AG21" i="32"/>
  <c r="AG13" i="32"/>
  <c r="AG9" i="32"/>
  <c r="AG10" i="32"/>
  <c r="W24" i="32"/>
  <c r="W24" i="33"/>
  <c r="Y24" i="33" s="1"/>
  <c r="AK24" i="33" s="1"/>
  <c r="W31" i="33"/>
  <c r="AC31" i="33" s="1"/>
  <c r="AO26" i="33"/>
  <c r="BA26" i="33" s="1"/>
  <c r="AM26" i="33"/>
  <c r="W29" i="38"/>
  <c r="AC29" i="38" s="1"/>
  <c r="Q57" i="50"/>
  <c r="W57" i="50" s="1"/>
  <c r="Y57" i="50"/>
  <c r="Y43" i="35"/>
  <c r="AK43" i="35" s="1"/>
  <c r="AC43" i="35"/>
  <c r="M21" i="56"/>
  <c r="M9" i="55"/>
  <c r="W43" i="45"/>
  <c r="W41" i="45"/>
  <c r="BO12" i="51"/>
  <c r="BG12" i="51"/>
  <c r="AY12" i="51"/>
  <c r="AQ12" i="51"/>
  <c r="AU12" i="51" s="1"/>
  <c r="AI12" i="51"/>
  <c r="AA12" i="51"/>
  <c r="Q12" i="51"/>
  <c r="M36" i="31"/>
  <c r="M44" i="27"/>
  <c r="M50" i="27" s="1"/>
  <c r="G26" i="10" s="1"/>
  <c r="I50" i="27"/>
  <c r="M44" i="26"/>
  <c r="M50" i="26" s="1"/>
  <c r="I50" i="26"/>
  <c r="E31" i="12" s="1"/>
  <c r="E38" i="12" s="1"/>
  <c r="E41" i="12" s="1"/>
  <c r="G52" i="10" s="1"/>
  <c r="AO41" i="36"/>
  <c r="AS41" i="36"/>
  <c r="AM32" i="43"/>
  <c r="AS32" i="43" s="1"/>
  <c r="AO23" i="43"/>
  <c r="BA23" i="43" s="1"/>
  <c r="AM23" i="43"/>
  <c r="AM26" i="44"/>
  <c r="AO32" i="44"/>
  <c r="AM32" i="44"/>
  <c r="AS32" i="44" s="1"/>
  <c r="AM23" i="44"/>
  <c r="Y23" i="44"/>
  <c r="AK23" i="44" s="1"/>
  <c r="W23" i="44"/>
  <c r="W31" i="30"/>
  <c r="AC31" i="30" s="1"/>
  <c r="AM24" i="34"/>
  <c r="AS24" i="34" s="1"/>
  <c r="I41" i="74"/>
  <c r="I39" i="56" s="1"/>
  <c r="M39" i="56" s="1"/>
  <c r="I16" i="73"/>
  <c r="I38" i="25" s="1"/>
  <c r="M38" i="25" s="1"/>
  <c r="S38" i="25" s="1"/>
  <c r="K16" i="73"/>
  <c r="I38" i="23" s="1"/>
  <c r="M38" i="23" s="1"/>
  <c r="S38" i="23" s="1"/>
  <c r="AM60" i="56"/>
  <c r="AC60" i="56"/>
  <c r="Q60" i="56"/>
  <c r="W60" i="56" s="1"/>
  <c r="AS60" i="56"/>
  <c r="AI60" i="56"/>
  <c r="Y60" i="56"/>
  <c r="AS62" i="56"/>
  <c r="AI62" i="56"/>
  <c r="Y62" i="56"/>
  <c r="AM62" i="56"/>
  <c r="AC62" i="56"/>
  <c r="Q62" i="56"/>
  <c r="W62" i="56" s="1"/>
  <c r="I77" i="96"/>
  <c r="I24" i="24" s="1"/>
  <c r="M24" i="24" s="1"/>
  <c r="S24" i="24" s="1"/>
  <c r="AG23" i="34"/>
  <c r="AG26" i="34"/>
  <c r="AG34" i="34"/>
  <c r="AG24" i="34"/>
  <c r="AG22" i="34"/>
  <c r="AG8" i="34"/>
  <c r="AI8" i="34" s="1"/>
  <c r="BG9" i="79"/>
  <c r="BK9" i="79" s="1"/>
  <c r="BM9" i="79" s="1"/>
  <c r="AO30" i="39"/>
  <c r="AY30" i="39" s="1"/>
  <c r="AM30" i="39"/>
  <c r="AS30" i="39" s="1"/>
  <c r="W33" i="40"/>
  <c r="AC33" i="40" s="1"/>
  <c r="AM12" i="41"/>
  <c r="AO12" i="41"/>
  <c r="BA12" i="41" s="1"/>
  <c r="AO25" i="41"/>
  <c r="BA25" i="41" s="1"/>
  <c r="AM25" i="41"/>
  <c r="AM27" i="31"/>
  <c r="AO27" i="31"/>
  <c r="BA27" i="31" s="1"/>
  <c r="BA18" i="40"/>
  <c r="AK18" i="40"/>
  <c r="Q18" i="40"/>
  <c r="S18" i="40" s="1"/>
  <c r="AU18" i="40"/>
  <c r="AE18" i="40"/>
  <c r="BA18" i="32"/>
  <c r="AK18" i="32"/>
  <c r="S18" i="32"/>
  <c r="Q18" i="32"/>
  <c r="AU18" i="32"/>
  <c r="AE18" i="32"/>
  <c r="Q18" i="41"/>
  <c r="S18" i="41" s="1"/>
  <c r="AU18" i="41"/>
  <c r="AE18" i="41"/>
  <c r="BA18" i="41"/>
  <c r="AK18" i="41"/>
  <c r="Q18" i="33"/>
  <c r="AU18" i="33"/>
  <c r="AE18" i="33"/>
  <c r="BA18" i="33"/>
  <c r="AK18" i="33"/>
  <c r="S18" i="33"/>
  <c r="Q15" i="44"/>
  <c r="S15" i="44" s="1"/>
  <c r="AU15" i="44"/>
  <c r="AE15" i="44"/>
  <c r="AK15" i="44"/>
  <c r="BA15" i="44"/>
  <c r="Q15" i="36"/>
  <c r="AU15" i="36"/>
  <c r="AE15" i="36"/>
  <c r="BA15" i="36"/>
  <c r="AK15" i="36"/>
  <c r="S15" i="36"/>
  <c r="AU15" i="45"/>
  <c r="AE15" i="45"/>
  <c r="BA15" i="45"/>
  <c r="AK15" i="45"/>
  <c r="S15" i="45"/>
  <c r="Q15" i="45"/>
  <c r="AU15" i="37"/>
  <c r="AE15" i="37"/>
  <c r="BA15" i="37"/>
  <c r="AK15" i="37"/>
  <c r="Q15" i="37"/>
  <c r="S15" i="37" s="1"/>
  <c r="AU15" i="30"/>
  <c r="AE15" i="30"/>
  <c r="BA15" i="30"/>
  <c r="AK15" i="30"/>
  <c r="S15" i="30"/>
  <c r="Q15" i="30"/>
  <c r="AE8" i="35"/>
  <c r="AC8" i="35"/>
  <c r="Y8" i="35"/>
  <c r="AI25" i="41"/>
  <c r="AW9" i="79"/>
  <c r="BK9" i="84"/>
  <c r="AY9" i="79" s="1"/>
  <c r="BC9" i="79" s="1"/>
  <c r="BE9" i="79" s="1"/>
  <c r="W8" i="45" s="1"/>
  <c r="Y22" i="89"/>
  <c r="Y18" i="89"/>
  <c r="Y14" i="89"/>
  <c r="Y10" i="89"/>
  <c r="Y19" i="89"/>
  <c r="Y15" i="89"/>
  <c r="Y11" i="89"/>
  <c r="Y23" i="89"/>
  <c r="Y20" i="89"/>
  <c r="Y16" i="89"/>
  <c r="Y12" i="89"/>
  <c r="Y8" i="89"/>
  <c r="Y21" i="89"/>
  <c r="Y17" i="89"/>
  <c r="Y13" i="89"/>
  <c r="Y9" i="89"/>
  <c r="BG23" i="89"/>
  <c r="W8" i="52"/>
  <c r="W34" i="36"/>
  <c r="Y24" i="37"/>
  <c r="AK24" i="37" s="1"/>
  <c r="W24" i="37"/>
  <c r="W29" i="42"/>
  <c r="AC29" i="42" s="1"/>
  <c r="Y29" i="42"/>
  <c r="AI29" i="42" s="1"/>
  <c r="Y24" i="42"/>
  <c r="AK24" i="42" s="1"/>
  <c r="W24" i="42"/>
  <c r="AM31" i="42"/>
  <c r="AS31" i="42" s="1"/>
  <c r="Q22" i="50"/>
  <c r="W22" i="50" s="1"/>
  <c r="Y22" i="50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W30" i="32"/>
  <c r="AC30" i="32" s="1"/>
  <c r="AO25" i="32"/>
  <c r="BA25" i="32" s="1"/>
  <c r="AM25" i="32"/>
  <c r="AM30" i="38"/>
  <c r="AS30" i="38" s="1"/>
  <c r="Q53" i="50"/>
  <c r="W53" i="50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45" i="98"/>
  <c r="O4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AI28" i="55"/>
  <c r="Q28" i="55"/>
  <c r="W28" i="55" s="1"/>
  <c r="AA28" i="55"/>
  <c r="AO41" i="45"/>
  <c r="AY41" i="45" s="1"/>
  <c r="AS41" i="45"/>
  <c r="I44" i="35"/>
  <c r="M36" i="35"/>
  <c r="AU37" i="34"/>
  <c r="AE37" i="34"/>
  <c r="BA37" i="34"/>
  <c r="AK37" i="34"/>
  <c r="Q37" i="34"/>
  <c r="BA37" i="41"/>
  <c r="AK37" i="41"/>
  <c r="Q37" i="41"/>
  <c r="AU37" i="41"/>
  <c r="AE37" i="41"/>
  <c r="AI25" i="44"/>
  <c r="AY31" i="32"/>
  <c r="AY32" i="32"/>
  <c r="AG21" i="42"/>
  <c r="AG13" i="42"/>
  <c r="AG9" i="42"/>
  <c r="AG10" i="42"/>
  <c r="AG12" i="42"/>
  <c r="AO25" i="43"/>
  <c r="AM25" i="43"/>
  <c r="Y28" i="45"/>
  <c r="W28" i="45"/>
  <c r="AC28" i="45" s="1"/>
  <c r="AM30" i="45"/>
  <c r="AS30" i="45" s="1"/>
  <c r="AO30" i="45"/>
  <c r="AO25" i="45"/>
  <c r="BA25" i="45" s="1"/>
  <c r="AM25" i="45"/>
  <c r="W27" i="30"/>
  <c r="AC27" i="30" s="1"/>
  <c r="AM27" i="34"/>
  <c r="AS27" i="34" s="1"/>
  <c r="I10" i="73"/>
  <c r="I20" i="25" s="1"/>
  <c r="M20" i="25" s="1"/>
  <c r="S20" i="25" s="1"/>
  <c r="K10" i="73"/>
  <c r="I20" i="23" s="1"/>
  <c r="M20" i="23" s="1"/>
  <c r="S20" i="23" s="1"/>
  <c r="I44" i="74"/>
  <c r="I45" i="56" s="1"/>
  <c r="M45" i="56" s="1"/>
  <c r="Q63" i="54"/>
  <c r="W63" i="54" s="1"/>
  <c r="Y63" i="54"/>
  <c r="Q58" i="54"/>
  <c r="W58" i="54" s="1"/>
  <c r="Y58" i="54"/>
  <c r="AE8" i="41"/>
  <c r="AC8" i="41"/>
  <c r="Y8" i="41"/>
  <c r="AM40" i="41"/>
  <c r="AC42" i="42"/>
  <c r="AE42" i="42"/>
  <c r="Y43" i="33"/>
  <c r="AK43" i="33" s="1"/>
  <c r="AC43" i="33"/>
  <c r="S24" i="39"/>
  <c r="W31" i="39"/>
  <c r="AC31" i="39" s="1"/>
  <c r="S24" i="40"/>
  <c r="S24" i="41"/>
  <c r="S31" i="41"/>
  <c r="W26" i="41"/>
  <c r="Y26" i="41" s="1"/>
  <c r="AK26" i="41" s="1"/>
  <c r="W29" i="46"/>
  <c r="Y29" i="46" s="1"/>
  <c r="S26" i="31"/>
  <c r="S32" i="31"/>
  <c r="S14" i="44"/>
  <c r="Q14" i="44"/>
  <c r="Q14" i="36"/>
  <c r="S14" i="36" s="1"/>
  <c r="S14" i="45"/>
  <c r="Q14" i="45"/>
  <c r="S14" i="37"/>
  <c r="Q14" i="37"/>
  <c r="AU14" i="30"/>
  <c r="AE14" i="30"/>
  <c r="BA14" i="30"/>
  <c r="AK14" i="30"/>
  <c r="S14" i="30"/>
  <c r="Q14" i="30"/>
  <c r="AU17" i="39"/>
  <c r="AE17" i="39"/>
  <c r="BA17" i="39"/>
  <c r="AK17" i="39"/>
  <c r="Q17" i="39"/>
  <c r="S17" i="39" s="1"/>
  <c r="CG30" i="52"/>
  <c r="BQ30" i="52"/>
  <c r="AS30" i="52"/>
  <c r="AC30" i="52"/>
  <c r="BW30" i="52"/>
  <c r="BG30" i="52"/>
  <c r="AI30" i="52"/>
  <c r="Q30" i="52"/>
  <c r="BM30" i="52"/>
  <c r="AW30" i="52"/>
  <c r="BA30" i="52" s="1"/>
  <c r="Y30" i="52"/>
  <c r="BC30" i="52"/>
  <c r="CA30" i="52"/>
  <c r="AM30" i="52"/>
  <c r="AU17" i="42"/>
  <c r="AE17" i="42"/>
  <c r="BA17" i="42"/>
  <c r="AK17" i="42"/>
  <c r="Q17" i="42"/>
  <c r="S17" i="42" s="1"/>
  <c r="Q17" i="34"/>
  <c r="S17" i="34" s="1"/>
  <c r="AU17" i="34"/>
  <c r="AE17" i="34"/>
  <c r="BA17" i="34"/>
  <c r="AK17" i="34"/>
  <c r="AI26" i="31"/>
  <c r="Y41" i="41"/>
  <c r="AK41" i="41" s="1"/>
  <c r="AC41" i="41"/>
  <c r="AE41" i="41"/>
  <c r="AI27" i="40"/>
  <c r="U85" i="52"/>
  <c r="Q85" i="52"/>
  <c r="Y85" i="52" s="1"/>
  <c r="U82" i="52"/>
  <c r="W82" i="52" s="1"/>
  <c r="Q82" i="52"/>
  <c r="Y82" i="52" s="1"/>
  <c r="Y41" i="38"/>
  <c r="AC41" i="38"/>
  <c r="AW13" i="44"/>
  <c r="AW21" i="44"/>
  <c r="AW9" i="44"/>
  <c r="CC10" i="79"/>
  <c r="CE10" i="79" s="1"/>
  <c r="AM12" i="44" s="1"/>
  <c r="AW12" i="44"/>
  <c r="AW10" i="44"/>
  <c r="AU42" i="44"/>
  <c r="AS42" i="44"/>
  <c r="AO43" i="42"/>
  <c r="BA43" i="42" s="1"/>
  <c r="S30" i="36"/>
  <c r="W27" i="36"/>
  <c r="Y27" i="36" s="1"/>
  <c r="Y33" i="37"/>
  <c r="W33" i="37"/>
  <c r="AC33" i="37" s="1"/>
  <c r="S25" i="42"/>
  <c r="BG21" i="52"/>
  <c r="AI21" i="52"/>
  <c r="Q21" i="52"/>
  <c r="W21" i="52" s="1"/>
  <c r="CA21" i="52"/>
  <c r="CE21" i="52" s="1"/>
  <c r="AM21" i="52"/>
  <c r="AQ21" i="52" s="1"/>
  <c r="Y21" i="52"/>
  <c r="BQ21" i="52"/>
  <c r="BW21" i="52" s="1"/>
  <c r="AS21" i="52"/>
  <c r="AC21" i="52"/>
  <c r="BM21" i="52"/>
  <c r="AW21" i="52"/>
  <c r="BC21" i="52" s="1"/>
  <c r="Y43" i="42"/>
  <c r="AK43" i="42" s="1"/>
  <c r="AC43" i="42"/>
  <c r="AE43" i="42"/>
  <c r="Y22" i="54"/>
  <c r="Q46" i="54"/>
  <c r="W46" i="54" s="1"/>
  <c r="Y46" i="54"/>
  <c r="W40" i="45"/>
  <c r="Y40" i="45" s="1"/>
  <c r="AK40" i="45" s="1"/>
  <c r="AC42" i="36"/>
  <c r="AE42" i="36"/>
  <c r="W23" i="32"/>
  <c r="Y23" i="32" s="1"/>
  <c r="AK23" i="32" s="1"/>
  <c r="W29" i="33"/>
  <c r="AC29" i="33" s="1"/>
  <c r="W32" i="38"/>
  <c r="AC32" i="38" s="1"/>
  <c r="W23" i="38"/>
  <c r="Y23" i="38" s="1"/>
  <c r="AK23" i="38" s="1"/>
  <c r="K82" i="74"/>
  <c r="I56" i="50" s="1"/>
  <c r="M56" i="50" s="1"/>
  <c r="AI25" i="43"/>
  <c r="Y31" i="54"/>
  <c r="Q31" i="54"/>
  <c r="W31" i="54" s="1"/>
  <c r="I162" i="11"/>
  <c r="I163" i="11" s="1"/>
  <c r="G53" i="10" s="1"/>
  <c r="I44" i="30"/>
  <c r="M36" i="30"/>
  <c r="M8" i="24"/>
  <c r="Y43" i="44"/>
  <c r="AK43" i="44" s="1"/>
  <c r="AC43" i="44"/>
  <c r="AE43" i="44"/>
  <c r="AW21" i="42"/>
  <c r="AW13" i="42"/>
  <c r="AW9" i="42"/>
  <c r="CC12" i="79"/>
  <c r="CE12" i="79" s="1"/>
  <c r="AW10" i="42"/>
  <c r="AW12" i="42"/>
  <c r="W24" i="43"/>
  <c r="Y24" i="43"/>
  <c r="AK24" i="43" s="1"/>
  <c r="W29" i="44"/>
  <c r="AC29" i="44" s="1"/>
  <c r="Y29" i="44"/>
  <c r="W24" i="44"/>
  <c r="W31" i="45"/>
  <c r="AC31" i="45" s="1"/>
  <c r="W23" i="34"/>
  <c r="AC23" i="34" s="1"/>
  <c r="Y23" i="34"/>
  <c r="I12" i="73"/>
  <c r="I26" i="25" s="1"/>
  <c r="M26" i="25" s="1"/>
  <c r="S26" i="25" s="1"/>
  <c r="K12" i="73"/>
  <c r="I26" i="23" s="1"/>
  <c r="M26" i="23" s="1"/>
  <c r="S26" i="23" s="1"/>
  <c r="Y20" i="52"/>
  <c r="AG12" i="37"/>
  <c r="AG10" i="37"/>
  <c r="AG13" i="37"/>
  <c r="AG21" i="37"/>
  <c r="AG9" i="37"/>
  <c r="K48" i="74"/>
  <c r="I52" i="54" s="1"/>
  <c r="M52" i="54" s="1"/>
  <c r="K50" i="74"/>
  <c r="I54" i="54" s="1"/>
  <c r="M54" i="54" s="1"/>
  <c r="AU8" i="41"/>
  <c r="AO8" i="41"/>
  <c r="AY26" i="4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AG24" i="46"/>
  <c r="AI24" i="46" s="1"/>
  <c r="AG8" i="46"/>
  <c r="AI8" i="46" s="1"/>
  <c r="AG22" i="46"/>
  <c r="AI22" i="46" s="1"/>
  <c r="AG26" i="46"/>
  <c r="AI26" i="46" s="1"/>
  <c r="AG34" i="46"/>
  <c r="AI34" i="46" s="1"/>
  <c r="AG23" i="46"/>
  <c r="AI23" i="46" s="1"/>
  <c r="Y43" i="32"/>
  <c r="AK43" i="32" s="1"/>
  <c r="AC43" i="32"/>
  <c r="AE43" i="32"/>
  <c r="AI41" i="33"/>
  <c r="W27" i="39"/>
  <c r="S27" i="40"/>
  <c r="S27" i="41"/>
  <c r="S33" i="41"/>
  <c r="S30" i="46"/>
  <c r="W25" i="46"/>
  <c r="Y25" i="46" s="1"/>
  <c r="W27" i="46"/>
  <c r="Y27" i="46"/>
  <c r="Y33" i="31"/>
  <c r="W33" i="31"/>
  <c r="AC33" i="31" s="1"/>
  <c r="S12" i="31"/>
  <c r="BA16" i="39"/>
  <c r="AK16" i="39"/>
  <c r="Q16" i="39"/>
  <c r="AU16" i="39"/>
  <c r="AE16" i="39"/>
  <c r="BM28" i="52"/>
  <c r="AW28" i="52"/>
  <c r="BA28" i="52" s="1"/>
  <c r="Y28" i="52"/>
  <c r="CA28" i="52"/>
  <c r="BC28" i="52"/>
  <c r="AM28" i="52"/>
  <c r="CG28" i="52"/>
  <c r="BQ28" i="52"/>
  <c r="AS28" i="52"/>
  <c r="AC28" i="52"/>
  <c r="BW28" i="52"/>
  <c r="AI28" i="52"/>
  <c r="BG28" i="52"/>
  <c r="Q28" i="52"/>
  <c r="BA16" i="42"/>
  <c r="AK16" i="42"/>
  <c r="Q16" i="42"/>
  <c r="AU16" i="42"/>
  <c r="AE16" i="42"/>
  <c r="AU16" i="34"/>
  <c r="AE16" i="34"/>
  <c r="BA16" i="34"/>
  <c r="AK16" i="34"/>
  <c r="Q16" i="34"/>
  <c r="Q19" i="44"/>
  <c r="AU19" i="44"/>
  <c r="AE19" i="44"/>
  <c r="AK19" i="44"/>
  <c r="BA19" i="44"/>
  <c r="S19" i="44"/>
  <c r="Q19" i="36"/>
  <c r="AU19" i="36"/>
  <c r="AE19" i="36"/>
  <c r="BA19" i="36"/>
  <c r="AK19" i="36"/>
  <c r="S19" i="36"/>
  <c r="AU19" i="45"/>
  <c r="AE19" i="45"/>
  <c r="BA19" i="45"/>
  <c r="AK19" i="45"/>
  <c r="Q19" i="45"/>
  <c r="AU19" i="37"/>
  <c r="AE19" i="37"/>
  <c r="BA19" i="37"/>
  <c r="AK19" i="37"/>
  <c r="Q19" i="37"/>
  <c r="AU19" i="30"/>
  <c r="AE19" i="30"/>
  <c r="BA19" i="30"/>
  <c r="AK19" i="30"/>
  <c r="Q19" i="30"/>
  <c r="AU8" i="32"/>
  <c r="AO8" i="32"/>
  <c r="Y41" i="40"/>
  <c r="AK41" i="40" s="1"/>
  <c r="AC41" i="40"/>
  <c r="AE41" i="40"/>
  <c r="Y40" i="39"/>
  <c r="AK40" i="39" s="1"/>
  <c r="W40" i="39"/>
  <c r="W40" i="30"/>
  <c r="AC40" i="30" s="1"/>
  <c r="M33" i="18"/>
  <c r="G27" i="10" s="1"/>
  <c r="S31" i="18"/>
  <c r="S33" i="18" s="1"/>
  <c r="I32" i="8" s="1"/>
  <c r="AG22" i="33"/>
  <c r="AG23" i="33"/>
  <c r="AG8" i="33"/>
  <c r="AI8" i="33" s="1"/>
  <c r="AG26" i="33"/>
  <c r="AG34" i="33"/>
  <c r="AI34" i="33" s="1"/>
  <c r="AG24" i="33"/>
  <c r="AG37" i="30"/>
  <c r="AG31" i="30"/>
  <c r="AG27" i="30"/>
  <c r="E28" i="28"/>
  <c r="AG46" i="30"/>
  <c r="AG39" i="30"/>
  <c r="AG33" i="30"/>
  <c r="AG29" i="30"/>
  <c r="AG25" i="30"/>
  <c r="AG19" i="30"/>
  <c r="AG15" i="30"/>
  <c r="AG11" i="30"/>
  <c r="AG17" i="30"/>
  <c r="AG18" i="30"/>
  <c r="AG20" i="30"/>
  <c r="AG41" i="30"/>
  <c r="AI41" i="30" s="1"/>
  <c r="AG32" i="30"/>
  <c r="AG45" i="30"/>
  <c r="AG36" i="30"/>
  <c r="AG14" i="30"/>
  <c r="AG16" i="30"/>
  <c r="AG30" i="30"/>
  <c r="AG40" i="30"/>
  <c r="AG28" i="30"/>
  <c r="AG38" i="30"/>
  <c r="W32" i="35"/>
  <c r="AC32" i="35" s="1"/>
  <c r="Y32" i="35"/>
  <c r="W23" i="35"/>
  <c r="W26" i="36"/>
  <c r="W32" i="36"/>
  <c r="AC32" i="36" s="1"/>
  <c r="W23" i="37"/>
  <c r="Y23" i="37" s="1"/>
  <c r="AK23" i="37" s="1"/>
  <c r="W34" i="37"/>
  <c r="Y13" i="50"/>
  <c r="AY43" i="44"/>
  <c r="Y42" i="40"/>
  <c r="AK42" i="40" s="1"/>
  <c r="Y33" i="32"/>
  <c r="W33" i="32"/>
  <c r="AC33" i="32" s="1"/>
  <c r="S12" i="32"/>
  <c r="W12" i="33"/>
  <c r="S25" i="33"/>
  <c r="S28" i="38"/>
  <c r="AI33" i="31"/>
  <c r="AE8" i="44"/>
  <c r="Y8" i="44"/>
  <c r="AC8" i="44"/>
  <c r="Y43" i="43"/>
  <c r="AK43" i="43" s="1"/>
  <c r="AC43" i="43"/>
  <c r="AE43" i="43"/>
  <c r="Q29" i="54"/>
  <c r="W29" i="54" s="1"/>
  <c r="K56" i="96"/>
  <c r="I30" i="53" s="1"/>
  <c r="M30" i="53" s="1"/>
  <c r="Q30" i="53" s="1"/>
  <c r="W30" i="53" s="1"/>
  <c r="I56" i="96"/>
  <c r="I30" i="55" s="1"/>
  <c r="M30" i="55" s="1"/>
  <c r="K74" i="96"/>
  <c r="I13" i="22" s="1"/>
  <c r="M13" i="22" s="1"/>
  <c r="S13" i="22" s="1"/>
  <c r="I74" i="96"/>
  <c r="I13" i="24" s="1"/>
  <c r="M13" i="24" s="1"/>
  <c r="S13" i="24" s="1"/>
  <c r="BO11" i="51"/>
  <c r="BS11" i="51" s="1"/>
  <c r="BG11" i="51"/>
  <c r="AY11" i="51"/>
  <c r="AQ11" i="51"/>
  <c r="AI11" i="51"/>
  <c r="AM11" i="51" s="1"/>
  <c r="AA11" i="51"/>
  <c r="Q11" i="51"/>
  <c r="W11" i="51" s="1"/>
  <c r="CY23" i="84"/>
  <c r="CI23" i="79" s="1"/>
  <c r="CM23" i="79" s="1"/>
  <c r="CO23" i="79" s="1"/>
  <c r="CG23" i="79"/>
  <c r="AY43" i="33"/>
  <c r="S27" i="43"/>
  <c r="W33" i="43"/>
  <c r="AC33" i="43" s="1"/>
  <c r="S25" i="44"/>
  <c r="S27" i="45"/>
  <c r="S33" i="45"/>
  <c r="S30" i="30"/>
  <c r="W25" i="30"/>
  <c r="AC25" i="30" s="1"/>
  <c r="W33" i="34"/>
  <c r="AC33" i="34" s="1"/>
  <c r="S12" i="34"/>
  <c r="AY43" i="39"/>
  <c r="I39" i="74"/>
  <c r="I35" i="56" s="1"/>
  <c r="M35" i="56" s="1"/>
  <c r="I14" i="73"/>
  <c r="I32" i="25" s="1"/>
  <c r="M32" i="25" s="1"/>
  <c r="S32" i="25" s="1"/>
  <c r="K14" i="73"/>
  <c r="I32" i="23" s="1"/>
  <c r="M32" i="23" s="1"/>
  <c r="S32" i="23" s="1"/>
  <c r="AS57" i="56"/>
  <c r="AI57" i="56"/>
  <c r="Y57" i="56"/>
  <c r="AM57" i="56"/>
  <c r="AC57" i="56"/>
  <c r="Q57" i="56"/>
  <c r="W57" i="56" s="1"/>
  <c r="K72" i="96"/>
  <c r="I40" i="53" s="1"/>
  <c r="M40" i="53" s="1"/>
  <c r="Q40" i="53" s="1"/>
  <c r="W40" i="53" s="1"/>
  <c r="AS41" i="38"/>
  <c r="AO41" i="38"/>
  <c r="O20" i="77"/>
  <c r="Q20" i="77" s="1"/>
  <c r="E72" i="74" s="1"/>
  <c r="O18" i="77"/>
  <c r="Q18" i="77" s="1"/>
  <c r="E70" i="74" s="1"/>
  <c r="O9" i="77"/>
  <c r="Q9" i="77" s="1"/>
  <c r="E61" i="74" s="1"/>
  <c r="O19" i="77"/>
  <c r="Q19" i="77" s="1"/>
  <c r="E71" i="74" s="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W20" i="77"/>
  <c r="Y20" i="77" s="1"/>
  <c r="E21" i="75" s="1"/>
  <c r="W18" i="77"/>
  <c r="Y18" i="77" s="1"/>
  <c r="E19" i="75" s="1"/>
  <c r="W19" i="77"/>
  <c r="Y19" i="77" s="1"/>
  <c r="E20" i="75" s="1"/>
  <c r="W9" i="77"/>
  <c r="Y9" i="77" s="1"/>
  <c r="E9" i="75" s="1"/>
  <c r="AG21" i="34"/>
  <c r="AG13" i="34"/>
  <c r="AG9" i="34"/>
  <c r="AG12" i="34"/>
  <c r="AG10" i="34"/>
  <c r="S40" i="34"/>
  <c r="W40" i="40"/>
  <c r="Y40" i="40" s="1"/>
  <c r="W42" i="46"/>
  <c r="Y42" i="46" s="1"/>
  <c r="AM42" i="31"/>
  <c r="Y32" i="39"/>
  <c r="AI32" i="39" s="1"/>
  <c r="W32" i="39"/>
  <c r="AC32" i="39" s="1"/>
  <c r="W29" i="39"/>
  <c r="AC29" i="39" s="1"/>
  <c r="Y26" i="40"/>
  <c r="AK26" i="40" s="1"/>
  <c r="W26" i="40"/>
  <c r="Y32" i="40"/>
  <c r="W32" i="40"/>
  <c r="AC32" i="40" s="1"/>
  <c r="W32" i="41"/>
  <c r="AC32" i="41" s="1"/>
  <c r="Y23" i="41"/>
  <c r="AK23" i="41" s="1"/>
  <c r="W23" i="41"/>
  <c r="Y26" i="46"/>
  <c r="W26" i="46"/>
  <c r="Y32" i="46"/>
  <c r="W32" i="46"/>
  <c r="Y23" i="46"/>
  <c r="W23" i="46"/>
  <c r="Y34" i="31"/>
  <c r="AK34" i="31" s="1"/>
  <c r="W34" i="31"/>
  <c r="W31" i="31"/>
  <c r="AC31" i="31" s="1"/>
  <c r="AU11" i="46"/>
  <c r="AE11" i="46"/>
  <c r="BA11" i="46"/>
  <c r="AK11" i="46"/>
  <c r="S11" i="46"/>
  <c r="Q11" i="46"/>
  <c r="S11" i="38"/>
  <c r="Q11" i="38"/>
  <c r="S11" i="31"/>
  <c r="Q11" i="31"/>
  <c r="Q11" i="39"/>
  <c r="S11" i="39" s="1"/>
  <c r="BM16" i="52"/>
  <c r="AW16" i="52"/>
  <c r="BA16" i="52" s="1"/>
  <c r="Y16" i="52"/>
  <c r="CG16" i="52"/>
  <c r="BQ16" i="52"/>
  <c r="AS16" i="52"/>
  <c r="AC16" i="52"/>
  <c r="CA16" i="52"/>
  <c r="BC16" i="52"/>
  <c r="AM16" i="52"/>
  <c r="BW16" i="52"/>
  <c r="BG16" i="52"/>
  <c r="AI16" i="52"/>
  <c r="Q16" i="52"/>
  <c r="S13" i="41"/>
  <c r="Q13" i="41"/>
  <c r="S13" i="33"/>
  <c r="Q13" i="33"/>
  <c r="S13" i="44"/>
  <c r="Q13" i="44"/>
  <c r="Q13" i="36"/>
  <c r="AY23" i="36"/>
  <c r="K26" i="73"/>
  <c r="I71" i="23" s="1"/>
  <c r="M71" i="23" s="1"/>
  <c r="S71" i="23" s="1"/>
  <c r="AY80" i="52"/>
  <c r="BA80" i="52" s="1"/>
  <c r="AW80" i="52"/>
  <c r="BC80" i="52" s="1"/>
  <c r="AY81" i="52"/>
  <c r="BA81" i="52" s="1"/>
  <c r="AW81" i="52"/>
  <c r="BC81" i="52" s="1"/>
  <c r="BA9" i="46"/>
  <c r="AK9" i="46"/>
  <c r="Q9" i="46"/>
  <c r="AU9" i="46"/>
  <c r="AE9" i="46"/>
  <c r="AI38" i="55"/>
  <c r="Q38" i="55"/>
  <c r="W38" i="55" s="1"/>
  <c r="AA38" i="55"/>
  <c r="BA9" i="30"/>
  <c r="AK9" i="30"/>
  <c r="S9" i="30"/>
  <c r="Q9" i="30"/>
  <c r="AU9" i="30"/>
  <c r="AE9" i="30"/>
  <c r="S9" i="39"/>
  <c r="Q9" i="39"/>
  <c r="Q9" i="31"/>
  <c r="S9" i="31"/>
  <c r="Y41" i="37"/>
  <c r="AC41" i="37"/>
  <c r="AW10" i="43"/>
  <c r="AW12" i="43"/>
  <c r="CC11" i="79"/>
  <c r="CE11" i="79" s="1"/>
  <c r="AM12" i="43" s="1"/>
  <c r="AW21" i="43"/>
  <c r="AW13" i="43"/>
  <c r="AW9" i="43"/>
  <c r="CG9" i="79"/>
  <c r="CY9" i="84"/>
  <c r="CI9" i="79" s="1"/>
  <c r="CM9" i="79" s="1"/>
  <c r="CO9" i="79" s="1"/>
  <c r="AI21" i="88"/>
  <c r="AI17" i="88"/>
  <c r="AI13" i="88"/>
  <c r="AI9" i="88"/>
  <c r="AI23" i="88"/>
  <c r="AI22" i="88"/>
  <c r="AI18" i="88"/>
  <c r="AI14" i="88"/>
  <c r="AI10" i="88"/>
  <c r="AI19" i="88"/>
  <c r="AI15" i="88"/>
  <c r="AI11" i="88"/>
  <c r="AI20" i="88"/>
  <c r="AI16" i="88"/>
  <c r="AI12" i="88"/>
  <c r="AI8" i="88"/>
  <c r="M33" i="17"/>
  <c r="G28" i="10" s="1"/>
  <c r="S31" i="17"/>
  <c r="S33" i="17" s="1"/>
  <c r="I33" i="8" s="1"/>
  <c r="E30" i="28"/>
  <c r="AW37" i="30"/>
  <c r="AW31" i="30"/>
  <c r="AW27" i="30"/>
  <c r="AW46" i="30"/>
  <c r="AW39" i="30"/>
  <c r="AW33" i="30"/>
  <c r="AW29" i="30"/>
  <c r="AW25" i="30"/>
  <c r="AW19" i="30"/>
  <c r="AW15" i="30"/>
  <c r="AW11" i="30"/>
  <c r="AW17" i="30"/>
  <c r="I23" i="79"/>
  <c r="K23" i="79" s="1"/>
  <c r="AM41" i="30" s="1"/>
  <c r="AW20" i="30"/>
  <c r="AW41" i="30"/>
  <c r="AW28" i="30"/>
  <c r="AW18" i="30"/>
  <c r="AW45" i="30"/>
  <c r="AW36" i="30"/>
  <c r="AW38" i="30"/>
  <c r="AW32" i="30"/>
  <c r="AW14" i="30"/>
  <c r="AW40" i="30"/>
  <c r="AW16" i="30"/>
  <c r="AW30" i="30"/>
  <c r="AC42" i="34"/>
  <c r="AE42" i="34"/>
  <c r="W28" i="35"/>
  <c r="AC28" i="35" s="1"/>
  <c r="Y28" i="35"/>
  <c r="AI28" i="35" s="1"/>
  <c r="W33" i="36"/>
  <c r="AC33" i="36" s="1"/>
  <c r="W28" i="36"/>
  <c r="AC28" i="36" s="1"/>
  <c r="W12" i="37"/>
  <c r="W30" i="37"/>
  <c r="AC30" i="37" s="1"/>
  <c r="W12" i="42"/>
  <c r="CA31" i="52"/>
  <c r="CE31" i="52" s="1"/>
  <c r="BC31" i="52"/>
  <c r="AM31" i="52"/>
  <c r="AQ31" i="52" s="1"/>
  <c r="CG31" i="52"/>
  <c r="BQ31" i="52"/>
  <c r="AS31" i="52"/>
  <c r="AC31" i="52"/>
  <c r="BW31" i="52"/>
  <c r="BG31" i="52"/>
  <c r="AI31" i="52"/>
  <c r="Q31" i="52"/>
  <c r="W31" i="52" s="1"/>
  <c r="BM31" i="52"/>
  <c r="Y31" i="52"/>
  <c r="AW31" i="52"/>
  <c r="G70" i="96"/>
  <c r="I70" i="96" s="1"/>
  <c r="G69" i="96"/>
  <c r="I69" i="96" s="1"/>
  <c r="AS22" i="88"/>
  <c r="AS18" i="88"/>
  <c r="AS14" i="88"/>
  <c r="AS10" i="88"/>
  <c r="AS19" i="88"/>
  <c r="AS15" i="88"/>
  <c r="AS11" i="88"/>
  <c r="AS23" i="88"/>
  <c r="AS20" i="88"/>
  <c r="AS16" i="88"/>
  <c r="AS12" i="88"/>
  <c r="AS8" i="88"/>
  <c r="AS21" i="88"/>
  <c r="AS17" i="88"/>
  <c r="AS13" i="88"/>
  <c r="AS9" i="88"/>
  <c r="S24" i="32"/>
  <c r="S24" i="33"/>
  <c r="S31" i="33"/>
  <c r="Y26" i="33"/>
  <c r="AK26" i="33" s="1"/>
  <c r="W26" i="33"/>
  <c r="S29" i="38"/>
  <c r="BW91" i="52"/>
  <c r="BG91" i="52"/>
  <c r="AI91" i="52"/>
  <c r="Q91" i="52"/>
  <c r="W91" i="52" s="1"/>
  <c r="BM91" i="52"/>
  <c r="AW91" i="52"/>
  <c r="Y91" i="52"/>
  <c r="CA91" i="52"/>
  <c r="CE91" i="52" s="1"/>
  <c r="BC91" i="52"/>
  <c r="AM91" i="52"/>
  <c r="AQ91" i="52" s="1"/>
  <c r="CG91" i="52"/>
  <c r="BQ91" i="52"/>
  <c r="AS91" i="52"/>
  <c r="AC91" i="52"/>
  <c r="Y43" i="31"/>
  <c r="AK43" i="31" s="1"/>
  <c r="AC43" i="31"/>
  <c r="Q9" i="32"/>
  <c r="S9" i="32" s="1"/>
  <c r="AG46" i="45"/>
  <c r="AG41" i="45"/>
  <c r="AG38" i="45"/>
  <c r="AG32" i="45"/>
  <c r="AG28" i="45"/>
  <c r="AI28" i="45" s="1"/>
  <c r="AG20" i="45"/>
  <c r="AG16" i="45"/>
  <c r="AG18" i="45"/>
  <c r="AG40" i="45"/>
  <c r="AG36" i="45"/>
  <c r="AG14" i="45"/>
  <c r="AG30" i="45"/>
  <c r="AG15" i="45"/>
  <c r="AG19" i="45"/>
  <c r="AG27" i="45"/>
  <c r="AI27" i="45" s="1"/>
  <c r="AG43" i="45"/>
  <c r="AG17" i="45"/>
  <c r="AG25" i="45"/>
  <c r="AI25" i="45" s="1"/>
  <c r="AG33" i="45"/>
  <c r="AG31" i="45"/>
  <c r="AG39" i="45"/>
  <c r="AG11" i="45"/>
  <c r="AG37" i="45"/>
  <c r="AG45" i="45"/>
  <c r="AG29" i="45"/>
  <c r="AG42" i="45"/>
  <c r="BO13" i="51"/>
  <c r="BG13" i="51"/>
  <c r="AY13" i="51"/>
  <c r="AQ13" i="51"/>
  <c r="AU13" i="51" s="1"/>
  <c r="AI13" i="51"/>
  <c r="AA13" i="51"/>
  <c r="Q13" i="51"/>
  <c r="AU37" i="31"/>
  <c r="AE37" i="31"/>
  <c r="BA37" i="31"/>
  <c r="AK37" i="31"/>
  <c r="S37" i="31"/>
  <c r="Q37" i="31"/>
  <c r="AY41" i="36"/>
  <c r="AY27" i="36"/>
  <c r="AC42" i="32"/>
  <c r="AE42" i="32"/>
  <c r="Y34" i="43"/>
  <c r="AK34" i="43" s="1"/>
  <c r="W34" i="43"/>
  <c r="W29" i="43"/>
  <c r="AC29" i="43" s="1"/>
  <c r="W34" i="45"/>
  <c r="Y34" i="45" s="1"/>
  <c r="AK34" i="45" s="1"/>
  <c r="W29" i="45"/>
  <c r="AC29" i="45" s="1"/>
  <c r="Y34" i="34"/>
  <c r="W34" i="34"/>
  <c r="AC34" i="34" s="1"/>
  <c r="W31" i="34"/>
  <c r="AC31" i="34" s="1"/>
  <c r="Y31" i="34"/>
  <c r="AI31" i="34" s="1"/>
  <c r="I15" i="73"/>
  <c r="I35" i="25" s="1"/>
  <c r="M35" i="25" s="1"/>
  <c r="S35" i="25" s="1"/>
  <c r="AY8" i="39"/>
  <c r="K49" i="74"/>
  <c r="I53" i="54" s="1"/>
  <c r="M53" i="54" s="1"/>
  <c r="AW23" i="30"/>
  <c r="AS23" i="79"/>
  <c r="AU23" i="79" s="1"/>
  <c r="AM8" i="30" s="1"/>
  <c r="AW34" i="30"/>
  <c r="AW24" i="30"/>
  <c r="AW26" i="30"/>
  <c r="AW8" i="30"/>
  <c r="AW22" i="30"/>
  <c r="W23" i="88"/>
  <c r="BG8" i="88"/>
  <c r="AG21" i="40"/>
  <c r="AG13" i="40"/>
  <c r="AG9" i="40"/>
  <c r="AG12" i="40"/>
  <c r="AI12" i="40" s="1"/>
  <c r="AG10" i="40"/>
  <c r="BO9" i="79"/>
  <c r="CE9" i="84"/>
  <c r="BQ9" i="79" s="1"/>
  <c r="BU9" i="79" s="1"/>
  <c r="BW9" i="79" s="1"/>
  <c r="W28" i="39"/>
  <c r="AC28" i="39" s="1"/>
  <c r="W25" i="39"/>
  <c r="Y25" i="39"/>
  <c r="AK25" i="39" s="1"/>
  <c r="W28" i="40"/>
  <c r="AC28" i="40" s="1"/>
  <c r="W28" i="41"/>
  <c r="AC28" i="41" s="1"/>
  <c r="Y28" i="41"/>
  <c r="W28" i="46"/>
  <c r="Y28" i="46" s="1"/>
  <c r="W30" i="31"/>
  <c r="AC30" i="31" s="1"/>
  <c r="AU18" i="46"/>
  <c r="AE18" i="46"/>
  <c r="BA18" i="46"/>
  <c r="AK18" i="46"/>
  <c r="Q18" i="46"/>
  <c r="Q18" i="38"/>
  <c r="AU18" i="38"/>
  <c r="AE18" i="38"/>
  <c r="BA18" i="38"/>
  <c r="AK18" i="38"/>
  <c r="S18" i="38"/>
  <c r="BA18" i="31"/>
  <c r="AK18" i="31"/>
  <c r="Q18" i="31"/>
  <c r="AU18" i="31"/>
  <c r="AE18" i="31"/>
  <c r="AU18" i="39"/>
  <c r="AE18" i="39"/>
  <c r="BA18" i="39"/>
  <c r="AK18" i="39"/>
  <c r="Q18" i="39"/>
  <c r="BM32" i="52"/>
  <c r="AW32" i="52"/>
  <c r="BA32" i="52" s="1"/>
  <c r="Y32" i="52"/>
  <c r="CA32" i="52"/>
  <c r="BC32" i="52"/>
  <c r="AM32" i="52"/>
  <c r="CG32" i="52"/>
  <c r="BQ32" i="52"/>
  <c r="AS32" i="52"/>
  <c r="AC32" i="52"/>
  <c r="BG32" i="52"/>
  <c r="Q32" i="52"/>
  <c r="BW32" i="52"/>
  <c r="AI32" i="52"/>
  <c r="Q15" i="42"/>
  <c r="AU15" i="42"/>
  <c r="AE15" i="42"/>
  <c r="BA15" i="42"/>
  <c r="AK15" i="42"/>
  <c r="S15" i="42"/>
  <c r="AU15" i="34"/>
  <c r="AE15" i="34"/>
  <c r="BA15" i="34"/>
  <c r="AK15" i="34"/>
  <c r="Q15" i="34"/>
  <c r="BA15" i="43"/>
  <c r="AK15" i="43"/>
  <c r="Q15" i="43"/>
  <c r="AE15" i="43"/>
  <c r="AU15" i="43"/>
  <c r="BA15" i="35"/>
  <c r="AK15" i="35"/>
  <c r="Q15" i="35"/>
  <c r="AU15" i="35"/>
  <c r="AE15" i="35"/>
  <c r="AI42" i="41"/>
  <c r="AI31" i="41"/>
  <c r="AI28" i="41"/>
  <c r="AI33" i="37"/>
  <c r="AI43" i="37"/>
  <c r="AE8" i="43"/>
  <c r="Y8" i="43"/>
  <c r="AC8" i="43"/>
  <c r="CG8" i="52"/>
  <c r="BM8" i="52"/>
  <c r="AG10" i="38"/>
  <c r="AG12" i="38"/>
  <c r="AG13" i="38"/>
  <c r="AG21" i="38"/>
  <c r="AG9" i="38"/>
  <c r="S34" i="36"/>
  <c r="S24" i="37"/>
  <c r="S29" i="42"/>
  <c r="S24" i="42"/>
  <c r="W31" i="42"/>
  <c r="AC31" i="42" s="1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CG33" i="52"/>
  <c r="AS33" i="52"/>
  <c r="BQ33" i="52"/>
  <c r="AC33" i="52"/>
  <c r="AI41" i="42"/>
  <c r="AI43" i="42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Y19" i="90"/>
  <c r="Y15" i="90"/>
  <c r="Y11" i="90"/>
  <c r="BG23" i="90"/>
  <c r="Y40" i="44"/>
  <c r="AK40" i="44" s="1"/>
  <c r="W40" i="44"/>
  <c r="S26" i="97"/>
  <c r="I39" i="40" s="1"/>
  <c r="M39" i="40" s="1"/>
  <c r="Q26" i="97"/>
  <c r="I38" i="40" s="1"/>
  <c r="M38" i="40" s="1"/>
  <c r="S34" i="97"/>
  <c r="I39" i="32" s="1"/>
  <c r="M39" i="32" s="1"/>
  <c r="Q34" i="97"/>
  <c r="I38" i="32" s="1"/>
  <c r="M38" i="32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S30" i="32"/>
  <c r="W25" i="32"/>
  <c r="W30" i="38"/>
  <c r="AC30" i="38" s="1"/>
  <c r="BG87" i="52"/>
  <c r="BM87" i="52" s="1"/>
  <c r="AI87" i="52"/>
  <c r="Q87" i="52"/>
  <c r="W87" i="52" s="1"/>
  <c r="AW87" i="52"/>
  <c r="BC87" i="52" s="1"/>
  <c r="CA87" i="52"/>
  <c r="CE87" i="52" s="1"/>
  <c r="AM87" i="52"/>
  <c r="AQ87" i="52" s="1"/>
  <c r="BQ87" i="52"/>
  <c r="BW87" i="52" s="1"/>
  <c r="AC87" i="52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S9" i="42"/>
  <c r="Q9" i="42"/>
  <c r="AY30" i="45"/>
  <c r="AY32" i="45"/>
  <c r="I44" i="40"/>
  <c r="M36" i="40"/>
  <c r="AI29" i="44"/>
  <c r="AY25" i="32"/>
  <c r="W40" i="32"/>
  <c r="AC40" i="32" s="1"/>
  <c r="AO43" i="36"/>
  <c r="BA43" i="36" s="1"/>
  <c r="AM43" i="36"/>
  <c r="AE43" i="31"/>
  <c r="W28" i="43"/>
  <c r="AC28" i="43" s="1"/>
  <c r="Y28" i="43"/>
  <c r="W30" i="43"/>
  <c r="AC30" i="43" s="1"/>
  <c r="W33" i="44"/>
  <c r="AC33" i="44" s="1"/>
  <c r="W28" i="44"/>
  <c r="AC28" i="44" s="1"/>
  <c r="W33" i="30"/>
  <c r="AC33" i="30" s="1"/>
  <c r="W30" i="34"/>
  <c r="AC30" i="34" s="1"/>
  <c r="AO25" i="34"/>
  <c r="AY25" i="34" s="1"/>
  <c r="AM25" i="34"/>
  <c r="AS25" i="34" s="1"/>
  <c r="I18" i="73"/>
  <c r="I44" i="25" s="1"/>
  <c r="M44" i="25" s="1"/>
  <c r="S44" i="25" s="1"/>
  <c r="K18" i="73"/>
  <c r="I44" i="23" s="1"/>
  <c r="M44" i="23" s="1"/>
  <c r="S44" i="23" s="1"/>
  <c r="AE8" i="38"/>
  <c r="Y8" i="38"/>
  <c r="AC8" i="38"/>
  <c r="AU41" i="41"/>
  <c r="AO41" i="41"/>
  <c r="BA41" i="41" s="1"/>
  <c r="AS41" i="41"/>
  <c r="AM63" i="56"/>
  <c r="AC63" i="56"/>
  <c r="Q63" i="56"/>
  <c r="W63" i="56" s="1"/>
  <c r="AS63" i="56"/>
  <c r="AI63" i="56"/>
  <c r="AS58" i="56"/>
  <c r="AI58" i="56"/>
  <c r="Y58" i="56"/>
  <c r="AM58" i="56"/>
  <c r="AC58" i="56"/>
  <c r="Q58" i="56"/>
  <c r="W58" i="56" s="1"/>
  <c r="AK84" i="52"/>
  <c r="AK80" i="52"/>
  <c r="AK85" i="52"/>
  <c r="AK81" i="52"/>
  <c r="AK82" i="52"/>
  <c r="AK83" i="52"/>
  <c r="AG34" i="41"/>
  <c r="AG26" i="41"/>
  <c r="AG22" i="41"/>
  <c r="AG24" i="41"/>
  <c r="AG8" i="41"/>
  <c r="AI8" i="41" s="1"/>
  <c r="AG23" i="41"/>
  <c r="AI23" i="41" s="1"/>
  <c r="AI41" i="32"/>
  <c r="AI33" i="32"/>
  <c r="AI43" i="32"/>
  <c r="W40" i="41"/>
  <c r="W42" i="38"/>
  <c r="Y26" i="39"/>
  <c r="AK26" i="39" s="1"/>
  <c r="W26" i="39"/>
  <c r="W34" i="40"/>
  <c r="AO29" i="40"/>
  <c r="AY29" i="40" s="1"/>
  <c r="AM29" i="40"/>
  <c r="AS29" i="40" s="1"/>
  <c r="W31" i="40"/>
  <c r="AC31" i="40" s="1"/>
  <c r="Y31" i="40"/>
  <c r="Y34" i="46"/>
  <c r="W34" i="46"/>
  <c r="W23" i="31"/>
  <c r="Y23" i="31"/>
  <c r="AK23" i="31" s="1"/>
  <c r="Q14" i="42"/>
  <c r="BA14" i="34"/>
  <c r="AK14" i="34"/>
  <c r="Q14" i="34"/>
  <c r="AU14" i="34"/>
  <c r="AE14" i="34"/>
  <c r="Q14" i="43"/>
  <c r="S14" i="43"/>
  <c r="Q14" i="35"/>
  <c r="S14" i="35"/>
  <c r="BA17" i="45"/>
  <c r="AK17" i="45"/>
  <c r="Q17" i="45"/>
  <c r="AU17" i="45"/>
  <c r="AE17" i="45"/>
  <c r="Q17" i="37"/>
  <c r="AU17" i="37"/>
  <c r="AE17" i="37"/>
  <c r="BA17" i="37"/>
  <c r="AK17" i="37"/>
  <c r="S17" i="37"/>
  <c r="BA17" i="30"/>
  <c r="AK17" i="30"/>
  <c r="Q17" i="30"/>
  <c r="AU17" i="30"/>
  <c r="AE17" i="30"/>
  <c r="Q17" i="40"/>
  <c r="AU17" i="40"/>
  <c r="AE17" i="40"/>
  <c r="BA17" i="40"/>
  <c r="AK17" i="40"/>
  <c r="S17" i="40"/>
  <c r="Q17" i="32"/>
  <c r="AU17" i="32"/>
  <c r="AE17" i="32"/>
  <c r="BA17" i="32"/>
  <c r="AK17" i="32"/>
  <c r="S17" i="32"/>
  <c r="AI26" i="35"/>
  <c r="AI34" i="31"/>
  <c r="Y43" i="41"/>
  <c r="AK43" i="41" s="1"/>
  <c r="AC43" i="41"/>
  <c r="AI32" i="40"/>
  <c r="AI31" i="40"/>
  <c r="U80" i="52"/>
  <c r="Q80" i="52"/>
  <c r="Y80" i="52" s="1"/>
  <c r="AA15" i="48"/>
  <c r="AI15" i="48"/>
  <c r="AI29" i="48" s="1"/>
  <c r="E19" i="10" s="1"/>
  <c r="Q15" i="48"/>
  <c r="Q29" i="48" s="1"/>
  <c r="E17" i="10" s="1"/>
  <c r="M29" i="48"/>
  <c r="Y43" i="38"/>
  <c r="AK43" i="38" s="1"/>
  <c r="AC43" i="38"/>
  <c r="AE43" i="38"/>
  <c r="AC42" i="35"/>
  <c r="AE42" i="35"/>
  <c r="AM43" i="46"/>
  <c r="AO43" i="46"/>
  <c r="Y27" i="35"/>
  <c r="AK27" i="35" s="1"/>
  <c r="W27" i="35"/>
  <c r="W33" i="35"/>
  <c r="AC33" i="35" s="1"/>
  <c r="W25" i="36"/>
  <c r="Y25" i="36" s="1"/>
  <c r="W27" i="37"/>
  <c r="Y27" i="37"/>
  <c r="AK27" i="37" s="1"/>
  <c r="Y30" i="42"/>
  <c r="W30" i="42"/>
  <c r="AC30" i="42" s="1"/>
  <c r="AM27" i="42"/>
  <c r="AO27" i="42" s="1"/>
  <c r="Q19" i="50"/>
  <c r="W19" i="50" s="1"/>
  <c r="Y19" i="50"/>
  <c r="AW24" i="37"/>
  <c r="AW8" i="37"/>
  <c r="AW34" i="37"/>
  <c r="AW26" i="37"/>
  <c r="AW22" i="37"/>
  <c r="AS17" i="79"/>
  <c r="AU17" i="79" s="1"/>
  <c r="AM8" i="37" s="1"/>
  <c r="AW23" i="37"/>
  <c r="AY42" i="35"/>
  <c r="AY40" i="35"/>
  <c r="AK8" i="36"/>
  <c r="BY79" i="52"/>
  <c r="CA79" i="52"/>
  <c r="CG79" i="52" s="1"/>
  <c r="AM40" i="45"/>
  <c r="AO40" i="45"/>
  <c r="BA40" i="45" s="1"/>
  <c r="AO43" i="35"/>
  <c r="BA43" i="35" s="1"/>
  <c r="AM43" i="35"/>
  <c r="AM23" i="32"/>
  <c r="AO23" i="32"/>
  <c r="BA23" i="32" s="1"/>
  <c r="AO29" i="33"/>
  <c r="AY29" i="33" s="1"/>
  <c r="AM29" i="33"/>
  <c r="AS29" i="33" s="1"/>
  <c r="AM32" i="38"/>
  <c r="AS32" i="38" s="1"/>
  <c r="AO32" i="38"/>
  <c r="AY32" i="38" s="1"/>
  <c r="BM90" i="52"/>
  <c r="AW90" i="52"/>
  <c r="Y90" i="52"/>
  <c r="CA90" i="52"/>
  <c r="CE90" i="52" s="1"/>
  <c r="BC90" i="52"/>
  <c r="AM90" i="52"/>
  <c r="AQ90" i="52" s="1"/>
  <c r="CG90" i="52"/>
  <c r="BQ90" i="52"/>
  <c r="AS90" i="52"/>
  <c r="AC90" i="52"/>
  <c r="BW90" i="52"/>
  <c r="BG90" i="52"/>
  <c r="AI90" i="52"/>
  <c r="Q90" i="52"/>
  <c r="W90" i="52" s="1"/>
  <c r="AG12" i="46"/>
  <c r="AI12" i="46" s="1"/>
  <c r="AG10" i="46"/>
  <c r="AI10" i="46" s="1"/>
  <c r="AG13" i="46"/>
  <c r="AI13" i="46" s="1"/>
  <c r="AG21" i="46"/>
  <c r="AI21" i="46" s="1"/>
  <c r="AG9" i="46"/>
  <c r="AI9" i="46" s="1"/>
  <c r="Q9" i="36"/>
  <c r="S9" i="36" s="1"/>
  <c r="AG23" i="44"/>
  <c r="AI23" i="44" s="1"/>
  <c r="AG22" i="44"/>
  <c r="AG8" i="44"/>
  <c r="AI8" i="44" s="1"/>
  <c r="AG26" i="44"/>
  <c r="AG34" i="44"/>
  <c r="AG24" i="44"/>
  <c r="AI28" i="43"/>
  <c r="AM31" i="56"/>
  <c r="AC31" i="56"/>
  <c r="AI31" i="56" s="1"/>
  <c r="Q31" i="56"/>
  <c r="W31" i="56" s="1"/>
  <c r="AS31" i="56"/>
  <c r="Y31" i="56"/>
  <c r="AI27" i="55"/>
  <c r="Q27" i="55"/>
  <c r="W27" i="55" s="1"/>
  <c r="AA27" i="55"/>
  <c r="Q37" i="30"/>
  <c r="S37" i="30" s="1"/>
  <c r="AU37" i="30"/>
  <c r="AE37" i="30"/>
  <c r="BA37" i="30"/>
  <c r="AK37" i="30"/>
  <c r="Y41" i="44"/>
  <c r="AK41" i="44" s="1"/>
  <c r="AC41" i="44"/>
  <c r="AE41" i="44"/>
  <c r="AM43" i="45"/>
  <c r="AM43" i="40"/>
  <c r="AO43" i="40" s="1"/>
  <c r="AM24" i="43"/>
  <c r="AO24" i="43" s="1"/>
  <c r="BA24" i="43" s="1"/>
  <c r="W26" i="43"/>
  <c r="Y26" i="43" s="1"/>
  <c r="AK26" i="43" s="1"/>
  <c r="AM29" i="44"/>
  <c r="AS29" i="44" s="1"/>
  <c r="AM24" i="44"/>
  <c r="AO24" i="44" s="1"/>
  <c r="AO31" i="44"/>
  <c r="AM31" i="44"/>
  <c r="AS31" i="44" s="1"/>
  <c r="W31" i="44"/>
  <c r="AC31" i="44" s="1"/>
  <c r="AO31" i="45"/>
  <c r="AY31" i="45" s="1"/>
  <c r="AM31" i="45"/>
  <c r="AS31" i="45" s="1"/>
  <c r="AM34" i="30"/>
  <c r="AS34" i="30" s="1"/>
  <c r="AM23" i="34"/>
  <c r="AS23" i="34" s="1"/>
  <c r="AM52" i="56"/>
  <c r="AC52" i="56"/>
  <c r="AI52" i="56" s="1"/>
  <c r="Q52" i="56"/>
  <c r="W52" i="56" s="1"/>
  <c r="AS52" i="56"/>
  <c r="Y52" i="56"/>
  <c r="AS54" i="56"/>
  <c r="AI54" i="56"/>
  <c r="Y54" i="56"/>
  <c r="AM54" i="56"/>
  <c r="AC54" i="56"/>
  <c r="Q54" i="56"/>
  <c r="W54" i="56" s="1"/>
  <c r="AY8" i="41"/>
  <c r="AY34" i="41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Y43" i="36"/>
  <c r="AK43" i="36" s="1"/>
  <c r="AC43" i="36"/>
  <c r="W33" i="39"/>
  <c r="AC33" i="39" s="1"/>
  <c r="Y30" i="40"/>
  <c r="AI30" i="40" s="1"/>
  <c r="W30" i="40"/>
  <c r="AC30" i="40" s="1"/>
  <c r="AO25" i="40"/>
  <c r="BA25" i="40" s="1"/>
  <c r="AM25" i="40"/>
  <c r="AM25" i="46"/>
  <c r="AO25" i="46"/>
  <c r="AM27" i="46"/>
  <c r="AO27" i="46" s="1"/>
  <c r="W28" i="31"/>
  <c r="AC28" i="31" s="1"/>
  <c r="AS35" i="46"/>
  <c r="Q16" i="45"/>
  <c r="AU16" i="45"/>
  <c r="AE16" i="45"/>
  <c r="BA16" i="45"/>
  <c r="S16" i="45"/>
  <c r="AK16" i="45"/>
  <c r="AU16" i="37"/>
  <c r="AE16" i="37"/>
  <c r="BA16" i="37"/>
  <c r="AK16" i="37"/>
  <c r="Q16" i="37"/>
  <c r="S16" i="37" s="1"/>
  <c r="Q16" i="30"/>
  <c r="S16" i="30" s="1"/>
  <c r="AU16" i="30"/>
  <c r="AE16" i="30"/>
  <c r="BA16" i="30"/>
  <c r="AK16" i="30"/>
  <c r="AU16" i="40"/>
  <c r="AE16" i="40"/>
  <c r="BA16" i="40"/>
  <c r="AK16" i="40"/>
  <c r="Q16" i="40"/>
  <c r="S16" i="40" s="1"/>
  <c r="AU16" i="32"/>
  <c r="AE16" i="32"/>
  <c r="BA16" i="32"/>
  <c r="AK16" i="32"/>
  <c r="S16" i="32"/>
  <c r="Q16" i="32"/>
  <c r="Q19" i="42"/>
  <c r="AU19" i="42"/>
  <c r="AE19" i="42"/>
  <c r="BA19" i="42"/>
  <c r="AK19" i="42"/>
  <c r="S19" i="42"/>
  <c r="AU19" i="34"/>
  <c r="AE19" i="34"/>
  <c r="BA19" i="34"/>
  <c r="AK19" i="34"/>
  <c r="S19" i="34"/>
  <c r="Q19" i="34"/>
  <c r="BA19" i="43"/>
  <c r="AK19" i="43"/>
  <c r="S19" i="43"/>
  <c r="Q19" i="43"/>
  <c r="AE19" i="43"/>
  <c r="AU19" i="43"/>
  <c r="BA19" i="35"/>
  <c r="AK19" i="35"/>
  <c r="Q19" i="35"/>
  <c r="S19" i="35" s="1"/>
  <c r="AU19" i="35"/>
  <c r="AE19" i="35"/>
  <c r="AI26" i="39"/>
  <c r="AY23" i="32"/>
  <c r="Y43" i="40"/>
  <c r="AK43" i="40" s="1"/>
  <c r="AC43" i="40"/>
  <c r="AM40" i="39"/>
  <c r="AO40" i="39" s="1"/>
  <c r="AO40" i="30"/>
  <c r="AM40" i="30"/>
  <c r="AS40" i="30" s="1"/>
  <c r="AM32" i="35"/>
  <c r="AS32" i="35" s="1"/>
  <c r="AO32" i="35"/>
  <c r="AY32" i="35" s="1"/>
  <c r="AO23" i="35"/>
  <c r="BA23" i="35" s="1"/>
  <c r="AM23" i="35"/>
  <c r="W34" i="35"/>
  <c r="Y34" i="35" s="1"/>
  <c r="AO26" i="36"/>
  <c r="BA26" i="36" s="1"/>
  <c r="AM26" i="36"/>
  <c r="AM32" i="36"/>
  <c r="AS32" i="36" s="1"/>
  <c r="Y23" i="36"/>
  <c r="AK23" i="36" s="1"/>
  <c r="W23" i="36"/>
  <c r="AM23" i="37"/>
  <c r="AO23" i="37"/>
  <c r="BA23" i="37" s="1"/>
  <c r="AO34" i="37"/>
  <c r="BA34" i="37" s="1"/>
  <c r="AM34" i="37"/>
  <c r="W29" i="37"/>
  <c r="AC29" i="37" s="1"/>
  <c r="W9" i="79"/>
  <c r="AA9" i="79" s="1"/>
  <c r="AC9" i="79" s="1"/>
  <c r="AS23" i="40"/>
  <c r="AY42" i="44"/>
  <c r="S40" i="46"/>
  <c r="W42" i="39"/>
  <c r="Y42" i="39"/>
  <c r="AK42" i="39" s="1"/>
  <c r="Y28" i="32"/>
  <c r="AI28" i="32" s="1"/>
  <c r="W28" i="32"/>
  <c r="AC28" i="32" s="1"/>
  <c r="W28" i="33"/>
  <c r="AC28" i="33" s="1"/>
  <c r="Y28" i="33"/>
  <c r="AI28" i="33" s="1"/>
  <c r="AO30" i="33"/>
  <c r="AM30" i="33"/>
  <c r="AS30" i="33" s="1"/>
  <c r="W33" i="38"/>
  <c r="AC33" i="38" s="1"/>
  <c r="W12" i="38"/>
  <c r="Y12" i="38" s="1"/>
  <c r="AK12" i="38" s="1"/>
  <c r="AW12" i="46"/>
  <c r="AY12" i="46" s="1"/>
  <c r="AW10" i="46"/>
  <c r="AY10" i="46" s="1"/>
  <c r="CC8" i="79"/>
  <c r="CE8" i="79" s="1"/>
  <c r="AM12" i="46" s="1"/>
  <c r="AO12" i="46" s="1"/>
  <c r="AW13" i="46"/>
  <c r="AY13" i="46" s="1"/>
  <c r="AW21" i="46"/>
  <c r="AY21" i="46" s="1"/>
  <c r="AW9" i="46"/>
  <c r="AY9" i="46" s="1"/>
  <c r="AI43" i="31"/>
  <c r="AI32" i="35"/>
  <c r="S9" i="35"/>
  <c r="Q9" i="35"/>
  <c r="Y41" i="43"/>
  <c r="AK41" i="43" s="1"/>
  <c r="AC41" i="43"/>
  <c r="AE41" i="43"/>
  <c r="AS29" i="56"/>
  <c r="AM29" i="56"/>
  <c r="AC29" i="56"/>
  <c r="AI29" i="56" s="1"/>
  <c r="Q29" i="56"/>
  <c r="W29" i="56" s="1"/>
  <c r="AI10" i="55"/>
  <c r="Q10" i="55"/>
  <c r="W10" i="55" s="1"/>
  <c r="AA10" i="55"/>
  <c r="I44" i="43"/>
  <c r="M36" i="43"/>
  <c r="M36" i="42"/>
  <c r="I44" i="42"/>
  <c r="I44" i="33"/>
  <c r="M36" i="33"/>
  <c r="I44" i="32"/>
  <c r="M36" i="32"/>
  <c r="AM42" i="32"/>
  <c r="AE43" i="33"/>
  <c r="AY30" i="33"/>
  <c r="Y30" i="44"/>
  <c r="AI30" i="44" s="1"/>
  <c r="W30" i="44"/>
  <c r="AC30" i="44" s="1"/>
  <c r="AM27" i="44"/>
  <c r="AO27" i="44" s="1"/>
  <c r="Y28" i="30"/>
  <c r="W28" i="30"/>
  <c r="AC28" i="30" s="1"/>
  <c r="AM25" i="30"/>
  <c r="AS25" i="30" s="1"/>
  <c r="W28" i="34"/>
  <c r="AC28" i="34" s="1"/>
  <c r="AY41" i="39"/>
  <c r="AY27" i="39"/>
  <c r="I13" i="73"/>
  <c r="I29" i="25" s="1"/>
  <c r="M29" i="25" s="1"/>
  <c r="S29" i="25" s="1"/>
  <c r="K13" i="73"/>
  <c r="I29" i="23" s="1"/>
  <c r="M29" i="23" s="1"/>
  <c r="S29" i="23" s="1"/>
  <c r="AU41" i="40"/>
  <c r="AS41" i="40"/>
  <c r="AO41" i="40"/>
  <c r="BA41" i="40" s="1"/>
  <c r="Q55" i="54"/>
  <c r="W55" i="54" s="1"/>
  <c r="Y55" i="54"/>
  <c r="Q28" i="54"/>
  <c r="W28" i="54" s="1"/>
  <c r="Y28" i="54"/>
  <c r="AY25" i="38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E9" i="77"/>
  <c r="AG9" i="77" s="1"/>
  <c r="I18" i="17" s="1"/>
  <c r="AE19" i="77"/>
  <c r="AG19" i="77" s="1"/>
  <c r="I28" i="17" s="1"/>
  <c r="M28" i="17" s="1"/>
  <c r="S28" i="17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9" i="77"/>
  <c r="AO9" i="77" s="1"/>
  <c r="I16" i="21" s="1"/>
  <c r="AW24" i="46"/>
  <c r="AY24" i="46" s="1"/>
  <c r="AW8" i="46"/>
  <c r="AY8" i="46" s="1"/>
  <c r="AW22" i="46"/>
  <c r="AY22" i="46" s="1"/>
  <c r="AS8" i="79"/>
  <c r="AU8" i="79" s="1"/>
  <c r="AM8" i="46" s="1"/>
  <c r="AW23" i="46"/>
  <c r="AY23" i="46" s="1"/>
  <c r="AW34" i="46"/>
  <c r="AY34" i="46" s="1"/>
  <c r="AW26" i="46"/>
  <c r="AY26" i="46" s="1"/>
  <c r="W40" i="37"/>
  <c r="AC40" i="37" s="1"/>
  <c r="AM40" i="40"/>
  <c r="AO40" i="40" s="1"/>
  <c r="AM32" i="39"/>
  <c r="AS32" i="39" s="1"/>
  <c r="Y23" i="39"/>
  <c r="AK23" i="39" s="1"/>
  <c r="W23" i="39"/>
  <c r="AM29" i="39"/>
  <c r="AS29" i="39" s="1"/>
  <c r="AO29" i="39"/>
  <c r="AO26" i="40"/>
  <c r="BA26" i="40" s="1"/>
  <c r="AM26" i="40"/>
  <c r="AU26" i="40" s="1"/>
  <c r="AM32" i="40"/>
  <c r="AS32" i="40" s="1"/>
  <c r="AM32" i="41"/>
  <c r="AS32" i="41" s="1"/>
  <c r="AM23" i="41"/>
  <c r="AO23" i="41" s="1"/>
  <c r="Y34" i="41"/>
  <c r="AK34" i="41" s="1"/>
  <c r="W34" i="41"/>
  <c r="AM32" i="46"/>
  <c r="AO32" i="46" s="1"/>
  <c r="AO23" i="46"/>
  <c r="AM23" i="46"/>
  <c r="AM34" i="31"/>
  <c r="AO34" i="31" s="1"/>
  <c r="Y29" i="31"/>
  <c r="AI29" i="31" s="1"/>
  <c r="W29" i="31"/>
  <c r="AC29" i="31" s="1"/>
  <c r="AM31" i="31"/>
  <c r="AS31" i="31" s="1"/>
  <c r="AO31" i="31"/>
  <c r="AY31" i="31" s="1"/>
  <c r="Q11" i="44"/>
  <c r="S11" i="44"/>
  <c r="Q11" i="36"/>
  <c r="S11" i="36"/>
  <c r="S11" i="45"/>
  <c r="Q11" i="45"/>
  <c r="Q11" i="37"/>
  <c r="S11" i="37" s="1"/>
  <c r="AU11" i="30"/>
  <c r="AE11" i="30"/>
  <c r="BA11" i="30"/>
  <c r="AK11" i="30"/>
  <c r="S11" i="30"/>
  <c r="Q11" i="30"/>
  <c r="Q13" i="39"/>
  <c r="S13" i="39" s="1"/>
  <c r="CG22" i="52"/>
  <c r="BQ22" i="52"/>
  <c r="AS22" i="52"/>
  <c r="AC22" i="52"/>
  <c r="BM22" i="52"/>
  <c r="AW22" i="52"/>
  <c r="BA22" i="52" s="1"/>
  <c r="Y22" i="52"/>
  <c r="CA22" i="52"/>
  <c r="BC22" i="52"/>
  <c r="AM22" i="52"/>
  <c r="BW22" i="52"/>
  <c r="BG22" i="52"/>
  <c r="AI22" i="52"/>
  <c r="Q22" i="52"/>
  <c r="Q13" i="42"/>
  <c r="S13" i="42" s="1"/>
  <c r="Q13" i="34"/>
  <c r="S13" i="34" s="1"/>
  <c r="AU13" i="34"/>
  <c r="AE13" i="34"/>
  <c r="BA13" i="34"/>
  <c r="AK13" i="34"/>
  <c r="AY32" i="42"/>
  <c r="AY41" i="42"/>
  <c r="AU41" i="42"/>
  <c r="AO41" i="42"/>
  <c r="BA41" i="42" s="1"/>
  <c r="AS41" i="42"/>
  <c r="AY33" i="42"/>
  <c r="AK8" i="39"/>
  <c r="AU8" i="36"/>
  <c r="AO8" i="36"/>
  <c r="AS8" i="39"/>
  <c r="AY84" i="52"/>
  <c r="AW84" i="52"/>
  <c r="BC84" i="52" s="1"/>
  <c r="AY85" i="52"/>
  <c r="BA85" i="52" s="1"/>
  <c r="AW85" i="52"/>
  <c r="BC85" i="52" s="1"/>
  <c r="S9" i="45"/>
  <c r="Q9" i="45"/>
  <c r="AU42" i="34"/>
  <c r="AS42" i="34"/>
  <c r="AU8" i="40"/>
  <c r="AO8" i="40"/>
  <c r="AY8" i="40" s="1"/>
  <c r="AI19" i="89"/>
  <c r="AI15" i="89"/>
  <c r="AI11" i="89"/>
  <c r="AI20" i="89"/>
  <c r="AI16" i="89"/>
  <c r="AI12" i="89"/>
  <c r="AI8" i="89"/>
  <c r="AI21" i="89"/>
  <c r="AI17" i="89"/>
  <c r="AI13" i="89"/>
  <c r="AI9" i="89"/>
  <c r="AI23" i="89"/>
  <c r="AI22" i="89"/>
  <c r="AI18" i="89"/>
  <c r="AI14" i="89"/>
  <c r="AI10" i="89"/>
  <c r="AM28" i="35"/>
  <c r="AS28" i="35" s="1"/>
  <c r="Y30" i="35"/>
  <c r="AI30" i="35" s="1"/>
  <c r="W30" i="35"/>
  <c r="AC30" i="35" s="1"/>
  <c r="AM33" i="36"/>
  <c r="AS33" i="36" s="1"/>
  <c r="AO28" i="36"/>
  <c r="AM28" i="36"/>
  <c r="AS28" i="36" s="1"/>
  <c r="AO12" i="37"/>
  <c r="BA12" i="37" s="1"/>
  <c r="AM12" i="37"/>
  <c r="AO30" i="37"/>
  <c r="AY30" i="37" s="1"/>
  <c r="AM30" i="37"/>
  <c r="AS30" i="37" s="1"/>
  <c r="Y25" i="37"/>
  <c r="AK25" i="37" s="1"/>
  <c r="W25" i="37"/>
  <c r="AM12" i="42"/>
  <c r="Q20" i="50"/>
  <c r="W20" i="50" s="1"/>
  <c r="Y20" i="50"/>
  <c r="Y34" i="32"/>
  <c r="AK34" i="32" s="1"/>
  <c r="W34" i="32"/>
  <c r="AM29" i="32"/>
  <c r="AS29" i="32" s="1"/>
  <c r="W31" i="32"/>
  <c r="AC31" i="32" s="1"/>
  <c r="W24" i="38"/>
  <c r="Y24" i="38" s="1"/>
  <c r="AK24" i="38" s="1"/>
  <c r="W31" i="38"/>
  <c r="AC31" i="38" s="1"/>
  <c r="Y60" i="50"/>
  <c r="Q60" i="50"/>
  <c r="W60" i="50" s="1"/>
  <c r="Y41" i="31"/>
  <c r="AK41" i="31" s="1"/>
  <c r="AC41" i="31"/>
  <c r="AE41" i="31"/>
  <c r="AG10" i="36"/>
  <c r="AG12" i="36"/>
  <c r="AI12" i="36" s="1"/>
  <c r="AG21" i="36"/>
  <c r="AG13" i="36"/>
  <c r="AG9" i="36"/>
  <c r="AI25" i="55"/>
  <c r="Q25" i="55"/>
  <c r="W25" i="55" s="1"/>
  <c r="AA25" i="55"/>
  <c r="M36" i="46"/>
  <c r="I44" i="37"/>
  <c r="M36" i="37"/>
  <c r="M36" i="36"/>
  <c r="I44" i="36"/>
  <c r="AY28" i="36"/>
  <c r="Y42" i="37"/>
  <c r="AK42" i="37" s="1"/>
  <c r="W42" i="37"/>
  <c r="AM34" i="43"/>
  <c r="AO34" i="43" s="1"/>
  <c r="BA34" i="43" s="1"/>
  <c r="AO29" i="43"/>
  <c r="AY29" i="43" s="1"/>
  <c r="AM29" i="43"/>
  <c r="AS29" i="43" s="1"/>
  <c r="W32" i="45"/>
  <c r="AC32" i="45" s="1"/>
  <c r="AM29" i="45"/>
  <c r="AS29" i="45" s="1"/>
  <c r="AO34" i="34"/>
  <c r="AY34" i="34" s="1"/>
  <c r="AM34" i="34"/>
  <c r="AS34" i="34" s="1"/>
  <c r="W29" i="34"/>
  <c r="AC29" i="34" s="1"/>
  <c r="AM31" i="34"/>
  <c r="AS31" i="34" s="1"/>
  <c r="AM53" i="56"/>
  <c r="AS53" i="56" s="1"/>
  <c r="AC53" i="56"/>
  <c r="AI53" i="56" s="1"/>
  <c r="Q53" i="56"/>
  <c r="W53" i="56" s="1"/>
  <c r="AW23" i="79"/>
  <c r="BK23" i="84"/>
  <c r="AY23" i="79" s="1"/>
  <c r="BC23" i="79" s="1"/>
  <c r="BE23" i="79" s="1"/>
  <c r="W8" i="30" s="1"/>
  <c r="AO42" i="43"/>
  <c r="AM42" i="43"/>
  <c r="Y42" i="43"/>
  <c r="AK42" i="43" s="1"/>
  <c r="W42" i="43"/>
  <c r="AU43" i="34"/>
  <c r="AS43" i="34"/>
  <c r="AO28" i="39"/>
  <c r="AM28" i="39"/>
  <c r="AS28" i="39" s="1"/>
  <c r="AM25" i="39"/>
  <c r="AO25" i="39" s="1"/>
  <c r="AO28" i="40"/>
  <c r="AY28" i="40" s="1"/>
  <c r="AM28" i="40"/>
  <c r="AS28" i="40" s="1"/>
  <c r="AM28" i="41"/>
  <c r="AS28" i="41" s="1"/>
  <c r="Y30" i="41"/>
  <c r="AI30" i="41" s="1"/>
  <c r="W30" i="41"/>
  <c r="AC30" i="41" s="1"/>
  <c r="W33" i="46"/>
  <c r="Y33" i="46" s="1"/>
  <c r="AM28" i="46"/>
  <c r="AO28" i="46" s="1"/>
  <c r="Y12" i="46"/>
  <c r="W12" i="46"/>
  <c r="AM30" i="31"/>
  <c r="AS30" i="31" s="1"/>
  <c r="Y25" i="31"/>
  <c r="AK25" i="31" s="1"/>
  <c r="W25" i="31"/>
  <c r="AU18" i="44"/>
  <c r="AE18" i="44"/>
  <c r="BA18" i="44"/>
  <c r="AK18" i="44"/>
  <c r="Q18" i="44"/>
  <c r="AU18" i="36"/>
  <c r="AE18" i="36"/>
  <c r="BA18" i="36"/>
  <c r="AK18" i="36"/>
  <c r="S18" i="36"/>
  <c r="Q18" i="36"/>
  <c r="AU18" i="45"/>
  <c r="AE18" i="45"/>
  <c r="BA18" i="45"/>
  <c r="AK18" i="45"/>
  <c r="S18" i="45"/>
  <c r="Q18" i="45"/>
  <c r="BA18" i="37"/>
  <c r="AK18" i="37"/>
  <c r="Q18" i="37"/>
  <c r="AU18" i="37"/>
  <c r="AE18" i="37"/>
  <c r="AU18" i="30"/>
  <c r="AE18" i="30"/>
  <c r="BA18" i="30"/>
  <c r="AK18" i="30"/>
  <c r="Q18" i="30"/>
  <c r="AU15" i="40"/>
  <c r="AE15" i="40"/>
  <c r="BA15" i="40"/>
  <c r="AK15" i="40"/>
  <c r="S15" i="40"/>
  <c r="Q15" i="40"/>
  <c r="AU15" i="32"/>
  <c r="AE15" i="32"/>
  <c r="BA15" i="32"/>
  <c r="AK15" i="32"/>
  <c r="Q15" i="32"/>
  <c r="BA15" i="41"/>
  <c r="AK15" i="41"/>
  <c r="Q15" i="41"/>
  <c r="AU15" i="41"/>
  <c r="AE15" i="41"/>
  <c r="AU15" i="33"/>
  <c r="AE15" i="33"/>
  <c r="BA15" i="33"/>
  <c r="AK15" i="33"/>
  <c r="Q15" i="33"/>
  <c r="AI27" i="41"/>
  <c r="AI43" i="41"/>
  <c r="AI41" i="38"/>
  <c r="AI25" i="37"/>
  <c r="AI41" i="37"/>
  <c r="AG13" i="44"/>
  <c r="AG21" i="44"/>
  <c r="AG9" i="44"/>
  <c r="AG10" i="44"/>
  <c r="AG12" i="44"/>
  <c r="AI12" i="44" s="1"/>
  <c r="AG34" i="43"/>
  <c r="AI34" i="43" s="1"/>
  <c r="AG26" i="43"/>
  <c r="AG22" i="43"/>
  <c r="AG24" i="43"/>
  <c r="AI24" i="43" s="1"/>
  <c r="AG8" i="43"/>
  <c r="AI8" i="43" s="1"/>
  <c r="AG23" i="43"/>
  <c r="AM40" i="38"/>
  <c r="AS40" i="38" s="1"/>
  <c r="Y40" i="31"/>
  <c r="AK40" i="31" s="1"/>
  <c r="W40" i="31"/>
  <c r="W24" i="35"/>
  <c r="Y24" i="35" s="1"/>
  <c r="W31" i="35"/>
  <c r="AC31" i="35" s="1"/>
  <c r="AO26" i="35"/>
  <c r="BA26" i="35" s="1"/>
  <c r="AM26" i="35"/>
  <c r="W29" i="36"/>
  <c r="AC29" i="36" s="1"/>
  <c r="Y29" i="36"/>
  <c r="Y24" i="36"/>
  <c r="AK24" i="36" s="1"/>
  <c r="W24" i="36"/>
  <c r="AM31" i="36"/>
  <c r="AS31" i="36" s="1"/>
  <c r="W31" i="37"/>
  <c r="AC31" i="37" s="1"/>
  <c r="Y31" i="37"/>
  <c r="AI31" i="37" s="1"/>
  <c r="W26" i="37"/>
  <c r="W34" i="42"/>
  <c r="Q17" i="50"/>
  <c r="W17" i="50" s="1"/>
  <c r="AE8" i="37"/>
  <c r="AC8" i="37"/>
  <c r="Y8" i="37"/>
  <c r="AI30" i="42"/>
  <c r="AE8" i="42"/>
  <c r="Y8" i="42"/>
  <c r="AC8" i="42"/>
  <c r="AW12" i="32"/>
  <c r="AW21" i="32"/>
  <c r="AW13" i="32"/>
  <c r="AW9" i="32"/>
  <c r="AW10" i="32"/>
  <c r="CC22" i="79"/>
  <c r="CE22" i="79" s="1"/>
  <c r="AM40" i="44"/>
  <c r="S20" i="97"/>
  <c r="I39" i="46" s="1"/>
  <c r="M39" i="46" s="1"/>
  <c r="Q20" i="97"/>
  <c r="I38" i="46" s="1"/>
  <c r="M38" i="46" s="1"/>
  <c r="S28" i="97"/>
  <c r="I39" i="38" s="1"/>
  <c r="M39" i="38" s="1"/>
  <c r="Q28" i="97"/>
  <c r="I38" i="38" s="1"/>
  <c r="M38" i="38" s="1"/>
  <c r="S36" i="97"/>
  <c r="I39" i="31" s="1"/>
  <c r="M39" i="31" s="1"/>
  <c r="Q36" i="97"/>
  <c r="I38" i="31" s="1"/>
  <c r="M38" i="31" s="1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AM42" i="36"/>
  <c r="Y42" i="45"/>
  <c r="AK42" i="45" s="1"/>
  <c r="W42" i="45"/>
  <c r="W27" i="32"/>
  <c r="Y27" i="32"/>
  <c r="AK27" i="32" s="1"/>
  <c r="W27" i="33"/>
  <c r="W33" i="33"/>
  <c r="AC33" i="33" s="1"/>
  <c r="W25" i="38"/>
  <c r="W27" i="38"/>
  <c r="Q54" i="50"/>
  <c r="W54" i="50" s="1"/>
  <c r="Y54" i="50"/>
  <c r="AW10" i="36"/>
  <c r="AW12" i="36"/>
  <c r="AW21" i="36"/>
  <c r="AW13" i="36"/>
  <c r="AW9" i="36"/>
  <c r="CC18" i="79"/>
  <c r="CE18" i="79" s="1"/>
  <c r="AM12" i="36" s="1"/>
  <c r="K20" i="56"/>
  <c r="AM20" i="56"/>
  <c r="AC20" i="56"/>
  <c r="Q20" i="56"/>
  <c r="AI34" i="55"/>
  <c r="Q34" i="55"/>
  <c r="W34" i="55" s="1"/>
  <c r="AA34" i="55"/>
  <c r="AI12" i="55"/>
  <c r="Q12" i="55"/>
  <c r="W12" i="55" s="1"/>
  <c r="AA12" i="55"/>
  <c r="AY42" i="45"/>
  <c r="AY25" i="45"/>
  <c r="BA37" i="40"/>
  <c r="AK37" i="40"/>
  <c r="AU37" i="40"/>
  <c r="AE37" i="40"/>
  <c r="Q37" i="40"/>
  <c r="S37" i="40" s="1"/>
  <c r="AI40" i="44"/>
  <c r="AY41" i="32"/>
  <c r="W40" i="35"/>
  <c r="AC40" i="35" s="1"/>
  <c r="AM43" i="31"/>
  <c r="AO43" i="31" s="1"/>
  <c r="AM28" i="43"/>
  <c r="AS28" i="43" s="1"/>
  <c r="AO28" i="43"/>
  <c r="AY28" i="43" s="1"/>
  <c r="AO30" i="43"/>
  <c r="AY30" i="43" s="1"/>
  <c r="AM30" i="43"/>
  <c r="AS30" i="43" s="1"/>
  <c r="AM33" i="44"/>
  <c r="AS33" i="44" s="1"/>
  <c r="AO33" i="44"/>
  <c r="AY33" i="44" s="1"/>
  <c r="AO28" i="44"/>
  <c r="AY28" i="44" s="1"/>
  <c r="AM28" i="44"/>
  <c r="AS28" i="44" s="1"/>
  <c r="AM12" i="45"/>
  <c r="Y12" i="45"/>
  <c r="AK12" i="45" s="1"/>
  <c r="W12" i="45"/>
  <c r="S33" i="30"/>
  <c r="S30" i="34"/>
  <c r="Y25" i="34"/>
  <c r="AI25" i="34" s="1"/>
  <c r="W25" i="34"/>
  <c r="AC25" i="34" s="1"/>
  <c r="AG34" i="38"/>
  <c r="AG26" i="38"/>
  <c r="AI26" i="38" s="1"/>
  <c r="AG22" i="38"/>
  <c r="AG24" i="38"/>
  <c r="AG8" i="38"/>
  <c r="AI8" i="38" s="1"/>
  <c r="AG23" i="38"/>
  <c r="AY25" i="41"/>
  <c r="AQ8" i="52"/>
  <c r="K52" i="74"/>
  <c r="I56" i="54" s="1"/>
  <c r="M56" i="54" s="1"/>
  <c r="AW21" i="40"/>
  <c r="AW13" i="40"/>
  <c r="AW9" i="40"/>
  <c r="CC14" i="79"/>
  <c r="CE14" i="79" s="1"/>
  <c r="AM12" i="40" s="1"/>
  <c r="AW12" i="40"/>
  <c r="AW10" i="40"/>
  <c r="AI43" i="36"/>
  <c r="AI29" i="36"/>
  <c r="AM40" i="33"/>
  <c r="AO40" i="33" s="1"/>
  <c r="AY26" i="34"/>
  <c r="AO8" i="34"/>
  <c r="S42" i="38"/>
  <c r="S26" i="39"/>
  <c r="S34" i="40"/>
  <c r="W29" i="40"/>
  <c r="AC29" i="40" s="1"/>
  <c r="S31" i="40"/>
  <c r="Y24" i="46"/>
  <c r="W24" i="46"/>
  <c r="W31" i="46"/>
  <c r="Y31" i="46" s="1"/>
  <c r="S23" i="31"/>
  <c r="S14" i="40"/>
  <c r="Q14" i="40"/>
  <c r="Q14" i="32"/>
  <c r="S14" i="32" s="1"/>
  <c r="Q14" i="41"/>
  <c r="S14" i="41"/>
  <c r="S14" i="33"/>
  <c r="Q14" i="33"/>
  <c r="AU17" i="43"/>
  <c r="AE17" i="43"/>
  <c r="BA17" i="43"/>
  <c r="AK17" i="43"/>
  <c r="Q17" i="43"/>
  <c r="S17" i="43" s="1"/>
  <c r="AU17" i="35"/>
  <c r="AE17" i="35"/>
  <c r="BA17" i="35"/>
  <c r="AK17" i="35"/>
  <c r="S17" i="35"/>
  <c r="Q17" i="35"/>
  <c r="BA17" i="46"/>
  <c r="AK17" i="46"/>
  <c r="S17" i="46"/>
  <c r="Q17" i="46"/>
  <c r="AU17" i="46"/>
  <c r="AE17" i="46"/>
  <c r="AU17" i="38"/>
  <c r="AE17" i="38"/>
  <c r="BA17" i="38"/>
  <c r="AK17" i="38"/>
  <c r="S17" i="38"/>
  <c r="Q17" i="38"/>
  <c r="Q17" i="31"/>
  <c r="AU17" i="31"/>
  <c r="AE17" i="31"/>
  <c r="BA17" i="31"/>
  <c r="AK17" i="31"/>
  <c r="S17" i="31"/>
  <c r="AI8" i="35"/>
  <c r="AI8" i="31"/>
  <c r="AE8" i="32"/>
  <c r="Y8" i="32"/>
  <c r="AC8" i="32"/>
  <c r="AI42" i="40"/>
  <c r="K78" i="96"/>
  <c r="I25" i="22" s="1"/>
  <c r="M25" i="22" s="1"/>
  <c r="S25" i="22" s="1"/>
  <c r="U84" i="52"/>
  <c r="Q84" i="52"/>
  <c r="Y84" i="52" s="1"/>
  <c r="Q8" i="49"/>
  <c r="AI43" i="34"/>
  <c r="Y42" i="35"/>
  <c r="AK42" i="35" s="1"/>
  <c r="AW10" i="38"/>
  <c r="AW12" i="38"/>
  <c r="CC16" i="79"/>
  <c r="CE16" i="79" s="1"/>
  <c r="AW9" i="38"/>
  <c r="AW13" i="38"/>
  <c r="AW21" i="38"/>
  <c r="S27" i="35"/>
  <c r="S33" i="35"/>
  <c r="S25" i="36"/>
  <c r="S27" i="37"/>
  <c r="S30" i="42"/>
  <c r="Y27" i="42"/>
  <c r="AK27" i="42" s="1"/>
  <c r="W27" i="42"/>
  <c r="CA27" i="52"/>
  <c r="CE27" i="52" s="1"/>
  <c r="BC27" i="52"/>
  <c r="AM27" i="52"/>
  <c r="AQ27" i="52" s="1"/>
  <c r="CG27" i="52"/>
  <c r="BQ27" i="52"/>
  <c r="AS27" i="52"/>
  <c r="AC27" i="52"/>
  <c r="BW27" i="52"/>
  <c r="BG27" i="52"/>
  <c r="AI27" i="52"/>
  <c r="Q27" i="52"/>
  <c r="W27" i="52" s="1"/>
  <c r="AW27" i="52"/>
  <c r="BM27" i="52"/>
  <c r="Y27" i="52"/>
  <c r="AY27" i="31"/>
  <c r="AY40" i="31"/>
  <c r="AW23" i="42"/>
  <c r="AS12" i="79"/>
  <c r="AU12" i="79" s="1"/>
  <c r="AM8" i="42" s="1"/>
  <c r="AW34" i="42"/>
  <c r="AW22" i="42"/>
  <c r="AW8" i="42"/>
  <c r="AW26" i="42"/>
  <c r="AW24" i="42"/>
  <c r="AG10" i="41"/>
  <c r="AG12" i="41"/>
  <c r="AG9" i="41"/>
  <c r="AG13" i="41"/>
  <c r="AG21" i="41"/>
  <c r="AM42" i="40"/>
  <c r="W26" i="32"/>
  <c r="W32" i="32"/>
  <c r="AC32" i="32" s="1"/>
  <c r="W32" i="33"/>
  <c r="AC32" i="33" s="1"/>
  <c r="W23" i="33"/>
  <c r="S34" i="33"/>
  <c r="S26" i="38"/>
  <c r="K85" i="74"/>
  <c r="I59" i="50" s="1"/>
  <c r="M59" i="50" s="1"/>
  <c r="BG23" i="79"/>
  <c r="BK23" i="79" s="1"/>
  <c r="BM23" i="79" s="1"/>
  <c r="AI41" i="43"/>
  <c r="AI43" i="43"/>
  <c r="AW21" i="39"/>
  <c r="AW13" i="39"/>
  <c r="AW9" i="39"/>
  <c r="CC15" i="79"/>
  <c r="CE15" i="79" s="1"/>
  <c r="AM12" i="39" s="1"/>
  <c r="AW12" i="39"/>
  <c r="AW10" i="39"/>
  <c r="M36" i="39"/>
  <c r="I44" i="39"/>
  <c r="I44" i="38"/>
  <c r="M36" i="38"/>
  <c r="M36" i="45"/>
  <c r="I44" i="45"/>
  <c r="M36" i="44"/>
  <c r="I44" i="44"/>
  <c r="AM43" i="32"/>
  <c r="W23" i="79"/>
  <c r="AA23" i="79" s="1"/>
  <c r="AC23" i="79" s="1"/>
  <c r="W31" i="43"/>
  <c r="AC31" i="43" s="1"/>
  <c r="Y31" i="43"/>
  <c r="AI31" i="43" s="1"/>
  <c r="W34" i="44"/>
  <c r="W26" i="45"/>
  <c r="Y26" i="45"/>
  <c r="AK26" i="45" s="1"/>
  <c r="W32" i="30"/>
  <c r="AC32" i="30" s="1"/>
  <c r="W23" i="30"/>
  <c r="AC23" i="30" s="1"/>
  <c r="Y23" i="30"/>
  <c r="W29" i="30"/>
  <c r="AC29" i="30" s="1"/>
  <c r="Y29" i="30"/>
  <c r="W26" i="34"/>
  <c r="AC26" i="34" s="1"/>
  <c r="W32" i="34"/>
  <c r="AC32" i="34" s="1"/>
  <c r="I43" i="74"/>
  <c r="I43" i="56" s="1"/>
  <c r="M43" i="56" s="1"/>
  <c r="K43" i="74"/>
  <c r="I43" i="54" s="1"/>
  <c r="M43" i="54" s="1"/>
  <c r="AW34" i="38"/>
  <c r="AW26" i="38"/>
  <c r="AW22" i="38"/>
  <c r="AW24" i="38"/>
  <c r="AW8" i="38"/>
  <c r="AS16" i="79"/>
  <c r="AU16" i="79" s="1"/>
  <c r="AM8" i="38" s="1"/>
  <c r="AW23" i="38"/>
  <c r="K55" i="74"/>
  <c r="I59" i="54" s="1"/>
  <c r="M59" i="54" s="1"/>
  <c r="K57" i="74"/>
  <c r="I61" i="54" s="1"/>
  <c r="M61" i="54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Y41" i="36"/>
  <c r="AI41" i="36" s="1"/>
  <c r="AC41" i="36"/>
  <c r="Y42" i="31"/>
  <c r="AI42" i="31" s="1"/>
  <c r="AE43" i="37"/>
  <c r="AI43" i="33"/>
  <c r="S33" i="39"/>
  <c r="S30" i="40"/>
  <c r="Y25" i="40"/>
  <c r="AK25" i="40" s="1"/>
  <c r="W25" i="40"/>
  <c r="S28" i="31"/>
  <c r="AI40" i="39"/>
  <c r="AU16" i="43"/>
  <c r="AE16" i="43"/>
  <c r="BA16" i="43"/>
  <c r="AK16" i="43"/>
  <c r="Q16" i="43"/>
  <c r="AU16" i="35"/>
  <c r="AE16" i="35"/>
  <c r="BA16" i="35"/>
  <c r="AK16" i="35"/>
  <c r="Q16" i="35"/>
  <c r="Q16" i="46"/>
  <c r="AU16" i="46"/>
  <c r="AE16" i="46"/>
  <c r="BA16" i="46"/>
  <c r="AK16" i="46"/>
  <c r="S16" i="46"/>
  <c r="AU16" i="38"/>
  <c r="AE16" i="38"/>
  <c r="BA16" i="38"/>
  <c r="AK16" i="38"/>
  <c r="Q16" i="38"/>
  <c r="AU16" i="31"/>
  <c r="AE16" i="31"/>
  <c r="BA16" i="31"/>
  <c r="AK16" i="31"/>
  <c r="S16" i="31"/>
  <c r="Q16" i="31"/>
  <c r="AU19" i="40"/>
  <c r="AE19" i="40"/>
  <c r="BA19" i="40"/>
  <c r="AK19" i="40"/>
  <c r="S19" i="40"/>
  <c r="Q19" i="40"/>
  <c r="AU19" i="32"/>
  <c r="AE19" i="32"/>
  <c r="BA19" i="32"/>
  <c r="AK19" i="32"/>
  <c r="S19" i="32"/>
  <c r="Q19" i="32"/>
  <c r="BA19" i="41"/>
  <c r="AK19" i="41"/>
  <c r="S19" i="41"/>
  <c r="Q19" i="41"/>
  <c r="AU19" i="41"/>
  <c r="AE19" i="41"/>
  <c r="BA19" i="33"/>
  <c r="AK19" i="33"/>
  <c r="S19" i="33"/>
  <c r="Q19" i="33"/>
  <c r="AU19" i="33"/>
  <c r="AE19" i="33"/>
  <c r="AI24" i="39"/>
  <c r="AY26" i="32"/>
  <c r="K34" i="74"/>
  <c r="I23" i="54" s="1"/>
  <c r="M23" i="54" s="1"/>
  <c r="Y41" i="34"/>
  <c r="AI41" i="34" s="1"/>
  <c r="AC41" i="34"/>
  <c r="W40" i="42"/>
  <c r="Y40" i="42" s="1"/>
  <c r="AC42" i="44"/>
  <c r="AE42" i="44"/>
  <c r="W29" i="35"/>
  <c r="AC29" i="35" s="1"/>
  <c r="Y32" i="37"/>
  <c r="AI32" i="37" s="1"/>
  <c r="W32" i="37"/>
  <c r="AC32" i="37" s="1"/>
  <c r="W26" i="42"/>
  <c r="Y26" i="42" s="1"/>
  <c r="AK26" i="42" s="1"/>
  <c r="Y32" i="42"/>
  <c r="AI32" i="42" s="1"/>
  <c r="W32" i="42"/>
  <c r="AC32" i="42" s="1"/>
  <c r="S23" i="42"/>
  <c r="AE9" i="79"/>
  <c r="AQ9" i="84"/>
  <c r="AG9" i="79" s="1"/>
  <c r="AK9" i="79" s="1"/>
  <c r="AM9" i="79" s="1"/>
  <c r="AY32" i="44"/>
  <c r="AY31" i="44"/>
  <c r="Y40" i="43"/>
  <c r="AK40" i="43" s="1"/>
  <c r="W40" i="43"/>
  <c r="S42" i="39"/>
  <c r="S28" i="32"/>
  <c r="S28" i="33"/>
  <c r="W30" i="33"/>
  <c r="AC30" i="33" s="1"/>
  <c r="S33" i="38"/>
  <c r="S12" i="38"/>
  <c r="AI43" i="35"/>
  <c r="AI42" i="35"/>
  <c r="AI40" i="31"/>
  <c r="AI32" i="31"/>
  <c r="BE82" i="52"/>
  <c r="BE83" i="52"/>
  <c r="BE84" i="52"/>
  <c r="BE80" i="52"/>
  <c r="BE85" i="52"/>
  <c r="BE81" i="52"/>
  <c r="AU37" i="43"/>
  <c r="AE37" i="43"/>
  <c r="BA37" i="43"/>
  <c r="AK37" i="43"/>
  <c r="S37" i="43"/>
  <c r="Q37" i="43"/>
  <c r="Q37" i="42"/>
  <c r="S37" i="42" s="1"/>
  <c r="AU37" i="42"/>
  <c r="AE37" i="42"/>
  <c r="BA37" i="42"/>
  <c r="AK37" i="42"/>
  <c r="BA37" i="33"/>
  <c r="AK37" i="33"/>
  <c r="S37" i="33"/>
  <c r="Q37" i="33"/>
  <c r="AU37" i="33"/>
  <c r="AE37" i="33"/>
  <c r="AU37" i="32"/>
  <c r="AE37" i="32"/>
  <c r="BA37" i="32"/>
  <c r="AK37" i="32"/>
  <c r="Q37" i="32"/>
  <c r="Y40" i="36"/>
  <c r="AI40" i="36" s="1"/>
  <c r="W40" i="36"/>
  <c r="AC40" i="36" s="1"/>
  <c r="S10" i="23"/>
  <c r="AY41" i="33"/>
  <c r="S30" i="44"/>
  <c r="W27" i="44"/>
  <c r="S28" i="30"/>
  <c r="Y12" i="30"/>
  <c r="W12" i="30"/>
  <c r="AC12" i="30" s="1"/>
  <c r="S28" i="34"/>
  <c r="AY28" i="39"/>
  <c r="AY29" i="39"/>
  <c r="AY31" i="39"/>
  <c r="AM8" i="31"/>
  <c r="AM8" i="35"/>
  <c r="AY26" i="35"/>
  <c r="W8" i="55"/>
  <c r="Y15" i="50"/>
  <c r="AY25" i="40"/>
  <c r="AM55" i="56"/>
  <c r="AC55" i="56"/>
  <c r="Q55" i="56"/>
  <c r="W55" i="56" s="1"/>
  <c r="AS55" i="56"/>
  <c r="AI55" i="56"/>
  <c r="Y55" i="56"/>
  <c r="AM28" i="56"/>
  <c r="AC28" i="56"/>
  <c r="Q28" i="56"/>
  <c r="W28" i="56" s="1"/>
  <c r="AS28" i="56"/>
  <c r="AI28" i="56"/>
  <c r="AY41" i="38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AA19" i="77"/>
  <c r="AC19" i="77" s="1"/>
  <c r="I28" i="18" s="1"/>
  <c r="M28" i="18" s="1"/>
  <c r="S28" i="18" s="1"/>
  <c r="AU20" i="77"/>
  <c r="AW20" i="77" s="1"/>
  <c r="I29" i="13" s="1"/>
  <c r="M29" i="13" s="1"/>
  <c r="AU18" i="77"/>
  <c r="AW18" i="77" s="1"/>
  <c r="I27" i="13" s="1"/>
  <c r="M27" i="13" s="1"/>
  <c r="AU9" i="77"/>
  <c r="AW9" i="77" s="1"/>
  <c r="I18" i="13" s="1"/>
  <c r="AU19" i="77"/>
  <c r="AW19" i="77" s="1"/>
  <c r="I28" i="13" s="1"/>
  <c r="M28" i="13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BC20" i="77"/>
  <c r="BE20" i="77" s="1"/>
  <c r="I72" i="11" s="1"/>
  <c r="M72" i="11" s="1"/>
  <c r="BC18" i="77"/>
  <c r="BE18" i="77" s="1"/>
  <c r="I59" i="11" s="1"/>
  <c r="BC19" i="77"/>
  <c r="BE19" i="77" s="1"/>
  <c r="I27" i="11" s="1"/>
  <c r="M27" i="11" s="1"/>
  <c r="BC9" i="77"/>
  <c r="BE9" i="77" s="1"/>
  <c r="I13" i="11" s="1"/>
  <c r="S40" i="37"/>
  <c r="AM43" i="38"/>
  <c r="Y42" i="33"/>
  <c r="AK42" i="33" s="1"/>
  <c r="W42" i="33"/>
  <c r="W34" i="39"/>
  <c r="Y34" i="39" s="1"/>
  <c r="W23" i="40"/>
  <c r="W29" i="41"/>
  <c r="AC29" i="41" s="1"/>
  <c r="Y24" i="31"/>
  <c r="AK24" i="31" s="1"/>
  <c r="W24" i="31"/>
  <c r="Y41" i="39"/>
  <c r="AK41" i="39" s="1"/>
  <c r="AE41" i="39"/>
  <c r="AC41" i="39"/>
  <c r="Q11" i="42"/>
  <c r="S11" i="42"/>
  <c r="AU11" i="34"/>
  <c r="AE11" i="34"/>
  <c r="BA11" i="34"/>
  <c r="AK11" i="34"/>
  <c r="Q11" i="34"/>
  <c r="Q11" i="43"/>
  <c r="Q11" i="35"/>
  <c r="Q13" i="45"/>
  <c r="S13" i="45" s="1"/>
  <c r="Q13" i="37"/>
  <c r="S13" i="37"/>
  <c r="BA13" i="30"/>
  <c r="AK13" i="30"/>
  <c r="Q13" i="30"/>
  <c r="AU13" i="30"/>
  <c r="AE13" i="30"/>
  <c r="Q13" i="40"/>
  <c r="S13" i="40"/>
  <c r="Q13" i="32"/>
  <c r="S13" i="32" s="1"/>
  <c r="AY28" i="42"/>
  <c r="AY43" i="42"/>
  <c r="AY8" i="36"/>
  <c r="K32" i="73"/>
  <c r="I89" i="23" s="1"/>
  <c r="M89" i="23" s="1"/>
  <c r="S89" i="23" s="1"/>
  <c r="K28" i="73"/>
  <c r="I77" i="23" s="1"/>
  <c r="M77" i="23" s="1"/>
  <c r="S77" i="23" s="1"/>
  <c r="AY83" i="52"/>
  <c r="AW83" i="52"/>
  <c r="BC83" i="52" s="1"/>
  <c r="AY47" i="46"/>
  <c r="AW8" i="7" s="1"/>
  <c r="Q9" i="40"/>
  <c r="S9" i="40"/>
  <c r="AO42" i="34"/>
  <c r="Q9" i="44"/>
  <c r="AY8" i="44"/>
  <c r="AU8" i="44"/>
  <c r="AO8" i="44"/>
  <c r="AY23" i="40"/>
  <c r="Q9" i="41"/>
  <c r="AM37" i="42" l="1"/>
  <c r="AS37" i="42" s="1"/>
  <c r="BA40" i="33"/>
  <c r="AY40" i="33"/>
  <c r="AK24" i="35"/>
  <c r="AI24" i="35"/>
  <c r="BA25" i="39"/>
  <c r="AY25" i="39"/>
  <c r="AM11" i="37"/>
  <c r="AO11" i="37"/>
  <c r="BA27" i="44"/>
  <c r="AY27" i="44"/>
  <c r="AM19" i="35"/>
  <c r="AS19" i="35" s="1"/>
  <c r="AO16" i="30"/>
  <c r="AM16" i="30"/>
  <c r="AS16" i="30" s="1"/>
  <c r="BA24" i="44"/>
  <c r="AY24" i="44"/>
  <c r="BA43" i="40"/>
  <c r="AY43" i="40"/>
  <c r="AM11" i="39"/>
  <c r="AK40" i="40"/>
  <c r="AI40" i="40"/>
  <c r="AK27" i="36"/>
  <c r="AI27" i="36"/>
  <c r="AO15" i="44"/>
  <c r="AY15" i="44" s="1"/>
  <c r="AM15" i="44"/>
  <c r="AS15" i="44" s="1"/>
  <c r="AM18" i="40"/>
  <c r="AS18" i="40" s="1"/>
  <c r="AO11" i="33"/>
  <c r="AM11" i="33"/>
  <c r="BA40" i="42"/>
  <c r="AY40" i="42"/>
  <c r="AO19" i="46"/>
  <c r="AM19" i="46"/>
  <c r="AK25" i="42"/>
  <c r="AI25" i="42"/>
  <c r="AO14" i="38"/>
  <c r="AM14" i="38"/>
  <c r="AK27" i="31"/>
  <c r="AI27" i="31"/>
  <c r="BA25" i="31"/>
  <c r="AY25" i="31"/>
  <c r="AM17" i="43"/>
  <c r="AS17" i="43" s="1"/>
  <c r="AS12" i="40"/>
  <c r="AU12" i="40"/>
  <c r="AO12" i="40"/>
  <c r="BA12" i="40" s="1"/>
  <c r="AO37" i="40"/>
  <c r="AY37" i="40" s="1"/>
  <c r="AM37" i="40"/>
  <c r="AS37" i="40" s="1"/>
  <c r="AO16" i="37"/>
  <c r="AY16" i="37" s="1"/>
  <c r="AM16" i="37"/>
  <c r="AS16" i="37" s="1"/>
  <c r="AO37" i="30"/>
  <c r="AM37" i="30"/>
  <c r="AS37" i="30" s="1"/>
  <c r="AM9" i="36"/>
  <c r="BA27" i="42"/>
  <c r="AY27" i="42"/>
  <c r="AM9" i="32"/>
  <c r="AO14" i="36"/>
  <c r="AM14" i="36"/>
  <c r="AO13" i="35"/>
  <c r="BA13" i="35" s="1"/>
  <c r="AM13" i="35"/>
  <c r="AO11" i="41"/>
  <c r="AM11" i="41"/>
  <c r="AO19" i="39"/>
  <c r="AY19" i="39" s="1"/>
  <c r="AM19" i="39"/>
  <c r="AS19" i="39" s="1"/>
  <c r="AO19" i="38"/>
  <c r="AY19" i="38" s="1"/>
  <c r="AM19" i="38"/>
  <c r="AS19" i="38" s="1"/>
  <c r="AM16" i="41"/>
  <c r="AS16" i="41" s="1"/>
  <c r="AM18" i="35"/>
  <c r="AS18" i="35" s="1"/>
  <c r="AM37" i="37"/>
  <c r="AS37" i="37" s="1"/>
  <c r="BA27" i="38"/>
  <c r="AY27" i="38"/>
  <c r="AO13" i="45"/>
  <c r="BA13" i="45" s="1"/>
  <c r="AM13" i="45"/>
  <c r="AK34" i="39"/>
  <c r="AI34" i="39"/>
  <c r="AU12" i="39"/>
  <c r="AS12" i="39"/>
  <c r="AO12" i="39"/>
  <c r="BA12" i="39" s="1"/>
  <c r="BA43" i="31"/>
  <c r="AY43" i="31"/>
  <c r="AM13" i="34"/>
  <c r="AS13" i="34" s="1"/>
  <c r="AM13" i="39"/>
  <c r="AO13" i="39" s="1"/>
  <c r="BA23" i="41"/>
  <c r="AY23" i="41"/>
  <c r="BA40" i="39"/>
  <c r="AY40" i="39"/>
  <c r="AM13" i="32"/>
  <c r="AO13" i="32" s="1"/>
  <c r="AK40" i="42"/>
  <c r="AI40" i="42"/>
  <c r="AM14" i="32"/>
  <c r="AO14" i="32" s="1"/>
  <c r="AS12" i="36"/>
  <c r="AU12" i="36"/>
  <c r="AO12" i="36"/>
  <c r="BA12" i="36" s="1"/>
  <c r="AM13" i="42"/>
  <c r="AO13" i="42"/>
  <c r="BA13" i="42" s="1"/>
  <c r="AK34" i="35"/>
  <c r="AI34" i="35"/>
  <c r="AK25" i="36"/>
  <c r="AI25" i="36"/>
  <c r="AU12" i="43"/>
  <c r="AS12" i="43"/>
  <c r="AO12" i="43"/>
  <c r="BA12" i="43" s="1"/>
  <c r="AO17" i="34"/>
  <c r="AY17" i="34" s="1"/>
  <c r="AM17" i="34"/>
  <c r="AS17" i="34" s="1"/>
  <c r="AM17" i="39"/>
  <c r="AS17" i="39" s="1"/>
  <c r="AO17" i="39"/>
  <c r="AY17" i="39" s="1"/>
  <c r="AO13" i="31"/>
  <c r="BA13" i="31" s="1"/>
  <c r="AM13" i="31"/>
  <c r="AM13" i="46"/>
  <c r="AO13" i="46" s="1"/>
  <c r="AM11" i="32"/>
  <c r="AO11" i="32" s="1"/>
  <c r="AM19" i="31"/>
  <c r="AS19" i="31" s="1"/>
  <c r="AO19" i="31"/>
  <c r="AY19" i="31" s="1"/>
  <c r="AO16" i="33"/>
  <c r="AY16" i="33" s="1"/>
  <c r="AM16" i="33"/>
  <c r="AS16" i="33" s="1"/>
  <c r="AM37" i="39"/>
  <c r="AS37" i="39" s="1"/>
  <c r="AO15" i="39"/>
  <c r="AY15" i="39" s="1"/>
  <c r="AM15" i="39"/>
  <c r="AS15" i="39" s="1"/>
  <c r="BA42" i="42"/>
  <c r="AY42" i="42"/>
  <c r="BA34" i="31"/>
  <c r="AY34" i="31"/>
  <c r="BA40" i="40"/>
  <c r="AY40" i="40"/>
  <c r="AO16" i="40"/>
  <c r="AY16" i="40" s="1"/>
  <c r="AM16" i="40"/>
  <c r="AS16" i="40" s="1"/>
  <c r="AU12" i="44"/>
  <c r="AS12" i="44"/>
  <c r="AO12" i="44"/>
  <c r="BA12" i="44" s="1"/>
  <c r="AM17" i="42"/>
  <c r="AS17" i="42" s="1"/>
  <c r="AM15" i="37"/>
  <c r="AS15" i="37" s="1"/>
  <c r="AO15" i="37"/>
  <c r="AY15" i="37" s="1"/>
  <c r="AO18" i="41"/>
  <c r="AY18" i="41" s="1"/>
  <c r="AM18" i="41"/>
  <c r="AS18" i="41" s="1"/>
  <c r="AM13" i="38"/>
  <c r="AO16" i="36"/>
  <c r="AY16" i="36" s="1"/>
  <c r="AM16" i="36"/>
  <c r="AS16" i="36" s="1"/>
  <c r="BA43" i="37"/>
  <c r="AY43" i="37"/>
  <c r="AO17" i="33"/>
  <c r="AY17" i="33" s="1"/>
  <c r="AM17" i="33"/>
  <c r="AS17" i="33" s="1"/>
  <c r="W9" i="41"/>
  <c r="BA8" i="44"/>
  <c r="Y13" i="37"/>
  <c r="AK13" i="37" s="1"/>
  <c r="W13" i="37"/>
  <c r="W9" i="44"/>
  <c r="Y9" i="44"/>
  <c r="AK9" i="44" s="1"/>
  <c r="AM9" i="40"/>
  <c r="AO9" i="40" s="1"/>
  <c r="BA83" i="52"/>
  <c r="W11" i="35"/>
  <c r="AO11" i="42"/>
  <c r="AM11" i="42"/>
  <c r="Y29" i="41"/>
  <c r="AI29" i="41" s="1"/>
  <c r="AO40" i="37"/>
  <c r="AY40" i="37" s="1"/>
  <c r="AM40" i="37"/>
  <c r="AS40" i="37" s="1"/>
  <c r="I87" i="74"/>
  <c r="I95" i="52" s="1"/>
  <c r="M95" i="52" s="1"/>
  <c r="K87" i="74"/>
  <c r="I61" i="50" s="1"/>
  <c r="M61" i="50" s="1"/>
  <c r="Y28" i="56"/>
  <c r="AU8" i="35"/>
  <c r="AO8" i="35"/>
  <c r="AS8" i="35"/>
  <c r="AM28" i="34"/>
  <c r="AS28" i="34" s="1"/>
  <c r="AC27" i="44"/>
  <c r="AE27" i="44"/>
  <c r="W37" i="43"/>
  <c r="AC37" i="43" s="1"/>
  <c r="Y37" i="43"/>
  <c r="AI37" i="43" s="1"/>
  <c r="BI80" i="52"/>
  <c r="BK80" i="52" s="1"/>
  <c r="BG80" i="52"/>
  <c r="BM80" i="52" s="1"/>
  <c r="Y30" i="33"/>
  <c r="AI30" i="33" s="1"/>
  <c r="AM23" i="42"/>
  <c r="Y29" i="35"/>
  <c r="AI29" i="35" s="1"/>
  <c r="W19" i="41"/>
  <c r="AC19" i="41" s="1"/>
  <c r="W19" i="32"/>
  <c r="AC19" i="32" s="1"/>
  <c r="W16" i="31"/>
  <c r="AC16" i="31" s="1"/>
  <c r="AO16" i="46"/>
  <c r="AM16" i="46"/>
  <c r="W16" i="43"/>
  <c r="AC16" i="43" s="1"/>
  <c r="Y16" i="43"/>
  <c r="AI16" i="43" s="1"/>
  <c r="AO28" i="31"/>
  <c r="AY28" i="31" s="1"/>
  <c r="AM28" i="31"/>
  <c r="AS28" i="31" s="1"/>
  <c r="AM33" i="39"/>
  <c r="AS33" i="39" s="1"/>
  <c r="AO33" i="39"/>
  <c r="AY33" i="39" s="1"/>
  <c r="M10" i="50"/>
  <c r="Q30" i="50"/>
  <c r="W30" i="50" s="1"/>
  <c r="Y30" i="50"/>
  <c r="AU8" i="38"/>
  <c r="AO8" i="38"/>
  <c r="AS8" i="38"/>
  <c r="AC34" i="44"/>
  <c r="AE34" i="44"/>
  <c r="AM26" i="38"/>
  <c r="Y32" i="33"/>
  <c r="AI32" i="33" s="1"/>
  <c r="AC26" i="32"/>
  <c r="AE26" i="32"/>
  <c r="AC27" i="42"/>
  <c r="AE27" i="42"/>
  <c r="AM25" i="36"/>
  <c r="AO25" i="36"/>
  <c r="W84" i="52"/>
  <c r="Y17" i="31"/>
  <c r="AI17" i="31" s="1"/>
  <c r="W17" i="31"/>
  <c r="AC17" i="31" s="1"/>
  <c r="W14" i="41"/>
  <c r="Y29" i="40"/>
  <c r="AI29" i="40" s="1"/>
  <c r="Q56" i="54"/>
  <c r="W56" i="54" s="1"/>
  <c r="AI23" i="38"/>
  <c r="AM30" i="34"/>
  <c r="AS30" i="34" s="1"/>
  <c r="AU12" i="45"/>
  <c r="AS12" i="45"/>
  <c r="K47" i="56"/>
  <c r="K48" i="56"/>
  <c r="K46" i="56"/>
  <c r="M46" i="56" s="1"/>
  <c r="AY12" i="36"/>
  <c r="AC27" i="38"/>
  <c r="AE27" i="38"/>
  <c r="AU42" i="36"/>
  <c r="AS42" i="36"/>
  <c r="AO42" i="36"/>
  <c r="Q38" i="39"/>
  <c r="AU38" i="38"/>
  <c r="AE38" i="38"/>
  <c r="BA38" i="38"/>
  <c r="AK38" i="38"/>
  <c r="S38" i="38"/>
  <c r="Q38" i="38"/>
  <c r="AS40" i="44"/>
  <c r="AU40" i="44"/>
  <c r="AK8" i="37"/>
  <c r="AC26" i="37"/>
  <c r="AE26" i="37"/>
  <c r="AO40" i="38"/>
  <c r="AY40" i="38" s="1"/>
  <c r="W15" i="33"/>
  <c r="AC15" i="33" s="1"/>
  <c r="Y15" i="41"/>
  <c r="AI15" i="41" s="1"/>
  <c r="W15" i="41"/>
  <c r="AC15" i="41" s="1"/>
  <c r="W15" i="32"/>
  <c r="AC15" i="32" s="1"/>
  <c r="Y15" i="32"/>
  <c r="AI15" i="32" s="1"/>
  <c r="W18" i="30"/>
  <c r="AC18" i="30" s="1"/>
  <c r="W18" i="37"/>
  <c r="AC18" i="37" s="1"/>
  <c r="W18" i="45"/>
  <c r="AC18" i="45" s="1"/>
  <c r="W18" i="44"/>
  <c r="AC18" i="44" s="1"/>
  <c r="AC42" i="43"/>
  <c r="AE42" i="43"/>
  <c r="AG23" i="30"/>
  <c r="AI23" i="30" s="1"/>
  <c r="AG34" i="30"/>
  <c r="AG22" i="30"/>
  <c r="AG24" i="30"/>
  <c r="AG26" i="30"/>
  <c r="AG8" i="30"/>
  <c r="Y53" i="56"/>
  <c r="Y29" i="34"/>
  <c r="AI29" i="34" s="1"/>
  <c r="AO29" i="45"/>
  <c r="AY29" i="45" s="1"/>
  <c r="Y32" i="45"/>
  <c r="S36" i="36"/>
  <c r="M44" i="36"/>
  <c r="Q36" i="36"/>
  <c r="I44" i="46"/>
  <c r="Y31" i="38"/>
  <c r="AI31" i="38" s="1"/>
  <c r="AO29" i="32"/>
  <c r="AY29" i="32" s="1"/>
  <c r="AC25" i="37"/>
  <c r="AE25" i="37"/>
  <c r="AU12" i="37"/>
  <c r="AS12" i="37"/>
  <c r="AO33" i="36"/>
  <c r="AY33" i="36" s="1"/>
  <c r="AO28" i="35"/>
  <c r="AY28" i="35" s="1"/>
  <c r="BA84" i="52"/>
  <c r="W11" i="36"/>
  <c r="AO32" i="40"/>
  <c r="AY32" i="40" s="1"/>
  <c r="AO32" i="39"/>
  <c r="AY32" i="39" s="1"/>
  <c r="Q47" i="54"/>
  <c r="W47" i="54" s="1"/>
  <c r="Y47" i="54"/>
  <c r="Y28" i="34"/>
  <c r="AI28" i="34" s="1"/>
  <c r="M44" i="42"/>
  <c r="Q36" i="42"/>
  <c r="S36" i="42" s="1"/>
  <c r="W9" i="35"/>
  <c r="Y33" i="38"/>
  <c r="AI33" i="38" s="1"/>
  <c r="AC42" i="39"/>
  <c r="AE42" i="39"/>
  <c r="Y29" i="37"/>
  <c r="AI29" i="37" s="1"/>
  <c r="AU23" i="37"/>
  <c r="AS23" i="37"/>
  <c r="AO32" i="36"/>
  <c r="AY32" i="36" s="1"/>
  <c r="W19" i="42"/>
  <c r="AC19" i="42" s="1"/>
  <c r="AS25" i="40"/>
  <c r="AU25" i="40"/>
  <c r="Y33" i="39"/>
  <c r="AI33" i="39" s="1"/>
  <c r="AI42" i="33"/>
  <c r="AW52" i="52"/>
  <c r="BC52" i="52" s="1"/>
  <c r="CA52" i="52"/>
  <c r="CE52" i="52" s="1"/>
  <c r="AM52" i="52"/>
  <c r="AQ52" i="52" s="1"/>
  <c r="BQ52" i="52"/>
  <c r="BW52" i="52" s="1"/>
  <c r="AC52" i="52"/>
  <c r="AI52" i="52" s="1"/>
  <c r="BG52" i="52"/>
  <c r="BM52" i="52" s="1"/>
  <c r="Q52" i="52"/>
  <c r="W52" i="52" s="1"/>
  <c r="AW44" i="52"/>
  <c r="BC44" i="52" s="1"/>
  <c r="CA44" i="52"/>
  <c r="CE44" i="52" s="1"/>
  <c r="AM44" i="52"/>
  <c r="AQ44" i="52" s="1"/>
  <c r="BQ44" i="52"/>
  <c r="BW44" i="52" s="1"/>
  <c r="AC44" i="52"/>
  <c r="AI44" i="52" s="1"/>
  <c r="BG44" i="52"/>
  <c r="BM44" i="52" s="1"/>
  <c r="Q44" i="52"/>
  <c r="W44" i="52" s="1"/>
  <c r="AO34" i="30"/>
  <c r="Y31" i="44"/>
  <c r="AI31" i="44" s="1"/>
  <c r="AM23" i="38"/>
  <c r="AS43" i="35"/>
  <c r="AU43" i="35"/>
  <c r="AC27" i="37"/>
  <c r="AE27" i="37"/>
  <c r="Y33" i="35"/>
  <c r="AI33" i="35" s="1"/>
  <c r="AE15" i="48"/>
  <c r="AE29" i="48" s="1"/>
  <c r="E26" i="8" s="1"/>
  <c r="AA29" i="48"/>
  <c r="E18" i="10" s="1"/>
  <c r="AO17" i="32"/>
  <c r="AY17" i="32" s="1"/>
  <c r="AM17" i="32"/>
  <c r="AS17" i="32" s="1"/>
  <c r="AO14" i="43"/>
  <c r="AM14" i="43"/>
  <c r="Y14" i="34"/>
  <c r="AI14" i="34" s="1"/>
  <c r="W14" i="34"/>
  <c r="AC14" i="34" s="1"/>
  <c r="Y14" i="42"/>
  <c r="W14" i="42"/>
  <c r="AM24" i="46"/>
  <c r="AO24" i="46" s="1"/>
  <c r="AC34" i="40"/>
  <c r="AE34" i="40"/>
  <c r="AC42" i="38"/>
  <c r="AE42" i="38"/>
  <c r="AC40" i="41"/>
  <c r="AE40" i="41"/>
  <c r="AI34" i="41"/>
  <c r="AO85" i="52"/>
  <c r="AM85" i="52"/>
  <c r="AS85" i="52" s="1"/>
  <c r="Y40" i="32"/>
  <c r="AI40" i="32" s="1"/>
  <c r="AC25" i="32"/>
  <c r="AE25" i="32"/>
  <c r="AU39" i="41"/>
  <c r="AE39" i="41"/>
  <c r="BA39" i="41"/>
  <c r="AK39" i="41"/>
  <c r="Q39" i="41"/>
  <c r="BA39" i="40"/>
  <c r="AK39" i="40"/>
  <c r="AU39" i="40"/>
  <c r="AE39" i="40"/>
  <c r="Q39" i="40"/>
  <c r="AM24" i="42"/>
  <c r="AI42" i="37"/>
  <c r="W15" i="43"/>
  <c r="AC15" i="43" s="1"/>
  <c r="W15" i="34"/>
  <c r="AC15" i="34" s="1"/>
  <c r="Y15" i="34"/>
  <c r="AI15" i="34" s="1"/>
  <c r="W18" i="46"/>
  <c r="Y18" i="46"/>
  <c r="AY34" i="30"/>
  <c r="Y29" i="45"/>
  <c r="Y29" i="43"/>
  <c r="AI29" i="43" s="1"/>
  <c r="AI32" i="45"/>
  <c r="AO29" i="38"/>
  <c r="AY29" i="38" s="1"/>
  <c r="AM29" i="38"/>
  <c r="AS29" i="38" s="1"/>
  <c r="AM24" i="33"/>
  <c r="AS41" i="30"/>
  <c r="AO41" i="30"/>
  <c r="AY37" i="30"/>
  <c r="W9" i="31"/>
  <c r="Y9" i="46"/>
  <c r="W9" i="46"/>
  <c r="W13" i="44"/>
  <c r="Y13" i="44"/>
  <c r="AK13" i="44" s="1"/>
  <c r="W13" i="33"/>
  <c r="W13" i="41"/>
  <c r="Y31" i="31"/>
  <c r="AI31" i="31" s="1"/>
  <c r="Y32" i="41"/>
  <c r="AI32" i="41" s="1"/>
  <c r="AC26" i="40"/>
  <c r="AE26" i="40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I71" i="74"/>
  <c r="I36" i="52" s="1"/>
  <c r="M36" i="52" s="1"/>
  <c r="K71" i="74"/>
  <c r="I24" i="50" s="1"/>
  <c r="M24" i="50" s="1"/>
  <c r="Y33" i="34"/>
  <c r="AI33" i="34" s="1"/>
  <c r="AO33" i="45"/>
  <c r="AY33" i="45" s="1"/>
  <c r="AM33" i="45"/>
  <c r="AS33" i="45" s="1"/>
  <c r="Y33" i="43"/>
  <c r="AI33" i="43" s="1"/>
  <c r="AI30" i="55"/>
  <c r="Q30" i="55"/>
  <c r="W30" i="55" s="1"/>
  <c r="AA30" i="55"/>
  <c r="AK8" i="44"/>
  <c r="AM28" i="38"/>
  <c r="AS28" i="38" s="1"/>
  <c r="AO12" i="32"/>
  <c r="BA12" i="32" s="1"/>
  <c r="AM12" i="32"/>
  <c r="AC26" i="36"/>
  <c r="AE26" i="36"/>
  <c r="AI40" i="30"/>
  <c r="Y40" i="30"/>
  <c r="Y19" i="30"/>
  <c r="W19" i="30"/>
  <c r="AC19" i="30" s="1"/>
  <c r="Y19" i="45"/>
  <c r="W19" i="45"/>
  <c r="AC19" i="45" s="1"/>
  <c r="AO19" i="44"/>
  <c r="AY19" i="44" s="1"/>
  <c r="AM19" i="44"/>
  <c r="AS19" i="44" s="1"/>
  <c r="AI42" i="39"/>
  <c r="AM30" i="46"/>
  <c r="AO30" i="46" s="1"/>
  <c r="AC27" i="39"/>
  <c r="AE27" i="39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Y47" i="52"/>
  <c r="BM47" i="52"/>
  <c r="AW47" i="52"/>
  <c r="Q54" i="54"/>
  <c r="W54" i="54" s="1"/>
  <c r="Y54" i="54"/>
  <c r="AI13" i="37"/>
  <c r="W34" i="30"/>
  <c r="AC24" i="44"/>
  <c r="AE24" i="44"/>
  <c r="I31" i="24"/>
  <c r="Y29" i="33"/>
  <c r="AI29" i="33" s="1"/>
  <c r="CG21" i="52"/>
  <c r="AM25" i="42"/>
  <c r="AO25" i="42" s="1"/>
  <c r="AI23" i="31"/>
  <c r="AM26" i="31"/>
  <c r="AS40" i="41"/>
  <c r="AU40" i="41"/>
  <c r="Y27" i="30"/>
  <c r="AI27" i="30" s="1"/>
  <c r="M44" i="35"/>
  <c r="Q36" i="35"/>
  <c r="S36" i="35" s="1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45" i="98"/>
  <c r="E83" i="95" s="1"/>
  <c r="G83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AO30" i="38"/>
  <c r="AY30" i="38" s="1"/>
  <c r="Y30" i="32"/>
  <c r="AI30" i="32" s="1"/>
  <c r="AU39" i="35"/>
  <c r="AE39" i="35"/>
  <c r="BA39" i="35"/>
  <c r="AK39" i="35"/>
  <c r="S39" i="35"/>
  <c r="Q39" i="35"/>
  <c r="Q39" i="34"/>
  <c r="AU39" i="34"/>
  <c r="AE39" i="34"/>
  <c r="BA39" i="34"/>
  <c r="AK39" i="34"/>
  <c r="AC34" i="36"/>
  <c r="AE34" i="36"/>
  <c r="AI41" i="41"/>
  <c r="Y15" i="36"/>
  <c r="AI15" i="36" s="1"/>
  <c r="W15" i="36"/>
  <c r="AC15" i="36" s="1"/>
  <c r="Y18" i="33"/>
  <c r="AI18" i="33" s="1"/>
  <c r="W18" i="33"/>
  <c r="AC18" i="33" s="1"/>
  <c r="AS27" i="31"/>
  <c r="AU27" i="31"/>
  <c r="AS12" i="41"/>
  <c r="AU12" i="41"/>
  <c r="Y33" i="40"/>
  <c r="AI33" i="40" s="1"/>
  <c r="AS23" i="44"/>
  <c r="AU23" i="44"/>
  <c r="AU26" i="44"/>
  <c r="AS26" i="44"/>
  <c r="I44" i="31"/>
  <c r="Y41" i="45"/>
  <c r="AC41" i="45"/>
  <c r="AC24" i="32"/>
  <c r="AE24" i="32"/>
  <c r="AU12" i="35"/>
  <c r="AS12" i="35"/>
  <c r="BA82" i="52"/>
  <c r="AM26" i="46"/>
  <c r="AO26" i="46" s="1"/>
  <c r="AS42" i="33"/>
  <c r="AU42" i="33"/>
  <c r="AS25" i="56"/>
  <c r="Y25" i="56"/>
  <c r="AM25" i="56"/>
  <c r="AC25" i="56"/>
  <c r="AI25" i="56" s="1"/>
  <c r="Q25" i="56"/>
  <c r="W25" i="56" s="1"/>
  <c r="AC27" i="45"/>
  <c r="AE27" i="45"/>
  <c r="AW21" i="30"/>
  <c r="AW13" i="30"/>
  <c r="AW9" i="30"/>
  <c r="CC23" i="79"/>
  <c r="CE23" i="79" s="1"/>
  <c r="AM12" i="30" s="1"/>
  <c r="AW10" i="30"/>
  <c r="AW12" i="30"/>
  <c r="K73" i="96"/>
  <c r="I10" i="22" s="1"/>
  <c r="Y28" i="38"/>
  <c r="AI28" i="38" s="1"/>
  <c r="AS12" i="33"/>
  <c r="AU12" i="33"/>
  <c r="AY41" i="44"/>
  <c r="AI12" i="35"/>
  <c r="AO29" i="35"/>
  <c r="AY29" i="35" s="1"/>
  <c r="AK8" i="33"/>
  <c r="AC12" i="31"/>
  <c r="AE12" i="31"/>
  <c r="AC27" i="41"/>
  <c r="AE27" i="41"/>
  <c r="AS27" i="39"/>
  <c r="AU27" i="39"/>
  <c r="Q31" i="50"/>
  <c r="W31" i="50" s="1"/>
  <c r="Y31" i="50"/>
  <c r="K17" i="73"/>
  <c r="I41" i="23" s="1"/>
  <c r="M41" i="23" s="1"/>
  <c r="S41" i="23" s="1"/>
  <c r="AO31" i="43"/>
  <c r="AY31" i="43" s="1"/>
  <c r="W37" i="45"/>
  <c r="AC37" i="45" s="1"/>
  <c r="W37" i="38"/>
  <c r="AC37" i="38" s="1"/>
  <c r="AI40" i="43"/>
  <c r="AC34" i="33"/>
  <c r="AE34" i="33"/>
  <c r="AO32" i="33"/>
  <c r="AY32" i="33" s="1"/>
  <c r="AU26" i="32"/>
  <c r="AS26" i="32"/>
  <c r="Y16" i="50"/>
  <c r="AY34" i="43"/>
  <c r="W83" i="52"/>
  <c r="AI41" i="40"/>
  <c r="W17" i="44"/>
  <c r="AC17" i="44" s="1"/>
  <c r="Y17" i="44"/>
  <c r="AI17" i="44" s="1"/>
  <c r="W17" i="41"/>
  <c r="AC17" i="41" s="1"/>
  <c r="W14" i="39"/>
  <c r="W14" i="31"/>
  <c r="AS26" i="41"/>
  <c r="AU26" i="41"/>
  <c r="K36" i="74"/>
  <c r="I27" i="54" s="1"/>
  <c r="M27" i="54" s="1"/>
  <c r="AC25" i="45"/>
  <c r="AE25" i="45"/>
  <c r="AC12" i="44"/>
  <c r="AE12" i="44"/>
  <c r="BA36" i="34"/>
  <c r="AK36" i="34"/>
  <c r="M44" i="34"/>
  <c r="Q36" i="34"/>
  <c r="AU36" i="34"/>
  <c r="AE36" i="34"/>
  <c r="W37" i="35"/>
  <c r="AC37" i="35" s="1"/>
  <c r="BA38" i="30"/>
  <c r="AK38" i="30"/>
  <c r="S38" i="30"/>
  <c r="Q38" i="30"/>
  <c r="AU38" i="30"/>
  <c r="AE38" i="30"/>
  <c r="Q38" i="45"/>
  <c r="S38" i="44"/>
  <c r="Q38" i="44"/>
  <c r="AI44" i="46"/>
  <c r="Y8" i="7" s="1"/>
  <c r="AI8" i="42"/>
  <c r="Y23" i="52"/>
  <c r="AS23" i="52"/>
  <c r="AC26" i="35"/>
  <c r="AE26" i="35"/>
  <c r="Y40" i="38"/>
  <c r="AI40" i="38" s="1"/>
  <c r="AI43" i="38"/>
  <c r="Y60" i="54"/>
  <c r="Q60" i="54"/>
  <c r="W60" i="54" s="1"/>
  <c r="Y24" i="34"/>
  <c r="AI24" i="34" s="1"/>
  <c r="Y32" i="44"/>
  <c r="AI32" i="44" s="1"/>
  <c r="W37" i="46"/>
  <c r="Y37" i="46" s="1"/>
  <c r="I41" i="53"/>
  <c r="Y29" i="32"/>
  <c r="AI29" i="32" s="1"/>
  <c r="AY13" i="35"/>
  <c r="AC25" i="35"/>
  <c r="AE25" i="35"/>
  <c r="AY26" i="33"/>
  <c r="AO29" i="31"/>
  <c r="AY29" i="31" s="1"/>
  <c r="AY42" i="37"/>
  <c r="BA42" i="37"/>
  <c r="AY25" i="37"/>
  <c r="BA25" i="37"/>
  <c r="AM24" i="38"/>
  <c r="BW25" i="52"/>
  <c r="BG25" i="52"/>
  <c r="AI25" i="52"/>
  <c r="Q25" i="52"/>
  <c r="W25" i="52" s="1"/>
  <c r="BM25" i="52"/>
  <c r="AW25" i="52"/>
  <c r="Y25" i="52"/>
  <c r="CA25" i="52"/>
  <c r="CE25" i="52" s="1"/>
  <c r="BC25" i="52"/>
  <c r="AM25" i="52"/>
  <c r="AQ25" i="52" s="1"/>
  <c r="AC25" i="52"/>
  <c r="CG25" i="52"/>
  <c r="AS25" i="52"/>
  <c r="BQ25" i="52"/>
  <c r="AS24" i="35"/>
  <c r="AU24" i="35"/>
  <c r="AM13" i="40"/>
  <c r="W13" i="30"/>
  <c r="AC13" i="30" s="1"/>
  <c r="W11" i="43"/>
  <c r="AC23" i="40"/>
  <c r="AE23" i="40"/>
  <c r="W13" i="40"/>
  <c r="S11" i="43"/>
  <c r="AU43" i="38"/>
  <c r="AS43" i="38"/>
  <c r="AO43" i="38"/>
  <c r="AM28" i="30"/>
  <c r="AS28" i="30" s="1"/>
  <c r="S9" i="41"/>
  <c r="S9" i="44"/>
  <c r="W9" i="40"/>
  <c r="Y13" i="32"/>
  <c r="AK13" i="32" s="1"/>
  <c r="W13" i="32"/>
  <c r="S11" i="35"/>
  <c r="W11" i="42"/>
  <c r="AC24" i="31"/>
  <c r="AE24" i="31"/>
  <c r="Y23" i="40"/>
  <c r="AK23" i="40" s="1"/>
  <c r="AC42" i="33"/>
  <c r="AE42" i="33"/>
  <c r="M13" i="11"/>
  <c r="I88" i="74"/>
  <c r="I96" i="52" s="1"/>
  <c r="M96" i="52" s="1"/>
  <c r="AU8" i="31"/>
  <c r="AO8" i="31"/>
  <c r="AS8" i="31"/>
  <c r="Y27" i="44"/>
  <c r="AM37" i="43"/>
  <c r="AS37" i="43" s="1"/>
  <c r="AO37" i="43"/>
  <c r="AY37" i="43" s="1"/>
  <c r="BI84" i="52"/>
  <c r="BG84" i="52"/>
  <c r="BM84" i="52" s="1"/>
  <c r="AM12" i="38"/>
  <c r="AO12" i="38"/>
  <c r="BA12" i="38" s="1"/>
  <c r="AM28" i="33"/>
  <c r="AS28" i="33" s="1"/>
  <c r="AO28" i="33"/>
  <c r="AY28" i="33" s="1"/>
  <c r="AC40" i="43"/>
  <c r="AE40" i="43"/>
  <c r="AM19" i="41"/>
  <c r="AS19" i="41" s="1"/>
  <c r="AM19" i="32"/>
  <c r="AS19" i="32" s="1"/>
  <c r="AO19" i="32"/>
  <c r="AY19" i="32" s="1"/>
  <c r="AM16" i="31"/>
  <c r="AS16" i="31" s="1"/>
  <c r="W16" i="46"/>
  <c r="Y16" i="46" s="1"/>
  <c r="S16" i="43"/>
  <c r="AC25" i="40"/>
  <c r="AE25" i="40"/>
  <c r="M11" i="52"/>
  <c r="BW45" i="52"/>
  <c r="BG45" i="52"/>
  <c r="AI45" i="52"/>
  <c r="Q45" i="52"/>
  <c r="W45" i="52" s="1"/>
  <c r="BM45" i="52"/>
  <c r="AW45" i="52"/>
  <c r="Y45" i="52"/>
  <c r="CA45" i="52"/>
  <c r="CE45" i="52" s="1"/>
  <c r="BC45" i="52"/>
  <c r="AM45" i="52"/>
  <c r="AQ45" i="52" s="1"/>
  <c r="CG45" i="52"/>
  <c r="BQ45" i="52"/>
  <c r="AS45" i="52"/>
  <c r="AC45" i="52"/>
  <c r="Q61" i="54"/>
  <c r="W61" i="54" s="1"/>
  <c r="Y61" i="54"/>
  <c r="AY8" i="38"/>
  <c r="Y32" i="34"/>
  <c r="AI32" i="34" s="1"/>
  <c r="Y32" i="30"/>
  <c r="Y34" i="44"/>
  <c r="AK34" i="44" s="1"/>
  <c r="AU43" i="32"/>
  <c r="AS43" i="32"/>
  <c r="AO43" i="32"/>
  <c r="S36" i="45"/>
  <c r="M44" i="45"/>
  <c r="Q36" i="45"/>
  <c r="S36" i="39"/>
  <c r="M44" i="39"/>
  <c r="Q36" i="39"/>
  <c r="AM34" i="33"/>
  <c r="Y26" i="32"/>
  <c r="AK26" i="32" s="1"/>
  <c r="AO33" i="35"/>
  <c r="AY33" i="35" s="1"/>
  <c r="AM33" i="35"/>
  <c r="AS33" i="35" s="1"/>
  <c r="AK8" i="32"/>
  <c r="W17" i="38"/>
  <c r="AC17" i="38" s="1"/>
  <c r="W17" i="46"/>
  <c r="Y17" i="46" s="1"/>
  <c r="W17" i="35"/>
  <c r="AC17" i="35" s="1"/>
  <c r="W14" i="33"/>
  <c r="Y14" i="33"/>
  <c r="W14" i="40"/>
  <c r="AM23" i="31"/>
  <c r="AO23" i="31"/>
  <c r="AM34" i="40"/>
  <c r="AM33" i="30"/>
  <c r="AS33" i="30" s="1"/>
  <c r="AO33" i="30"/>
  <c r="AO12" i="45"/>
  <c r="BA12" i="45" s="1"/>
  <c r="Y40" i="35"/>
  <c r="AI40" i="35" s="1"/>
  <c r="Y20" i="56"/>
  <c r="Y27" i="38"/>
  <c r="Y33" i="33"/>
  <c r="AI33" i="33" s="1"/>
  <c r="AC27" i="32"/>
  <c r="AE27" i="32"/>
  <c r="AU39" i="39"/>
  <c r="AE39" i="39"/>
  <c r="BA39" i="39"/>
  <c r="AK39" i="39"/>
  <c r="Q39" i="39"/>
  <c r="AU39" i="38"/>
  <c r="AE39" i="38"/>
  <c r="BA39" i="38"/>
  <c r="AK39" i="38"/>
  <c r="Q39" i="38"/>
  <c r="AO40" i="44"/>
  <c r="AK8" i="42"/>
  <c r="Y17" i="50"/>
  <c r="Y26" i="37"/>
  <c r="AK26" i="37" s="1"/>
  <c r="AO31" i="36"/>
  <c r="AY31" i="36" s="1"/>
  <c r="Y31" i="35"/>
  <c r="AI31" i="35" s="1"/>
  <c r="AC40" i="31"/>
  <c r="AE40" i="31"/>
  <c r="AI23" i="43"/>
  <c r="AI26" i="43"/>
  <c r="AI9" i="44"/>
  <c r="S15" i="33"/>
  <c r="S15" i="41"/>
  <c r="S15" i="32"/>
  <c r="S18" i="30"/>
  <c r="S18" i="37"/>
  <c r="AM18" i="45"/>
  <c r="AS18" i="45" s="1"/>
  <c r="S18" i="44"/>
  <c r="AO30" i="31"/>
  <c r="AY30" i="31" s="1"/>
  <c r="AO31" i="34"/>
  <c r="AY31" i="34" s="1"/>
  <c r="AC42" i="37"/>
  <c r="AE42" i="37"/>
  <c r="S36" i="37"/>
  <c r="M44" i="37"/>
  <c r="Q36" i="37"/>
  <c r="Y31" i="32"/>
  <c r="AI31" i="32" s="1"/>
  <c r="AC34" i="32"/>
  <c r="AE34" i="32"/>
  <c r="Y9" i="45"/>
  <c r="AK9" i="45" s="1"/>
  <c r="W9" i="45"/>
  <c r="Y11" i="30"/>
  <c r="W11" i="30"/>
  <c r="AC11" i="30" s="1"/>
  <c r="Y11" i="45"/>
  <c r="AK11" i="45" s="1"/>
  <c r="W11" i="45"/>
  <c r="AC34" i="41"/>
  <c r="AE34" i="41"/>
  <c r="AO32" i="41"/>
  <c r="AY32" i="41" s="1"/>
  <c r="AC23" i="39"/>
  <c r="AE23" i="39"/>
  <c r="Y40" i="37"/>
  <c r="AI40" i="37" s="1"/>
  <c r="AO8" i="46"/>
  <c r="M16" i="21"/>
  <c r="I28" i="21"/>
  <c r="Q30" i="54"/>
  <c r="W30" i="54" s="1"/>
  <c r="Y30" i="54"/>
  <c r="AO25" i="30"/>
  <c r="M44" i="33"/>
  <c r="Q36" i="33"/>
  <c r="S36" i="33" s="1"/>
  <c r="M44" i="43"/>
  <c r="Q36" i="43"/>
  <c r="Y29" i="56"/>
  <c r="AO9" i="35"/>
  <c r="BA9" i="35" s="1"/>
  <c r="AM9" i="35"/>
  <c r="AM40" i="46"/>
  <c r="AO40" i="46" s="1"/>
  <c r="AS34" i="37"/>
  <c r="AU34" i="37"/>
  <c r="AC23" i="36"/>
  <c r="AE23" i="36"/>
  <c r="AU26" i="36"/>
  <c r="AS26" i="36"/>
  <c r="AS23" i="35"/>
  <c r="AU23" i="35"/>
  <c r="W19" i="43"/>
  <c r="AC19" i="43" s="1"/>
  <c r="W19" i="34"/>
  <c r="AC19" i="34" s="1"/>
  <c r="Y19" i="34"/>
  <c r="AI19" i="34" s="1"/>
  <c r="W16" i="32"/>
  <c r="AC16" i="32" s="1"/>
  <c r="M8" i="7"/>
  <c r="AS48" i="46"/>
  <c r="Y33" i="50"/>
  <c r="Q33" i="50"/>
  <c r="W33" i="50" s="1"/>
  <c r="Q14" i="50"/>
  <c r="W14" i="50" s="1"/>
  <c r="Y14" i="50"/>
  <c r="AO23" i="34"/>
  <c r="AY23" i="34" s="1"/>
  <c r="AO29" i="44"/>
  <c r="AY29" i="44" s="1"/>
  <c r="AS43" i="45"/>
  <c r="AU43" i="45"/>
  <c r="AO43" i="45"/>
  <c r="AI42" i="43"/>
  <c r="AI34" i="44"/>
  <c r="BY84" i="52"/>
  <c r="BY80" i="52"/>
  <c r="BY85" i="52"/>
  <c r="BY81" i="52"/>
  <c r="BY82" i="52"/>
  <c r="BY83" i="52"/>
  <c r="AC27" i="35"/>
  <c r="AE27" i="35"/>
  <c r="W17" i="32"/>
  <c r="AC17" i="32" s="1"/>
  <c r="W14" i="43"/>
  <c r="S14" i="34"/>
  <c r="S14" i="42"/>
  <c r="Y34" i="40"/>
  <c r="AK34" i="40" s="1"/>
  <c r="Y42" i="38"/>
  <c r="Y40" i="41"/>
  <c r="AI24" i="41"/>
  <c r="AO83" i="52"/>
  <c r="AM83" i="52"/>
  <c r="AS83" i="52" s="1"/>
  <c r="AO80" i="52"/>
  <c r="AM80" i="52"/>
  <c r="AS80" i="52" s="1"/>
  <c r="Y63" i="56"/>
  <c r="AK8" i="38"/>
  <c r="Y30" i="34"/>
  <c r="AI30" i="34" s="1"/>
  <c r="Y28" i="44"/>
  <c r="AI28" i="44" s="1"/>
  <c r="Y30" i="43"/>
  <c r="AI30" i="43" s="1"/>
  <c r="AS43" i="36"/>
  <c r="AU43" i="36"/>
  <c r="W9" i="42"/>
  <c r="Y9" i="42"/>
  <c r="AK9" i="42" s="1"/>
  <c r="AS87" i="52"/>
  <c r="Y25" i="32"/>
  <c r="S38" i="33"/>
  <c r="Q38" i="33"/>
  <c r="AU38" i="32"/>
  <c r="AE38" i="32"/>
  <c r="BA38" i="32"/>
  <c r="AK38" i="32"/>
  <c r="S38" i="32"/>
  <c r="Q38" i="32"/>
  <c r="AC40" i="44"/>
  <c r="AE40" i="44"/>
  <c r="AM29" i="42"/>
  <c r="AS29" i="42" s="1"/>
  <c r="AK8" i="43"/>
  <c r="AI27" i="37"/>
  <c r="S15" i="43"/>
  <c r="S15" i="34"/>
  <c r="S18" i="46"/>
  <c r="Y28" i="40"/>
  <c r="AI28" i="40" s="1"/>
  <c r="Y28" i="39"/>
  <c r="AI28" i="39" s="1"/>
  <c r="AO8" i="30"/>
  <c r="AS8" i="30"/>
  <c r="K15" i="73"/>
  <c r="I35" i="23" s="1"/>
  <c r="M35" i="23" s="1"/>
  <c r="S35" i="23" s="1"/>
  <c r="AC34" i="43"/>
  <c r="AE34" i="43"/>
  <c r="W37" i="31"/>
  <c r="AC37" i="31" s="1"/>
  <c r="AC26" i="33"/>
  <c r="AE26" i="33"/>
  <c r="AM24" i="32"/>
  <c r="Y30" i="37"/>
  <c r="AI30" i="37" s="1"/>
  <c r="Y28" i="36"/>
  <c r="AI28" i="36" s="1"/>
  <c r="AY16" i="30"/>
  <c r="AY25" i="30"/>
  <c r="AG12" i="45"/>
  <c r="AI12" i="45" s="1"/>
  <c r="AG10" i="45"/>
  <c r="AG9" i="45"/>
  <c r="AI9" i="45" s="1"/>
  <c r="AG13" i="45"/>
  <c r="AG21" i="45"/>
  <c r="AY26" i="40"/>
  <c r="S9" i="46"/>
  <c r="AM13" i="44"/>
  <c r="AO13" i="44"/>
  <c r="BA13" i="44" s="1"/>
  <c r="AM13" i="33"/>
  <c r="AM13" i="41"/>
  <c r="W11" i="39"/>
  <c r="AC40" i="40"/>
  <c r="AE40" i="40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I61" i="74"/>
  <c r="I13" i="52" s="1"/>
  <c r="M13" i="52" s="1"/>
  <c r="K61" i="74"/>
  <c r="I11" i="50" s="1"/>
  <c r="M11" i="50" s="1"/>
  <c r="AY41" i="40"/>
  <c r="K39" i="74"/>
  <c r="I35" i="54" s="1"/>
  <c r="M35" i="54" s="1"/>
  <c r="Y25" i="30"/>
  <c r="AO27" i="45"/>
  <c r="AM27" i="45"/>
  <c r="AO27" i="43"/>
  <c r="AM27" i="43"/>
  <c r="AG21" i="30"/>
  <c r="AG13" i="30"/>
  <c r="AG9" i="30"/>
  <c r="AG10" i="30"/>
  <c r="AG12" i="30"/>
  <c r="AI12" i="30" s="1"/>
  <c r="AI27" i="35"/>
  <c r="AO25" i="33"/>
  <c r="AM25" i="33"/>
  <c r="AC23" i="37"/>
  <c r="AE23" i="37"/>
  <c r="Y26" i="36"/>
  <c r="AI19" i="30"/>
  <c r="AI26" i="33"/>
  <c r="AC40" i="39"/>
  <c r="AE40" i="39"/>
  <c r="S19" i="30"/>
  <c r="S19" i="45"/>
  <c r="W19" i="44"/>
  <c r="AC19" i="44" s="1"/>
  <c r="AI25" i="39"/>
  <c r="AO12" i="31"/>
  <c r="BA12" i="31" s="1"/>
  <c r="AM12" i="31"/>
  <c r="AO33" i="41"/>
  <c r="AY33" i="41" s="1"/>
  <c r="AM33" i="41"/>
  <c r="AS33" i="41" s="1"/>
  <c r="Y27" i="39"/>
  <c r="Q36" i="50"/>
  <c r="W36" i="50" s="1"/>
  <c r="Y36" i="50"/>
  <c r="Q28" i="50"/>
  <c r="W28" i="50" s="1"/>
  <c r="Y28" i="50"/>
  <c r="BA8" i="41"/>
  <c r="Q52" i="54"/>
  <c r="W52" i="54" s="1"/>
  <c r="Y24" i="44"/>
  <c r="AK24" i="44" s="1"/>
  <c r="AC24" i="43"/>
  <c r="AE24" i="43"/>
  <c r="M44" i="30"/>
  <c r="AU36" i="30"/>
  <c r="AE36" i="30"/>
  <c r="BA36" i="30"/>
  <c r="AK36" i="30"/>
  <c r="Q36" i="30"/>
  <c r="Y32" i="38"/>
  <c r="AI32" i="38" s="1"/>
  <c r="AO30" i="36"/>
  <c r="AY30" i="36" s="1"/>
  <c r="AM30" i="36"/>
  <c r="AS30" i="36" s="1"/>
  <c r="AY12" i="44"/>
  <c r="AY13" i="44"/>
  <c r="W14" i="30"/>
  <c r="AC14" i="30" s="1"/>
  <c r="Y14" i="37"/>
  <c r="W14" i="37"/>
  <c r="W14" i="45"/>
  <c r="Y14" i="44"/>
  <c r="W14" i="44"/>
  <c r="AO31" i="41"/>
  <c r="AY31" i="41" s="1"/>
  <c r="AM31" i="41"/>
  <c r="AS31" i="41" s="1"/>
  <c r="Y31" i="39"/>
  <c r="AI31" i="39" s="1"/>
  <c r="AO40" i="41"/>
  <c r="K44" i="74"/>
  <c r="I45" i="54" s="1"/>
  <c r="M45" i="54" s="1"/>
  <c r="AO27" i="34"/>
  <c r="AY27" i="34" s="1"/>
  <c r="AS25" i="45"/>
  <c r="AU25" i="45"/>
  <c r="AS25" i="43"/>
  <c r="AU25" i="43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K85" i="95"/>
  <c r="I174" i="11" s="1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Y53" i="50"/>
  <c r="AS25" i="32"/>
  <c r="AU25" i="32"/>
  <c r="Q38" i="43"/>
  <c r="Q38" i="42"/>
  <c r="AO31" i="42"/>
  <c r="AY31" i="42" s="1"/>
  <c r="Y34" i="36"/>
  <c r="AE8" i="45"/>
  <c r="Y8" i="45"/>
  <c r="AC8" i="45"/>
  <c r="AK8" i="35"/>
  <c r="W15" i="30"/>
  <c r="AC15" i="30" s="1"/>
  <c r="W15" i="45"/>
  <c r="AC15" i="45" s="1"/>
  <c r="W18" i="32"/>
  <c r="AC18" i="32" s="1"/>
  <c r="AS25" i="41"/>
  <c r="AU25" i="41"/>
  <c r="AI34" i="34"/>
  <c r="K77" i="96"/>
  <c r="I24" i="22" s="1"/>
  <c r="M24" i="22" s="1"/>
  <c r="S24" i="22" s="1"/>
  <c r="AO24" i="34"/>
  <c r="AY24" i="34" s="1"/>
  <c r="Y31" i="30"/>
  <c r="AI31" i="30" s="1"/>
  <c r="AO23" i="44"/>
  <c r="AO26" i="44"/>
  <c r="AO32" i="43"/>
  <c r="AY32" i="43" s="1"/>
  <c r="AY43" i="36"/>
  <c r="Y43" i="45"/>
  <c r="AK43" i="45" s="1"/>
  <c r="AC43" i="45"/>
  <c r="AE43" i="45"/>
  <c r="AS21" i="56"/>
  <c r="Y21" i="56"/>
  <c r="AM21" i="56"/>
  <c r="AC21" i="56"/>
  <c r="AI21" i="56" s="1"/>
  <c r="Q21" i="56"/>
  <c r="W21" i="56" s="1"/>
  <c r="Y29" i="38"/>
  <c r="AI29" i="38" s="1"/>
  <c r="Y31" i="33"/>
  <c r="AI31" i="33" s="1"/>
  <c r="Y24" i="32"/>
  <c r="AK24" i="32" s="1"/>
  <c r="AS25" i="35"/>
  <c r="AU25" i="35"/>
  <c r="AY13" i="45"/>
  <c r="W9" i="43"/>
  <c r="Y13" i="43"/>
  <c r="AK13" i="43" s="1"/>
  <c r="W13" i="43"/>
  <c r="W11" i="40"/>
  <c r="AO42" i="33"/>
  <c r="AS30" i="56"/>
  <c r="AI30" i="56"/>
  <c r="Y30" i="56"/>
  <c r="AM30" i="56"/>
  <c r="AC30" i="56"/>
  <c r="Q30" i="56"/>
  <c r="W30" i="56" s="1"/>
  <c r="M18" i="15"/>
  <c r="I30" i="15"/>
  <c r="K40" i="74"/>
  <c r="I37" i="54" s="1"/>
  <c r="M37" i="54" s="1"/>
  <c r="Y12" i="34"/>
  <c r="AI12" i="34" s="1"/>
  <c r="Y30" i="30"/>
  <c r="AI30" i="30" s="1"/>
  <c r="AS43" i="33"/>
  <c r="AU43" i="33"/>
  <c r="AI29" i="55"/>
  <c r="Q29" i="55"/>
  <c r="W29" i="55" s="1"/>
  <c r="AA29" i="55"/>
  <c r="W9" i="38"/>
  <c r="AK8" i="40"/>
  <c r="AY12" i="41"/>
  <c r="AI23" i="39"/>
  <c r="W16" i="44"/>
  <c r="AC16" i="44" s="1"/>
  <c r="AI43" i="39"/>
  <c r="AS43" i="37"/>
  <c r="AU43" i="37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CA46" i="52"/>
  <c r="CE46" i="52" s="1"/>
  <c r="BC46" i="52"/>
  <c r="AM46" i="52"/>
  <c r="AQ46" i="52" s="1"/>
  <c r="AM23" i="30"/>
  <c r="AM37" i="45"/>
  <c r="AS37" i="45" s="1"/>
  <c r="AM37" i="38"/>
  <c r="AS37" i="38" s="1"/>
  <c r="W37" i="39"/>
  <c r="AC37" i="39" s="1"/>
  <c r="AI26" i="40"/>
  <c r="AS41" i="35"/>
  <c r="AO41" i="35"/>
  <c r="AY41" i="35" s="1"/>
  <c r="AY24" i="43"/>
  <c r="AI34" i="32"/>
  <c r="AI8" i="32"/>
  <c r="AM17" i="44"/>
  <c r="AS17" i="44" s="1"/>
  <c r="AO17" i="44"/>
  <c r="AY17" i="44" s="1"/>
  <c r="AM17" i="41"/>
  <c r="AS17" i="41" s="1"/>
  <c r="AM14" i="39"/>
  <c r="AM14" i="31"/>
  <c r="W14" i="38"/>
  <c r="AC24" i="41"/>
  <c r="AE24" i="41"/>
  <c r="AC40" i="33"/>
  <c r="AE40" i="33"/>
  <c r="AM27" i="56"/>
  <c r="AC27" i="56"/>
  <c r="AI27" i="56" s="1"/>
  <c r="Q27" i="56"/>
  <c r="W27" i="56" s="1"/>
  <c r="AS27" i="56"/>
  <c r="Y27" i="56"/>
  <c r="AC12" i="43"/>
  <c r="AE12" i="43"/>
  <c r="I44" i="34"/>
  <c r="AO37" i="35"/>
  <c r="AY37" i="35" s="1"/>
  <c r="AM37" i="35"/>
  <c r="AS37" i="35" s="1"/>
  <c r="AU39" i="30"/>
  <c r="AE39" i="30"/>
  <c r="BA39" i="30"/>
  <c r="AK39" i="30"/>
  <c r="Q39" i="30"/>
  <c r="BA39" i="45"/>
  <c r="AK39" i="45"/>
  <c r="Q39" i="45"/>
  <c r="AE39" i="45"/>
  <c r="AU39" i="45"/>
  <c r="AU39" i="44"/>
  <c r="AE39" i="44"/>
  <c r="BA39" i="44"/>
  <c r="AK39" i="44"/>
  <c r="Q39" i="44"/>
  <c r="AI24" i="42"/>
  <c r="AI23" i="42"/>
  <c r="AM8" i="51"/>
  <c r="BS8" i="51"/>
  <c r="Y15" i="39"/>
  <c r="AI15" i="39" s="1"/>
  <c r="W15" i="39"/>
  <c r="AC15" i="39" s="1"/>
  <c r="Y18" i="35"/>
  <c r="AI18" i="35" s="1"/>
  <c r="W18" i="35"/>
  <c r="AC18" i="35" s="1"/>
  <c r="AC27" i="31"/>
  <c r="AE27" i="31"/>
  <c r="AC12" i="41"/>
  <c r="AE12" i="41"/>
  <c r="AU42" i="42"/>
  <c r="AS42" i="42"/>
  <c r="BA8" i="39"/>
  <c r="Q41" i="54"/>
  <c r="W41" i="54" s="1"/>
  <c r="Y41" i="54"/>
  <c r="W26" i="30"/>
  <c r="W23" i="45"/>
  <c r="AC26" i="44"/>
  <c r="AE26" i="44"/>
  <c r="AO37" i="36"/>
  <c r="AY37" i="36" s="1"/>
  <c r="AM37" i="36"/>
  <c r="AS37" i="36" s="1"/>
  <c r="AM37" i="46"/>
  <c r="AO37" i="46" s="1"/>
  <c r="M41" i="53"/>
  <c r="K41" i="53" s="1"/>
  <c r="K42" i="53" s="1"/>
  <c r="M42" i="53" s="1"/>
  <c r="Q9" i="53"/>
  <c r="AO9" i="37"/>
  <c r="AM9" i="37"/>
  <c r="AC34" i="38"/>
  <c r="AE34" i="38"/>
  <c r="AS43" i="41"/>
  <c r="AU43" i="41"/>
  <c r="AU8" i="33"/>
  <c r="AO8" i="33"/>
  <c r="AS8" i="33"/>
  <c r="Q55" i="50"/>
  <c r="W55" i="50" s="1"/>
  <c r="AM27" i="30"/>
  <c r="AM31" i="30"/>
  <c r="Q58" i="50"/>
  <c r="W58" i="50" s="1"/>
  <c r="Y58" i="50"/>
  <c r="AS27" i="33"/>
  <c r="AU27" i="33"/>
  <c r="AU24" i="36"/>
  <c r="AS24" i="36"/>
  <c r="AS23" i="39"/>
  <c r="AU23" i="39"/>
  <c r="Q12" i="50"/>
  <c r="W12" i="50" s="1"/>
  <c r="AM34" i="42"/>
  <c r="BA42" i="34"/>
  <c r="AY42" i="34"/>
  <c r="AM13" i="37"/>
  <c r="I78" i="74"/>
  <c r="I86" i="52" s="1"/>
  <c r="M86" i="52" s="1"/>
  <c r="K78" i="74"/>
  <c r="I52" i="50" s="1"/>
  <c r="M52" i="50" s="1"/>
  <c r="M18" i="13"/>
  <c r="M30" i="13" s="1"/>
  <c r="I30" i="13"/>
  <c r="E33" i="12" s="1"/>
  <c r="M18" i="18"/>
  <c r="I30" i="18"/>
  <c r="AM30" i="44"/>
  <c r="AS30" i="44" s="1"/>
  <c r="W37" i="32"/>
  <c r="AC37" i="32" s="1"/>
  <c r="Y37" i="33"/>
  <c r="AI37" i="33" s="1"/>
  <c r="W37" i="33"/>
  <c r="AC37" i="33" s="1"/>
  <c r="BI81" i="52"/>
  <c r="BK81" i="52" s="1"/>
  <c r="BG81" i="52"/>
  <c r="BM81" i="52" s="1"/>
  <c r="BI83" i="52"/>
  <c r="BK83" i="52" s="1"/>
  <c r="BG83" i="52"/>
  <c r="BM83" i="52" s="1"/>
  <c r="AO33" i="38"/>
  <c r="AY33" i="38" s="1"/>
  <c r="AM33" i="38"/>
  <c r="AS33" i="38" s="1"/>
  <c r="AO28" i="32"/>
  <c r="AY28" i="32" s="1"/>
  <c r="AM28" i="32"/>
  <c r="AS28" i="32" s="1"/>
  <c r="Y19" i="33"/>
  <c r="AI19" i="33" s="1"/>
  <c r="W19" i="33"/>
  <c r="AC19" i="33" s="1"/>
  <c r="W19" i="40"/>
  <c r="AC19" i="40" s="1"/>
  <c r="W16" i="38"/>
  <c r="AC16" i="38" s="1"/>
  <c r="W16" i="35"/>
  <c r="AC16" i="35" s="1"/>
  <c r="Q34" i="50"/>
  <c r="W34" i="50" s="1"/>
  <c r="Y34" i="50"/>
  <c r="Q26" i="50"/>
  <c r="W26" i="50" s="1"/>
  <c r="Q59" i="54"/>
  <c r="W59" i="54" s="1"/>
  <c r="Y59" i="54"/>
  <c r="Q43" i="54"/>
  <c r="W43" i="54" s="1"/>
  <c r="Y43" i="54"/>
  <c r="M44" i="38"/>
  <c r="Q36" i="38"/>
  <c r="AC23" i="33"/>
  <c r="AE23" i="33"/>
  <c r="AU42" i="40"/>
  <c r="AS42" i="40"/>
  <c r="AM30" i="42"/>
  <c r="AS30" i="42" s="1"/>
  <c r="AM27" i="35"/>
  <c r="W8" i="49"/>
  <c r="AI25" i="40"/>
  <c r="AO17" i="38"/>
  <c r="AY17" i="38" s="1"/>
  <c r="AM17" i="38"/>
  <c r="AS17" i="38" s="1"/>
  <c r="AO17" i="46"/>
  <c r="AM17" i="46"/>
  <c r="AO17" i="35"/>
  <c r="AY17" i="35" s="1"/>
  <c r="AM17" i="35"/>
  <c r="AS17" i="35" s="1"/>
  <c r="AM14" i="33"/>
  <c r="AO14" i="33" s="1"/>
  <c r="AO14" i="40"/>
  <c r="AM14" i="40"/>
  <c r="AM31" i="40"/>
  <c r="AS31" i="40" s="1"/>
  <c r="AO26" i="39"/>
  <c r="AM26" i="39"/>
  <c r="AI24" i="38"/>
  <c r="AC12" i="45"/>
  <c r="AE12" i="45"/>
  <c r="W37" i="40"/>
  <c r="AC37" i="40" s="1"/>
  <c r="AI20" i="56"/>
  <c r="AC25" i="38"/>
  <c r="AE25" i="38"/>
  <c r="AC27" i="33"/>
  <c r="AE27" i="33"/>
  <c r="AC42" i="45"/>
  <c r="AE42" i="45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Q38" i="31"/>
  <c r="BA38" i="46"/>
  <c r="AK38" i="46"/>
  <c r="AU38" i="46"/>
  <c r="AE38" i="46"/>
  <c r="Q38" i="46"/>
  <c r="AC34" i="42"/>
  <c r="AE34" i="42"/>
  <c r="AC24" i="36"/>
  <c r="AE24" i="36"/>
  <c r="AU26" i="35"/>
  <c r="AS26" i="35"/>
  <c r="W15" i="40"/>
  <c r="AC15" i="40" s="1"/>
  <c r="Y18" i="36"/>
  <c r="AI18" i="36" s="1"/>
  <c r="W18" i="36"/>
  <c r="AC18" i="36" s="1"/>
  <c r="AC25" i="31"/>
  <c r="AE25" i="31"/>
  <c r="AO28" i="41"/>
  <c r="AY28" i="41" s="1"/>
  <c r="AS42" i="43"/>
  <c r="AU42" i="43"/>
  <c r="AC24" i="38"/>
  <c r="AE24" i="38"/>
  <c r="AS12" i="42"/>
  <c r="AU12" i="42"/>
  <c r="BA8" i="40"/>
  <c r="AO9" i="45"/>
  <c r="BA9" i="45" s="1"/>
  <c r="AM9" i="45"/>
  <c r="W13" i="34"/>
  <c r="AC13" i="34" s="1"/>
  <c r="AM11" i="30"/>
  <c r="AS11" i="30" s="1"/>
  <c r="AM11" i="45"/>
  <c r="AM11" i="44"/>
  <c r="W11" i="44"/>
  <c r="M18" i="16"/>
  <c r="I30" i="16"/>
  <c r="M18" i="17"/>
  <c r="I30" i="17"/>
  <c r="Q25" i="54"/>
  <c r="W25" i="54" s="1"/>
  <c r="Y25" i="54"/>
  <c r="AS42" i="32"/>
  <c r="AU42" i="32"/>
  <c r="AO42" i="32"/>
  <c r="AI25" i="31"/>
  <c r="AC12" i="38"/>
  <c r="AE12" i="38"/>
  <c r="AM19" i="43"/>
  <c r="AS19" i="43" s="1"/>
  <c r="AM19" i="34"/>
  <c r="AS19" i="34" s="1"/>
  <c r="AO19" i="34"/>
  <c r="AY19" i="34" s="1"/>
  <c r="AM16" i="32"/>
  <c r="AS16" i="32" s="1"/>
  <c r="W16" i="30"/>
  <c r="AC16" i="30" s="1"/>
  <c r="AM16" i="45"/>
  <c r="AS16" i="45" s="1"/>
  <c r="W16" i="45"/>
  <c r="AC16" i="45" s="1"/>
  <c r="BM48" i="52"/>
  <c r="AW48" i="52"/>
  <c r="Y48" i="52"/>
  <c r="CA48" i="52"/>
  <c r="CE48" i="52" s="1"/>
  <c r="BC48" i="52"/>
  <c r="AM48" i="52"/>
  <c r="AQ48" i="52" s="1"/>
  <c r="CG48" i="52"/>
  <c r="BQ48" i="52"/>
  <c r="AS48" i="52"/>
  <c r="AC48" i="52"/>
  <c r="Q48" i="52"/>
  <c r="W48" i="52" s="1"/>
  <c r="BW48" i="52"/>
  <c r="BG48" i="52"/>
  <c r="AI48" i="52"/>
  <c r="BQ18" i="52"/>
  <c r="BW18" i="52" s="1"/>
  <c r="AC18" i="52"/>
  <c r="AW18" i="52"/>
  <c r="BC18" i="52" s="1"/>
  <c r="CA18" i="52"/>
  <c r="CE18" i="52" s="1"/>
  <c r="AM18" i="52"/>
  <c r="AQ18" i="52" s="1"/>
  <c r="AI18" i="52"/>
  <c r="Q18" i="52"/>
  <c r="W18" i="52" s="1"/>
  <c r="BG18" i="52"/>
  <c r="BM18" i="52" s="1"/>
  <c r="AU24" i="43"/>
  <c r="AS24" i="43"/>
  <c r="W37" i="30"/>
  <c r="AC37" i="30" s="1"/>
  <c r="AY23" i="37"/>
  <c r="AY34" i="37"/>
  <c r="AC25" i="36"/>
  <c r="AE25" i="36"/>
  <c r="AO17" i="40"/>
  <c r="AY17" i="40" s="1"/>
  <c r="AM17" i="40"/>
  <c r="AS17" i="40" s="1"/>
  <c r="Y17" i="30"/>
  <c r="W17" i="30"/>
  <c r="AC17" i="30" s="1"/>
  <c r="AO17" i="37"/>
  <c r="AY17" i="37" s="1"/>
  <c r="AM17" i="37"/>
  <c r="AS17" i="37" s="1"/>
  <c r="Y17" i="45"/>
  <c r="W17" i="45"/>
  <c r="AC17" i="45" s="1"/>
  <c r="AO14" i="35"/>
  <c r="AM14" i="35"/>
  <c r="AC26" i="39"/>
  <c r="AE26" i="39"/>
  <c r="AO82" i="52"/>
  <c r="AM82" i="52"/>
  <c r="AS82" i="52" s="1"/>
  <c r="AO84" i="52"/>
  <c r="AM84" i="52"/>
  <c r="AS84" i="52" s="1"/>
  <c r="Y33" i="30"/>
  <c r="AI33" i="30" s="1"/>
  <c r="Y33" i="44"/>
  <c r="AI33" i="44" s="1"/>
  <c r="M44" i="40"/>
  <c r="S36" i="40"/>
  <c r="Q36" i="40"/>
  <c r="AM9" i="42"/>
  <c r="AO9" i="42" s="1"/>
  <c r="M82" i="98"/>
  <c r="Q41" i="98"/>
  <c r="Q82" i="98" s="1"/>
  <c r="AM30" i="32"/>
  <c r="AS30" i="32" s="1"/>
  <c r="AU39" i="33"/>
  <c r="AE39" i="33"/>
  <c r="BA39" i="33"/>
  <c r="AK39" i="33"/>
  <c r="Q39" i="33"/>
  <c r="Q39" i="32"/>
  <c r="AU39" i="32"/>
  <c r="AE39" i="32"/>
  <c r="BA39" i="32"/>
  <c r="AK39" i="32"/>
  <c r="S39" i="32"/>
  <c r="AM24" i="37"/>
  <c r="Y15" i="35"/>
  <c r="AI15" i="35" s="1"/>
  <c r="W15" i="35"/>
  <c r="AC15" i="35" s="1"/>
  <c r="AO15" i="42"/>
  <c r="AY15" i="42" s="1"/>
  <c r="AM15" i="42"/>
  <c r="AS15" i="42" s="1"/>
  <c r="Y18" i="39"/>
  <c r="AI18" i="39" s="1"/>
  <c r="W18" i="39"/>
  <c r="AC18" i="39" s="1"/>
  <c r="Y18" i="31"/>
  <c r="AI18" i="31" s="1"/>
  <c r="W18" i="31"/>
  <c r="AC18" i="31" s="1"/>
  <c r="AO18" i="38"/>
  <c r="AY18" i="38" s="1"/>
  <c r="AM18" i="38"/>
  <c r="AS18" i="38" s="1"/>
  <c r="AC34" i="45"/>
  <c r="AE34" i="45"/>
  <c r="AM37" i="31"/>
  <c r="AS37" i="31" s="1"/>
  <c r="AO37" i="31"/>
  <c r="AY37" i="31" s="1"/>
  <c r="AI42" i="45"/>
  <c r="AI11" i="45"/>
  <c r="AI19" i="45"/>
  <c r="AI41" i="45"/>
  <c r="W9" i="32"/>
  <c r="I20" i="51"/>
  <c r="K69" i="96"/>
  <c r="I16" i="49" s="1"/>
  <c r="AC12" i="42"/>
  <c r="AE12" i="42"/>
  <c r="AC12" i="37"/>
  <c r="AE12" i="37"/>
  <c r="Y33" i="36"/>
  <c r="AI33" i="36" s="1"/>
  <c r="AY40" i="30"/>
  <c r="AY41" i="30"/>
  <c r="AY12" i="43"/>
  <c r="W9" i="39"/>
  <c r="Y9" i="39" s="1"/>
  <c r="W9" i="30"/>
  <c r="AC9" i="30" s="1"/>
  <c r="AY26" i="36"/>
  <c r="W13" i="36"/>
  <c r="Y13" i="36"/>
  <c r="AK13" i="36" s="1"/>
  <c r="W11" i="31"/>
  <c r="Y11" i="31"/>
  <c r="W11" i="38"/>
  <c r="W11" i="46"/>
  <c r="Y11" i="46" s="1"/>
  <c r="AC34" i="31"/>
  <c r="AE34" i="31"/>
  <c r="AC23" i="41"/>
  <c r="AE23" i="41"/>
  <c r="Y29" i="39"/>
  <c r="AI29" i="39" s="1"/>
  <c r="AS42" i="31"/>
  <c r="AO42" i="31"/>
  <c r="AY42" i="31" s="1"/>
  <c r="AO40" i="34"/>
  <c r="AY40" i="34" s="1"/>
  <c r="AM40" i="34"/>
  <c r="AS40" i="34" s="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I70" i="74"/>
  <c r="I35" i="52" s="1"/>
  <c r="M35" i="52" s="1"/>
  <c r="AY12" i="37"/>
  <c r="AY23" i="35"/>
  <c r="AM35" i="56"/>
  <c r="AS35" i="56" s="1"/>
  <c r="AC35" i="56"/>
  <c r="Q35" i="56"/>
  <c r="W35" i="56" s="1"/>
  <c r="AI35" i="56"/>
  <c r="AO12" i="34"/>
  <c r="AY12" i="34" s="1"/>
  <c r="AM12" i="34"/>
  <c r="AS12" i="34" s="1"/>
  <c r="AM25" i="44"/>
  <c r="AO25" i="44" s="1"/>
  <c r="Y29" i="54"/>
  <c r="AC12" i="33"/>
  <c r="AE12" i="33"/>
  <c r="AC34" i="37"/>
  <c r="AE34" i="37"/>
  <c r="AC23" i="35"/>
  <c r="AE23" i="35"/>
  <c r="AI32" i="30"/>
  <c r="AI17" i="30"/>
  <c r="AI25" i="30"/>
  <c r="I43" i="53"/>
  <c r="W19" i="37"/>
  <c r="AC19" i="37" s="1"/>
  <c r="AO19" i="36"/>
  <c r="AY19" i="36" s="1"/>
  <c r="AM19" i="36"/>
  <c r="AS19" i="36" s="1"/>
  <c r="Y16" i="34"/>
  <c r="AI16" i="34" s="1"/>
  <c r="W16" i="34"/>
  <c r="AC16" i="34" s="1"/>
  <c r="Y16" i="42"/>
  <c r="AI16" i="42" s="1"/>
  <c r="W16" i="42"/>
  <c r="AC16" i="42" s="1"/>
  <c r="Y16" i="39"/>
  <c r="AI16" i="39" s="1"/>
  <c r="W16" i="39"/>
  <c r="AC16" i="39" s="1"/>
  <c r="AO27" i="41"/>
  <c r="AM27" i="41"/>
  <c r="CA51" i="52"/>
  <c r="CE51" i="52" s="1"/>
  <c r="AM51" i="52"/>
  <c r="AQ51" i="52" s="1"/>
  <c r="BQ51" i="52"/>
  <c r="BW51" i="52" s="1"/>
  <c r="AC51" i="52"/>
  <c r="AI51" i="52" s="1"/>
  <c r="BG51" i="52"/>
  <c r="BM51" i="52" s="1"/>
  <c r="Q51" i="52"/>
  <c r="W51" i="52" s="1"/>
  <c r="AW51" i="52"/>
  <c r="BC51" i="52" s="1"/>
  <c r="CA43" i="52"/>
  <c r="CE43" i="52" s="1"/>
  <c r="AM43" i="52"/>
  <c r="AQ43" i="52" s="1"/>
  <c r="BQ43" i="52"/>
  <c r="BW43" i="52" s="1"/>
  <c r="AC43" i="52"/>
  <c r="AI43" i="52" s="1"/>
  <c r="BG43" i="52"/>
  <c r="BM43" i="52" s="1"/>
  <c r="Q43" i="52"/>
  <c r="W43" i="52" s="1"/>
  <c r="AW43" i="52"/>
  <c r="BC43" i="52" s="1"/>
  <c r="AY13" i="42"/>
  <c r="Y56" i="50"/>
  <c r="Q56" i="50"/>
  <c r="W56" i="50" s="1"/>
  <c r="AC23" i="32"/>
  <c r="AE23" i="32"/>
  <c r="AC40" i="45"/>
  <c r="AE40" i="45"/>
  <c r="Y17" i="34"/>
  <c r="AI17" i="34" s="1"/>
  <c r="W17" i="34"/>
  <c r="AC17" i="34" s="1"/>
  <c r="AM14" i="30"/>
  <c r="AS14" i="30" s="1"/>
  <c r="AO14" i="37"/>
  <c r="AM14" i="37"/>
  <c r="AM14" i="45"/>
  <c r="AO14" i="44"/>
  <c r="AM14" i="44"/>
  <c r="AM24" i="41"/>
  <c r="AO24" i="39"/>
  <c r="AM24" i="39"/>
  <c r="AK8" i="41"/>
  <c r="AS45" i="56"/>
  <c r="AI45" i="56"/>
  <c r="Y45" i="56"/>
  <c r="AM45" i="56"/>
  <c r="AC45" i="56"/>
  <c r="Q45" i="56"/>
  <c r="W45" i="56" s="1"/>
  <c r="BA25" i="43"/>
  <c r="AY25" i="43"/>
  <c r="W37" i="41"/>
  <c r="AC37" i="41" s="1"/>
  <c r="W37" i="34"/>
  <c r="AC37" i="34" s="1"/>
  <c r="Y37" i="34"/>
  <c r="AI37" i="34" s="1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K8" i="96"/>
  <c r="E9" i="95" s="1"/>
  <c r="G9" i="95" s="1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Q39" i="43"/>
  <c r="AU39" i="43"/>
  <c r="AE39" i="43"/>
  <c r="BA39" i="43"/>
  <c r="S39" i="43"/>
  <c r="AK39" i="43"/>
  <c r="AU39" i="42"/>
  <c r="AE39" i="42"/>
  <c r="BA39" i="42"/>
  <c r="AK39" i="42"/>
  <c r="S39" i="42"/>
  <c r="Q39" i="42"/>
  <c r="AC24" i="42"/>
  <c r="AE24" i="42"/>
  <c r="AC24" i="37"/>
  <c r="AE24" i="37"/>
  <c r="AG24" i="89"/>
  <c r="AG25" i="89" s="1"/>
  <c r="W24" i="89"/>
  <c r="W25" i="89" s="1"/>
  <c r="BC24" i="89"/>
  <c r="BC25" i="89" s="1"/>
  <c r="I24" i="89"/>
  <c r="I25" i="89" s="1"/>
  <c r="AQ24" i="89"/>
  <c r="AQ25" i="89" s="1"/>
  <c r="AG24" i="45"/>
  <c r="AG8" i="45"/>
  <c r="AI8" i="45" s="1"/>
  <c r="AG26" i="45"/>
  <c r="AI26" i="45" s="1"/>
  <c r="AG34" i="45"/>
  <c r="AI34" i="45" s="1"/>
  <c r="AG22" i="45"/>
  <c r="AG23" i="45"/>
  <c r="AO15" i="30"/>
  <c r="AM15" i="30"/>
  <c r="AS15" i="30" s="1"/>
  <c r="AO15" i="45"/>
  <c r="AY15" i="45" s="1"/>
  <c r="AM15" i="45"/>
  <c r="AS15" i="45" s="1"/>
  <c r="Y15" i="44"/>
  <c r="AI15" i="44" s="1"/>
  <c r="W15" i="44"/>
  <c r="AC15" i="44" s="1"/>
  <c r="Y18" i="41"/>
  <c r="AI18" i="41" s="1"/>
  <c r="W18" i="41"/>
  <c r="AC18" i="41" s="1"/>
  <c r="AO18" i="32"/>
  <c r="AY18" i="32" s="1"/>
  <c r="AM18" i="32"/>
  <c r="AS18" i="32" s="1"/>
  <c r="K41" i="74"/>
  <c r="I39" i="54" s="1"/>
  <c r="M39" i="54" s="1"/>
  <c r="AM26" i="30"/>
  <c r="AM24" i="30"/>
  <c r="AC23" i="44"/>
  <c r="AE23" i="44"/>
  <c r="AU23" i="43"/>
  <c r="AS23" i="43"/>
  <c r="I41" i="55"/>
  <c r="AU26" i="33"/>
  <c r="AS26" i="33"/>
  <c r="AO9" i="34"/>
  <c r="AY9" i="34" s="1"/>
  <c r="AM9" i="34"/>
  <c r="AM9" i="43"/>
  <c r="Y13" i="31"/>
  <c r="AK13" i="31" s="1"/>
  <c r="W13" i="31"/>
  <c r="AO13" i="43"/>
  <c r="BA13" i="43" s="1"/>
  <c r="AM13" i="43"/>
  <c r="AM11" i="40"/>
  <c r="AO11" i="40" s="1"/>
  <c r="AU24" i="31"/>
  <c r="AS24" i="31"/>
  <c r="AS34" i="39"/>
  <c r="AU34" i="39"/>
  <c r="M47" i="56"/>
  <c r="AM37" i="56"/>
  <c r="AC37" i="56"/>
  <c r="Q37" i="56"/>
  <c r="W37" i="56" s="1"/>
  <c r="AS37" i="56"/>
  <c r="AI37" i="56"/>
  <c r="Y37" i="56"/>
  <c r="AC27" i="43"/>
  <c r="AE27" i="43"/>
  <c r="AO9" i="38"/>
  <c r="BA9" i="38" s="1"/>
  <c r="AM9" i="38"/>
  <c r="AC25" i="33"/>
  <c r="AE25" i="33"/>
  <c r="AC12" i="32"/>
  <c r="AE12" i="32"/>
  <c r="AS40" i="43"/>
  <c r="AU40" i="43"/>
  <c r="Y19" i="39"/>
  <c r="AI19" i="39" s="1"/>
  <c r="W19" i="39"/>
  <c r="AC19" i="39" s="1"/>
  <c r="AO16" i="44"/>
  <c r="AY16" i="44" s="1"/>
  <c r="AM16" i="44"/>
  <c r="AS16" i="44" s="1"/>
  <c r="Q35" i="50"/>
  <c r="W35" i="50" s="1"/>
  <c r="Y35" i="50"/>
  <c r="Q27" i="50"/>
  <c r="W27" i="50" s="1"/>
  <c r="Q33" i="54"/>
  <c r="W33" i="54" s="1"/>
  <c r="AM32" i="30"/>
  <c r="W24" i="45"/>
  <c r="AS34" i="44"/>
  <c r="AU34" i="44"/>
  <c r="AM37" i="44"/>
  <c r="AS37" i="44" s="1"/>
  <c r="W9" i="33"/>
  <c r="AC26" i="38"/>
  <c r="AE26" i="38"/>
  <c r="AU23" i="33"/>
  <c r="AS23" i="33"/>
  <c r="AY25" i="35"/>
  <c r="AU41" i="31"/>
  <c r="AO41" i="31"/>
  <c r="AS41" i="31"/>
  <c r="AY43" i="35"/>
  <c r="AS27" i="36"/>
  <c r="AU27" i="36"/>
  <c r="AY23" i="43"/>
  <c r="W81" i="52"/>
  <c r="AI23" i="32"/>
  <c r="AI24" i="32"/>
  <c r="W17" i="36"/>
  <c r="AC17" i="36" s="1"/>
  <c r="W14" i="46"/>
  <c r="Y14" i="46" s="1"/>
  <c r="AC26" i="31"/>
  <c r="AE26" i="31"/>
  <c r="AC24" i="40"/>
  <c r="AE24" i="40"/>
  <c r="AC24" i="39"/>
  <c r="AE24" i="39"/>
  <c r="Y40" i="33"/>
  <c r="AI27" i="32"/>
  <c r="AY41" i="41"/>
  <c r="Y27" i="34"/>
  <c r="AI27" i="34" s="1"/>
  <c r="Y30" i="45"/>
  <c r="AI30" i="45" s="1"/>
  <c r="AC25" i="43"/>
  <c r="AE25" i="43"/>
  <c r="AO40" i="32"/>
  <c r="AY40" i="32" s="1"/>
  <c r="BC24" i="92"/>
  <c r="BC25" i="92" s="1"/>
  <c r="I24" i="92"/>
  <c r="I25" i="92" s="1"/>
  <c r="AQ24" i="92"/>
  <c r="AQ25" i="92" s="1"/>
  <c r="AG24" i="92"/>
  <c r="AG25" i="92" s="1"/>
  <c r="W24" i="92"/>
  <c r="W25" i="92" s="1"/>
  <c r="M44" i="41"/>
  <c r="Q36" i="41"/>
  <c r="AY40" i="45"/>
  <c r="AU38" i="37"/>
  <c r="AE38" i="37"/>
  <c r="BA38" i="37"/>
  <c r="AK38" i="37"/>
  <c r="S38" i="37"/>
  <c r="Q38" i="37"/>
  <c r="BA38" i="36"/>
  <c r="AK38" i="36"/>
  <c r="S38" i="36"/>
  <c r="Q38" i="36"/>
  <c r="AU38" i="36"/>
  <c r="AE38" i="36"/>
  <c r="AI23" i="37"/>
  <c r="AI8" i="37"/>
  <c r="CG23" i="52"/>
  <c r="AU42" i="35"/>
  <c r="AS42" i="35"/>
  <c r="W15" i="31"/>
  <c r="AC15" i="31" s="1"/>
  <c r="Y15" i="38"/>
  <c r="AI15" i="38" s="1"/>
  <c r="W15" i="38"/>
  <c r="AC15" i="38" s="1"/>
  <c r="Y15" i="46"/>
  <c r="W15" i="46"/>
  <c r="Y18" i="34"/>
  <c r="AI18" i="34" s="1"/>
  <c r="W18" i="34"/>
  <c r="AC18" i="34" s="1"/>
  <c r="Y18" i="42"/>
  <c r="AI18" i="42" s="1"/>
  <c r="W18" i="42"/>
  <c r="AC18" i="42" s="1"/>
  <c r="AC25" i="41"/>
  <c r="AE25" i="41"/>
  <c r="AC12" i="40"/>
  <c r="AE12" i="40"/>
  <c r="AC12" i="39"/>
  <c r="AE12" i="39"/>
  <c r="AS41" i="56"/>
  <c r="AI41" i="56"/>
  <c r="Y41" i="56"/>
  <c r="AM41" i="56"/>
  <c r="AC41" i="56"/>
  <c r="Q41" i="56"/>
  <c r="W41" i="56" s="1"/>
  <c r="Y26" i="44"/>
  <c r="AK26" i="44" s="1"/>
  <c r="Y32" i="43"/>
  <c r="AI32" i="43" s="1"/>
  <c r="AY12" i="33"/>
  <c r="Y37" i="36"/>
  <c r="AI37" i="36" s="1"/>
  <c r="W37" i="36"/>
  <c r="AC37" i="36" s="1"/>
  <c r="W9" i="37"/>
  <c r="Y34" i="38"/>
  <c r="AK34" i="38" s="1"/>
  <c r="AO43" i="41"/>
  <c r="AY13" i="31"/>
  <c r="AY12" i="35"/>
  <c r="Y33" i="42"/>
  <c r="AI33" i="42" s="1"/>
  <c r="AC12" i="36"/>
  <c r="AE12" i="36"/>
  <c r="AY23" i="33"/>
  <c r="CA89" i="52"/>
  <c r="CE89" i="52" s="1"/>
  <c r="AM89" i="52"/>
  <c r="AQ89" i="52" s="1"/>
  <c r="BQ89" i="52"/>
  <c r="BW89" i="52" s="1"/>
  <c r="AC89" i="52"/>
  <c r="AI89" i="52" s="1"/>
  <c r="BG89" i="52"/>
  <c r="BM89" i="52" s="1"/>
  <c r="Q89" i="52"/>
  <c r="W89" i="52" s="1"/>
  <c r="AW89" i="52"/>
  <c r="BC89" i="52" s="1"/>
  <c r="AO33" i="33"/>
  <c r="AY33" i="33" s="1"/>
  <c r="AO31" i="35"/>
  <c r="AY31" i="35" s="1"/>
  <c r="AO30" i="35"/>
  <c r="AY30" i="35" s="1"/>
  <c r="CG92" i="52"/>
  <c r="BQ92" i="52"/>
  <c r="AS92" i="52"/>
  <c r="AC92" i="52"/>
  <c r="BW92" i="52"/>
  <c r="BG92" i="52"/>
  <c r="AI92" i="52"/>
  <c r="Q92" i="52"/>
  <c r="W92" i="52" s="1"/>
  <c r="BM92" i="52"/>
  <c r="AW92" i="52"/>
  <c r="Y92" i="52"/>
  <c r="CA92" i="52"/>
  <c r="CE92" i="52" s="1"/>
  <c r="BC92" i="52"/>
  <c r="AM92" i="52"/>
  <c r="AQ92" i="52" s="1"/>
  <c r="AO27" i="33"/>
  <c r="AO24" i="36"/>
  <c r="AO30" i="41"/>
  <c r="AY30" i="41" s="1"/>
  <c r="AO23" i="39"/>
  <c r="CA15" i="52"/>
  <c r="CE15" i="52" s="1"/>
  <c r="BC15" i="52"/>
  <c r="AM15" i="52"/>
  <c r="AQ15" i="52" s="1"/>
  <c r="BW15" i="52"/>
  <c r="BG15" i="52"/>
  <c r="AI15" i="52"/>
  <c r="Q15" i="52"/>
  <c r="W15" i="52" s="1"/>
  <c r="CG15" i="52"/>
  <c r="BQ15" i="52"/>
  <c r="AS15" i="52"/>
  <c r="AC15" i="52"/>
  <c r="BM15" i="52"/>
  <c r="AW15" i="52"/>
  <c r="Y15" i="52"/>
  <c r="AS27" i="32"/>
  <c r="AU27" i="32"/>
  <c r="AO33" i="40"/>
  <c r="AY33" i="40" s="1"/>
  <c r="AO31" i="38"/>
  <c r="AY31" i="38" s="1"/>
  <c r="AO29" i="37"/>
  <c r="AY29" i="37" s="1"/>
  <c r="AO28" i="45"/>
  <c r="AY28" i="45" s="1"/>
  <c r="Y13" i="45"/>
  <c r="AK13" i="45" s="1"/>
  <c r="W13" i="45"/>
  <c r="W11" i="34"/>
  <c r="AC11" i="34" s="1"/>
  <c r="S13" i="30"/>
  <c r="S11" i="34"/>
  <c r="AC34" i="39"/>
  <c r="AE34" i="39"/>
  <c r="I89" i="74"/>
  <c r="I97" i="52" s="1"/>
  <c r="M97" i="52" s="1"/>
  <c r="S37" i="32"/>
  <c r="AM37" i="33"/>
  <c r="AS37" i="33" s="1"/>
  <c r="W37" i="42"/>
  <c r="AC37" i="42" s="1"/>
  <c r="BI85" i="52"/>
  <c r="BG85" i="52"/>
  <c r="BM85" i="52" s="1"/>
  <c r="BI82" i="52"/>
  <c r="BG82" i="52"/>
  <c r="BM82" i="52" s="1"/>
  <c r="AM42" i="39"/>
  <c r="AO42" i="39"/>
  <c r="AC26" i="42"/>
  <c r="AE26" i="42"/>
  <c r="AC40" i="42"/>
  <c r="AE40" i="42"/>
  <c r="Q23" i="54"/>
  <c r="W23" i="54" s="1"/>
  <c r="AM19" i="33"/>
  <c r="AS19" i="33" s="1"/>
  <c r="AM19" i="40"/>
  <c r="AS19" i="40" s="1"/>
  <c r="AO19" i="40"/>
  <c r="AY19" i="40" s="1"/>
  <c r="S16" i="38"/>
  <c r="S16" i="35"/>
  <c r="AM30" i="40"/>
  <c r="AS30" i="40" s="1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AS49" i="52"/>
  <c r="AC49" i="52"/>
  <c r="CG49" i="52"/>
  <c r="BQ49" i="52"/>
  <c r="BG41" i="52"/>
  <c r="BM41" i="52" s="1"/>
  <c r="AI41" i="52"/>
  <c r="Q41" i="52"/>
  <c r="W41" i="52" s="1"/>
  <c r="AW41" i="52"/>
  <c r="BC41" i="52" s="1"/>
  <c r="CA41" i="52"/>
  <c r="CE41" i="52" s="1"/>
  <c r="AM41" i="52"/>
  <c r="AQ41" i="52" s="1"/>
  <c r="BQ41" i="52"/>
  <c r="BW41" i="52" s="1"/>
  <c r="AC41" i="52"/>
  <c r="CG41" i="52"/>
  <c r="AM43" i="56"/>
  <c r="AC43" i="56"/>
  <c r="Q43" i="56"/>
  <c r="W43" i="56" s="1"/>
  <c r="AS43" i="56"/>
  <c r="AI43" i="56"/>
  <c r="Y43" i="56"/>
  <c r="Y26" i="34"/>
  <c r="AI26" i="34" s="1"/>
  <c r="AC26" i="45"/>
  <c r="AE26" i="45"/>
  <c r="M44" i="44"/>
  <c r="Q36" i="44"/>
  <c r="S36" i="44" s="1"/>
  <c r="AY12" i="39"/>
  <c r="Q59" i="50"/>
  <c r="W59" i="50" s="1"/>
  <c r="Y59" i="50"/>
  <c r="Y23" i="33"/>
  <c r="AK23" i="33" s="1"/>
  <c r="Y32" i="32"/>
  <c r="AI32" i="32" s="1"/>
  <c r="AO42" i="40"/>
  <c r="AI12" i="41"/>
  <c r="AU8" i="42"/>
  <c r="AO8" i="42"/>
  <c r="AY8" i="42" s="1"/>
  <c r="AS8" i="42"/>
  <c r="AM27" i="37"/>
  <c r="AY12" i="38"/>
  <c r="AO17" i="31"/>
  <c r="AY17" i="31" s="1"/>
  <c r="AM17" i="31"/>
  <c r="AS17" i="31" s="1"/>
  <c r="Y17" i="43"/>
  <c r="AI17" i="43" s="1"/>
  <c r="W17" i="43"/>
  <c r="AC17" i="43" s="1"/>
  <c r="AO14" i="41"/>
  <c r="AM14" i="41"/>
  <c r="Y14" i="32"/>
  <c r="W14" i="32"/>
  <c r="AO42" i="38"/>
  <c r="AM42" i="38"/>
  <c r="AS40" i="33"/>
  <c r="AU40" i="33"/>
  <c r="AY12" i="40"/>
  <c r="AS43" i="31"/>
  <c r="AU43" i="31"/>
  <c r="AS20" i="56"/>
  <c r="Y25" i="38"/>
  <c r="Y27" i="33"/>
  <c r="BO23" i="51"/>
  <c r="BG23" i="51"/>
  <c r="AY23" i="51"/>
  <c r="AQ23" i="51"/>
  <c r="AU23" i="51" s="1"/>
  <c r="AI23" i="51"/>
  <c r="AA23" i="51"/>
  <c r="Q23" i="51"/>
  <c r="Q39" i="31"/>
  <c r="AU39" i="31"/>
  <c r="AE39" i="31"/>
  <c r="BA39" i="31"/>
  <c r="AK39" i="31"/>
  <c r="S39" i="31"/>
  <c r="Q39" i="46"/>
  <c r="AU39" i="46"/>
  <c r="AE39" i="46"/>
  <c r="BA39" i="46"/>
  <c r="AK39" i="46"/>
  <c r="S39" i="46"/>
  <c r="AY12" i="32"/>
  <c r="AI27" i="42"/>
  <c r="Y34" i="42"/>
  <c r="AK34" i="42" s="1"/>
  <c r="AC24" i="35"/>
  <c r="AE24" i="35"/>
  <c r="AI13" i="44"/>
  <c r="AM15" i="40"/>
  <c r="AS15" i="40" s="1"/>
  <c r="AO18" i="36"/>
  <c r="AY18" i="36" s="1"/>
  <c r="AM18" i="36"/>
  <c r="AS18" i="36" s="1"/>
  <c r="AS25" i="39"/>
  <c r="AU25" i="39"/>
  <c r="AY42" i="43"/>
  <c r="BA42" i="43"/>
  <c r="Y8" i="30"/>
  <c r="AC8" i="30"/>
  <c r="AS34" i="43"/>
  <c r="AU34" i="43"/>
  <c r="BA36" i="46"/>
  <c r="AK36" i="46"/>
  <c r="M44" i="46"/>
  <c r="Q36" i="46"/>
  <c r="S36" i="46" s="1"/>
  <c r="AU36" i="46"/>
  <c r="AE36" i="46"/>
  <c r="AM34" i="38"/>
  <c r="AO12" i="42"/>
  <c r="BA12" i="42" s="1"/>
  <c r="BA8" i="36"/>
  <c r="W13" i="42"/>
  <c r="W13" i="39"/>
  <c r="Y13" i="39" s="1"/>
  <c r="W11" i="37"/>
  <c r="AO11" i="36"/>
  <c r="AM11" i="36"/>
  <c r="AS34" i="31"/>
  <c r="AU34" i="31"/>
  <c r="AS23" i="41"/>
  <c r="AU23" i="41"/>
  <c r="AS40" i="40"/>
  <c r="AU40" i="40"/>
  <c r="AY35" i="46"/>
  <c r="Q51" i="54"/>
  <c r="W51" i="54" s="1"/>
  <c r="Y51" i="54"/>
  <c r="AS27" i="44"/>
  <c r="AU27" i="44"/>
  <c r="M44" i="32"/>
  <c r="S36" i="32"/>
  <c r="Q36" i="32"/>
  <c r="AC34" i="35"/>
  <c r="AE34" i="35"/>
  <c r="AS40" i="39"/>
  <c r="AU40" i="39"/>
  <c r="Y19" i="35"/>
  <c r="AI19" i="35" s="1"/>
  <c r="W19" i="35"/>
  <c r="AC19" i="35" s="1"/>
  <c r="AO19" i="42"/>
  <c r="AY19" i="42" s="1"/>
  <c r="AM19" i="42"/>
  <c r="AS19" i="42" s="1"/>
  <c r="Y16" i="40"/>
  <c r="AI16" i="40" s="1"/>
  <c r="W16" i="40"/>
  <c r="AC16" i="40" s="1"/>
  <c r="Y16" i="37"/>
  <c r="AI16" i="37" s="1"/>
  <c r="W16" i="37"/>
  <c r="AC16" i="37" s="1"/>
  <c r="AI41" i="39"/>
  <c r="Y28" i="31"/>
  <c r="AI28" i="31" s="1"/>
  <c r="Y37" i="50"/>
  <c r="Q37" i="50"/>
  <c r="W37" i="50" s="1"/>
  <c r="Y29" i="50"/>
  <c r="Q29" i="50"/>
  <c r="W29" i="50" s="1"/>
  <c r="AS24" i="44"/>
  <c r="AU24" i="44"/>
  <c r="AC26" i="43"/>
  <c r="AE26" i="43"/>
  <c r="AS43" i="40"/>
  <c r="AU43" i="40"/>
  <c r="W9" i="36"/>
  <c r="Y9" i="36"/>
  <c r="AS23" i="32"/>
  <c r="AU23" i="32"/>
  <c r="AS40" i="45"/>
  <c r="AU40" i="45"/>
  <c r="AU8" i="37"/>
  <c r="AO8" i="37"/>
  <c r="AS8" i="37"/>
  <c r="AY8" i="37"/>
  <c r="AS27" i="42"/>
  <c r="AU27" i="42"/>
  <c r="W80" i="52"/>
  <c r="Y17" i="40"/>
  <c r="AI17" i="40" s="1"/>
  <c r="W17" i="40"/>
  <c r="AC17" i="40" s="1"/>
  <c r="S17" i="30"/>
  <c r="W17" i="37"/>
  <c r="AC17" i="37" s="1"/>
  <c r="S17" i="45"/>
  <c r="Y14" i="35"/>
  <c r="W14" i="35"/>
  <c r="AC23" i="31"/>
  <c r="AE23" i="31"/>
  <c r="AI26" i="41"/>
  <c r="AO81" i="52"/>
  <c r="AM81" i="52"/>
  <c r="AS81" i="52" s="1"/>
  <c r="AI41" i="44"/>
  <c r="CG87" i="52"/>
  <c r="Y87" i="52"/>
  <c r="Y30" i="38"/>
  <c r="AI30" i="38" s="1"/>
  <c r="Q38" i="41"/>
  <c r="Q38" i="40"/>
  <c r="S38" i="40"/>
  <c r="BC24" i="90"/>
  <c r="BC25" i="90" s="1"/>
  <c r="I24" i="90"/>
  <c r="I25" i="90" s="1"/>
  <c r="AQ24" i="90"/>
  <c r="AQ25" i="90" s="1"/>
  <c r="AG24" i="90"/>
  <c r="AG25" i="90" s="1"/>
  <c r="W24" i="90"/>
  <c r="W25" i="90" s="1"/>
  <c r="Y31" i="42"/>
  <c r="AI31" i="42" s="1"/>
  <c r="AM34" i="36"/>
  <c r="AI12" i="38"/>
  <c r="S15" i="35"/>
  <c r="W15" i="42"/>
  <c r="AC15" i="42" s="1"/>
  <c r="S18" i="39"/>
  <c r="S18" i="31"/>
  <c r="W18" i="38"/>
  <c r="AC18" i="38" s="1"/>
  <c r="Y30" i="31"/>
  <c r="AI30" i="31" s="1"/>
  <c r="AC25" i="39"/>
  <c r="AE25" i="39"/>
  <c r="Y23" i="88"/>
  <c r="Y20" i="88"/>
  <c r="Y16" i="88"/>
  <c r="Y12" i="88"/>
  <c r="Y8" i="88"/>
  <c r="Y21" i="88"/>
  <c r="Y17" i="88"/>
  <c r="Y13" i="88"/>
  <c r="Y9" i="88"/>
  <c r="Y22" i="88"/>
  <c r="Y18" i="88"/>
  <c r="Y14" i="88"/>
  <c r="Y10" i="88"/>
  <c r="Y19" i="88"/>
  <c r="Y15" i="88"/>
  <c r="Y11" i="88"/>
  <c r="BG23" i="88"/>
  <c r="Q53" i="54"/>
  <c r="W53" i="54" s="1"/>
  <c r="Y53" i="54"/>
  <c r="AI29" i="45"/>
  <c r="AI17" i="45"/>
  <c r="AI40" i="45"/>
  <c r="AM31" i="33"/>
  <c r="AS31" i="33" s="1"/>
  <c r="I21" i="51"/>
  <c r="M21" i="51" s="1"/>
  <c r="K70" i="96"/>
  <c r="I17" i="49" s="1"/>
  <c r="M17" i="49" s="1"/>
  <c r="Q17" i="49" s="1"/>
  <c r="W17" i="49" s="1"/>
  <c r="Y12" i="42"/>
  <c r="AK12" i="42" s="1"/>
  <c r="Y12" i="37"/>
  <c r="AK12" i="37" s="1"/>
  <c r="AY15" i="30"/>
  <c r="AY33" i="30"/>
  <c r="AY13" i="43"/>
  <c r="AM9" i="31"/>
  <c r="AM9" i="39"/>
  <c r="AO9" i="39" s="1"/>
  <c r="AM9" i="30"/>
  <c r="AS9" i="30" s="1"/>
  <c r="S13" i="36"/>
  <c r="AM11" i="31"/>
  <c r="AO11" i="31"/>
  <c r="AM11" i="38"/>
  <c r="AM11" i="46"/>
  <c r="AO11" i="46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I72" i="74"/>
  <c r="I37" i="52" s="1"/>
  <c r="M37" i="52" s="1"/>
  <c r="AO30" i="30"/>
  <c r="AY30" i="30" s="1"/>
  <c r="AM30" i="30"/>
  <c r="AS30" i="30" s="1"/>
  <c r="AI41" i="31"/>
  <c r="Y12" i="33"/>
  <c r="AK12" i="33" s="1"/>
  <c r="Y34" i="37"/>
  <c r="AK34" i="37" s="1"/>
  <c r="Y32" i="36"/>
  <c r="AI32" i="36" s="1"/>
  <c r="Y23" i="35"/>
  <c r="AI28" i="30"/>
  <c r="AI11" i="30"/>
  <c r="AI29" i="30"/>
  <c r="AI24" i="33"/>
  <c r="AI23" i="33"/>
  <c r="BA8" i="32"/>
  <c r="S19" i="37"/>
  <c r="Y19" i="36"/>
  <c r="AI19" i="36" s="1"/>
  <c r="W19" i="36"/>
  <c r="AC19" i="36" s="1"/>
  <c r="S16" i="34"/>
  <c r="S16" i="42"/>
  <c r="S16" i="39"/>
  <c r="AM27" i="40"/>
  <c r="AO27" i="40"/>
  <c r="AI35" i="46"/>
  <c r="Q32" i="50"/>
  <c r="W32" i="50" s="1"/>
  <c r="Y32" i="50"/>
  <c r="Y31" i="45"/>
  <c r="AI31" i="45" s="1"/>
  <c r="M31" i="24"/>
  <c r="G32" i="10" s="1"/>
  <c r="S8" i="24"/>
  <c r="S31" i="24" s="1"/>
  <c r="I38" i="8" s="1"/>
  <c r="AC23" i="38"/>
  <c r="AE23" i="38"/>
  <c r="AC27" i="36"/>
  <c r="AE27" i="36"/>
  <c r="W85" i="52"/>
  <c r="W17" i="42"/>
  <c r="AC17" i="42" s="1"/>
  <c r="W17" i="39"/>
  <c r="AC17" i="39" s="1"/>
  <c r="Y14" i="36"/>
  <c r="W14" i="36"/>
  <c r="AO32" i="31"/>
  <c r="AY32" i="31" s="1"/>
  <c r="AM32" i="31"/>
  <c r="AS32" i="31" s="1"/>
  <c r="AC26" i="41"/>
  <c r="AE26" i="41"/>
  <c r="AO24" i="40"/>
  <c r="AM24" i="40"/>
  <c r="AY8" i="34"/>
  <c r="AI9" i="42"/>
  <c r="S37" i="41"/>
  <c r="S37" i="34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AU38" i="35"/>
  <c r="AE38" i="35"/>
  <c r="BA38" i="35"/>
  <c r="AK38" i="35"/>
  <c r="Q38" i="35"/>
  <c r="AU38" i="34"/>
  <c r="AE38" i="34"/>
  <c r="BA38" i="34"/>
  <c r="AK38" i="34"/>
  <c r="Q38" i="34"/>
  <c r="AI23" i="36"/>
  <c r="W15" i="37"/>
  <c r="AC15" i="37" s="1"/>
  <c r="AO15" i="36"/>
  <c r="AY15" i="36" s="1"/>
  <c r="AM15" i="36"/>
  <c r="AS15" i="36" s="1"/>
  <c r="AO18" i="33"/>
  <c r="AY18" i="33" s="1"/>
  <c r="AM18" i="33"/>
  <c r="AS18" i="33" s="1"/>
  <c r="Y18" i="40"/>
  <c r="AI18" i="40" s="1"/>
  <c r="W18" i="40"/>
  <c r="AC18" i="40" s="1"/>
  <c r="AI23" i="34"/>
  <c r="AS39" i="56"/>
  <c r="AI39" i="56"/>
  <c r="Y39" i="56"/>
  <c r="AM39" i="56"/>
  <c r="AC39" i="56"/>
  <c r="Q39" i="56"/>
  <c r="W39" i="56" s="1"/>
  <c r="G54" i="10"/>
  <c r="M44" i="31"/>
  <c r="Q36" i="31"/>
  <c r="S36" i="31" s="1"/>
  <c r="AI9" i="55"/>
  <c r="AI41" i="55" s="1"/>
  <c r="G13" i="10" s="1"/>
  <c r="Q9" i="55"/>
  <c r="AA9" i="55"/>
  <c r="AA41" i="55" s="1"/>
  <c r="G10" i="10" s="1"/>
  <c r="M41" i="55"/>
  <c r="AC24" i="33"/>
  <c r="AE24" i="33"/>
  <c r="AY9" i="45"/>
  <c r="W9" i="34"/>
  <c r="Y13" i="38"/>
  <c r="AK13" i="38" s="1"/>
  <c r="W13" i="38"/>
  <c r="Y13" i="46"/>
  <c r="W13" i="46"/>
  <c r="Y13" i="35"/>
  <c r="AK13" i="35" s="1"/>
  <c r="W13" i="35"/>
  <c r="Y11" i="33"/>
  <c r="W11" i="33"/>
  <c r="Y11" i="41"/>
  <c r="W11" i="41"/>
  <c r="W11" i="32"/>
  <c r="Y11" i="32" s="1"/>
  <c r="AO24" i="31"/>
  <c r="AO29" i="41"/>
  <c r="AY29" i="41" s="1"/>
  <c r="AO34" i="39"/>
  <c r="Y40" i="34"/>
  <c r="AI40" i="34" s="1"/>
  <c r="AM51" i="56"/>
  <c r="AS51" i="56" s="1"/>
  <c r="AC51" i="56"/>
  <c r="Q51" i="56"/>
  <c r="W51" i="56" s="1"/>
  <c r="AI51" i="56"/>
  <c r="AO33" i="34"/>
  <c r="AY33" i="34" s="1"/>
  <c r="Y33" i="45"/>
  <c r="AI33" i="45" s="1"/>
  <c r="AC25" i="44"/>
  <c r="AE25" i="44"/>
  <c r="Y27" i="43"/>
  <c r="AS42" i="41"/>
  <c r="AU42" i="41"/>
  <c r="AO42" i="41"/>
  <c r="AO40" i="36"/>
  <c r="AY40" i="36" s="1"/>
  <c r="S8" i="22"/>
  <c r="Y25" i="33"/>
  <c r="Y12" i="32"/>
  <c r="AK12" i="32" s="1"/>
  <c r="AO40" i="43"/>
  <c r="AS26" i="40"/>
  <c r="AI13" i="35"/>
  <c r="AC23" i="42"/>
  <c r="AE23" i="42"/>
  <c r="AM26" i="42"/>
  <c r="AS40" i="42"/>
  <c r="AU40" i="42"/>
  <c r="AI12" i="43"/>
  <c r="AY8" i="32"/>
  <c r="W19" i="31"/>
  <c r="AC19" i="31" s="1"/>
  <c r="Y19" i="31"/>
  <c r="AI19" i="31" s="1"/>
  <c r="W19" i="38"/>
  <c r="AC19" i="38" s="1"/>
  <c r="W19" i="46"/>
  <c r="Y19" i="46" s="1"/>
  <c r="W16" i="36"/>
  <c r="AC16" i="36" s="1"/>
  <c r="W16" i="33"/>
  <c r="AC16" i="33" s="1"/>
  <c r="W16" i="41"/>
  <c r="AC16" i="41" s="1"/>
  <c r="Y16" i="41"/>
  <c r="AI16" i="41" s="1"/>
  <c r="AO33" i="31"/>
  <c r="AY33" i="31" s="1"/>
  <c r="Y33" i="41"/>
  <c r="AI33" i="41" s="1"/>
  <c r="AC27" i="40"/>
  <c r="AE27" i="40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AM50" i="52"/>
  <c r="AQ50" i="52" s="1"/>
  <c r="CA50" i="52"/>
  <c r="CE50" i="52" s="1"/>
  <c r="BC50" i="52"/>
  <c r="BQ42" i="52"/>
  <c r="BW42" i="52" s="1"/>
  <c r="AC42" i="52"/>
  <c r="AI42" i="52" s="1"/>
  <c r="BG42" i="52"/>
  <c r="BM42" i="52" s="1"/>
  <c r="Q42" i="52"/>
  <c r="W42" i="52" s="1"/>
  <c r="AW42" i="52"/>
  <c r="BC42" i="52" s="1"/>
  <c r="AM42" i="52"/>
  <c r="AQ42" i="52" s="1"/>
  <c r="CA42" i="52"/>
  <c r="CE42" i="52" s="1"/>
  <c r="AI33" i="56"/>
  <c r="AM33" i="56"/>
  <c r="AS33" i="56" s="1"/>
  <c r="AC33" i="56"/>
  <c r="Q33" i="56"/>
  <c r="W33" i="56" s="1"/>
  <c r="AO32" i="34"/>
  <c r="AY32" i="34" s="1"/>
  <c r="AM29" i="30"/>
  <c r="AO34" i="44"/>
  <c r="Y37" i="44"/>
  <c r="AI37" i="44" s="1"/>
  <c r="W37" i="44"/>
  <c r="AC37" i="44" s="1"/>
  <c r="AO9" i="33"/>
  <c r="AM9" i="33"/>
  <c r="AI8" i="40"/>
  <c r="AC25" i="42"/>
  <c r="AE25" i="42"/>
  <c r="AU8" i="43"/>
  <c r="AO8" i="43"/>
  <c r="AY8" i="43" s="1"/>
  <c r="AS8" i="43"/>
  <c r="AI43" i="40"/>
  <c r="AI24" i="31"/>
  <c r="AM17" i="36"/>
  <c r="AS17" i="36" s="1"/>
  <c r="AO17" i="36"/>
  <c r="AY17" i="36" s="1"/>
  <c r="W17" i="33"/>
  <c r="AC17" i="33" s="1"/>
  <c r="AM14" i="46"/>
  <c r="AO14" i="46"/>
  <c r="AI43" i="44"/>
  <c r="I44" i="41"/>
  <c r="Q39" i="37"/>
  <c r="AU39" i="37"/>
  <c r="AE39" i="37"/>
  <c r="BA39" i="37"/>
  <c r="AK39" i="37"/>
  <c r="AU39" i="36"/>
  <c r="AE39" i="36"/>
  <c r="BA39" i="36"/>
  <c r="AK39" i="36"/>
  <c r="S39" i="36"/>
  <c r="Q39" i="36"/>
  <c r="AI26" i="42"/>
  <c r="AI24" i="36"/>
  <c r="AI24" i="37"/>
  <c r="W8" i="51"/>
  <c r="AW24" i="45"/>
  <c r="AW8" i="45"/>
  <c r="AW22" i="45"/>
  <c r="AW26" i="45"/>
  <c r="AW34" i="45"/>
  <c r="AS9" i="79"/>
  <c r="AU9" i="79" s="1"/>
  <c r="AW23" i="45"/>
  <c r="AK8" i="31"/>
  <c r="AM15" i="31"/>
  <c r="AS15" i="31" s="1"/>
  <c r="AO15" i="31"/>
  <c r="AY15" i="31" s="1"/>
  <c r="AM15" i="38"/>
  <c r="AS15" i="38" s="1"/>
  <c r="AM15" i="46"/>
  <c r="AO15" i="46" s="1"/>
  <c r="AM18" i="43"/>
  <c r="AS18" i="43" s="1"/>
  <c r="W18" i="43"/>
  <c r="AC18" i="43" s="1"/>
  <c r="AM18" i="34"/>
  <c r="AS18" i="34" s="1"/>
  <c r="AM18" i="42"/>
  <c r="AS18" i="42" s="1"/>
  <c r="Q62" i="54"/>
  <c r="W62" i="54" s="1"/>
  <c r="Y62" i="54"/>
  <c r="W24" i="30"/>
  <c r="AC23" i="43"/>
  <c r="AE23" i="43"/>
  <c r="W37" i="37"/>
  <c r="AC37" i="37" s="1"/>
  <c r="Y37" i="37"/>
  <c r="AI37" i="37" s="1"/>
  <c r="AG24" i="91"/>
  <c r="AG25" i="91" s="1"/>
  <c r="W24" i="91"/>
  <c r="W25" i="91" s="1"/>
  <c r="BC24" i="91"/>
  <c r="BC25" i="91" s="1"/>
  <c r="I24" i="91"/>
  <c r="I25" i="91" s="1"/>
  <c r="AQ24" i="91"/>
  <c r="AQ25" i="91" s="1"/>
  <c r="Q21" i="54"/>
  <c r="AY9" i="35"/>
  <c r="AY12" i="31"/>
  <c r="AC12" i="35"/>
  <c r="AE12" i="35"/>
  <c r="AM26" i="43"/>
  <c r="AS27" i="38"/>
  <c r="AU27" i="38"/>
  <c r="AM26" i="37"/>
  <c r="AS25" i="31"/>
  <c r="AU25" i="31"/>
  <c r="AS42" i="37"/>
  <c r="AU42" i="37"/>
  <c r="AS25" i="37"/>
  <c r="AU25" i="37"/>
  <c r="AS34" i="35"/>
  <c r="AU34" i="35"/>
  <c r="AS25" i="38"/>
  <c r="AU25" i="38"/>
  <c r="AO31" i="37"/>
  <c r="AY31" i="37" s="1"/>
  <c r="AS40" i="31"/>
  <c r="AU40" i="31"/>
  <c r="AU23" i="36"/>
  <c r="AS23" i="36"/>
  <c r="AM34" i="46"/>
  <c r="AO34" i="46" s="1"/>
  <c r="AS42" i="45"/>
  <c r="AU42" i="45"/>
  <c r="AU34" i="32"/>
  <c r="AS34" i="32"/>
  <c r="AU34" i="41"/>
  <c r="AS34" i="41"/>
  <c r="Q18" i="50"/>
  <c r="W18" i="50" s="1"/>
  <c r="Y18" i="50"/>
  <c r="AO24" i="35"/>
  <c r="AO29" i="34"/>
  <c r="AY29" i="34" s="1"/>
  <c r="AK13" i="39" l="1"/>
  <c r="AI13" i="39"/>
  <c r="AM36" i="44"/>
  <c r="AY11" i="40"/>
  <c r="BA11" i="40"/>
  <c r="AK9" i="39"/>
  <c r="AI9" i="39"/>
  <c r="AM36" i="33"/>
  <c r="AY11" i="32"/>
  <c r="BA11" i="32"/>
  <c r="BA14" i="32"/>
  <c r="AY14" i="32"/>
  <c r="BA13" i="39"/>
  <c r="AY13" i="39"/>
  <c r="BA9" i="42"/>
  <c r="AY9" i="42"/>
  <c r="BA25" i="42"/>
  <c r="AY25" i="42"/>
  <c r="AM36" i="31"/>
  <c r="AO36" i="31" s="1"/>
  <c r="AK11" i="32"/>
  <c r="AI11" i="32"/>
  <c r="BA9" i="39"/>
  <c r="AY9" i="39"/>
  <c r="AM36" i="46"/>
  <c r="BA25" i="44"/>
  <c r="AY25" i="44"/>
  <c r="AY14" i="33"/>
  <c r="BA14" i="33"/>
  <c r="AM36" i="35"/>
  <c r="AO36" i="35" s="1"/>
  <c r="AM36" i="42"/>
  <c r="AO36" i="42" s="1"/>
  <c r="BA9" i="40"/>
  <c r="AY9" i="40"/>
  <c r="BA13" i="32"/>
  <c r="AY13" i="32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BK20" i="91"/>
  <c r="BW20" i="91" s="1"/>
  <c r="BK16" i="91"/>
  <c r="BW16" i="91" s="1"/>
  <c r="BK12" i="91"/>
  <c r="BW12" i="91" s="1"/>
  <c r="BK8" i="91"/>
  <c r="W39" i="37"/>
  <c r="AC39" i="37" s="1"/>
  <c r="AS29" i="30"/>
  <c r="AO29" i="30"/>
  <c r="AY29" i="30" s="1"/>
  <c r="BA40" i="43"/>
  <c r="AY40" i="43"/>
  <c r="BA24" i="31"/>
  <c r="AY24" i="31"/>
  <c r="W38" i="35"/>
  <c r="AC38" i="35" s="1"/>
  <c r="E33" i="94"/>
  <c r="G33" i="94" s="1"/>
  <c r="E30" i="94"/>
  <c r="G30" i="94" s="1"/>
  <c r="K14" i="94"/>
  <c r="I46" i="42" s="1"/>
  <c r="M46" i="42" s="1"/>
  <c r="K68" i="95"/>
  <c r="I34" i="13" s="1"/>
  <c r="AM37" i="34"/>
  <c r="AS37" i="34" s="1"/>
  <c r="AO37" i="34"/>
  <c r="AY37" i="34" s="1"/>
  <c r="AI14" i="36"/>
  <c r="AK14" i="36"/>
  <c r="BA27" i="40"/>
  <c r="AY27" i="40"/>
  <c r="AO16" i="34"/>
  <c r="AY16" i="34" s="1"/>
  <c r="AM16" i="34"/>
  <c r="AS16" i="34" s="1"/>
  <c r="BG37" i="52"/>
  <c r="BM37" i="52" s="1"/>
  <c r="AI37" i="52"/>
  <c r="Q37" i="52"/>
  <c r="W37" i="52" s="1"/>
  <c r="AW37" i="52"/>
  <c r="BC37" i="52" s="1"/>
  <c r="Y37" i="52"/>
  <c r="CA37" i="52"/>
  <c r="CE37" i="52" s="1"/>
  <c r="AM37" i="52"/>
  <c r="AQ37" i="52" s="1"/>
  <c r="CG37" i="52"/>
  <c r="BQ37" i="52"/>
  <c r="BW37" i="52" s="1"/>
  <c r="AC37" i="52"/>
  <c r="Q20" i="39"/>
  <c r="CG38" i="52"/>
  <c r="BQ38" i="52"/>
  <c r="AS38" i="52"/>
  <c r="AC38" i="52"/>
  <c r="BW38" i="52"/>
  <c r="BG38" i="52"/>
  <c r="AI38" i="52"/>
  <c r="Q38" i="52"/>
  <c r="BM38" i="52"/>
  <c r="AW38" i="52"/>
  <c r="BA38" i="52" s="1"/>
  <c r="Y38" i="52"/>
  <c r="AM38" i="52"/>
  <c r="BC38" i="52"/>
  <c r="CA38" i="52"/>
  <c r="Q20" i="42"/>
  <c r="AU20" i="34"/>
  <c r="AE20" i="34"/>
  <c r="BA20" i="34"/>
  <c r="AK20" i="34"/>
  <c r="Q20" i="34"/>
  <c r="AS11" i="38"/>
  <c r="AU11" i="38"/>
  <c r="AM13" i="36"/>
  <c r="AO13" i="36"/>
  <c r="AS9" i="31"/>
  <c r="AU9" i="31"/>
  <c r="AM18" i="31"/>
  <c r="AS18" i="31" s="1"/>
  <c r="AO15" i="35"/>
  <c r="AY15" i="35" s="1"/>
  <c r="AM15" i="35"/>
  <c r="AS15" i="35" s="1"/>
  <c r="BI22" i="90"/>
  <c r="BI18" i="90"/>
  <c r="BI14" i="90"/>
  <c r="BI10" i="90"/>
  <c r="BI19" i="90"/>
  <c r="BI15" i="90"/>
  <c r="BI11" i="90"/>
  <c r="BI20" i="90"/>
  <c r="BI16" i="90"/>
  <c r="BI12" i="90"/>
  <c r="BI8" i="90"/>
  <c r="BI21" i="90"/>
  <c r="BI17" i="90"/>
  <c r="BI13" i="90"/>
  <c r="BI9" i="90"/>
  <c r="W38" i="41"/>
  <c r="Y38" i="41"/>
  <c r="AK14" i="35"/>
  <c r="AI14" i="35"/>
  <c r="AM17" i="30"/>
  <c r="AS17" i="30" s="1"/>
  <c r="BA8" i="37"/>
  <c r="AK9" i="36"/>
  <c r="AC11" i="37"/>
  <c r="AE11" i="37"/>
  <c r="AC13" i="42"/>
  <c r="AE13" i="42"/>
  <c r="AU34" i="38"/>
  <c r="AS34" i="38"/>
  <c r="AO34" i="38"/>
  <c r="AU44" i="46"/>
  <c r="AK44" i="46"/>
  <c r="AE44" i="46"/>
  <c r="BA44" i="46"/>
  <c r="AM39" i="46"/>
  <c r="AO39" i="46"/>
  <c r="AK25" i="38"/>
  <c r="AI25" i="38"/>
  <c r="BA42" i="38"/>
  <c r="AY42" i="38"/>
  <c r="BA14" i="41"/>
  <c r="AY14" i="41"/>
  <c r="AS27" i="37"/>
  <c r="AU27" i="37"/>
  <c r="AM37" i="32"/>
  <c r="AS37" i="32" s="1"/>
  <c r="BA23" i="39"/>
  <c r="AY23" i="39"/>
  <c r="AI34" i="42"/>
  <c r="AM38" i="36"/>
  <c r="AS38" i="36" s="1"/>
  <c r="AM38" i="37"/>
  <c r="AS38" i="37" s="1"/>
  <c r="W36" i="41"/>
  <c r="Q44" i="41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AM47" i="56"/>
  <c r="AC47" i="56"/>
  <c r="AI47" i="56" s="1"/>
  <c r="Q47" i="56"/>
  <c r="W47" i="56" s="1"/>
  <c r="AS47" i="56"/>
  <c r="Y47" i="56"/>
  <c r="AS9" i="43"/>
  <c r="AU9" i="43"/>
  <c r="Q39" i="54"/>
  <c r="W39" i="54" s="1"/>
  <c r="Y39" i="54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BO22" i="89"/>
  <c r="CA22" i="89" s="1"/>
  <c r="BO18" i="89"/>
  <c r="CA18" i="89" s="1"/>
  <c r="BO14" i="89"/>
  <c r="CA14" i="89" s="1"/>
  <c r="BO10" i="89"/>
  <c r="CA10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BM21" i="89"/>
  <c r="BY21" i="89" s="1"/>
  <c r="BM17" i="89"/>
  <c r="BY17" i="89" s="1"/>
  <c r="BM13" i="89"/>
  <c r="BY13" i="89" s="1"/>
  <c r="BM9" i="89"/>
  <c r="BY9" i="89" s="1"/>
  <c r="AM39" i="43"/>
  <c r="AS39" i="43" s="1"/>
  <c r="W39" i="43"/>
  <c r="AC39" i="43" s="1"/>
  <c r="K25" i="94"/>
  <c r="I30" i="51" s="1"/>
  <c r="M30" i="51" s="1"/>
  <c r="I28" i="96"/>
  <c r="K28" i="96" s="1"/>
  <c r="E9" i="94" s="1"/>
  <c r="G9" i="94" s="1"/>
  <c r="I25" i="96"/>
  <c r="E79" i="95" s="1"/>
  <c r="G79" i="95" s="1"/>
  <c r="I13" i="96"/>
  <c r="E18" i="95" s="1"/>
  <c r="G18" i="95" s="1"/>
  <c r="AS24" i="41"/>
  <c r="AU24" i="41"/>
  <c r="AS14" i="45"/>
  <c r="AU14" i="45"/>
  <c r="Q22" i="44"/>
  <c r="S22" i="44" s="1"/>
  <c r="Q22" i="36"/>
  <c r="Q22" i="45"/>
  <c r="S22" i="45" s="1"/>
  <c r="Q22" i="37"/>
  <c r="S22" i="37" s="1"/>
  <c r="AU22" i="30"/>
  <c r="AE22" i="30"/>
  <c r="BA22" i="30"/>
  <c r="AK22" i="30"/>
  <c r="Q22" i="30"/>
  <c r="S22" i="30" s="1"/>
  <c r="AK11" i="31"/>
  <c r="AI11" i="31"/>
  <c r="AC9" i="32"/>
  <c r="AE9" i="32"/>
  <c r="AO39" i="32"/>
  <c r="AY39" i="32" s="1"/>
  <c r="AM39" i="32"/>
  <c r="AS39" i="32" s="1"/>
  <c r="AY14" i="35"/>
  <c r="BA14" i="35"/>
  <c r="AS11" i="44"/>
  <c r="AU11" i="44"/>
  <c r="Y38" i="46"/>
  <c r="W38" i="46"/>
  <c r="BA26" i="39"/>
  <c r="AY26" i="39"/>
  <c r="BA14" i="40"/>
  <c r="AY14" i="40"/>
  <c r="Y36" i="38"/>
  <c r="W36" i="38"/>
  <c r="Q44" i="38"/>
  <c r="AS13" i="37"/>
  <c r="AU13" i="37"/>
  <c r="AU34" i="42"/>
  <c r="AS34" i="42"/>
  <c r="AO34" i="42"/>
  <c r="AS27" i="30"/>
  <c r="AO27" i="30"/>
  <c r="AY27" i="30" s="1"/>
  <c r="BA8" i="33"/>
  <c r="BA9" i="37"/>
  <c r="AY9" i="37"/>
  <c r="W39" i="44"/>
  <c r="AC39" i="44" s="1"/>
  <c r="Y39" i="45"/>
  <c r="AI39" i="45" s="1"/>
  <c r="W39" i="45"/>
  <c r="AC39" i="45" s="1"/>
  <c r="W39" i="30"/>
  <c r="AC39" i="30" s="1"/>
  <c r="AS14" i="31"/>
  <c r="AU14" i="31"/>
  <c r="AS23" i="30"/>
  <c r="AO23" i="30"/>
  <c r="AY23" i="30" s="1"/>
  <c r="AI12" i="33"/>
  <c r="AC11" i="40"/>
  <c r="AE11" i="40"/>
  <c r="AC9" i="43"/>
  <c r="AE9" i="43"/>
  <c r="BA26" i="44"/>
  <c r="AY26" i="44"/>
  <c r="AK34" i="36"/>
  <c r="AI34" i="36"/>
  <c r="Y38" i="42"/>
  <c r="W38" i="42"/>
  <c r="Y38" i="43"/>
  <c r="W38" i="43"/>
  <c r="M24" i="94"/>
  <c r="K24" i="94"/>
  <c r="I46" i="32" s="1"/>
  <c r="M46" i="32" s="1"/>
  <c r="K27" i="96"/>
  <c r="I27" i="96"/>
  <c r="E8" i="94" s="1"/>
  <c r="M78" i="95"/>
  <c r="K78" i="95"/>
  <c r="I169" i="11" s="1"/>
  <c r="K12" i="96"/>
  <c r="E17" i="95" s="1"/>
  <c r="G17" i="95" s="1"/>
  <c r="I12" i="96"/>
  <c r="E16" i="95" s="1"/>
  <c r="G16" i="95" s="1"/>
  <c r="Q45" i="54"/>
  <c r="W45" i="54" s="1"/>
  <c r="Y45" i="54"/>
  <c r="AC14" i="45"/>
  <c r="AE14" i="45"/>
  <c r="AU44" i="30"/>
  <c r="AK44" i="30"/>
  <c r="BA44" i="30"/>
  <c r="AE44" i="30"/>
  <c r="BA27" i="45"/>
  <c r="AY27" i="45"/>
  <c r="Q11" i="50"/>
  <c r="W11" i="50" s="1"/>
  <c r="Y11" i="50"/>
  <c r="M10" i="42"/>
  <c r="I35" i="42"/>
  <c r="M10" i="34"/>
  <c r="I35" i="34"/>
  <c r="M10" i="43"/>
  <c r="I35" i="43"/>
  <c r="M10" i="35"/>
  <c r="I35" i="35"/>
  <c r="AC11" i="39"/>
  <c r="AE11" i="39"/>
  <c r="AS13" i="33"/>
  <c r="AU13" i="33"/>
  <c r="AM9" i="46"/>
  <c r="AM15" i="43"/>
  <c r="AS15" i="43" s="1"/>
  <c r="AM38" i="33"/>
  <c r="AO38" i="33"/>
  <c r="AK42" i="38"/>
  <c r="AI42" i="38"/>
  <c r="AC14" i="43"/>
  <c r="AE14" i="43"/>
  <c r="CC82" i="52"/>
  <c r="CA82" i="52"/>
  <c r="CG82" i="52" s="1"/>
  <c r="CC84" i="52"/>
  <c r="CA84" i="52"/>
  <c r="CG84" i="52" s="1"/>
  <c r="Q44" i="43"/>
  <c r="Y36" i="43"/>
  <c r="W36" i="43"/>
  <c r="S16" i="21"/>
  <c r="S28" i="21" s="1"/>
  <c r="E37" i="8" s="1"/>
  <c r="M28" i="21"/>
  <c r="E34" i="10" s="1"/>
  <c r="AI13" i="36"/>
  <c r="AM18" i="44"/>
  <c r="AS18" i="44" s="1"/>
  <c r="AM18" i="30"/>
  <c r="AS18" i="30" s="1"/>
  <c r="AO18" i="30"/>
  <c r="AY18" i="30" s="1"/>
  <c r="W39" i="39"/>
  <c r="AC39" i="39" s="1"/>
  <c r="Y39" i="39"/>
  <c r="AI39" i="39" s="1"/>
  <c r="BA23" i="31"/>
  <c r="AY23" i="31"/>
  <c r="AK14" i="33"/>
  <c r="AI14" i="33"/>
  <c r="AU34" i="33"/>
  <c r="AS34" i="33"/>
  <c r="AM36" i="45"/>
  <c r="AO36" i="45" s="1"/>
  <c r="AK27" i="44"/>
  <c r="AI27" i="44"/>
  <c r="AM11" i="35"/>
  <c r="AO11" i="35" s="1"/>
  <c r="AC9" i="40"/>
  <c r="AE9" i="40"/>
  <c r="AM38" i="44"/>
  <c r="W38" i="45"/>
  <c r="Y38" i="45" s="1"/>
  <c r="AM38" i="30"/>
  <c r="AS38" i="30" s="1"/>
  <c r="Q44" i="34"/>
  <c r="Y36" i="34"/>
  <c r="W36" i="34"/>
  <c r="AC14" i="31"/>
  <c r="AE14" i="31"/>
  <c r="AI26" i="32"/>
  <c r="W39" i="34"/>
  <c r="AC39" i="34" s="1"/>
  <c r="K27" i="94"/>
  <c r="I46" i="30" s="1"/>
  <c r="M46" i="30" s="1"/>
  <c r="K11" i="94"/>
  <c r="I46" i="45" s="1"/>
  <c r="M46" i="45" s="1"/>
  <c r="I23" i="96"/>
  <c r="E74" i="95" s="1"/>
  <c r="G74" i="95" s="1"/>
  <c r="I11" i="96"/>
  <c r="E14" i="95" s="1"/>
  <c r="G14" i="95" s="1"/>
  <c r="AS26" i="31"/>
  <c r="AU26" i="31"/>
  <c r="AC34" i="30"/>
  <c r="Y34" i="30"/>
  <c r="Q24" i="50"/>
  <c r="W24" i="50" s="1"/>
  <c r="Y24" i="50"/>
  <c r="AU21" i="41"/>
  <c r="AE21" i="41"/>
  <c r="BA21" i="41"/>
  <c r="AK21" i="41"/>
  <c r="Q21" i="41"/>
  <c r="S21" i="41" s="1"/>
  <c r="AU21" i="33"/>
  <c r="AE21" i="33"/>
  <c r="BA21" i="33"/>
  <c r="AK21" i="33"/>
  <c r="Q21" i="33"/>
  <c r="AU21" i="44"/>
  <c r="AE21" i="44"/>
  <c r="BA21" i="44"/>
  <c r="AK21" i="44"/>
  <c r="Q21" i="44"/>
  <c r="S21" i="44" s="1"/>
  <c r="AU21" i="36"/>
  <c r="AE21" i="36"/>
  <c r="BA21" i="36"/>
  <c r="AK21" i="36"/>
  <c r="Q21" i="36"/>
  <c r="M15" i="25"/>
  <c r="M18" i="27"/>
  <c r="M43" i="27" s="1"/>
  <c r="E26" i="10" s="1"/>
  <c r="I43" i="27"/>
  <c r="AC13" i="33"/>
  <c r="AE13" i="33"/>
  <c r="AC9" i="31"/>
  <c r="AE9" i="31"/>
  <c r="AS24" i="33"/>
  <c r="AU24" i="33"/>
  <c r="Y39" i="40"/>
  <c r="AI39" i="40" s="1"/>
  <c r="W39" i="40"/>
  <c r="AC39" i="40" s="1"/>
  <c r="AK14" i="42"/>
  <c r="AI14" i="42"/>
  <c r="AY14" i="43"/>
  <c r="BA14" i="43"/>
  <c r="AS23" i="38"/>
  <c r="AU23" i="38"/>
  <c r="AO23" i="38"/>
  <c r="AC9" i="35"/>
  <c r="AE9" i="35"/>
  <c r="W36" i="36"/>
  <c r="Y36" i="36" s="1"/>
  <c r="Q44" i="36"/>
  <c r="Y18" i="44"/>
  <c r="AI18" i="44" s="1"/>
  <c r="Y18" i="37"/>
  <c r="AI18" i="37" s="1"/>
  <c r="Y15" i="33"/>
  <c r="AI15" i="33" s="1"/>
  <c r="W38" i="38"/>
  <c r="AC38" i="38" s="1"/>
  <c r="Y38" i="39"/>
  <c r="W38" i="39"/>
  <c r="BA42" i="36"/>
  <c r="AY42" i="36"/>
  <c r="AO30" i="34"/>
  <c r="AY30" i="34" s="1"/>
  <c r="AS25" i="36"/>
  <c r="AU25" i="36"/>
  <c r="BA8" i="38"/>
  <c r="Y16" i="31"/>
  <c r="AI16" i="31" s="1"/>
  <c r="Y19" i="41"/>
  <c r="AI19" i="41" s="1"/>
  <c r="AO28" i="34"/>
  <c r="AY28" i="34" s="1"/>
  <c r="BG95" i="52"/>
  <c r="BM95" i="52" s="1"/>
  <c r="Q95" i="52"/>
  <c r="W95" i="52" s="1"/>
  <c r="AW95" i="52"/>
  <c r="BC95" i="52" s="1"/>
  <c r="CA95" i="52"/>
  <c r="CE95" i="52" s="1"/>
  <c r="AM95" i="52"/>
  <c r="AQ95" i="52" s="1"/>
  <c r="BQ95" i="52"/>
  <c r="BW95" i="52" s="1"/>
  <c r="AC95" i="52"/>
  <c r="AI95" i="52" s="1"/>
  <c r="AS11" i="42"/>
  <c r="AU11" i="42"/>
  <c r="AO17" i="42"/>
  <c r="AY17" i="42" s="1"/>
  <c r="AO37" i="39"/>
  <c r="AY37" i="39" s="1"/>
  <c r="AO13" i="34"/>
  <c r="AY13" i="34" s="1"/>
  <c r="AO18" i="35"/>
  <c r="AY18" i="35" s="1"/>
  <c r="BA11" i="41"/>
  <c r="AY11" i="41"/>
  <c r="BA14" i="36"/>
  <c r="AY14" i="36"/>
  <c r="AS9" i="36"/>
  <c r="AU9" i="36"/>
  <c r="AS14" i="38"/>
  <c r="AU14" i="38"/>
  <c r="AS11" i="33"/>
  <c r="AU11" i="33"/>
  <c r="AU26" i="37"/>
  <c r="AS26" i="37"/>
  <c r="AO26" i="37"/>
  <c r="W21" i="54"/>
  <c r="AY9" i="33"/>
  <c r="BA9" i="33"/>
  <c r="AK11" i="41"/>
  <c r="AI11" i="4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BO22" i="91"/>
  <c r="CA22" i="91" s="1"/>
  <c r="BO18" i="91"/>
  <c r="CA18" i="91" s="1"/>
  <c r="BO14" i="91"/>
  <c r="CA14" i="91" s="1"/>
  <c r="BO10" i="91"/>
  <c r="CA10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BM21" i="91"/>
  <c r="BY21" i="91" s="1"/>
  <c r="BM17" i="91"/>
  <c r="BY17" i="91" s="1"/>
  <c r="BM13" i="91"/>
  <c r="BY13" i="91" s="1"/>
  <c r="BM9" i="91"/>
  <c r="BY9" i="91" s="1"/>
  <c r="AO18" i="34"/>
  <c r="AY18" i="34" s="1"/>
  <c r="AO18" i="43"/>
  <c r="AY18" i="43" s="1"/>
  <c r="AO15" i="38"/>
  <c r="AY15" i="38" s="1"/>
  <c r="W39" i="36"/>
  <c r="AC39" i="36" s="1"/>
  <c r="Y33" i="56"/>
  <c r="CG42" i="52"/>
  <c r="Y16" i="36"/>
  <c r="AI16" i="36" s="1"/>
  <c r="Y19" i="38"/>
  <c r="AI19" i="38" s="1"/>
  <c r="AS26" i="42"/>
  <c r="AU26" i="42"/>
  <c r="AO26" i="42"/>
  <c r="AC11" i="33"/>
  <c r="AE11" i="33"/>
  <c r="S38" i="35"/>
  <c r="S44" i="35" s="1"/>
  <c r="K26" i="94"/>
  <c r="I46" i="31" s="1"/>
  <c r="M46" i="31" s="1"/>
  <c r="M26" i="94"/>
  <c r="K10" i="94"/>
  <c r="I46" i="46" s="1"/>
  <c r="M46" i="46" s="1"/>
  <c r="M10" i="94"/>
  <c r="M84" i="95"/>
  <c r="M28" i="95"/>
  <c r="K28" i="95"/>
  <c r="I164" i="11" s="1"/>
  <c r="AO37" i="41"/>
  <c r="AY37" i="41" s="1"/>
  <c r="AM37" i="41"/>
  <c r="AS37" i="41" s="1"/>
  <c r="AU24" i="40"/>
  <c r="AS24" i="40"/>
  <c r="Y17" i="39"/>
  <c r="AI17" i="39" s="1"/>
  <c r="AS27" i="40"/>
  <c r="AU27" i="40"/>
  <c r="Q20" i="45"/>
  <c r="S20" i="45"/>
  <c r="Q20" i="37"/>
  <c r="Q20" i="30"/>
  <c r="AU20" i="30"/>
  <c r="AE20" i="30"/>
  <c r="BA20" i="30"/>
  <c r="AK20" i="30"/>
  <c r="S20" i="30"/>
  <c r="Q20" i="40"/>
  <c r="Q20" i="32"/>
  <c r="S20" i="32" s="1"/>
  <c r="I47" i="74"/>
  <c r="I50" i="56" s="1"/>
  <c r="M50" i="56" s="1"/>
  <c r="K47" i="74"/>
  <c r="I50" i="54" s="1"/>
  <c r="M50" i="54" s="1"/>
  <c r="AO11" i="38"/>
  <c r="AO9" i="31"/>
  <c r="BO21" i="51"/>
  <c r="BS21" i="51" s="1"/>
  <c r="BG21" i="51"/>
  <c r="AY21" i="51"/>
  <c r="AQ21" i="51"/>
  <c r="AI21" i="51"/>
  <c r="AM21" i="51" s="1"/>
  <c r="AA21" i="51"/>
  <c r="Q21" i="51"/>
  <c r="W21" i="51" s="1"/>
  <c r="BC24" i="88"/>
  <c r="BC25" i="88" s="1"/>
  <c r="I24" i="88"/>
  <c r="I25" i="88" s="1"/>
  <c r="AQ24" i="88"/>
  <c r="AQ25" i="88" s="1"/>
  <c r="AG24" i="88"/>
  <c r="AG25" i="88" s="1"/>
  <c r="W24" i="88"/>
  <c r="W25" i="88" s="1"/>
  <c r="AM18" i="39"/>
  <c r="AS18" i="39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BK22" i="90"/>
  <c r="BW22" i="90" s="1"/>
  <c r="BK18" i="90"/>
  <c r="BW18" i="90" s="1"/>
  <c r="BK14" i="90"/>
  <c r="BW14" i="90" s="1"/>
  <c r="BK10" i="90"/>
  <c r="BW10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BQ21" i="90"/>
  <c r="CC21" i="90" s="1"/>
  <c r="BQ17" i="90"/>
  <c r="CC17" i="90" s="1"/>
  <c r="BQ13" i="90"/>
  <c r="CC13" i="90" s="1"/>
  <c r="BQ9" i="90"/>
  <c r="CC9" i="90" s="1"/>
  <c r="S38" i="41"/>
  <c r="AO17" i="45"/>
  <c r="AY17" i="45" s="1"/>
  <c r="AM17" i="45"/>
  <c r="AS17" i="45" s="1"/>
  <c r="AC9" i="36"/>
  <c r="AE9" i="36"/>
  <c r="Q44" i="32"/>
  <c r="Y36" i="32"/>
  <c r="W36" i="32"/>
  <c r="AS11" i="36"/>
  <c r="AU11" i="36"/>
  <c r="W39" i="46"/>
  <c r="Y39" i="46" s="1"/>
  <c r="AC14" i="32"/>
  <c r="AE14" i="32"/>
  <c r="AO30" i="40"/>
  <c r="AY30" i="40" s="1"/>
  <c r="Y23" i="54"/>
  <c r="BK82" i="52"/>
  <c r="Y37" i="42"/>
  <c r="AI37" i="42" s="1"/>
  <c r="K89" i="74"/>
  <c r="I63" i="50" s="1"/>
  <c r="M63" i="50" s="1"/>
  <c r="AM11" i="34"/>
  <c r="AS11" i="34" s="1"/>
  <c r="AC13" i="45"/>
  <c r="AE13" i="45"/>
  <c r="Y89" i="52"/>
  <c r="AS89" i="52"/>
  <c r="BI22" i="92"/>
  <c r="BI18" i="92"/>
  <c r="BI14" i="92"/>
  <c r="BI10" i="92"/>
  <c r="BI19" i="92"/>
  <c r="BI15" i="92"/>
  <c r="BI11" i="92"/>
  <c r="BI20" i="92"/>
  <c r="BI16" i="92"/>
  <c r="BI12" i="92"/>
  <c r="BI8" i="92"/>
  <c r="BI21" i="92"/>
  <c r="BI17" i="92"/>
  <c r="BI13" i="92"/>
  <c r="BI9" i="92"/>
  <c r="AO37" i="44"/>
  <c r="AY37" i="44" s="1"/>
  <c r="AC24" i="45"/>
  <c r="AE24" i="45"/>
  <c r="Y24" i="45"/>
  <c r="AK24" i="45" s="1"/>
  <c r="Y27" i="50"/>
  <c r="AS9" i="38"/>
  <c r="AU9" i="38"/>
  <c r="AC13" i="31"/>
  <c r="AE13" i="31"/>
  <c r="AO9" i="43"/>
  <c r="AI12" i="32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I19" i="89"/>
  <c r="BI15" i="89"/>
  <c r="BI11" i="89"/>
  <c r="W39" i="42"/>
  <c r="AC39" i="42" s="1"/>
  <c r="Y39" i="42"/>
  <c r="AI39" i="42" s="1"/>
  <c r="K38" i="94"/>
  <c r="I172" i="11" s="1"/>
  <c r="M38" i="94"/>
  <c r="K21" i="94"/>
  <c r="I46" i="35" s="1"/>
  <c r="M46" i="35" s="1"/>
  <c r="G8" i="95"/>
  <c r="K72" i="95"/>
  <c r="I32" i="21" s="1"/>
  <c r="M32" i="21" s="1"/>
  <c r="I9" i="96"/>
  <c r="E10" i="95" s="1"/>
  <c r="G10" i="95" s="1"/>
  <c r="Y37" i="41"/>
  <c r="AI37" i="41" s="1"/>
  <c r="AS24" i="39"/>
  <c r="AU24" i="39"/>
  <c r="AS14" i="44"/>
  <c r="AU14" i="44"/>
  <c r="AS14" i="37"/>
  <c r="AU14" i="37"/>
  <c r="Y43" i="52"/>
  <c r="AS43" i="52"/>
  <c r="CG51" i="52"/>
  <c r="AS27" i="41"/>
  <c r="AU27" i="41"/>
  <c r="Y35" i="56"/>
  <c r="K70" i="74"/>
  <c r="I23" i="50" s="1"/>
  <c r="M23" i="50" s="1"/>
  <c r="Q22" i="42"/>
  <c r="S22" i="42" s="1"/>
  <c r="BA22" i="34"/>
  <c r="AK22" i="34"/>
  <c r="Q22" i="34"/>
  <c r="S22" i="34" s="1"/>
  <c r="AU22" i="34"/>
  <c r="AE22" i="34"/>
  <c r="Q22" i="43"/>
  <c r="S22" i="43"/>
  <c r="Q22" i="35"/>
  <c r="S22" i="35"/>
  <c r="I45" i="74"/>
  <c r="I48" i="56" s="1"/>
  <c r="M48" i="56" s="1"/>
  <c r="K45" i="74"/>
  <c r="I48" i="54" s="1"/>
  <c r="M48" i="54" s="1"/>
  <c r="AC11" i="31"/>
  <c r="AE11" i="31"/>
  <c r="M16" i="49"/>
  <c r="I18" i="49"/>
  <c r="I20" i="49"/>
  <c r="Y9" i="32"/>
  <c r="AI13" i="38"/>
  <c r="Y39" i="32"/>
  <c r="AI39" i="32" s="1"/>
  <c r="W39" i="32"/>
  <c r="AC39" i="32" s="1"/>
  <c r="AO30" i="32"/>
  <c r="AY30" i="32" s="1"/>
  <c r="Q44" i="40"/>
  <c r="Y36" i="40"/>
  <c r="W36" i="40"/>
  <c r="AQ84" i="52"/>
  <c r="AI26" i="44"/>
  <c r="Y18" i="52"/>
  <c r="AS18" i="52"/>
  <c r="AO16" i="45"/>
  <c r="AY16" i="45" s="1"/>
  <c r="AO16" i="32"/>
  <c r="AY16" i="32" s="1"/>
  <c r="AO19" i="43"/>
  <c r="AY19" i="43" s="1"/>
  <c r="BA42" i="32"/>
  <c r="AY42" i="32"/>
  <c r="M30" i="16"/>
  <c r="E29" i="10" s="1"/>
  <c r="S18" i="16"/>
  <c r="S30" i="16" s="1"/>
  <c r="E34" i="8" s="1"/>
  <c r="AO11" i="44"/>
  <c r="AO11" i="30"/>
  <c r="AY11" i="30" s="1"/>
  <c r="AS9" i="45"/>
  <c r="AU9" i="45"/>
  <c r="Y15" i="40"/>
  <c r="AI15" i="40" s="1"/>
  <c r="Y37" i="40"/>
  <c r="AI37" i="40" s="1"/>
  <c r="AO31" i="40"/>
  <c r="AY31" i="40" s="1"/>
  <c r="AO30" i="42"/>
  <c r="AY30" i="42" s="1"/>
  <c r="Y16" i="38"/>
  <c r="AI16" i="38" s="1"/>
  <c r="Y37" i="32"/>
  <c r="AI37" i="32" s="1"/>
  <c r="AO30" i="44"/>
  <c r="AY30" i="44" s="1"/>
  <c r="AO13" i="37"/>
  <c r="Y12" i="50"/>
  <c r="Y55" i="50"/>
  <c r="Q41" i="53"/>
  <c r="W9" i="53"/>
  <c r="W41" i="53" s="1"/>
  <c r="AC23" i="45"/>
  <c r="AE23" i="45"/>
  <c r="Y23" i="45"/>
  <c r="AK23" i="45" s="1"/>
  <c r="AI34" i="37"/>
  <c r="S39" i="44"/>
  <c r="S39" i="45"/>
  <c r="S39" i="30"/>
  <c r="AO14" i="31"/>
  <c r="AO17" i="41"/>
  <c r="AY17" i="41" s="1"/>
  <c r="AO37" i="38"/>
  <c r="AY37" i="38" s="1"/>
  <c r="AI13" i="43"/>
  <c r="Q37" i="54"/>
  <c r="W37" i="54" s="1"/>
  <c r="Y37" i="54"/>
  <c r="AC13" i="43"/>
  <c r="AE13" i="43"/>
  <c r="Y9" i="43"/>
  <c r="BA23" i="44"/>
  <c r="AY23" i="44"/>
  <c r="Y18" i="32"/>
  <c r="AI18" i="32" s="1"/>
  <c r="Y15" i="30"/>
  <c r="AI15" i="30" s="1"/>
  <c r="AK8" i="45"/>
  <c r="S38" i="42"/>
  <c r="S44" i="42" s="1"/>
  <c r="S38" i="43"/>
  <c r="I30" i="96"/>
  <c r="K30" i="96" s="1"/>
  <c r="E36" i="94" s="1"/>
  <c r="G36" i="94" s="1"/>
  <c r="K20" i="94"/>
  <c r="I46" i="36" s="1"/>
  <c r="M46" i="36" s="1"/>
  <c r="M85" i="95"/>
  <c r="K22" i="96"/>
  <c r="E71" i="95" s="1"/>
  <c r="G71" i="95" s="1"/>
  <c r="I22" i="96"/>
  <c r="E70" i="95" s="1"/>
  <c r="G70" i="95" s="1"/>
  <c r="BA40" i="41"/>
  <c r="AY40" i="41"/>
  <c r="AC14" i="44"/>
  <c r="AE14" i="44"/>
  <c r="AC14" i="37"/>
  <c r="AE14" i="37"/>
  <c r="AS12" i="31"/>
  <c r="AU12" i="31"/>
  <c r="Y19" i="44"/>
  <c r="AI19" i="44" s="1"/>
  <c r="AS25" i="33"/>
  <c r="AU25" i="33"/>
  <c r="AS27" i="43"/>
  <c r="AU27" i="43"/>
  <c r="BG13" i="52"/>
  <c r="Q13" i="52"/>
  <c r="W13" i="52" s="1"/>
  <c r="CA13" i="52"/>
  <c r="CE13" i="52" s="1"/>
  <c r="AM13" i="52"/>
  <c r="AQ13" i="52" s="1"/>
  <c r="BQ13" i="52"/>
  <c r="BW13" i="52" s="1"/>
  <c r="AC13" i="52"/>
  <c r="AI13" i="52" s="1"/>
  <c r="BM13" i="52"/>
  <c r="AW13" i="52"/>
  <c r="BC13" i="52" s="1"/>
  <c r="M10" i="40"/>
  <c r="I35" i="40"/>
  <c r="M10" i="32"/>
  <c r="I35" i="32"/>
  <c r="M10" i="41"/>
  <c r="I35" i="41"/>
  <c r="M10" i="33"/>
  <c r="I35" i="33"/>
  <c r="Y11" i="39"/>
  <c r="AO13" i="33"/>
  <c r="AO29" i="42"/>
  <c r="AY29" i="42" s="1"/>
  <c r="W38" i="32"/>
  <c r="AC38" i="32" s="1"/>
  <c r="AK25" i="32"/>
  <c r="AI25" i="32"/>
  <c r="AC9" i="42"/>
  <c r="AE9" i="42"/>
  <c r="AQ83" i="52"/>
  <c r="Y14" i="43"/>
  <c r="CC81" i="52"/>
  <c r="CE81" i="52" s="1"/>
  <c r="CA81" i="52"/>
  <c r="CG81" i="52" s="1"/>
  <c r="AC11" i="45"/>
  <c r="AE11" i="45"/>
  <c r="AM36" i="37"/>
  <c r="AO36" i="37" s="1"/>
  <c r="AO18" i="45"/>
  <c r="AY18" i="45" s="1"/>
  <c r="AM15" i="32"/>
  <c r="AS15" i="32" s="1"/>
  <c r="BA40" i="44"/>
  <c r="AY40" i="44"/>
  <c r="S39" i="39"/>
  <c r="AK27" i="38"/>
  <c r="AI27" i="38"/>
  <c r="AU23" i="31"/>
  <c r="AS23" i="31"/>
  <c r="AC14" i="33"/>
  <c r="AE14" i="33"/>
  <c r="AO34" i="33"/>
  <c r="S44" i="39"/>
  <c r="AM36" i="39"/>
  <c r="AO36" i="39" s="1"/>
  <c r="BA43" i="32"/>
  <c r="AY43" i="32"/>
  <c r="I98" i="52"/>
  <c r="AM16" i="43"/>
  <c r="AS16" i="43" s="1"/>
  <c r="AO16" i="43"/>
  <c r="AY16" i="43" s="1"/>
  <c r="AO16" i="31"/>
  <c r="AY16" i="31" s="1"/>
  <c r="AO19" i="41"/>
  <c r="AY19" i="41" s="1"/>
  <c r="BK84" i="52"/>
  <c r="K88" i="74"/>
  <c r="I62" i="50" s="1"/>
  <c r="M62" i="50" s="1"/>
  <c r="AC13" i="32"/>
  <c r="AE13" i="32"/>
  <c r="Y9" i="40"/>
  <c r="AO28" i="30"/>
  <c r="AY28" i="30" s="1"/>
  <c r="AO11" i="43"/>
  <c r="AM11" i="43"/>
  <c r="Y13" i="30"/>
  <c r="AS24" i="38"/>
  <c r="AU24" i="38"/>
  <c r="AO24" i="38"/>
  <c r="AI26" i="37"/>
  <c r="Y37" i="35"/>
  <c r="AI37" i="35" s="1"/>
  <c r="Y27" i="54"/>
  <c r="Q27" i="54"/>
  <c r="W27" i="54" s="1"/>
  <c r="Y14" i="31"/>
  <c r="Y17" i="41"/>
  <c r="AI17" i="41" s="1"/>
  <c r="Y37" i="45"/>
  <c r="AI37" i="45" s="1"/>
  <c r="M10" i="22"/>
  <c r="I31" i="22"/>
  <c r="AS12" i="30"/>
  <c r="AO12" i="30"/>
  <c r="W39" i="35"/>
  <c r="AC39" i="35" s="1"/>
  <c r="I31" i="96"/>
  <c r="E39" i="94" s="1"/>
  <c r="G39" i="94" s="1"/>
  <c r="K23" i="94"/>
  <c r="I46" i="33" s="1"/>
  <c r="M46" i="33" s="1"/>
  <c r="K69" i="95"/>
  <c r="I34" i="16" s="1"/>
  <c r="M34" i="16" s="1"/>
  <c r="M69" i="95"/>
  <c r="AO26" i="31"/>
  <c r="AO28" i="38"/>
  <c r="AY28" i="38" s="1"/>
  <c r="BM36" i="52"/>
  <c r="AW36" i="52"/>
  <c r="Y36" i="52"/>
  <c r="CA36" i="52"/>
  <c r="CE36" i="52" s="1"/>
  <c r="BC36" i="52"/>
  <c r="AM36" i="52"/>
  <c r="AQ36" i="52" s="1"/>
  <c r="CG36" i="52"/>
  <c r="BQ36" i="52"/>
  <c r="AS36" i="52"/>
  <c r="AC36" i="52"/>
  <c r="BW36" i="52"/>
  <c r="BG36" i="52"/>
  <c r="AI36" i="52"/>
  <c r="Q36" i="52"/>
  <c r="W36" i="52" s="1"/>
  <c r="AU21" i="39"/>
  <c r="AE21" i="39"/>
  <c r="BA21" i="39"/>
  <c r="AK21" i="39"/>
  <c r="Q21" i="39"/>
  <c r="CA39" i="52"/>
  <c r="BC39" i="52"/>
  <c r="AM39" i="52"/>
  <c r="CG39" i="52"/>
  <c r="BQ39" i="52"/>
  <c r="AS39" i="52"/>
  <c r="AC39" i="52"/>
  <c r="BW39" i="52"/>
  <c r="BG39" i="52"/>
  <c r="AI39" i="52"/>
  <c r="Q39" i="52"/>
  <c r="BM39" i="52"/>
  <c r="Y39" i="52"/>
  <c r="AW39" i="52"/>
  <c r="BA39" i="52" s="1"/>
  <c r="AU21" i="42"/>
  <c r="AE21" i="42"/>
  <c r="BA21" i="42"/>
  <c r="AK21" i="42"/>
  <c r="Q21" i="42"/>
  <c r="Q21" i="34"/>
  <c r="AU21" i="34"/>
  <c r="AE21" i="34"/>
  <c r="BA21" i="34"/>
  <c r="AK21" i="34"/>
  <c r="S21" i="34"/>
  <c r="Y13" i="33"/>
  <c r="Y9" i="31"/>
  <c r="Y15" i="43"/>
  <c r="AI15" i="43" s="1"/>
  <c r="AQ85" i="52"/>
  <c r="CG44" i="52"/>
  <c r="Y44" i="52"/>
  <c r="AS52" i="52"/>
  <c r="Y9" i="35"/>
  <c r="Y18" i="45"/>
  <c r="AI18" i="45" s="1"/>
  <c r="Y18" i="30"/>
  <c r="AI18" i="30" s="1"/>
  <c r="AM38" i="38"/>
  <c r="AS38" i="38" s="1"/>
  <c r="AO38" i="38"/>
  <c r="AY38" i="38" s="1"/>
  <c r="S38" i="39"/>
  <c r="Y19" i="32"/>
  <c r="AI19" i="32" s="1"/>
  <c r="BA11" i="42"/>
  <c r="AY11" i="42"/>
  <c r="AC13" i="37"/>
  <c r="AE13" i="37"/>
  <c r="AS13" i="31"/>
  <c r="AU13" i="31"/>
  <c r="AS13" i="45"/>
  <c r="AU13" i="45"/>
  <c r="AO37" i="37"/>
  <c r="AY37" i="37" s="1"/>
  <c r="AO16" i="41"/>
  <c r="AY16" i="41" s="1"/>
  <c r="AS13" i="35"/>
  <c r="AU13" i="35"/>
  <c r="BA14" i="38"/>
  <c r="AY14" i="38"/>
  <c r="BA11" i="33"/>
  <c r="AY11" i="33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I19" i="91"/>
  <c r="BI15" i="91"/>
  <c r="BI11" i="91"/>
  <c r="AK25" i="33"/>
  <c r="AI25" i="33"/>
  <c r="AK27" i="43"/>
  <c r="AI27" i="43"/>
  <c r="BA34" i="39"/>
  <c r="AY34" i="39"/>
  <c r="AI11" i="33"/>
  <c r="AK11" i="33"/>
  <c r="AC9" i="34"/>
  <c r="W38" i="34"/>
  <c r="AC38" i="34" s="1"/>
  <c r="K22" i="94"/>
  <c r="I46" i="34" s="1"/>
  <c r="M46" i="34" s="1"/>
  <c r="M22" i="94"/>
  <c r="O81" i="98"/>
  <c r="S81" i="98" s="1"/>
  <c r="S41" i="98"/>
  <c r="E24" i="96" s="1"/>
  <c r="I26" i="96"/>
  <c r="E81" i="95" s="1"/>
  <c r="G81" i="95" s="1"/>
  <c r="I14" i="96"/>
  <c r="E20" i="95" s="1"/>
  <c r="G20" i="95" s="1"/>
  <c r="BA24" i="40"/>
  <c r="AY24" i="40"/>
  <c r="AM16" i="39"/>
  <c r="AS16" i="39" s="1"/>
  <c r="Q20" i="43"/>
  <c r="S20" i="43" s="1"/>
  <c r="Q20" i="35"/>
  <c r="Q20" i="46"/>
  <c r="AU20" i="46"/>
  <c r="AE20" i="46"/>
  <c r="BA20" i="46"/>
  <c r="AK20" i="46"/>
  <c r="S20" i="46"/>
  <c r="Q20" i="38"/>
  <c r="Q20" i="31"/>
  <c r="S20" i="31" s="1"/>
  <c r="I21" i="73"/>
  <c r="I53" i="25" s="1"/>
  <c r="M53" i="25" s="1"/>
  <c r="S53" i="25" s="1"/>
  <c r="K21" i="73"/>
  <c r="I53" i="23" s="1"/>
  <c r="M53" i="23" s="1"/>
  <c r="S53" i="23" s="1"/>
  <c r="AY11" i="31"/>
  <c r="BA11" i="31"/>
  <c r="AS9" i="39"/>
  <c r="AU9" i="39"/>
  <c r="AU34" i="36"/>
  <c r="AS34" i="36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M19" i="90"/>
  <c r="BY19" i="90" s="1"/>
  <c r="BM15" i="90"/>
  <c r="BY15" i="90" s="1"/>
  <c r="BM11" i="90"/>
  <c r="BY11" i="90" s="1"/>
  <c r="AM38" i="40"/>
  <c r="AO38" i="40"/>
  <c r="S44" i="32"/>
  <c r="AM36" i="32"/>
  <c r="Q8" i="7"/>
  <c r="AY48" i="46"/>
  <c r="BA11" i="36"/>
  <c r="AY11" i="36"/>
  <c r="AC13" i="39"/>
  <c r="AE13" i="39"/>
  <c r="AO39" i="31"/>
  <c r="AY39" i="31" s="1"/>
  <c r="AM39" i="31"/>
  <c r="AS39" i="31" s="1"/>
  <c r="AI14" i="32"/>
  <c r="AK14" i="32"/>
  <c r="BA8" i="42"/>
  <c r="Y36" i="44"/>
  <c r="W36" i="44"/>
  <c r="Q44" i="44"/>
  <c r="AM16" i="35"/>
  <c r="AS16" i="35" s="1"/>
  <c r="AO16" i="35"/>
  <c r="AY16" i="35" s="1"/>
  <c r="BA42" i="39"/>
  <c r="AY42" i="39"/>
  <c r="CA97" i="52"/>
  <c r="CE97" i="52" s="1"/>
  <c r="BC97" i="52"/>
  <c r="AM97" i="52"/>
  <c r="AQ97" i="52" s="1"/>
  <c r="CG97" i="52"/>
  <c r="BQ97" i="52"/>
  <c r="AS97" i="52"/>
  <c r="AC97" i="52"/>
  <c r="BW97" i="52"/>
  <c r="BG97" i="52"/>
  <c r="AI97" i="52"/>
  <c r="Q97" i="52"/>
  <c r="W97" i="52" s="1"/>
  <c r="BM97" i="52"/>
  <c r="AW97" i="52"/>
  <c r="Y97" i="52"/>
  <c r="AM13" i="30"/>
  <c r="AS13" i="30" s="1"/>
  <c r="BA24" i="36"/>
  <c r="AY24" i="36"/>
  <c r="AC9" i="37"/>
  <c r="AE9" i="37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AK40" i="33"/>
  <c r="AI40" i="33"/>
  <c r="BA41" i="31"/>
  <c r="AY41" i="31"/>
  <c r="AC9" i="33"/>
  <c r="AE9" i="33"/>
  <c r="AS32" i="30"/>
  <c r="AO32" i="30"/>
  <c r="AY32" i="30" s="1"/>
  <c r="AS11" i="40"/>
  <c r="AU11" i="40"/>
  <c r="AS24" i="30"/>
  <c r="AO24" i="30"/>
  <c r="AY24" i="30" s="1"/>
  <c r="AI23" i="45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BQ19" i="89"/>
  <c r="CC19" i="89" s="1"/>
  <c r="BQ15" i="89"/>
  <c r="CC15" i="89" s="1"/>
  <c r="BQ11" i="89"/>
  <c r="CC11" i="89" s="1"/>
  <c r="AM39" i="42"/>
  <c r="AS39" i="42" s="1"/>
  <c r="AO39" i="42"/>
  <c r="AY39" i="42" s="1"/>
  <c r="K17" i="94"/>
  <c r="I46" i="39" s="1"/>
  <c r="M46" i="39" s="1"/>
  <c r="K9" i="95"/>
  <c r="I44" i="53" s="1"/>
  <c r="M9" i="95"/>
  <c r="G48" i="97"/>
  <c r="G44" i="97"/>
  <c r="G40" i="97"/>
  <c r="G36" i="97"/>
  <c r="G32" i="97"/>
  <c r="G28" i="97"/>
  <c r="G24" i="97"/>
  <c r="G20" i="97"/>
  <c r="G47" i="97"/>
  <c r="G43" i="97"/>
  <c r="G39" i="97"/>
  <c r="G35" i="97"/>
  <c r="G31" i="97"/>
  <c r="G27" i="97"/>
  <c r="G23" i="97"/>
  <c r="G46" i="97"/>
  <c r="G42" i="97"/>
  <c r="G38" i="97"/>
  <c r="G34" i="97"/>
  <c r="G30" i="97"/>
  <c r="G26" i="97"/>
  <c r="G22" i="97"/>
  <c r="G18" i="97"/>
  <c r="G45" i="97"/>
  <c r="G41" i="97"/>
  <c r="G37" i="97"/>
  <c r="G33" i="97"/>
  <c r="G29" i="97"/>
  <c r="G25" i="97"/>
  <c r="G21" i="97"/>
  <c r="G19" i="97"/>
  <c r="BA24" i="39"/>
  <c r="AY24" i="39"/>
  <c r="AY14" i="44"/>
  <c r="BA14" i="44"/>
  <c r="AY14" i="37"/>
  <c r="BA14" i="37"/>
  <c r="AY12" i="42"/>
  <c r="BA27" i="41"/>
  <c r="AY27" i="41"/>
  <c r="AS25" i="44"/>
  <c r="AU25" i="44"/>
  <c r="CA35" i="52"/>
  <c r="CE35" i="52" s="1"/>
  <c r="AM35" i="52"/>
  <c r="AQ35" i="52" s="1"/>
  <c r="CG35" i="52"/>
  <c r="BQ35" i="52"/>
  <c r="AS35" i="52"/>
  <c r="AC35" i="52"/>
  <c r="BW35" i="52"/>
  <c r="BG35" i="52"/>
  <c r="AI35" i="52"/>
  <c r="Q35" i="52"/>
  <c r="W35" i="52" s="1"/>
  <c r="AW35" i="52"/>
  <c r="BC35" i="52" s="1"/>
  <c r="BM35" i="52"/>
  <c r="Y35" i="52"/>
  <c r="Q22" i="40"/>
  <c r="Q22" i="32"/>
  <c r="S22" i="32" s="1"/>
  <c r="Q22" i="41"/>
  <c r="S22" i="41"/>
  <c r="Q22" i="33"/>
  <c r="S22" i="33"/>
  <c r="I19" i="73"/>
  <c r="I47" i="25" s="1"/>
  <c r="M47" i="25" s="1"/>
  <c r="S47" i="25" s="1"/>
  <c r="AC11" i="38"/>
  <c r="AE11" i="38"/>
  <c r="AC9" i="39"/>
  <c r="AE9" i="39"/>
  <c r="M20" i="51"/>
  <c r="I24" i="51"/>
  <c r="AU24" i="37"/>
  <c r="AS24" i="37"/>
  <c r="W39" i="33"/>
  <c r="AC39" i="33" s="1"/>
  <c r="AS9" i="42"/>
  <c r="AU9" i="42"/>
  <c r="AO36" i="40"/>
  <c r="AM36" i="40"/>
  <c r="AC11" i="44"/>
  <c r="AE11" i="44"/>
  <c r="AS11" i="45"/>
  <c r="AU11" i="45"/>
  <c r="Y38" i="31"/>
  <c r="W38" i="31"/>
  <c r="AS14" i="33"/>
  <c r="AU14" i="33"/>
  <c r="AS27" i="35"/>
  <c r="AU27" i="35"/>
  <c r="Y52" i="50"/>
  <c r="Q52" i="50"/>
  <c r="W52" i="50" s="1"/>
  <c r="M43" i="53"/>
  <c r="Q42" i="53"/>
  <c r="AC26" i="30"/>
  <c r="Y26" i="30"/>
  <c r="AI26" i="30" s="1"/>
  <c r="AC14" i="38"/>
  <c r="AE14" i="38"/>
  <c r="AS14" i="39"/>
  <c r="AU14" i="39"/>
  <c r="AC9" i="38"/>
  <c r="AE9" i="38"/>
  <c r="BA42" i="33"/>
  <c r="AY42" i="33"/>
  <c r="E32" i="94"/>
  <c r="G32" i="94" s="1"/>
  <c r="M16" i="94"/>
  <c r="K16" i="94"/>
  <c r="I46" i="40" s="1"/>
  <c r="M46" i="40" s="1"/>
  <c r="I19" i="96"/>
  <c r="E31" i="95" s="1"/>
  <c r="G31" i="95" s="1"/>
  <c r="AI12" i="42"/>
  <c r="AK14" i="44"/>
  <c r="AI14" i="44"/>
  <c r="AK14" i="37"/>
  <c r="AI14" i="37"/>
  <c r="Y36" i="30"/>
  <c r="W36" i="30"/>
  <c r="Q44" i="30"/>
  <c r="AK27" i="39"/>
  <c r="AI27" i="39"/>
  <c r="AM19" i="45"/>
  <c r="AS19" i="45" s="1"/>
  <c r="AK26" i="36"/>
  <c r="AI26" i="36"/>
  <c r="BA25" i="33"/>
  <c r="AY25" i="33"/>
  <c r="BA27" i="43"/>
  <c r="AY27" i="43"/>
  <c r="Q35" i="54"/>
  <c r="W35" i="54" s="1"/>
  <c r="M10" i="46"/>
  <c r="I35" i="46"/>
  <c r="M10" i="38"/>
  <c r="I35" i="38"/>
  <c r="M10" i="31"/>
  <c r="I35" i="31"/>
  <c r="M10" i="39"/>
  <c r="I35" i="39"/>
  <c r="CG14" i="52"/>
  <c r="BQ14" i="52"/>
  <c r="AS14" i="52"/>
  <c r="AC14" i="52"/>
  <c r="BM14" i="52"/>
  <c r="AW14" i="52"/>
  <c r="BA14" i="52" s="1"/>
  <c r="Y14" i="52"/>
  <c r="BG14" i="52"/>
  <c r="AI14" i="52"/>
  <c r="Q14" i="52"/>
  <c r="CA14" i="52"/>
  <c r="BC14" i="52"/>
  <c r="AM14" i="52"/>
  <c r="BW14" i="52"/>
  <c r="I46" i="74"/>
  <c r="I49" i="56" s="1"/>
  <c r="M49" i="56" s="1"/>
  <c r="AS13" i="41"/>
  <c r="AU13" i="41"/>
  <c r="AS24" i="32"/>
  <c r="AU24" i="32"/>
  <c r="AM18" i="46"/>
  <c r="AO18" i="46" s="1"/>
  <c r="AO38" i="32"/>
  <c r="AY38" i="32" s="1"/>
  <c r="AM38" i="32"/>
  <c r="AS38" i="32" s="1"/>
  <c r="AO14" i="42"/>
  <c r="AM14" i="42"/>
  <c r="CC85" i="52"/>
  <c r="CE85" i="52" s="1"/>
  <c r="CA85" i="52"/>
  <c r="CG85" i="52" s="1"/>
  <c r="S36" i="43"/>
  <c r="W36" i="33"/>
  <c r="Q44" i="33"/>
  <c r="AO15" i="41"/>
  <c r="AY15" i="41" s="1"/>
  <c r="AM15" i="41"/>
  <c r="AS15" i="41" s="1"/>
  <c r="Y39" i="38"/>
  <c r="AI39" i="38" s="1"/>
  <c r="W39" i="38"/>
  <c r="AC39" i="38" s="1"/>
  <c r="AI34" i="38"/>
  <c r="AU34" i="40"/>
  <c r="AS34" i="40"/>
  <c r="AC14" i="40"/>
  <c r="AE14" i="40"/>
  <c r="AY9" i="38"/>
  <c r="W36" i="45"/>
  <c r="Q44" i="45"/>
  <c r="Y36" i="45"/>
  <c r="CA11" i="52"/>
  <c r="AM11" i="52"/>
  <c r="BW11" i="52"/>
  <c r="BG11" i="52"/>
  <c r="AI11" i="52"/>
  <c r="Q11" i="52"/>
  <c r="AW11" i="52"/>
  <c r="BC11" i="52" s="1"/>
  <c r="CG11" i="52"/>
  <c r="BQ11" i="52"/>
  <c r="AS11" i="52"/>
  <c r="AC11" i="52"/>
  <c r="BM11" i="52"/>
  <c r="M98" i="52"/>
  <c r="BA8" i="31"/>
  <c r="AY8" i="31"/>
  <c r="CG96" i="52"/>
  <c r="BQ96" i="52"/>
  <c r="AS96" i="52"/>
  <c r="AC96" i="52"/>
  <c r="BW96" i="52"/>
  <c r="BG96" i="52"/>
  <c r="AI96" i="52"/>
  <c r="Q96" i="52"/>
  <c r="W96" i="52" s="1"/>
  <c r="BM96" i="52"/>
  <c r="AW96" i="52"/>
  <c r="Y96" i="52"/>
  <c r="CA96" i="52"/>
  <c r="CE96" i="52" s="1"/>
  <c r="BC96" i="52"/>
  <c r="AM96" i="52"/>
  <c r="AQ96" i="52" s="1"/>
  <c r="AC11" i="42"/>
  <c r="AE11" i="42"/>
  <c r="AM9" i="44"/>
  <c r="AO9" i="44"/>
  <c r="BA43" i="38"/>
  <c r="AY43" i="38"/>
  <c r="AC13" i="40"/>
  <c r="AE13" i="40"/>
  <c r="AC11" i="43"/>
  <c r="AE11" i="43"/>
  <c r="AS13" i="40"/>
  <c r="AU13" i="40"/>
  <c r="S36" i="34"/>
  <c r="AC14" i="39"/>
  <c r="AE14" i="39"/>
  <c r="AI23" i="40"/>
  <c r="AY12" i="45"/>
  <c r="AI13" i="32"/>
  <c r="AO39" i="35"/>
  <c r="AY39" i="35" s="1"/>
  <c r="AM39" i="35"/>
  <c r="AS39" i="35" s="1"/>
  <c r="K29" i="96"/>
  <c r="I29" i="96"/>
  <c r="E35" i="94" s="1"/>
  <c r="G35" i="94" s="1"/>
  <c r="M19" i="94"/>
  <c r="K19" i="94"/>
  <c r="I46" i="37" s="1"/>
  <c r="M46" i="37" s="1"/>
  <c r="M83" i="95"/>
  <c r="K83" i="95"/>
  <c r="I170" i="11" s="1"/>
  <c r="K18" i="96"/>
  <c r="E30" i="95" s="1"/>
  <c r="G30" i="95" s="1"/>
  <c r="I18" i="96"/>
  <c r="E29" i="95" s="1"/>
  <c r="G29" i="95" s="1"/>
  <c r="Y36" i="35"/>
  <c r="W36" i="35"/>
  <c r="Q44" i="35"/>
  <c r="AS25" i="42"/>
  <c r="AU25" i="42"/>
  <c r="BA21" i="45"/>
  <c r="AK21" i="45"/>
  <c r="Q21" i="45"/>
  <c r="S21" i="45" s="1"/>
  <c r="AE21" i="45"/>
  <c r="AU21" i="45"/>
  <c r="Q21" i="37"/>
  <c r="AU21" i="37"/>
  <c r="AE21" i="37"/>
  <c r="BA21" i="37"/>
  <c r="AK21" i="37"/>
  <c r="S21" i="37"/>
  <c r="BA21" i="30"/>
  <c r="AK21" i="30"/>
  <c r="Q21" i="30"/>
  <c r="S21" i="30" s="1"/>
  <c r="AU21" i="30"/>
  <c r="AE21" i="30"/>
  <c r="Q21" i="40"/>
  <c r="AU21" i="40"/>
  <c r="AE21" i="40"/>
  <c r="BA21" i="40"/>
  <c r="AK21" i="40"/>
  <c r="S21" i="40"/>
  <c r="Q21" i="32"/>
  <c r="AU21" i="32"/>
  <c r="AE21" i="32"/>
  <c r="BA21" i="32"/>
  <c r="AK21" i="32"/>
  <c r="S21" i="32"/>
  <c r="I35" i="74"/>
  <c r="I26" i="56" s="1"/>
  <c r="K35" i="74"/>
  <c r="I26" i="54" s="1"/>
  <c r="AC13" i="41"/>
  <c r="AE13" i="41"/>
  <c r="AI43" i="45"/>
  <c r="AS24" i="42"/>
  <c r="AU24" i="42"/>
  <c r="Y39" i="41"/>
  <c r="AI39" i="41" s="1"/>
  <c r="W39" i="41"/>
  <c r="AC39" i="41" s="1"/>
  <c r="AI24" i="44"/>
  <c r="W36" i="42"/>
  <c r="Q44" i="42"/>
  <c r="AC11" i="36"/>
  <c r="AE11" i="36"/>
  <c r="AI9" i="36"/>
  <c r="AO36" i="36"/>
  <c r="S44" i="36"/>
  <c r="AM36" i="36"/>
  <c r="AI46" i="56"/>
  <c r="AM46" i="56"/>
  <c r="AS46" i="56" s="1"/>
  <c r="AC46" i="56"/>
  <c r="Q46" i="56"/>
  <c r="W46" i="56" s="1"/>
  <c r="AC14" i="41"/>
  <c r="AE14" i="41"/>
  <c r="AU26" i="38"/>
  <c r="AS26" i="38"/>
  <c r="Q10" i="50"/>
  <c r="Y10" i="50" s="1"/>
  <c r="AU23" i="42"/>
  <c r="AS23" i="42"/>
  <c r="BA8" i="35"/>
  <c r="AY8" i="35"/>
  <c r="AC11" i="35"/>
  <c r="AE11" i="35"/>
  <c r="AC9" i="41"/>
  <c r="AE9" i="41"/>
  <c r="AS13" i="38"/>
  <c r="AU13" i="38"/>
  <c r="AS11" i="32"/>
  <c r="AU11" i="32"/>
  <c r="AS13" i="39"/>
  <c r="AU13" i="39"/>
  <c r="AS9" i="32"/>
  <c r="AU9" i="32"/>
  <c r="AS11" i="39"/>
  <c r="AU11" i="39"/>
  <c r="AY11" i="37"/>
  <c r="BA11" i="37"/>
  <c r="AC24" i="30"/>
  <c r="Y24" i="30"/>
  <c r="AI24" i="30" s="1"/>
  <c r="AM39" i="36"/>
  <c r="AS39" i="36" s="1"/>
  <c r="AO39" i="36"/>
  <c r="AY39" i="36" s="1"/>
  <c r="AC11" i="32"/>
  <c r="AE11" i="32"/>
  <c r="M37" i="94"/>
  <c r="K37" i="94"/>
  <c r="BA24" i="35"/>
  <c r="AY24" i="35"/>
  <c r="AU26" i="43"/>
  <c r="AS26" i="43"/>
  <c r="AO26" i="43"/>
  <c r="Y21" i="54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BQ19" i="91"/>
  <c r="CC19" i="91" s="1"/>
  <c r="BQ15" i="91"/>
  <c r="CC15" i="91" s="1"/>
  <c r="BQ11" i="91"/>
  <c r="CC11" i="91" s="1"/>
  <c r="AO18" i="42"/>
  <c r="AY18" i="42" s="1"/>
  <c r="Y18" i="43"/>
  <c r="AI18" i="43" s="1"/>
  <c r="AM8" i="45"/>
  <c r="AM34" i="45"/>
  <c r="AM26" i="45"/>
  <c r="AM24" i="45"/>
  <c r="AM23" i="45"/>
  <c r="S39" i="37"/>
  <c r="S44" i="37" s="1"/>
  <c r="Y17" i="33"/>
  <c r="AI17" i="33" s="1"/>
  <c r="BA8" i="43"/>
  <c r="AS9" i="33"/>
  <c r="AU9" i="33"/>
  <c r="BA34" i="44"/>
  <c r="AY34" i="44"/>
  <c r="Y42" i="52"/>
  <c r="AS42" i="52"/>
  <c r="Y16" i="33"/>
  <c r="AI16" i="33" s="1"/>
  <c r="BA42" i="41"/>
  <c r="AY42" i="41"/>
  <c r="Y51" i="56"/>
  <c r="AC11" i="41"/>
  <c r="AE11" i="41"/>
  <c r="AC13" i="35"/>
  <c r="AE13" i="35"/>
  <c r="AC13" i="38"/>
  <c r="AE13" i="38"/>
  <c r="Y9" i="34"/>
  <c r="W9" i="55"/>
  <c r="W41" i="55" s="1"/>
  <c r="I8" i="8" s="1"/>
  <c r="Q41" i="55"/>
  <c r="G8" i="10" s="1"/>
  <c r="Q44" i="31"/>
  <c r="Y36" i="31"/>
  <c r="W36" i="31"/>
  <c r="Y15" i="37"/>
  <c r="AI15" i="37" s="1"/>
  <c r="S38" i="34"/>
  <c r="K34" i="94"/>
  <c r="I171" i="11" s="1"/>
  <c r="K18" i="94"/>
  <c r="I46" i="38" s="1"/>
  <c r="M46" i="38" s="1"/>
  <c r="K73" i="95"/>
  <c r="I168" i="11" s="1"/>
  <c r="K10" i="96"/>
  <c r="E13" i="95" s="1"/>
  <c r="G13" i="95" s="1"/>
  <c r="I10" i="96"/>
  <c r="E12" i="95" s="1"/>
  <c r="G12" i="95" s="1"/>
  <c r="AC14" i="36"/>
  <c r="AE14" i="36"/>
  <c r="Y17" i="42"/>
  <c r="AI17" i="42" s="1"/>
  <c r="I8" i="7"/>
  <c r="AI48" i="46"/>
  <c r="AO16" i="42"/>
  <c r="AY16" i="42" s="1"/>
  <c r="AM16" i="42"/>
  <c r="AS16" i="42" s="1"/>
  <c r="AM19" i="37"/>
  <c r="AS19" i="37" s="1"/>
  <c r="AK23" i="35"/>
  <c r="AI23" i="35"/>
  <c r="K72" i="74"/>
  <c r="I25" i="50" s="1"/>
  <c r="M25" i="50" s="1"/>
  <c r="Q20" i="41"/>
  <c r="S20" i="41" s="1"/>
  <c r="Q20" i="33"/>
  <c r="Q20" i="44"/>
  <c r="Q20" i="36"/>
  <c r="S20" i="36" s="1"/>
  <c r="AS11" i="31"/>
  <c r="AU11" i="31"/>
  <c r="AO9" i="30"/>
  <c r="AO31" i="33"/>
  <c r="AY31" i="33" s="1"/>
  <c r="Y18" i="38"/>
  <c r="AI18" i="38" s="1"/>
  <c r="Y15" i="42"/>
  <c r="AI15" i="42" s="1"/>
  <c r="AO34" i="36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BO20" i="90"/>
  <c r="CA20" i="90" s="1"/>
  <c r="BO16" i="90"/>
  <c r="CA16" i="90" s="1"/>
  <c r="BO12" i="90"/>
  <c r="CA12" i="90" s="1"/>
  <c r="BO8" i="90"/>
  <c r="BO23" i="90" s="1"/>
  <c r="W38" i="40"/>
  <c r="Y38" i="40"/>
  <c r="AQ81" i="52"/>
  <c r="AC14" i="35"/>
  <c r="AE14" i="35"/>
  <c r="Y17" i="37"/>
  <c r="AI17" i="37" s="1"/>
  <c r="Y11" i="37"/>
  <c r="Y13" i="42"/>
  <c r="Q44" i="46"/>
  <c r="W36" i="46"/>
  <c r="W44" i="46" s="1"/>
  <c r="G8" i="28" s="1"/>
  <c r="AO15" i="40"/>
  <c r="AY15" i="40" s="1"/>
  <c r="W39" i="31"/>
  <c r="AC39" i="31" s="1"/>
  <c r="AK27" i="33"/>
  <c r="AI27" i="33"/>
  <c r="AS42" i="38"/>
  <c r="AU42" i="38"/>
  <c r="AS14" i="41"/>
  <c r="AU14" i="41"/>
  <c r="AO27" i="37"/>
  <c r="BA42" i="40"/>
  <c r="AY42" i="40"/>
  <c r="AS41" i="52"/>
  <c r="Y41" i="52"/>
  <c r="AM16" i="38"/>
  <c r="AS16" i="38" s="1"/>
  <c r="AO19" i="33"/>
  <c r="AY19" i="33" s="1"/>
  <c r="AS42" i="39"/>
  <c r="AU42" i="39"/>
  <c r="BK85" i="52"/>
  <c r="BK98" i="52" s="1"/>
  <c r="E18" i="8" s="1"/>
  <c r="AO37" i="33"/>
  <c r="AY37" i="33" s="1"/>
  <c r="Y11" i="34"/>
  <c r="AI11" i="34" s="1"/>
  <c r="BA27" i="33"/>
  <c r="AY27" i="33"/>
  <c r="CG89" i="52"/>
  <c r="BA43" i="41"/>
  <c r="AY43" i="41"/>
  <c r="Y9" i="37"/>
  <c r="Y15" i="31"/>
  <c r="AI15" i="31" s="1"/>
  <c r="W38" i="36"/>
  <c r="AC38" i="36" s="1"/>
  <c r="W38" i="37"/>
  <c r="AC38" i="37" s="1"/>
  <c r="S36" i="4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Y17" i="36"/>
  <c r="AI17" i="36" s="1"/>
  <c r="Y9" i="33"/>
  <c r="Y33" i="54"/>
  <c r="AI13" i="31"/>
  <c r="AS13" i="43"/>
  <c r="AU13" i="43"/>
  <c r="AS9" i="34"/>
  <c r="AS26" i="30"/>
  <c r="AO26" i="30"/>
  <c r="AY26" i="30" s="1"/>
  <c r="AI24" i="45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BK20" i="89"/>
  <c r="BW20" i="89" s="1"/>
  <c r="BK16" i="89"/>
  <c r="BW16" i="89" s="1"/>
  <c r="BK12" i="89"/>
  <c r="BW12" i="89" s="1"/>
  <c r="BK8" i="89"/>
  <c r="K29" i="94"/>
  <c r="I35" i="22" s="1"/>
  <c r="M35" i="22" s="1"/>
  <c r="S35" i="22" s="1"/>
  <c r="M13" i="94"/>
  <c r="K13" i="94"/>
  <c r="I46" i="43" s="1"/>
  <c r="M46" i="43" s="1"/>
  <c r="AA46" i="97"/>
  <c r="AA42" i="97"/>
  <c r="AA38" i="97"/>
  <c r="AA45" i="97"/>
  <c r="AA41" i="97"/>
  <c r="AA48" i="97"/>
  <c r="AA44" i="97"/>
  <c r="AA40" i="97"/>
  <c r="AA47" i="97"/>
  <c r="AA43" i="97"/>
  <c r="AA39" i="97"/>
  <c r="I17" i="96"/>
  <c r="E26" i="95" s="1"/>
  <c r="G26" i="95" s="1"/>
  <c r="AO24" i="41"/>
  <c r="AO14" i="45"/>
  <c r="AO14" i="30"/>
  <c r="AY14" i="30" s="1"/>
  <c r="AI12" i="37"/>
  <c r="CG43" i="52"/>
  <c r="Y51" i="52"/>
  <c r="AS51" i="52"/>
  <c r="Y19" i="37"/>
  <c r="AI19" i="37" s="1"/>
  <c r="AU22" i="46"/>
  <c r="AE22" i="46"/>
  <c r="BA22" i="46"/>
  <c r="AK22" i="46"/>
  <c r="S22" i="46"/>
  <c r="Q22" i="46"/>
  <c r="Q22" i="38"/>
  <c r="S22" i="38"/>
  <c r="Q22" i="31"/>
  <c r="Q22" i="39"/>
  <c r="BM40" i="52"/>
  <c r="AW40" i="52"/>
  <c r="BA40" i="52" s="1"/>
  <c r="Y40" i="52"/>
  <c r="CA40" i="52"/>
  <c r="BC40" i="52"/>
  <c r="AM40" i="52"/>
  <c r="CG40" i="52"/>
  <c r="BQ40" i="52"/>
  <c r="AS40" i="52"/>
  <c r="AC40" i="52"/>
  <c r="Q40" i="52"/>
  <c r="BW40" i="52"/>
  <c r="AI40" i="52"/>
  <c r="BG40" i="52"/>
  <c r="Y11" i="38"/>
  <c r="AC13" i="36"/>
  <c r="AE13" i="36"/>
  <c r="Y9" i="30"/>
  <c r="AI9" i="30" s="1"/>
  <c r="AO24" i="37"/>
  <c r="S39" i="33"/>
  <c r="AQ82" i="52"/>
  <c r="AS14" i="35"/>
  <c r="AU14" i="35"/>
  <c r="Y37" i="30"/>
  <c r="AI37" i="30" s="1"/>
  <c r="CG18" i="52"/>
  <c r="Y16" i="45"/>
  <c r="AI16" i="45" s="1"/>
  <c r="Y16" i="30"/>
  <c r="AI16" i="30" s="1"/>
  <c r="S18" i="17"/>
  <c r="S30" i="17" s="1"/>
  <c r="E33" i="8" s="1"/>
  <c r="M30" i="17"/>
  <c r="E28" i="10" s="1"/>
  <c r="Y11" i="44"/>
  <c r="AO11" i="45"/>
  <c r="Y13" i="34"/>
  <c r="AI13" i="34" s="1"/>
  <c r="S38" i="46"/>
  <c r="S38" i="31"/>
  <c r="S44" i="31" s="1"/>
  <c r="AU26" i="39"/>
  <c r="AS26" i="39"/>
  <c r="AS14" i="40"/>
  <c r="AU14" i="40"/>
  <c r="AO27" i="35"/>
  <c r="S36" i="38"/>
  <c r="Y26" i="50"/>
  <c r="Y16" i="35"/>
  <c r="AI16" i="35" s="1"/>
  <c r="Y19" i="40"/>
  <c r="AI19" i="40" s="1"/>
  <c r="S18" i="18"/>
  <c r="S30" i="18" s="1"/>
  <c r="E32" i="8" s="1"/>
  <c r="M30" i="18"/>
  <c r="E27" i="10" s="1"/>
  <c r="BM86" i="52"/>
  <c r="AW86" i="52"/>
  <c r="BC86" i="52" s="1"/>
  <c r="CA86" i="52"/>
  <c r="CE86" i="52" s="1"/>
  <c r="AM86" i="52"/>
  <c r="AQ86" i="52" s="1"/>
  <c r="CG86" i="52"/>
  <c r="BQ86" i="52"/>
  <c r="AC86" i="52"/>
  <c r="AI86" i="52" s="1"/>
  <c r="BW86" i="52"/>
  <c r="BG86" i="52"/>
  <c r="Q86" i="52"/>
  <c r="W86" i="52" s="1"/>
  <c r="AS31" i="30"/>
  <c r="AO31" i="30"/>
  <c r="AY31" i="30" s="1"/>
  <c r="AS9" i="37"/>
  <c r="AU9" i="37"/>
  <c r="Y14" i="38"/>
  <c r="AO14" i="39"/>
  <c r="Y37" i="39"/>
  <c r="AI37" i="39" s="1"/>
  <c r="AO37" i="45"/>
  <c r="AY37" i="45" s="1"/>
  <c r="Y16" i="44"/>
  <c r="AI16" i="44" s="1"/>
  <c r="Y9" i="38"/>
  <c r="S18" i="15"/>
  <c r="S30" i="15" s="1"/>
  <c r="E36" i="8" s="1"/>
  <c r="M30" i="15"/>
  <c r="E36" i="10" s="1"/>
  <c r="Y11" i="40"/>
  <c r="Y15" i="45"/>
  <c r="AI15" i="45" s="1"/>
  <c r="M28" i="94"/>
  <c r="K28" i="94"/>
  <c r="I35" i="24" s="1"/>
  <c r="M35" i="24" s="1"/>
  <c r="S35" i="24" s="1"/>
  <c r="K12" i="94"/>
  <c r="I46" i="44" s="1"/>
  <c r="M46" i="44" s="1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O37" i="97"/>
  <c r="O33" i="97"/>
  <c r="O29" i="97"/>
  <c r="O25" i="97"/>
  <c r="O21" i="97"/>
  <c r="I16" i="96"/>
  <c r="E24" i="95" s="1"/>
  <c r="G24" i="95" s="1"/>
  <c r="Y14" i="45"/>
  <c r="Y14" i="30"/>
  <c r="AI14" i="30" s="1"/>
  <c r="S36" i="30"/>
  <c r="Y52" i="54"/>
  <c r="AO19" i="30"/>
  <c r="AY19" i="30" s="1"/>
  <c r="AM19" i="30"/>
  <c r="AS19" i="30" s="1"/>
  <c r="AI13" i="30"/>
  <c r="AS27" i="45"/>
  <c r="AU27" i="45"/>
  <c r="M10" i="44"/>
  <c r="I35" i="44"/>
  <c r="M10" i="36"/>
  <c r="I35" i="36"/>
  <c r="M10" i="45"/>
  <c r="I35" i="45"/>
  <c r="M10" i="37"/>
  <c r="I35" i="37"/>
  <c r="M10" i="30"/>
  <c r="I35" i="30"/>
  <c r="I20" i="73"/>
  <c r="I50" i="25" s="1"/>
  <c r="M50" i="25" s="1"/>
  <c r="S50" i="25" s="1"/>
  <c r="AO13" i="41"/>
  <c r="AU13" i="44"/>
  <c r="AS13" i="44"/>
  <c r="AI13" i="45"/>
  <c r="AO24" i="32"/>
  <c r="Y37" i="31"/>
  <c r="AI37" i="31" s="1"/>
  <c r="AY8" i="30"/>
  <c r="AM15" i="34"/>
  <c r="AS15" i="34" s="1"/>
  <c r="W38" i="33"/>
  <c r="Y38" i="33"/>
  <c r="AQ80" i="52"/>
  <c r="AK40" i="41"/>
  <c r="AI40" i="41"/>
  <c r="AO14" i="34"/>
  <c r="AY14" i="34" s="1"/>
  <c r="AM14" i="34"/>
  <c r="AS14" i="34" s="1"/>
  <c r="Y17" i="32"/>
  <c r="AI17" i="32" s="1"/>
  <c r="CC83" i="52"/>
  <c r="CA83" i="52"/>
  <c r="CG83" i="52" s="1"/>
  <c r="CC80" i="52"/>
  <c r="CE80" i="52" s="1"/>
  <c r="CA80" i="52"/>
  <c r="CG80" i="52" s="1"/>
  <c r="BA43" i="45"/>
  <c r="AY43" i="45"/>
  <c r="Y16" i="32"/>
  <c r="AI16" i="32" s="1"/>
  <c r="Y19" i="43"/>
  <c r="AI19" i="43" s="1"/>
  <c r="AS9" i="35"/>
  <c r="AU9" i="35"/>
  <c r="AC9" i="45"/>
  <c r="AE9" i="45"/>
  <c r="Q44" i="37"/>
  <c r="Y36" i="37"/>
  <c r="W36" i="37"/>
  <c r="AM18" i="37"/>
  <c r="AS18" i="37" s="1"/>
  <c r="AO15" i="33"/>
  <c r="AY15" i="33" s="1"/>
  <c r="AM15" i="33"/>
  <c r="AS15" i="33" s="1"/>
  <c r="S39" i="38"/>
  <c r="AO34" i="40"/>
  <c r="Y14" i="40"/>
  <c r="Y17" i="35"/>
  <c r="AI17" i="35" s="1"/>
  <c r="Y17" i="38"/>
  <c r="AI17" i="38" s="1"/>
  <c r="Y36" i="39"/>
  <c r="W36" i="39"/>
  <c r="Q44" i="39"/>
  <c r="AU12" i="38"/>
  <c r="AS12" i="38"/>
  <c r="I133" i="11"/>
  <c r="I134" i="11" s="1"/>
  <c r="E46" i="10" s="1"/>
  <c r="Y11" i="42"/>
  <c r="AM9" i="41"/>
  <c r="Y13" i="40"/>
  <c r="Y11" i="43"/>
  <c r="AO13" i="40"/>
  <c r="AY8" i="33"/>
  <c r="W38" i="44"/>
  <c r="S38" i="45"/>
  <c r="Y38" i="30"/>
  <c r="AI38" i="30" s="1"/>
  <c r="W38" i="30"/>
  <c r="AC38" i="30" s="1"/>
  <c r="Y14" i="39"/>
  <c r="AI34" i="40"/>
  <c r="Y37" i="38"/>
  <c r="AI37" i="38" s="1"/>
  <c r="AY12" i="30"/>
  <c r="S39" i="34"/>
  <c r="M31" i="94"/>
  <c r="K31" i="94"/>
  <c r="I36" i="22" s="1"/>
  <c r="M36" i="22" s="1"/>
  <c r="S36" i="22" s="1"/>
  <c r="K15" i="94"/>
  <c r="I46" i="41" s="1"/>
  <c r="M46" i="41" s="1"/>
  <c r="U18" i="97"/>
  <c r="U19" i="97"/>
  <c r="I15" i="96"/>
  <c r="E22" i="95" s="1"/>
  <c r="G22" i="95" s="1"/>
  <c r="AS12" i="32"/>
  <c r="AU12" i="32"/>
  <c r="AU21" i="43"/>
  <c r="AE21" i="43"/>
  <c r="BA21" i="43"/>
  <c r="AK21" i="43"/>
  <c r="Q21" i="43"/>
  <c r="AU21" i="35"/>
  <c r="AE21" i="35"/>
  <c r="BA21" i="35"/>
  <c r="AK21" i="35"/>
  <c r="S21" i="35"/>
  <c r="Q21" i="35"/>
  <c r="BA21" i="46"/>
  <c r="AK21" i="46"/>
  <c r="S21" i="46"/>
  <c r="Q21" i="46"/>
  <c r="AU21" i="46"/>
  <c r="AE21" i="46"/>
  <c r="AU21" i="38"/>
  <c r="AE21" i="38"/>
  <c r="BA21" i="38"/>
  <c r="AK21" i="38"/>
  <c r="S21" i="38"/>
  <c r="Q21" i="38"/>
  <c r="Q21" i="31"/>
  <c r="AU21" i="31"/>
  <c r="AE21" i="31"/>
  <c r="BA21" i="31"/>
  <c r="AK21" i="31"/>
  <c r="S21" i="31"/>
  <c r="I9" i="73"/>
  <c r="I17" i="25" s="1"/>
  <c r="M17" i="25" s="1"/>
  <c r="S17" i="25" s="1"/>
  <c r="M15" i="23"/>
  <c r="M18" i="26"/>
  <c r="M43" i="26" s="1"/>
  <c r="I43" i="26"/>
  <c r="E30" i="12" s="1"/>
  <c r="E37" i="12" s="1"/>
  <c r="E40" i="12" s="1"/>
  <c r="Y13" i="41"/>
  <c r="AC13" i="44"/>
  <c r="AE13" i="44"/>
  <c r="AO24" i="33"/>
  <c r="AO24" i="42"/>
  <c r="S39" i="40"/>
  <c r="S39" i="41"/>
  <c r="AC14" i="42"/>
  <c r="AE14" i="42"/>
  <c r="AS14" i="43"/>
  <c r="AU14" i="43"/>
  <c r="AS44" i="52"/>
  <c r="CG52" i="52"/>
  <c r="Y52" i="52"/>
  <c r="Y19" i="42"/>
  <c r="AI19" i="42" s="1"/>
  <c r="Y11" i="36"/>
  <c r="AI8" i="30"/>
  <c r="AI34" i="30"/>
  <c r="Y56" i="54"/>
  <c r="Y14" i="41"/>
  <c r="BA25" i="36"/>
  <c r="AY25" i="36"/>
  <c r="AO26" i="38"/>
  <c r="AO23" i="42"/>
  <c r="Q61" i="50"/>
  <c r="W61" i="50" s="1"/>
  <c r="Y11" i="35"/>
  <c r="AS9" i="40"/>
  <c r="AU9" i="40"/>
  <c r="AC9" i="44"/>
  <c r="AE9" i="44"/>
  <c r="Y9" i="41"/>
  <c r="AO13" i="38"/>
  <c r="AS13" i="42"/>
  <c r="AU13" i="42"/>
  <c r="AS14" i="32"/>
  <c r="AU14" i="32"/>
  <c r="AS13" i="32"/>
  <c r="AU13" i="32"/>
  <c r="AS11" i="41"/>
  <c r="AU11" i="41"/>
  <c r="AS14" i="36"/>
  <c r="AU14" i="36"/>
  <c r="AO9" i="32"/>
  <c r="AO9" i="36"/>
  <c r="AO17" i="43"/>
  <c r="AY17" i="43" s="1"/>
  <c r="AO18" i="40"/>
  <c r="AY18" i="40" s="1"/>
  <c r="AO11" i="39"/>
  <c r="AO19" i="35"/>
  <c r="AY19" i="35" s="1"/>
  <c r="AS11" i="37"/>
  <c r="AU11" i="37"/>
  <c r="AO37" i="42"/>
  <c r="AY37" i="42" s="1"/>
  <c r="AM20" i="41" l="1"/>
  <c r="AO20" i="41" s="1"/>
  <c r="AM21" i="45"/>
  <c r="AS21" i="45" s="1"/>
  <c r="AM20" i="43"/>
  <c r="AO20" i="43"/>
  <c r="AY36" i="37"/>
  <c r="BA36" i="37"/>
  <c r="M36" i="94"/>
  <c r="K36" i="94"/>
  <c r="I52" i="26" s="1"/>
  <c r="M52" i="26" s="1"/>
  <c r="AM22" i="34"/>
  <c r="AS22" i="34" s="1"/>
  <c r="AI38" i="45"/>
  <c r="AK38" i="45"/>
  <c r="AY11" i="35"/>
  <c r="BA11" i="35"/>
  <c r="AM22" i="37"/>
  <c r="AO22" i="37" s="1"/>
  <c r="AM20" i="36"/>
  <c r="AM21" i="30"/>
  <c r="AS21" i="30" s="1"/>
  <c r="AM20" i="32"/>
  <c r="AI36" i="36"/>
  <c r="AK36" i="36"/>
  <c r="AO21" i="41"/>
  <c r="AY21" i="41" s="1"/>
  <c r="AM21" i="41"/>
  <c r="AS21" i="41" s="1"/>
  <c r="AM22" i="45"/>
  <c r="AO22" i="45"/>
  <c r="AY36" i="31"/>
  <c r="BA36" i="31"/>
  <c r="AY36" i="39"/>
  <c r="BA36" i="39"/>
  <c r="K9" i="94"/>
  <c r="I24" i="49" s="1"/>
  <c r="M24" i="49" s="1"/>
  <c r="Q24" i="49" s="1"/>
  <c r="W24" i="49" s="1"/>
  <c r="AY36" i="42"/>
  <c r="BA36" i="42"/>
  <c r="AO22" i="32"/>
  <c r="AM22" i="32"/>
  <c r="AO20" i="31"/>
  <c r="AM20" i="31"/>
  <c r="AO22" i="42"/>
  <c r="AM22" i="42"/>
  <c r="AM21" i="44"/>
  <c r="AS21" i="44" s="1"/>
  <c r="AY36" i="45"/>
  <c r="BA36" i="45"/>
  <c r="AM22" i="30"/>
  <c r="AS22" i="30" s="1"/>
  <c r="AO22" i="30"/>
  <c r="AY22" i="30" s="1"/>
  <c r="AM22" i="44"/>
  <c r="AY36" i="35"/>
  <c r="BA36" i="35"/>
  <c r="BA13" i="38"/>
  <c r="AY13" i="38"/>
  <c r="AM39" i="40"/>
  <c r="AS39" i="40" s="1"/>
  <c r="AO21" i="31"/>
  <c r="AY21" i="31" s="1"/>
  <c r="AM21" i="31"/>
  <c r="AS21" i="31" s="1"/>
  <c r="W21" i="43"/>
  <c r="AC21" i="43" s="1"/>
  <c r="M22" i="95"/>
  <c r="K22" i="95"/>
  <c r="I49" i="55" s="1"/>
  <c r="M49" i="55" s="1"/>
  <c r="Q46" i="41"/>
  <c r="S46" i="41" s="1"/>
  <c r="AO39" i="34"/>
  <c r="AY39" i="34" s="1"/>
  <c r="AM39" i="34"/>
  <c r="AS39" i="34" s="1"/>
  <c r="AM38" i="45"/>
  <c r="AO38" i="45" s="1"/>
  <c r="BA13" i="40"/>
  <c r="AY13" i="40"/>
  <c r="AS9" i="41"/>
  <c r="AU9" i="41"/>
  <c r="Y44" i="39"/>
  <c r="AI36" i="39"/>
  <c r="AK36" i="39"/>
  <c r="BA34" i="40"/>
  <c r="AY34" i="40"/>
  <c r="AI36" i="37"/>
  <c r="AK36" i="37"/>
  <c r="AI38" i="33"/>
  <c r="AK38" i="33"/>
  <c r="Q10" i="37"/>
  <c r="S10" i="37" s="1"/>
  <c r="M35" i="37"/>
  <c r="Q10" i="36"/>
  <c r="M35" i="36"/>
  <c r="K24" i="95"/>
  <c r="I50" i="55" s="1"/>
  <c r="M50" i="55" s="1"/>
  <c r="Q46" i="44"/>
  <c r="S46" i="44" s="1"/>
  <c r="AK9" i="38"/>
  <c r="AI9" i="38"/>
  <c r="BA14" i="39"/>
  <c r="AY14" i="39"/>
  <c r="BA27" i="35"/>
  <c r="AY27" i="35"/>
  <c r="AO38" i="46"/>
  <c r="AM38" i="46"/>
  <c r="AM22" i="46"/>
  <c r="AO22" i="46"/>
  <c r="BA24" i="41"/>
  <c r="AY24" i="41"/>
  <c r="BM23" i="92"/>
  <c r="BE25" i="3" s="1"/>
  <c r="G948" i="1" s="1"/>
  <c r="AO36" i="41"/>
  <c r="S44" i="41"/>
  <c r="AM36" i="41"/>
  <c r="Y38" i="36"/>
  <c r="AI38" i="36" s="1"/>
  <c r="BA27" i="37"/>
  <c r="AY27" i="37"/>
  <c r="Y39" i="31"/>
  <c r="AI39" i="31" s="1"/>
  <c r="Y36" i="46"/>
  <c r="Y44" i="46" s="1"/>
  <c r="M8" i="28" s="1"/>
  <c r="AO19" i="37"/>
  <c r="AY19" i="37" s="1"/>
  <c r="M73" i="95"/>
  <c r="M34" i="94"/>
  <c r="W44" i="31"/>
  <c r="AC36" i="31"/>
  <c r="AE36" i="31"/>
  <c r="AS23" i="45"/>
  <c r="AU23" i="45"/>
  <c r="AO23" i="45"/>
  <c r="AU8" i="45"/>
  <c r="AO8" i="45"/>
  <c r="AS8" i="45"/>
  <c r="AY36" i="36"/>
  <c r="BA36" i="36"/>
  <c r="M26" i="56"/>
  <c r="I64" i="56"/>
  <c r="Y21" i="40"/>
  <c r="AI21" i="40" s="1"/>
  <c r="W21" i="40"/>
  <c r="AC21" i="40" s="1"/>
  <c r="W21" i="37"/>
  <c r="AC21" i="37" s="1"/>
  <c r="K29" i="95"/>
  <c r="I52" i="55" s="1"/>
  <c r="M52" i="55" s="1"/>
  <c r="BA46" i="37"/>
  <c r="AK46" i="37"/>
  <c r="AU46" i="37"/>
  <c r="AE46" i="37"/>
  <c r="Q46" i="37"/>
  <c r="AY9" i="30"/>
  <c r="S44" i="34"/>
  <c r="AM36" i="34"/>
  <c r="AS9" i="44"/>
  <c r="AU9" i="44"/>
  <c r="BQ98" i="52"/>
  <c r="E20" i="10" s="1"/>
  <c r="W11" i="52"/>
  <c r="W98" i="52" s="1"/>
  <c r="E9" i="8" s="1"/>
  <c r="Q98" i="52"/>
  <c r="E9" i="10" s="1"/>
  <c r="AQ11" i="52"/>
  <c r="AQ98" i="52" s="1"/>
  <c r="E19" i="8" s="1"/>
  <c r="AM98" i="52"/>
  <c r="E15" i="10" s="1"/>
  <c r="BA98" i="52"/>
  <c r="E16" i="8" s="1"/>
  <c r="E17" i="8" s="1"/>
  <c r="AO19" i="45"/>
  <c r="AY19" i="45" s="1"/>
  <c r="W44" i="30"/>
  <c r="G24" i="28" s="1"/>
  <c r="AC36" i="30"/>
  <c r="AC44" i="30" s="1"/>
  <c r="U26" i="7" s="1"/>
  <c r="K19" i="96"/>
  <c r="E32" i="95" s="1"/>
  <c r="G32" i="95" s="1"/>
  <c r="K32" i="94"/>
  <c r="I37" i="24" s="1"/>
  <c r="M37" i="24" s="1"/>
  <c r="S37" i="24" s="1"/>
  <c r="Q43" i="53"/>
  <c r="G23" i="10" s="1"/>
  <c r="W42" i="53"/>
  <c r="W43" i="53" s="1"/>
  <c r="I27" i="8" s="1"/>
  <c r="AC38" i="31"/>
  <c r="AE38" i="31"/>
  <c r="S44" i="40"/>
  <c r="Y39" i="33"/>
  <c r="AI39" i="33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W22" i="41"/>
  <c r="Y22" i="41" s="1"/>
  <c r="AC25" i="97"/>
  <c r="E40" i="95" s="1"/>
  <c r="G40" i="95" s="1"/>
  <c r="AC41" i="97"/>
  <c r="E56" i="95" s="1"/>
  <c r="G56" i="95" s="1"/>
  <c r="AC26" i="97"/>
  <c r="E41" i="95" s="1"/>
  <c r="G41" i="95" s="1"/>
  <c r="AC42" i="97"/>
  <c r="E21" i="96" s="1"/>
  <c r="AC31" i="97"/>
  <c r="E46" i="95" s="1"/>
  <c r="G46" i="95" s="1"/>
  <c r="AC47" i="97"/>
  <c r="E63" i="95" s="1"/>
  <c r="G63" i="95" s="1"/>
  <c r="AC32" i="97"/>
  <c r="E47" i="95" s="1"/>
  <c r="G47" i="95" s="1"/>
  <c r="AC48" i="97"/>
  <c r="E20" i="96" s="1"/>
  <c r="M17" i="94"/>
  <c r="BK23" i="92"/>
  <c r="BC25" i="3" s="1"/>
  <c r="G947" i="1" s="1"/>
  <c r="Y20" i="46"/>
  <c r="W20" i="46"/>
  <c r="K26" i="96"/>
  <c r="E82" i="95" s="1"/>
  <c r="G82" i="95" s="1"/>
  <c r="AU46" i="34"/>
  <c r="AE46" i="34"/>
  <c r="BA46" i="34"/>
  <c r="AK46" i="34"/>
  <c r="S46" i="34"/>
  <c r="Q46" i="34"/>
  <c r="BS19" i="91"/>
  <c r="BU19" i="91"/>
  <c r="BS22" i="91"/>
  <c r="BU22" i="91"/>
  <c r="BS21" i="91"/>
  <c r="BU21" i="91"/>
  <c r="BS20" i="91"/>
  <c r="BU20" i="91"/>
  <c r="AM38" i="39"/>
  <c r="AO38" i="39" s="1"/>
  <c r="AK9" i="31"/>
  <c r="AI9" i="31"/>
  <c r="Y21" i="34"/>
  <c r="AI21" i="34" s="1"/>
  <c r="W21" i="34"/>
  <c r="AC21" i="34" s="1"/>
  <c r="I29" i="10"/>
  <c r="S34" i="16"/>
  <c r="M34" i="8" s="1"/>
  <c r="K31" i="96"/>
  <c r="E40" i="94" s="1"/>
  <c r="G40" i="94" s="1"/>
  <c r="Q62" i="50"/>
  <c r="W62" i="50" s="1"/>
  <c r="Y62" i="50"/>
  <c r="AO15" i="32"/>
  <c r="AY15" i="32" s="1"/>
  <c r="AK14" i="43"/>
  <c r="AI14" i="43"/>
  <c r="Y38" i="32"/>
  <c r="AI38" i="32" s="1"/>
  <c r="BA13" i="33"/>
  <c r="AY13" i="33"/>
  <c r="CG13" i="52"/>
  <c r="AO39" i="45"/>
  <c r="AY39" i="45" s="1"/>
  <c r="AM39" i="45"/>
  <c r="AS39" i="45" s="1"/>
  <c r="Q16" i="49"/>
  <c r="M18" i="49"/>
  <c r="M20" i="49"/>
  <c r="AM48" i="56"/>
  <c r="AC48" i="56"/>
  <c r="AI48" i="56" s="1"/>
  <c r="Q48" i="56"/>
  <c r="W48" i="56" s="1"/>
  <c r="AS48" i="56"/>
  <c r="AO22" i="43"/>
  <c r="AM22" i="43"/>
  <c r="W22" i="43"/>
  <c r="K9" i="96"/>
  <c r="E11" i="95" s="1"/>
  <c r="G11" i="95" s="1"/>
  <c r="BS15" i="89"/>
  <c r="BU15" i="89"/>
  <c r="BS18" i="89"/>
  <c r="BU18" i="89"/>
  <c r="BS17" i="89"/>
  <c r="BU17" i="89"/>
  <c r="BS16" i="89"/>
  <c r="BU16" i="89"/>
  <c r="BS21" i="92"/>
  <c r="BU21" i="92"/>
  <c r="BA21" i="3" s="1"/>
  <c r="G830" i="1" s="1"/>
  <c r="BS20" i="92"/>
  <c r="BU20" i="92"/>
  <c r="BA20" i="3" s="1"/>
  <c r="G801" i="1" s="1"/>
  <c r="BS10" i="92"/>
  <c r="BU10" i="92"/>
  <c r="BA10" i="3" s="1"/>
  <c r="G511" i="1" s="1"/>
  <c r="AO11" i="34"/>
  <c r="AY11" i="34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M19" i="88"/>
  <c r="BY19" i="88" s="1"/>
  <c r="BM15" i="88"/>
  <c r="BY15" i="88" s="1"/>
  <c r="BM11" i="88"/>
  <c r="BY11" i="88" s="1"/>
  <c r="AY11" i="38"/>
  <c r="BA11" i="38"/>
  <c r="W20" i="30"/>
  <c r="AC20" i="30" s="1"/>
  <c r="Y20" i="45"/>
  <c r="W20" i="45"/>
  <c r="AU46" i="46"/>
  <c r="AE46" i="46"/>
  <c r="BA46" i="46"/>
  <c r="AK46" i="46"/>
  <c r="S46" i="46"/>
  <c r="Q46" i="46"/>
  <c r="BM23" i="91"/>
  <c r="CG95" i="52"/>
  <c r="Y95" i="52"/>
  <c r="Y38" i="38"/>
  <c r="AI38" i="38" s="1"/>
  <c r="BA23" i="38"/>
  <c r="AY23" i="38"/>
  <c r="S15" i="25"/>
  <c r="S90" i="25" s="1"/>
  <c r="E38" i="8" s="1"/>
  <c r="M90" i="25"/>
  <c r="E32" i="10" s="1"/>
  <c r="K11" i="96"/>
  <c r="E15" i="95" s="1"/>
  <c r="G15" i="95" s="1"/>
  <c r="M11" i="94"/>
  <c r="Y39" i="34"/>
  <c r="AI39" i="34" s="1"/>
  <c r="S44" i="45"/>
  <c r="AO18" i="44"/>
  <c r="AY18" i="44" s="1"/>
  <c r="W44" i="43"/>
  <c r="AC36" i="43"/>
  <c r="AC44" i="43" s="1"/>
  <c r="U11" i="7" s="1"/>
  <c r="AE36" i="43"/>
  <c r="CE84" i="52"/>
  <c r="AS38" i="33"/>
  <c r="AU38" i="33"/>
  <c r="Q10" i="35"/>
  <c r="M35" i="35"/>
  <c r="BA10" i="34"/>
  <c r="AK10" i="34"/>
  <c r="S10" i="34"/>
  <c r="Q10" i="34"/>
  <c r="AU10" i="34"/>
  <c r="AE10" i="34"/>
  <c r="M35" i="34"/>
  <c r="K16" i="95"/>
  <c r="I46" i="55" s="1"/>
  <c r="M46" i="55" s="1"/>
  <c r="E41" i="94"/>
  <c r="G8" i="94"/>
  <c r="AC38" i="43"/>
  <c r="AE38" i="43"/>
  <c r="Y39" i="30"/>
  <c r="AI39" i="30" s="1"/>
  <c r="Y39" i="44"/>
  <c r="AI39" i="44" s="1"/>
  <c r="BA34" i="42"/>
  <c r="AY34" i="42"/>
  <c r="K25" i="96"/>
  <c r="E80" i="95" s="1"/>
  <c r="G80" i="95" s="1"/>
  <c r="M25" i="94"/>
  <c r="AO39" i="43"/>
  <c r="AY39" i="43" s="1"/>
  <c r="BO23" i="89"/>
  <c r="AO38" i="37"/>
  <c r="AY38" i="37" s="1"/>
  <c r="BS13" i="90"/>
  <c r="BU13" i="90"/>
  <c r="BS12" i="90"/>
  <c r="BU12" i="90"/>
  <c r="BS15" i="90"/>
  <c r="BU15" i="90"/>
  <c r="BS18" i="90"/>
  <c r="BU18" i="90"/>
  <c r="BA13" i="36"/>
  <c r="AY13" i="36"/>
  <c r="W20" i="34"/>
  <c r="AC20" i="34" s="1"/>
  <c r="Y20" i="42"/>
  <c r="W20" i="42"/>
  <c r="W20" i="39"/>
  <c r="M68" i="95"/>
  <c r="K30" i="94"/>
  <c r="I36" i="24" s="1"/>
  <c r="M36" i="24" s="1"/>
  <c r="S36" i="24" s="1"/>
  <c r="M30" i="94"/>
  <c r="AM44" i="46"/>
  <c r="S8" i="28" s="1"/>
  <c r="AM44" i="33"/>
  <c r="AS36" i="33"/>
  <c r="AU36" i="33"/>
  <c r="AS36" i="44"/>
  <c r="AU36" i="44"/>
  <c r="BA23" i="42"/>
  <c r="AY23" i="42"/>
  <c r="BA24" i="42"/>
  <c r="AY24" i="42"/>
  <c r="AK13" i="41"/>
  <c r="AI13" i="41"/>
  <c r="S15" i="23"/>
  <c r="W21" i="31"/>
  <c r="AC21" i="31" s="1"/>
  <c r="S21" i="43"/>
  <c r="K15" i="96"/>
  <c r="E23" i="95" s="1"/>
  <c r="G23" i="95" s="1"/>
  <c r="M15" i="94"/>
  <c r="AI14" i="39"/>
  <c r="AK14" i="39"/>
  <c r="AC38" i="44"/>
  <c r="AE38" i="44"/>
  <c r="AI11" i="43"/>
  <c r="AK11" i="43"/>
  <c r="AO9" i="41"/>
  <c r="AM39" i="38"/>
  <c r="AS39" i="38" s="1"/>
  <c r="CE83" i="52"/>
  <c r="AC38" i="33"/>
  <c r="AE38" i="33"/>
  <c r="AM36" i="30"/>
  <c r="S44" i="30"/>
  <c r="K16" i="96"/>
  <c r="E25" i="95" s="1"/>
  <c r="G25" i="95" s="1"/>
  <c r="M12" i="94"/>
  <c r="AK11" i="40"/>
  <c r="AI11" i="40"/>
  <c r="AI14" i="38"/>
  <c r="AK14" i="38"/>
  <c r="AS86" i="52"/>
  <c r="AO39" i="33"/>
  <c r="AY39" i="33" s="1"/>
  <c r="AM39" i="33"/>
  <c r="AS39" i="33" s="1"/>
  <c r="W22" i="39"/>
  <c r="Y22" i="31"/>
  <c r="W22" i="31"/>
  <c r="AM22" i="38"/>
  <c r="M26" i="95"/>
  <c r="K26" i="95"/>
  <c r="I51" i="55" s="1"/>
  <c r="M51" i="55" s="1"/>
  <c r="M29" i="94"/>
  <c r="AI38" i="40"/>
  <c r="AK38" i="40"/>
  <c r="W20" i="44"/>
  <c r="W20" i="33"/>
  <c r="Q25" i="50"/>
  <c r="W25" i="50" s="1"/>
  <c r="Y44" i="31"/>
  <c r="AI36" i="31"/>
  <c r="AK36" i="31"/>
  <c r="AI9" i="34"/>
  <c r="AU24" i="45"/>
  <c r="AS24" i="45"/>
  <c r="AO24" i="45"/>
  <c r="W10" i="50"/>
  <c r="W44" i="42"/>
  <c r="AC36" i="42"/>
  <c r="AE36" i="42"/>
  <c r="AM21" i="32"/>
  <c r="AS21" i="32" s="1"/>
  <c r="M30" i="95"/>
  <c r="K30" i="95"/>
  <c r="I54" i="53" s="1"/>
  <c r="M54" i="53" s="1"/>
  <c r="Q54" i="53" s="1"/>
  <c r="W54" i="53" s="1"/>
  <c r="W44" i="45"/>
  <c r="AC36" i="45"/>
  <c r="AE36" i="45"/>
  <c r="W44" i="33"/>
  <c r="AC36" i="33"/>
  <c r="AC44" i="33" s="1"/>
  <c r="U21" i="7" s="1"/>
  <c r="AE36" i="33"/>
  <c r="S10" i="31"/>
  <c r="Q10" i="31"/>
  <c r="M35" i="31"/>
  <c r="AU10" i="46"/>
  <c r="AE10" i="46"/>
  <c r="BA10" i="46"/>
  <c r="AK10" i="46"/>
  <c r="S10" i="46"/>
  <c r="Q10" i="46"/>
  <c r="M35" i="46"/>
  <c r="Y44" i="30"/>
  <c r="M24" i="28" s="1"/>
  <c r="AI36" i="30"/>
  <c r="AI44" i="30" s="1"/>
  <c r="Y26" i="7" s="1"/>
  <c r="AI38" i="31"/>
  <c r="AK38" i="31"/>
  <c r="AO22" i="33"/>
  <c r="AM22" i="33"/>
  <c r="W22" i="40"/>
  <c r="AC29" i="97"/>
  <c r="E44" i="95" s="1"/>
  <c r="G44" i="95" s="1"/>
  <c r="AC45" i="97"/>
  <c r="E61" i="95" s="1"/>
  <c r="G61" i="95" s="1"/>
  <c r="AC30" i="97"/>
  <c r="E45" i="95" s="1"/>
  <c r="G45" i="95" s="1"/>
  <c r="AC46" i="97"/>
  <c r="E62" i="95" s="1"/>
  <c r="G62" i="95" s="1"/>
  <c r="AC35" i="97"/>
  <c r="E50" i="95" s="1"/>
  <c r="G50" i="95" s="1"/>
  <c r="AC20" i="97"/>
  <c r="E35" i="95" s="1"/>
  <c r="G35" i="95" s="1"/>
  <c r="AC36" i="97"/>
  <c r="E51" i="95" s="1"/>
  <c r="G51" i="95" s="1"/>
  <c r="BQ23" i="92"/>
  <c r="BI25" i="3" s="1"/>
  <c r="G950" i="1" s="1"/>
  <c r="AM44" i="32"/>
  <c r="AS36" i="32"/>
  <c r="AS44" i="32" s="1"/>
  <c r="AC24" i="7" s="1"/>
  <c r="AU36" i="32"/>
  <c r="AY38" i="40"/>
  <c r="BA38" i="40"/>
  <c r="W20" i="38"/>
  <c r="Y20" i="38" s="1"/>
  <c r="W20" i="35"/>
  <c r="M20" i="95"/>
  <c r="K20" i="95"/>
  <c r="I48" i="55" s="1"/>
  <c r="M48" i="55" s="1"/>
  <c r="K24" i="96"/>
  <c r="E77" i="95" s="1"/>
  <c r="G77" i="95" s="1"/>
  <c r="I24" i="96"/>
  <c r="E76" i="95" s="1"/>
  <c r="G76" i="95" s="1"/>
  <c r="BS10" i="91"/>
  <c r="BU10" i="91"/>
  <c r="BS9" i="91"/>
  <c r="BU9" i="91"/>
  <c r="BI23" i="91"/>
  <c r="BS8" i="91"/>
  <c r="W21" i="42"/>
  <c r="AC21" i="42" s="1"/>
  <c r="W21" i="39"/>
  <c r="AC21" i="39" s="1"/>
  <c r="S46" i="33"/>
  <c r="Q46" i="33"/>
  <c r="AK14" i="31"/>
  <c r="AI14" i="31"/>
  <c r="AK9" i="40"/>
  <c r="AI9" i="40"/>
  <c r="BA34" i="33"/>
  <c r="AY34" i="33"/>
  <c r="AM39" i="39"/>
  <c r="AS39" i="39" s="1"/>
  <c r="AK11" i="39"/>
  <c r="AI11" i="39"/>
  <c r="Q10" i="41"/>
  <c r="S10" i="41" s="1"/>
  <c r="M35" i="41"/>
  <c r="S10" i="40"/>
  <c r="Q10" i="40"/>
  <c r="M35" i="40"/>
  <c r="BA46" i="36"/>
  <c r="AK46" i="36"/>
  <c r="S46" i="36"/>
  <c r="Q46" i="36"/>
  <c r="AU46" i="36"/>
  <c r="AE46" i="36"/>
  <c r="AO38" i="43"/>
  <c r="AM38" i="43"/>
  <c r="AM39" i="44"/>
  <c r="AS39" i="44" s="1"/>
  <c r="AO39" i="44"/>
  <c r="AY39" i="44" s="1"/>
  <c r="AK9" i="32"/>
  <c r="AI9" i="32"/>
  <c r="AO22" i="35"/>
  <c r="AM22" i="35"/>
  <c r="Q23" i="50"/>
  <c r="W23" i="50" s="1"/>
  <c r="I34" i="10"/>
  <c r="S32" i="21"/>
  <c r="M37" i="8" s="1"/>
  <c r="AU46" i="35"/>
  <c r="AE46" i="35"/>
  <c r="BA46" i="35"/>
  <c r="AK46" i="35"/>
  <c r="S46" i="35"/>
  <c r="Q46" i="35"/>
  <c r="BS19" i="89"/>
  <c r="BU19" i="89"/>
  <c r="BS22" i="89"/>
  <c r="BU22" i="89"/>
  <c r="BS21" i="89"/>
  <c r="BU21" i="89"/>
  <c r="BS20" i="89"/>
  <c r="BU20" i="89"/>
  <c r="BS9" i="92"/>
  <c r="BU9" i="92"/>
  <c r="BA9" i="3" s="1"/>
  <c r="G482" i="1" s="1"/>
  <c r="BI23" i="92"/>
  <c r="BA25" i="3" s="1"/>
  <c r="G946" i="1" s="1"/>
  <c r="BS8" i="92"/>
  <c r="BS11" i="92"/>
  <c r="BU11" i="92"/>
  <c r="BA11" i="3" s="1"/>
  <c r="G540" i="1" s="1"/>
  <c r="BS14" i="92"/>
  <c r="BU14" i="92"/>
  <c r="BA14" i="3" s="1"/>
  <c r="G627" i="1" s="1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BO20" i="88"/>
  <c r="CA20" i="88" s="1"/>
  <c r="BO16" i="88"/>
  <c r="CA16" i="88" s="1"/>
  <c r="BO12" i="88"/>
  <c r="CA12" i="88" s="1"/>
  <c r="BO8" i="88"/>
  <c r="Q50" i="54"/>
  <c r="W50" i="54" s="1"/>
  <c r="Y50" i="54"/>
  <c r="Y20" i="40"/>
  <c r="W20" i="40"/>
  <c r="W20" i="37"/>
  <c r="BA26" i="37"/>
  <c r="AY26" i="37"/>
  <c r="W21" i="36"/>
  <c r="AC21" i="36" s="1"/>
  <c r="Y21" i="36"/>
  <c r="AI21" i="36" s="1"/>
  <c r="Y21" i="33"/>
  <c r="AI21" i="33" s="1"/>
  <c r="W21" i="33"/>
  <c r="AC21" i="33" s="1"/>
  <c r="K74" i="95"/>
  <c r="I54" i="55" s="1"/>
  <c r="M54" i="55" s="1"/>
  <c r="AU46" i="30"/>
  <c r="AE46" i="30"/>
  <c r="BA46" i="30"/>
  <c r="AK46" i="30"/>
  <c r="S46" i="30"/>
  <c r="Q46" i="30"/>
  <c r="AS38" i="44"/>
  <c r="AU38" i="44"/>
  <c r="AI36" i="43"/>
  <c r="AK36" i="43"/>
  <c r="K17" i="95"/>
  <c r="I48" i="53" s="1"/>
  <c r="M48" i="53" s="1"/>
  <c r="Q48" i="53" s="1"/>
  <c r="W48" i="53" s="1"/>
  <c r="M17" i="95"/>
  <c r="AI38" i="43"/>
  <c r="AK38" i="43"/>
  <c r="W22" i="36"/>
  <c r="K18" i="95"/>
  <c r="I47" i="55" s="1"/>
  <c r="M47" i="55" s="1"/>
  <c r="BM23" i="89"/>
  <c r="BO23" i="92"/>
  <c r="BG25" i="3" s="1"/>
  <c r="G949" i="1" s="1"/>
  <c r="W44" i="41"/>
  <c r="AC36" i="41"/>
  <c r="AE36" i="41"/>
  <c r="AI38" i="41"/>
  <c r="AK38" i="41"/>
  <c r="BS17" i="90"/>
  <c r="BU17" i="90"/>
  <c r="BS16" i="90"/>
  <c r="BU16" i="90"/>
  <c r="BS19" i="90"/>
  <c r="BU19" i="90"/>
  <c r="BS22" i="90"/>
  <c r="BU22" i="90"/>
  <c r="AO18" i="31"/>
  <c r="AY18" i="31" s="1"/>
  <c r="AS13" i="36"/>
  <c r="AU13" i="36"/>
  <c r="S20" i="34"/>
  <c r="S20" i="42"/>
  <c r="S20" i="39"/>
  <c r="M33" i="94"/>
  <c r="K33" i="94"/>
  <c r="I37" i="22" s="1"/>
  <c r="M37" i="22" s="1"/>
  <c r="S37" i="22" s="1"/>
  <c r="Y39" i="37"/>
  <c r="AI39" i="37" s="1"/>
  <c r="AO36" i="46"/>
  <c r="AO44" i="46" s="1"/>
  <c r="Y8" i="28" s="1"/>
  <c r="S44" i="33"/>
  <c r="S44" i="44"/>
  <c r="AI14" i="41"/>
  <c r="AK14" i="41"/>
  <c r="AI11" i="36"/>
  <c r="AK11" i="36"/>
  <c r="BA24" i="33"/>
  <c r="AY24" i="33"/>
  <c r="E45" i="10"/>
  <c r="E47" i="10" s="1"/>
  <c r="K9" i="73"/>
  <c r="I17" i="23" s="1"/>
  <c r="Y21" i="38"/>
  <c r="AI21" i="38" s="1"/>
  <c r="W21" i="38"/>
  <c r="AC21" i="38" s="1"/>
  <c r="Y21" i="46"/>
  <c r="W21" i="46"/>
  <c r="Y21" i="35"/>
  <c r="AI21" i="35" s="1"/>
  <c r="W21" i="35"/>
  <c r="AC21" i="35" s="1"/>
  <c r="Y38" i="44"/>
  <c r="AK13" i="40"/>
  <c r="AI13" i="40"/>
  <c r="AI11" i="42"/>
  <c r="AK11" i="42"/>
  <c r="AO18" i="37"/>
  <c r="AY18" i="37" s="1"/>
  <c r="AO15" i="34"/>
  <c r="AY15" i="34" s="1"/>
  <c r="BA24" i="32"/>
  <c r="AY24" i="32"/>
  <c r="BA13" i="41"/>
  <c r="AY13" i="41"/>
  <c r="AU10" i="30"/>
  <c r="AE10" i="30"/>
  <c r="BA10" i="30"/>
  <c r="AK10" i="30"/>
  <c r="Q10" i="30"/>
  <c r="M35" i="30"/>
  <c r="S10" i="45"/>
  <c r="Q10" i="45"/>
  <c r="M35" i="45"/>
  <c r="Q10" i="44"/>
  <c r="M35" i="44"/>
  <c r="AY11" i="45"/>
  <c r="BA11" i="45"/>
  <c r="BA24" i="37"/>
  <c r="AY24" i="37"/>
  <c r="AI11" i="38"/>
  <c r="AK11" i="38"/>
  <c r="S22" i="39"/>
  <c r="S22" i="31"/>
  <c r="Y22" i="38"/>
  <c r="W22" i="38"/>
  <c r="K17" i="96"/>
  <c r="E27" i="95" s="1"/>
  <c r="G27" i="95" s="1"/>
  <c r="Q46" i="43"/>
  <c r="S46" i="43"/>
  <c r="BK23" i="89"/>
  <c r="Y38" i="37"/>
  <c r="AI38" i="37" s="1"/>
  <c r="AK9" i="37"/>
  <c r="AI9" i="37"/>
  <c r="AO16" i="38"/>
  <c r="AY16" i="38" s="1"/>
  <c r="AK13" i="42"/>
  <c r="AI13" i="42"/>
  <c r="AC38" i="40"/>
  <c r="AE38" i="40"/>
  <c r="BA34" i="36"/>
  <c r="AY34" i="36"/>
  <c r="S20" i="44"/>
  <c r="S20" i="33"/>
  <c r="K12" i="95"/>
  <c r="I44" i="55" s="1"/>
  <c r="M44" i="55" s="1"/>
  <c r="M18" i="94"/>
  <c r="AO38" i="34"/>
  <c r="AY38" i="34" s="1"/>
  <c r="AM38" i="34"/>
  <c r="AS38" i="34" s="1"/>
  <c r="AO39" i="37"/>
  <c r="AY39" i="37" s="1"/>
  <c r="AM39" i="37"/>
  <c r="AS39" i="37" s="1"/>
  <c r="AS26" i="45"/>
  <c r="AU26" i="45"/>
  <c r="AO26" i="45"/>
  <c r="BQ23" i="91"/>
  <c r="Y46" i="56"/>
  <c r="AM44" i="36"/>
  <c r="AS36" i="36"/>
  <c r="AS44" i="36" s="1"/>
  <c r="AC18" i="7" s="1"/>
  <c r="AU36" i="36"/>
  <c r="Y36" i="42"/>
  <c r="Y21" i="32"/>
  <c r="AI21" i="32" s="1"/>
  <c r="W21" i="32"/>
  <c r="AC21" i="32" s="1"/>
  <c r="W44" i="35"/>
  <c r="AC36" i="35"/>
  <c r="AC44" i="35" s="1"/>
  <c r="U19" i="7" s="1"/>
  <c r="AE36" i="35"/>
  <c r="M35" i="94"/>
  <c r="K35" i="94"/>
  <c r="I52" i="27" s="1"/>
  <c r="M52" i="27" s="1"/>
  <c r="AC98" i="52"/>
  <c r="E11" i="10" s="1"/>
  <c r="Y11" i="52"/>
  <c r="BG98" i="52"/>
  <c r="E16" i="10" s="1"/>
  <c r="CE11" i="52"/>
  <c r="CA98" i="52"/>
  <c r="E24" i="10" s="1"/>
  <c r="Y36" i="33"/>
  <c r="AS14" i="42"/>
  <c r="AU14" i="42"/>
  <c r="K46" i="74"/>
  <c r="I49" i="54" s="1"/>
  <c r="M49" i="54" s="1"/>
  <c r="Y35" i="54"/>
  <c r="Q46" i="40"/>
  <c r="AM44" i="40"/>
  <c r="AS36" i="40"/>
  <c r="AU36" i="40"/>
  <c r="K19" i="73"/>
  <c r="I47" i="23" s="1"/>
  <c r="M47" i="23" s="1"/>
  <c r="S47" i="23" s="1"/>
  <c r="Y22" i="33"/>
  <c r="W22" i="33"/>
  <c r="S22" i="40"/>
  <c r="AC19" i="97"/>
  <c r="E34" i="95" s="1"/>
  <c r="G34" i="95" s="1"/>
  <c r="AC33" i="97"/>
  <c r="E48" i="95" s="1"/>
  <c r="G48" i="95" s="1"/>
  <c r="AC18" i="97"/>
  <c r="E33" i="95" s="1"/>
  <c r="G33" i="95" s="1"/>
  <c r="AC34" i="97"/>
  <c r="E49" i="95" s="1"/>
  <c r="G49" i="95" s="1"/>
  <c r="AC23" i="97"/>
  <c r="E38" i="95" s="1"/>
  <c r="G38" i="95" s="1"/>
  <c r="AC39" i="97"/>
  <c r="AC24" i="97"/>
  <c r="E39" i="95" s="1"/>
  <c r="G39" i="95" s="1"/>
  <c r="AC40" i="97"/>
  <c r="E55" i="95" s="1"/>
  <c r="G55" i="95" s="1"/>
  <c r="M44" i="53"/>
  <c r="BQ23" i="89"/>
  <c r="AO13" i="30"/>
  <c r="AY13" i="30" s="1"/>
  <c r="W44" i="44"/>
  <c r="AC36" i="44"/>
  <c r="AC44" i="44" s="1"/>
  <c r="U10" i="7" s="1"/>
  <c r="AE36" i="44"/>
  <c r="AO36" i="32"/>
  <c r="AS38" i="40"/>
  <c r="AU38" i="40"/>
  <c r="BM23" i="90"/>
  <c r="S20" i="38"/>
  <c r="S20" i="35"/>
  <c r="AO16" i="39"/>
  <c r="AY16" i="39" s="1"/>
  <c r="K14" i="96"/>
  <c r="E21" i="95" s="1"/>
  <c r="G21" i="95" s="1"/>
  <c r="Y38" i="34"/>
  <c r="AI38" i="34" s="1"/>
  <c r="BS11" i="91"/>
  <c r="BU11" i="91"/>
  <c r="BS14" i="91"/>
  <c r="BU14" i="91"/>
  <c r="BS13" i="91"/>
  <c r="BU13" i="91"/>
  <c r="BS12" i="91"/>
  <c r="BU12" i="91"/>
  <c r="AK9" i="35"/>
  <c r="AI9" i="35"/>
  <c r="AK13" i="33"/>
  <c r="AI13" i="33"/>
  <c r="S21" i="42"/>
  <c r="S21" i="39"/>
  <c r="BA26" i="31"/>
  <c r="AY26" i="31"/>
  <c r="M23" i="94"/>
  <c r="Y39" i="35"/>
  <c r="AI39" i="35" s="1"/>
  <c r="S10" i="22"/>
  <c r="S31" i="22" s="1"/>
  <c r="I39" i="8" s="1"/>
  <c r="M31" i="22"/>
  <c r="G33" i="10" s="1"/>
  <c r="BA24" i="38"/>
  <c r="AY24" i="38"/>
  <c r="AS11" i="43"/>
  <c r="AU11" i="43"/>
  <c r="AM44" i="39"/>
  <c r="AS36" i="39"/>
  <c r="AU36" i="39"/>
  <c r="Y13" i="52"/>
  <c r="AS13" i="52"/>
  <c r="K70" i="95"/>
  <c r="I34" i="18" s="1"/>
  <c r="M34" i="18" s="1"/>
  <c r="M20" i="94"/>
  <c r="AM38" i="42"/>
  <c r="AK9" i="43"/>
  <c r="AI9" i="43"/>
  <c r="BA14" i="31"/>
  <c r="AY14" i="31"/>
  <c r="BA11" i="44"/>
  <c r="AY11" i="44"/>
  <c r="W44" i="40"/>
  <c r="AC36" i="40"/>
  <c r="AC44" i="40" s="1"/>
  <c r="U14" i="7" s="1"/>
  <c r="AE36" i="40"/>
  <c r="W22" i="35"/>
  <c r="M72" i="95"/>
  <c r="M21" i="94"/>
  <c r="BS10" i="89"/>
  <c r="BU10" i="89"/>
  <c r="BS9" i="89"/>
  <c r="BU9" i="89"/>
  <c r="BI23" i="89"/>
  <c r="BS8" i="89"/>
  <c r="BS13" i="92"/>
  <c r="BU13" i="92"/>
  <c r="BA13" i="3" s="1"/>
  <c r="G598" i="1" s="1"/>
  <c r="BS12" i="92"/>
  <c r="BU12" i="92"/>
  <c r="BA12" i="3" s="1"/>
  <c r="G569" i="1" s="1"/>
  <c r="BS15" i="92"/>
  <c r="BU15" i="92"/>
  <c r="BA15" i="3" s="1"/>
  <c r="G656" i="1" s="1"/>
  <c r="BS18" i="92"/>
  <c r="BU18" i="92"/>
  <c r="BA18" i="3" s="1"/>
  <c r="G743" i="1" s="1"/>
  <c r="Q63" i="50"/>
  <c r="W63" i="50" s="1"/>
  <c r="W44" i="32"/>
  <c r="AC36" i="32"/>
  <c r="AC44" i="32" s="1"/>
  <c r="U24" i="7" s="1"/>
  <c r="AE36" i="32"/>
  <c r="AM38" i="41"/>
  <c r="AO38" i="41" s="1"/>
  <c r="BK23" i="90"/>
  <c r="AO18" i="39"/>
  <c r="AY18" i="39" s="1"/>
  <c r="BI22" i="88"/>
  <c r="BI18" i="88"/>
  <c r="BI14" i="88"/>
  <c r="BI10" i="88"/>
  <c r="BI19" i="88"/>
  <c r="BI15" i="88"/>
  <c r="BI11" i="88"/>
  <c r="BI20" i="88"/>
  <c r="BI16" i="88"/>
  <c r="BI12" i="88"/>
  <c r="BI8" i="88"/>
  <c r="BI21" i="88"/>
  <c r="BI17" i="88"/>
  <c r="BI13" i="88"/>
  <c r="BI9" i="88"/>
  <c r="AS50" i="56"/>
  <c r="AM50" i="56"/>
  <c r="AC50" i="56"/>
  <c r="AI50" i="56" s="1"/>
  <c r="Q50" i="56"/>
  <c r="W50" i="56" s="1"/>
  <c r="S20" i="40"/>
  <c r="S20" i="37"/>
  <c r="S46" i="31"/>
  <c r="Q46" i="31"/>
  <c r="BA26" i="42"/>
  <c r="AY26" i="42"/>
  <c r="Y39" i="36"/>
  <c r="AI39" i="36" s="1"/>
  <c r="AS95" i="52"/>
  <c r="AC38" i="39"/>
  <c r="AE38" i="39"/>
  <c r="S21" i="36"/>
  <c r="S21" i="33"/>
  <c r="K23" i="96"/>
  <c r="E75" i="95" s="1"/>
  <c r="G75" i="95" s="1"/>
  <c r="M27" i="94"/>
  <c r="W44" i="34"/>
  <c r="AC36" i="34"/>
  <c r="AC44" i="34" s="1"/>
  <c r="U20" i="7" s="1"/>
  <c r="AO38" i="30"/>
  <c r="AY38" i="30" s="1"/>
  <c r="AO38" i="44"/>
  <c r="CE82" i="52"/>
  <c r="AO15" i="43"/>
  <c r="AY15" i="43" s="1"/>
  <c r="AO9" i="46"/>
  <c r="Q10" i="43"/>
  <c r="S10" i="43"/>
  <c r="M35" i="43"/>
  <c r="S10" i="42"/>
  <c r="Q10" i="42"/>
  <c r="M35" i="42"/>
  <c r="AU46" i="32"/>
  <c r="AE46" i="32"/>
  <c r="BA46" i="32"/>
  <c r="AK46" i="32"/>
  <c r="S46" i="32"/>
  <c r="Q46" i="32"/>
  <c r="AC38" i="42"/>
  <c r="AE38" i="42"/>
  <c r="W44" i="38"/>
  <c r="AC36" i="38"/>
  <c r="AC44" i="38" s="1"/>
  <c r="U16" i="7" s="1"/>
  <c r="AE36" i="38"/>
  <c r="S22" i="36"/>
  <c r="K13" i="96"/>
  <c r="E19" i="95" s="1"/>
  <c r="G19" i="95" s="1"/>
  <c r="Y39" i="43"/>
  <c r="AI39" i="43" s="1"/>
  <c r="Y36" i="41"/>
  <c r="AO38" i="36"/>
  <c r="AY38" i="36" s="1"/>
  <c r="AO37" i="32"/>
  <c r="AY37" i="32" s="1"/>
  <c r="BA34" i="38"/>
  <c r="AY34" i="38"/>
  <c r="AO17" i="30"/>
  <c r="AY17" i="30" s="1"/>
  <c r="AC38" i="41"/>
  <c r="AE38" i="41"/>
  <c r="BS21" i="90"/>
  <c r="BU21" i="90"/>
  <c r="BS20" i="90"/>
  <c r="BU20" i="90"/>
  <c r="BS10" i="90"/>
  <c r="BU10" i="90"/>
  <c r="AS37" i="52"/>
  <c r="M14" i="94"/>
  <c r="Y38" i="35"/>
  <c r="AI38" i="35" s="1"/>
  <c r="AO36" i="33"/>
  <c r="AO36" i="44"/>
  <c r="BA9" i="36"/>
  <c r="AY9" i="36"/>
  <c r="AI11" i="35"/>
  <c r="AK11" i="35"/>
  <c r="BA11" i="39"/>
  <c r="AY11" i="39"/>
  <c r="BA9" i="32"/>
  <c r="AY9" i="32"/>
  <c r="AK9" i="41"/>
  <c r="AI9" i="41"/>
  <c r="Y61" i="50"/>
  <c r="BA26" i="38"/>
  <c r="AY26" i="38"/>
  <c r="AM39" i="41"/>
  <c r="AS39" i="41" s="1"/>
  <c r="AM21" i="38"/>
  <c r="AS21" i="38" s="1"/>
  <c r="AM21" i="46"/>
  <c r="AO21" i="46" s="1"/>
  <c r="AM21" i="35"/>
  <c r="AS21" i="35" s="1"/>
  <c r="W44" i="39"/>
  <c r="AC36" i="39"/>
  <c r="AC44" i="39" s="1"/>
  <c r="U15" i="7" s="1"/>
  <c r="AE36" i="39"/>
  <c r="AI14" i="40"/>
  <c r="AK14" i="40"/>
  <c r="W44" i="37"/>
  <c r="AC36" i="37"/>
  <c r="AC44" i="37" s="1"/>
  <c r="U17" i="7" s="1"/>
  <c r="AE36" i="37"/>
  <c r="K20" i="73"/>
  <c r="I50" i="23" s="1"/>
  <c r="M50" i="23" s="1"/>
  <c r="S50" i="23" s="1"/>
  <c r="AK14" i="45"/>
  <c r="AI14" i="45"/>
  <c r="Y86" i="52"/>
  <c r="AO36" i="38"/>
  <c r="S44" i="38"/>
  <c r="AM36" i="38"/>
  <c r="AM38" i="31"/>
  <c r="AI11" i="44"/>
  <c r="AK11" i="44"/>
  <c r="W22" i="46"/>
  <c r="Y22" i="46"/>
  <c r="BA14" i="45"/>
  <c r="AY14" i="45"/>
  <c r="AK9" i="33"/>
  <c r="AI9" i="33"/>
  <c r="AI11" i="37"/>
  <c r="AK11" i="37"/>
  <c r="W20" i="36"/>
  <c r="W20" i="41"/>
  <c r="Y20" i="41"/>
  <c r="K13" i="95"/>
  <c r="I46" i="53" s="1"/>
  <c r="M46" i="53" s="1"/>
  <c r="Q46" i="53" s="1"/>
  <c r="W46" i="53" s="1"/>
  <c r="AU46" i="38"/>
  <c r="AE46" i="38"/>
  <c r="BA46" i="38"/>
  <c r="AK46" i="38"/>
  <c r="Q46" i="38"/>
  <c r="AU34" i="45"/>
  <c r="AS34" i="45"/>
  <c r="AO34" i="45"/>
  <c r="BA26" i="43"/>
  <c r="AY26" i="43"/>
  <c r="M64" i="50"/>
  <c r="M26" i="54"/>
  <c r="I64" i="54"/>
  <c r="I66" i="54" s="1"/>
  <c r="AM21" i="40"/>
  <c r="AS21" i="40" s="1"/>
  <c r="Y21" i="30"/>
  <c r="AI21" i="30" s="1"/>
  <c r="W21" i="30"/>
  <c r="AC21" i="30" s="1"/>
  <c r="AM21" i="37"/>
  <c r="AS21" i="37" s="1"/>
  <c r="Y21" i="45"/>
  <c r="AI21" i="45" s="1"/>
  <c r="W21" i="45"/>
  <c r="AC21" i="45" s="1"/>
  <c r="Y44" i="35"/>
  <c r="AI36" i="35"/>
  <c r="AI44" i="35" s="1"/>
  <c r="Y19" i="7" s="1"/>
  <c r="AK36" i="35"/>
  <c r="BA9" i="44"/>
  <c r="AY9" i="44"/>
  <c r="AW98" i="52"/>
  <c r="E14" i="10" s="1"/>
  <c r="Y44" i="45"/>
  <c r="AK36" i="45"/>
  <c r="AI36" i="45"/>
  <c r="AI44" i="45" s="1"/>
  <c r="Y9" i="7" s="1"/>
  <c r="S44" i="43"/>
  <c r="AO36" i="43"/>
  <c r="AM36" i="43"/>
  <c r="BA14" i="42"/>
  <c r="AY14" i="42"/>
  <c r="AS49" i="56"/>
  <c r="AI49" i="56"/>
  <c r="Y49" i="56"/>
  <c r="AM49" i="56"/>
  <c r="AC49" i="56"/>
  <c r="Q49" i="56"/>
  <c r="W49" i="56" s="1"/>
  <c r="Q10" i="39"/>
  <c r="M35" i="39"/>
  <c r="Q10" i="38"/>
  <c r="S10" i="38"/>
  <c r="M35" i="38"/>
  <c r="M31" i="95"/>
  <c r="K31" i="95"/>
  <c r="I25" i="51" s="1"/>
  <c r="AY36" i="40"/>
  <c r="BA36" i="40"/>
  <c r="AM22" i="41"/>
  <c r="Y22" i="32"/>
  <c r="W22" i="32"/>
  <c r="AC21" i="97"/>
  <c r="E36" i="95" s="1"/>
  <c r="G36" i="95" s="1"/>
  <c r="AC37" i="97"/>
  <c r="E52" i="95" s="1"/>
  <c r="G52" i="95" s="1"/>
  <c r="AC22" i="97"/>
  <c r="E37" i="95" s="1"/>
  <c r="G37" i="95" s="1"/>
  <c r="AC38" i="97"/>
  <c r="AC27" i="97"/>
  <c r="E42" i="95" s="1"/>
  <c r="G42" i="95" s="1"/>
  <c r="AC43" i="97"/>
  <c r="E59" i="95" s="1"/>
  <c r="G59" i="95" s="1"/>
  <c r="AC28" i="97"/>
  <c r="E43" i="95" s="1"/>
  <c r="G43" i="95" s="1"/>
  <c r="AC44" i="97"/>
  <c r="E60" i="95" s="1"/>
  <c r="G60" i="95" s="1"/>
  <c r="S46" i="39"/>
  <c r="Q46" i="39"/>
  <c r="Y44" i="44"/>
  <c r="AI36" i="44"/>
  <c r="AK36" i="44"/>
  <c r="Y20" i="31"/>
  <c r="W20" i="31"/>
  <c r="AM20" i="46"/>
  <c r="AO20" i="46" s="1"/>
  <c r="W20" i="43"/>
  <c r="K81" i="95"/>
  <c r="I56" i="55" s="1"/>
  <c r="M56" i="55" s="1"/>
  <c r="M81" i="95"/>
  <c r="BS15" i="91"/>
  <c r="BU15" i="91"/>
  <c r="BS18" i="91"/>
  <c r="BU18" i="91"/>
  <c r="BS17" i="91"/>
  <c r="BU17" i="91"/>
  <c r="BS16" i="91"/>
  <c r="BU16" i="91"/>
  <c r="I64" i="50"/>
  <c r="AO21" i="34"/>
  <c r="AY21" i="34" s="1"/>
  <c r="AM21" i="34"/>
  <c r="AS21" i="34" s="1"/>
  <c r="K39" i="94"/>
  <c r="I57" i="55" s="1"/>
  <c r="M57" i="55" s="1"/>
  <c r="AY11" i="43"/>
  <c r="BA11" i="43"/>
  <c r="K98" i="52"/>
  <c r="AM44" i="37"/>
  <c r="AS36" i="37"/>
  <c r="AS44" i="37" s="1"/>
  <c r="AC17" i="7" s="1"/>
  <c r="AU36" i="37"/>
  <c r="Q10" i="33"/>
  <c r="M35" i="33"/>
  <c r="S10" i="32"/>
  <c r="Q10" i="32"/>
  <c r="M35" i="32"/>
  <c r="M71" i="95"/>
  <c r="K71" i="95"/>
  <c r="I34" i="17" s="1"/>
  <c r="M34" i="17" s="1"/>
  <c r="AM39" i="30"/>
  <c r="AS39" i="30" s="1"/>
  <c r="AO39" i="30"/>
  <c r="AY39" i="30" s="1"/>
  <c r="AY13" i="37"/>
  <c r="BA13" i="37"/>
  <c r="Y44" i="40"/>
  <c r="AI36" i="40"/>
  <c r="AI44" i="40" s="1"/>
  <c r="Y14" i="7" s="1"/>
  <c r="AK36" i="40"/>
  <c r="K18" i="49"/>
  <c r="K19" i="49" s="1"/>
  <c r="M19" i="49" s="1"/>
  <c r="Q19" i="49" s="1"/>
  <c r="W19" i="49" s="1"/>
  <c r="Y48" i="54"/>
  <c r="Q48" i="54"/>
  <c r="W48" i="54" s="1"/>
  <c r="W22" i="34"/>
  <c r="AC22" i="34" s="1"/>
  <c r="Y22" i="42"/>
  <c r="W22" i="42"/>
  <c r="K10" i="95"/>
  <c r="I43" i="55" s="1"/>
  <c r="M43" i="55" s="1"/>
  <c r="M8" i="95"/>
  <c r="K8" i="95"/>
  <c r="BS11" i="89"/>
  <c r="BU11" i="89"/>
  <c r="BS14" i="89"/>
  <c r="BU14" i="89"/>
  <c r="BS13" i="89"/>
  <c r="BU13" i="89"/>
  <c r="BS12" i="89"/>
  <c r="BU12" i="89"/>
  <c r="BA9" i="43"/>
  <c r="AY9" i="43"/>
  <c r="BS17" i="92"/>
  <c r="BU17" i="92"/>
  <c r="BA17" i="3" s="1"/>
  <c r="G714" i="1" s="1"/>
  <c r="BS16" i="92"/>
  <c r="BU16" i="92"/>
  <c r="BA16" i="3" s="1"/>
  <c r="G685" i="1" s="1"/>
  <c r="BS19" i="92"/>
  <c r="BU19" i="92"/>
  <c r="BA19" i="3" s="1"/>
  <c r="G772" i="1" s="1"/>
  <c r="BS22" i="92"/>
  <c r="BU22" i="92"/>
  <c r="BA24" i="3" s="1"/>
  <c r="G917" i="1" s="1"/>
  <c r="Y44" i="32"/>
  <c r="AI36" i="32"/>
  <c r="AI44" i="32" s="1"/>
  <c r="Y24" i="7" s="1"/>
  <c r="AK36" i="32"/>
  <c r="BQ23" i="90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BK22" i="88"/>
  <c r="BW22" i="88" s="1"/>
  <c r="BK18" i="88"/>
  <c r="BW18" i="88" s="1"/>
  <c r="BK14" i="88"/>
  <c r="BW14" i="88" s="1"/>
  <c r="BK10" i="88"/>
  <c r="BW10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BQ21" i="88"/>
  <c r="CC21" i="88" s="1"/>
  <c r="BQ17" i="88"/>
  <c r="CC17" i="88" s="1"/>
  <c r="BQ13" i="88"/>
  <c r="CC13" i="88" s="1"/>
  <c r="BQ9" i="88"/>
  <c r="CC9" i="88" s="1"/>
  <c r="BA9" i="31"/>
  <c r="AY9" i="31"/>
  <c r="W20" i="32"/>
  <c r="AO20" i="30"/>
  <c r="AY20" i="30" s="1"/>
  <c r="AM20" i="30"/>
  <c r="AS20" i="30" s="1"/>
  <c r="AM20" i="45"/>
  <c r="AM38" i="35"/>
  <c r="AS38" i="35" s="1"/>
  <c r="BO23" i="91"/>
  <c r="AI38" i="39"/>
  <c r="AK38" i="39"/>
  <c r="W44" i="36"/>
  <c r="AC36" i="36"/>
  <c r="AC44" i="36" s="1"/>
  <c r="U18" i="7" s="1"/>
  <c r="AE36" i="36"/>
  <c r="I90" i="25"/>
  <c r="W21" i="44"/>
  <c r="AC21" i="44" s="1"/>
  <c r="Y21" i="44"/>
  <c r="AI21" i="44" s="1"/>
  <c r="Y21" i="41"/>
  <c r="AI21" i="41" s="1"/>
  <c r="W21" i="41"/>
  <c r="AC21" i="41" s="1"/>
  <c r="K14" i="95"/>
  <c r="I45" i="55" s="1"/>
  <c r="M45" i="55" s="1"/>
  <c r="Q46" i="45"/>
  <c r="Y44" i="34"/>
  <c r="AI36" i="34"/>
  <c r="AI44" i="34" s="1"/>
  <c r="Y20" i="7" s="1"/>
  <c r="AC38" i="45"/>
  <c r="AE38" i="45"/>
  <c r="AS11" i="35"/>
  <c r="AU11" i="35"/>
  <c r="AM44" i="45"/>
  <c r="AS36" i="45"/>
  <c r="AU36" i="45"/>
  <c r="AY38" i="33"/>
  <c r="BA38" i="33"/>
  <c r="AI38" i="42"/>
  <c r="AK38" i="42"/>
  <c r="Y44" i="38"/>
  <c r="AI36" i="38"/>
  <c r="AI44" i="38" s="1"/>
  <c r="Y16" i="7" s="1"/>
  <c r="AK36" i="38"/>
  <c r="W22" i="30"/>
  <c r="AC22" i="30" s="1"/>
  <c r="Y22" i="30"/>
  <c r="AI22" i="30" s="1"/>
  <c r="Y22" i="37"/>
  <c r="W22" i="37"/>
  <c r="W22" i="45"/>
  <c r="Y22" i="45"/>
  <c r="Y22" i="44"/>
  <c r="W22" i="44"/>
  <c r="K79" i="95"/>
  <c r="I55" i="55" s="1"/>
  <c r="M55" i="55" s="1"/>
  <c r="BO30" i="51"/>
  <c r="BG30" i="51"/>
  <c r="AY30" i="51"/>
  <c r="AQ30" i="51"/>
  <c r="AU30" i="51" s="1"/>
  <c r="AI30" i="51"/>
  <c r="AA30" i="51"/>
  <c r="Q30" i="51"/>
  <c r="BS9" i="90"/>
  <c r="BU9" i="90"/>
  <c r="BI23" i="90"/>
  <c r="BS8" i="90"/>
  <c r="BS11" i="90"/>
  <c r="BU11" i="90"/>
  <c r="BS14" i="90"/>
  <c r="BU14" i="90"/>
  <c r="E35" i="12"/>
  <c r="M34" i="13"/>
  <c r="Q46" i="42"/>
  <c r="S46" i="42" s="1"/>
  <c r="BK23" i="91"/>
  <c r="AM44" i="42"/>
  <c r="AS36" i="42"/>
  <c r="AU36" i="42"/>
  <c r="AM44" i="35"/>
  <c r="AS36" i="35"/>
  <c r="AS44" i="35" s="1"/>
  <c r="AC19" i="7" s="1"/>
  <c r="AU36" i="35"/>
  <c r="S44" i="46"/>
  <c r="AM44" i="31"/>
  <c r="AS36" i="31"/>
  <c r="AU36" i="31"/>
  <c r="AM10" i="41" l="1"/>
  <c r="S35" i="41"/>
  <c r="AY38" i="39"/>
  <c r="BA38" i="39"/>
  <c r="AI22" i="41"/>
  <c r="AK22" i="41"/>
  <c r="AY38" i="45"/>
  <c r="BA38" i="45"/>
  <c r="AO44" i="45"/>
  <c r="AM46" i="42"/>
  <c r="AO46" i="42" s="1"/>
  <c r="AI20" i="38"/>
  <c r="AK20" i="38"/>
  <c r="AM46" i="44"/>
  <c r="AO46" i="44" s="1"/>
  <c r="AO10" i="37"/>
  <c r="AM10" i="37"/>
  <c r="S35" i="37"/>
  <c r="AY22" i="37"/>
  <c r="BA22" i="37"/>
  <c r="AY38" i="41"/>
  <c r="BA38" i="41"/>
  <c r="AM46" i="41"/>
  <c r="AO46" i="41" s="1"/>
  <c r="AY20" i="41"/>
  <c r="BA20" i="41"/>
  <c r="S12" i="28"/>
  <c r="AU44" i="42"/>
  <c r="AI22" i="37"/>
  <c r="AK22" i="37"/>
  <c r="S9" i="28"/>
  <c r="AU44" i="45"/>
  <c r="W46" i="45"/>
  <c r="BK23" i="88"/>
  <c r="AI22" i="42"/>
  <c r="AK22" i="42"/>
  <c r="M14" i="28"/>
  <c r="AK44" i="40"/>
  <c r="AO10" i="32"/>
  <c r="AM10" i="32"/>
  <c r="S35" i="32"/>
  <c r="W10" i="33"/>
  <c r="Y10" i="33"/>
  <c r="Q35" i="33"/>
  <c r="S17" i="28"/>
  <c r="AU44" i="37"/>
  <c r="Q57" i="55"/>
  <c r="W57" i="55" s="1"/>
  <c r="AA57" i="55"/>
  <c r="AI57" i="55"/>
  <c r="I66" i="50"/>
  <c r="K64" i="50"/>
  <c r="K65" i="50" s="1"/>
  <c r="M65" i="50" s="1"/>
  <c r="Q65" i="50" s="1"/>
  <c r="W65" i="50" s="1"/>
  <c r="AC20" i="43"/>
  <c r="AE20" i="43"/>
  <c r="AI20" i="31"/>
  <c r="AK20" i="31"/>
  <c r="K59" i="95"/>
  <c r="I165" i="11" s="1"/>
  <c r="K52" i="95"/>
  <c r="I45" i="30" s="1"/>
  <c r="AS22" i="41"/>
  <c r="AU22" i="41"/>
  <c r="W10" i="39"/>
  <c r="Y10" i="39" s="1"/>
  <c r="Q35" i="39"/>
  <c r="Q26" i="54"/>
  <c r="Y26" i="54" s="1"/>
  <c r="M64" i="54"/>
  <c r="BA34" i="45"/>
  <c r="AY34" i="45"/>
  <c r="W46" i="38"/>
  <c r="AC46" i="38" s="1"/>
  <c r="Y46" i="38"/>
  <c r="AI46" i="38" s="1"/>
  <c r="AI20" i="41"/>
  <c r="AK20" i="41"/>
  <c r="AS38" i="31"/>
  <c r="AU38" i="31"/>
  <c r="AY36" i="38"/>
  <c r="BA36" i="38"/>
  <c r="G15" i="28"/>
  <c r="AE44" i="39"/>
  <c r="Y44" i="41"/>
  <c r="AI36" i="41"/>
  <c r="AI44" i="41" s="1"/>
  <c r="Y13" i="7" s="1"/>
  <c r="AK36" i="41"/>
  <c r="M75" i="95"/>
  <c r="K75" i="95"/>
  <c r="I56" i="53" s="1"/>
  <c r="M56" i="53" s="1"/>
  <c r="Q56" i="53" s="1"/>
  <c r="W56" i="53" s="1"/>
  <c r="AO46" i="31"/>
  <c r="AM46" i="31"/>
  <c r="BS21" i="88"/>
  <c r="BU21" i="88"/>
  <c r="BS20" i="88"/>
  <c r="BU20" i="88"/>
  <c r="BS10" i="88"/>
  <c r="BU10" i="88"/>
  <c r="I27" i="10"/>
  <c r="S34" i="18"/>
  <c r="M32" i="8" s="1"/>
  <c r="S15" i="28"/>
  <c r="AU44" i="39"/>
  <c r="AM21" i="42"/>
  <c r="AS21" i="42" s="1"/>
  <c r="AO21" i="42"/>
  <c r="AY21" i="42" s="1"/>
  <c r="K55" i="95"/>
  <c r="I33" i="24" s="1"/>
  <c r="M33" i="24" s="1"/>
  <c r="S33" i="24" s="1"/>
  <c r="K49" i="95"/>
  <c r="I45" i="32" s="1"/>
  <c r="M49" i="95"/>
  <c r="AM22" i="40"/>
  <c r="W46" i="40"/>
  <c r="Y46" i="40"/>
  <c r="Q49" i="54"/>
  <c r="W49" i="54" s="1"/>
  <c r="Y49" i="54"/>
  <c r="S18" i="28"/>
  <c r="AU44" i="36"/>
  <c r="BA26" i="45"/>
  <c r="AY26" i="45"/>
  <c r="Q44" i="55"/>
  <c r="W44" i="55" s="1"/>
  <c r="AA44" i="55"/>
  <c r="AI44" i="55"/>
  <c r="K27" i="95"/>
  <c r="I53" i="53" s="1"/>
  <c r="M53" i="53" s="1"/>
  <c r="Q53" i="53" s="1"/>
  <c r="W53" i="53" s="1"/>
  <c r="AM22" i="39"/>
  <c r="W10" i="44"/>
  <c r="Y10" i="44" s="1"/>
  <c r="Q35" i="44"/>
  <c r="AM10" i="45"/>
  <c r="AO10" i="45" s="1"/>
  <c r="S35" i="45"/>
  <c r="AC22" i="36"/>
  <c r="AE22" i="36"/>
  <c r="Q54" i="55"/>
  <c r="W54" i="55" s="1"/>
  <c r="AA54" i="55"/>
  <c r="AI54" i="55"/>
  <c r="AC20" i="37"/>
  <c r="AE20" i="37"/>
  <c r="AY22" i="35"/>
  <c r="BA22" i="35"/>
  <c r="AM46" i="33"/>
  <c r="AO46" i="33"/>
  <c r="K77" i="95"/>
  <c r="I23" i="49" s="1"/>
  <c r="M23" i="49" s="1"/>
  <c r="Q23" i="49" s="1"/>
  <c r="W23" i="49" s="1"/>
  <c r="M77" i="95"/>
  <c r="AC20" i="35"/>
  <c r="AE20" i="35"/>
  <c r="K62" i="95"/>
  <c r="I166" i="11" s="1"/>
  <c r="AC22" i="40"/>
  <c r="AE22" i="40"/>
  <c r="AM10" i="31"/>
  <c r="AO10" i="31" s="1"/>
  <c r="S35" i="31"/>
  <c r="G9" i="28"/>
  <c r="AE44" i="45"/>
  <c r="G12" i="28"/>
  <c r="AE44" i="42"/>
  <c r="AI44" i="31"/>
  <c r="Y25" i="7" s="1"/>
  <c r="AC20" i="33"/>
  <c r="AE20" i="33"/>
  <c r="AS22" i="38"/>
  <c r="AU22" i="38"/>
  <c r="AC22" i="39"/>
  <c r="AE22" i="39"/>
  <c r="AO21" i="43"/>
  <c r="AY21" i="43" s="1"/>
  <c r="AM21" i="43"/>
  <c r="AS21" i="43" s="1"/>
  <c r="AM44" i="44"/>
  <c r="AC20" i="39"/>
  <c r="AE20" i="39"/>
  <c r="K80" i="95"/>
  <c r="I57" i="53" s="1"/>
  <c r="M57" i="53" s="1"/>
  <c r="Q57" i="53" s="1"/>
  <c r="W57" i="53" s="1"/>
  <c r="W10" i="35"/>
  <c r="Y10" i="35" s="1"/>
  <c r="Q35" i="35"/>
  <c r="Y20" i="30"/>
  <c r="AI20" i="30" s="1"/>
  <c r="AC22" i="43"/>
  <c r="AE22" i="43"/>
  <c r="Y48" i="56"/>
  <c r="W16" i="49"/>
  <c r="Q18" i="49"/>
  <c r="Q20" i="49"/>
  <c r="G25" i="10" s="1"/>
  <c r="M82" i="95"/>
  <c r="K82" i="95"/>
  <c r="I58" i="53" s="1"/>
  <c r="M58" i="53" s="1"/>
  <c r="Q58" i="53" s="1"/>
  <c r="W58" i="53" s="1"/>
  <c r="M47" i="95"/>
  <c r="K47" i="95"/>
  <c r="I45" i="34" s="1"/>
  <c r="K41" i="95"/>
  <c r="I45" i="40" s="1"/>
  <c r="AM20" i="51"/>
  <c r="AM24" i="51" s="1"/>
  <c r="I19" i="8" s="1"/>
  <c r="AI24" i="51"/>
  <c r="G15" i="10" s="1"/>
  <c r="BS20" i="51"/>
  <c r="BS24" i="51" s="1"/>
  <c r="I28" i="8" s="1"/>
  <c r="BO24" i="51"/>
  <c r="G24" i="10" s="1"/>
  <c r="M32" i="94"/>
  <c r="AM44" i="34"/>
  <c r="AS36" i="34"/>
  <c r="AS44" i="34" s="1"/>
  <c r="AC20" i="7" s="1"/>
  <c r="W46" i="37"/>
  <c r="AC46" i="37" s="1"/>
  <c r="AO44" i="36"/>
  <c r="AM44" i="41"/>
  <c r="AS36" i="41"/>
  <c r="AU36" i="41"/>
  <c r="M24" i="95"/>
  <c r="Y44" i="37"/>
  <c r="AI44" i="39"/>
  <c r="Y15" i="7" s="1"/>
  <c r="Y21" i="43"/>
  <c r="AI21" i="43" s="1"/>
  <c r="AO39" i="40"/>
  <c r="AY22" i="42"/>
  <c r="BA22" i="42"/>
  <c r="AY22" i="32"/>
  <c r="BA22" i="32"/>
  <c r="AS22" i="45"/>
  <c r="AU22" i="45"/>
  <c r="AI44" i="36"/>
  <c r="Y18" i="7" s="1"/>
  <c r="AY20" i="43"/>
  <c r="BA20" i="43"/>
  <c r="S19" i="28"/>
  <c r="AU44" i="35"/>
  <c r="AI22" i="45"/>
  <c r="AK22" i="45"/>
  <c r="M16" i="28"/>
  <c r="AK44" i="38"/>
  <c r="AS20" i="45"/>
  <c r="AU20" i="45"/>
  <c r="AC20" i="32"/>
  <c r="AE20" i="32"/>
  <c r="BQ23" i="88"/>
  <c r="Q43" i="55"/>
  <c r="W43" i="55" s="1"/>
  <c r="AA43" i="55"/>
  <c r="AI43" i="55"/>
  <c r="S10" i="33"/>
  <c r="M39" i="94"/>
  <c r="M42" i="95"/>
  <c r="K42" i="95"/>
  <c r="I45" i="39" s="1"/>
  <c r="M36" i="95"/>
  <c r="K36" i="95"/>
  <c r="I45" i="45" s="1"/>
  <c r="AO22" i="41"/>
  <c r="AM10" i="38"/>
  <c r="AO10" i="38" s="1"/>
  <c r="S35" i="38"/>
  <c r="S10" i="39"/>
  <c r="M66" i="50"/>
  <c r="S46" i="38"/>
  <c r="AC20" i="41"/>
  <c r="AE20" i="41"/>
  <c r="AO38" i="31"/>
  <c r="AO39" i="41"/>
  <c r="AY39" i="41" s="1"/>
  <c r="AM10" i="43"/>
  <c r="AO10" i="43" s="1"/>
  <c r="S35" i="43"/>
  <c r="AM21" i="33"/>
  <c r="AS21" i="33" s="1"/>
  <c r="AM20" i="37"/>
  <c r="BS9" i="88"/>
  <c r="BU9" i="88"/>
  <c r="BI23" i="88"/>
  <c r="BS8" i="88"/>
  <c r="BS11" i="88"/>
  <c r="BU11" i="88"/>
  <c r="BS14" i="88"/>
  <c r="BU14" i="88"/>
  <c r="AC22" i="35"/>
  <c r="AE22" i="35"/>
  <c r="G14" i="28"/>
  <c r="AE44" i="40"/>
  <c r="AS38" i="42"/>
  <c r="AU38" i="42"/>
  <c r="M70" i="95"/>
  <c r="AM20" i="35"/>
  <c r="AO20" i="35"/>
  <c r="M39" i="95"/>
  <c r="K39" i="95"/>
  <c r="I45" i="42" s="1"/>
  <c r="K33" i="95"/>
  <c r="I26" i="51" s="1"/>
  <c r="M26" i="51" s="1"/>
  <c r="M33" i="95"/>
  <c r="AC22" i="33"/>
  <c r="AE22" i="33"/>
  <c r="AS44" i="40"/>
  <c r="AC14" i="7" s="1"/>
  <c r="CE98" i="52"/>
  <c r="E28" i="8" s="1"/>
  <c r="Y44" i="42"/>
  <c r="AI36" i="42"/>
  <c r="AI44" i="42" s="1"/>
  <c r="Y12" i="7" s="1"/>
  <c r="AK36" i="42"/>
  <c r="M12" i="95"/>
  <c r="AC22" i="38"/>
  <c r="AE22" i="38"/>
  <c r="S10" i="44"/>
  <c r="BA35" i="30"/>
  <c r="AE35" i="30"/>
  <c r="AU35" i="30"/>
  <c r="AK35" i="30"/>
  <c r="M17" i="23"/>
  <c r="I90" i="23"/>
  <c r="AM20" i="39"/>
  <c r="Y22" i="36"/>
  <c r="M74" i="95"/>
  <c r="Y20" i="37"/>
  <c r="W46" i="35"/>
  <c r="AC46" i="35" s="1"/>
  <c r="Y23" i="50"/>
  <c r="W10" i="40"/>
  <c r="Q35" i="40"/>
  <c r="Y21" i="39"/>
  <c r="AI21" i="39" s="1"/>
  <c r="Q48" i="55"/>
  <c r="W48" i="55" s="1"/>
  <c r="AA48" i="55"/>
  <c r="AI48" i="55"/>
  <c r="K51" i="95"/>
  <c r="I45" i="31" s="1"/>
  <c r="K45" i="95"/>
  <c r="I45" i="36" s="1"/>
  <c r="M45" i="95"/>
  <c r="Y22" i="40"/>
  <c r="AU35" i="46"/>
  <c r="AK35" i="46"/>
  <c r="BA35" i="46"/>
  <c r="AE35" i="46"/>
  <c r="G21" i="28"/>
  <c r="AE44" i="33"/>
  <c r="AO21" i="32"/>
  <c r="AY21" i="32" s="1"/>
  <c r="M23" i="28"/>
  <c r="AK44" i="31"/>
  <c r="AC20" i="44"/>
  <c r="AE20" i="44"/>
  <c r="AO22" i="38"/>
  <c r="Y22" i="39"/>
  <c r="AM44" i="30"/>
  <c r="S24" i="28" s="1"/>
  <c r="AS36" i="30"/>
  <c r="AS44" i="30" s="1"/>
  <c r="AC26" i="7" s="1"/>
  <c r="Y20" i="39"/>
  <c r="Y20" i="34"/>
  <c r="AI20" i="34" s="1"/>
  <c r="Q46" i="55"/>
  <c r="W46" i="55" s="1"/>
  <c r="AA46" i="55"/>
  <c r="AI46" i="55"/>
  <c r="W46" i="46"/>
  <c r="Y46" i="46" s="1"/>
  <c r="AC20" i="45"/>
  <c r="AE20" i="45"/>
  <c r="Y22" i="43"/>
  <c r="K63" i="95"/>
  <c r="I167" i="11" s="1"/>
  <c r="K56" i="95"/>
  <c r="I33" i="22" s="1"/>
  <c r="M33" i="22" s="1"/>
  <c r="S33" i="22" s="1"/>
  <c r="M32" i="95"/>
  <c r="K32" i="95"/>
  <c r="I21" i="49" s="1"/>
  <c r="S46" i="37"/>
  <c r="Y21" i="37"/>
  <c r="AI21" i="37" s="1"/>
  <c r="AI26" i="56"/>
  <c r="AM26" i="56"/>
  <c r="AM64" i="56" s="1"/>
  <c r="E13" i="10" s="1"/>
  <c r="AC26" i="56"/>
  <c r="AC64" i="56" s="1"/>
  <c r="E10" i="10" s="1"/>
  <c r="Q26" i="56"/>
  <c r="Y26" i="56" s="1"/>
  <c r="M64" i="56"/>
  <c r="BA23" i="45"/>
  <c r="AY23" i="45"/>
  <c r="M15" i="28"/>
  <c r="AK44" i="39"/>
  <c r="Q49" i="55"/>
  <c r="W49" i="55" s="1"/>
  <c r="AA49" i="55"/>
  <c r="AI49" i="55"/>
  <c r="AO21" i="44"/>
  <c r="AY21" i="44" s="1"/>
  <c r="AS20" i="31"/>
  <c r="AU20" i="31"/>
  <c r="Y44" i="36"/>
  <c r="AO21" i="30"/>
  <c r="AY21" i="30" s="1"/>
  <c r="AS20" i="43"/>
  <c r="AU20" i="43"/>
  <c r="AO21" i="45"/>
  <c r="AY21" i="45" s="1"/>
  <c r="S23" i="28"/>
  <c r="AU44" i="31"/>
  <c r="AI22" i="44"/>
  <c r="AK22" i="44"/>
  <c r="Q55" i="55"/>
  <c r="W55" i="55" s="1"/>
  <c r="AA55" i="55"/>
  <c r="AI55" i="55"/>
  <c r="Q45" i="55"/>
  <c r="W45" i="55" s="1"/>
  <c r="AA45" i="55"/>
  <c r="AI45" i="55"/>
  <c r="M79" i="95"/>
  <c r="AC22" i="45"/>
  <c r="AE22" i="45"/>
  <c r="M20" i="28"/>
  <c r="AK44" i="34"/>
  <c r="M14" i="95"/>
  <c r="AO20" i="45"/>
  <c r="Y20" i="32"/>
  <c r="I42" i="55"/>
  <c r="M10" i="95"/>
  <c r="Y22" i="34"/>
  <c r="AI22" i="34" s="1"/>
  <c r="I28" i="10"/>
  <c r="S34" i="17"/>
  <c r="M33" i="8" s="1"/>
  <c r="Q56" i="55"/>
  <c r="W56" i="55" s="1"/>
  <c r="AA56" i="55"/>
  <c r="AI56" i="55"/>
  <c r="W46" i="39"/>
  <c r="K60" i="95"/>
  <c r="I51" i="27" s="1"/>
  <c r="E66" i="95"/>
  <c r="G66" i="95" s="1"/>
  <c r="E53" i="95"/>
  <c r="G53" i="95" s="1"/>
  <c r="AC22" i="32"/>
  <c r="AE22" i="32"/>
  <c r="M25" i="51"/>
  <c r="W10" i="38"/>
  <c r="Y10" i="38" s="1"/>
  <c r="Q35" i="38"/>
  <c r="AM44" i="43"/>
  <c r="AS36" i="43"/>
  <c r="AU36" i="43"/>
  <c r="M19" i="28"/>
  <c r="AK44" i="35"/>
  <c r="AO21" i="37"/>
  <c r="AY21" i="37" s="1"/>
  <c r="AO21" i="40"/>
  <c r="AY21" i="40" s="1"/>
  <c r="M13" i="95"/>
  <c r="AC20" i="36"/>
  <c r="AE20" i="36"/>
  <c r="AM44" i="38"/>
  <c r="AS36" i="38"/>
  <c r="AS44" i="38" s="1"/>
  <c r="AC16" i="7" s="1"/>
  <c r="AU36" i="38"/>
  <c r="AO44" i="44"/>
  <c r="AY36" i="44"/>
  <c r="BA36" i="44"/>
  <c r="K19" i="95"/>
  <c r="I49" i="53" s="1"/>
  <c r="M49" i="53" s="1"/>
  <c r="Q49" i="53" s="1"/>
  <c r="W49" i="53" s="1"/>
  <c r="W46" i="32"/>
  <c r="AC46" i="32" s="1"/>
  <c r="Y10" i="42"/>
  <c r="W10" i="42"/>
  <c r="Q35" i="42"/>
  <c r="W10" i="43"/>
  <c r="Q35" i="43"/>
  <c r="G20" i="28"/>
  <c r="AE44" i="34"/>
  <c r="AM21" i="36"/>
  <c r="AS21" i="36" s="1"/>
  <c r="AO20" i="40"/>
  <c r="AM20" i="40"/>
  <c r="Y50" i="56"/>
  <c r="BS13" i="88"/>
  <c r="BU13" i="88"/>
  <c r="BS12" i="88"/>
  <c r="BU12" i="88"/>
  <c r="BS15" i="88"/>
  <c r="BU15" i="88"/>
  <c r="BS18" i="88"/>
  <c r="BU18" i="88"/>
  <c r="G22" i="28"/>
  <c r="AE44" i="32"/>
  <c r="Y22" i="35"/>
  <c r="AO38" i="42"/>
  <c r="AM20" i="38"/>
  <c r="AO20" i="38"/>
  <c r="G10" i="28"/>
  <c r="AE44" i="44"/>
  <c r="E67" i="95"/>
  <c r="G67" i="95" s="1"/>
  <c r="E54" i="95"/>
  <c r="G54" i="95" s="1"/>
  <c r="K48" i="95"/>
  <c r="I45" i="33" s="1"/>
  <c r="AI22" i="33"/>
  <c r="AK22" i="33"/>
  <c r="S14" i="28"/>
  <c r="AU44" i="40"/>
  <c r="G19" i="28"/>
  <c r="AE44" i="35"/>
  <c r="AM20" i="33"/>
  <c r="AO20" i="33"/>
  <c r="AM46" i="43"/>
  <c r="AI22" i="38"/>
  <c r="AK22" i="38"/>
  <c r="W10" i="30"/>
  <c r="Y10" i="30" s="1"/>
  <c r="Q35" i="30"/>
  <c r="AI38" i="44"/>
  <c r="AI44" i="44" s="1"/>
  <c r="Y10" i="7" s="1"/>
  <c r="AK38" i="44"/>
  <c r="AM20" i="42"/>
  <c r="AO20" i="42" s="1"/>
  <c r="AC44" i="41"/>
  <c r="U13" i="7" s="1"/>
  <c r="Q47" i="55"/>
  <c r="W47" i="55" s="1"/>
  <c r="AA47" i="55"/>
  <c r="AI47" i="55"/>
  <c r="AI44" i="43"/>
  <c r="Y11" i="7" s="1"/>
  <c r="W46" i="30"/>
  <c r="AC46" i="30" s="1"/>
  <c r="AC20" i="40"/>
  <c r="AE20" i="40"/>
  <c r="BO23" i="88"/>
  <c r="AM46" i="35"/>
  <c r="AS46" i="35" s="1"/>
  <c r="AO46" i="35"/>
  <c r="AY46" i="35" s="1"/>
  <c r="AS38" i="43"/>
  <c r="AU38" i="43"/>
  <c r="W46" i="36"/>
  <c r="AC46" i="36" s="1"/>
  <c r="AM10" i="40"/>
  <c r="AO10" i="40" s="1"/>
  <c r="S35" i="40"/>
  <c r="AO39" i="39"/>
  <c r="AY39" i="39" s="1"/>
  <c r="AY44" i="39" s="1"/>
  <c r="AG15" i="7" s="1"/>
  <c r="AC20" i="38"/>
  <c r="AE20" i="38"/>
  <c r="M35" i="95"/>
  <c r="K35" i="95"/>
  <c r="I45" i="46" s="1"/>
  <c r="K61" i="95"/>
  <c r="I51" i="26" s="1"/>
  <c r="M61" i="95"/>
  <c r="AS22" i="33"/>
  <c r="AU22" i="33"/>
  <c r="W10" i="46"/>
  <c r="W35" i="46" s="1"/>
  <c r="Q35" i="46"/>
  <c r="Q64" i="50"/>
  <c r="Q66" i="50" s="1"/>
  <c r="E25" i="10" s="1"/>
  <c r="BA24" i="45"/>
  <c r="AY24" i="45"/>
  <c r="Y25" i="50"/>
  <c r="Y20" i="44"/>
  <c r="Q51" i="55"/>
  <c r="W51" i="55" s="1"/>
  <c r="AA51" i="55"/>
  <c r="AI51" i="55"/>
  <c r="AC22" i="31"/>
  <c r="AE22" i="31"/>
  <c r="AO36" i="30"/>
  <c r="AO39" i="38"/>
  <c r="AY39" i="38" s="1"/>
  <c r="Y21" i="31"/>
  <c r="AI21" i="31" s="1"/>
  <c r="AS44" i="33"/>
  <c r="AC21" i="7" s="1"/>
  <c r="AC20" i="42"/>
  <c r="AE20" i="42"/>
  <c r="M16" i="95"/>
  <c r="W10" i="34"/>
  <c r="Q35" i="34"/>
  <c r="G11" i="28"/>
  <c r="AE44" i="43"/>
  <c r="AM46" i="46"/>
  <c r="AO46" i="46" s="1"/>
  <c r="AI20" i="45"/>
  <c r="AK20" i="45"/>
  <c r="BM23" i="88"/>
  <c r="AS22" i="43"/>
  <c r="AU22" i="43"/>
  <c r="W46" i="34"/>
  <c r="AC46" i="34" s="1"/>
  <c r="K46" i="95"/>
  <c r="I45" i="35" s="1"/>
  <c r="K40" i="95"/>
  <c r="I45" i="41" s="1"/>
  <c r="W20" i="51"/>
  <c r="W24" i="51" s="1"/>
  <c r="I9" i="8" s="1"/>
  <c r="I10" i="8" s="1"/>
  <c r="Q24" i="51"/>
  <c r="G9" i="10" s="1"/>
  <c r="AO36" i="34"/>
  <c r="M29" i="95"/>
  <c r="BA8" i="45"/>
  <c r="AY8" i="45"/>
  <c r="AC44" i="31"/>
  <c r="U25" i="7" s="1"/>
  <c r="AO44" i="41"/>
  <c r="AY36" i="41"/>
  <c r="AY44" i="41" s="1"/>
  <c r="AG13" i="7" s="1"/>
  <c r="BA36" i="41"/>
  <c r="W10" i="36"/>
  <c r="Q35" i="36"/>
  <c r="AS22" i="44"/>
  <c r="AU22" i="44"/>
  <c r="AY20" i="31"/>
  <c r="BA20" i="31"/>
  <c r="AS20" i="32"/>
  <c r="AU20" i="32"/>
  <c r="AS20" i="36"/>
  <c r="AU20" i="36"/>
  <c r="AO22" i="34"/>
  <c r="AY22" i="34" s="1"/>
  <c r="AY44" i="37"/>
  <c r="AG17" i="7" s="1"/>
  <c r="Y46" i="42"/>
  <c r="W46" i="42"/>
  <c r="AS44" i="31"/>
  <c r="AC25" i="7" s="1"/>
  <c r="AS44" i="42"/>
  <c r="AC12" i="7" s="1"/>
  <c r="AC22" i="44"/>
  <c r="AE22" i="44"/>
  <c r="AC22" i="37"/>
  <c r="AE22" i="37"/>
  <c r="S46" i="45"/>
  <c r="G18" i="28"/>
  <c r="AE44" i="36"/>
  <c r="AO38" i="35"/>
  <c r="M22" i="28"/>
  <c r="AK44" i="32"/>
  <c r="AC22" i="42"/>
  <c r="AE22" i="42"/>
  <c r="W10" i="32"/>
  <c r="Q35" i="32"/>
  <c r="Y20" i="43"/>
  <c r="AC20" i="31"/>
  <c r="AE20" i="31"/>
  <c r="M10" i="28"/>
  <c r="AK44" i="44"/>
  <c r="AO46" i="39"/>
  <c r="AM46" i="39"/>
  <c r="K43" i="95"/>
  <c r="I45" i="38" s="1"/>
  <c r="K37" i="95"/>
  <c r="I45" i="44" s="1"/>
  <c r="AI22" i="32"/>
  <c r="AK22" i="32"/>
  <c r="AO44" i="43"/>
  <c r="AY36" i="43"/>
  <c r="BA36" i="43"/>
  <c r="M9" i="28"/>
  <c r="AK44" i="45"/>
  <c r="Y20" i="36"/>
  <c r="G17" i="28"/>
  <c r="AE44" i="37"/>
  <c r="AO21" i="35"/>
  <c r="AY21" i="35" s="1"/>
  <c r="AO21" i="38"/>
  <c r="AY21" i="38" s="1"/>
  <c r="AO44" i="33"/>
  <c r="AY36" i="33"/>
  <c r="AY44" i="33" s="1"/>
  <c r="AG21" i="7" s="1"/>
  <c r="BA36" i="33"/>
  <c r="AM22" i="36"/>
  <c r="G16" i="28"/>
  <c r="AE44" i="38"/>
  <c r="AM46" i="32"/>
  <c r="AS46" i="32" s="1"/>
  <c r="AO46" i="32"/>
  <c r="AY46" i="32" s="1"/>
  <c r="AM10" i="42"/>
  <c r="AO10" i="42" s="1"/>
  <c r="S35" i="42"/>
  <c r="AY38" i="44"/>
  <c r="BA38" i="44"/>
  <c r="W46" i="31"/>
  <c r="BS17" i="88"/>
  <c r="BU17" i="88"/>
  <c r="BS16" i="88"/>
  <c r="BU16" i="88"/>
  <c r="BS19" i="88"/>
  <c r="BU19" i="88"/>
  <c r="BS22" i="88"/>
  <c r="BU22" i="88"/>
  <c r="AS38" i="41"/>
  <c r="AU38" i="41"/>
  <c r="Y63" i="50"/>
  <c r="AS44" i="39"/>
  <c r="AC15" i="7" s="1"/>
  <c r="AM21" i="39"/>
  <c r="AS21" i="39" s="1"/>
  <c r="AO21" i="39"/>
  <c r="AY21" i="39" s="1"/>
  <c r="K21" i="95"/>
  <c r="I50" i="53" s="1"/>
  <c r="M50" i="53" s="1"/>
  <c r="Q50" i="53" s="1"/>
  <c r="W50" i="53" s="1"/>
  <c r="AO44" i="32"/>
  <c r="AY36" i="32"/>
  <c r="AY44" i="32" s="1"/>
  <c r="AG24" i="7" s="1"/>
  <c r="BA36" i="32"/>
  <c r="Q44" i="53"/>
  <c r="K38" i="95"/>
  <c r="I45" i="43" s="1"/>
  <c r="K34" i="95"/>
  <c r="I22" i="49" s="1"/>
  <c r="M22" i="49" s="1"/>
  <c r="Q22" i="49" s="1"/>
  <c r="W22" i="49" s="1"/>
  <c r="S46" i="40"/>
  <c r="Y44" i="33"/>
  <c r="AI36" i="33"/>
  <c r="AI44" i="33" s="1"/>
  <c r="Y21" i="7" s="1"/>
  <c r="AK36" i="33"/>
  <c r="AO20" i="44"/>
  <c r="AM20" i="44"/>
  <c r="W46" i="43"/>
  <c r="AO22" i="31"/>
  <c r="AM22" i="31"/>
  <c r="W10" i="45"/>
  <c r="Y10" i="45"/>
  <c r="Q35" i="45"/>
  <c r="S10" i="30"/>
  <c r="AO20" i="34"/>
  <c r="AY20" i="34" s="1"/>
  <c r="AM20" i="34"/>
  <c r="AS20" i="34" s="1"/>
  <c r="G13" i="28"/>
  <c r="AE44" i="41"/>
  <c r="M18" i="95"/>
  <c r="Y44" i="43"/>
  <c r="AM46" i="30"/>
  <c r="AS46" i="30" s="1"/>
  <c r="AO46" i="30"/>
  <c r="AY46" i="30" s="1"/>
  <c r="AI20" i="40"/>
  <c r="AK20" i="40"/>
  <c r="AS22" i="35"/>
  <c r="AU22" i="35"/>
  <c r="AY38" i="43"/>
  <c r="BA38" i="43"/>
  <c r="AM46" i="36"/>
  <c r="AS46" i="36" s="1"/>
  <c r="W10" i="41"/>
  <c r="Y10" i="41" s="1"/>
  <c r="Q35" i="41"/>
  <c r="W46" i="33"/>
  <c r="Y46" i="33"/>
  <c r="Y21" i="42"/>
  <c r="AI21" i="42" s="1"/>
  <c r="M76" i="95"/>
  <c r="K76" i="95"/>
  <c r="I28" i="51" s="1"/>
  <c r="M28" i="51" s="1"/>
  <c r="Y20" i="35"/>
  <c r="S22" i="28"/>
  <c r="AU44" i="32"/>
  <c r="K50" i="95"/>
  <c r="I27" i="51" s="1"/>
  <c r="M27" i="51" s="1"/>
  <c r="K44" i="95"/>
  <c r="I45" i="37" s="1"/>
  <c r="AY22" i="33"/>
  <c r="BA22" i="33"/>
  <c r="AM10" i="46"/>
  <c r="AM35" i="46" s="1"/>
  <c r="S35" i="46"/>
  <c r="W10" i="31"/>
  <c r="Q35" i="31"/>
  <c r="AC44" i="45"/>
  <c r="U9" i="7" s="1"/>
  <c r="AC44" i="42"/>
  <c r="U12" i="7" s="1"/>
  <c r="W64" i="50"/>
  <c r="W66" i="50" s="1"/>
  <c r="E29" i="8" s="1"/>
  <c r="Y20" i="33"/>
  <c r="AI22" i="31"/>
  <c r="AK22" i="31"/>
  <c r="K25" i="95"/>
  <c r="I52" i="53" s="1"/>
  <c r="M52" i="53" s="1"/>
  <c r="Q52" i="53" s="1"/>
  <c r="W52" i="53" s="1"/>
  <c r="BA9" i="41"/>
  <c r="AY9" i="41"/>
  <c r="K23" i="95"/>
  <c r="I51" i="53" s="1"/>
  <c r="M51" i="53" s="1"/>
  <c r="Q51" i="53" s="1"/>
  <c r="W51" i="53" s="1"/>
  <c r="AS44" i="44"/>
  <c r="AC10" i="7" s="1"/>
  <c r="S21" i="28"/>
  <c r="AU44" i="33"/>
  <c r="AI20" i="42"/>
  <c r="AK20" i="42"/>
  <c r="M8" i="94"/>
  <c r="K8" i="94"/>
  <c r="G41" i="94"/>
  <c r="AU35" i="34"/>
  <c r="AK35" i="34"/>
  <c r="BA35" i="34"/>
  <c r="AE35" i="34"/>
  <c r="AO10" i="34"/>
  <c r="AM10" i="34"/>
  <c r="S35" i="34"/>
  <c r="S10" i="35"/>
  <c r="M15" i="95"/>
  <c r="K15" i="95"/>
  <c r="I47" i="53" s="1"/>
  <c r="M47" i="53" s="1"/>
  <c r="Q47" i="53" s="1"/>
  <c r="W47" i="53" s="1"/>
  <c r="K11" i="95"/>
  <c r="I45" i="53" s="1"/>
  <c r="AY22" i="43"/>
  <c r="BA22" i="43"/>
  <c r="O18" i="49"/>
  <c r="K40" i="94"/>
  <c r="I59" i="53" s="1"/>
  <c r="M59" i="53" s="1"/>
  <c r="Q59" i="53" s="1"/>
  <c r="W59" i="53" s="1"/>
  <c r="AS38" i="39"/>
  <c r="AU38" i="39"/>
  <c r="AM46" i="34"/>
  <c r="AS46" i="34" s="1"/>
  <c r="I20" i="96"/>
  <c r="E64" i="95" s="1"/>
  <c r="G64" i="95" s="1"/>
  <c r="I21" i="96"/>
  <c r="E57" i="95" s="1"/>
  <c r="G57" i="95" s="1"/>
  <c r="AC22" i="41"/>
  <c r="AE22" i="41"/>
  <c r="Q52" i="55"/>
  <c r="W52" i="55" s="1"/>
  <c r="AA52" i="55"/>
  <c r="AI52" i="55"/>
  <c r="AY44" i="36"/>
  <c r="AG18" i="7" s="1"/>
  <c r="G23" i="28"/>
  <c r="AE44" i="31"/>
  <c r="W46" i="44"/>
  <c r="Y46" i="44" s="1"/>
  <c r="Q50" i="55"/>
  <c r="W50" i="55" s="1"/>
  <c r="AA50" i="55"/>
  <c r="AI50" i="55"/>
  <c r="S10" i="36"/>
  <c r="Y10" i="37"/>
  <c r="W10" i="37"/>
  <c r="Q35" i="37"/>
  <c r="AI44" i="37"/>
  <c r="Y17" i="7" s="1"/>
  <c r="AS38" i="45"/>
  <c r="AS44" i="45" s="1"/>
  <c r="AC9" i="7" s="1"/>
  <c r="AU38" i="45"/>
  <c r="W46" i="41"/>
  <c r="Y46" i="41"/>
  <c r="AO22" i="44"/>
  <c r="AY44" i="45"/>
  <c r="AG9" i="7" s="1"/>
  <c r="AS22" i="42"/>
  <c r="AU22" i="42"/>
  <c r="AS22" i="32"/>
  <c r="AU22" i="32"/>
  <c r="M9" i="94"/>
  <c r="BA22" i="45"/>
  <c r="AY22" i="45"/>
  <c r="AO20" i="32"/>
  <c r="AO20" i="36"/>
  <c r="AS22" i="37"/>
  <c r="AU22" i="37"/>
  <c r="AO44" i="37"/>
  <c r="AS20" i="41"/>
  <c r="AU20" i="41"/>
  <c r="AY10" i="42" l="1"/>
  <c r="AO35" i="42"/>
  <c r="BA10" i="42"/>
  <c r="AY10" i="43"/>
  <c r="AY35" i="43" s="1"/>
  <c r="AO35" i="43"/>
  <c r="BA10" i="43"/>
  <c r="AY10" i="38"/>
  <c r="AO35" i="38"/>
  <c r="BA10" i="38"/>
  <c r="AY10" i="31"/>
  <c r="AO35" i="31"/>
  <c r="BA10" i="31"/>
  <c r="AY10" i="45"/>
  <c r="BA10" i="45"/>
  <c r="AO35" i="45"/>
  <c r="AI46" i="44"/>
  <c r="AK46" i="44"/>
  <c r="AI10" i="41"/>
  <c r="AI35" i="41" s="1"/>
  <c r="AK10" i="41"/>
  <c r="Y35" i="41"/>
  <c r="AY20" i="42"/>
  <c r="BA20" i="42"/>
  <c r="AI10" i="30"/>
  <c r="AI35" i="30" s="1"/>
  <c r="Y35" i="30"/>
  <c r="AI10" i="35"/>
  <c r="AK10" i="35"/>
  <c r="Y35" i="35"/>
  <c r="AY46" i="42"/>
  <c r="BA46" i="42"/>
  <c r="AY10" i="40"/>
  <c r="BA10" i="40"/>
  <c r="AI10" i="38"/>
  <c r="AI35" i="38" s="1"/>
  <c r="Y35" i="38"/>
  <c r="AK10" i="38"/>
  <c r="AI10" i="44"/>
  <c r="Y35" i="44"/>
  <c r="AK10" i="44"/>
  <c r="AI10" i="39"/>
  <c r="Y35" i="39"/>
  <c r="AK10" i="39"/>
  <c r="AY46" i="41"/>
  <c r="BA46" i="41"/>
  <c r="AY46" i="44"/>
  <c r="BA46" i="44"/>
  <c r="AI46" i="41"/>
  <c r="AK46" i="41"/>
  <c r="AC46" i="41"/>
  <c r="AE46" i="41"/>
  <c r="K64" i="95"/>
  <c r="I53" i="55" s="1"/>
  <c r="M53" i="55" s="1"/>
  <c r="Y17" i="28"/>
  <c r="BA44" i="37"/>
  <c r="AY20" i="32"/>
  <c r="BA20" i="32"/>
  <c r="AC10" i="37"/>
  <c r="AC35" i="37" s="1"/>
  <c r="W35" i="37"/>
  <c r="AE10" i="37"/>
  <c r="K20" i="96"/>
  <c r="E65" i="95" s="1"/>
  <c r="G65" i="95" s="1"/>
  <c r="AS10" i="34"/>
  <c r="AS35" i="34" s="1"/>
  <c r="AM35" i="34"/>
  <c r="I29" i="51"/>
  <c r="M29" i="51" s="1"/>
  <c r="K41" i="94"/>
  <c r="E28" i="12" s="1"/>
  <c r="M23" i="95"/>
  <c r="M25" i="95"/>
  <c r="AI20" i="33"/>
  <c r="AK20" i="33"/>
  <c r="AO10" i="46"/>
  <c r="AO35" i="46" s="1"/>
  <c r="M50" i="95"/>
  <c r="BO28" i="51"/>
  <c r="BS28" i="51" s="1"/>
  <c r="BG28" i="51"/>
  <c r="AY28" i="51"/>
  <c r="AQ28" i="51"/>
  <c r="AI28" i="51"/>
  <c r="AM28" i="51" s="1"/>
  <c r="AA28" i="51"/>
  <c r="Q28" i="51"/>
  <c r="W28" i="51" s="1"/>
  <c r="AC46" i="33"/>
  <c r="AE46" i="33"/>
  <c r="M11" i="28"/>
  <c r="AK44" i="43"/>
  <c r="AS22" i="31"/>
  <c r="AU22" i="31"/>
  <c r="AS20" i="44"/>
  <c r="AU20" i="44"/>
  <c r="M34" i="95"/>
  <c r="M21" i="95"/>
  <c r="Y11" i="28"/>
  <c r="BA44" i="43"/>
  <c r="M37" i="95"/>
  <c r="AS46" i="39"/>
  <c r="AU46" i="39"/>
  <c r="AO46" i="45"/>
  <c r="AM46" i="45"/>
  <c r="AC46" i="42"/>
  <c r="AE46" i="42"/>
  <c r="M40" i="95"/>
  <c r="Y46" i="34"/>
  <c r="AI46" i="34" s="1"/>
  <c r="M45" i="46"/>
  <c r="I47" i="46"/>
  <c r="I48" i="46" s="1"/>
  <c r="Y46" i="30"/>
  <c r="AI46" i="30" s="1"/>
  <c r="AS20" i="33"/>
  <c r="AU20" i="33"/>
  <c r="M48" i="95"/>
  <c r="AY38" i="42"/>
  <c r="AY44" i="42" s="1"/>
  <c r="AG12" i="7" s="1"/>
  <c r="BA38" i="42"/>
  <c r="AO44" i="42"/>
  <c r="AO21" i="36"/>
  <c r="AY21" i="36" s="1"/>
  <c r="AC10" i="42"/>
  <c r="AC35" i="42" s="1"/>
  <c r="W35" i="42"/>
  <c r="AE10" i="42"/>
  <c r="AY44" i="44"/>
  <c r="AG10" i="7" s="1"/>
  <c r="AS44" i="43"/>
  <c r="AC11" i="7" s="1"/>
  <c r="M60" i="95"/>
  <c r="I58" i="55"/>
  <c r="M42" i="55"/>
  <c r="AO46" i="37"/>
  <c r="AY46" i="37" s="1"/>
  <c r="AM46" i="37"/>
  <c r="AS46" i="37" s="1"/>
  <c r="M63" i="95"/>
  <c r="AI22" i="39"/>
  <c r="AK22" i="39"/>
  <c r="I47" i="36"/>
  <c r="I48" i="36" s="1"/>
  <c r="M45" i="36"/>
  <c r="Y46" i="35"/>
  <c r="AI46" i="35" s="1"/>
  <c r="AI22" i="36"/>
  <c r="AK22" i="36"/>
  <c r="S17" i="23"/>
  <c r="S90" i="23" s="1"/>
  <c r="E39" i="8" s="1"/>
  <c r="M90" i="23"/>
  <c r="E33" i="10" s="1"/>
  <c r="M12" i="28"/>
  <c r="AK44" i="42"/>
  <c r="I47" i="42"/>
  <c r="I48" i="42" s="1"/>
  <c r="M45" i="42"/>
  <c r="AS20" i="35"/>
  <c r="AU20" i="35"/>
  <c r="AO21" i="33"/>
  <c r="AY21" i="33" s="1"/>
  <c r="AY38" i="31"/>
  <c r="AY44" i="31" s="1"/>
  <c r="AG25" i="7" s="1"/>
  <c r="BA38" i="31"/>
  <c r="AO44" i="31"/>
  <c r="Y64" i="50"/>
  <c r="I47" i="39"/>
  <c r="I48" i="39" s="1"/>
  <c r="M45" i="39"/>
  <c r="AY39" i="40"/>
  <c r="AY44" i="40" s="1"/>
  <c r="AG14" i="7" s="1"/>
  <c r="AO44" i="40"/>
  <c r="M17" i="28"/>
  <c r="AK44" i="37"/>
  <c r="AS44" i="41"/>
  <c r="AC13" i="7" s="1"/>
  <c r="Y46" i="37"/>
  <c r="AI46" i="37" s="1"/>
  <c r="M41" i="95"/>
  <c r="G25" i="28"/>
  <c r="AS46" i="33"/>
  <c r="AU46" i="33"/>
  <c r="M27" i="95"/>
  <c r="AC46" i="40"/>
  <c r="AE46" i="40"/>
  <c r="I47" i="32"/>
  <c r="I48" i="32" s="1"/>
  <c r="M45" i="32"/>
  <c r="AS46" i="31"/>
  <c r="AU46" i="31"/>
  <c r="AY44" i="38"/>
  <c r="AG16" i="7" s="1"/>
  <c r="M59" i="95"/>
  <c r="AS10" i="32"/>
  <c r="AS35" i="32" s="1"/>
  <c r="AM35" i="32"/>
  <c r="AU10" i="32"/>
  <c r="AS10" i="37"/>
  <c r="AM35" i="37"/>
  <c r="AU10" i="37"/>
  <c r="AI10" i="37"/>
  <c r="AK10" i="37"/>
  <c r="Y35" i="37"/>
  <c r="AC10" i="31"/>
  <c r="AC35" i="31" s="1"/>
  <c r="W35" i="31"/>
  <c r="AE10" i="31"/>
  <c r="Q8" i="28"/>
  <c r="I47" i="37"/>
  <c r="I48" i="37" s="1"/>
  <c r="M45" i="37"/>
  <c r="AI10" i="45"/>
  <c r="AI35" i="45" s="1"/>
  <c r="Y35" i="45"/>
  <c r="AK10" i="45"/>
  <c r="AY22" i="31"/>
  <c r="BA22" i="31"/>
  <c r="AY20" i="44"/>
  <c r="BA20" i="44"/>
  <c r="M21" i="28"/>
  <c r="AK44" i="33"/>
  <c r="M45" i="43"/>
  <c r="I47" i="43"/>
  <c r="I48" i="43" s="1"/>
  <c r="AC46" i="31"/>
  <c r="AE46" i="31"/>
  <c r="AS22" i="36"/>
  <c r="AU22" i="36"/>
  <c r="Y21" i="28"/>
  <c r="BA44" i="33"/>
  <c r="I47" i="44"/>
  <c r="I48" i="44" s="1"/>
  <c r="M45" i="44"/>
  <c r="AY46" i="39"/>
  <c r="BA46" i="39"/>
  <c r="AY38" i="35"/>
  <c r="AY44" i="35" s="1"/>
  <c r="AG19" i="7" s="1"/>
  <c r="AO44" i="35"/>
  <c r="AI46" i="42"/>
  <c r="AK46" i="42"/>
  <c r="AC10" i="36"/>
  <c r="AC35" i="36" s="1"/>
  <c r="W35" i="36"/>
  <c r="AE10" i="36"/>
  <c r="Y13" i="28"/>
  <c r="BA44" i="41"/>
  <c r="I47" i="35"/>
  <c r="I48" i="35" s="1"/>
  <c r="M45" i="35"/>
  <c r="AC10" i="34"/>
  <c r="AC35" i="34" s="1"/>
  <c r="W35" i="34"/>
  <c r="AO44" i="30"/>
  <c r="Y24" i="28" s="1"/>
  <c r="AY36" i="30"/>
  <c r="AY44" i="30" s="1"/>
  <c r="AG26" i="7" s="1"/>
  <c r="AC10" i="30"/>
  <c r="AC35" i="30" s="1"/>
  <c r="W35" i="30"/>
  <c r="AS46" i="43"/>
  <c r="AU46" i="43"/>
  <c r="K54" i="95"/>
  <c r="I32" i="22" s="1"/>
  <c r="AY20" i="38"/>
  <c r="BA20" i="38"/>
  <c r="AC10" i="43"/>
  <c r="AC35" i="43" s="1"/>
  <c r="W35" i="43"/>
  <c r="AE10" i="43"/>
  <c r="AI10" i="42"/>
  <c r="AI35" i="42" s="1"/>
  <c r="Y35" i="42"/>
  <c r="AK10" i="42"/>
  <c r="Y10" i="28"/>
  <c r="BA44" i="44"/>
  <c r="S11" i="28"/>
  <c r="AU44" i="43"/>
  <c r="M31" i="51"/>
  <c r="BO25" i="51"/>
  <c r="BG25" i="51"/>
  <c r="AY25" i="51"/>
  <c r="AQ25" i="51"/>
  <c r="AI25" i="51"/>
  <c r="AA25" i="51"/>
  <c r="Q25" i="51"/>
  <c r="K53" i="95"/>
  <c r="I32" i="24" s="1"/>
  <c r="AC46" i="39"/>
  <c r="AE46" i="39"/>
  <c r="M18" i="28"/>
  <c r="AK44" i="36"/>
  <c r="W26" i="56"/>
  <c r="W64" i="56" s="1"/>
  <c r="E8" i="8" s="1"/>
  <c r="E10" i="8" s="1"/>
  <c r="Q64" i="56"/>
  <c r="E8" i="10" s="1"/>
  <c r="AI20" i="39"/>
  <c r="AK20" i="39"/>
  <c r="AY22" i="38"/>
  <c r="BA22" i="38"/>
  <c r="M45" i="31"/>
  <c r="I47" i="31"/>
  <c r="I48" i="31" s="1"/>
  <c r="AC10" i="40"/>
  <c r="AC35" i="40" s="1"/>
  <c r="W35" i="40"/>
  <c r="AE10" i="40"/>
  <c r="AS20" i="39"/>
  <c r="AU20" i="39"/>
  <c r="AS20" i="37"/>
  <c r="AU20" i="37"/>
  <c r="O64" i="50"/>
  <c r="AM10" i="39"/>
  <c r="AO10" i="39" s="1"/>
  <c r="S35" i="39"/>
  <c r="AY22" i="41"/>
  <c r="BA22" i="41"/>
  <c r="S13" i="28"/>
  <c r="AU44" i="41"/>
  <c r="I47" i="40"/>
  <c r="I48" i="40" s="1"/>
  <c r="M45" i="40"/>
  <c r="W20" i="49"/>
  <c r="I29" i="8" s="1"/>
  <c r="I30" i="8" s="1"/>
  <c r="W18" i="49"/>
  <c r="AS10" i="45"/>
  <c r="AS35" i="45" s="1"/>
  <c r="AM35" i="45"/>
  <c r="AU10" i="45"/>
  <c r="AS22" i="39"/>
  <c r="AU22" i="39"/>
  <c r="AS22" i="40"/>
  <c r="AU22" i="40"/>
  <c r="AY46" i="31"/>
  <c r="BA46" i="31"/>
  <c r="AO44" i="38"/>
  <c r="W26" i="54"/>
  <c r="W64" i="54" s="1"/>
  <c r="Q64" i="54"/>
  <c r="I47" i="30"/>
  <c r="I48" i="30" s="1"/>
  <c r="M45" i="30"/>
  <c r="AI10" i="33"/>
  <c r="AI35" i="33" s="1"/>
  <c r="Y35" i="33"/>
  <c r="AK10" i="33"/>
  <c r="AY10" i="32"/>
  <c r="AY35" i="32" s="1"/>
  <c r="BA10" i="32"/>
  <c r="AO35" i="32"/>
  <c r="AS46" i="41"/>
  <c r="AU46" i="41"/>
  <c r="AY10" i="37"/>
  <c r="BA10" i="37"/>
  <c r="Y9" i="28"/>
  <c r="BA44" i="45"/>
  <c r="AM10" i="36"/>
  <c r="S35" i="36"/>
  <c r="AC46" i="44"/>
  <c r="AE46" i="44"/>
  <c r="K21" i="96"/>
  <c r="E58" i="95" s="1"/>
  <c r="G58" i="95" s="1"/>
  <c r="AO46" i="34"/>
  <c r="AY46" i="34" s="1"/>
  <c r="M40" i="94"/>
  <c r="M45" i="53"/>
  <c r="AM10" i="35"/>
  <c r="AO10" i="35" s="1"/>
  <c r="S35" i="35"/>
  <c r="Y10" i="31"/>
  <c r="M44" i="95"/>
  <c r="AO46" i="36"/>
  <c r="AY46" i="36" s="1"/>
  <c r="AC10" i="45"/>
  <c r="AC35" i="45" s="1"/>
  <c r="W35" i="45"/>
  <c r="AE10" i="45"/>
  <c r="AC46" i="43"/>
  <c r="AE46" i="43"/>
  <c r="AM46" i="40"/>
  <c r="AO46" i="40" s="1"/>
  <c r="M38" i="95"/>
  <c r="Y46" i="31"/>
  <c r="AO22" i="36"/>
  <c r="I47" i="38"/>
  <c r="I48" i="38" s="1"/>
  <c r="M45" i="38"/>
  <c r="AI20" i="43"/>
  <c r="AK20" i="43"/>
  <c r="AC10" i="32"/>
  <c r="AC35" i="32" s="1"/>
  <c r="W35" i="32"/>
  <c r="AE10" i="32"/>
  <c r="Y10" i="36"/>
  <c r="M46" i="95"/>
  <c r="Y10" i="34"/>
  <c r="Y10" i="46"/>
  <c r="Y35" i="46" s="1"/>
  <c r="AO46" i="43"/>
  <c r="K67" i="95"/>
  <c r="M67" i="95" s="1"/>
  <c r="AS20" i="38"/>
  <c r="AU20" i="38"/>
  <c r="AI22" i="35"/>
  <c r="AK22" i="35"/>
  <c r="AS20" i="40"/>
  <c r="AU20" i="40"/>
  <c r="Y10" i="43"/>
  <c r="Y46" i="32"/>
  <c r="AI46" i="32" s="1"/>
  <c r="M19" i="95"/>
  <c r="S16" i="28"/>
  <c r="AU44" i="38"/>
  <c r="I31" i="51"/>
  <c r="M66" i="95"/>
  <c r="K66" i="95"/>
  <c r="Y46" i="39"/>
  <c r="AI20" i="32"/>
  <c r="AK20" i="32"/>
  <c r="AS26" i="56"/>
  <c r="I25" i="49"/>
  <c r="M21" i="49"/>
  <c r="M56" i="95"/>
  <c r="AI22" i="43"/>
  <c r="AK22" i="43"/>
  <c r="AI22" i="40"/>
  <c r="AK22" i="40"/>
  <c r="M51" i="95"/>
  <c r="Y10" i="40"/>
  <c r="AI20" i="37"/>
  <c r="AK20" i="37"/>
  <c r="AO20" i="39"/>
  <c r="AM10" i="44"/>
  <c r="AO10" i="44" s="1"/>
  <c r="S35" i="44"/>
  <c r="AO20" i="37"/>
  <c r="AO35" i="37" s="1"/>
  <c r="M45" i="45"/>
  <c r="I47" i="45"/>
  <c r="I48" i="45" s="1"/>
  <c r="Y18" i="28"/>
  <c r="BA44" i="36"/>
  <c r="S20" i="28"/>
  <c r="AU44" i="34"/>
  <c r="M45" i="34"/>
  <c r="I47" i="34"/>
  <c r="I48" i="34" s="1"/>
  <c r="M80" i="95"/>
  <c r="S10" i="28"/>
  <c r="AU44" i="44"/>
  <c r="M62" i="95"/>
  <c r="AO22" i="39"/>
  <c r="AO22" i="40"/>
  <c r="AO35" i="40" s="1"/>
  <c r="M55" i="95"/>
  <c r="M52" i="95"/>
  <c r="AC10" i="33"/>
  <c r="AC35" i="33" s="1"/>
  <c r="W35" i="33"/>
  <c r="AE10" i="33"/>
  <c r="AC46" i="45"/>
  <c r="AE46" i="45"/>
  <c r="AO44" i="39"/>
  <c r="AS10" i="41"/>
  <c r="AS35" i="41" s="1"/>
  <c r="AM35" i="41"/>
  <c r="AU10" i="41"/>
  <c r="AY22" i="44"/>
  <c r="BA22" i="44"/>
  <c r="K57" i="95"/>
  <c r="I34" i="24" s="1"/>
  <c r="M34" i="24" s="1"/>
  <c r="S34" i="24" s="1"/>
  <c r="M57" i="95"/>
  <c r="AY10" i="34"/>
  <c r="AY35" i="34" s="1"/>
  <c r="AO35" i="34"/>
  <c r="M41" i="94"/>
  <c r="AY20" i="36"/>
  <c r="BA20" i="36"/>
  <c r="M11" i="95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I20" i="35"/>
  <c r="AK20" i="35"/>
  <c r="AI46" i="33"/>
  <c r="AK46" i="33"/>
  <c r="AC10" i="41"/>
  <c r="AC35" i="41" s="1"/>
  <c r="W35" i="41"/>
  <c r="AE10" i="41"/>
  <c r="AM10" i="30"/>
  <c r="AO10" i="30" s="1"/>
  <c r="S35" i="30"/>
  <c r="Y46" i="43"/>
  <c r="W44" i="53"/>
  <c r="Y22" i="28"/>
  <c r="BA44" i="32"/>
  <c r="AS10" i="42"/>
  <c r="AS35" i="42" s="1"/>
  <c r="AM35" i="42"/>
  <c r="AU10" i="42"/>
  <c r="AI20" i="36"/>
  <c r="AK20" i="36"/>
  <c r="AY44" i="43"/>
  <c r="AG11" i="7" s="1"/>
  <c r="M43" i="95"/>
  <c r="Y10" i="32"/>
  <c r="AO44" i="34"/>
  <c r="AY36" i="34"/>
  <c r="AY44" i="34" s="1"/>
  <c r="AG20" i="7" s="1"/>
  <c r="I47" i="41"/>
  <c r="I48" i="41" s="1"/>
  <c r="M45" i="41"/>
  <c r="E86" i="95"/>
  <c r="AI20" i="44"/>
  <c r="AK20" i="44"/>
  <c r="E8" i="28"/>
  <c r="M51" i="26"/>
  <c r="M53" i="26" s="1"/>
  <c r="I53" i="26"/>
  <c r="E32" i="12" s="1"/>
  <c r="E39" i="12" s="1"/>
  <c r="AS10" i="40"/>
  <c r="AS35" i="40" s="1"/>
  <c r="AM35" i="40"/>
  <c r="AU10" i="40"/>
  <c r="Y46" i="36"/>
  <c r="AI46" i="36" s="1"/>
  <c r="AS20" i="42"/>
  <c r="AU20" i="42"/>
  <c r="AY20" i="33"/>
  <c r="BA20" i="33"/>
  <c r="I47" i="33"/>
  <c r="I48" i="33" s="1"/>
  <c r="M45" i="33"/>
  <c r="AY20" i="40"/>
  <c r="BA20" i="40"/>
  <c r="AC10" i="38"/>
  <c r="AC35" i="38" s="1"/>
  <c r="W35" i="38"/>
  <c r="AE10" i="38"/>
  <c r="M51" i="27"/>
  <c r="M53" i="27" s="1"/>
  <c r="I26" i="10" s="1"/>
  <c r="I53" i="27"/>
  <c r="AY20" i="45"/>
  <c r="AY35" i="45" s="1"/>
  <c r="BA20" i="45"/>
  <c r="BO26" i="51"/>
  <c r="BS26" i="51" s="1"/>
  <c r="BG26" i="51"/>
  <c r="AY26" i="51"/>
  <c r="AQ26" i="51"/>
  <c r="AI26" i="51"/>
  <c r="AM26" i="51" s="1"/>
  <c r="AA26" i="51"/>
  <c r="Q26" i="51"/>
  <c r="W26" i="51" s="1"/>
  <c r="AY20" i="35"/>
  <c r="BA20" i="35"/>
  <c r="AS10" i="43"/>
  <c r="AS35" i="43" s="1"/>
  <c r="AM35" i="43"/>
  <c r="AU10" i="43"/>
  <c r="AM46" i="38"/>
  <c r="AS46" i="38" s="1"/>
  <c r="AS10" i="38"/>
  <c r="AS35" i="38" s="1"/>
  <c r="AM35" i="38"/>
  <c r="AU10" i="38"/>
  <c r="AM10" i="33"/>
  <c r="AO10" i="33"/>
  <c r="S35" i="33"/>
  <c r="AC10" i="35"/>
  <c r="AC35" i="35" s="1"/>
  <c r="W35" i="35"/>
  <c r="AE10" i="35"/>
  <c r="AS10" i="31"/>
  <c r="AS35" i="31" s="1"/>
  <c r="AM35" i="31"/>
  <c r="AU10" i="31"/>
  <c r="AY46" i="33"/>
  <c r="BA46" i="33"/>
  <c r="AC10" i="44"/>
  <c r="AC35" i="44" s="1"/>
  <c r="W35" i="44"/>
  <c r="AE10" i="44"/>
  <c r="AI46" i="40"/>
  <c r="AK46" i="40"/>
  <c r="M13" i="28"/>
  <c r="AK44" i="41"/>
  <c r="M66" i="54"/>
  <c r="K64" i="54"/>
  <c r="K65" i="54" s="1"/>
  <c r="M65" i="54" s="1"/>
  <c r="Q65" i="54" s="1"/>
  <c r="W65" i="54" s="1"/>
  <c r="AC10" i="39"/>
  <c r="AC35" i="39" s="1"/>
  <c r="W35" i="39"/>
  <c r="AE10" i="39"/>
  <c r="I176" i="11"/>
  <c r="I177" i="11" s="1"/>
  <c r="I60" i="10" s="1"/>
  <c r="Y46" i="45"/>
  <c r="AS46" i="44"/>
  <c r="AU46" i="44"/>
  <c r="AS46" i="42"/>
  <c r="AU46" i="42"/>
  <c r="AO10" i="41"/>
  <c r="W14" i="28" l="1"/>
  <c r="BA35" i="40"/>
  <c r="AY10" i="44"/>
  <c r="AY35" i="44" s="1"/>
  <c r="BA10" i="44"/>
  <c r="AO35" i="44"/>
  <c r="AY10" i="30"/>
  <c r="AY35" i="30" s="1"/>
  <c r="AO35" i="30"/>
  <c r="AY10" i="35"/>
  <c r="AY35" i="35" s="1"/>
  <c r="AO35" i="35"/>
  <c r="BA10" i="35"/>
  <c r="AY10" i="39"/>
  <c r="AO35" i="39"/>
  <c r="BA10" i="39"/>
  <c r="W17" i="28"/>
  <c r="BA35" i="37"/>
  <c r="Q9" i="7"/>
  <c r="AY46" i="40"/>
  <c r="BA46" i="40"/>
  <c r="AY10" i="41"/>
  <c r="AY35" i="41" s="1"/>
  <c r="BA10" i="41"/>
  <c r="AO35" i="41"/>
  <c r="E15" i="7"/>
  <c r="M16" i="7"/>
  <c r="E10" i="28"/>
  <c r="AE35" i="44"/>
  <c r="AS10" i="33"/>
  <c r="AS35" i="33" s="1"/>
  <c r="AM35" i="33"/>
  <c r="AU10" i="33"/>
  <c r="AO46" i="38"/>
  <c r="AY46" i="38" s="1"/>
  <c r="M11" i="7"/>
  <c r="M14" i="7"/>
  <c r="S45" i="41"/>
  <c r="M47" i="41"/>
  <c r="Q45" i="41"/>
  <c r="Q12" i="28"/>
  <c r="AU35" i="42"/>
  <c r="E13" i="7"/>
  <c r="Q20" i="7"/>
  <c r="Y15" i="28"/>
  <c r="BA44" i="39"/>
  <c r="E21" i="28"/>
  <c r="AE35" i="33"/>
  <c r="S25" i="28"/>
  <c r="AU45" i="34"/>
  <c r="AE45" i="34"/>
  <c r="BA45" i="34"/>
  <c r="AK45" i="34"/>
  <c r="S45" i="34"/>
  <c r="M47" i="34"/>
  <c r="Q45" i="34"/>
  <c r="AI10" i="40"/>
  <c r="AI35" i="40" s="1"/>
  <c r="AK10" i="40"/>
  <c r="Y35" i="40"/>
  <c r="Q21" i="49"/>
  <c r="M25" i="49"/>
  <c r="W22" i="28"/>
  <c r="BA35" i="32"/>
  <c r="K21" i="28"/>
  <c r="AK35" i="33"/>
  <c r="Q66" i="54"/>
  <c r="E23" i="10" s="1"/>
  <c r="E14" i="7"/>
  <c r="W25" i="51"/>
  <c r="M47" i="35"/>
  <c r="Q45" i="35"/>
  <c r="E23" i="28"/>
  <c r="AE35" i="31"/>
  <c r="AI35" i="37"/>
  <c r="M47" i="32"/>
  <c r="Q45" i="32"/>
  <c r="M47" i="39"/>
  <c r="Q45" i="39"/>
  <c r="S45" i="39"/>
  <c r="E12" i="28"/>
  <c r="AE35" i="42"/>
  <c r="Y12" i="28"/>
  <c r="BA44" i="42"/>
  <c r="AU45" i="46"/>
  <c r="AE45" i="46"/>
  <c r="BA45" i="46"/>
  <c r="AK45" i="46"/>
  <c r="M47" i="46"/>
  <c r="Q45" i="46"/>
  <c r="AS46" i="45"/>
  <c r="AU46" i="45"/>
  <c r="W8" i="28"/>
  <c r="Q20" i="28"/>
  <c r="K15" i="28"/>
  <c r="AK35" i="39"/>
  <c r="AI35" i="44"/>
  <c r="K24" i="28"/>
  <c r="K13" i="28"/>
  <c r="AK35" i="41"/>
  <c r="W16" i="28"/>
  <c r="BA35" i="38"/>
  <c r="AI46" i="45"/>
  <c r="AK46" i="45"/>
  <c r="E19" i="28"/>
  <c r="AE35" i="35"/>
  <c r="M12" i="7"/>
  <c r="AS10" i="30"/>
  <c r="AS35" i="30" s="1"/>
  <c r="AM35" i="30"/>
  <c r="E21" i="7"/>
  <c r="AY20" i="37"/>
  <c r="BA20" i="37"/>
  <c r="AY20" i="39"/>
  <c r="BA20" i="39"/>
  <c r="K25" i="49"/>
  <c r="K26" i="49" s="1"/>
  <c r="M26" i="49" s="1"/>
  <c r="Q26" i="49" s="1"/>
  <c r="W26" i="49" s="1"/>
  <c r="I27" i="49"/>
  <c r="AI46" i="39"/>
  <c r="AK46" i="39"/>
  <c r="AI10" i="34"/>
  <c r="AI35" i="34" s="1"/>
  <c r="Y35" i="34"/>
  <c r="AI10" i="36"/>
  <c r="AI35" i="36" s="1"/>
  <c r="Y35" i="36"/>
  <c r="AK10" i="36"/>
  <c r="E22" i="28"/>
  <c r="AE35" i="32"/>
  <c r="S45" i="38"/>
  <c r="M47" i="38"/>
  <c r="Q45" i="38"/>
  <c r="AI46" i="31"/>
  <c r="AK46" i="31"/>
  <c r="AS46" i="40"/>
  <c r="AU46" i="40"/>
  <c r="E9" i="28"/>
  <c r="E25" i="28" s="1"/>
  <c r="E31" i="28" s="1"/>
  <c r="E27" i="7" s="1"/>
  <c r="AE35" i="45"/>
  <c r="M58" i="95"/>
  <c r="K58" i="95"/>
  <c r="AS10" i="36"/>
  <c r="AS35" i="36" s="1"/>
  <c r="AM35" i="36"/>
  <c r="AU10" i="36"/>
  <c r="AY35" i="37"/>
  <c r="I21" i="7"/>
  <c r="W66" i="54"/>
  <c r="E27" i="8" s="1"/>
  <c r="E30" i="8" s="1"/>
  <c r="G86" i="95"/>
  <c r="E11" i="28"/>
  <c r="AE35" i="43"/>
  <c r="M32" i="22"/>
  <c r="E24" i="28"/>
  <c r="S45" i="43"/>
  <c r="M47" i="43"/>
  <c r="Q45" i="43"/>
  <c r="K9" i="28"/>
  <c r="AK35" i="45"/>
  <c r="E25" i="7"/>
  <c r="Q22" i="28"/>
  <c r="AU35" i="32"/>
  <c r="M47" i="42"/>
  <c r="Q45" i="42"/>
  <c r="S45" i="42" s="1"/>
  <c r="E12" i="7"/>
  <c r="AY46" i="45"/>
  <c r="BA46" i="45"/>
  <c r="M25" i="28"/>
  <c r="M20" i="7"/>
  <c r="E17" i="28"/>
  <c r="AE35" i="37"/>
  <c r="Q53" i="55"/>
  <c r="W53" i="55" s="1"/>
  <c r="AA53" i="55"/>
  <c r="AI53" i="55"/>
  <c r="AI35" i="39"/>
  <c r="K19" i="28"/>
  <c r="AK35" i="35"/>
  <c r="I26" i="7"/>
  <c r="W9" i="28"/>
  <c r="BA35" i="45"/>
  <c r="W23" i="28"/>
  <c r="BA35" i="31"/>
  <c r="AY35" i="38"/>
  <c r="W11" i="28"/>
  <c r="BA35" i="43"/>
  <c r="E10" i="7"/>
  <c r="E16" i="28"/>
  <c r="AE35" i="38"/>
  <c r="E15" i="28"/>
  <c r="AE35" i="39"/>
  <c r="Q23" i="28"/>
  <c r="AU35" i="31"/>
  <c r="E19" i="7"/>
  <c r="Q16" i="28"/>
  <c r="AU35" i="38"/>
  <c r="E16" i="7"/>
  <c r="M47" i="33"/>
  <c r="Q45" i="33"/>
  <c r="S45" i="33" s="1"/>
  <c r="AI10" i="32"/>
  <c r="AI35" i="32" s="1"/>
  <c r="Y35" i="32"/>
  <c r="AK10" i="32"/>
  <c r="AI46" i="43"/>
  <c r="AK46" i="43"/>
  <c r="Q13" i="28"/>
  <c r="AU35" i="41"/>
  <c r="AY22" i="40"/>
  <c r="BA22" i="40"/>
  <c r="M47" i="45"/>
  <c r="Q45" i="45"/>
  <c r="S45" i="45" s="1"/>
  <c r="AI10" i="43"/>
  <c r="AI35" i="43" s="1"/>
  <c r="Y35" i="43"/>
  <c r="AK10" i="43"/>
  <c r="E24" i="7"/>
  <c r="E9" i="7"/>
  <c r="AI10" i="31"/>
  <c r="AI35" i="31" s="1"/>
  <c r="AK10" i="31"/>
  <c r="Y35" i="31"/>
  <c r="Q45" i="53"/>
  <c r="AO10" i="36"/>
  <c r="Q24" i="7"/>
  <c r="BA45" i="30"/>
  <c r="AK45" i="30"/>
  <c r="S45" i="30"/>
  <c r="M47" i="30"/>
  <c r="Q45" i="30"/>
  <c r="AU45" i="30"/>
  <c r="AE45" i="30"/>
  <c r="Y16" i="28"/>
  <c r="Y25" i="28" s="1"/>
  <c r="BA44" i="38"/>
  <c r="Q9" i="28"/>
  <c r="AU35" i="45"/>
  <c r="S45" i="31"/>
  <c r="M47" i="31"/>
  <c r="Q45" i="31"/>
  <c r="M53" i="95"/>
  <c r="AM25" i="51"/>
  <c r="BS25" i="51"/>
  <c r="K12" i="28"/>
  <c r="AK35" i="42"/>
  <c r="E11" i="7"/>
  <c r="M54" i="95"/>
  <c r="E26" i="7"/>
  <c r="E20" i="28"/>
  <c r="E18" i="28"/>
  <c r="AE35" i="36"/>
  <c r="Y19" i="28"/>
  <c r="BA44" i="35"/>
  <c r="I9" i="7"/>
  <c r="K17" i="28"/>
  <c r="AK35" i="37"/>
  <c r="Q17" i="28"/>
  <c r="AU35" i="37"/>
  <c r="M24" i="7"/>
  <c r="Y14" i="28"/>
  <c r="BA44" i="40"/>
  <c r="Q42" i="55"/>
  <c r="AA42" i="55"/>
  <c r="M58" i="55"/>
  <c r="AI42" i="55"/>
  <c r="AI58" i="55" s="1"/>
  <c r="I13" i="10" s="1"/>
  <c r="K65" i="95"/>
  <c r="I55" i="53" s="1"/>
  <c r="E17" i="7"/>
  <c r="M64" i="95"/>
  <c r="K16" i="28"/>
  <c r="AK35" i="38"/>
  <c r="AY35" i="40"/>
  <c r="I13" i="7"/>
  <c r="AY35" i="31"/>
  <c r="Q11" i="7"/>
  <c r="W12" i="28"/>
  <c r="BA35" i="42"/>
  <c r="M25" i="7"/>
  <c r="AY10" i="33"/>
  <c r="AY35" i="33" s="1"/>
  <c r="AO35" i="33"/>
  <c r="BA10" i="33"/>
  <c r="Q11" i="28"/>
  <c r="AU35" i="43"/>
  <c r="Q14" i="28"/>
  <c r="AU35" i="40"/>
  <c r="Y20" i="28"/>
  <c r="BA44" i="34"/>
  <c r="E13" i="28"/>
  <c r="AE35" i="41"/>
  <c r="W20" i="28"/>
  <c r="M13" i="7"/>
  <c r="AY22" i="39"/>
  <c r="BA22" i="39"/>
  <c r="AS10" i="44"/>
  <c r="AS35" i="44" s="1"/>
  <c r="AM35" i="44"/>
  <c r="AU10" i="44"/>
  <c r="AY46" i="43"/>
  <c r="BA46" i="43"/>
  <c r="K8" i="28"/>
  <c r="AY22" i="36"/>
  <c r="BA22" i="36"/>
  <c r="AS10" i="35"/>
  <c r="AS35" i="35" s="1"/>
  <c r="AM35" i="35"/>
  <c r="AU10" i="35"/>
  <c r="M9" i="7"/>
  <c r="S45" i="40"/>
  <c r="M47" i="40"/>
  <c r="Q45" i="40"/>
  <c r="AS10" i="39"/>
  <c r="AS35" i="39" s="1"/>
  <c r="AM35" i="39"/>
  <c r="AU10" i="39"/>
  <c r="E14" i="28"/>
  <c r="AE35" i="40"/>
  <c r="M32" i="24"/>
  <c r="I38" i="24"/>
  <c r="I12" i="7"/>
  <c r="E20" i="7"/>
  <c r="E18" i="7"/>
  <c r="M47" i="44"/>
  <c r="Q45" i="44"/>
  <c r="S45" i="44"/>
  <c r="M47" i="37"/>
  <c r="S45" i="37"/>
  <c r="Q45" i="37"/>
  <c r="AS35" i="37"/>
  <c r="G31" i="28"/>
  <c r="U27" i="7" s="1"/>
  <c r="G26" i="28"/>
  <c r="G37" i="10" s="1"/>
  <c r="Y23" i="28"/>
  <c r="BA44" i="31"/>
  <c r="M47" i="36"/>
  <c r="Q45" i="36"/>
  <c r="S45" i="36" s="1"/>
  <c r="BO29" i="51"/>
  <c r="BS29" i="51" s="1"/>
  <c r="BG29" i="51"/>
  <c r="BG31" i="51" s="1"/>
  <c r="I20" i="10" s="1"/>
  <c r="AY29" i="51"/>
  <c r="AY31" i="51" s="1"/>
  <c r="I16" i="10" s="1"/>
  <c r="AQ29" i="51"/>
  <c r="AQ31" i="51" s="1"/>
  <c r="I14" i="10" s="1"/>
  <c r="AI29" i="51"/>
  <c r="AM29" i="51" s="1"/>
  <c r="AA29" i="51"/>
  <c r="AA31" i="51" s="1"/>
  <c r="I11" i="10" s="1"/>
  <c r="Q29" i="51"/>
  <c r="W29" i="51" s="1"/>
  <c r="K10" i="28"/>
  <c r="AK35" i="44"/>
  <c r="I16" i="7"/>
  <c r="AI35" i="35"/>
  <c r="AY35" i="42"/>
  <c r="S47" i="36" l="1"/>
  <c r="S48" i="36" s="1"/>
  <c r="AM45" i="36"/>
  <c r="S47" i="33"/>
  <c r="S48" i="33" s="1"/>
  <c r="AM45" i="33"/>
  <c r="AO45" i="33" s="1"/>
  <c r="AO45" i="45"/>
  <c r="S47" i="45"/>
  <c r="S48" i="45" s="1"/>
  <c r="AM45" i="45"/>
  <c r="Y31" i="28"/>
  <c r="AG27" i="7" s="1"/>
  <c r="Y26" i="28"/>
  <c r="G40" i="10" s="1"/>
  <c r="S47" i="42"/>
  <c r="S48" i="42" s="1"/>
  <c r="AM45" i="42"/>
  <c r="AO45" i="42" s="1"/>
  <c r="I19" i="7"/>
  <c r="S47" i="37"/>
  <c r="S48" i="37" s="1"/>
  <c r="AM45" i="37"/>
  <c r="AO45" i="37"/>
  <c r="M48" i="44"/>
  <c r="Q15" i="28"/>
  <c r="AU35" i="39"/>
  <c r="Q19" i="28"/>
  <c r="AU35" i="35"/>
  <c r="Q58" i="55"/>
  <c r="I8" i="10" s="1"/>
  <c r="W42" i="55"/>
  <c r="AM31" i="51"/>
  <c r="M19" i="8" s="1"/>
  <c r="M48" i="31"/>
  <c r="AU47" i="30"/>
  <c r="AK47" i="30"/>
  <c r="BA47" i="30"/>
  <c r="AE47" i="30"/>
  <c r="M48" i="30"/>
  <c r="I11" i="7"/>
  <c r="AO45" i="43"/>
  <c r="S47" i="43"/>
  <c r="S48" i="43" s="1"/>
  <c r="AM45" i="43"/>
  <c r="S32" i="22"/>
  <c r="S47" i="38"/>
  <c r="S48" i="38" s="1"/>
  <c r="AM45" i="38"/>
  <c r="AO45" i="38" s="1"/>
  <c r="I18" i="7"/>
  <c r="W45" i="46"/>
  <c r="W47" i="46" s="1"/>
  <c r="Q47" i="46"/>
  <c r="Q48" i="46" s="1"/>
  <c r="Y45" i="46"/>
  <c r="Y47" i="46" s="1"/>
  <c r="AO45" i="39"/>
  <c r="S47" i="39"/>
  <c r="S48" i="39" s="1"/>
  <c r="AM45" i="39"/>
  <c r="Q47" i="35"/>
  <c r="Q48" i="35" s="1"/>
  <c r="W45" i="35"/>
  <c r="Q31" i="51"/>
  <c r="I9" i="10" s="1"/>
  <c r="M27" i="49"/>
  <c r="I14" i="7"/>
  <c r="S31" i="28"/>
  <c r="AC27" i="7" s="1"/>
  <c r="S26" i="28"/>
  <c r="G39" i="10" s="1"/>
  <c r="G42" i="10" s="1"/>
  <c r="S47" i="41"/>
  <c r="S48" i="41" s="1"/>
  <c r="AM45" i="41"/>
  <c r="AO45" i="41" s="1"/>
  <c r="AY35" i="39"/>
  <c r="W24" i="28"/>
  <c r="Q10" i="7"/>
  <c r="M48" i="37"/>
  <c r="M15" i="7"/>
  <c r="M48" i="40"/>
  <c r="M19" i="7"/>
  <c r="Q10" i="28"/>
  <c r="AU35" i="44"/>
  <c r="M65" i="95"/>
  <c r="M86" i="95" s="1"/>
  <c r="AI31" i="51"/>
  <c r="I15" i="10" s="1"/>
  <c r="S47" i="31"/>
  <c r="S48" i="31" s="1"/>
  <c r="AM45" i="31"/>
  <c r="AO45" i="31"/>
  <c r="S47" i="30"/>
  <c r="S48" i="30" s="1"/>
  <c r="AM45" i="30"/>
  <c r="W45" i="53"/>
  <c r="I25" i="7"/>
  <c r="K22" i="28"/>
  <c r="AK35" i="32"/>
  <c r="Q18" i="28"/>
  <c r="AU35" i="36"/>
  <c r="K20" i="28"/>
  <c r="Q24" i="28"/>
  <c r="BA47" i="46"/>
  <c r="AE47" i="46"/>
  <c r="AU47" i="46"/>
  <c r="AK47" i="46"/>
  <c r="M48" i="46"/>
  <c r="Y45" i="39"/>
  <c r="W45" i="39"/>
  <c r="Q47" i="39"/>
  <c r="Q48" i="39" s="1"/>
  <c r="Q47" i="32"/>
  <c r="Q48" i="32" s="1"/>
  <c r="Y45" i="32"/>
  <c r="W45" i="32"/>
  <c r="M48" i="35"/>
  <c r="Q25" i="49"/>
  <c r="Q27" i="49" s="1"/>
  <c r="I25" i="10" s="1"/>
  <c r="W21" i="49"/>
  <c r="W25" i="49" s="1"/>
  <c r="W27" i="49" s="1"/>
  <c r="M29" i="8" s="1"/>
  <c r="W45" i="34"/>
  <c r="Q47" i="34"/>
  <c r="Q48" i="34" s="1"/>
  <c r="Q13" i="7"/>
  <c r="Q26" i="7"/>
  <c r="Y45" i="36"/>
  <c r="W45" i="36"/>
  <c r="Q47" i="36"/>
  <c r="Q48" i="36" s="1"/>
  <c r="AO45" i="44"/>
  <c r="S47" i="44"/>
  <c r="S48" i="44" s="1"/>
  <c r="AM45" i="44"/>
  <c r="M38" i="24"/>
  <c r="I32" i="10" s="1"/>
  <c r="S32" i="24"/>
  <c r="S38" i="24" s="1"/>
  <c r="M38" i="8" s="1"/>
  <c r="AO45" i="40"/>
  <c r="S47" i="40"/>
  <c r="S48" i="40" s="1"/>
  <c r="AM45" i="40"/>
  <c r="M10" i="7"/>
  <c r="W21" i="28"/>
  <c r="BA35" i="33"/>
  <c r="Q14" i="7"/>
  <c r="M55" i="53"/>
  <c r="I60" i="53"/>
  <c r="I62" i="53" s="1"/>
  <c r="BS31" i="51"/>
  <c r="M28" i="8" s="1"/>
  <c r="Y45" i="45"/>
  <c r="W45" i="45"/>
  <c r="Q47" i="45"/>
  <c r="Q48" i="45" s="1"/>
  <c r="I24" i="7"/>
  <c r="Q47" i="33"/>
  <c r="Q48" i="33" s="1"/>
  <c r="W45" i="33"/>
  <c r="Q16" i="7"/>
  <c r="I15" i="7"/>
  <c r="Y45" i="42"/>
  <c r="W45" i="42"/>
  <c r="Q47" i="42"/>
  <c r="Q48" i="42" s="1"/>
  <c r="Y45" i="43"/>
  <c r="W45" i="43"/>
  <c r="Q47" i="43"/>
  <c r="Q48" i="43" s="1"/>
  <c r="M18" i="7"/>
  <c r="Q47" i="38"/>
  <c r="Q48" i="38" s="1"/>
  <c r="Y45" i="38"/>
  <c r="W45" i="38"/>
  <c r="I20" i="7"/>
  <c r="M26" i="7"/>
  <c r="I10" i="7"/>
  <c r="S45" i="46"/>
  <c r="M48" i="39"/>
  <c r="M48" i="32"/>
  <c r="I17" i="7"/>
  <c r="S45" i="35"/>
  <c r="K14" i="28"/>
  <c r="AK35" i="40"/>
  <c r="BA47" i="34"/>
  <c r="AE47" i="34"/>
  <c r="AU47" i="34"/>
  <c r="AK47" i="34"/>
  <c r="M48" i="34"/>
  <c r="Q47" i="41"/>
  <c r="Q48" i="41" s="1"/>
  <c r="Y45" i="41"/>
  <c r="W45" i="41"/>
  <c r="Q21" i="28"/>
  <c r="AU35" i="33"/>
  <c r="W19" i="28"/>
  <c r="BA35" i="35"/>
  <c r="W10" i="28"/>
  <c r="BA35" i="44"/>
  <c r="M17" i="7"/>
  <c r="Q12" i="7"/>
  <c r="M48" i="36"/>
  <c r="Q47" i="37"/>
  <c r="Q48" i="37" s="1"/>
  <c r="W45" i="37"/>
  <c r="W45" i="44"/>
  <c r="Q47" i="44"/>
  <c r="Q48" i="44" s="1"/>
  <c r="Y45" i="40"/>
  <c r="Q47" i="40"/>
  <c r="Q48" i="40" s="1"/>
  <c r="W45" i="40"/>
  <c r="Q21" i="7"/>
  <c r="Q25" i="7"/>
  <c r="BO31" i="51"/>
  <c r="I24" i="10" s="1"/>
  <c r="W45" i="31"/>
  <c r="Q47" i="31"/>
  <c r="Q48" i="31" s="1"/>
  <c r="Y45" i="31"/>
  <c r="Q47" i="30"/>
  <c r="Q48" i="30" s="1"/>
  <c r="Y45" i="30"/>
  <c r="W45" i="30"/>
  <c r="AY10" i="36"/>
  <c r="AY35" i="36" s="1"/>
  <c r="AO35" i="36"/>
  <c r="BA10" i="36"/>
  <c r="K23" i="28"/>
  <c r="AK35" i="31"/>
  <c r="K11" i="28"/>
  <c r="K25" i="28" s="1"/>
  <c r="AK35" i="43"/>
  <c r="M48" i="45"/>
  <c r="M48" i="33"/>
  <c r="M31" i="28"/>
  <c r="Y27" i="7" s="1"/>
  <c r="M26" i="28"/>
  <c r="G38" i="10" s="1"/>
  <c r="M48" i="42"/>
  <c r="M48" i="43"/>
  <c r="E26" i="28"/>
  <c r="E37" i="10" s="1"/>
  <c r="Q17" i="7"/>
  <c r="I34" i="22"/>
  <c r="K86" i="95"/>
  <c r="E27" i="12" s="1"/>
  <c r="E42" i="12" s="1"/>
  <c r="M48" i="38"/>
  <c r="K18" i="28"/>
  <c r="AK35" i="36"/>
  <c r="S45" i="32"/>
  <c r="W31" i="51"/>
  <c r="M9" i="8" s="1"/>
  <c r="S47" i="34"/>
  <c r="S48" i="34" s="1"/>
  <c r="AM45" i="34"/>
  <c r="M48" i="41"/>
  <c r="M21" i="7"/>
  <c r="W13" i="28"/>
  <c r="BA35" i="41"/>
  <c r="W15" i="28"/>
  <c r="BA35" i="39"/>
  <c r="Q19" i="7"/>
  <c r="AO47" i="41" l="1"/>
  <c r="AY45" i="41"/>
  <c r="AY47" i="41" s="1"/>
  <c r="BA45" i="41"/>
  <c r="AO47" i="38"/>
  <c r="AY45" i="38"/>
  <c r="AY47" i="38" s="1"/>
  <c r="BA45" i="38"/>
  <c r="AO47" i="33"/>
  <c r="AY45" i="33"/>
  <c r="AY47" i="33" s="1"/>
  <c r="BA45" i="33"/>
  <c r="K31" i="28"/>
  <c r="I27" i="7" s="1"/>
  <c r="K26" i="28"/>
  <c r="E38" i="10" s="1"/>
  <c r="AO47" i="42"/>
  <c r="AY45" i="42"/>
  <c r="AY47" i="42" s="1"/>
  <c r="BA45" i="42"/>
  <c r="E12" i="9"/>
  <c r="G50" i="10"/>
  <c r="G55" i="10" s="1"/>
  <c r="G56" i="10" s="1"/>
  <c r="K56" i="10" s="1"/>
  <c r="I59" i="10"/>
  <c r="I61" i="10" s="1"/>
  <c r="E43" i="12"/>
  <c r="E20" i="9" s="1"/>
  <c r="AM47" i="34"/>
  <c r="AS45" i="34"/>
  <c r="AS47" i="34" s="1"/>
  <c r="AO45" i="32"/>
  <c r="S47" i="32"/>
  <c r="S48" i="32" s="1"/>
  <c r="AM45" i="32"/>
  <c r="Y47" i="30"/>
  <c r="AI45" i="30"/>
  <c r="AI47" i="30" s="1"/>
  <c r="W47" i="31"/>
  <c r="AC45" i="31"/>
  <c r="AC47" i="31" s="1"/>
  <c r="AE45" i="31"/>
  <c r="W47" i="37"/>
  <c r="AC45" i="37"/>
  <c r="AC47" i="37" s="1"/>
  <c r="AE45" i="37"/>
  <c r="W47" i="41"/>
  <c r="AC45" i="41"/>
  <c r="AC47" i="41" s="1"/>
  <c r="AE45" i="41"/>
  <c r="AO45" i="35"/>
  <c r="S47" i="35"/>
  <c r="S48" i="35" s="1"/>
  <c r="AM45" i="35"/>
  <c r="W47" i="38"/>
  <c r="AC45" i="38"/>
  <c r="AC47" i="38" s="1"/>
  <c r="AE45" i="38"/>
  <c r="Y47" i="43"/>
  <c r="AI45" i="43"/>
  <c r="AI47" i="43" s="1"/>
  <c r="AK45" i="43"/>
  <c r="Y47" i="42"/>
  <c r="AI45" i="42"/>
  <c r="AI47" i="42" s="1"/>
  <c r="AK45" i="42"/>
  <c r="Y47" i="45"/>
  <c r="AI45" i="45"/>
  <c r="AI47" i="45" s="1"/>
  <c r="AK45" i="45"/>
  <c r="AM47" i="44"/>
  <c r="AS45" i="44"/>
  <c r="AS47" i="44" s="1"/>
  <c r="AU45" i="44"/>
  <c r="W47" i="36"/>
  <c r="AC45" i="36"/>
  <c r="AC47" i="36" s="1"/>
  <c r="AE45" i="36"/>
  <c r="AO47" i="31"/>
  <c r="AY45" i="31"/>
  <c r="AY47" i="31" s="1"/>
  <c r="BA45" i="31"/>
  <c r="Q15" i="7"/>
  <c r="W47" i="35"/>
  <c r="AC45" i="35"/>
  <c r="AC47" i="35" s="1"/>
  <c r="AE45" i="35"/>
  <c r="I8" i="28"/>
  <c r="W48" i="46"/>
  <c r="AM47" i="43"/>
  <c r="AS45" i="43"/>
  <c r="AS47" i="43" s="1"/>
  <c r="AU45" i="43"/>
  <c r="AM47" i="37"/>
  <c r="AS45" i="37"/>
  <c r="AS47" i="37" s="1"/>
  <c r="AU45" i="37"/>
  <c r="W18" i="28"/>
  <c r="W25" i="28" s="1"/>
  <c r="BA35" i="36"/>
  <c r="Y47" i="40"/>
  <c r="AI45" i="40"/>
  <c r="AI47" i="40" s="1"/>
  <c r="AK45" i="40"/>
  <c r="W47" i="44"/>
  <c r="AC45" i="44"/>
  <c r="AC47" i="44" s="1"/>
  <c r="AE45" i="44"/>
  <c r="Y47" i="41"/>
  <c r="AI45" i="41"/>
  <c r="AI47" i="41" s="1"/>
  <c r="AK45" i="41"/>
  <c r="S47" i="46"/>
  <c r="S48" i="46" s="1"/>
  <c r="AM45" i="46"/>
  <c r="AM47" i="46" s="1"/>
  <c r="Y47" i="38"/>
  <c r="AI45" i="38"/>
  <c r="AI47" i="38" s="1"/>
  <c r="AK45" i="38"/>
  <c r="W47" i="33"/>
  <c r="AC45" i="33"/>
  <c r="AC47" i="33" s="1"/>
  <c r="AE45" i="33"/>
  <c r="Q55" i="53"/>
  <c r="M60" i="53"/>
  <c r="AO47" i="40"/>
  <c r="AY45" i="40"/>
  <c r="AY47" i="40" s="1"/>
  <c r="BA45" i="40"/>
  <c r="Y47" i="36"/>
  <c r="AI45" i="36"/>
  <c r="AI47" i="36" s="1"/>
  <c r="AK45" i="36"/>
  <c r="W47" i="34"/>
  <c r="AC45" i="34"/>
  <c r="AC47" i="34" s="1"/>
  <c r="W47" i="32"/>
  <c r="AC45" i="32"/>
  <c r="AC47" i="32" s="1"/>
  <c r="AE45" i="32"/>
  <c r="W47" i="39"/>
  <c r="AC45" i="39"/>
  <c r="AC47" i="39" s="1"/>
  <c r="AE45" i="39"/>
  <c r="AM47" i="30"/>
  <c r="AS45" i="30"/>
  <c r="AS47" i="30" s="1"/>
  <c r="AM47" i="31"/>
  <c r="AS45" i="31"/>
  <c r="AS47" i="31" s="1"/>
  <c r="AU45" i="31"/>
  <c r="O25" i="49"/>
  <c r="Y45" i="35"/>
  <c r="AO47" i="39"/>
  <c r="AY45" i="39"/>
  <c r="AY47" i="39" s="1"/>
  <c r="AW15" i="7" s="1"/>
  <c r="BA45" i="39"/>
  <c r="AA58" i="55"/>
  <c r="I10" i="10" s="1"/>
  <c r="W58" i="55"/>
  <c r="M8" i="8" s="1"/>
  <c r="M10" i="8" s="1"/>
  <c r="AO47" i="45"/>
  <c r="AY45" i="45"/>
  <c r="AY47" i="45" s="1"/>
  <c r="BA45" i="45"/>
  <c r="AM47" i="36"/>
  <c r="AS45" i="36"/>
  <c r="AS47" i="36" s="1"/>
  <c r="AU45" i="36"/>
  <c r="Q18" i="7"/>
  <c r="Y45" i="33"/>
  <c r="AO47" i="44"/>
  <c r="AY45" i="44"/>
  <c r="AY47" i="44" s="1"/>
  <c r="BA45" i="44"/>
  <c r="Y47" i="32"/>
  <c r="AI45" i="32"/>
  <c r="AI47" i="32" s="1"/>
  <c r="AK45" i="32"/>
  <c r="Y47" i="39"/>
  <c r="AI45" i="39"/>
  <c r="AI47" i="39" s="1"/>
  <c r="AK45" i="39"/>
  <c r="Q26" i="28"/>
  <c r="E39" i="10" s="1"/>
  <c r="Q25" i="28"/>
  <c r="Q31" i="28" s="1"/>
  <c r="M27" i="7" s="1"/>
  <c r="AM47" i="41"/>
  <c r="AS45" i="41"/>
  <c r="AS47" i="41" s="1"/>
  <c r="AU45" i="41"/>
  <c r="O8" i="28"/>
  <c r="Y48" i="46"/>
  <c r="AM47" i="38"/>
  <c r="AS45" i="38"/>
  <c r="AS47" i="38" s="1"/>
  <c r="AU45" i="38"/>
  <c r="AO47" i="43"/>
  <c r="AY45" i="43"/>
  <c r="AY47" i="43" s="1"/>
  <c r="BA45" i="43"/>
  <c r="AU48" i="30"/>
  <c r="AK48" i="30"/>
  <c r="BA48" i="30"/>
  <c r="AE48" i="30"/>
  <c r="AM47" i="42"/>
  <c r="AS45" i="42"/>
  <c r="AS47" i="42" s="1"/>
  <c r="AU45" i="42"/>
  <c r="AM47" i="33"/>
  <c r="AS45" i="33"/>
  <c r="AS47" i="33" s="1"/>
  <c r="AU45" i="33"/>
  <c r="M34" i="22"/>
  <c r="I38" i="22"/>
  <c r="Y47" i="31"/>
  <c r="AI45" i="31"/>
  <c r="AI47" i="31" s="1"/>
  <c r="AK45" i="31"/>
  <c r="Y45" i="44"/>
  <c r="AO45" i="34"/>
  <c r="W47" i="30"/>
  <c r="AC45" i="30"/>
  <c r="AC47" i="30" s="1"/>
  <c r="W47" i="40"/>
  <c r="AC45" i="40"/>
  <c r="AC47" i="40" s="1"/>
  <c r="AE45" i="40"/>
  <c r="Y45" i="37"/>
  <c r="W47" i="43"/>
  <c r="AC45" i="43"/>
  <c r="AC47" i="43" s="1"/>
  <c r="AE45" i="43"/>
  <c r="W47" i="42"/>
  <c r="AC45" i="42"/>
  <c r="AC47" i="42" s="1"/>
  <c r="AE45" i="42"/>
  <c r="W47" i="45"/>
  <c r="AC45" i="45"/>
  <c r="AC47" i="45" s="1"/>
  <c r="AE45" i="45"/>
  <c r="AM47" i="40"/>
  <c r="AS45" i="40"/>
  <c r="AS47" i="40" s="1"/>
  <c r="AU45" i="40"/>
  <c r="Y45" i="34"/>
  <c r="AU48" i="46"/>
  <c r="AK48" i="46"/>
  <c r="AE48" i="46"/>
  <c r="BA48" i="46"/>
  <c r="AO45" i="30"/>
  <c r="AM47" i="39"/>
  <c r="AS45" i="39"/>
  <c r="AS47" i="39" s="1"/>
  <c r="AU45" i="39"/>
  <c r="AO47" i="37"/>
  <c r="AY45" i="37"/>
  <c r="AY47" i="37" s="1"/>
  <c r="BA45" i="37"/>
  <c r="AM47" i="45"/>
  <c r="AS45" i="45"/>
  <c r="AS47" i="45" s="1"/>
  <c r="AU45" i="45"/>
  <c r="AO45" i="36"/>
  <c r="W31" i="28" l="1"/>
  <c r="Q27" i="7" s="1"/>
  <c r="W26" i="28"/>
  <c r="E40" i="10" s="1"/>
  <c r="E42" i="10"/>
  <c r="AS15" i="7"/>
  <c r="AS48" i="39"/>
  <c r="U14" i="28"/>
  <c r="AM48" i="40"/>
  <c r="AU48" i="40" s="1"/>
  <c r="AU47" i="40"/>
  <c r="I12" i="28"/>
  <c r="W48" i="42"/>
  <c r="AE48" i="42" s="1"/>
  <c r="AE47" i="42"/>
  <c r="I24" i="28"/>
  <c r="W48" i="30"/>
  <c r="O23" i="28"/>
  <c r="Y48" i="31"/>
  <c r="AK48" i="31" s="1"/>
  <c r="AK47" i="31"/>
  <c r="AS21" i="7"/>
  <c r="AS48" i="33"/>
  <c r="AS12" i="7"/>
  <c r="AS48" i="42"/>
  <c r="AW11" i="7"/>
  <c r="AY48" i="43"/>
  <c r="AS16" i="7"/>
  <c r="AS48" i="38"/>
  <c r="AO15" i="7"/>
  <c r="AI48" i="39"/>
  <c r="O22" i="28"/>
  <c r="AK47" i="32"/>
  <c r="Y48" i="32"/>
  <c r="AK48" i="32" s="1"/>
  <c r="U23" i="28"/>
  <c r="AM48" i="31"/>
  <c r="AU48" i="31" s="1"/>
  <c r="AU47" i="31"/>
  <c r="AK24" i="7"/>
  <c r="AC48" i="32"/>
  <c r="W55" i="53"/>
  <c r="W60" i="53" s="1"/>
  <c r="Q60" i="53"/>
  <c r="I21" i="28"/>
  <c r="W48" i="33"/>
  <c r="AE48" i="33" s="1"/>
  <c r="AE47" i="33"/>
  <c r="AK10" i="7"/>
  <c r="AC48" i="44"/>
  <c r="O14" i="28"/>
  <c r="Y48" i="40"/>
  <c r="AK48" i="40" s="1"/>
  <c r="AK47" i="40"/>
  <c r="I19" i="28"/>
  <c r="W48" i="35"/>
  <c r="AE48" i="35" s="1"/>
  <c r="AE47" i="35"/>
  <c r="AS10" i="7"/>
  <c r="AS48" i="44"/>
  <c r="O9" i="28"/>
  <c r="Y48" i="45"/>
  <c r="AK48" i="45" s="1"/>
  <c r="AK47" i="45"/>
  <c r="I13" i="28"/>
  <c r="W48" i="41"/>
  <c r="AE48" i="41" s="1"/>
  <c r="AE47" i="41"/>
  <c r="I17" i="28"/>
  <c r="W48" i="37"/>
  <c r="AE48" i="37" s="1"/>
  <c r="AE47" i="37"/>
  <c r="I23" i="28"/>
  <c r="W48" i="31"/>
  <c r="AE48" i="31" s="1"/>
  <c r="AE47" i="31"/>
  <c r="AM47" i="32"/>
  <c r="AS45" i="32"/>
  <c r="AS47" i="32" s="1"/>
  <c r="AU45" i="32"/>
  <c r="U20" i="28"/>
  <c r="AM48" i="34"/>
  <c r="AU48" i="34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A12" i="28"/>
  <c r="AO48" i="42"/>
  <c r="BA48" i="42" s="1"/>
  <c r="BA47" i="42"/>
  <c r="AW21" i="7"/>
  <c r="AY48" i="33"/>
  <c r="AA16" i="28"/>
  <c r="AO48" i="38"/>
  <c r="BA48" i="38" s="1"/>
  <c r="BA47" i="38"/>
  <c r="AS9" i="7"/>
  <c r="AS48" i="45"/>
  <c r="AO47" i="36"/>
  <c r="AY45" i="36"/>
  <c r="AY47" i="36" s="1"/>
  <c r="BA45" i="36"/>
  <c r="Y47" i="34"/>
  <c r="AI45" i="34"/>
  <c r="AI47" i="34" s="1"/>
  <c r="I9" i="28"/>
  <c r="I25" i="28" s="1"/>
  <c r="I31" i="28" s="1"/>
  <c r="AK27" i="7" s="1"/>
  <c r="W48" i="45"/>
  <c r="AE48" i="45" s="1"/>
  <c r="AE47" i="45"/>
  <c r="AW17" i="7"/>
  <c r="AY48" i="37"/>
  <c r="U15" i="28"/>
  <c r="AM48" i="39"/>
  <c r="AU48" i="39" s="1"/>
  <c r="AU47" i="39"/>
  <c r="AK14" i="7"/>
  <c r="AC48" i="40"/>
  <c r="AO47" i="34"/>
  <c r="AY45" i="34"/>
  <c r="AY47" i="34" s="1"/>
  <c r="Y47" i="44"/>
  <c r="AI45" i="44"/>
  <c r="AI47" i="44" s="1"/>
  <c r="AK45" i="44"/>
  <c r="U21" i="28"/>
  <c r="AU47" i="33"/>
  <c r="AM48" i="33"/>
  <c r="AU48" i="33" s="1"/>
  <c r="U12" i="28"/>
  <c r="AM48" i="42"/>
  <c r="AU48" i="42" s="1"/>
  <c r="AU47" i="42"/>
  <c r="AA11" i="28"/>
  <c r="AO48" i="43"/>
  <c r="BA48" i="43" s="1"/>
  <c r="BA47" i="43"/>
  <c r="U16" i="28"/>
  <c r="AM48" i="38"/>
  <c r="AU48" i="38" s="1"/>
  <c r="AU47" i="38"/>
  <c r="O15" i="28"/>
  <c r="Y48" i="39"/>
  <c r="AK48" i="39" s="1"/>
  <c r="AK47" i="39"/>
  <c r="AW9" i="7"/>
  <c r="AY48" i="45"/>
  <c r="AA15" i="28"/>
  <c r="BA47" i="39"/>
  <c r="AO48" i="39"/>
  <c r="BA48" i="39" s="1"/>
  <c r="AS26" i="7"/>
  <c r="AS48" i="30"/>
  <c r="AK15" i="7"/>
  <c r="AC48" i="39"/>
  <c r="I22" i="28"/>
  <c r="W48" i="32"/>
  <c r="AE48" i="32" s="1"/>
  <c r="AE47" i="32"/>
  <c r="AW14" i="7"/>
  <c r="AY48" i="40"/>
  <c r="AO45" i="46"/>
  <c r="AO47" i="46" s="1"/>
  <c r="AO13" i="7"/>
  <c r="AI48" i="41"/>
  <c r="I10" i="28"/>
  <c r="W48" i="44"/>
  <c r="AE48" i="44" s="1"/>
  <c r="AE47" i="44"/>
  <c r="AK18" i="7"/>
  <c r="AC48" i="36"/>
  <c r="U10" i="28"/>
  <c r="AU47" i="44"/>
  <c r="AM48" i="44"/>
  <c r="AU48" i="44" s="1"/>
  <c r="AO11" i="7"/>
  <c r="AI48" i="43"/>
  <c r="AK16" i="7"/>
  <c r="AC48" i="38"/>
  <c r="AO47" i="35"/>
  <c r="AY45" i="35"/>
  <c r="AY47" i="35" s="1"/>
  <c r="BA45" i="35"/>
  <c r="AO26" i="7"/>
  <c r="AI48" i="30"/>
  <c r="AA21" i="28"/>
  <c r="AO48" i="33"/>
  <c r="BA48" i="33" s="1"/>
  <c r="BA47" i="33"/>
  <c r="AO47" i="30"/>
  <c r="AY45" i="30"/>
  <c r="AY47" i="30" s="1"/>
  <c r="AK11" i="7"/>
  <c r="AC48" i="43"/>
  <c r="I14" i="28"/>
  <c r="W48" i="40"/>
  <c r="AE48" i="40" s="1"/>
  <c r="AE47" i="40"/>
  <c r="S34" i="22"/>
  <c r="S38" i="22" s="1"/>
  <c r="M39" i="8" s="1"/>
  <c r="M38" i="22"/>
  <c r="I33" i="10" s="1"/>
  <c r="AS13" i="7"/>
  <c r="AS48" i="41"/>
  <c r="AW10" i="7"/>
  <c r="AY48" i="44"/>
  <c r="Y47" i="33"/>
  <c r="AI45" i="33"/>
  <c r="AI47" i="33" s="1"/>
  <c r="AK45" i="33"/>
  <c r="AS18" i="7"/>
  <c r="AS48" i="36"/>
  <c r="AA9" i="28"/>
  <c r="AO48" i="45"/>
  <c r="BA48" i="45" s="1"/>
  <c r="BA47" i="45"/>
  <c r="Y47" i="35"/>
  <c r="AI45" i="35"/>
  <c r="AI47" i="35" s="1"/>
  <c r="AK45" i="35"/>
  <c r="U24" i="28"/>
  <c r="AM48" i="30"/>
  <c r="I15" i="28"/>
  <c r="W48" i="39"/>
  <c r="AE48" i="39" s="1"/>
  <c r="AE47" i="39"/>
  <c r="AK20" i="7"/>
  <c r="AC48" i="34"/>
  <c r="AO18" i="7"/>
  <c r="AI48" i="36"/>
  <c r="AA14" i="28"/>
  <c r="AO48" i="40"/>
  <c r="BA48" i="40" s="1"/>
  <c r="BA47" i="40"/>
  <c r="AO16" i="7"/>
  <c r="AI48" i="38"/>
  <c r="U8" i="28"/>
  <c r="AM48" i="46"/>
  <c r="O13" i="28"/>
  <c r="Y48" i="41"/>
  <c r="AK48" i="41" s="1"/>
  <c r="AK47" i="41"/>
  <c r="AS17" i="7"/>
  <c r="AS48" i="37"/>
  <c r="AS11" i="7"/>
  <c r="AS48" i="43"/>
  <c r="AY48" i="39"/>
  <c r="AW25" i="7"/>
  <c r="AY48" i="31"/>
  <c r="I18" i="28"/>
  <c r="W48" i="36"/>
  <c r="AE48" i="36" s="1"/>
  <c r="AE47" i="36"/>
  <c r="AO12" i="7"/>
  <c r="AI48" i="42"/>
  <c r="O11" i="28"/>
  <c r="AK47" i="43"/>
  <c r="Y48" i="43"/>
  <c r="AK48" i="43" s="1"/>
  <c r="I16" i="28"/>
  <c r="W48" i="38"/>
  <c r="AE48" i="38" s="1"/>
  <c r="AE47" i="38"/>
  <c r="O24" i="28"/>
  <c r="Y48" i="30"/>
  <c r="AO47" i="32"/>
  <c r="AY45" i="32"/>
  <c r="AY47" i="32" s="1"/>
  <c r="BA45" i="32"/>
  <c r="AW13" i="7"/>
  <c r="AY48" i="41"/>
  <c r="AA17" i="28"/>
  <c r="AO48" i="37"/>
  <c r="BA48" i="37" s="1"/>
  <c r="BA47" i="37"/>
  <c r="U9" i="28"/>
  <c r="AM48" i="45"/>
  <c r="AU48" i="45" s="1"/>
  <c r="AU47" i="45"/>
  <c r="AS14" i="7"/>
  <c r="AS48" i="40"/>
  <c r="AK9" i="7"/>
  <c r="AC48" i="45"/>
  <c r="AK12" i="7"/>
  <c r="AC48" i="42"/>
  <c r="I11" i="28"/>
  <c r="W48" i="43"/>
  <c r="AE48" i="43" s="1"/>
  <c r="AE47" i="43"/>
  <c r="Y47" i="37"/>
  <c r="AI45" i="37"/>
  <c r="AI47" i="37" s="1"/>
  <c r="AK45" i="37"/>
  <c r="AK26" i="7"/>
  <c r="AC48" i="30"/>
  <c r="AO25" i="7"/>
  <c r="AI48" i="31"/>
  <c r="U13" i="28"/>
  <c r="AM48" i="41"/>
  <c r="AU48" i="41" s="1"/>
  <c r="AU47" i="41"/>
  <c r="AO24" i="7"/>
  <c r="AI48" i="32"/>
  <c r="AA10" i="28"/>
  <c r="AO48" i="44"/>
  <c r="BA48" i="44" s="1"/>
  <c r="BA47" i="44"/>
  <c r="U18" i="28"/>
  <c r="AU47" i="36"/>
  <c r="AM48" i="36"/>
  <c r="AU48" i="36" s="1"/>
  <c r="AS25" i="7"/>
  <c r="AS48" i="31"/>
  <c r="I20" i="28"/>
  <c r="W48" i="34"/>
  <c r="AE48" i="34" s="1"/>
  <c r="O18" i="28"/>
  <c r="Y48" i="36"/>
  <c r="AK48" i="36" s="1"/>
  <c r="AK47" i="36"/>
  <c r="K60" i="53"/>
  <c r="K61" i="53" s="1"/>
  <c r="M61" i="53" s="1"/>
  <c r="Q61" i="53" s="1"/>
  <c r="W61" i="53" s="1"/>
  <c r="AK21" i="7"/>
  <c r="AC48" i="33"/>
  <c r="O16" i="28"/>
  <c r="Y48" i="38"/>
  <c r="AK48" i="38" s="1"/>
  <c r="AK47" i="38"/>
  <c r="AO14" i="7"/>
  <c r="AI48" i="40"/>
  <c r="U17" i="28"/>
  <c r="AM48" i="37"/>
  <c r="AU48" i="37" s="1"/>
  <c r="AU47" i="37"/>
  <c r="U11" i="28"/>
  <c r="AM48" i="43"/>
  <c r="AU48" i="43" s="1"/>
  <c r="AU47" i="43"/>
  <c r="AK19" i="7"/>
  <c r="AC48" i="35"/>
  <c r="AA23" i="28"/>
  <c r="AO48" i="31"/>
  <c r="BA48" i="31" s="1"/>
  <c r="BA47" i="31"/>
  <c r="AO9" i="7"/>
  <c r="AI48" i="45"/>
  <c r="O12" i="28"/>
  <c r="Y48" i="42"/>
  <c r="AK48" i="42" s="1"/>
  <c r="AK47" i="42"/>
  <c r="AM47" i="35"/>
  <c r="AS45" i="35"/>
  <c r="AS47" i="35" s="1"/>
  <c r="AU45" i="35"/>
  <c r="AK13" i="7"/>
  <c r="AC48" i="41"/>
  <c r="AK17" i="7"/>
  <c r="AC48" i="37"/>
  <c r="AK25" i="7"/>
  <c r="AC48" i="31"/>
  <c r="AS20" i="7"/>
  <c r="AS48" i="34"/>
  <c r="AW12" i="7"/>
  <c r="AY48" i="42"/>
  <c r="AW16" i="7"/>
  <c r="AY48" i="38"/>
  <c r="AA13" i="28"/>
  <c r="BA47" i="41"/>
  <c r="AO48" i="41"/>
  <c r="BA48" i="41" s="1"/>
  <c r="O21" i="28" l="1"/>
  <c r="Y48" i="33"/>
  <c r="AK48" i="33" s="1"/>
  <c r="AK47" i="33"/>
  <c r="AS19" i="7"/>
  <c r="AS48" i="35"/>
  <c r="AA22" i="28"/>
  <c r="AO48" i="32"/>
  <c r="BA48" i="32" s="1"/>
  <c r="BA47" i="32"/>
  <c r="AA24" i="28"/>
  <c r="AO48" i="30"/>
  <c r="AW20" i="7"/>
  <c r="AY48" i="34"/>
  <c r="AO20" i="7"/>
  <c r="AI48" i="34"/>
  <c r="AA18" i="28"/>
  <c r="BA47" i="36"/>
  <c r="AO48" i="36"/>
  <c r="BA48" i="36" s="1"/>
  <c r="AS24" i="7"/>
  <c r="AS48" i="32"/>
  <c r="W62" i="53"/>
  <c r="M27" i="8" s="1"/>
  <c r="M30" i="8" s="1"/>
  <c r="I26" i="28"/>
  <c r="I37" i="10" s="1"/>
  <c r="AO17" i="7"/>
  <c r="AI48" i="37"/>
  <c r="AO19" i="7"/>
  <c r="AI48" i="35"/>
  <c r="AW19" i="7"/>
  <c r="AY48" i="35"/>
  <c r="AA20" i="28"/>
  <c r="AO48" i="34"/>
  <c r="BA48" i="34" s="1"/>
  <c r="O20" i="28"/>
  <c r="Y48" i="34"/>
  <c r="AK48" i="34" s="1"/>
  <c r="U22" i="28"/>
  <c r="AM48" i="32"/>
  <c r="AU48" i="32" s="1"/>
  <c r="AU47" i="32"/>
  <c r="E11" i="9"/>
  <c r="E43" i="10"/>
  <c r="E48" i="10" s="1"/>
  <c r="E49" i="10" s="1"/>
  <c r="K49" i="10" s="1"/>
  <c r="U19" i="28"/>
  <c r="U25" i="28" s="1"/>
  <c r="AM48" i="35"/>
  <c r="AU48" i="35" s="1"/>
  <c r="AU47" i="35"/>
  <c r="M62" i="53"/>
  <c r="O17" i="28"/>
  <c r="Y48" i="37"/>
  <c r="AK48" i="37" s="1"/>
  <c r="AK47" i="37"/>
  <c r="O19" i="28"/>
  <c r="Y48" i="35"/>
  <c r="AK48" i="35" s="1"/>
  <c r="AK47" i="35"/>
  <c r="AO21" i="7"/>
  <c r="AI48" i="33"/>
  <c r="AA19" i="28"/>
  <c r="BA47" i="35"/>
  <c r="AO48" i="35"/>
  <c r="BA48" i="35" s="1"/>
  <c r="AA8" i="28"/>
  <c r="AA25" i="28" s="1"/>
  <c r="AA31" i="28" s="1"/>
  <c r="AW27" i="7" s="1"/>
  <c r="AO48" i="46"/>
  <c r="AO10" i="7"/>
  <c r="AI48" i="44"/>
  <c r="AW24" i="7"/>
  <c r="AY48" i="32"/>
  <c r="AW26" i="7"/>
  <c r="AY48" i="30"/>
  <c r="O10" i="28"/>
  <c r="O25" i="28" s="1"/>
  <c r="O31" i="28" s="1"/>
  <c r="AO27" i="7" s="1"/>
  <c r="Y48" i="44"/>
  <c r="AK48" i="44" s="1"/>
  <c r="AK47" i="44"/>
  <c r="AW18" i="7"/>
  <c r="AY48" i="36"/>
  <c r="M163" i="11"/>
  <c r="E9" i="9"/>
  <c r="E15" i="9" s="1"/>
  <c r="Q62" i="53"/>
  <c r="I23" i="10" s="1"/>
  <c r="U31" i="28" l="1"/>
  <c r="AS27" i="7" s="1"/>
  <c r="U26" i="28"/>
  <c r="I39" i="10" s="1"/>
  <c r="O26" i="28"/>
  <c r="I38" i="10" s="1"/>
  <c r="I42" i="10" s="1"/>
  <c r="K31" i="8"/>
  <c r="G19" i="6" s="1"/>
  <c r="G42" i="1" s="1"/>
  <c r="K22" i="8"/>
  <c r="G13" i="6" s="1"/>
  <c r="G24" i="1" s="1"/>
  <c r="K18" i="8"/>
  <c r="K14" i="8"/>
  <c r="G9" i="6" s="1"/>
  <c r="G12" i="1" s="1"/>
  <c r="W8" i="7"/>
  <c r="G8" i="5" s="1"/>
  <c r="G75" i="1" s="1"/>
  <c r="BC8" i="7"/>
  <c r="AC8" i="5" s="1"/>
  <c r="G86" i="1" s="1"/>
  <c r="BC17" i="7"/>
  <c r="AC17" i="5" s="1"/>
  <c r="G203" i="1" s="1"/>
  <c r="BC15" i="7"/>
  <c r="AC15" i="5" s="1"/>
  <c r="G177" i="1" s="1"/>
  <c r="BC21" i="7"/>
  <c r="AC21" i="5" s="1"/>
  <c r="G255" i="1" s="1"/>
  <c r="BC20" i="7"/>
  <c r="AC20" i="5" s="1"/>
  <c r="G242" i="1" s="1"/>
  <c r="BC13" i="7"/>
  <c r="AC13" i="5" s="1"/>
  <c r="G151" i="1" s="1"/>
  <c r="BC22" i="7"/>
  <c r="AC22" i="5" s="1"/>
  <c r="G268" i="1" s="1"/>
  <c r="BC19" i="7"/>
  <c r="BC18" i="7"/>
  <c r="AC18" i="5" s="1"/>
  <c r="G216" i="1" s="1"/>
  <c r="K34" i="8"/>
  <c r="G22" i="6" s="1"/>
  <c r="G51" i="1" s="1"/>
  <c r="BC23" i="7"/>
  <c r="AC23" i="5" s="1"/>
  <c r="G281" i="1" s="1"/>
  <c r="BC24" i="7"/>
  <c r="AC24" i="5" s="1"/>
  <c r="G294" i="1" s="1"/>
  <c r="BC11" i="7"/>
  <c r="AC11" i="5" s="1"/>
  <c r="G125" i="1" s="1"/>
  <c r="BC10" i="7"/>
  <c r="AC10" i="5" s="1"/>
  <c r="G112" i="1" s="1"/>
  <c r="BC14" i="7"/>
  <c r="AC14" i="5" s="1"/>
  <c r="G164" i="1" s="1"/>
  <c r="K37" i="8"/>
  <c r="G27" i="6" s="1"/>
  <c r="G66" i="1" s="1"/>
  <c r="BC25" i="7"/>
  <c r="AC25" i="5" s="1"/>
  <c r="G307" i="1" s="1"/>
  <c r="BC16" i="7"/>
  <c r="AC16" i="5" s="1"/>
  <c r="G190" i="1" s="1"/>
  <c r="BC12" i="7"/>
  <c r="AC12" i="5" s="1"/>
  <c r="G138" i="1" s="1"/>
  <c r="AE8" i="7"/>
  <c r="S8" i="5" s="1"/>
  <c r="G81" i="1" s="1"/>
  <c r="BC27" i="7"/>
  <c r="AC27" i="5" s="1"/>
  <c r="G333" i="1" s="1"/>
  <c r="BC9" i="7"/>
  <c r="AC9" i="5" s="1"/>
  <c r="G99" i="1" s="1"/>
  <c r="K32" i="8"/>
  <c r="G20" i="6" s="1"/>
  <c r="G45" i="1" s="1"/>
  <c r="AI8" i="7"/>
  <c r="Y8" i="5" s="1"/>
  <c r="G84" i="1" s="1"/>
  <c r="K33" i="8"/>
  <c r="G21" i="6" s="1"/>
  <c r="G48" i="1" s="1"/>
  <c r="AA8" i="7"/>
  <c r="M8" i="5" s="1"/>
  <c r="G78" i="1" s="1"/>
  <c r="K38" i="8"/>
  <c r="G25" i="6" s="1"/>
  <c r="G60" i="1" s="1"/>
  <c r="K17" i="8"/>
  <c r="G10" i="6" s="1"/>
  <c r="G15" i="1" s="1"/>
  <c r="AA16" i="7"/>
  <c r="M16" i="5" s="1"/>
  <c r="G182" i="1" s="1"/>
  <c r="AA19" i="7"/>
  <c r="W17" i="7"/>
  <c r="G17" i="5" s="1"/>
  <c r="G192" i="1" s="1"/>
  <c r="K39" i="8"/>
  <c r="G26" i="6" s="1"/>
  <c r="G63" i="1" s="1"/>
  <c r="AE17" i="7"/>
  <c r="S17" i="5" s="1"/>
  <c r="G198" i="1" s="1"/>
  <c r="W10" i="7"/>
  <c r="G10" i="5" s="1"/>
  <c r="G101" i="1" s="1"/>
  <c r="AE24" i="7"/>
  <c r="S24" i="5" s="1"/>
  <c r="G289" i="1" s="1"/>
  <c r="AE18" i="7"/>
  <c r="S18" i="5" s="1"/>
  <c r="G211" i="1" s="1"/>
  <c r="AA26" i="7"/>
  <c r="M26" i="5" s="1"/>
  <c r="G312" i="1" s="1"/>
  <c r="W14" i="7"/>
  <c r="G14" i="5" s="1"/>
  <c r="G153" i="1" s="1"/>
  <c r="W21" i="7"/>
  <c r="G21" i="5" s="1"/>
  <c r="G244" i="1" s="1"/>
  <c r="W20" i="7"/>
  <c r="G20" i="5" s="1"/>
  <c r="G231" i="1" s="1"/>
  <c r="W19" i="7"/>
  <c r="AA24" i="7"/>
  <c r="M24" i="5" s="1"/>
  <c r="G286" i="1" s="1"/>
  <c r="AE19" i="7"/>
  <c r="AA20" i="7"/>
  <c r="M20" i="5" s="1"/>
  <c r="G234" i="1" s="1"/>
  <c r="AA9" i="7"/>
  <c r="M9" i="5" s="1"/>
  <c r="G91" i="1" s="1"/>
  <c r="W24" i="7"/>
  <c r="G24" i="5" s="1"/>
  <c r="G283" i="1" s="1"/>
  <c r="W11" i="7"/>
  <c r="G11" i="5" s="1"/>
  <c r="G114" i="1" s="1"/>
  <c r="W18" i="7"/>
  <c r="G18" i="5" s="1"/>
  <c r="G205" i="1" s="1"/>
  <c r="W16" i="7"/>
  <c r="G16" i="5" s="1"/>
  <c r="G179" i="1" s="1"/>
  <c r="W26" i="7"/>
  <c r="G26" i="5" s="1"/>
  <c r="G309" i="1" s="1"/>
  <c r="AA14" i="7"/>
  <c r="M14" i="5" s="1"/>
  <c r="G156" i="1" s="1"/>
  <c r="W15" i="7"/>
  <c r="G15" i="5" s="1"/>
  <c r="G166" i="1" s="1"/>
  <c r="AA10" i="7"/>
  <c r="M10" i="5" s="1"/>
  <c r="G104" i="1" s="1"/>
  <c r="AI15" i="7"/>
  <c r="Y15" i="5" s="1"/>
  <c r="G175" i="1" s="1"/>
  <c r="AI9" i="7"/>
  <c r="Y9" i="5" s="1"/>
  <c r="G97" i="1" s="1"/>
  <c r="AI18" i="7"/>
  <c r="Y18" i="5" s="1"/>
  <c r="G214" i="1" s="1"/>
  <c r="AI21" i="7"/>
  <c r="Y21" i="5" s="1"/>
  <c r="G253" i="1" s="1"/>
  <c r="AE15" i="7"/>
  <c r="S15" i="5" s="1"/>
  <c r="G172" i="1" s="1"/>
  <c r="AA17" i="7"/>
  <c r="M17" i="5" s="1"/>
  <c r="G195" i="1" s="1"/>
  <c r="W12" i="7"/>
  <c r="G12" i="5" s="1"/>
  <c r="G127" i="1" s="1"/>
  <c r="AE12" i="7"/>
  <c r="S12" i="5" s="1"/>
  <c r="G133" i="1" s="1"/>
  <c r="K10" i="8"/>
  <c r="G8" i="6" s="1"/>
  <c r="G9" i="1" s="1"/>
  <c r="AA12" i="7"/>
  <c r="M12" i="5" s="1"/>
  <c r="G130" i="1" s="1"/>
  <c r="AA21" i="7"/>
  <c r="M21" i="5" s="1"/>
  <c r="G247" i="1" s="1"/>
  <c r="AE16" i="7"/>
  <c r="S16" i="5" s="1"/>
  <c r="G185" i="1" s="1"/>
  <c r="AI24" i="7"/>
  <c r="Y24" i="5" s="1"/>
  <c r="G292" i="1" s="1"/>
  <c r="AI17" i="7"/>
  <c r="Y17" i="5" s="1"/>
  <c r="G201" i="1" s="1"/>
  <c r="AE14" i="7"/>
  <c r="S14" i="5" s="1"/>
  <c r="G159" i="1" s="1"/>
  <c r="AA18" i="7"/>
  <c r="M18" i="5" s="1"/>
  <c r="G208" i="1" s="1"/>
  <c r="AE20" i="7"/>
  <c r="S20" i="5" s="1"/>
  <c r="G237" i="1" s="1"/>
  <c r="AE10" i="7"/>
  <c r="S10" i="5" s="1"/>
  <c r="G107" i="1" s="1"/>
  <c r="AA11" i="7"/>
  <c r="M11" i="5" s="1"/>
  <c r="G117" i="1" s="1"/>
  <c r="W9" i="7"/>
  <c r="G9" i="5" s="1"/>
  <c r="G88" i="1" s="1"/>
  <c r="AE25" i="7"/>
  <c r="S25" i="5" s="1"/>
  <c r="G302" i="1" s="1"/>
  <c r="AE9" i="7"/>
  <c r="S9" i="5" s="1"/>
  <c r="G94" i="1" s="1"/>
  <c r="AI13" i="7"/>
  <c r="Y13" i="5" s="1"/>
  <c r="G149" i="1" s="1"/>
  <c r="AA25" i="7"/>
  <c r="M25" i="5" s="1"/>
  <c r="G299" i="1" s="1"/>
  <c r="W25" i="7"/>
  <c r="G25" i="5" s="1"/>
  <c r="G296" i="1" s="1"/>
  <c r="AE21" i="7"/>
  <c r="S21" i="5" s="1"/>
  <c r="G250" i="1" s="1"/>
  <c r="W13" i="7"/>
  <c r="G13" i="5" s="1"/>
  <c r="G140" i="1" s="1"/>
  <c r="AE26" i="7"/>
  <c r="S26" i="5" s="1"/>
  <c r="G315" i="1" s="1"/>
  <c r="AA13" i="7"/>
  <c r="M13" i="5" s="1"/>
  <c r="G143" i="1" s="1"/>
  <c r="AA15" i="7"/>
  <c r="M15" i="5" s="1"/>
  <c r="G169" i="1" s="1"/>
  <c r="K19" i="8"/>
  <c r="G12" i="6" s="1"/>
  <c r="G21" i="1" s="1"/>
  <c r="AI11" i="7"/>
  <c r="Y11" i="5" s="1"/>
  <c r="G123" i="1" s="1"/>
  <c r="AI20" i="7"/>
  <c r="Y20" i="5" s="1"/>
  <c r="G240" i="1" s="1"/>
  <c r="K30" i="8"/>
  <c r="G18" i="6" s="1"/>
  <c r="G39" i="1" s="1"/>
  <c r="AI12" i="7"/>
  <c r="Y12" i="5" s="1"/>
  <c r="G136" i="1" s="1"/>
  <c r="AE13" i="7"/>
  <c r="S13" i="5" s="1"/>
  <c r="G146" i="1" s="1"/>
  <c r="AI14" i="7"/>
  <c r="Y14" i="5" s="1"/>
  <c r="G162" i="1" s="1"/>
  <c r="AI26" i="7"/>
  <c r="Y26" i="5" s="1"/>
  <c r="G318" i="1" s="1"/>
  <c r="AI16" i="7"/>
  <c r="Y16" i="5" s="1"/>
  <c r="G188" i="1" s="1"/>
  <c r="AI19" i="7"/>
  <c r="Y19" i="5" s="1"/>
  <c r="AI25" i="7"/>
  <c r="Y25" i="5" s="1"/>
  <c r="G305" i="1" s="1"/>
  <c r="AE11" i="7"/>
  <c r="S11" i="5" s="1"/>
  <c r="G120" i="1" s="1"/>
  <c r="AI10" i="7"/>
  <c r="Y10" i="5" s="1"/>
  <c r="G110" i="1" s="1"/>
  <c r="W27" i="7"/>
  <c r="G27" i="5" s="1"/>
  <c r="G322" i="1" s="1"/>
  <c r="AA27" i="7"/>
  <c r="M27" i="5" s="1"/>
  <c r="G325" i="1" s="1"/>
  <c r="AI27" i="7"/>
  <c r="Y27" i="5" s="1"/>
  <c r="G331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AA26" i="28"/>
  <c r="I40" i="10" s="1"/>
  <c r="I57" i="10" l="1"/>
  <c r="I62" i="10" s="1"/>
  <c r="I63" i="10" s="1"/>
  <c r="K63" i="10" s="1"/>
  <c r="E13" i="9"/>
  <c r="S19" i="5"/>
  <c r="M19" i="5"/>
  <c r="G227" i="1"/>
  <c r="Y28" i="5"/>
  <c r="G344" i="1" s="1"/>
  <c r="G19" i="5"/>
  <c r="E8" i="9"/>
  <c r="M134" i="11"/>
  <c r="AC19" i="5"/>
  <c r="G218" i="1" l="1"/>
  <c r="G28" i="5"/>
  <c r="G335" i="1" s="1"/>
  <c r="E14" i="9"/>
  <c r="G221" i="1"/>
  <c r="M28" i="5"/>
  <c r="G338" i="1" s="1"/>
  <c r="G224" i="1"/>
  <c r="S28" i="5"/>
  <c r="G341" i="1" s="1"/>
  <c r="E18" i="9"/>
  <c r="G229" i="1"/>
  <c r="AC28" i="5"/>
  <c r="G346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G25" i="8" l="1"/>
  <c r="E14" i="6" s="1"/>
  <c r="G26" i="1" s="1"/>
  <c r="G24" i="8"/>
  <c r="E17" i="6" s="1"/>
  <c r="G35" i="1" s="1"/>
  <c r="G23" i="8"/>
  <c r="E15" i="6" s="1"/>
  <c r="G29" i="1" s="1"/>
  <c r="G41" i="8"/>
  <c r="E29" i="6" s="1"/>
  <c r="G71" i="1" s="1"/>
  <c r="G31" i="8"/>
  <c r="E19" i="6" s="1"/>
  <c r="G41" i="1" s="1"/>
  <c r="G14" i="8"/>
  <c r="E9" i="6" s="1"/>
  <c r="G11" i="1" s="1"/>
  <c r="G35" i="8"/>
  <c r="E23" i="6" s="1"/>
  <c r="G53" i="1" s="1"/>
  <c r="G40" i="8"/>
  <c r="E24" i="6" s="1"/>
  <c r="G56" i="1" s="1"/>
  <c r="G8" i="7"/>
  <c r="E8" i="5" s="1"/>
  <c r="G74" i="1" s="1"/>
  <c r="G22" i="8"/>
  <c r="E13" i="6" s="1"/>
  <c r="G23" i="1" s="1"/>
  <c r="G26" i="8"/>
  <c r="E16" i="6" s="1"/>
  <c r="G32" i="1" s="1"/>
  <c r="O8" i="7"/>
  <c r="Q8" i="5" s="1"/>
  <c r="G80" i="1" s="1"/>
  <c r="S8" i="7"/>
  <c r="W8" i="5" s="1"/>
  <c r="G83" i="1" s="1"/>
  <c r="G36" i="8"/>
  <c r="E28" i="6" s="1"/>
  <c r="G68" i="1" s="1"/>
  <c r="G37" i="8"/>
  <c r="E27" i="6" s="1"/>
  <c r="G65" i="1" s="1"/>
  <c r="G18" i="8"/>
  <c r="E11" i="6" s="1"/>
  <c r="G17" i="1" s="1"/>
  <c r="G32" i="8"/>
  <c r="E20" i="6" s="1"/>
  <c r="G44" i="1" s="1"/>
  <c r="G34" i="8"/>
  <c r="E22" i="6" s="1"/>
  <c r="G50" i="1" s="1"/>
  <c r="G33" i="8"/>
  <c r="E21" i="6" s="1"/>
  <c r="G47" i="1" s="1"/>
  <c r="K8" i="7"/>
  <c r="K8" i="5" s="1"/>
  <c r="G77" i="1" s="1"/>
  <c r="G38" i="8"/>
  <c r="E25" i="6" s="1"/>
  <c r="G59" i="1" s="1"/>
  <c r="G17" i="8"/>
  <c r="E10" i="6" s="1"/>
  <c r="G14" i="1" s="1"/>
  <c r="G19" i="8"/>
  <c r="E12" i="6" s="1"/>
  <c r="G20" i="1" s="1"/>
  <c r="G10" i="8"/>
  <c r="E8" i="6" s="1"/>
  <c r="G8" i="1" s="1"/>
  <c r="G39" i="8"/>
  <c r="E26" i="6" s="1"/>
  <c r="G62" i="1" s="1"/>
  <c r="G17" i="7"/>
  <c r="E17" i="5" s="1"/>
  <c r="G191" i="1" s="1"/>
  <c r="G16" i="7"/>
  <c r="E16" i="5" s="1"/>
  <c r="G178" i="1" s="1"/>
  <c r="G21" i="7"/>
  <c r="E21" i="5" s="1"/>
  <c r="G243" i="1" s="1"/>
  <c r="O25" i="7"/>
  <c r="Q25" i="5" s="1"/>
  <c r="G301" i="1" s="1"/>
  <c r="G24" i="7"/>
  <c r="E24" i="5" s="1"/>
  <c r="G282" i="1" s="1"/>
  <c r="K9" i="7"/>
  <c r="K9" i="5" s="1"/>
  <c r="G90" i="1" s="1"/>
  <c r="G10" i="7"/>
  <c r="E10" i="5" s="1"/>
  <c r="G100" i="1" s="1"/>
  <c r="G13" i="7"/>
  <c r="E13" i="5" s="1"/>
  <c r="G139" i="1" s="1"/>
  <c r="S9" i="7"/>
  <c r="W9" i="5" s="1"/>
  <c r="G96" i="1" s="1"/>
  <c r="G18" i="7"/>
  <c r="E18" i="5" s="1"/>
  <c r="G204" i="1" s="1"/>
  <c r="K12" i="7"/>
  <c r="K12" i="5" s="1"/>
  <c r="G129" i="1" s="1"/>
  <c r="G14" i="7"/>
  <c r="E14" i="5" s="1"/>
  <c r="G152" i="1" s="1"/>
  <c r="S20" i="7"/>
  <c r="W20" i="5" s="1"/>
  <c r="G239" i="1" s="1"/>
  <c r="O12" i="7"/>
  <c r="Q12" i="5" s="1"/>
  <c r="G132" i="1" s="1"/>
  <c r="K13" i="7"/>
  <c r="K13" i="5" s="1"/>
  <c r="G142" i="1" s="1"/>
  <c r="O14" i="7"/>
  <c r="Q14" i="5" s="1"/>
  <c r="G158" i="1" s="1"/>
  <c r="G11" i="7"/>
  <c r="E11" i="5" s="1"/>
  <c r="G113" i="1" s="1"/>
  <c r="G26" i="7"/>
  <c r="E26" i="5" s="1"/>
  <c r="G308" i="1" s="1"/>
  <c r="G27" i="7"/>
  <c r="E27" i="5" s="1"/>
  <c r="G321" i="1" s="1"/>
  <c r="G30" i="8"/>
  <c r="E18" i="6" s="1"/>
  <c r="G38" i="1" s="1"/>
  <c r="O16" i="7"/>
  <c r="Q16" i="5" s="1"/>
  <c r="G184" i="1" s="1"/>
  <c r="G20" i="7"/>
  <c r="E20" i="5" s="1"/>
  <c r="G230" i="1" s="1"/>
  <c r="O20" i="7"/>
  <c r="Q20" i="5" s="1"/>
  <c r="G236" i="1" s="1"/>
  <c r="G25" i="7"/>
  <c r="E25" i="5" s="1"/>
  <c r="G295" i="1" s="1"/>
  <c r="K21" i="7"/>
  <c r="K21" i="5" s="1"/>
  <c r="G246" i="1" s="1"/>
  <c r="O9" i="7"/>
  <c r="Q9" i="5" s="1"/>
  <c r="G93" i="1" s="1"/>
  <c r="O24" i="7"/>
  <c r="Q24" i="5" s="1"/>
  <c r="G288" i="1" s="1"/>
  <c r="S24" i="7"/>
  <c r="W24" i="5" s="1"/>
  <c r="G291" i="1" s="1"/>
  <c r="O13" i="7"/>
  <c r="Q13" i="5" s="1"/>
  <c r="G145" i="1" s="1"/>
  <c r="S11" i="7"/>
  <c r="W11" i="5" s="1"/>
  <c r="G122" i="1" s="1"/>
  <c r="G19" i="7"/>
  <c r="E19" i="5" s="1"/>
  <c r="K26" i="7"/>
  <c r="K26" i="5" s="1"/>
  <c r="G311" i="1" s="1"/>
  <c r="G15" i="7"/>
  <c r="E15" i="5" s="1"/>
  <c r="G165" i="1" s="1"/>
  <c r="K16" i="7"/>
  <c r="K16" i="5" s="1"/>
  <c r="G181" i="1" s="1"/>
  <c r="G9" i="7"/>
  <c r="E9" i="5" s="1"/>
  <c r="G87" i="1" s="1"/>
  <c r="G12" i="7"/>
  <c r="E12" i="5" s="1"/>
  <c r="G126" i="1" s="1"/>
  <c r="O11" i="7"/>
  <c r="Q11" i="5" s="1"/>
  <c r="G119" i="1" s="1"/>
  <c r="S17" i="7"/>
  <c r="W17" i="5" s="1"/>
  <c r="G200" i="1" s="1"/>
  <c r="O18" i="7"/>
  <c r="Q18" i="5" s="1"/>
  <c r="G210" i="1" s="1"/>
  <c r="K25" i="7"/>
  <c r="K25" i="5" s="1"/>
  <c r="G298" i="1" s="1"/>
  <c r="S16" i="7"/>
  <c r="W16" i="5" s="1"/>
  <c r="G187" i="1" s="1"/>
  <c r="S19" i="7"/>
  <c r="K18" i="7"/>
  <c r="K18" i="5" s="1"/>
  <c r="G207" i="1" s="1"/>
  <c r="O21" i="7"/>
  <c r="Q21" i="5" s="1"/>
  <c r="G249" i="1" s="1"/>
  <c r="O17" i="7"/>
  <c r="Q17" i="5" s="1"/>
  <c r="G197" i="1" s="1"/>
  <c r="S25" i="7"/>
  <c r="W25" i="5" s="1"/>
  <c r="G304" i="1" s="1"/>
  <c r="S12" i="7"/>
  <c r="W12" i="5" s="1"/>
  <c r="G135" i="1" s="1"/>
  <c r="K14" i="7"/>
  <c r="K14" i="5" s="1"/>
  <c r="G155" i="1" s="1"/>
  <c r="K24" i="7"/>
  <c r="K24" i="5" s="1"/>
  <c r="G285" i="1" s="1"/>
  <c r="O19" i="7"/>
  <c r="Q19" i="5" s="1"/>
  <c r="K11" i="7"/>
  <c r="K11" i="5" s="1"/>
  <c r="G116" i="1" s="1"/>
  <c r="O10" i="7"/>
  <c r="Q10" i="5" s="1"/>
  <c r="G106" i="1" s="1"/>
  <c r="K10" i="7"/>
  <c r="K10" i="5" s="1"/>
  <c r="G103" i="1" s="1"/>
  <c r="K15" i="7"/>
  <c r="K15" i="5" s="1"/>
  <c r="G168" i="1" s="1"/>
  <c r="S14" i="7"/>
  <c r="W14" i="5" s="1"/>
  <c r="G161" i="1" s="1"/>
  <c r="S26" i="7"/>
  <c r="W26" i="5" s="1"/>
  <c r="G317" i="1" s="1"/>
  <c r="O15" i="7"/>
  <c r="Q15" i="5" s="1"/>
  <c r="G171" i="1" s="1"/>
  <c r="K19" i="7"/>
  <c r="K19" i="5" s="1"/>
  <c r="O26" i="7"/>
  <c r="Q26" i="5" s="1"/>
  <c r="G314" i="1" s="1"/>
  <c r="S13" i="7"/>
  <c r="W13" i="5" s="1"/>
  <c r="G148" i="1" s="1"/>
  <c r="S10" i="7"/>
  <c r="W10" i="5" s="1"/>
  <c r="G109" i="1" s="1"/>
  <c r="S21" i="7"/>
  <c r="W21" i="5" s="1"/>
  <c r="G252" i="1" s="1"/>
  <c r="K17" i="7"/>
  <c r="K17" i="5" s="1"/>
  <c r="G194" i="1" s="1"/>
  <c r="K20" i="7"/>
  <c r="K20" i="5" s="1"/>
  <c r="G233" i="1" s="1"/>
  <c r="S15" i="7"/>
  <c r="W15" i="5" s="1"/>
  <c r="G174" i="1" s="1"/>
  <c r="O27" i="7"/>
  <c r="Q27" i="5" s="1"/>
  <c r="G327" i="1" s="1"/>
  <c r="S18" i="7"/>
  <c r="W18" i="5" s="1"/>
  <c r="G213" i="1" s="1"/>
  <c r="K27" i="7"/>
  <c r="K27" i="5" s="1"/>
  <c r="G324" i="1" s="1"/>
  <c r="S27" i="7"/>
  <c r="W27" i="5" s="1"/>
  <c r="G330" i="1" s="1"/>
  <c r="E10" i="9"/>
  <c r="M177" i="11"/>
  <c r="E16" i="9" l="1"/>
  <c r="E17" i="9"/>
  <c r="G217" i="1"/>
  <c r="E28" i="5"/>
  <c r="G334" i="1" s="1"/>
  <c r="G220" i="1"/>
  <c r="K28" i="5"/>
  <c r="G337" i="1" s="1"/>
  <c r="G223" i="1"/>
  <c r="Q28" i="5"/>
  <c r="G340" i="1" s="1"/>
  <c r="W19" i="5"/>
  <c r="E21" i="9" l="1"/>
  <c r="E19" i="9"/>
  <c r="E26" i="2" s="1"/>
  <c r="G969" i="1" s="1"/>
  <c r="G226" i="1"/>
  <c r="W28" i="5"/>
  <c r="G343" i="1" s="1"/>
  <c r="O22" i="8"/>
  <c r="I13" i="6" s="1"/>
  <c r="G25" i="1" s="1"/>
  <c r="O18" i="8"/>
  <c r="O31" i="8"/>
  <c r="I19" i="6" s="1"/>
  <c r="G43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33" i="8"/>
  <c r="I21" i="6" s="1"/>
  <c r="G49" i="1" s="1"/>
  <c r="O32" i="8"/>
  <c r="I20" i="6" s="1"/>
  <c r="G46" i="1" s="1"/>
  <c r="O17" i="8"/>
  <c r="I10" i="6" s="1"/>
  <c r="G16" i="1" s="1"/>
  <c r="O19" i="8"/>
  <c r="I12" i="6" s="1"/>
  <c r="G22" i="1" s="1"/>
  <c r="O38" i="8"/>
  <c r="I25" i="6" s="1"/>
  <c r="G61" i="1" s="1"/>
  <c r="AY15" i="7"/>
  <c r="AA15" i="5" s="1"/>
  <c r="G176" i="1" s="1"/>
  <c r="O10" i="8"/>
  <c r="I8" i="6" s="1"/>
  <c r="G10" i="1" s="1"/>
  <c r="AM27" i="7"/>
  <c r="I27" i="5" s="1"/>
  <c r="G323" i="1" s="1"/>
  <c r="AY16" i="7"/>
  <c r="AA16" i="5" s="1"/>
  <c r="G189" i="1" s="1"/>
  <c r="AY9" i="7"/>
  <c r="AA9" i="5" s="1"/>
  <c r="G98" i="1" s="1"/>
  <c r="AU12" i="7"/>
  <c r="U12" i="5" s="1"/>
  <c r="G134" i="1" s="1"/>
  <c r="AM26" i="7"/>
  <c r="I26" i="5" s="1"/>
  <c r="G310" i="1" s="1"/>
  <c r="AM13" i="7"/>
  <c r="I13" i="5" s="1"/>
  <c r="G141" i="1" s="1"/>
  <c r="AQ12" i="7"/>
  <c r="O12" i="5" s="1"/>
  <c r="G131" i="1" s="1"/>
  <c r="AM11" i="7"/>
  <c r="I11" i="5" s="1"/>
  <c r="G115" i="1" s="1"/>
  <c r="AQ11" i="7"/>
  <c r="O11" i="5" s="1"/>
  <c r="G118" i="1" s="1"/>
  <c r="AU10" i="7"/>
  <c r="U10" i="5" s="1"/>
  <c r="G108" i="1" s="1"/>
  <c r="AU20" i="7"/>
  <c r="U20" i="5" s="1"/>
  <c r="G238" i="1" s="1"/>
  <c r="AM19" i="7"/>
  <c r="AU15" i="7"/>
  <c r="U15" i="5" s="1"/>
  <c r="G173" i="1" s="1"/>
  <c r="AU14" i="7"/>
  <c r="U14" i="5" s="1"/>
  <c r="G160" i="1" s="1"/>
  <c r="AQ9" i="7"/>
  <c r="O9" i="5" s="1"/>
  <c r="G92" i="1" s="1"/>
  <c r="AU11" i="7"/>
  <c r="U11" i="5" s="1"/>
  <c r="G121" i="1" s="1"/>
  <c r="AM17" i="7"/>
  <c r="I17" i="5" s="1"/>
  <c r="G193" i="1" s="1"/>
  <c r="AQ14" i="7"/>
  <c r="O14" i="5" s="1"/>
  <c r="G157" i="1" s="1"/>
  <c r="AU17" i="7"/>
  <c r="U17" i="5" s="1"/>
  <c r="G199" i="1" s="1"/>
  <c r="AM16" i="7"/>
  <c r="I16" i="5" s="1"/>
  <c r="G180" i="1" s="1"/>
  <c r="AM21" i="7"/>
  <c r="I21" i="5" s="1"/>
  <c r="G245" i="1" s="1"/>
  <c r="AM9" i="7"/>
  <c r="I9" i="5" s="1"/>
  <c r="G89" i="1" s="1"/>
  <c r="AY10" i="7"/>
  <c r="AA10" i="5" s="1"/>
  <c r="G111" i="1" s="1"/>
  <c r="AQ13" i="7"/>
  <c r="O13" i="5" s="1"/>
  <c r="G144" i="1" s="1"/>
  <c r="AY13" i="7"/>
  <c r="AA13" i="5" s="1"/>
  <c r="G150" i="1" s="1"/>
  <c r="AY12" i="7"/>
  <c r="AA12" i="5" s="1"/>
  <c r="G137" i="1" s="1"/>
  <c r="AM20" i="7"/>
  <c r="I20" i="5" s="1"/>
  <c r="G232" i="1" s="1"/>
  <c r="AM24" i="7"/>
  <c r="I24" i="5" s="1"/>
  <c r="G284" i="1" s="1"/>
  <c r="AY25" i="7"/>
  <c r="AA25" i="5" s="1"/>
  <c r="G306" i="1" s="1"/>
  <c r="AU13" i="7"/>
  <c r="U13" i="5" s="1"/>
  <c r="G147" i="1" s="1"/>
  <c r="AM18" i="7"/>
  <c r="I18" i="5" s="1"/>
  <c r="G206" i="1" s="1"/>
  <c r="AY21" i="7"/>
  <c r="AA21" i="5" s="1"/>
  <c r="G254" i="1" s="1"/>
  <c r="AM10" i="7"/>
  <c r="I10" i="5" s="1"/>
  <c r="G102" i="1" s="1"/>
  <c r="AU21" i="7"/>
  <c r="U21" i="5" s="1"/>
  <c r="G251" i="1" s="1"/>
  <c r="AQ15" i="7"/>
  <c r="O15" i="5" s="1"/>
  <c r="G170" i="1" s="1"/>
  <c r="AU9" i="7"/>
  <c r="U9" i="5" s="1"/>
  <c r="G95" i="1" s="1"/>
  <c r="AU18" i="7"/>
  <c r="U18" i="5" s="1"/>
  <c r="G212" i="1" s="1"/>
  <c r="AQ26" i="7"/>
  <c r="O26" i="5" s="1"/>
  <c r="G313" i="1" s="1"/>
  <c r="AY11" i="7"/>
  <c r="AA11" i="5" s="1"/>
  <c r="G124" i="1" s="1"/>
  <c r="AQ18" i="7"/>
  <c r="O18" i="5" s="1"/>
  <c r="G209" i="1" s="1"/>
  <c r="AY14" i="7"/>
  <c r="AA14" i="5" s="1"/>
  <c r="G163" i="1" s="1"/>
  <c r="AY17" i="7"/>
  <c r="AA17" i="5" s="1"/>
  <c r="G202" i="1" s="1"/>
  <c r="AQ25" i="7"/>
  <c r="O25" i="5" s="1"/>
  <c r="G300" i="1" s="1"/>
  <c r="O39" i="8"/>
  <c r="I26" i="6" s="1"/>
  <c r="G64" i="1" s="1"/>
  <c r="AM15" i="7"/>
  <c r="I15" i="5" s="1"/>
  <c r="G167" i="1" s="1"/>
  <c r="AU16" i="7"/>
  <c r="U16" i="5" s="1"/>
  <c r="G186" i="1" s="1"/>
  <c r="AQ24" i="7"/>
  <c r="O24" i="5" s="1"/>
  <c r="G287" i="1" s="1"/>
  <c r="AM25" i="7"/>
  <c r="I25" i="5" s="1"/>
  <c r="G297" i="1" s="1"/>
  <c r="AU25" i="7"/>
  <c r="U25" i="5" s="1"/>
  <c r="G303" i="1" s="1"/>
  <c r="AM12" i="7"/>
  <c r="I12" i="5" s="1"/>
  <c r="G128" i="1" s="1"/>
  <c r="AQ16" i="7"/>
  <c r="O16" i="5" s="1"/>
  <c r="G183" i="1" s="1"/>
  <c r="AU26" i="7"/>
  <c r="U26" i="5" s="1"/>
  <c r="G316" i="1" s="1"/>
  <c r="AM14" i="7"/>
  <c r="I14" i="5" s="1"/>
  <c r="G154" i="1" s="1"/>
  <c r="AQ10" i="7"/>
  <c r="O10" i="5" s="1"/>
  <c r="G105" i="1" s="1"/>
  <c r="AY24" i="7"/>
  <c r="AA24" i="5" s="1"/>
  <c r="G293" i="1" s="1"/>
  <c r="AY18" i="7"/>
  <c r="AA18" i="5" s="1"/>
  <c r="G215" i="1" s="1"/>
  <c r="O30" i="8"/>
  <c r="I18" i="6" s="1"/>
  <c r="G40" i="1" s="1"/>
  <c r="AQ21" i="7"/>
  <c r="O21" i="5" s="1"/>
  <c r="G248" i="1" s="1"/>
  <c r="AY27" i="7"/>
  <c r="AA27" i="5" s="1"/>
  <c r="G332" i="1" s="1"/>
  <c r="AY20" i="7"/>
  <c r="AA20" i="5" s="1"/>
  <c r="G241" i="1" s="1"/>
  <c r="AQ19" i="7"/>
  <c r="O19" i="5" s="1"/>
  <c r="AQ27" i="7"/>
  <c r="O27" i="5" s="1"/>
  <c r="G326" i="1" s="1"/>
  <c r="AY19" i="7"/>
  <c r="AA19" i="5" s="1"/>
  <c r="AY26" i="7"/>
  <c r="AA26" i="5" s="1"/>
  <c r="G319" i="1" s="1"/>
  <c r="AU19" i="7"/>
  <c r="U19" i="5" s="1"/>
  <c r="AQ17" i="7"/>
  <c r="O17" i="5" s="1"/>
  <c r="G196" i="1" s="1"/>
  <c r="AQ20" i="7"/>
  <c r="O20" i="5" s="1"/>
  <c r="G235" i="1" s="1"/>
  <c r="AU24" i="7"/>
  <c r="U24" i="5" s="1"/>
  <c r="G290" i="1" s="1"/>
  <c r="AU27" i="7"/>
  <c r="U27" i="5" s="1"/>
  <c r="G329" i="1" s="1"/>
  <c r="G228" i="1" l="1"/>
  <c r="AA28" i="5"/>
  <c r="G345" i="1" s="1"/>
  <c r="G225" i="1"/>
  <c r="U28" i="5"/>
  <c r="G342" i="1" s="1"/>
  <c r="G222" i="1"/>
  <c r="O28" i="5"/>
  <c r="G339" i="1" s="1"/>
  <c r="I19" i="5"/>
  <c r="E24" i="9"/>
  <c r="E27" i="2" s="1"/>
  <c r="G970" i="1" s="1"/>
  <c r="E22" i="9"/>
  <c r="E23" i="9" s="1"/>
  <c r="G219" i="1" l="1"/>
  <c r="I28" i="5"/>
  <c r="G336" i="1" s="1"/>
</calcChain>
</file>

<file path=xl/sharedStrings.xml><?xml version="1.0" encoding="utf-8"?>
<sst xmlns="http://schemas.openxmlformats.org/spreadsheetml/2006/main" count="90973" uniqueCount="47981">
  <si>
    <t>CSXT 2023 Run: 02/06/2025 01:40:54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</si>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</sst>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C2281-3658-4D87-B59E-1D2AECFA4D48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125600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3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076B7-D4A1-459D-9EEF-D40CE78EE73A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8745.7420000000002</v>
      </c>
      <c r="F8" s="16" t="s">
        <v>175</v>
      </c>
      <c r="G8" s="15">
        <v>8143.3680000000004</v>
      </c>
      <c r="H8" s="16" t="s">
        <v>176</v>
      </c>
      <c r="I8" s="15">
        <v>8019.9210000000003</v>
      </c>
      <c r="J8" s="16" t="s">
        <v>177</v>
      </c>
      <c r="K8" s="15">
        <v>7529.9040000000005</v>
      </c>
      <c r="L8" s="16" t="s">
        <v>178</v>
      </c>
      <c r="M8" s="15">
        <v>10902.195</v>
      </c>
      <c r="N8" s="16" t="s">
        <v>179</v>
      </c>
      <c r="O8" s="17">
        <f>IF(RUN_YEARS &gt; 1,(A1L101C1 + A1L101C2) / 2, 0)</f>
        <v>8444.5550000000003</v>
      </c>
      <c r="P8" s="16" t="s">
        <v>180</v>
      </c>
      <c r="Q8" s="17">
        <f>IF(RUN_YEARS &gt; 2,(A1L101C1 + A1L101C2 + A1L101C3) / 3, 0)</f>
        <v>8303.0103333333336</v>
      </c>
      <c r="R8" s="16" t="s">
        <v>181</v>
      </c>
      <c r="S8" s="17">
        <f>IF(RUN_YEARS &gt; 3,(A1L101C1 + A1L101C2 + A1L101C3 + A1L101C4) / 4, 0)</f>
        <v>8109.7337500000012</v>
      </c>
      <c r="T8" s="16" t="s">
        <v>182</v>
      </c>
      <c r="U8" s="17">
        <f>IF(RUN_YEARS &gt; 4,(A1L101C1 + A1L101C2 + A1L101C3 + A1L101C4 + A1L101C5) / 5, 0)</f>
        <v>8668.2260000000006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11776.508</v>
      </c>
      <c r="F9" s="16" t="s">
        <v>175</v>
      </c>
      <c r="G9" s="15">
        <v>10943.217000000001</v>
      </c>
      <c r="H9" s="16" t="s">
        <v>176</v>
      </c>
      <c r="I9" s="15">
        <v>11490.885</v>
      </c>
      <c r="J9" s="16" t="s">
        <v>177</v>
      </c>
      <c r="K9" s="15">
        <v>12970.442999999999</v>
      </c>
      <c r="L9" s="16" t="s">
        <v>178</v>
      </c>
      <c r="M9" s="15">
        <v>12863.398999999999</v>
      </c>
      <c r="N9" s="16" t="s">
        <v>183</v>
      </c>
      <c r="O9" s="17">
        <f>IF(RUN_YEARS &gt; 1,(A1L102C1 + A1L102C2) / 2, 0)</f>
        <v>11359.862499999999</v>
      </c>
      <c r="P9" s="16" t="s">
        <v>184</v>
      </c>
      <c r="Q9" s="17">
        <f>IF(RUN_YEARS &gt; 2,(A1L102C1 + A1L102C2 + A1L102C3) / 3, 0)</f>
        <v>11403.536666666667</v>
      </c>
      <c r="R9" s="16" t="s">
        <v>185</v>
      </c>
      <c r="S9" s="17">
        <f>IF(RUN_YEARS &gt; 3,(A1L102C1 + A1L102C2 + A1L102C3 + A1L102C4) / 4, 0)</f>
        <v>11795.26325</v>
      </c>
      <c r="T9" s="16" t="s">
        <v>186</v>
      </c>
      <c r="U9" s="17">
        <f>IF(RUN_YEARS &gt; 4,(A1L102C1 + A1L102C2 + A1L102C3 + A1L102C4 + A1L102C5) / 5, 0)</f>
        <v>12008.8904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35188.366000000002</v>
      </c>
      <c r="F10" s="16" t="s">
        <v>175</v>
      </c>
      <c r="G10" s="15">
        <v>33587.19</v>
      </c>
      <c r="H10" s="16" t="s">
        <v>176</v>
      </c>
      <c r="I10" s="15">
        <v>33508.949000000001</v>
      </c>
      <c r="J10" s="16" t="s">
        <v>177</v>
      </c>
      <c r="K10" s="15">
        <v>32403.014999999999</v>
      </c>
      <c r="L10" s="16" t="s">
        <v>178</v>
      </c>
      <c r="M10" s="15">
        <v>37905.773999999998</v>
      </c>
      <c r="N10" s="16" t="s">
        <v>187</v>
      </c>
      <c r="O10" s="17">
        <f>IF(RUN_YEARS &gt; 1,(A1L103C1 + A1L103C2) / 2, 0)</f>
        <v>34387.778000000006</v>
      </c>
      <c r="P10" s="16" t="s">
        <v>188</v>
      </c>
      <c r="Q10" s="17">
        <f>IF(RUN_YEARS &gt; 2,(A1L103C1 + A1L103C2 + A1L103C3) / 3, 0)</f>
        <v>34094.834999999999</v>
      </c>
      <c r="R10" s="16" t="s">
        <v>189</v>
      </c>
      <c r="S10" s="17">
        <f>IF(RUN_YEARS &gt; 3,(A1L103C1 + A1L103C2 + A1L103C3 + A1L103C4) / 4, 0)</f>
        <v>33671.880000000005</v>
      </c>
      <c r="T10" s="16" t="s">
        <v>190</v>
      </c>
      <c r="U10" s="17">
        <f>IF(RUN_YEARS &gt; 4,(A1L103C1 + A1L103C2 + A1L103C3 + A1L103C4 + A1L103C5) / 5, 0)</f>
        <v>34518.658800000005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55710.616000000002</v>
      </c>
      <c r="F11" s="16" t="s">
        <v>175</v>
      </c>
      <c r="G11" s="15">
        <v>52673.775000000001</v>
      </c>
      <c r="H11" s="16" t="s">
        <v>176</v>
      </c>
      <c r="I11" s="15">
        <v>53019.754999999997</v>
      </c>
      <c r="J11" s="16" t="s">
        <v>177</v>
      </c>
      <c r="K11" s="15">
        <v>52903.362000000001</v>
      </c>
      <c r="L11" s="16" t="s">
        <v>178</v>
      </c>
      <c r="M11" s="15">
        <v>61671.368000000002</v>
      </c>
      <c r="N11" s="16" t="s">
        <v>191</v>
      </c>
      <c r="O11" s="17">
        <f>IF(RUN_YEARS &gt; 1,(A1L104C1 + A1L104C2) / 2, 0)</f>
        <v>54192.195500000002</v>
      </c>
      <c r="P11" s="16" t="s">
        <v>192</v>
      </c>
      <c r="Q11" s="17">
        <f>IF(RUN_YEARS &gt; 2,(A1L104C1 + A1L104C2 + A1L104C3) / 3, 0)</f>
        <v>53801.382000000005</v>
      </c>
      <c r="R11" s="16" t="s">
        <v>193</v>
      </c>
      <c r="S11" s="17">
        <f>IF(RUN_YEARS &gt; 3,(A1L104C1 + A1L104C2 + A1L104C3 + A1L104C4) / 4, 0)</f>
        <v>53576.877</v>
      </c>
      <c r="T11" s="16" t="s">
        <v>194</v>
      </c>
      <c r="U11" s="17">
        <f>IF(RUN_YEARS &gt; 4,(A1L104C1 + A1L104C2 + A1L104C3 + A1L104C4 + A1L104C5) / 5, 0)</f>
        <v>55195.775199999996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19919.05</v>
      </c>
      <c r="F12" s="16" t="s">
        <v>175</v>
      </c>
      <c r="G12" s="15">
        <v>18275.418000000001</v>
      </c>
      <c r="H12" s="16" t="s">
        <v>176</v>
      </c>
      <c r="I12" s="15">
        <v>17188.638999999999</v>
      </c>
      <c r="J12" s="16" t="s">
        <v>177</v>
      </c>
      <c r="K12" s="15">
        <v>16936.05</v>
      </c>
      <c r="L12" s="16" t="s">
        <v>178</v>
      </c>
      <c r="M12" s="15">
        <v>24398.203000000001</v>
      </c>
      <c r="N12" s="16" t="s">
        <v>195</v>
      </c>
      <c r="O12" s="17">
        <f>IF(RUN_YEARS &gt; 1,(A1L105C1 + A1L105C2) / 2, 0)</f>
        <v>19097.234</v>
      </c>
      <c r="P12" s="16" t="s">
        <v>196</v>
      </c>
      <c r="Q12" s="17">
        <f>IF(RUN_YEARS &gt; 2,(A1L105C1 + A1L105C2 + A1L105C3) / 3, 0)</f>
        <v>18461.035666666667</v>
      </c>
      <c r="R12" s="16" t="s">
        <v>197</v>
      </c>
      <c r="S12" s="17">
        <f>IF(RUN_YEARS &gt; 3,(A1L105C1 + A1L105C2 + A1L105C3 + A1L105C4) / 4, 0)</f>
        <v>18079.789250000002</v>
      </c>
      <c r="T12" s="16" t="s">
        <v>198</v>
      </c>
      <c r="U12" s="17">
        <f>IF(RUN_YEARS &gt; 4,(A1L105C1 + A1L105C2 + A1L105C3 + A1L105C4 + A1L105C5) / 5, 0)</f>
        <v>19343.472000000002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18896.345000000001</v>
      </c>
      <c r="F13" s="16" t="s">
        <v>175</v>
      </c>
      <c r="G13" s="15">
        <v>17518.919000000002</v>
      </c>
      <c r="H13" s="16" t="s">
        <v>176</v>
      </c>
      <c r="I13" s="15">
        <v>19484.003000000001</v>
      </c>
      <c r="J13" s="16" t="s">
        <v>177</v>
      </c>
      <c r="K13" s="15">
        <v>22114.547999999999</v>
      </c>
      <c r="L13" s="16" t="s">
        <v>178</v>
      </c>
      <c r="M13" s="15">
        <v>21289.261999999999</v>
      </c>
      <c r="N13" s="16" t="s">
        <v>199</v>
      </c>
      <c r="O13" s="17">
        <f>IF(RUN_YEARS &gt; 1,(A1L106C1 + A1L106C2) / 2, 0)</f>
        <v>18207.632000000001</v>
      </c>
      <c r="P13" s="16" t="s">
        <v>200</v>
      </c>
      <c r="Q13" s="17">
        <f>IF(RUN_YEARS &gt; 2,(A1L106C1 + A1L106C2 + A1L106C3) / 3, 0)</f>
        <v>18633.089000000004</v>
      </c>
      <c r="R13" s="16" t="s">
        <v>201</v>
      </c>
      <c r="S13" s="17">
        <f>IF(RUN_YEARS &gt; 3,(A1L106C1 + A1L106C2 + A1L106C3 + A1L106C4) / 4, 0)</f>
        <v>19503.453750000001</v>
      </c>
      <c r="T13" s="16" t="s">
        <v>202</v>
      </c>
      <c r="U13" s="17">
        <f>IF(RUN_YEARS &gt; 4,(A1L106C1 + A1L106C2 + A1L106C3 + A1L106C4 + A1L106C5) / 5, 0)</f>
        <v>19860.615400000002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77038.342000000004</v>
      </c>
      <c r="F14" s="16" t="s">
        <v>175</v>
      </c>
      <c r="G14" s="15">
        <v>72945.682000000001</v>
      </c>
      <c r="H14" s="16" t="s">
        <v>176</v>
      </c>
      <c r="I14" s="15">
        <v>73776.497000000003</v>
      </c>
      <c r="J14" s="16" t="s">
        <v>177</v>
      </c>
      <c r="K14" s="15">
        <v>72031.932000000001</v>
      </c>
      <c r="L14" s="16" t="s">
        <v>178</v>
      </c>
      <c r="M14" s="15">
        <v>81748.320999999996</v>
      </c>
      <c r="N14" s="16" t="s">
        <v>203</v>
      </c>
      <c r="O14" s="17">
        <f>IF(RUN_YEARS &gt; 1,(A1L107C1 + A1L107C2) / 2, 0)</f>
        <v>74992.012000000002</v>
      </c>
      <c r="P14" s="16" t="s">
        <v>204</v>
      </c>
      <c r="Q14" s="17">
        <f>IF(RUN_YEARS &gt; 2,(A1L107C1 + A1L107C2 + A1L107C3) / 3, 0)</f>
        <v>74586.840333333341</v>
      </c>
      <c r="R14" s="16" t="s">
        <v>205</v>
      </c>
      <c r="S14" s="17">
        <f>IF(RUN_YEARS &gt; 3,(A1L107C1 + A1L107C2 + A1L107C3 + A1L107C4) / 4, 0)</f>
        <v>73948.113249999995</v>
      </c>
      <c r="T14" s="16" t="s">
        <v>206</v>
      </c>
      <c r="U14" s="17">
        <f>IF(RUN_YEARS &gt; 4,(A1L107C1 + A1L107C2 + A1L107C3 + A1L107C4 + A1L107C5) / 5, 0)</f>
        <v>75508.154799999989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115853.73699999999</v>
      </c>
      <c r="F15" s="16" t="s">
        <v>175</v>
      </c>
      <c r="G15" s="15">
        <v>108740.019</v>
      </c>
      <c r="H15" s="16" t="s">
        <v>176</v>
      </c>
      <c r="I15" s="15">
        <v>110449.139</v>
      </c>
      <c r="J15" s="16" t="s">
        <v>177</v>
      </c>
      <c r="K15" s="15">
        <v>111082.53</v>
      </c>
      <c r="L15" s="16" t="s">
        <v>178</v>
      </c>
      <c r="M15" s="15">
        <v>127435.787</v>
      </c>
      <c r="N15" s="16" t="s">
        <v>207</v>
      </c>
      <c r="O15" s="17">
        <f>IF(RUN_YEARS &gt; 1,(A1L108C1 + A1L108C2) / 2, 0)</f>
        <v>112296.878</v>
      </c>
      <c r="P15" s="16" t="s">
        <v>208</v>
      </c>
      <c r="Q15" s="17">
        <f>IF(RUN_YEARS &gt; 2,(A1L108C1 + A1L108C2 + A1L108C3) / 3, 0)</f>
        <v>111680.96500000001</v>
      </c>
      <c r="R15" s="16" t="s">
        <v>209</v>
      </c>
      <c r="S15" s="17">
        <f>IF(RUN_YEARS &gt; 3,(A1L108C1 + A1L108C2 + A1L108C3 + A1L108C4) / 4, 0)</f>
        <v>111531.35625000001</v>
      </c>
      <c r="T15" s="16" t="s">
        <v>210</v>
      </c>
      <c r="U15" s="17">
        <f>IF(RUN_YEARS &gt; 4,(A1L108C1 + A1L108C2 + A1L108C3 + A1L108C4 + A1L108C5) / 5, 0)</f>
        <v>114712.24240000002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4389.0140000000001</v>
      </c>
      <c r="F16" s="16" t="s">
        <v>175</v>
      </c>
      <c r="G16" s="15">
        <v>4459.88</v>
      </c>
      <c r="H16" s="16" t="s">
        <v>176</v>
      </c>
      <c r="I16" s="15">
        <v>3879.2719999999999</v>
      </c>
      <c r="J16" s="16" t="s">
        <v>177</v>
      </c>
      <c r="K16" s="15">
        <v>3447.87</v>
      </c>
      <c r="L16" s="16" t="s">
        <v>178</v>
      </c>
      <c r="M16" s="15">
        <v>3530.502</v>
      </c>
      <c r="N16" s="16" t="s">
        <v>211</v>
      </c>
      <c r="O16" s="17">
        <f>IF(RUN_YEARS &gt; 1,(A1L109C1 + A1L109C2) / 2, 0)</f>
        <v>4424.4470000000001</v>
      </c>
      <c r="P16" s="16" t="s">
        <v>212</v>
      </c>
      <c r="Q16" s="17">
        <f>IF(RUN_YEARS &gt; 2,(A1L109C1 + A1L109C2 + A1L109C3) / 3, 0)</f>
        <v>4242.7220000000007</v>
      </c>
      <c r="R16" s="16" t="s">
        <v>213</v>
      </c>
      <c r="S16" s="17">
        <f>IF(RUN_YEARS &gt; 3,(A1L109C1 + A1L109C2 + A1L109C3 + A1L109C4) / 4, 0)</f>
        <v>4044.009</v>
      </c>
      <c r="T16" s="16" t="s">
        <v>214</v>
      </c>
      <c r="U16" s="17">
        <f>IF(RUN_YEARS &gt; 4,(A1L109C1 + A1L109C2 + A1L109C3 + A1L109C4 + A1L109C5) / 5, 0)</f>
        <v>3941.3076000000001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8784.8780000000006</v>
      </c>
      <c r="F17" s="16" t="s">
        <v>175</v>
      </c>
      <c r="G17" s="15">
        <v>8436.2330000000002</v>
      </c>
      <c r="H17" s="16" t="s">
        <v>176</v>
      </c>
      <c r="I17" s="15">
        <v>8577.1010000000006</v>
      </c>
      <c r="J17" s="16" t="s">
        <v>177</v>
      </c>
      <c r="K17" s="15">
        <v>8749.5889999999999</v>
      </c>
      <c r="L17" s="16" t="s">
        <v>178</v>
      </c>
      <c r="M17" s="15">
        <v>10116.858</v>
      </c>
      <c r="N17" s="16" t="s">
        <v>215</v>
      </c>
      <c r="O17" s="17">
        <f>IF(RUN_YEARS &gt; 1,(A1L110C1 + A1L110C2) / 2, 0)</f>
        <v>8610.5555000000004</v>
      </c>
      <c r="P17" s="16" t="s">
        <v>216</v>
      </c>
      <c r="Q17" s="17">
        <f>IF(RUN_YEARS &gt; 2,(A1L110C1 + A1L110C2 + A1L110C3) / 3, 0)</f>
        <v>8599.4040000000005</v>
      </c>
      <c r="R17" s="16" t="s">
        <v>217</v>
      </c>
      <c r="S17" s="17">
        <f>IF(RUN_YEARS &gt; 3,(A1L110C1 + A1L110C2 + A1L110C3 + A1L110C4) / 4, 0)</f>
        <v>8636.9502499999999</v>
      </c>
      <c r="T17" s="16" t="s">
        <v>218</v>
      </c>
      <c r="U17" s="17">
        <f>IF(RUN_YEARS &gt; 4,(A1L110C1 + A1L110C2 + A1L110C3 + A1L110C4 + A1L110C5) / 5, 0)</f>
        <v>8932.9318000000003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13173.892</v>
      </c>
      <c r="F18" s="16" t="s">
        <v>220</v>
      </c>
      <c r="G18" s="17">
        <f>(A1L109C2 + A1L110C2)</f>
        <v>12896.113000000001</v>
      </c>
      <c r="H18" s="16" t="s">
        <v>221</v>
      </c>
      <c r="I18" s="17">
        <f>(A1L109C3 + A1L110C3)</f>
        <v>12456.373</v>
      </c>
      <c r="J18" s="16" t="s">
        <v>222</v>
      </c>
      <c r="K18" s="17">
        <f>(A1L109C4 + A1L110C4)</f>
        <v>12197.458999999999</v>
      </c>
      <c r="L18" s="16" t="s">
        <v>223</v>
      </c>
      <c r="M18" s="17">
        <f>(A1L109C5 + A1L110C5)</f>
        <v>13647.36</v>
      </c>
      <c r="N18" s="16" t="s">
        <v>224</v>
      </c>
      <c r="O18" s="17">
        <f>IF(RUN_YEARS &gt; 1,(A1L111C1 + A1L111C2) / 2, 0)</f>
        <v>13035.002500000001</v>
      </c>
      <c r="P18" s="16" t="s">
        <v>225</v>
      </c>
      <c r="Q18" s="17">
        <f>IF(RUN_YEARS &gt; 2,(A1L111C1 + A1L111C2 + A1L111C3) / 3, 0)</f>
        <v>12842.125999999998</v>
      </c>
      <c r="R18" s="16" t="s">
        <v>226</v>
      </c>
      <c r="S18" s="17">
        <f>IF(RUN_YEARS &gt; 3,(A1L111C1 + A1L111C2 + A1L111C3 + A1L111C4) / 4, 0)</f>
        <v>12680.95925</v>
      </c>
      <c r="T18" s="16" t="s">
        <v>227</v>
      </c>
      <c r="U18" s="17">
        <f>IF(RUN_YEARS &gt; 4,(A1L111C1 + A1L111C2 + A1L111C3 + A1L111C4 + A1L111C5) / 5, 0)</f>
        <v>12874.2394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129027.629</v>
      </c>
      <c r="F19" s="16" t="s">
        <v>175</v>
      </c>
      <c r="G19" s="15">
        <v>121636.132</v>
      </c>
      <c r="H19" s="16" t="s">
        <v>176</v>
      </c>
      <c r="I19" s="15">
        <v>122905.512</v>
      </c>
      <c r="J19" s="16" t="s">
        <v>177</v>
      </c>
      <c r="K19" s="15">
        <v>123279.989</v>
      </c>
      <c r="L19" s="16" t="s">
        <v>178</v>
      </c>
      <c r="M19" s="15">
        <v>141083.147</v>
      </c>
      <c r="N19" s="16" t="s">
        <v>228</v>
      </c>
      <c r="O19" s="17">
        <f>IF(RUN_YEARS &gt; 1,(A1L112C1 + A1L112C2) / 2, 0)</f>
        <v>125331.8805</v>
      </c>
      <c r="P19" s="16" t="s">
        <v>229</v>
      </c>
      <c r="Q19" s="17">
        <f>IF(RUN_YEARS &gt; 2,(A1L112C1 + A1L112C2 + A1L112C3) / 3, 0)</f>
        <v>124523.091</v>
      </c>
      <c r="R19" s="16" t="s">
        <v>230</v>
      </c>
      <c r="S19" s="17">
        <f>IF(RUN_YEARS &gt; 3,(A1L112C1 + A1L112C2 + A1L112C3 + A1L112C4) / 4, 0)</f>
        <v>124212.3155</v>
      </c>
      <c r="T19" s="16" t="s">
        <v>231</v>
      </c>
      <c r="U19" s="17">
        <f>IF(RUN_YEARS &gt; 4,(A1L112C1 + A1L112C2 + A1L112C3 + A1L112C4 + A1L112C5) / 5, 0)</f>
        <v>127586.48179999999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39</v>
      </c>
      <c r="F20" s="16" t="s">
        <v>175</v>
      </c>
      <c r="G20" s="15">
        <v>53</v>
      </c>
      <c r="H20" s="16" t="s">
        <v>176</v>
      </c>
      <c r="I20" s="15">
        <v>52</v>
      </c>
      <c r="J20" s="16" t="s">
        <v>177</v>
      </c>
      <c r="K20" s="15">
        <v>76</v>
      </c>
      <c r="L20" s="16" t="s">
        <v>178</v>
      </c>
      <c r="M20" s="15">
        <v>73</v>
      </c>
      <c r="N20" s="16" t="s">
        <v>232</v>
      </c>
      <c r="O20" s="17">
        <f>IF(RUN_YEARS &gt; 1,(A1L113C1 + A1L113C2) / 2, 0)</f>
        <v>46</v>
      </c>
      <c r="P20" s="16" t="s">
        <v>233</v>
      </c>
      <c r="Q20" s="17">
        <f>IF(RUN_YEARS &gt; 2,(A1L113C1 + A1L113C2 + A1L113C3) / 3, 0)</f>
        <v>48</v>
      </c>
      <c r="R20" s="16" t="s">
        <v>234</v>
      </c>
      <c r="S20" s="17">
        <f>IF(RUN_YEARS &gt; 3,(A1L113C1 + A1L113C2 + A1L113C3 + A1L113C4) / 4, 0)</f>
        <v>55</v>
      </c>
      <c r="T20" s="16" t="s">
        <v>235</v>
      </c>
      <c r="U20" s="17">
        <f>IF(RUN_YEARS &gt; 4,(A1L113C1 + A1L113C2 + A1L113C3 + A1L113C4 + A1L113C5) / 5, 0)</f>
        <v>58.6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4278787</v>
      </c>
      <c r="F21" s="16" t="s">
        <v>175</v>
      </c>
      <c r="G21" s="15">
        <v>4120774</v>
      </c>
      <c r="H21" s="16" t="s">
        <v>176</v>
      </c>
      <c r="I21" s="15">
        <v>4133200</v>
      </c>
      <c r="J21" s="16" t="s">
        <v>177</v>
      </c>
      <c r="K21" s="15">
        <v>4081695</v>
      </c>
      <c r="L21" s="16" t="s">
        <v>178</v>
      </c>
      <c r="M21" s="15">
        <v>4569986</v>
      </c>
      <c r="N21" s="16" t="s">
        <v>236</v>
      </c>
      <c r="O21" s="17">
        <f>IF(RUN_YEARS &gt; 1,(A1L114C1 + A1L114C2) / 2, 0)</f>
        <v>4199780.5</v>
      </c>
      <c r="P21" s="16" t="s">
        <v>237</v>
      </c>
      <c r="Q21" s="17">
        <f>IF(RUN_YEARS &gt; 2,(A1L114C1 + A1L114C2 + A1L114C3) / 3, 0)</f>
        <v>4177587</v>
      </c>
      <c r="R21" s="16" t="s">
        <v>238</v>
      </c>
      <c r="S21" s="17">
        <f>IF(RUN_YEARS &gt; 3,(A1L114C1 + A1L114C2 + A1L114C3 + A1L114C4) / 4, 0)</f>
        <v>4153614</v>
      </c>
      <c r="T21" s="16" t="s">
        <v>239</v>
      </c>
      <c r="U21" s="17">
        <f>IF(RUN_YEARS &gt; 4,(A1L114C1 + A1L114C2 + A1L114C3 + A1L114C4 + A1L114C5) / 5, 0)</f>
        <v>4236888.4000000004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949052</v>
      </c>
      <c r="F22" s="16" t="s">
        <v>175</v>
      </c>
      <c r="G22" s="15">
        <v>887995</v>
      </c>
      <c r="H22" s="16" t="s">
        <v>176</v>
      </c>
      <c r="I22" s="15">
        <v>991720</v>
      </c>
      <c r="J22" s="16" t="s">
        <v>177</v>
      </c>
      <c r="K22" s="15">
        <v>952586</v>
      </c>
      <c r="L22" s="16" t="s">
        <v>178</v>
      </c>
      <c r="M22" s="15">
        <v>1212052</v>
      </c>
      <c r="N22" s="16" t="s">
        <v>240</v>
      </c>
      <c r="O22" s="17">
        <f>IF(RUN_YEARS &gt; 1,(A1L115C1 + A1L115C2) / 2, 0)</f>
        <v>918523.5</v>
      </c>
      <c r="P22" s="16" t="s">
        <v>241</v>
      </c>
      <c r="Q22" s="17">
        <f>IF(RUN_YEARS &gt; 2,(A1L115C1 + A1L115C2 + A1L115C3) / 3, 0)</f>
        <v>942922.33333333337</v>
      </c>
      <c r="R22" s="16" t="s">
        <v>242</v>
      </c>
      <c r="S22" s="17">
        <f>IF(RUN_YEARS &gt; 3,(A1L115C1 + A1L115C2 + A1L115C3 + A1L115C4) / 4, 0)</f>
        <v>945338.25</v>
      </c>
      <c r="T22" s="16" t="s">
        <v>243</v>
      </c>
      <c r="U22" s="17">
        <f>IF(RUN_YEARS &gt; 4,(A1L115C1 + A1L115C2 + A1L115C3 + A1L115C4 + A1L115C5) / 5, 0)</f>
        <v>998681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457904</v>
      </c>
      <c r="F23" s="16" t="s">
        <v>175</v>
      </c>
      <c r="G23" s="15">
        <v>423259</v>
      </c>
      <c r="H23" s="16" t="s">
        <v>176</v>
      </c>
      <c r="I23" s="15">
        <v>374280</v>
      </c>
      <c r="J23" s="16" t="s">
        <v>177</v>
      </c>
      <c r="K23" s="15">
        <v>384283</v>
      </c>
      <c r="L23" s="16" t="s">
        <v>178</v>
      </c>
      <c r="M23" s="15">
        <v>466153</v>
      </c>
      <c r="N23" s="16" t="s">
        <v>244</v>
      </c>
      <c r="O23" s="17">
        <f>IF(RUN_YEARS &gt; 1,(A1L116C1 + A1L116C2) / 2, 0)</f>
        <v>440581.5</v>
      </c>
      <c r="P23" s="16" t="s">
        <v>245</v>
      </c>
      <c r="Q23" s="17">
        <f>IF(RUN_YEARS &gt; 2,(A1L116C1 + A1L116C2 + A1L116C3) / 3, 0)</f>
        <v>418481</v>
      </c>
      <c r="R23" s="16" t="s">
        <v>246</v>
      </c>
      <c r="S23" s="17">
        <f>IF(RUN_YEARS &gt; 3,(A1L116C1 + A1L116C2 + A1L116C3 + A1L116C4) / 4, 0)</f>
        <v>409931.5</v>
      </c>
      <c r="T23" s="16" t="s">
        <v>247</v>
      </c>
      <c r="U23" s="17">
        <f>IF(RUN_YEARS &gt; 4,(A1L116C1 + A1L116C2 + A1L116C3 + A1L116C4 + A1L116C5) / 5, 0)</f>
        <v>421175.8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2871831</v>
      </c>
      <c r="F24" s="16" t="s">
        <v>175</v>
      </c>
      <c r="G24" s="15">
        <v>2809520</v>
      </c>
      <c r="H24" s="16" t="s">
        <v>176</v>
      </c>
      <c r="I24" s="15">
        <v>2767200</v>
      </c>
      <c r="J24" s="16" t="s">
        <v>177</v>
      </c>
      <c r="K24" s="15">
        <v>2744826</v>
      </c>
      <c r="L24" s="16" t="s">
        <v>178</v>
      </c>
      <c r="M24" s="15">
        <v>2891781</v>
      </c>
      <c r="N24" s="16" t="s">
        <v>248</v>
      </c>
      <c r="O24" s="17">
        <f>IF(RUN_YEARS &gt; 1,(A1L117C1 + A1L117C2) / 2, 0)</f>
        <v>2840675.5</v>
      </c>
      <c r="P24" s="16" t="s">
        <v>249</v>
      </c>
      <c r="Q24" s="17">
        <f>IF(RUN_YEARS &gt; 2,(A1L117C1 + A1L117C2 + A1L117C3) / 3, 0)</f>
        <v>2816183.6666666665</v>
      </c>
      <c r="R24" s="16" t="s">
        <v>250</v>
      </c>
      <c r="S24" s="17">
        <f>IF(RUN_YEARS &gt; 3,(A1L117C1 + A1L117C2 + A1L117C3 + A1L117C4) / 4, 0)</f>
        <v>2798344.25</v>
      </c>
      <c r="T24" s="16" t="s">
        <v>251</v>
      </c>
      <c r="U24" s="17">
        <f>IF(RUN_YEARS &gt; 4,(A1L117C1 + A1L117C2 + A1L117C3 + A1L117C4 + A1L117C5) / 5, 0)</f>
        <v>2817031.6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26763440</v>
      </c>
      <c r="F25" s="16" t="s">
        <v>175</v>
      </c>
      <c r="G25" s="15">
        <v>25301086</v>
      </c>
      <c r="H25" s="16" t="s">
        <v>176</v>
      </c>
      <c r="I25" s="15">
        <v>25625839</v>
      </c>
      <c r="J25" s="16" t="s">
        <v>177</v>
      </c>
      <c r="K25" s="15">
        <v>25326927</v>
      </c>
      <c r="L25" s="16" t="s">
        <v>178</v>
      </c>
      <c r="M25" s="15">
        <v>28856795</v>
      </c>
      <c r="N25" s="16" t="s">
        <v>252</v>
      </c>
      <c r="O25" s="17">
        <f>IF(RUN_YEARS &gt; 1,(A1L118C1 + A1L118C2) / 2, 0)</f>
        <v>26032263</v>
      </c>
      <c r="P25" s="16" t="s">
        <v>253</v>
      </c>
      <c r="Q25" s="17">
        <f>IF(RUN_YEARS &gt; 2,(A1L118C1 + A1L118C2 + A1L118C3) / 3, 0)</f>
        <v>25896788.333333332</v>
      </c>
      <c r="R25" s="16" t="s">
        <v>254</v>
      </c>
      <c r="S25" s="17">
        <f>IF(RUN_YEARS &gt; 3,(A1L118C1 + A1L118C2 + A1L118C3 + A1L118C4) / 4, 0)</f>
        <v>25754323</v>
      </c>
      <c r="T25" s="16" t="s">
        <v>255</v>
      </c>
      <c r="U25" s="17">
        <f>IF(RUN_YEARS &gt; 4,(A1L118C1 + A1L118C2 + A1L118C3 + A1L118C4 + A1L118C5) / 5, 0)</f>
        <v>26374817.399999999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81562718</v>
      </c>
      <c r="F26" s="16" t="s">
        <v>175</v>
      </c>
      <c r="G26" s="15">
        <v>77060675</v>
      </c>
      <c r="H26" s="16" t="s">
        <v>176</v>
      </c>
      <c r="I26" s="15">
        <v>72378729</v>
      </c>
      <c r="J26" s="16" t="s">
        <v>177</v>
      </c>
      <c r="K26" s="15">
        <v>69122791</v>
      </c>
      <c r="L26" s="16" t="s">
        <v>178</v>
      </c>
      <c r="M26" s="15">
        <v>96362217</v>
      </c>
      <c r="N26" s="16" t="s">
        <v>256</v>
      </c>
      <c r="O26" s="17">
        <f>IF(RUN_YEARS &gt; 1,(A1L119C1 + A1L119C2) / 2, 0)</f>
        <v>79311696.5</v>
      </c>
      <c r="P26" s="16" t="s">
        <v>257</v>
      </c>
      <c r="Q26" s="17">
        <f>IF(RUN_YEARS &gt; 2,(A1L119C1 + A1L119C2 + A1L119C3) / 3, 0)</f>
        <v>77000707.333333328</v>
      </c>
      <c r="R26" s="16" t="s">
        <v>258</v>
      </c>
      <c r="S26" s="17">
        <f>IF(RUN_YEARS &gt; 3,(A1L119C1 + A1L119C2 + A1L119C3 + A1L119C4) / 4, 0)</f>
        <v>75031228.25</v>
      </c>
      <c r="T26" s="16" t="s">
        <v>259</v>
      </c>
      <c r="U26" s="17">
        <f>IF(RUN_YEARS &gt; 4,(A1L119C1 + A1L119C2 + A1L119C3 + A1L119C4 + A1L119C5) / 5, 0)</f>
        <v>79297426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33383324</v>
      </c>
      <c r="F27" s="16" t="s">
        <v>175</v>
      </c>
      <c r="G27" s="15">
        <v>32051147</v>
      </c>
      <c r="H27" s="16" t="s">
        <v>176</v>
      </c>
      <c r="I27" s="15">
        <v>41106654</v>
      </c>
      <c r="J27" s="16" t="s">
        <v>177</v>
      </c>
      <c r="K27" s="15">
        <v>42804009</v>
      </c>
      <c r="L27" s="16" t="s">
        <v>178</v>
      </c>
      <c r="M27" s="15">
        <v>38207172</v>
      </c>
      <c r="N27" s="16" t="s">
        <v>260</v>
      </c>
      <c r="O27" s="17">
        <f>IF(RUN_YEARS &gt; 1,(A1L120C1 + A1L120C2) / 2, 0)</f>
        <v>32717235.5</v>
      </c>
      <c r="P27" s="16" t="s">
        <v>261</v>
      </c>
      <c r="Q27" s="17">
        <f>IF(RUN_YEARS &gt; 2,(A1L120C1 + A1L120C2 + A1L120C3) / 3, 0)</f>
        <v>35513708.333333336</v>
      </c>
      <c r="R27" s="16" t="s">
        <v>262</v>
      </c>
      <c r="S27" s="17">
        <f>IF(RUN_YEARS &gt; 3,(A1L120C1 + A1L120C2 + A1L120C3 + A1L120C4) / 4, 0)</f>
        <v>37336283.5</v>
      </c>
      <c r="T27" s="16" t="s">
        <v>263</v>
      </c>
      <c r="U27" s="17">
        <f>IF(RUN_YEARS &gt; 4,(A1L120C1 + A1L120C2 + A1L120C3 + A1L120C4 + A1L120C5) / 5, 0)</f>
        <v>37510461.200000003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264712453</v>
      </c>
      <c r="F28" s="16" t="s">
        <v>175</v>
      </c>
      <c r="G28" s="15">
        <v>264845662</v>
      </c>
      <c r="H28" s="16" t="s">
        <v>176</v>
      </c>
      <c r="I28" s="15">
        <v>260948598</v>
      </c>
      <c r="J28" s="16" t="s">
        <v>177</v>
      </c>
      <c r="K28" s="15">
        <v>244325549</v>
      </c>
      <c r="L28" s="16" t="s">
        <v>178</v>
      </c>
      <c r="M28" s="15">
        <v>251732239</v>
      </c>
      <c r="N28" s="16" t="s">
        <v>264</v>
      </c>
      <c r="O28" s="17">
        <f>IF(RUN_YEARS &gt; 1,(A1L121C1 + A1L121C2) / 2, 0)</f>
        <v>264779057.5</v>
      </c>
      <c r="P28" s="16" t="s">
        <v>265</v>
      </c>
      <c r="Q28" s="17">
        <f>IF(RUN_YEARS &gt; 2,(A1L121C1 + A1L121C2 + A1L121C3) / 3, 0)</f>
        <v>263502237.66666666</v>
      </c>
      <c r="R28" s="16" t="s">
        <v>266</v>
      </c>
      <c r="S28" s="17">
        <f>IF(RUN_YEARS &gt; 3,(A1L121C1 + A1L121C2 + A1L121C3 + A1L121C4) / 4, 0)</f>
        <v>258708065.5</v>
      </c>
      <c r="T28" s="16" t="s">
        <v>267</v>
      </c>
      <c r="U28" s="17">
        <f>IF(RUN_YEARS &gt; 4,(A1L121C1 + A1L121C2 + A1L121C3 + A1L121C4 + A1L121C5) / 5, 0)</f>
        <v>257312900.19999999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379658495</v>
      </c>
      <c r="F29" s="16" t="s">
        <v>269</v>
      </c>
      <c r="G29" s="17">
        <f>SUM(A1L119C2:A1L121C2)</f>
        <v>373957484</v>
      </c>
      <c r="H29" s="16" t="s">
        <v>270</v>
      </c>
      <c r="I29" s="17">
        <f>SUM(A1L119C3:A1L121C3)</f>
        <v>374433981</v>
      </c>
      <c r="J29" s="16" t="s">
        <v>271</v>
      </c>
      <c r="K29" s="17">
        <f>SUM(A1L119C4:A1L121C4)</f>
        <v>356252349</v>
      </c>
      <c r="L29" s="16" t="s">
        <v>272</v>
      </c>
      <c r="M29" s="17">
        <f>SUM(A1L119C5:A1L121C5)</f>
        <v>386301628</v>
      </c>
      <c r="N29" s="16" t="s">
        <v>273</v>
      </c>
      <c r="O29" s="17">
        <f>IF(RUN_YEARS &gt; 1,(A1L122C1 + A1L122C2) / 2, 0)</f>
        <v>376807989.5</v>
      </c>
      <c r="P29" s="16" t="s">
        <v>274</v>
      </c>
      <c r="Q29" s="17">
        <f>IF(RUN_YEARS &gt; 2,(A1L122C1 + A1L122C2 + A1L122C3) / 3, 0)</f>
        <v>376016653.33333331</v>
      </c>
      <c r="R29" s="16" t="s">
        <v>275</v>
      </c>
      <c r="S29" s="17">
        <f>IF(RUN_YEARS &gt; 3,(A1L122C1 + A1L122C2 + A1L122C3 + A1L122C4) / 4, 0)</f>
        <v>371075577.25</v>
      </c>
      <c r="T29" s="16" t="s">
        <v>276</v>
      </c>
      <c r="U29" s="17">
        <f>IF(RUN_YEARS &gt; 4,(A1L122C1 + A1L122C2 + A1L122C3 + A1L122C4 + A1L122C5) / 5, 0)</f>
        <v>374120787.39999998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408221827</v>
      </c>
      <c r="F30" s="16" t="s">
        <v>175</v>
      </c>
      <c r="G30" s="15">
        <v>400921612</v>
      </c>
      <c r="H30" s="16" t="s">
        <v>176</v>
      </c>
      <c r="I30" s="15">
        <v>401627673</v>
      </c>
      <c r="J30" s="16" t="s">
        <v>177</v>
      </c>
      <c r="K30" s="15">
        <v>383672395</v>
      </c>
      <c r="L30" s="16" t="s">
        <v>178</v>
      </c>
      <c r="M30" s="15">
        <v>417278832</v>
      </c>
      <c r="N30" s="16" t="s">
        <v>277</v>
      </c>
      <c r="O30" s="17">
        <f>IF(RUN_YEARS &gt; 1,(A1L123C1 + A1L123C2) / 2, 0)</f>
        <v>404571719.5</v>
      </c>
      <c r="P30" s="16" t="s">
        <v>278</v>
      </c>
      <c r="Q30" s="17">
        <f>IF(RUN_YEARS &gt; 2,(A1L123C1 + A1L123C2 + A1L123C3) / 3, 0)</f>
        <v>403590370.66666669</v>
      </c>
      <c r="R30" s="16" t="s">
        <v>279</v>
      </c>
      <c r="S30" s="17">
        <f>IF(RUN_YEARS &gt; 3,(A1L123C1 + A1L123C2 + A1L123C3 + A1L123C4) / 4, 0)</f>
        <v>398610876.75</v>
      </c>
      <c r="T30" s="16" t="s">
        <v>280</v>
      </c>
      <c r="U30" s="17">
        <f>IF(RUN_YEARS &gt; 4,(A1L123C1 + A1L123C2 + A1L123C3 + A1L123C4 + A1L123C5) / 5, 0)</f>
        <v>402344467.80000001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341700</v>
      </c>
      <c r="F31" s="16" t="s">
        <v>175</v>
      </c>
      <c r="G31" s="15">
        <v>332724</v>
      </c>
      <c r="H31" s="16" t="s">
        <v>176</v>
      </c>
      <c r="I31" s="15">
        <v>338783</v>
      </c>
      <c r="J31" s="16" t="s">
        <v>177</v>
      </c>
      <c r="K31" s="15">
        <v>321511</v>
      </c>
      <c r="L31" s="16" t="s">
        <v>178</v>
      </c>
      <c r="M31" s="15">
        <v>353597</v>
      </c>
      <c r="N31" s="16" t="s">
        <v>281</v>
      </c>
      <c r="O31" s="17">
        <f>IF(RUN_YEARS &gt; 1,(A1L124C1 + A1L124C2) / 2, 0)</f>
        <v>337212</v>
      </c>
      <c r="P31" s="16" t="s">
        <v>282</v>
      </c>
      <c r="Q31" s="17">
        <f>IF(RUN_YEARS &gt; 2,(A1L124C1 + A1L124C2 + A1L124C3) / 3, 0)</f>
        <v>337735.66666666669</v>
      </c>
      <c r="R31" s="16" t="s">
        <v>283</v>
      </c>
      <c r="S31" s="17">
        <f>IF(RUN_YEARS &gt; 3,(A1L124C1 + A1L124C2 + A1L124C3 + A1L124C4) / 4, 0)</f>
        <v>333679.5</v>
      </c>
      <c r="T31" s="16" t="s">
        <v>284</v>
      </c>
      <c r="U31" s="17">
        <f>IF(RUN_YEARS &gt; 4,(A1L124C1 + A1L124C2 + A1L124C3 + A1L124C4 + A1L124C5) / 5, 0)</f>
        <v>337663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12636.35</v>
      </c>
      <c r="F32" s="16" t="s">
        <v>175</v>
      </c>
      <c r="G32" s="15">
        <v>9810.7839999999997</v>
      </c>
      <c r="H32" s="16" t="s">
        <v>176</v>
      </c>
      <c r="I32" s="15">
        <v>11011.569</v>
      </c>
      <c r="J32" s="16" t="s">
        <v>177</v>
      </c>
      <c r="K32" s="15">
        <v>9357.9750000000004</v>
      </c>
      <c r="L32" s="16" t="s">
        <v>178</v>
      </c>
      <c r="M32" s="15">
        <v>11470.433000000001</v>
      </c>
      <c r="N32" s="16" t="s">
        <v>285</v>
      </c>
      <c r="O32" s="17">
        <f>IF(RUN_YEARS &gt; 1,(A1L125C1 + A1L125C2) / 2, 0)</f>
        <v>11223.566999999999</v>
      </c>
      <c r="P32" s="16" t="s">
        <v>286</v>
      </c>
      <c r="Q32" s="17">
        <f>IF(RUN_YEARS &gt; 2,(A1L125C1 + A1L125C2 + A1L125C3) / 3, 0)</f>
        <v>11152.900999999998</v>
      </c>
      <c r="R32" s="16" t="s">
        <v>287</v>
      </c>
      <c r="S32" s="17">
        <f>IF(RUN_YEARS &gt; 3,(A1L125C1 + A1L125C2 + A1L125C3 + A1L125C4) / 4, 0)</f>
        <v>10704.169499999998</v>
      </c>
      <c r="T32" s="16" t="s">
        <v>288</v>
      </c>
      <c r="U32" s="17">
        <f>IF(RUN_YEARS &gt; 4,(A1L125C1 + A1L125C2 + A1L125C3 + A1L125C4 + A1L125C5) / 5, 0)</f>
        <v>10857.422199999997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2980.453</v>
      </c>
      <c r="F33" s="16" t="s">
        <v>175</v>
      </c>
      <c r="G33" s="15">
        <v>2749.2460000000001</v>
      </c>
      <c r="H33" s="16" t="s">
        <v>176</v>
      </c>
      <c r="I33" s="15">
        <v>2712.5540000000001</v>
      </c>
      <c r="J33" s="16" t="s">
        <v>177</v>
      </c>
      <c r="K33" s="15">
        <v>2991.7</v>
      </c>
      <c r="L33" s="16" t="s">
        <v>178</v>
      </c>
      <c r="M33" s="15">
        <v>3064.1779999999999</v>
      </c>
      <c r="N33" s="16" t="s">
        <v>289</v>
      </c>
      <c r="O33" s="17">
        <f>IF(RUN_YEARS &gt; 1,(A1L126C1 + A1L126C2) / 2, 0)</f>
        <v>2864.8495000000003</v>
      </c>
      <c r="P33" s="16" t="s">
        <v>290</v>
      </c>
      <c r="Q33" s="17">
        <f>IF(RUN_YEARS &gt; 2,(A1L126C1 + A1L126C2 + A1L126C3) / 3, 0)</f>
        <v>2814.0843333333337</v>
      </c>
      <c r="R33" s="16" t="s">
        <v>291</v>
      </c>
      <c r="S33" s="17">
        <f>IF(RUN_YEARS &gt; 3,(A1L126C1 + A1L126C2 + A1L126C3 + A1L126C4) / 4, 0)</f>
        <v>2858.4882500000003</v>
      </c>
      <c r="T33" s="16" t="s">
        <v>292</v>
      </c>
      <c r="U33" s="17">
        <f>IF(RUN_YEARS &gt; 4,(A1L126C1 + A1L126C2 + A1L126C3 + A1L126C4 + A1L126C5) / 5, 0)</f>
        <v>2899.6262000000002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1286.403</v>
      </c>
      <c r="F34" s="16" t="s">
        <v>175</v>
      </c>
      <c r="G34" s="15">
        <v>1019.688</v>
      </c>
      <c r="H34" s="16" t="s">
        <v>176</v>
      </c>
      <c r="I34" s="15">
        <v>951.78899999999999</v>
      </c>
      <c r="J34" s="16" t="s">
        <v>177</v>
      </c>
      <c r="K34" s="15">
        <v>1334.8219999999999</v>
      </c>
      <c r="L34" s="16" t="s">
        <v>178</v>
      </c>
      <c r="M34" s="15">
        <v>1556.9580000000001</v>
      </c>
      <c r="N34" s="16" t="s">
        <v>293</v>
      </c>
      <c r="O34" s="17">
        <f>IF(RUN_YEARS &gt; 1,(A1L127C1 + A1L127C2) / 2, 0)</f>
        <v>1153.0454999999999</v>
      </c>
      <c r="P34" s="16" t="s">
        <v>294</v>
      </c>
      <c r="Q34" s="17">
        <f>IF(RUN_YEARS &gt; 2,(A1L127C1 + A1L127C2 + A1L127C3) / 3, 0)</f>
        <v>1085.96</v>
      </c>
      <c r="R34" s="16" t="s">
        <v>295</v>
      </c>
      <c r="S34" s="17">
        <f>IF(RUN_YEARS &gt; 3,(A1L127C1 + A1L127C2 + A1L127C3 + A1L127C4) / 4, 0)</f>
        <v>1148.1755000000001</v>
      </c>
      <c r="T34" s="16" t="s">
        <v>296</v>
      </c>
      <c r="U34" s="17">
        <f>IF(RUN_YEARS &gt; 4,(A1L127C1 + A1L127C2 + A1L127C3 + A1L127C4 + A1L127C5) / 5, 0)</f>
        <v>1229.932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3732.817</v>
      </c>
      <c r="F36" s="16" t="s">
        <v>175</v>
      </c>
      <c r="G36" s="15">
        <v>3839.8229999999999</v>
      </c>
      <c r="H36" s="16" t="s">
        <v>176</v>
      </c>
      <c r="I36" s="15">
        <v>2627.1570000000002</v>
      </c>
      <c r="J36" s="16" t="s">
        <v>177</v>
      </c>
      <c r="K36" s="15">
        <v>2642.9960000000001</v>
      </c>
      <c r="L36" s="16" t="s">
        <v>178</v>
      </c>
      <c r="M36" s="15">
        <v>3034.1880000000001</v>
      </c>
      <c r="N36" s="16" t="s">
        <v>301</v>
      </c>
      <c r="O36" s="17">
        <f>IF(RUN_YEARS &gt; 1,(A1L129C1 + A1L129C2) / 2, 0)</f>
        <v>3786.3199999999997</v>
      </c>
      <c r="P36" s="16" t="s">
        <v>302</v>
      </c>
      <c r="Q36" s="17">
        <f>IF(RUN_YEARS &gt; 2,(A1L129C1 + A1L129C2 + A1L129C3) / 3, 0)</f>
        <v>3399.9323333333327</v>
      </c>
      <c r="R36" s="16" t="s">
        <v>303</v>
      </c>
      <c r="S36" s="17">
        <f>IF(RUN_YEARS &gt; 3,(A1L129C1 + A1L129C2 + A1L129C3 + A1L129C4) / 4, 0)</f>
        <v>3210.6982499999995</v>
      </c>
      <c r="T36" s="16" t="s">
        <v>304</v>
      </c>
      <c r="U36" s="17">
        <f>IF(RUN_YEARS &gt; 4,(A1L129C1 + A1L129C2 + A1L129C3 + A1L129C4 + A1L129C5) / 5, 0)</f>
        <v>3175.3961999999997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731.50199999999995</v>
      </c>
      <c r="F37" s="16" t="s">
        <v>175</v>
      </c>
      <c r="G37" s="15">
        <v>743.31299999999999</v>
      </c>
      <c r="H37" s="16" t="s">
        <v>176</v>
      </c>
      <c r="I37" s="15">
        <v>646.54499999999996</v>
      </c>
      <c r="J37" s="16" t="s">
        <v>177</v>
      </c>
      <c r="K37" s="15">
        <v>569.69100000000003</v>
      </c>
      <c r="L37" s="16" t="s">
        <v>178</v>
      </c>
      <c r="M37" s="15">
        <v>588.41700000000003</v>
      </c>
      <c r="N37" s="16" t="s">
        <v>305</v>
      </c>
      <c r="O37" s="17">
        <f>IF(RUN_YEARS &gt; 1,(A1L130C1 + A1L130C2) / 2, 0)</f>
        <v>737.40750000000003</v>
      </c>
      <c r="P37" s="16" t="s">
        <v>306</v>
      </c>
      <c r="Q37" s="17">
        <f>IF(RUN_YEARS &gt; 2,(A1L130C1 + A1L130C2 + A1L130C3) / 3, 0)</f>
        <v>707.12</v>
      </c>
      <c r="R37" s="16" t="s">
        <v>307</v>
      </c>
      <c r="S37" s="17">
        <f>IF(RUN_YEARS &gt; 3,(A1L130C1 + A1L130C2 + A1L130C3 + A1L130C4) / 4, 0)</f>
        <v>672.7627500000001</v>
      </c>
      <c r="T37" s="16" t="s">
        <v>308</v>
      </c>
      <c r="U37" s="17">
        <f>IF(RUN_YEARS &gt; 4,(A1L130C1 + A1L130C2 + A1L130C3 + A1L130C4 + A1L130C5) / 5, 0)</f>
        <v>655.89360000000011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3001.3150000000001</v>
      </c>
      <c r="F38" s="16" t="s">
        <v>310</v>
      </c>
      <c r="G38" s="17">
        <f>(A1L129C2 - A1L130C2)</f>
        <v>3096.5099999999998</v>
      </c>
      <c r="H38" s="16" t="s">
        <v>311</v>
      </c>
      <c r="I38" s="17">
        <f>(A1L129C3 - A1L130C3)</f>
        <v>1980.6120000000001</v>
      </c>
      <c r="J38" s="16" t="s">
        <v>312</v>
      </c>
      <c r="K38" s="17">
        <f>(A1L129C4 - A1L130C4)</f>
        <v>2073.3050000000003</v>
      </c>
      <c r="L38" s="16" t="s">
        <v>313</v>
      </c>
      <c r="M38" s="17">
        <f>(A1L129C5 - A1L130C5)</f>
        <v>2445.7710000000002</v>
      </c>
      <c r="N38" s="16" t="s">
        <v>314</v>
      </c>
      <c r="O38" s="17">
        <f>IF(RUN_YEARS &gt; 1,(A1L131C1 + A1L131C2) / 2, 0)</f>
        <v>3048.9124999999999</v>
      </c>
      <c r="P38" s="16" t="s">
        <v>315</v>
      </c>
      <c r="Q38" s="17">
        <f>IF(RUN_YEARS &gt; 2,(A1L131C1 + A1L131C2 + A1L131C3) / 3, 0)</f>
        <v>2692.8123333333333</v>
      </c>
      <c r="R38" s="16" t="s">
        <v>316</v>
      </c>
      <c r="S38" s="17">
        <f>IF(RUN_YEARS &gt; 3,(A1L131C1 + A1L131C2 + A1L131C3 + A1L131C4) / 4, 0)</f>
        <v>2537.9355</v>
      </c>
      <c r="T38" s="16" t="s">
        <v>317</v>
      </c>
      <c r="U38" s="17">
        <f>IF(RUN_YEARS &gt; 4,(A1L131C1 + A1L131C2 + A1L131C3 + A1L131C4 + A1L131C5) / 5, 0)</f>
        <v>2519.5026000000003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1423.4639999999999</v>
      </c>
      <c r="F39" s="16" t="s">
        <v>175</v>
      </c>
      <c r="G39" s="15">
        <v>1362.1310000000001</v>
      </c>
      <c r="H39" s="16" t="s">
        <v>176</v>
      </c>
      <c r="I39" s="15">
        <v>1385.434</v>
      </c>
      <c r="J39" s="16" t="s">
        <v>177</v>
      </c>
      <c r="K39" s="15">
        <v>1412.3320000000001</v>
      </c>
      <c r="L39" s="16" t="s">
        <v>178</v>
      </c>
      <c r="M39" s="15">
        <v>1634.797</v>
      </c>
      <c r="N39" s="16" t="s">
        <v>318</v>
      </c>
      <c r="O39" s="17">
        <f>IF(RUN_YEARS &gt; 1,(A1L132C1 + A1L132C2) / 2, 0)</f>
        <v>1392.7975000000001</v>
      </c>
      <c r="P39" s="16" t="s">
        <v>319</v>
      </c>
      <c r="Q39" s="17">
        <f>IF(RUN_YEARS &gt; 2,(A1L132C1 + A1L132C2 + A1L132C3) / 3, 0)</f>
        <v>1390.3430000000001</v>
      </c>
      <c r="R39" s="16" t="s">
        <v>320</v>
      </c>
      <c r="S39" s="17">
        <f>IF(RUN_YEARS &gt; 3,(A1L132C1 + A1L132C2 + A1L132C3 + A1L132C4) / 4, 0)</f>
        <v>1395.8402500000002</v>
      </c>
      <c r="T39" s="16" t="s">
        <v>321</v>
      </c>
      <c r="U39" s="17">
        <f>IF(RUN_YEARS &gt; 4,(A1L132C1 + A1L132C2 + A1L132C3 + A1L132C4 + A1L132C5) / 5, 0)</f>
        <v>1443.6316000000002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2154.9659999999999</v>
      </c>
      <c r="F40" s="16" t="s">
        <v>323</v>
      </c>
      <c r="G40" s="17">
        <f>(A1L130C2 + A1L132C2)</f>
        <v>2105.444</v>
      </c>
      <c r="H40" s="16" t="s">
        <v>324</v>
      </c>
      <c r="I40" s="17">
        <f>(A1L130C3 + A1L132C3)</f>
        <v>2031.9789999999998</v>
      </c>
      <c r="J40" s="16" t="s">
        <v>325</v>
      </c>
      <c r="K40" s="17">
        <f>(A1L130C4 + A1L132C4)</f>
        <v>1982.0230000000001</v>
      </c>
      <c r="L40" s="16" t="s">
        <v>326</v>
      </c>
      <c r="M40" s="17">
        <f>(A1L130C5 + A1L132C5)</f>
        <v>2223.2139999999999</v>
      </c>
      <c r="N40" s="16" t="s">
        <v>327</v>
      </c>
      <c r="O40" s="17">
        <f>IF(RUN_YEARS &gt; 1,(A1L133C1 + A1L133C2) / 2, 0)</f>
        <v>2130.2049999999999</v>
      </c>
      <c r="P40" s="16" t="s">
        <v>328</v>
      </c>
      <c r="Q40" s="17">
        <f>IF(RUN_YEARS &gt; 2,(A1L133C1 + A1L133C2 + A1L133C3) / 3, 0)</f>
        <v>2097.4629999999997</v>
      </c>
      <c r="R40" s="16" t="s">
        <v>329</v>
      </c>
      <c r="S40" s="17">
        <f>IF(RUN_YEARS &gt; 3,(A1L133C1 + A1L133C2 + A1L133C3 + A1L133C4) / 4, 0)</f>
        <v>2068.6030000000001</v>
      </c>
      <c r="T40" s="16" t="s">
        <v>330</v>
      </c>
      <c r="U40" s="17">
        <f>IF(RUN_YEARS &gt; 4,(A1L133C1 + A1L133C2 + A1L133C3 + A1L133C4 + A1L133C5) / 5, 0)</f>
        <v>2099.5252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864.25199999999995</v>
      </c>
      <c r="F41" s="16" t="s">
        <v>175</v>
      </c>
      <c r="G41" s="15">
        <v>863.92</v>
      </c>
      <c r="H41" s="16" t="s">
        <v>176</v>
      </c>
      <c r="I41" s="15">
        <v>875.28700000000003</v>
      </c>
      <c r="J41" s="16" t="s">
        <v>177</v>
      </c>
      <c r="K41" s="15">
        <v>906.28099999999995</v>
      </c>
      <c r="L41" s="16" t="s">
        <v>178</v>
      </c>
      <c r="M41" s="15">
        <v>1063.2729999999999</v>
      </c>
      <c r="N41" s="16" t="s">
        <v>331</v>
      </c>
      <c r="O41" s="17">
        <f>IF(RUN_YEARS &gt; 1,(A1L134C1 + A1L134C2) / 2, 0)</f>
        <v>864.08600000000001</v>
      </c>
      <c r="P41" s="16" t="s">
        <v>332</v>
      </c>
      <c r="Q41" s="17">
        <f>IF(RUN_YEARS &gt; 2,(A1L134C1 + A1L134C2 + A1L134C3) / 3, 0)</f>
        <v>867.81966666666665</v>
      </c>
      <c r="R41" s="16" t="s">
        <v>333</v>
      </c>
      <c r="S41" s="17">
        <f>IF(RUN_YEARS &gt; 3,(A1L134C1 + A1L134C2 + A1L134C3 + A1L134C4) / 4, 0)</f>
        <v>877.43499999999995</v>
      </c>
      <c r="T41" s="16" t="s">
        <v>334</v>
      </c>
      <c r="U41" s="17">
        <f>IF(RUN_YEARS &gt; 4,(A1L134C1 + A1L134C2 + A1L134C3 + A1L134C4 + A1L134C5) / 5, 0)</f>
        <v>914.60259999999994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2919.4450000000002</v>
      </c>
      <c r="F42" s="16" t="s">
        <v>175</v>
      </c>
      <c r="G42" s="15">
        <v>2628.864</v>
      </c>
      <c r="H42" s="16" t="s">
        <v>176</v>
      </c>
      <c r="I42" s="15">
        <v>2693.145</v>
      </c>
      <c r="J42" s="16" t="s">
        <v>177</v>
      </c>
      <c r="K42" s="15">
        <v>2638.4470000000001</v>
      </c>
      <c r="L42" s="16" t="s">
        <v>178</v>
      </c>
      <c r="M42" s="15">
        <v>2999.1709999999998</v>
      </c>
      <c r="N42" s="16" t="s">
        <v>335</v>
      </c>
      <c r="O42" s="17">
        <f>IF(RUN_YEARS &gt; 1,(A1L135C1 + A1L135C2) / 2, 0)</f>
        <v>2774.1545000000001</v>
      </c>
      <c r="P42" s="16" t="s">
        <v>336</v>
      </c>
      <c r="Q42" s="17">
        <f>IF(RUN_YEARS &gt; 2,(A1L135C1 + A1L135C2 + A1L135C3) / 3, 0)</f>
        <v>2747.1513333333332</v>
      </c>
      <c r="R42" s="16" t="s">
        <v>337</v>
      </c>
      <c r="S42" s="17">
        <f>IF(RUN_YEARS &gt; 3,(A1L135C1 + A1L135C2 + A1L135C3 + A1L135C4) / 4, 0)</f>
        <v>2719.97525</v>
      </c>
      <c r="T42" s="16" t="s">
        <v>338</v>
      </c>
      <c r="U42" s="17">
        <f>IF(RUN_YEARS &gt; 4,(A1L135C1 + A1L135C2 + A1L135C3 + A1L135C4 + A1L135C5) / 5, 0)</f>
        <v>2775.8144000000002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4636.0150000000003</v>
      </c>
      <c r="F43" s="16" t="s">
        <v>175</v>
      </c>
      <c r="G43" s="15">
        <v>4628.9470000000001</v>
      </c>
      <c r="H43" s="16" t="s">
        <v>176</v>
      </c>
      <c r="I43" s="15">
        <v>4700.3220000000001</v>
      </c>
      <c r="J43" s="16" t="s">
        <v>177</v>
      </c>
      <c r="K43" s="15">
        <v>4348.1679999999997</v>
      </c>
      <c r="L43" s="16" t="s">
        <v>178</v>
      </c>
      <c r="M43" s="15">
        <v>4383.78</v>
      </c>
      <c r="N43" s="16" t="s">
        <v>339</v>
      </c>
      <c r="O43" s="17">
        <f>IF(RUN_YEARS &gt; 1,(A1L136C1 + A1L136C2) / 2, 0)</f>
        <v>4632.4809999999998</v>
      </c>
      <c r="P43" s="16" t="s">
        <v>340</v>
      </c>
      <c r="Q43" s="17">
        <f>IF(RUN_YEARS &gt; 2,(A1L136C1 + A1L136C2 + A1L136C3) / 3, 0)</f>
        <v>4655.0946666666669</v>
      </c>
      <c r="R43" s="16" t="s">
        <v>341</v>
      </c>
      <c r="S43" s="17">
        <f>IF(RUN_YEARS &gt; 3,(A1L136C1 + A1L136C2 + A1L136C3 + A1L136C4) / 4, 0)</f>
        <v>4578.3629999999994</v>
      </c>
      <c r="T43" s="16" t="s">
        <v>342</v>
      </c>
      <c r="U43" s="17">
        <f>IF(RUN_YEARS &gt; 4,(A1L136C1 + A1L136C2 + A1L136C3 + A1L136C4 + A1L136C5) / 5, 0)</f>
        <v>4539.4463999999989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8419.7119999999995</v>
      </c>
      <c r="F44" s="16" t="s">
        <v>344</v>
      </c>
      <c r="G44" s="17">
        <f>(A1L134C2 + A1L135C2 + A1L136C2)</f>
        <v>8121.7309999999998</v>
      </c>
      <c r="H44" s="16" t="s">
        <v>345</v>
      </c>
      <c r="I44" s="17">
        <f>(A1L134C3 + A1L135C3 + A1L136C3)</f>
        <v>8268.7540000000008</v>
      </c>
      <c r="J44" s="16" t="s">
        <v>346</v>
      </c>
      <c r="K44" s="17">
        <f>(A1L134C4 + A1L135C4 + A1L136C4)</f>
        <v>7892.8959999999997</v>
      </c>
      <c r="L44" s="16" t="s">
        <v>347</v>
      </c>
      <c r="M44" s="17">
        <f>(A1L134C5 + A1L135C5 + A1L136C5)</f>
        <v>8446.2239999999983</v>
      </c>
      <c r="N44" s="16" t="s">
        <v>348</v>
      </c>
      <c r="O44" s="17">
        <f>IF(RUN_YEARS &gt; 1,(A1L137C1 + A1L137C2) / 2, 0)</f>
        <v>8270.7214999999997</v>
      </c>
      <c r="P44" s="16" t="s">
        <v>349</v>
      </c>
      <c r="Q44" s="17">
        <f>IF(RUN_YEARS &gt; 2,(A1L137C1 + A1L137C2 + A1L137C3) / 3, 0)</f>
        <v>8270.0656666666673</v>
      </c>
      <c r="R44" s="16" t="s">
        <v>350</v>
      </c>
      <c r="S44" s="17">
        <f>IF(RUN_YEARS &gt; 3,(A1L137C1 + A1L137C2 + A1L137C3 + A1L137C4) / 4, 0)</f>
        <v>8175.7732500000002</v>
      </c>
      <c r="T44" s="16" t="s">
        <v>351</v>
      </c>
      <c r="U44" s="17">
        <f>IF(RUN_YEARS &gt; 4,(A1L137C1 + A1L137C2 + A1L137C3 + A1L137C4 + A1L137C5) / 5, 0)</f>
        <v>8229.8633999999984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4784.97</v>
      </c>
      <c r="F45" s="16" t="s">
        <v>175</v>
      </c>
      <c r="G45" s="15">
        <v>5114.1809999999996</v>
      </c>
      <c r="H45" s="16" t="s">
        <v>176</v>
      </c>
      <c r="I45" s="15">
        <v>5168.6850000000004</v>
      </c>
      <c r="J45" s="16" t="s">
        <v>177</v>
      </c>
      <c r="K45" s="15">
        <v>4776.93</v>
      </c>
      <c r="L45" s="16" t="s">
        <v>178</v>
      </c>
      <c r="M45" s="15">
        <v>4604.1940000000004</v>
      </c>
      <c r="N45" s="16" t="s">
        <v>352</v>
      </c>
      <c r="O45" s="17">
        <f>IF(RUN_YEARS &gt; 1,(A1L138C1 + A1L138C2) / 2, 0)</f>
        <v>4949.5754999999999</v>
      </c>
      <c r="P45" s="16" t="s">
        <v>353</v>
      </c>
      <c r="Q45" s="17">
        <f>IF(RUN_YEARS &gt; 2,(A1L138C1 + A1L138C2 + A1L138C3) / 3, 0)</f>
        <v>5022.6120000000001</v>
      </c>
      <c r="R45" s="16" t="s">
        <v>354</v>
      </c>
      <c r="S45" s="17">
        <f>IF(RUN_YEARS &gt; 3,(A1L138C1 + A1L138C2 + A1L138C3 + A1L138C4) / 4, 0)</f>
        <v>4961.1914999999999</v>
      </c>
      <c r="T45" s="16" t="s">
        <v>355</v>
      </c>
      <c r="U45" s="17">
        <f>IF(RUN_YEARS &gt; 4,(A1L138C1 + A1L138C2 + A1L138C3 + A1L138C4 + A1L138C5) / 5, 0)</f>
        <v>4889.7919999999995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4180.59</v>
      </c>
      <c r="F46" s="16" t="s">
        <v>175</v>
      </c>
      <c r="G46" s="15">
        <v>3747.9580000000001</v>
      </c>
      <c r="H46" s="16" t="s">
        <v>176</v>
      </c>
      <c r="I46" s="15">
        <v>3249.951</v>
      </c>
      <c r="J46" s="16" t="s">
        <v>177</v>
      </c>
      <c r="K46" s="15">
        <v>3528.97</v>
      </c>
      <c r="L46" s="16" t="s">
        <v>178</v>
      </c>
      <c r="M46" s="15">
        <v>5061.0039999999999</v>
      </c>
      <c r="N46" s="16" t="s">
        <v>356</v>
      </c>
      <c r="O46" s="17">
        <f>IF(RUN_YEARS &gt; 1,(A1L139C1 + A1L139C2) / 2, 0)</f>
        <v>3964.2740000000003</v>
      </c>
      <c r="P46" s="16" t="s">
        <v>357</v>
      </c>
      <c r="Q46" s="17">
        <f>IF(RUN_YEARS &gt; 2,(A1L139C1 + A1L139C2 + A1L139C3) / 3, 0)</f>
        <v>3726.1663333333331</v>
      </c>
      <c r="R46" s="16" t="s">
        <v>358</v>
      </c>
      <c r="S46" s="17">
        <f>IF(RUN_YEARS &gt; 3,(A1L139C1 + A1L139C2 + A1L139C3 + A1L139C4) / 4, 0)</f>
        <v>3676.8672499999998</v>
      </c>
      <c r="T46" s="16" t="s">
        <v>359</v>
      </c>
      <c r="U46" s="17">
        <f>IF(RUN_YEARS &gt; 4,(A1L139C1 + A1L139C2 + A1L139C3 + A1L139C4 + A1L139C5) / 5, 0)</f>
        <v>3953.6945999999998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3666.4450000000002</v>
      </c>
      <c r="F47" s="16" t="s">
        <v>361</v>
      </c>
      <c r="G47" s="15">
        <v>3685.3760000000002</v>
      </c>
      <c r="H47" s="16" t="s">
        <v>362</v>
      </c>
      <c r="I47" s="15">
        <v>4358.84</v>
      </c>
      <c r="J47" s="16" t="s">
        <v>363</v>
      </c>
      <c r="K47" s="15">
        <v>4112.8270000000002</v>
      </c>
      <c r="L47" s="16" t="s">
        <v>364</v>
      </c>
      <c r="M47" s="15">
        <v>4283.0810000000001</v>
      </c>
      <c r="N47" s="16" t="s">
        <v>365</v>
      </c>
      <c r="O47" s="17">
        <f>IF(RUN_YEARS &gt; 1,(A1L140C1 + A1L140C2) / 2, 0)</f>
        <v>3675.9105</v>
      </c>
      <c r="P47" s="16" t="s">
        <v>366</v>
      </c>
      <c r="Q47" s="17">
        <f>IF(RUN_YEARS &gt; 2,(A1L140C1 + A1L140C2 + A1L140C3) / 3, 0)</f>
        <v>3903.5536666666667</v>
      </c>
      <c r="R47" s="16" t="s">
        <v>367</v>
      </c>
      <c r="S47" s="17">
        <f>IF(RUN_YEARS &gt; 3,(A1L140C1 + A1L140C2 + A1L140C3 + A1L140C4) / 4, 0)</f>
        <v>3955.8720000000003</v>
      </c>
      <c r="T47" s="16" t="s">
        <v>368</v>
      </c>
      <c r="U47" s="17">
        <f>IF(RUN_YEARS &gt; 4,(A1L140C1 + A1L140C2 + A1L140C3 + A1L140C4 + A1L140C5) / 5, 0)</f>
        <v>4021.3138000000008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863.13</v>
      </c>
      <c r="F48" s="16" t="s">
        <v>370</v>
      </c>
      <c r="G48" s="15">
        <v>889.13</v>
      </c>
      <c r="H48" s="16" t="s">
        <v>371</v>
      </c>
      <c r="I48" s="15">
        <v>499.93099999999998</v>
      </c>
      <c r="J48" s="16" t="s">
        <v>372</v>
      </c>
      <c r="K48" s="15">
        <v>444.94600000000003</v>
      </c>
      <c r="L48" s="16" t="s">
        <v>373</v>
      </c>
      <c r="M48" s="15">
        <v>487.928</v>
      </c>
      <c r="N48" s="16" t="s">
        <v>374</v>
      </c>
      <c r="O48" s="17">
        <f>IF(RUN_YEARS &gt; 1,(A1L141C1 + A1L141C2) / 2, 0)</f>
        <v>876.13</v>
      </c>
      <c r="P48" s="16" t="s">
        <v>375</v>
      </c>
      <c r="Q48" s="17">
        <f>IF(RUN_YEARS &gt; 2,(A1L141C1 + A1L141C2 + A1L141C3) / 3, 0)</f>
        <v>750.73033333333331</v>
      </c>
      <c r="R48" s="16" t="s">
        <v>376</v>
      </c>
      <c r="S48" s="17">
        <f>IF(RUN_YEARS &gt; 3,(A1L141C1 + A1L141C2 + A1L141C3 + A1L141C4) / 4, 0)</f>
        <v>674.28424999999993</v>
      </c>
      <c r="T48" s="16" t="s">
        <v>377</v>
      </c>
      <c r="U48" s="17">
        <f>IF(RUN_YEARS &gt; 4,(A1L141C1 + A1L141C2 + A1L141C3 + A1L141C4 + A1L141C5) / 5, 0)</f>
        <v>637.01299999999992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1394.5509999999999</v>
      </c>
      <c r="F49" s="16" t="s">
        <v>379</v>
      </c>
      <c r="G49" s="15">
        <v>1413.135</v>
      </c>
      <c r="H49" s="16" t="s">
        <v>380</v>
      </c>
      <c r="I49" s="15">
        <v>1303.2260000000001</v>
      </c>
      <c r="J49" s="16" t="s">
        <v>381</v>
      </c>
      <c r="K49" s="15">
        <v>1230.5419999999999</v>
      </c>
      <c r="L49" s="16" t="s">
        <v>382</v>
      </c>
      <c r="M49" s="15">
        <v>1383.5419999999999</v>
      </c>
      <c r="N49" s="16" t="s">
        <v>383</v>
      </c>
      <c r="O49" s="17">
        <f>IF(RUN_YEARS &gt; 1,(A1L142C1 + A1L142C2) / 2, 0)</f>
        <v>1403.8429999999998</v>
      </c>
      <c r="P49" s="16" t="s">
        <v>384</v>
      </c>
      <c r="Q49" s="17">
        <f>IF(RUN_YEARS &gt; 2,(A1L142C1 + A1L142C2 + A1L142C3) / 3, 0)</f>
        <v>1370.3040000000001</v>
      </c>
      <c r="R49" s="16" t="s">
        <v>385</v>
      </c>
      <c r="S49" s="17">
        <f>IF(RUN_YEARS &gt; 3,(A1L142C1 + A1L142C2 + A1L142C3 + A1L142C4) / 4, 0)</f>
        <v>1335.3634999999999</v>
      </c>
      <c r="T49" s="16" t="s">
        <v>386</v>
      </c>
      <c r="U49" s="17">
        <f>IF(RUN_YEARS &gt; 4,(A1L142C1 + A1L142C2 + A1L142C3 + A1L142C4 + A1L142C5) / 5, 0)</f>
        <v>1344.9991999999997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138.49100000000001</v>
      </c>
      <c r="F50" s="16" t="s">
        <v>388</v>
      </c>
      <c r="G50" s="15">
        <v>142.81899999999999</v>
      </c>
      <c r="H50" s="16" t="s">
        <v>389</v>
      </c>
      <c r="I50" s="15">
        <v>131.084</v>
      </c>
      <c r="J50" s="16" t="s">
        <v>390</v>
      </c>
      <c r="K50" s="15">
        <v>123.218</v>
      </c>
      <c r="L50" s="16" t="s">
        <v>391</v>
      </c>
      <c r="M50" s="15">
        <v>111.83</v>
      </c>
      <c r="N50" s="16" t="s">
        <v>392</v>
      </c>
      <c r="O50" s="17">
        <f>IF(RUN_YEARS &gt; 1,(A1L143C1 + A1L143C2) / 2, 0)</f>
        <v>140.655</v>
      </c>
      <c r="P50" s="16" t="s">
        <v>393</v>
      </c>
      <c r="Q50" s="17">
        <f>IF(RUN_YEARS &gt; 2,(A1L143C1 + A1L143C2 + A1L143C3) / 3, 0)</f>
        <v>137.46466666666666</v>
      </c>
      <c r="R50" s="16" t="s">
        <v>394</v>
      </c>
      <c r="S50" s="17">
        <f>IF(RUN_YEARS &gt; 3,(A1L143C1 + A1L143C2 + A1L143C3 + A1L143C4) / 4, 0)</f>
        <v>133.90299999999999</v>
      </c>
      <c r="T50" s="16" t="s">
        <v>395</v>
      </c>
      <c r="U50" s="17">
        <f>IF(RUN_YEARS &gt; 4,(A1L143C1 + A1L143C2 + A1L143C3 + A1L143C4 + A1L143C5) / 5, 0)</f>
        <v>129.48840000000001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9590.5709999999999</v>
      </c>
      <c r="F51" s="16" t="s">
        <v>397</v>
      </c>
      <c r="G51" s="15">
        <f>(2 * A1L140C2) + A1L141C2 + A1L142C2</f>
        <v>9673.0169999999998</v>
      </c>
      <c r="H51" s="16" t="s">
        <v>398</v>
      </c>
      <c r="I51" s="15">
        <f>(2 * A1L140C3) + A1L141C3 + A1L142C3</f>
        <v>10520.837000000001</v>
      </c>
      <c r="J51" s="16" t="s">
        <v>399</v>
      </c>
      <c r="K51" s="15">
        <f>(2 * A1L140C4) + A1L141C4 + A1L142C4</f>
        <v>9901.1419999999998</v>
      </c>
      <c r="L51" s="16" t="s">
        <v>400</v>
      </c>
      <c r="M51" s="15">
        <f>(2 * A1L140C5) + A1L141C5 + A1L142C5</f>
        <v>10437.632</v>
      </c>
      <c r="N51" s="16" t="s">
        <v>401</v>
      </c>
      <c r="O51" s="17">
        <f>IF(RUN_YEARS &gt; 1,(A1L144C1 + A1L144C2) / 2, 0)</f>
        <v>9631.7939999999999</v>
      </c>
      <c r="P51" s="16" t="s">
        <v>402</v>
      </c>
      <c r="Q51" s="17">
        <f>IF(RUN_YEARS &gt; 2,(A1L144C1 + A1L144C2 + A1L144C3) / 3, 0)</f>
        <v>9928.1416666666682</v>
      </c>
      <c r="R51" s="16" t="s">
        <v>403</v>
      </c>
      <c r="S51" s="17">
        <f>IF(RUN_YEARS &gt; 3,(A1L144C1 + A1L144C2 + A1L144C3 + A1L144C4) / 4, 0)</f>
        <v>9921.3917500000007</v>
      </c>
      <c r="T51" s="16" t="s">
        <v>404</v>
      </c>
      <c r="U51" s="17">
        <f>IF(RUN_YEARS &gt; 4,(A1L144C1 + A1L144C2 + A1L144C3 + A1L144C4 + A1L144C5) / 5, 0)</f>
        <v>10024.639800000001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6062.6170000000002</v>
      </c>
      <c r="F52" s="16" t="s">
        <v>406</v>
      </c>
      <c r="G52" s="15">
        <f>SUM(A1L140C2:A1L143C2)</f>
        <v>6130.4600000000009</v>
      </c>
      <c r="H52" s="16" t="s">
        <v>407</v>
      </c>
      <c r="I52" s="15">
        <f>SUM(A1L140C3:A1L143C3)</f>
        <v>6293.0809999999992</v>
      </c>
      <c r="J52" s="16" t="s">
        <v>408</v>
      </c>
      <c r="K52" s="15">
        <f>SUM(A1L140C4:A1L143C4)</f>
        <v>5911.5330000000004</v>
      </c>
      <c r="L52" s="16" t="s">
        <v>409</v>
      </c>
      <c r="M52" s="15">
        <f>SUM(A1L140C5:A1L143C5)</f>
        <v>6266.3809999999994</v>
      </c>
      <c r="N52" s="16" t="s">
        <v>410</v>
      </c>
      <c r="O52" s="17">
        <f>IF(RUN_YEARS &gt; 1,(A1L145C1 + A1L145C2) / 2, 0)</f>
        <v>6096.5385000000006</v>
      </c>
      <c r="P52" s="16" t="s">
        <v>411</v>
      </c>
      <c r="Q52" s="17">
        <f>IF(RUN_YEARS &gt; 2,(A1L145C1 + A1L145C2 + A1L145C3) / 3, 0)</f>
        <v>6162.0526666666665</v>
      </c>
      <c r="R52" s="16" t="s">
        <v>412</v>
      </c>
      <c r="S52" s="17">
        <f>IF(RUN_YEARS &gt; 3,(A1L145C1 + A1L145C2 + A1L145C3 + A1L145C4) / 4, 0)</f>
        <v>6099.4227499999997</v>
      </c>
      <c r="T52" s="16" t="s">
        <v>413</v>
      </c>
      <c r="U52" s="17">
        <f>IF(RUN_YEARS &gt; 4,(A1L145C1 + A1L145C2 + A1L145C3 + A1L145C4 + A1L145C5) / 5, 0)</f>
        <v>6132.8144000000002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2534.663</v>
      </c>
      <c r="F53" s="16" t="s">
        <v>415</v>
      </c>
      <c r="G53" s="15">
        <f>(2 * A1L143C2) + A1L141C2 + A1L142C2</f>
        <v>2587.9030000000002</v>
      </c>
      <c r="H53" s="16" t="s">
        <v>416</v>
      </c>
      <c r="I53" s="15">
        <f>(2 * A1L143C3) + A1L141C3 + A1L142C3</f>
        <v>2065.3249999999998</v>
      </c>
      <c r="J53" s="16" t="s">
        <v>417</v>
      </c>
      <c r="K53" s="15">
        <f>(2 * A1L143C4) + A1L141C4 + A1L142C4</f>
        <v>1921.924</v>
      </c>
      <c r="L53" s="16" t="s">
        <v>418</v>
      </c>
      <c r="M53" s="15">
        <f>(2 * A1L143C5) + A1L141C5 + A1L142C5</f>
        <v>2095.13</v>
      </c>
      <c r="N53" s="16" t="s">
        <v>419</v>
      </c>
      <c r="O53" s="17">
        <f>IF(RUN_YEARS &gt; 1,(A1L146C1 + A1L146C2) / 2, 0)</f>
        <v>2561.2830000000004</v>
      </c>
      <c r="P53" s="16" t="s">
        <v>420</v>
      </c>
      <c r="Q53" s="17">
        <f>IF(RUN_YEARS &gt; 2,(A1L146C1 + A1L146C2 + A1L146C3) / 3, 0)</f>
        <v>2395.963666666667</v>
      </c>
      <c r="R53" s="16" t="s">
        <v>421</v>
      </c>
      <c r="S53" s="17">
        <f>IF(RUN_YEARS &gt; 3,(A1L146C1 + A1L146C2 + A1L146C3 + A1L146C4) / 4, 0)</f>
        <v>2277.4537500000001</v>
      </c>
      <c r="T53" s="16" t="s">
        <v>422</v>
      </c>
      <c r="U53" s="17">
        <f>IF(RUN_YEARS &gt; 4,(A1L146C1 + A1L146C2 + A1L146C3 + A1L146C4 + A1L146C5) / 5, 0)</f>
        <v>2240.989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19.670999999999999</v>
      </c>
      <c r="F54" s="16" t="s">
        <v>424</v>
      </c>
      <c r="G54" s="15">
        <v>19.829999999999998</v>
      </c>
      <c r="H54" s="16" t="s">
        <v>425</v>
      </c>
      <c r="I54" s="15">
        <v>19.433</v>
      </c>
      <c r="J54" s="16" t="s">
        <v>426</v>
      </c>
      <c r="K54" s="15">
        <v>19.605</v>
      </c>
      <c r="L54" s="16" t="s">
        <v>427</v>
      </c>
      <c r="M54" s="15">
        <v>20.106999999999999</v>
      </c>
      <c r="N54" s="16" t="s">
        <v>428</v>
      </c>
      <c r="O54" s="17">
        <f>IF(RUN_YEARS &gt; 1,(A1L147C1 + A1L147C2) / 2, 0)</f>
        <v>19.750499999999999</v>
      </c>
      <c r="P54" s="16" t="s">
        <v>429</v>
      </c>
      <c r="Q54" s="17">
        <f>IF(RUN_YEARS &gt; 2,(A1L147C1 + A1L147C2 + A1L147C3) / 3, 0)</f>
        <v>19.644666666666666</v>
      </c>
      <c r="R54" s="16" t="s">
        <v>430</v>
      </c>
      <c r="S54" s="17">
        <f>IF(RUN_YEARS &gt; 3,(A1L147C1 + A1L147C2 + A1L147C3 + A1L147C4) / 4, 0)</f>
        <v>19.63475</v>
      </c>
      <c r="T54" s="16" t="s">
        <v>431</v>
      </c>
      <c r="U54" s="17">
        <f>IF(RUN_YEARS &gt; 4,(A1L147C1 + A1L147C2 + A1L147C3 + A1L147C4 + A1L147C5) / 5, 0)</f>
        <v>19.729199999999999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4.7949999999999999</v>
      </c>
      <c r="F55" s="16" t="s">
        <v>433</v>
      </c>
      <c r="G55" s="15">
        <v>4.8040000000000003</v>
      </c>
      <c r="H55" s="16" t="s">
        <v>434</v>
      </c>
      <c r="I55" s="15">
        <v>4.8390000000000004</v>
      </c>
      <c r="J55" s="16" t="s">
        <v>435</v>
      </c>
      <c r="K55" s="15">
        <v>4.8419999999999996</v>
      </c>
      <c r="L55" s="16" t="s">
        <v>436</v>
      </c>
      <c r="M55" s="15">
        <v>4.8899999999999997</v>
      </c>
      <c r="N55" s="16" t="s">
        <v>437</v>
      </c>
      <c r="O55" s="17">
        <f>IF(RUN_YEARS &gt; 1,(A1L148C1 + A1L148C2) / 2, 0)</f>
        <v>4.7995000000000001</v>
      </c>
      <c r="P55" s="16" t="s">
        <v>438</v>
      </c>
      <c r="Q55" s="17">
        <f>IF(RUN_YEARS &gt; 2,(A1L148C1 + A1L148C2 + A1L148C3) / 3, 0)</f>
        <v>4.8126666666666669</v>
      </c>
      <c r="R55" s="16" t="s">
        <v>439</v>
      </c>
      <c r="S55" s="17">
        <f>IF(RUN_YEARS &gt; 3,(A1L148C1 + A1L148C2 + A1L148C3 + A1L148C4) / 4, 0)</f>
        <v>4.82</v>
      </c>
      <c r="T55" s="16" t="s">
        <v>440</v>
      </c>
      <c r="U55" s="17">
        <f>IF(RUN_YEARS &gt; 4,(A1L148C1 + A1L148C2 + A1L148C3 + A1L148C4 + A1L148C5) / 5, 0)</f>
        <v>4.8340000000000005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0.85699999999999998</v>
      </c>
      <c r="F56" s="16" t="s">
        <v>442</v>
      </c>
      <c r="G56" s="15">
        <v>0.85799999999999998</v>
      </c>
      <c r="H56" s="16" t="s">
        <v>443</v>
      </c>
      <c r="I56" s="15">
        <v>0.86799999999999999</v>
      </c>
      <c r="J56" s="16" t="s">
        <v>444</v>
      </c>
      <c r="K56" s="15">
        <v>0.85299999999999998</v>
      </c>
      <c r="L56" s="16" t="s">
        <v>445</v>
      </c>
      <c r="M56" s="15">
        <v>0.79600000000000004</v>
      </c>
      <c r="N56" s="16" t="s">
        <v>446</v>
      </c>
      <c r="O56" s="17">
        <f>IF(RUN_YEARS &gt; 1,(A1L149C1 + A1L149C2) / 2, 0)</f>
        <v>0.85749999999999993</v>
      </c>
      <c r="P56" s="16" t="s">
        <v>447</v>
      </c>
      <c r="Q56" s="17">
        <f>IF(RUN_YEARS &gt; 2,(A1L149C1 + A1L149C2 + A1L149C3) / 3, 0)</f>
        <v>0.86099999999999988</v>
      </c>
      <c r="R56" s="16" t="s">
        <v>448</v>
      </c>
      <c r="S56" s="17">
        <f>IF(RUN_YEARS &gt; 3,(A1L149C1 + A1L149C2 + A1L149C3 + A1L149C4) / 4, 0)</f>
        <v>0.85899999999999999</v>
      </c>
      <c r="T56" s="16" t="s">
        <v>449</v>
      </c>
      <c r="U56" s="17">
        <f>IF(RUN_YEARS &gt; 4,(A1L149C1 + A1L149C2 + A1L149C3 + A1L149C4 + A1L149C5) / 5, 0)</f>
        <v>0.84640000000000004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0.89600000000000002</v>
      </c>
      <c r="F57" s="16" t="s">
        <v>451</v>
      </c>
      <c r="G57" s="15">
        <v>0.90100000000000002</v>
      </c>
      <c r="H57" s="16" t="s">
        <v>452</v>
      </c>
      <c r="I57" s="15">
        <v>0.88700000000000001</v>
      </c>
      <c r="J57" s="16" t="s">
        <v>453</v>
      </c>
      <c r="K57" s="15">
        <v>0.89600000000000002</v>
      </c>
      <c r="L57" s="16" t="s">
        <v>454</v>
      </c>
      <c r="M57" s="15">
        <v>0.92100000000000004</v>
      </c>
      <c r="N57" s="16" t="s">
        <v>455</v>
      </c>
      <c r="O57" s="17">
        <f>IF(RUN_YEARS &gt; 1,(A1L150C1 + A1L150C2) / 2, 0)</f>
        <v>0.89850000000000008</v>
      </c>
      <c r="P57" s="16" t="s">
        <v>456</v>
      </c>
      <c r="Q57" s="17">
        <f>IF(RUN_YEARS &gt; 2,(A1L150C1 + A1L150C2 + A1L150C3) / 3, 0)</f>
        <v>0.89466666666666672</v>
      </c>
      <c r="R57" s="16" t="s">
        <v>457</v>
      </c>
      <c r="S57" s="17">
        <f>IF(RUN_YEARS &gt; 3,(A1L150C1 + A1L150C2 + A1L150C3 + A1L150C4) / 4, 0)</f>
        <v>0.89500000000000002</v>
      </c>
      <c r="T57" s="16" t="s">
        <v>458</v>
      </c>
      <c r="U57" s="17">
        <f>IF(RUN_YEARS &gt; 4,(A1L150C1 + A1L150C2 + A1L150C3 + A1L150C4 + A1L150C5) / 5, 0)</f>
        <v>0.90020000000000011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26.219000000000001</v>
      </c>
      <c r="F58" s="16" t="s">
        <v>460</v>
      </c>
      <c r="G58" s="15">
        <f>SUM(A1L147C2:A1L150C2)</f>
        <v>26.393000000000001</v>
      </c>
      <c r="H58" s="16" t="s">
        <v>461</v>
      </c>
      <c r="I58" s="15">
        <f>SUM(A1L147C3:A1L150C3)</f>
        <v>26.026999999999997</v>
      </c>
      <c r="J58" s="16" t="s">
        <v>462</v>
      </c>
      <c r="K58" s="15">
        <f>SUM(A1L147C4:A1L150C4)</f>
        <v>26.196000000000002</v>
      </c>
      <c r="L58" s="16" t="s">
        <v>463</v>
      </c>
      <c r="M58" s="15">
        <f>SUM(A1L147C5:A1L150C5)</f>
        <v>26.713999999999999</v>
      </c>
      <c r="N58" s="16" t="s">
        <v>464</v>
      </c>
      <c r="O58" s="17">
        <f>IF(RUN_YEARS &gt; 1,(A1L151C1 + A1L151C2) / 2, 0)</f>
        <v>26.306000000000001</v>
      </c>
      <c r="P58" s="16" t="s">
        <v>465</v>
      </c>
      <c r="Q58" s="17">
        <f>IF(RUN_YEARS &gt; 2,(A1L151C1 + A1L151C2 + A1L151C3) / 3, 0)</f>
        <v>26.212999999999997</v>
      </c>
      <c r="R58" s="16" t="s">
        <v>466</v>
      </c>
      <c r="S58" s="17">
        <f>IF(RUN_YEARS &gt; 3,(A1L151C1 + A1L151C2 + A1L151C3 + A1L151C4) / 4, 0)</f>
        <v>26.208749999999998</v>
      </c>
      <c r="T58" s="16" t="s">
        <v>467</v>
      </c>
      <c r="U58" s="17">
        <f>IF(RUN_YEARS &gt; 4,(A1L151C1 + A1L151C2 + A1L151C3 + A1L151C4 + A1L151C5) / 5, 0)</f>
        <v>26.309799999999996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8.7100000000000009</v>
      </c>
      <c r="F59" s="16" t="s">
        <v>469</v>
      </c>
      <c r="G59" s="15">
        <v>8.7449999999999992</v>
      </c>
      <c r="H59" s="16" t="s">
        <v>470</v>
      </c>
      <c r="I59" s="15">
        <v>8.7149999999999999</v>
      </c>
      <c r="J59" s="16" t="s">
        <v>471</v>
      </c>
      <c r="K59" s="15">
        <v>8.7230000000000008</v>
      </c>
      <c r="L59" s="16" t="s">
        <v>472</v>
      </c>
      <c r="M59" s="15">
        <v>8.7490000000000006</v>
      </c>
      <c r="N59" s="16" t="s">
        <v>473</v>
      </c>
      <c r="O59" s="17">
        <f>IF(RUN_YEARS &gt; 1,(A1L152C1 + A1L152C2) / 2, 0)</f>
        <v>8.7274999999999991</v>
      </c>
      <c r="P59" s="16" t="s">
        <v>474</v>
      </c>
      <c r="Q59" s="17">
        <f>IF(RUN_YEARS &gt; 2,(A1L152C1 + A1L152C2 + A1L152C3) / 3, 0)</f>
        <v>8.7233333333333327</v>
      </c>
      <c r="R59" s="16" t="s">
        <v>475</v>
      </c>
      <c r="S59" s="17">
        <f>IF(RUN_YEARS &gt; 3,(A1L152C1 + A1L152C2 + A1L152C3 + A1L152C4) / 4, 0)</f>
        <v>8.7232500000000002</v>
      </c>
      <c r="T59" s="16" t="s">
        <v>476</v>
      </c>
      <c r="U59" s="17">
        <f>IF(RUN_YEARS &gt; 4,(A1L152C1 + A1L152C2 + A1L152C3 + A1L152C4 + A1L152C5) / 5, 0)</f>
        <v>8.7284000000000006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0.56000000000000005</v>
      </c>
      <c r="F60" s="16" t="s">
        <v>478</v>
      </c>
      <c r="G60" s="15">
        <v>0.56299999999999994</v>
      </c>
      <c r="H60" s="16" t="s">
        <v>479</v>
      </c>
      <c r="I60" s="15">
        <v>0.56299999999999994</v>
      </c>
      <c r="J60" s="16" t="s">
        <v>480</v>
      </c>
      <c r="K60" s="15">
        <v>0.56599999999999995</v>
      </c>
      <c r="L60" s="16" t="s">
        <v>481</v>
      </c>
      <c r="M60" s="15">
        <v>0.56699999999999995</v>
      </c>
      <c r="N60" s="16" t="s">
        <v>482</v>
      </c>
      <c r="O60" s="17">
        <f>IF(RUN_YEARS &gt; 1,(A1L153C1 + A1L153C2) / 2, 0)</f>
        <v>0.5615</v>
      </c>
      <c r="P60" s="16" t="s">
        <v>483</v>
      </c>
      <c r="Q60" s="17">
        <f>IF(RUN_YEARS &gt; 2,(A1L153C1 + A1L153C2 + A1L153C3) / 3, 0)</f>
        <v>0.56199999999999994</v>
      </c>
      <c r="R60" s="16" t="s">
        <v>484</v>
      </c>
      <c r="S60" s="17">
        <f>IF(RUN_YEARS &gt; 3,(A1L153C1 + A1L153C2 + A1L153C3 + A1L153C4) / 4, 0)</f>
        <v>0.56299999999999994</v>
      </c>
      <c r="T60" s="16" t="s">
        <v>485</v>
      </c>
      <c r="U60" s="17">
        <f>IF(RUN_YEARS &gt; 4,(A1L153C1 + A1L153C2 + A1L153C3 + A1L153C4 + A1L153C5) / 5, 0)</f>
        <v>0.56379999999999997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9.2700000000000014</v>
      </c>
      <c r="F61" s="16" t="s">
        <v>487</v>
      </c>
      <c r="G61" s="15">
        <f>A1L152C2 + A1L153C2</f>
        <v>9.3079999999999998</v>
      </c>
      <c r="H61" s="16" t="s">
        <v>488</v>
      </c>
      <c r="I61" s="15">
        <f>A1L152C3 + A1L153C3</f>
        <v>9.2780000000000005</v>
      </c>
      <c r="J61" s="16" t="s">
        <v>489</v>
      </c>
      <c r="K61" s="15">
        <f>A1L152C4 + A1L153C4</f>
        <v>9.2890000000000015</v>
      </c>
      <c r="L61" s="16" t="s">
        <v>490</v>
      </c>
      <c r="M61" s="15">
        <f>A1L152C5 + A1L153C5</f>
        <v>9.3160000000000007</v>
      </c>
      <c r="N61" s="16" t="s">
        <v>491</v>
      </c>
      <c r="O61" s="17">
        <f>IF(RUN_YEARS &gt; 1,(A1L154C1 + A1L154C2) / 2, 0)</f>
        <v>9.2890000000000015</v>
      </c>
      <c r="P61" s="16" t="s">
        <v>492</v>
      </c>
      <c r="Q61" s="17">
        <f>IF(RUN_YEARS &gt; 2,(A1L154C1 + A1L154C2 + A1L154C3) / 3, 0)</f>
        <v>9.2853333333333339</v>
      </c>
      <c r="R61" s="16" t="s">
        <v>493</v>
      </c>
      <c r="S61" s="17">
        <f>IF(RUN_YEARS &gt; 3,(A1L154C1 + A1L154C2 + A1L154C3 + A1L154C4) / 4, 0)</f>
        <v>9.2862500000000008</v>
      </c>
      <c r="T61" s="16" t="s">
        <v>494</v>
      </c>
      <c r="U61" s="17">
        <f>IF(RUN_YEARS &gt; 4,(A1L154C1 + A1L154C2 + A1L154C3 + A1L154C4 + A1L154C5) / 5, 0)</f>
        <v>9.2922000000000011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26.779</v>
      </c>
      <c r="F62" s="16" t="s">
        <v>496</v>
      </c>
      <c r="G62" s="15">
        <f>A1L151C2 + A1L153C2</f>
        <v>26.956</v>
      </c>
      <c r="H62" s="16" t="s">
        <v>497</v>
      </c>
      <c r="I62" s="15">
        <f>A1L151C3 + A1L153C3</f>
        <v>26.589999999999996</v>
      </c>
      <c r="J62" s="16" t="s">
        <v>498</v>
      </c>
      <c r="K62" s="15">
        <f>A1L151C4 + A1L153C4</f>
        <v>26.762</v>
      </c>
      <c r="L62" s="16" t="s">
        <v>499</v>
      </c>
      <c r="M62" s="15">
        <f>A1L151C5 + A1L153C5</f>
        <v>27.280999999999999</v>
      </c>
      <c r="N62" s="16" t="s">
        <v>500</v>
      </c>
      <c r="O62" s="17">
        <f>IF(RUN_YEARS &gt; 1,(A1L155C1 + A1L155C2) / 2, 0)</f>
        <v>26.8675</v>
      </c>
      <c r="P62" s="16" t="s">
        <v>501</v>
      </c>
      <c r="Q62" s="17">
        <f>IF(RUN_YEARS &gt; 2,(A1L155C1 + A1L155C2 + A1L155C3) / 3, 0)</f>
        <v>26.774999999999995</v>
      </c>
      <c r="R62" s="16" t="s">
        <v>502</v>
      </c>
      <c r="S62" s="17">
        <f>IF(RUN_YEARS &gt; 3,(A1L155C1 + A1L155C2 + A1L155C3 + A1L155C4) / 4, 0)</f>
        <v>26.771749999999997</v>
      </c>
      <c r="T62" s="16" t="s">
        <v>503</v>
      </c>
      <c r="U62" s="17">
        <f>IF(RUN_YEARS &gt; 4,(A1L155C1 + A1L155C2 + A1L155C3 + A1L155C4 + A1L155C5) / 5, 0)</f>
        <v>26.8736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35.488999999999997</v>
      </c>
      <c r="F63" s="16" t="s">
        <v>505</v>
      </c>
      <c r="G63" s="15">
        <v>35.701000000000001</v>
      </c>
      <c r="H63" s="16" t="s">
        <v>506</v>
      </c>
      <c r="I63" s="15">
        <v>35.305</v>
      </c>
      <c r="J63" s="16" t="s">
        <v>507</v>
      </c>
      <c r="K63" s="15">
        <v>35.484999999999999</v>
      </c>
      <c r="L63" s="16" t="s">
        <v>508</v>
      </c>
      <c r="M63" s="15">
        <v>36.03</v>
      </c>
      <c r="N63" s="16" t="s">
        <v>509</v>
      </c>
      <c r="O63" s="17">
        <f>IF(RUN_YEARS &gt; 1,(A1L156C1 + A1L156C2) / 2, 0)</f>
        <v>35.594999999999999</v>
      </c>
      <c r="P63" s="16" t="s">
        <v>510</v>
      </c>
      <c r="Q63" s="17">
        <f>IF(RUN_YEARS &gt; 2,(A1L156C1 + A1L156C2 + A1L156C3) / 3, 0)</f>
        <v>35.498333333333335</v>
      </c>
      <c r="R63" s="16" t="s">
        <v>511</v>
      </c>
      <c r="S63" s="17">
        <f>IF(RUN_YEARS &gt; 3,(A1L156C1 + A1L156C2 + A1L156C3 + A1L156C4) / 4, 0)</f>
        <v>35.495000000000005</v>
      </c>
      <c r="T63" s="16" t="s">
        <v>512</v>
      </c>
      <c r="U63" s="17">
        <f>IF(RUN_YEARS &gt; 4,(A1L156C1 + A1L156C2 + A1L156C3 + A1L156C4 + A1L156C5) / 5, 0)</f>
        <v>35.602000000000004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4784.97</v>
      </c>
      <c r="F67" s="16" t="s">
        <v>175</v>
      </c>
      <c r="G67" s="15">
        <v>5114.1809999999996</v>
      </c>
      <c r="H67" s="16" t="s">
        <v>176</v>
      </c>
      <c r="I67" s="15">
        <v>5168.6850000000004</v>
      </c>
      <c r="J67" s="16" t="s">
        <v>177</v>
      </c>
      <c r="K67" s="15">
        <v>4776.93</v>
      </c>
      <c r="L67" s="16" t="s">
        <v>178</v>
      </c>
      <c r="M67" s="15">
        <v>4604.1940000000004</v>
      </c>
      <c r="N67" s="16" t="s">
        <v>527</v>
      </c>
      <c r="O67" s="17">
        <f>IF(RUN_YEARS &gt; 1,(A1L160C1 + A1L160C2) / 2, 0)</f>
        <v>4949.5754999999999</v>
      </c>
      <c r="P67" s="16" t="s">
        <v>528</v>
      </c>
      <c r="Q67" s="17">
        <f>IF(RUN_YEARS &gt; 2,(A1L160C1 + A1L160C2 + A1L160C3) / 3, 0)</f>
        <v>5022.6120000000001</v>
      </c>
      <c r="R67" s="16" t="s">
        <v>529</v>
      </c>
      <c r="S67" s="17">
        <f>IF(RUN_YEARS &gt; 3,(A1L160C1 + A1L160C2 + A1L160C3 + A1L160C4) / 4, 0)</f>
        <v>4961.1914999999999</v>
      </c>
      <c r="T67" s="16" t="s">
        <v>530</v>
      </c>
      <c r="U67" s="17">
        <f>IF(RUN_YEARS &gt; 4,(A1L160C1 + A1L160C2 + A1L160C3 + A1L160C4 + A1L160C5) / 5, 0)</f>
        <v>4889.7919999999995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26D90-EFC8-4548-8664-712B18D9AB85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14090</v>
      </c>
      <c r="F9" s="16" t="s">
        <v>174</v>
      </c>
      <c r="G9" s="15">
        <v>13186</v>
      </c>
      <c r="H9" s="16" t="s">
        <v>647</v>
      </c>
      <c r="I9" s="17">
        <f>(A1L202C1 + A1L202C2)</f>
        <v>27276</v>
      </c>
      <c r="J9" s="16" t="s">
        <v>175</v>
      </c>
      <c r="K9" s="15">
        <v>13501</v>
      </c>
      <c r="L9" s="16" t="s">
        <v>175</v>
      </c>
      <c r="M9" s="15">
        <v>12443</v>
      </c>
      <c r="N9" s="16" t="s">
        <v>648</v>
      </c>
      <c r="O9" s="17">
        <f>(A1L202C4 + A1L202C5)</f>
        <v>25944</v>
      </c>
      <c r="P9" s="16" t="s">
        <v>176</v>
      </c>
      <c r="Q9" s="15">
        <v>12788</v>
      </c>
      <c r="R9" s="16" t="s">
        <v>176</v>
      </c>
      <c r="S9" s="15">
        <v>11524</v>
      </c>
      <c r="T9" s="16" t="s">
        <v>649</v>
      </c>
      <c r="U9" s="17">
        <f>(A1L202C7 + A1L202C8)</f>
        <v>24312</v>
      </c>
      <c r="V9" s="16" t="s">
        <v>177</v>
      </c>
      <c r="W9" s="15">
        <v>11075</v>
      </c>
      <c r="X9" s="16" t="s">
        <v>177</v>
      </c>
      <c r="Y9" s="15">
        <v>10388</v>
      </c>
      <c r="Z9" s="16" t="s">
        <v>650</v>
      </c>
      <c r="AA9" s="17">
        <f>(A1L202C10 + A1L202C11)</f>
        <v>21463</v>
      </c>
      <c r="AB9" s="16" t="s">
        <v>178</v>
      </c>
      <c r="AC9" s="15">
        <v>10461</v>
      </c>
      <c r="AD9" s="16" t="s">
        <v>178</v>
      </c>
      <c r="AE9" s="15">
        <v>9744</v>
      </c>
      <c r="AF9" s="16" t="s">
        <v>651</v>
      </c>
      <c r="AG9" s="17">
        <f>(A1L202C13 + A1L202C14)</f>
        <v>20205</v>
      </c>
      <c r="AH9" s="16" t="s">
        <v>652</v>
      </c>
      <c r="AI9" s="17">
        <f>IF(RUN_YEARS &gt; 1,(A1L202C1 + A1L202C4) / 2, 0)</f>
        <v>13795.5</v>
      </c>
      <c r="AJ9" s="16" t="s">
        <v>653</v>
      </c>
      <c r="AK9" s="17">
        <f>IF(RUN_YEARS &gt; 1,(A1L202C2 + A1L202C5) / 2, 0)</f>
        <v>12814.5</v>
      </c>
      <c r="AL9" s="16" t="s">
        <v>654</v>
      </c>
      <c r="AM9" s="17">
        <f>(A1L202C16 + A1L202C17)</f>
        <v>26610</v>
      </c>
      <c r="AN9" s="16" t="s">
        <v>655</v>
      </c>
      <c r="AO9" s="17">
        <f>IF(RUN_YEARS &gt; 2,(A1L202C1 + A1L202C4 + A1L202C7) / 3, 0)</f>
        <v>13459.666666666666</v>
      </c>
      <c r="AP9" s="16" t="s">
        <v>656</v>
      </c>
      <c r="AQ9" s="17">
        <f>IF(RUN_YEARS &gt; 2,(A1L202C2 + A1L202C5 + A1L202C8) / 3, 0)</f>
        <v>12384.333333333334</v>
      </c>
      <c r="AR9" s="16" t="s">
        <v>657</v>
      </c>
      <c r="AS9" s="17">
        <f>(A1L202C19 + A1L202C20)</f>
        <v>25844</v>
      </c>
      <c r="AT9" s="16" t="s">
        <v>658</v>
      </c>
      <c r="AU9" s="17">
        <f>IF(RUN_YEARS &gt; 3,(A1L202C1 + A1L202C4 + A1L202C7 + A1L202C10) / 4, 0)</f>
        <v>12863.5</v>
      </c>
      <c r="AV9" s="16" t="s">
        <v>659</v>
      </c>
      <c r="AW9" s="17">
        <f>IF(RUN_YEARS &gt; 3,(A1L202C2 + A1L202C5 + A1L202C8 + A1L202C11) / 4, 0)</f>
        <v>11885.25</v>
      </c>
      <c r="AX9" s="16" t="s">
        <v>660</v>
      </c>
      <c r="AY9" s="17">
        <f>(A1L202C22 + A1L202C23)</f>
        <v>24748.75</v>
      </c>
      <c r="AZ9" s="16" t="s">
        <v>661</v>
      </c>
      <c r="BA9" s="17">
        <f>IF(RUN_YEARS &gt; 4,(A1L202C1 + A1L202C4 + A1L202C7 + A1L202C10 + A1L202C13) / 5, 0)</f>
        <v>12383</v>
      </c>
      <c r="BB9" s="16" t="s">
        <v>662</v>
      </c>
      <c r="BC9" s="17">
        <f>IF(RUN_YEARS &gt; 4,(A1L202C2 + A1L202C5 + A1L202C8 + A1L202C11 + A1L202C14) / 5, 0)</f>
        <v>11457</v>
      </c>
      <c r="BD9" s="16" t="s">
        <v>663</v>
      </c>
      <c r="BE9" s="17">
        <f>(A1L202C25 + A1L202C26)</f>
        <v>23840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83855</v>
      </c>
      <c r="F10" s="16" t="s">
        <v>174</v>
      </c>
      <c r="G10" s="15">
        <v>83931</v>
      </c>
      <c r="H10" s="16" t="s">
        <v>664</v>
      </c>
      <c r="I10" s="17">
        <f>(A1L203C1 + A1L203C2)</f>
        <v>167786</v>
      </c>
      <c r="J10" s="16" t="s">
        <v>175</v>
      </c>
      <c r="K10" s="15">
        <v>97041</v>
      </c>
      <c r="L10" s="16" t="s">
        <v>175</v>
      </c>
      <c r="M10" s="15">
        <v>91738</v>
      </c>
      <c r="N10" s="16" t="s">
        <v>665</v>
      </c>
      <c r="O10" s="17">
        <f>(A1L203C4 + A1L203C5)</f>
        <v>188779</v>
      </c>
      <c r="P10" s="16" t="s">
        <v>176</v>
      </c>
      <c r="Q10" s="15">
        <v>103580</v>
      </c>
      <c r="R10" s="16" t="s">
        <v>176</v>
      </c>
      <c r="S10" s="15">
        <v>90993</v>
      </c>
      <c r="T10" s="16" t="s">
        <v>666</v>
      </c>
      <c r="U10" s="17">
        <f>(A1L203C7 + A1L203C8)</f>
        <v>194573</v>
      </c>
      <c r="V10" s="16" t="s">
        <v>177</v>
      </c>
      <c r="W10" s="15">
        <v>99783</v>
      </c>
      <c r="X10" s="16" t="s">
        <v>177</v>
      </c>
      <c r="Y10" s="15">
        <v>91114</v>
      </c>
      <c r="Z10" s="16" t="s">
        <v>667</v>
      </c>
      <c r="AA10" s="17">
        <f>(A1L203C10 + A1L203C11)</f>
        <v>190897</v>
      </c>
      <c r="AB10" s="16" t="s">
        <v>178</v>
      </c>
      <c r="AC10" s="15">
        <v>111142</v>
      </c>
      <c r="AD10" s="16" t="s">
        <v>178</v>
      </c>
      <c r="AE10" s="15">
        <v>101744</v>
      </c>
      <c r="AF10" s="16" t="s">
        <v>668</v>
      </c>
      <c r="AG10" s="17">
        <f>(A1L203C13 + A1L203C14)</f>
        <v>212886</v>
      </c>
      <c r="AH10" s="16" t="s">
        <v>669</v>
      </c>
      <c r="AI10" s="17">
        <f>IF(RUN_YEARS &gt; 1,(A1L203C1 + A1L203C4) / 2, 0)</f>
        <v>90448</v>
      </c>
      <c r="AJ10" s="16" t="s">
        <v>670</v>
      </c>
      <c r="AK10" s="17">
        <f>IF(RUN_YEARS &gt; 1,(A1L203C2 + A1L203C5) / 2, 0)</f>
        <v>87834.5</v>
      </c>
      <c r="AL10" s="16" t="s">
        <v>671</v>
      </c>
      <c r="AM10" s="17">
        <f>(A1L203C16 + A1L203C17)</f>
        <v>178282.5</v>
      </c>
      <c r="AN10" s="16" t="s">
        <v>672</v>
      </c>
      <c r="AO10" s="17">
        <f>IF(RUN_YEARS &gt; 2,(A1L203C1 + A1L203C4 + A1L203C7) / 3, 0)</f>
        <v>94825.333333333328</v>
      </c>
      <c r="AP10" s="16" t="s">
        <v>673</v>
      </c>
      <c r="AQ10" s="17">
        <f>IF(RUN_YEARS &gt; 2,(A1L203C2 + A1L203C5 + A1L203C8) / 3, 0)</f>
        <v>88887.333333333328</v>
      </c>
      <c r="AR10" s="16" t="s">
        <v>674</v>
      </c>
      <c r="AS10" s="17">
        <f>(A1L203C19 + A1L203C20)</f>
        <v>183712.66666666666</v>
      </c>
      <c r="AT10" s="16" t="s">
        <v>675</v>
      </c>
      <c r="AU10" s="17">
        <f>IF(RUN_YEARS &gt; 3,(A1L203C1 + A1L203C4 + A1L203C7 + A1L203C10) / 4, 0)</f>
        <v>96064.75</v>
      </c>
      <c r="AV10" s="16" t="s">
        <v>676</v>
      </c>
      <c r="AW10" s="17">
        <f>IF(RUN_YEARS &gt; 3,(A1L203C2 + A1L203C5 + A1L203C8 + A1L203C11) / 4, 0)</f>
        <v>89444</v>
      </c>
      <c r="AX10" s="16" t="s">
        <v>677</v>
      </c>
      <c r="AY10" s="17">
        <f>(A1L203C22 + A1L203C23)</f>
        <v>185508.75</v>
      </c>
      <c r="AZ10" s="16" t="s">
        <v>678</v>
      </c>
      <c r="BA10" s="17">
        <f>IF(RUN_YEARS &gt; 4,(A1L203C1 + A1L203C4 + A1L203C7 + A1L203C10 + A1L203C13) / 5, 0)</f>
        <v>99080.2</v>
      </c>
      <c r="BB10" s="16" t="s">
        <v>679</v>
      </c>
      <c r="BC10" s="17">
        <f>IF(RUN_YEARS &gt; 4,(A1L203C2 + A1L203C5 + A1L203C8 + A1L203C11 + A1L203C14) / 5, 0)</f>
        <v>91904</v>
      </c>
      <c r="BD10" s="16" t="s">
        <v>680</v>
      </c>
      <c r="BE10" s="17">
        <f>(A1L203C25 + A1L203C26)</f>
        <v>190984.2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175655</v>
      </c>
      <c r="F11" s="16" t="s">
        <v>174</v>
      </c>
      <c r="G11" s="15">
        <v>180432</v>
      </c>
      <c r="H11" s="16" t="s">
        <v>681</v>
      </c>
      <c r="I11" s="17">
        <f>(A1L204C1 + A1L204C2)</f>
        <v>356087</v>
      </c>
      <c r="J11" s="16" t="s">
        <v>175</v>
      </c>
      <c r="K11" s="15">
        <v>151902</v>
      </c>
      <c r="L11" s="16" t="s">
        <v>175</v>
      </c>
      <c r="M11" s="15">
        <v>151160</v>
      </c>
      <c r="N11" s="16" t="s">
        <v>682</v>
      </c>
      <c r="O11" s="17">
        <f>(A1L204C4 + A1L204C5)</f>
        <v>303062</v>
      </c>
      <c r="P11" s="16" t="s">
        <v>176</v>
      </c>
      <c r="Q11" s="15">
        <v>154895</v>
      </c>
      <c r="R11" s="16" t="s">
        <v>176</v>
      </c>
      <c r="S11" s="15">
        <v>155108</v>
      </c>
      <c r="T11" s="16" t="s">
        <v>683</v>
      </c>
      <c r="U11" s="17">
        <f>(A1L204C7 + A1L204C8)</f>
        <v>310003</v>
      </c>
      <c r="V11" s="16" t="s">
        <v>177</v>
      </c>
      <c r="W11" s="15">
        <v>135081</v>
      </c>
      <c r="X11" s="16" t="s">
        <v>177</v>
      </c>
      <c r="Y11" s="15">
        <v>129486</v>
      </c>
      <c r="Z11" s="16" t="s">
        <v>684</v>
      </c>
      <c r="AA11" s="17">
        <f>(A1L204C10 + A1L204C11)</f>
        <v>264567</v>
      </c>
      <c r="AB11" s="16" t="s">
        <v>178</v>
      </c>
      <c r="AC11" s="15">
        <v>185625</v>
      </c>
      <c r="AD11" s="16" t="s">
        <v>178</v>
      </c>
      <c r="AE11" s="15">
        <v>173685</v>
      </c>
      <c r="AF11" s="16" t="s">
        <v>685</v>
      </c>
      <c r="AG11" s="17">
        <f>(A1L204C13 + A1L204C14)</f>
        <v>359310</v>
      </c>
      <c r="AH11" s="16" t="s">
        <v>686</v>
      </c>
      <c r="AI11" s="17">
        <f>IF(RUN_YEARS &gt; 1,(A1L204C1 + A1L204C4) / 2, 0)</f>
        <v>163778.5</v>
      </c>
      <c r="AJ11" s="16" t="s">
        <v>687</v>
      </c>
      <c r="AK11" s="17">
        <f>IF(RUN_YEARS &gt; 1,(A1L204C2 + A1L204C5) / 2, 0)</f>
        <v>165796</v>
      </c>
      <c r="AL11" s="16" t="s">
        <v>688</v>
      </c>
      <c r="AM11" s="17">
        <f>(A1L204C16 + A1L204C17)</f>
        <v>329574.5</v>
      </c>
      <c r="AN11" s="16" t="s">
        <v>689</v>
      </c>
      <c r="AO11" s="17">
        <f>IF(RUN_YEARS &gt; 2,(A1L204C1 + A1L204C4 + A1L204C7) / 3, 0)</f>
        <v>160817.33333333334</v>
      </c>
      <c r="AP11" s="16" t="s">
        <v>690</v>
      </c>
      <c r="AQ11" s="17">
        <f>IF(RUN_YEARS &gt; 2,(A1L204C2 + A1L204C5 + A1L204C8) / 3, 0)</f>
        <v>162233.33333333334</v>
      </c>
      <c r="AR11" s="16" t="s">
        <v>691</v>
      </c>
      <c r="AS11" s="17">
        <f>(A1L204C19 + A1L204C20)</f>
        <v>323050.66666666669</v>
      </c>
      <c r="AT11" s="16" t="s">
        <v>692</v>
      </c>
      <c r="AU11" s="17">
        <f>IF(RUN_YEARS &gt; 3,(A1L204C1 + A1L204C4 + A1L204C7 + A1L204C10) / 4, 0)</f>
        <v>154383.25</v>
      </c>
      <c r="AV11" s="16" t="s">
        <v>693</v>
      </c>
      <c r="AW11" s="17">
        <f>IF(RUN_YEARS &gt; 3,(A1L204C2 + A1L204C5 + A1L204C8 + A1L204C11) / 4, 0)</f>
        <v>154046.5</v>
      </c>
      <c r="AX11" s="16" t="s">
        <v>694</v>
      </c>
      <c r="AY11" s="17">
        <f>(A1L204C22 + A1L204C23)</f>
        <v>308429.75</v>
      </c>
      <c r="AZ11" s="16" t="s">
        <v>695</v>
      </c>
      <c r="BA11" s="17">
        <f>IF(RUN_YEARS &gt; 4,(A1L204C1 + A1L204C4 + A1L204C7 + A1L204C10 + A1L204C13) / 5, 0)</f>
        <v>160631.6</v>
      </c>
      <c r="BB11" s="16" t="s">
        <v>696</v>
      </c>
      <c r="BC11" s="17">
        <f>IF(RUN_YEARS &gt; 4,(A1L204C2 + A1L204C5 + A1L204C8 + A1L204C11 + A1L204C14) / 5, 0)</f>
        <v>157974.20000000001</v>
      </c>
      <c r="BD11" s="16" t="s">
        <v>697</v>
      </c>
      <c r="BE11" s="17">
        <f>(A1L204C25 + A1L204C26)</f>
        <v>318605.80000000005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41014</v>
      </c>
      <c r="F12" s="16" t="s">
        <v>174</v>
      </c>
      <c r="G12" s="15">
        <v>42297</v>
      </c>
      <c r="H12" s="16" t="s">
        <v>698</v>
      </c>
      <c r="I12" s="17">
        <f>(A1L205C1 + A1L205C2)</f>
        <v>83311</v>
      </c>
      <c r="J12" s="16" t="s">
        <v>175</v>
      </c>
      <c r="K12" s="15">
        <v>41786</v>
      </c>
      <c r="L12" s="16" t="s">
        <v>175</v>
      </c>
      <c r="M12" s="15">
        <v>39408</v>
      </c>
      <c r="N12" s="16" t="s">
        <v>699</v>
      </c>
      <c r="O12" s="17">
        <f>(A1L205C4 + A1L205C5)</f>
        <v>81194</v>
      </c>
      <c r="P12" s="16" t="s">
        <v>176</v>
      </c>
      <c r="Q12" s="15">
        <v>47694</v>
      </c>
      <c r="R12" s="16" t="s">
        <v>176</v>
      </c>
      <c r="S12" s="15">
        <v>40623</v>
      </c>
      <c r="T12" s="16" t="s">
        <v>700</v>
      </c>
      <c r="U12" s="17">
        <f>(A1L205C7 + A1L205C8)</f>
        <v>88317</v>
      </c>
      <c r="V12" s="16" t="s">
        <v>177</v>
      </c>
      <c r="W12" s="15">
        <v>38778</v>
      </c>
      <c r="X12" s="16" t="s">
        <v>177</v>
      </c>
      <c r="Y12" s="15">
        <v>41056</v>
      </c>
      <c r="Z12" s="16" t="s">
        <v>701</v>
      </c>
      <c r="AA12" s="17">
        <f>(A1L205C10 + A1L205C11)</f>
        <v>79834</v>
      </c>
      <c r="AB12" s="16" t="s">
        <v>178</v>
      </c>
      <c r="AC12" s="15">
        <v>43793</v>
      </c>
      <c r="AD12" s="16" t="s">
        <v>178</v>
      </c>
      <c r="AE12" s="15">
        <v>42998</v>
      </c>
      <c r="AF12" s="16" t="s">
        <v>702</v>
      </c>
      <c r="AG12" s="17">
        <f>(A1L205C13 + A1L205C14)</f>
        <v>86791</v>
      </c>
      <c r="AH12" s="16" t="s">
        <v>703</v>
      </c>
      <c r="AI12" s="17">
        <f>IF(RUN_YEARS &gt; 1,(A1L205C1 + A1L205C4) / 2, 0)</f>
        <v>41400</v>
      </c>
      <c r="AJ12" s="16" t="s">
        <v>704</v>
      </c>
      <c r="AK12" s="17">
        <f>IF(RUN_YEARS &gt; 1,(A1L205C2 + A1L205C5) / 2, 0)</f>
        <v>40852.5</v>
      </c>
      <c r="AL12" s="16" t="s">
        <v>705</v>
      </c>
      <c r="AM12" s="17">
        <f>(A1L205C16 + A1L205C17)</f>
        <v>82252.5</v>
      </c>
      <c r="AN12" s="16" t="s">
        <v>706</v>
      </c>
      <c r="AO12" s="17">
        <f>IF(RUN_YEARS &gt; 2,(A1L205C1 + A1L205C4 + A1L205C7) / 3, 0)</f>
        <v>43498</v>
      </c>
      <c r="AP12" s="16" t="s">
        <v>707</v>
      </c>
      <c r="AQ12" s="17">
        <f>IF(RUN_YEARS &gt; 2,(A1L205C2 + A1L205C5 + A1L205C8) / 3, 0)</f>
        <v>40776</v>
      </c>
      <c r="AR12" s="16" t="s">
        <v>708</v>
      </c>
      <c r="AS12" s="17">
        <f>(A1L205C19 + A1L205C20)</f>
        <v>84274</v>
      </c>
      <c r="AT12" s="16" t="s">
        <v>709</v>
      </c>
      <c r="AU12" s="17">
        <f>IF(RUN_YEARS &gt; 3,(A1L205C1 + A1L205C4 + A1L205C7 + A1L205C10) / 4, 0)</f>
        <v>42318</v>
      </c>
      <c r="AV12" s="16" t="s">
        <v>710</v>
      </c>
      <c r="AW12" s="17">
        <f>IF(RUN_YEARS &gt; 3,(A1L205C2 + A1L205C5 + A1L205C8 + A1L205C11) / 4, 0)</f>
        <v>40846</v>
      </c>
      <c r="AX12" s="16" t="s">
        <v>711</v>
      </c>
      <c r="AY12" s="17">
        <f>(A1L205C22 + A1L205C23)</f>
        <v>83164</v>
      </c>
      <c r="AZ12" s="16" t="s">
        <v>712</v>
      </c>
      <c r="BA12" s="17">
        <f>IF(RUN_YEARS &gt; 4,(A1L205C1 + A1L205C4 + A1L205C7 + A1L205C10 + A1L205C13) / 5, 0)</f>
        <v>42613</v>
      </c>
      <c r="BB12" s="16" t="s">
        <v>713</v>
      </c>
      <c r="BC12" s="17">
        <f>IF(RUN_YEARS &gt; 4,(A1L205C2 + A1L205C5 + A1L205C8 + A1L205C11 + A1L205C14) / 5, 0)</f>
        <v>41276.400000000001</v>
      </c>
      <c r="BD12" s="16" t="s">
        <v>714</v>
      </c>
      <c r="BE12" s="17">
        <f>(A1L205C25 + A1L205C26)</f>
        <v>83889.4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92814</v>
      </c>
      <c r="F13" s="16" t="s">
        <v>174</v>
      </c>
      <c r="G13" s="15">
        <v>91609</v>
      </c>
      <c r="H13" s="16" t="s">
        <v>715</v>
      </c>
      <c r="I13" s="17">
        <f>(A1L206C1 + A1L206C2)</f>
        <v>184423</v>
      </c>
      <c r="J13" s="16" t="s">
        <v>175</v>
      </c>
      <c r="K13" s="15">
        <v>87112</v>
      </c>
      <c r="L13" s="16" t="s">
        <v>175</v>
      </c>
      <c r="M13" s="15">
        <v>85900</v>
      </c>
      <c r="N13" s="16" t="s">
        <v>716</v>
      </c>
      <c r="O13" s="17">
        <f>(A1L206C4 + A1L206C5)</f>
        <v>173012</v>
      </c>
      <c r="P13" s="16" t="s">
        <v>176</v>
      </c>
      <c r="Q13" s="15">
        <v>90967</v>
      </c>
      <c r="R13" s="16" t="s">
        <v>176</v>
      </c>
      <c r="S13" s="15">
        <v>90986</v>
      </c>
      <c r="T13" s="16" t="s">
        <v>717</v>
      </c>
      <c r="U13" s="17">
        <f>(A1L206C7 + A1L206C8)</f>
        <v>181953</v>
      </c>
      <c r="V13" s="16" t="s">
        <v>177</v>
      </c>
      <c r="W13" s="15">
        <v>81462</v>
      </c>
      <c r="X13" s="16" t="s">
        <v>177</v>
      </c>
      <c r="Y13" s="15">
        <v>81636</v>
      </c>
      <c r="Z13" s="16" t="s">
        <v>718</v>
      </c>
      <c r="AA13" s="17">
        <f>(A1L206C10 + A1L206C11)</f>
        <v>163098</v>
      </c>
      <c r="AB13" s="16" t="s">
        <v>178</v>
      </c>
      <c r="AC13" s="15">
        <v>90542</v>
      </c>
      <c r="AD13" s="16" t="s">
        <v>178</v>
      </c>
      <c r="AE13" s="15">
        <v>92830</v>
      </c>
      <c r="AF13" s="16" t="s">
        <v>719</v>
      </c>
      <c r="AG13" s="17">
        <f>(A1L206C13 + A1L206C14)</f>
        <v>183372</v>
      </c>
      <c r="AH13" s="16" t="s">
        <v>720</v>
      </c>
      <c r="AI13" s="17">
        <f>IF(RUN_YEARS &gt; 1,(A1L206C1 + A1L206C4) / 2, 0)</f>
        <v>89963</v>
      </c>
      <c r="AJ13" s="16" t="s">
        <v>721</v>
      </c>
      <c r="AK13" s="17">
        <f>IF(RUN_YEARS &gt; 1,(A1L206C2 + A1L206C5) / 2, 0)</f>
        <v>88754.5</v>
      </c>
      <c r="AL13" s="16" t="s">
        <v>722</v>
      </c>
      <c r="AM13" s="17">
        <f>(A1L206C16 + A1L206C17)</f>
        <v>178717.5</v>
      </c>
      <c r="AN13" s="16" t="s">
        <v>723</v>
      </c>
      <c r="AO13" s="17">
        <f>IF(RUN_YEARS &gt; 2,(A1L206C1 + A1L206C4 + A1L206C7) / 3, 0)</f>
        <v>90297.666666666672</v>
      </c>
      <c r="AP13" s="16" t="s">
        <v>724</v>
      </c>
      <c r="AQ13" s="17">
        <f>IF(RUN_YEARS &gt; 2,(A1L206C2 + A1L206C5 + A1L206C8) / 3, 0)</f>
        <v>89498.333333333328</v>
      </c>
      <c r="AR13" s="16" t="s">
        <v>725</v>
      </c>
      <c r="AS13" s="17">
        <f>(A1L206C19 + A1L206C20)</f>
        <v>179796</v>
      </c>
      <c r="AT13" s="16" t="s">
        <v>726</v>
      </c>
      <c r="AU13" s="17">
        <f>IF(RUN_YEARS &gt; 3,(A1L206C1 + A1L206C4 + A1L206C7 + A1L206C10) / 4, 0)</f>
        <v>88088.75</v>
      </c>
      <c r="AV13" s="16" t="s">
        <v>727</v>
      </c>
      <c r="AW13" s="17">
        <f>IF(RUN_YEARS &gt; 3,(A1L206C2 + A1L206C5 + A1L206C8 + A1L206C11) / 4, 0)</f>
        <v>87532.75</v>
      </c>
      <c r="AX13" s="16" t="s">
        <v>728</v>
      </c>
      <c r="AY13" s="17">
        <f>(A1L206C22 + A1L206C23)</f>
        <v>175621.5</v>
      </c>
      <c r="AZ13" s="16" t="s">
        <v>729</v>
      </c>
      <c r="BA13" s="17">
        <f>IF(RUN_YEARS &gt; 4,(A1L206C1 + A1L206C4 + A1L206C7 + A1L206C10 + A1L206C13) / 5, 0)</f>
        <v>88579.4</v>
      </c>
      <c r="BB13" s="16" t="s">
        <v>730</v>
      </c>
      <c r="BC13" s="17">
        <f>IF(RUN_YEARS &gt; 4,(A1L206C2 + A1L206C5 + A1L206C8 + A1L206C11 + A1L206C14) / 5, 0)</f>
        <v>88592.2</v>
      </c>
      <c r="BD13" s="16" t="s">
        <v>731</v>
      </c>
      <c r="BE13" s="17">
        <f>(A1L206C25 + A1L206C26)</f>
        <v>177171.59999999998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25528</v>
      </c>
      <c r="F14" s="16" t="s">
        <v>174</v>
      </c>
      <c r="G14" s="15">
        <v>25470</v>
      </c>
      <c r="H14" s="16" t="s">
        <v>732</v>
      </c>
      <c r="I14" s="17">
        <f>(A1L207C1 + A1L207C2)</f>
        <v>50998</v>
      </c>
      <c r="J14" s="16" t="s">
        <v>175</v>
      </c>
      <c r="K14" s="15">
        <v>25812</v>
      </c>
      <c r="L14" s="16" t="s">
        <v>175</v>
      </c>
      <c r="M14" s="15">
        <v>26447</v>
      </c>
      <c r="N14" s="16" t="s">
        <v>733</v>
      </c>
      <c r="O14" s="17">
        <f>(A1L207C4 + A1L207C5)</f>
        <v>52259</v>
      </c>
      <c r="P14" s="16" t="s">
        <v>176</v>
      </c>
      <c r="Q14" s="15">
        <v>28541</v>
      </c>
      <c r="R14" s="16" t="s">
        <v>176</v>
      </c>
      <c r="S14" s="15">
        <v>29231</v>
      </c>
      <c r="T14" s="16" t="s">
        <v>734</v>
      </c>
      <c r="U14" s="17">
        <f>(A1L207C7 + A1L207C8)</f>
        <v>57772</v>
      </c>
      <c r="V14" s="16" t="s">
        <v>177</v>
      </c>
      <c r="W14" s="15">
        <v>26101</v>
      </c>
      <c r="X14" s="16" t="s">
        <v>177</v>
      </c>
      <c r="Y14" s="15">
        <v>26498</v>
      </c>
      <c r="Z14" s="16" t="s">
        <v>735</v>
      </c>
      <c r="AA14" s="17">
        <f>(A1L207C10 + A1L207C11)</f>
        <v>52599</v>
      </c>
      <c r="AB14" s="16" t="s">
        <v>178</v>
      </c>
      <c r="AC14" s="15">
        <v>30135</v>
      </c>
      <c r="AD14" s="16" t="s">
        <v>178</v>
      </c>
      <c r="AE14" s="15">
        <v>31118</v>
      </c>
      <c r="AF14" s="16" t="s">
        <v>736</v>
      </c>
      <c r="AG14" s="17">
        <f>(A1L207C13 + A1L207C14)</f>
        <v>61253</v>
      </c>
      <c r="AH14" s="16" t="s">
        <v>737</v>
      </c>
      <c r="AI14" s="17">
        <f>IF(RUN_YEARS &gt; 1,(A1L207C1 + A1L207C4) / 2, 0)</f>
        <v>25670</v>
      </c>
      <c r="AJ14" s="16" t="s">
        <v>738</v>
      </c>
      <c r="AK14" s="17">
        <f>IF(RUN_YEARS &gt; 1,(A1L207C2 + A1L207C5) / 2, 0)</f>
        <v>25958.5</v>
      </c>
      <c r="AL14" s="16" t="s">
        <v>739</v>
      </c>
      <c r="AM14" s="17">
        <f>(A1L207C16 + A1L207C17)</f>
        <v>51628.5</v>
      </c>
      <c r="AN14" s="16" t="s">
        <v>740</v>
      </c>
      <c r="AO14" s="17">
        <f>IF(RUN_YEARS &gt; 2,(A1L207C1 + A1L207C4 + A1L207C7) / 3, 0)</f>
        <v>26627</v>
      </c>
      <c r="AP14" s="16" t="s">
        <v>741</v>
      </c>
      <c r="AQ14" s="17">
        <f>IF(RUN_YEARS &gt; 2,(A1L207C2 + A1L207C5 + A1L207C8) / 3, 0)</f>
        <v>27049.333333333332</v>
      </c>
      <c r="AR14" s="16" t="s">
        <v>742</v>
      </c>
      <c r="AS14" s="17">
        <f>(A1L207C19 + A1L207C20)</f>
        <v>53676.333333333328</v>
      </c>
      <c r="AT14" s="16" t="s">
        <v>743</v>
      </c>
      <c r="AU14" s="17">
        <f>IF(RUN_YEARS &gt; 3,(A1L207C1 + A1L207C4 + A1L207C7 + A1L207C10) / 4, 0)</f>
        <v>26495.5</v>
      </c>
      <c r="AV14" s="16" t="s">
        <v>744</v>
      </c>
      <c r="AW14" s="17">
        <f>IF(RUN_YEARS &gt; 3,(A1L207C2 + A1L207C5 + A1L207C8 + A1L207C11) / 4, 0)</f>
        <v>26911.5</v>
      </c>
      <c r="AX14" s="16" t="s">
        <v>745</v>
      </c>
      <c r="AY14" s="17">
        <f>(A1L207C22 + A1L207C23)</f>
        <v>53407</v>
      </c>
      <c r="AZ14" s="16" t="s">
        <v>746</v>
      </c>
      <c r="BA14" s="17">
        <f>IF(RUN_YEARS &gt; 4,(A1L207C1 + A1L207C4 + A1L207C7 + A1L207C10 + A1L207C13) / 5, 0)</f>
        <v>27223.4</v>
      </c>
      <c r="BB14" s="16" t="s">
        <v>747</v>
      </c>
      <c r="BC14" s="17">
        <f>IF(RUN_YEARS &gt; 4,(A1L207C2 + A1L207C5 + A1L207C8 + A1L207C11 + A1L207C14) / 5, 0)</f>
        <v>27752.799999999999</v>
      </c>
      <c r="BD14" s="16" t="s">
        <v>748</v>
      </c>
      <c r="BE14" s="17">
        <f>(A1L207C25 + A1L207C26)</f>
        <v>54976.2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27196</v>
      </c>
      <c r="F15" s="16" t="s">
        <v>174</v>
      </c>
      <c r="G15" s="15">
        <v>27510</v>
      </c>
      <c r="H15" s="16" t="s">
        <v>749</v>
      </c>
      <c r="I15" s="17">
        <f>(A1L208C1 + A1L208C2)</f>
        <v>54706</v>
      </c>
      <c r="J15" s="16" t="s">
        <v>175</v>
      </c>
      <c r="K15" s="15">
        <v>26176</v>
      </c>
      <c r="L15" s="16" t="s">
        <v>175</v>
      </c>
      <c r="M15" s="15">
        <v>26905</v>
      </c>
      <c r="N15" s="16" t="s">
        <v>750</v>
      </c>
      <c r="O15" s="17">
        <f>(A1L208C4 + A1L208C5)</f>
        <v>53081</v>
      </c>
      <c r="P15" s="16" t="s">
        <v>176</v>
      </c>
      <c r="Q15" s="15">
        <v>31660</v>
      </c>
      <c r="R15" s="16" t="s">
        <v>176</v>
      </c>
      <c r="S15" s="15">
        <v>31824</v>
      </c>
      <c r="T15" s="16" t="s">
        <v>751</v>
      </c>
      <c r="U15" s="17">
        <f>(A1L208C7 + A1L208C8)</f>
        <v>63484</v>
      </c>
      <c r="V15" s="16" t="s">
        <v>177</v>
      </c>
      <c r="W15" s="15">
        <v>30298</v>
      </c>
      <c r="X15" s="16" t="s">
        <v>177</v>
      </c>
      <c r="Y15" s="15">
        <v>30719</v>
      </c>
      <c r="Z15" s="16" t="s">
        <v>752</v>
      </c>
      <c r="AA15" s="17">
        <f>(A1L208C10 + A1L208C11)</f>
        <v>61017</v>
      </c>
      <c r="AB15" s="16" t="s">
        <v>178</v>
      </c>
      <c r="AC15" s="15">
        <v>33586</v>
      </c>
      <c r="AD15" s="16" t="s">
        <v>178</v>
      </c>
      <c r="AE15" s="15">
        <v>35177</v>
      </c>
      <c r="AF15" s="16" t="s">
        <v>753</v>
      </c>
      <c r="AG15" s="17">
        <f>(A1L208C13 + A1L208C14)</f>
        <v>68763</v>
      </c>
      <c r="AH15" s="16" t="s">
        <v>754</v>
      </c>
      <c r="AI15" s="17">
        <f>IF(RUN_YEARS &gt; 1,(A1L208C1 + A1L208C4) / 2, 0)</f>
        <v>26686</v>
      </c>
      <c r="AJ15" s="16" t="s">
        <v>755</v>
      </c>
      <c r="AK15" s="17">
        <f>IF(RUN_YEARS &gt; 1,(A1L208C2 + A1L208C5) / 2, 0)</f>
        <v>27207.5</v>
      </c>
      <c r="AL15" s="16" t="s">
        <v>756</v>
      </c>
      <c r="AM15" s="17">
        <f>(A1L208C16 + A1L208C17)</f>
        <v>53893.5</v>
      </c>
      <c r="AN15" s="16" t="s">
        <v>757</v>
      </c>
      <c r="AO15" s="17">
        <f>IF(RUN_YEARS &gt; 2,(A1L208C1 + A1L208C4 + A1L208C7) / 3, 0)</f>
        <v>28344</v>
      </c>
      <c r="AP15" s="16" t="s">
        <v>758</v>
      </c>
      <c r="AQ15" s="17">
        <f>IF(RUN_YEARS &gt; 2,(A1L208C2 + A1L208C5 + A1L208C8) / 3, 0)</f>
        <v>28746.333333333332</v>
      </c>
      <c r="AR15" s="16" t="s">
        <v>759</v>
      </c>
      <c r="AS15" s="17">
        <f>(A1L208C19 + A1L208C20)</f>
        <v>57090.333333333328</v>
      </c>
      <c r="AT15" s="16" t="s">
        <v>760</v>
      </c>
      <c r="AU15" s="17">
        <f>IF(RUN_YEARS &gt; 3,(A1L208C1 + A1L208C4 + A1L208C7 + A1L208C10) / 4, 0)</f>
        <v>28832.5</v>
      </c>
      <c r="AV15" s="16" t="s">
        <v>761</v>
      </c>
      <c r="AW15" s="17">
        <f>IF(RUN_YEARS &gt; 3,(A1L208C2 + A1L208C5 + A1L208C8 + A1L208C11) / 4, 0)</f>
        <v>29239.5</v>
      </c>
      <c r="AX15" s="16" t="s">
        <v>762</v>
      </c>
      <c r="AY15" s="17">
        <f>(A1L208C22 + A1L208C23)</f>
        <v>58072</v>
      </c>
      <c r="AZ15" s="16" t="s">
        <v>763</v>
      </c>
      <c r="BA15" s="17">
        <f>IF(RUN_YEARS &gt; 4,(A1L208C1 + A1L208C4 + A1L208C7 + A1L208C10 + A1L208C13) / 5, 0)</f>
        <v>29783.200000000001</v>
      </c>
      <c r="BB15" s="16" t="s">
        <v>764</v>
      </c>
      <c r="BC15" s="17">
        <f>IF(RUN_YEARS &gt; 4,(A1L208C2 + A1L208C5 + A1L208C8 + A1L208C11 + A1L208C14) / 5, 0)</f>
        <v>30427</v>
      </c>
      <c r="BD15" s="16" t="s">
        <v>765</v>
      </c>
      <c r="BE15" s="17">
        <f>(A1L208C25 + A1L208C26)</f>
        <v>60210.2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4949</v>
      </c>
      <c r="F16" s="16" t="s">
        <v>174</v>
      </c>
      <c r="G16" s="15">
        <v>4892</v>
      </c>
      <c r="H16" s="16" t="s">
        <v>766</v>
      </c>
      <c r="I16" s="17">
        <f>(A1L209C1 + A1L209C2)</f>
        <v>9841</v>
      </c>
      <c r="J16" s="16" t="s">
        <v>175</v>
      </c>
      <c r="K16" s="15">
        <v>4919</v>
      </c>
      <c r="L16" s="16" t="s">
        <v>175</v>
      </c>
      <c r="M16" s="15">
        <v>4791</v>
      </c>
      <c r="N16" s="16" t="s">
        <v>767</v>
      </c>
      <c r="O16" s="17">
        <f>(A1L209C4 + A1L209C5)</f>
        <v>9710</v>
      </c>
      <c r="P16" s="16" t="s">
        <v>176</v>
      </c>
      <c r="Q16" s="15">
        <v>6388</v>
      </c>
      <c r="R16" s="16" t="s">
        <v>176</v>
      </c>
      <c r="S16" s="15">
        <v>6461</v>
      </c>
      <c r="T16" s="16" t="s">
        <v>768</v>
      </c>
      <c r="U16" s="17">
        <f>(A1L209C7 + A1L209C8)</f>
        <v>12849</v>
      </c>
      <c r="V16" s="16" t="s">
        <v>177</v>
      </c>
      <c r="W16" s="15">
        <v>7486</v>
      </c>
      <c r="X16" s="16" t="s">
        <v>177</v>
      </c>
      <c r="Y16" s="15">
        <v>7378</v>
      </c>
      <c r="Z16" s="16" t="s">
        <v>769</v>
      </c>
      <c r="AA16" s="17">
        <f>(A1L209C10 + A1L209C11)</f>
        <v>14864</v>
      </c>
      <c r="AB16" s="16" t="s">
        <v>178</v>
      </c>
      <c r="AC16" s="15">
        <v>10361</v>
      </c>
      <c r="AD16" s="16" t="s">
        <v>178</v>
      </c>
      <c r="AE16" s="15">
        <v>10552</v>
      </c>
      <c r="AF16" s="16" t="s">
        <v>770</v>
      </c>
      <c r="AG16" s="17">
        <f>(A1L209C13 + A1L209C14)</f>
        <v>20913</v>
      </c>
      <c r="AH16" s="16" t="s">
        <v>771</v>
      </c>
      <c r="AI16" s="17">
        <f>IF(RUN_YEARS &gt; 1,(A1L209C1 + A1L209C4) / 2, 0)</f>
        <v>4934</v>
      </c>
      <c r="AJ16" s="16" t="s">
        <v>772</v>
      </c>
      <c r="AK16" s="17">
        <f>IF(RUN_YEARS &gt; 1,(A1L209C2 + A1L209C5) / 2, 0)</f>
        <v>4841.5</v>
      </c>
      <c r="AL16" s="16" t="s">
        <v>773</v>
      </c>
      <c r="AM16" s="17">
        <f>(A1L209C16 + A1L209C17)</f>
        <v>9775.5</v>
      </c>
      <c r="AN16" s="16" t="s">
        <v>774</v>
      </c>
      <c r="AO16" s="17">
        <f>IF(RUN_YEARS &gt; 2,(A1L209C1 + A1L209C4 + A1L209C7) / 3, 0)</f>
        <v>5418.666666666667</v>
      </c>
      <c r="AP16" s="16" t="s">
        <v>775</v>
      </c>
      <c r="AQ16" s="17">
        <f>IF(RUN_YEARS &gt; 2,(A1L209C2 + A1L209C5 + A1L209C8) / 3, 0)</f>
        <v>5381.333333333333</v>
      </c>
      <c r="AR16" s="16" t="s">
        <v>776</v>
      </c>
      <c r="AS16" s="17">
        <f>(A1L209C19 + A1L209C20)</f>
        <v>10800</v>
      </c>
      <c r="AT16" s="16" t="s">
        <v>777</v>
      </c>
      <c r="AU16" s="17">
        <f>IF(RUN_YEARS &gt; 3,(A1L209C1 + A1L209C4 + A1L209C7 + A1L209C10) / 4, 0)</f>
        <v>5935.5</v>
      </c>
      <c r="AV16" s="16" t="s">
        <v>778</v>
      </c>
      <c r="AW16" s="17">
        <f>IF(RUN_YEARS &gt; 3,(A1L209C2 + A1L209C5 + A1L209C8 + A1L209C11) / 4, 0)</f>
        <v>5880.5</v>
      </c>
      <c r="AX16" s="16" t="s">
        <v>779</v>
      </c>
      <c r="AY16" s="17">
        <f>(A1L209C22 + A1L209C23)</f>
        <v>11816</v>
      </c>
      <c r="AZ16" s="16" t="s">
        <v>780</v>
      </c>
      <c r="BA16" s="17">
        <f>IF(RUN_YEARS &gt; 4,(A1L209C1 + A1L209C4 + A1L209C7 + A1L209C10 + A1L209C13) / 5, 0)</f>
        <v>6820.6</v>
      </c>
      <c r="BB16" s="16" t="s">
        <v>781</v>
      </c>
      <c r="BC16" s="17">
        <f>IF(RUN_YEARS &gt; 4,(A1L209C2 + A1L209C5 + A1L209C8 + A1L209C11 + A1L209C14) / 5, 0)</f>
        <v>6814.8</v>
      </c>
      <c r="BD16" s="16" t="s">
        <v>782</v>
      </c>
      <c r="BE16" s="17">
        <f>(A1L209C25 + A1L209C26)</f>
        <v>13635.400000000001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317</v>
      </c>
      <c r="F17" s="16" t="s">
        <v>174</v>
      </c>
      <c r="G17" s="15">
        <v>330</v>
      </c>
      <c r="H17" s="16" t="s">
        <v>783</v>
      </c>
      <c r="I17" s="17">
        <f>(A1L210C1 + A1L210C2)</f>
        <v>647</v>
      </c>
      <c r="J17" s="16" t="s">
        <v>175</v>
      </c>
      <c r="K17" s="15">
        <v>1105</v>
      </c>
      <c r="L17" s="16" t="s">
        <v>175</v>
      </c>
      <c r="M17" s="15">
        <v>1171</v>
      </c>
      <c r="N17" s="16" t="s">
        <v>784</v>
      </c>
      <c r="O17" s="17">
        <f>(A1L210C4 + A1L210C5)</f>
        <v>2276</v>
      </c>
      <c r="P17" s="16" t="s">
        <v>176</v>
      </c>
      <c r="Q17" s="15">
        <v>1703</v>
      </c>
      <c r="R17" s="16" t="s">
        <v>176</v>
      </c>
      <c r="S17" s="15">
        <v>1651</v>
      </c>
      <c r="T17" s="16" t="s">
        <v>785</v>
      </c>
      <c r="U17" s="17">
        <f>(A1L210C7 + A1L210C8)</f>
        <v>3354</v>
      </c>
      <c r="V17" s="16" t="s">
        <v>177</v>
      </c>
      <c r="W17" s="15">
        <v>1835</v>
      </c>
      <c r="X17" s="16" t="s">
        <v>177</v>
      </c>
      <c r="Y17" s="15">
        <v>1744</v>
      </c>
      <c r="Z17" s="16" t="s">
        <v>786</v>
      </c>
      <c r="AA17" s="17">
        <f>(A1L210C10 + A1L210C11)</f>
        <v>3579</v>
      </c>
      <c r="AB17" s="16" t="s">
        <v>178</v>
      </c>
      <c r="AC17" s="15">
        <v>2445</v>
      </c>
      <c r="AD17" s="16" t="s">
        <v>178</v>
      </c>
      <c r="AE17" s="15">
        <v>2439</v>
      </c>
      <c r="AF17" s="16" t="s">
        <v>787</v>
      </c>
      <c r="AG17" s="17">
        <f>(A1L210C13 + A1L210C14)</f>
        <v>4884</v>
      </c>
      <c r="AH17" s="16" t="s">
        <v>788</v>
      </c>
      <c r="AI17" s="17">
        <f>IF(RUN_YEARS &gt; 1,(A1L210C1 + A1L210C4) / 2, 0)</f>
        <v>711</v>
      </c>
      <c r="AJ17" s="16" t="s">
        <v>789</v>
      </c>
      <c r="AK17" s="17">
        <f>IF(RUN_YEARS &gt; 1,(A1L210C2 + A1L210C5) / 2, 0)</f>
        <v>750.5</v>
      </c>
      <c r="AL17" s="16" t="s">
        <v>790</v>
      </c>
      <c r="AM17" s="17">
        <f>(A1L210C16 + A1L210C17)</f>
        <v>1461.5</v>
      </c>
      <c r="AN17" s="16" t="s">
        <v>791</v>
      </c>
      <c r="AO17" s="17">
        <f>IF(RUN_YEARS &gt; 2,(A1L210C1 + A1L210C4 + A1L210C7) / 3, 0)</f>
        <v>1041.6666666666667</v>
      </c>
      <c r="AP17" s="16" t="s">
        <v>792</v>
      </c>
      <c r="AQ17" s="17">
        <f>IF(RUN_YEARS &gt; 2,(A1L210C2 + A1L210C5 + A1L210C8) / 3, 0)</f>
        <v>1050.6666666666667</v>
      </c>
      <c r="AR17" s="16" t="s">
        <v>793</v>
      </c>
      <c r="AS17" s="17">
        <f>(A1L210C19 + A1L210C20)</f>
        <v>2092.3333333333335</v>
      </c>
      <c r="AT17" s="16" t="s">
        <v>794</v>
      </c>
      <c r="AU17" s="17">
        <f>IF(RUN_YEARS &gt; 3,(A1L210C1 + A1L210C4 + A1L210C7 + A1L210C10) / 4, 0)</f>
        <v>1240</v>
      </c>
      <c r="AV17" s="16" t="s">
        <v>795</v>
      </c>
      <c r="AW17" s="17">
        <f>IF(RUN_YEARS &gt; 3,(A1L210C2 + A1L210C5 + A1L210C8 + A1L210C11) / 4, 0)</f>
        <v>1224</v>
      </c>
      <c r="AX17" s="16" t="s">
        <v>796</v>
      </c>
      <c r="AY17" s="17">
        <f>(A1L210C22 + A1L210C23)</f>
        <v>2464</v>
      </c>
      <c r="AZ17" s="16" t="s">
        <v>797</v>
      </c>
      <c r="BA17" s="17">
        <f>IF(RUN_YEARS &gt; 4,(A1L210C1 + A1L210C4 + A1L210C7 + A1L210C10 + A1L210C13) / 5, 0)</f>
        <v>1481</v>
      </c>
      <c r="BB17" s="16" t="s">
        <v>798</v>
      </c>
      <c r="BC17" s="17">
        <f>IF(RUN_YEARS &gt; 4,(A1L210C2 + A1L210C5 + A1L210C8 + A1L210C11 + A1L210C14) / 5, 0)</f>
        <v>1467</v>
      </c>
      <c r="BD17" s="16" t="s">
        <v>799</v>
      </c>
      <c r="BE17" s="17">
        <f>(A1L210C25 + A1L210C26)</f>
        <v>2948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109600</v>
      </c>
      <c r="F18" s="16" t="s">
        <v>174</v>
      </c>
      <c r="G18" s="15">
        <v>11941</v>
      </c>
      <c r="H18" s="16" t="s">
        <v>800</v>
      </c>
      <c r="I18" s="17">
        <f>(A1L211C1 + A1L211C2)</f>
        <v>121541</v>
      </c>
      <c r="J18" s="16" t="s">
        <v>175</v>
      </c>
      <c r="K18" s="15">
        <v>108357</v>
      </c>
      <c r="L18" s="16" t="s">
        <v>175</v>
      </c>
      <c r="M18" s="15">
        <v>11519</v>
      </c>
      <c r="N18" s="16" t="s">
        <v>801</v>
      </c>
      <c r="O18" s="17">
        <f>(A1L211C4 + A1L211C5)</f>
        <v>119876</v>
      </c>
      <c r="P18" s="16" t="s">
        <v>176</v>
      </c>
      <c r="Q18" s="15">
        <v>96303</v>
      </c>
      <c r="R18" s="16" t="s">
        <v>176</v>
      </c>
      <c r="S18" s="15">
        <v>9608</v>
      </c>
      <c r="T18" s="16" t="s">
        <v>802</v>
      </c>
      <c r="U18" s="17">
        <f>(A1L211C7 + A1L211C8)</f>
        <v>105911</v>
      </c>
      <c r="V18" s="16" t="s">
        <v>177</v>
      </c>
      <c r="W18" s="15">
        <v>110955</v>
      </c>
      <c r="X18" s="16" t="s">
        <v>177</v>
      </c>
      <c r="Y18" s="15">
        <v>11429</v>
      </c>
      <c r="Z18" s="16" t="s">
        <v>803</v>
      </c>
      <c r="AA18" s="17">
        <f>(A1L211C10 + A1L211C11)</f>
        <v>122384</v>
      </c>
      <c r="AB18" s="16" t="s">
        <v>178</v>
      </c>
      <c r="AC18" s="15">
        <v>114665</v>
      </c>
      <c r="AD18" s="16" t="s">
        <v>178</v>
      </c>
      <c r="AE18" s="15">
        <v>10692</v>
      </c>
      <c r="AF18" s="16" t="s">
        <v>804</v>
      </c>
      <c r="AG18" s="17">
        <f>(A1L211C13 + A1L211C14)</f>
        <v>125357</v>
      </c>
      <c r="AH18" s="16" t="s">
        <v>805</v>
      </c>
      <c r="AI18" s="17">
        <f>IF(RUN_YEARS &gt; 1,(A1L211C1 + A1L211C4) / 2, 0)</f>
        <v>108978.5</v>
      </c>
      <c r="AJ18" s="16" t="s">
        <v>806</v>
      </c>
      <c r="AK18" s="17">
        <f>IF(RUN_YEARS &gt; 1,(A1L211C2 + A1L211C5) / 2, 0)</f>
        <v>11730</v>
      </c>
      <c r="AL18" s="16" t="s">
        <v>807</v>
      </c>
      <c r="AM18" s="17">
        <f>(A1L211C16 + A1L211C17)</f>
        <v>120708.5</v>
      </c>
      <c r="AN18" s="16" t="s">
        <v>808</v>
      </c>
      <c r="AO18" s="17">
        <f>IF(RUN_YEARS &gt; 2,(A1L211C1 + A1L211C4 + A1L211C7) / 3, 0)</f>
        <v>104753.33333333333</v>
      </c>
      <c r="AP18" s="16" t="s">
        <v>809</v>
      </c>
      <c r="AQ18" s="17">
        <f>IF(RUN_YEARS &gt; 2,(A1L211C2 + A1L211C5 + A1L211C8) / 3, 0)</f>
        <v>11022.666666666666</v>
      </c>
      <c r="AR18" s="16" t="s">
        <v>810</v>
      </c>
      <c r="AS18" s="17">
        <f>(A1L211C19 + A1L211C20)</f>
        <v>115776</v>
      </c>
      <c r="AT18" s="16" t="s">
        <v>811</v>
      </c>
      <c r="AU18" s="17">
        <f>IF(RUN_YEARS &gt; 3,(A1L211C1 + A1L211C4 + A1L211C7 + A1L211C10) / 4, 0)</f>
        <v>106303.75</v>
      </c>
      <c r="AV18" s="16" t="s">
        <v>812</v>
      </c>
      <c r="AW18" s="17">
        <f>IF(RUN_YEARS &gt; 3,(A1L211C2 + A1L211C5 + A1L211C8 + A1L211C11) / 4, 0)</f>
        <v>11124.25</v>
      </c>
      <c r="AX18" s="16" t="s">
        <v>813</v>
      </c>
      <c r="AY18" s="17">
        <f>(A1L211C22 + A1L211C23)</f>
        <v>117428</v>
      </c>
      <c r="AZ18" s="16" t="s">
        <v>814</v>
      </c>
      <c r="BA18" s="17">
        <f>IF(RUN_YEARS &gt; 4,(A1L211C1 + A1L211C4 + A1L211C7 + A1L211C10 + A1L211C13) / 5, 0)</f>
        <v>107976</v>
      </c>
      <c r="BB18" s="16" t="s">
        <v>815</v>
      </c>
      <c r="BC18" s="17">
        <f>IF(RUN_YEARS &gt; 4,(A1L211C2 + A1L211C5 + A1L211C8 + A1L211C11 + A1L211C14) / 5, 0)</f>
        <v>11037.8</v>
      </c>
      <c r="BD18" s="16" t="s">
        <v>816</v>
      </c>
      <c r="BE18" s="17">
        <f>(A1L211C25 + A1L211C26)</f>
        <v>119013.8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38721</v>
      </c>
      <c r="F19" s="16" t="s">
        <v>174</v>
      </c>
      <c r="G19" s="15">
        <v>22740</v>
      </c>
      <c r="H19" s="16" t="s">
        <v>817</v>
      </c>
      <c r="I19" s="17">
        <f>(A1L212C1 + A1L212C2)</f>
        <v>61461</v>
      </c>
      <c r="J19" s="16" t="s">
        <v>175</v>
      </c>
      <c r="K19" s="15">
        <v>34578</v>
      </c>
      <c r="L19" s="16" t="s">
        <v>175</v>
      </c>
      <c r="M19" s="15">
        <v>19628</v>
      </c>
      <c r="N19" s="16" t="s">
        <v>818</v>
      </c>
      <c r="O19" s="17">
        <f>(A1L212C4 + A1L212C5)</f>
        <v>54206</v>
      </c>
      <c r="P19" s="16" t="s">
        <v>176</v>
      </c>
      <c r="Q19" s="15">
        <v>31599</v>
      </c>
      <c r="R19" s="16" t="s">
        <v>176</v>
      </c>
      <c r="S19" s="15">
        <v>18923</v>
      </c>
      <c r="T19" s="16" t="s">
        <v>819</v>
      </c>
      <c r="U19" s="17">
        <f>(A1L212C7 + A1L212C8)</f>
        <v>50522</v>
      </c>
      <c r="V19" s="16" t="s">
        <v>177</v>
      </c>
      <c r="W19" s="15">
        <v>34736</v>
      </c>
      <c r="X19" s="16" t="s">
        <v>177</v>
      </c>
      <c r="Y19" s="15">
        <v>20687</v>
      </c>
      <c r="Z19" s="16" t="s">
        <v>820</v>
      </c>
      <c r="AA19" s="17">
        <f>(A1L212C10 + A1L212C11)</f>
        <v>55423</v>
      </c>
      <c r="AB19" s="16" t="s">
        <v>178</v>
      </c>
      <c r="AC19" s="15">
        <v>47992</v>
      </c>
      <c r="AD19" s="16" t="s">
        <v>178</v>
      </c>
      <c r="AE19" s="15">
        <v>28932</v>
      </c>
      <c r="AF19" s="16" t="s">
        <v>821</v>
      </c>
      <c r="AG19" s="17">
        <f>(A1L212C13 + A1L212C14)</f>
        <v>76924</v>
      </c>
      <c r="AH19" s="16" t="s">
        <v>822</v>
      </c>
      <c r="AI19" s="17">
        <f>IF(RUN_YEARS &gt; 1,(A1L212C1 + A1L212C4) / 2, 0)</f>
        <v>36649.5</v>
      </c>
      <c r="AJ19" s="16" t="s">
        <v>823</v>
      </c>
      <c r="AK19" s="17">
        <f>IF(RUN_YEARS &gt; 1,(A1L212C2 + A1L212C5) / 2, 0)</f>
        <v>21184</v>
      </c>
      <c r="AL19" s="16" t="s">
        <v>824</v>
      </c>
      <c r="AM19" s="17">
        <f>(A1L212C16 + A1L212C17)</f>
        <v>57833.5</v>
      </c>
      <c r="AN19" s="16" t="s">
        <v>825</v>
      </c>
      <c r="AO19" s="17">
        <f>IF(RUN_YEARS &gt; 2,(A1L212C1 + A1L212C4 + A1L212C7) / 3, 0)</f>
        <v>34966</v>
      </c>
      <c r="AP19" s="16" t="s">
        <v>826</v>
      </c>
      <c r="AQ19" s="17">
        <f>IF(RUN_YEARS &gt; 2,(A1L212C2 + A1L212C5 + A1L212C8) / 3, 0)</f>
        <v>20430.333333333332</v>
      </c>
      <c r="AR19" s="16" t="s">
        <v>827</v>
      </c>
      <c r="AS19" s="17">
        <f>(A1L212C19 + A1L212C20)</f>
        <v>55396.333333333328</v>
      </c>
      <c r="AT19" s="16" t="s">
        <v>828</v>
      </c>
      <c r="AU19" s="17">
        <f>IF(RUN_YEARS &gt; 3,(A1L212C1 + A1L212C4 + A1L212C7 + A1L212C10) / 4, 0)</f>
        <v>34908.5</v>
      </c>
      <c r="AV19" s="16" t="s">
        <v>829</v>
      </c>
      <c r="AW19" s="17">
        <f>IF(RUN_YEARS &gt; 3,(A1L212C2 + A1L212C5 + A1L212C8 + A1L212C11) / 4, 0)</f>
        <v>20494.5</v>
      </c>
      <c r="AX19" s="16" t="s">
        <v>830</v>
      </c>
      <c r="AY19" s="17">
        <f>(A1L212C22 + A1L212C23)</f>
        <v>55403</v>
      </c>
      <c r="AZ19" s="16" t="s">
        <v>831</v>
      </c>
      <c r="BA19" s="17">
        <f>IF(RUN_YEARS &gt; 4,(A1L212C1 + A1L212C4 + A1L212C7 + A1L212C10 + A1L212C13) / 5, 0)</f>
        <v>37525.199999999997</v>
      </c>
      <c r="BB19" s="16" t="s">
        <v>832</v>
      </c>
      <c r="BC19" s="17">
        <f>IF(RUN_YEARS &gt; 4,(A1L212C2 + A1L212C5 + A1L212C8 + A1L212C11 + A1L212C14) / 5, 0)</f>
        <v>22182</v>
      </c>
      <c r="BD19" s="16" t="s">
        <v>833</v>
      </c>
      <c r="BE19" s="17">
        <f>(A1L212C25 + A1L212C26)</f>
        <v>59707.199999999997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165</v>
      </c>
      <c r="F20" s="16" t="s">
        <v>174</v>
      </c>
      <c r="G20" s="15">
        <v>182</v>
      </c>
      <c r="H20" s="16" t="s">
        <v>834</v>
      </c>
      <c r="I20" s="17">
        <f>(A1L213C1 + A1L213C2)</f>
        <v>347</v>
      </c>
      <c r="J20" s="16" t="s">
        <v>175</v>
      </c>
      <c r="K20" s="15">
        <v>98</v>
      </c>
      <c r="L20" s="16" t="s">
        <v>175</v>
      </c>
      <c r="M20" s="15">
        <v>93</v>
      </c>
      <c r="N20" s="16" t="s">
        <v>835</v>
      </c>
      <c r="O20" s="17">
        <f>(A1L213C4 + A1L213C5)</f>
        <v>191</v>
      </c>
      <c r="P20" s="16" t="s">
        <v>176</v>
      </c>
      <c r="Q20" s="15">
        <v>113</v>
      </c>
      <c r="R20" s="16" t="s">
        <v>176</v>
      </c>
      <c r="S20" s="15">
        <v>110</v>
      </c>
      <c r="T20" s="16" t="s">
        <v>836</v>
      </c>
      <c r="U20" s="17">
        <f>(A1L213C7 + A1L213C8)</f>
        <v>223</v>
      </c>
      <c r="V20" s="16" t="s">
        <v>177</v>
      </c>
      <c r="W20" s="15">
        <v>134</v>
      </c>
      <c r="X20" s="16" t="s">
        <v>177</v>
      </c>
      <c r="Y20" s="15">
        <v>125</v>
      </c>
      <c r="Z20" s="16" t="s">
        <v>837</v>
      </c>
      <c r="AA20" s="17">
        <f>(A1L213C10 + A1L213C11)</f>
        <v>259</v>
      </c>
      <c r="AB20" s="16" t="s">
        <v>178</v>
      </c>
      <c r="AC20" s="15">
        <v>156</v>
      </c>
      <c r="AD20" s="16" t="s">
        <v>178</v>
      </c>
      <c r="AE20" s="15">
        <v>172</v>
      </c>
      <c r="AF20" s="16" t="s">
        <v>838</v>
      </c>
      <c r="AG20" s="17">
        <f>(A1L213C13 + A1L213C14)</f>
        <v>328</v>
      </c>
      <c r="AH20" s="16" t="s">
        <v>839</v>
      </c>
      <c r="AI20" s="17">
        <f>IF(RUN_YEARS &gt; 1,(A1L213C1 + A1L213C4) / 2, 0)</f>
        <v>131.5</v>
      </c>
      <c r="AJ20" s="16" t="s">
        <v>840</v>
      </c>
      <c r="AK20" s="17">
        <f>IF(RUN_YEARS &gt; 1,(A1L213C2 + A1L213C5) / 2, 0)</f>
        <v>137.5</v>
      </c>
      <c r="AL20" s="16" t="s">
        <v>841</v>
      </c>
      <c r="AM20" s="17">
        <f>(A1L213C16 + A1L213C17)</f>
        <v>269</v>
      </c>
      <c r="AN20" s="16" t="s">
        <v>842</v>
      </c>
      <c r="AO20" s="17">
        <f>IF(RUN_YEARS &gt; 2,(A1L213C1 + A1L213C4 + A1L213C7) / 3, 0)</f>
        <v>125.33333333333333</v>
      </c>
      <c r="AP20" s="16" t="s">
        <v>843</v>
      </c>
      <c r="AQ20" s="17">
        <f>IF(RUN_YEARS &gt; 2,(A1L213C2 + A1L213C5 + A1L213C8) / 3, 0)</f>
        <v>128.33333333333334</v>
      </c>
      <c r="AR20" s="16" t="s">
        <v>844</v>
      </c>
      <c r="AS20" s="17">
        <f>(A1L213C19 + A1L213C20)</f>
        <v>253.66666666666669</v>
      </c>
      <c r="AT20" s="16" t="s">
        <v>845</v>
      </c>
      <c r="AU20" s="17">
        <f>IF(RUN_YEARS &gt; 3,(A1L213C1 + A1L213C4 + A1L213C7 + A1L213C10) / 4, 0)</f>
        <v>127.5</v>
      </c>
      <c r="AV20" s="16" t="s">
        <v>846</v>
      </c>
      <c r="AW20" s="17">
        <f>IF(RUN_YEARS &gt; 3,(A1L213C2 + A1L213C5 + A1L213C8 + A1L213C11) / 4, 0)</f>
        <v>127.5</v>
      </c>
      <c r="AX20" s="16" t="s">
        <v>847</v>
      </c>
      <c r="AY20" s="17">
        <f>(A1L213C22 + A1L213C23)</f>
        <v>255</v>
      </c>
      <c r="AZ20" s="16" t="s">
        <v>848</v>
      </c>
      <c r="BA20" s="17">
        <f>IF(RUN_YEARS &gt; 4,(A1L213C1 + A1L213C4 + A1L213C7 + A1L213C10 + A1L213C13) / 5, 0)</f>
        <v>133.19999999999999</v>
      </c>
      <c r="BB20" s="16" t="s">
        <v>849</v>
      </c>
      <c r="BC20" s="17">
        <f>IF(RUN_YEARS &gt; 4,(A1L213C2 + A1L213C5 + A1L213C8 + A1L213C11 + A1L213C14) / 5, 0)</f>
        <v>136.4</v>
      </c>
      <c r="BD20" s="16" t="s">
        <v>850</v>
      </c>
      <c r="BE20" s="17">
        <f>(A1L213C25 + A1L213C26)</f>
        <v>269.60000000000002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31412</v>
      </c>
      <c r="F21" s="16" t="s">
        <v>174</v>
      </c>
      <c r="G21" s="15">
        <v>30938</v>
      </c>
      <c r="H21" s="16" t="s">
        <v>851</v>
      </c>
      <c r="I21" s="17">
        <f>(A1L214C1 + A1L214C2)</f>
        <v>62350</v>
      </c>
      <c r="J21" s="16" t="s">
        <v>175</v>
      </c>
      <c r="K21" s="15">
        <v>31165</v>
      </c>
      <c r="L21" s="16" t="s">
        <v>175</v>
      </c>
      <c r="M21" s="15">
        <v>30540</v>
      </c>
      <c r="N21" s="16" t="s">
        <v>852</v>
      </c>
      <c r="O21" s="17">
        <f>(A1L214C4 + A1L214C5)</f>
        <v>61705</v>
      </c>
      <c r="P21" s="16" t="s">
        <v>176</v>
      </c>
      <c r="Q21" s="15">
        <v>35427</v>
      </c>
      <c r="R21" s="16" t="s">
        <v>176</v>
      </c>
      <c r="S21" s="15">
        <v>33309</v>
      </c>
      <c r="T21" s="16" t="s">
        <v>853</v>
      </c>
      <c r="U21" s="17">
        <f>(A1L214C7 + A1L214C8)</f>
        <v>68736</v>
      </c>
      <c r="V21" s="16" t="s">
        <v>177</v>
      </c>
      <c r="W21" s="15">
        <v>33109</v>
      </c>
      <c r="X21" s="16" t="s">
        <v>177</v>
      </c>
      <c r="Y21" s="15">
        <v>31710</v>
      </c>
      <c r="Z21" s="16" t="s">
        <v>854</v>
      </c>
      <c r="AA21" s="17">
        <f>(A1L214C10 + A1L214C11)</f>
        <v>64819</v>
      </c>
      <c r="AB21" s="16" t="s">
        <v>178</v>
      </c>
      <c r="AC21" s="15">
        <v>35491</v>
      </c>
      <c r="AD21" s="16" t="s">
        <v>178</v>
      </c>
      <c r="AE21" s="15">
        <v>33811</v>
      </c>
      <c r="AF21" s="16" t="s">
        <v>855</v>
      </c>
      <c r="AG21" s="17">
        <f>(A1L214C13 + A1L214C14)</f>
        <v>69302</v>
      </c>
      <c r="AH21" s="16" t="s">
        <v>856</v>
      </c>
      <c r="AI21" s="17">
        <f>IF(RUN_YEARS &gt; 1,(A1L214C1 + A1L214C4) / 2, 0)</f>
        <v>31288.5</v>
      </c>
      <c r="AJ21" s="16" t="s">
        <v>857</v>
      </c>
      <c r="AK21" s="17">
        <f>IF(RUN_YEARS &gt; 1,(A1L214C2 + A1L214C5) / 2, 0)</f>
        <v>30739</v>
      </c>
      <c r="AL21" s="16" t="s">
        <v>858</v>
      </c>
      <c r="AM21" s="17">
        <f>(A1L214C16 + A1L214C17)</f>
        <v>62027.5</v>
      </c>
      <c r="AN21" s="16" t="s">
        <v>859</v>
      </c>
      <c r="AO21" s="17">
        <f>IF(RUN_YEARS &gt; 2,(A1L214C1 + A1L214C4 + A1L214C7) / 3, 0)</f>
        <v>32668</v>
      </c>
      <c r="AP21" s="16" t="s">
        <v>860</v>
      </c>
      <c r="AQ21" s="17">
        <f>IF(RUN_YEARS &gt; 2,(A1L214C2 + A1L214C5 + A1L214C8) / 3, 0)</f>
        <v>31595.666666666668</v>
      </c>
      <c r="AR21" s="16" t="s">
        <v>861</v>
      </c>
      <c r="AS21" s="17">
        <f>(A1L214C19 + A1L214C20)</f>
        <v>64263.666666666672</v>
      </c>
      <c r="AT21" s="16" t="s">
        <v>862</v>
      </c>
      <c r="AU21" s="17">
        <f>IF(RUN_YEARS &gt; 3,(A1L214C1 + A1L214C4 + A1L214C7 + A1L214C10) / 4, 0)</f>
        <v>32778.25</v>
      </c>
      <c r="AV21" s="16" t="s">
        <v>863</v>
      </c>
      <c r="AW21" s="17">
        <f>IF(RUN_YEARS &gt; 3,(A1L214C2 + A1L214C5 + A1L214C8 + A1L214C11) / 4, 0)</f>
        <v>31624.25</v>
      </c>
      <c r="AX21" s="16" t="s">
        <v>864</v>
      </c>
      <c r="AY21" s="17">
        <f>(A1L214C22 + A1L214C23)</f>
        <v>64402.5</v>
      </c>
      <c r="AZ21" s="16" t="s">
        <v>865</v>
      </c>
      <c r="BA21" s="17">
        <f>IF(RUN_YEARS &gt; 4,(A1L214C1 + A1L214C4 + A1L214C7 + A1L214C10 + A1L214C13) / 5, 0)</f>
        <v>33320.800000000003</v>
      </c>
      <c r="BB21" s="16" t="s">
        <v>866</v>
      </c>
      <c r="BC21" s="17">
        <f>IF(RUN_YEARS &gt; 4,(A1L214C2 + A1L214C5 + A1L214C8 + A1L214C11 + A1L214C14) / 5, 0)</f>
        <v>32061.599999999999</v>
      </c>
      <c r="BD21" s="16" t="s">
        <v>867</v>
      </c>
      <c r="BE21" s="17">
        <f>(A1L214C25 + A1L214C26)</f>
        <v>65382.400000000001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6386</v>
      </c>
      <c r="F22" s="16" t="s">
        <v>174</v>
      </c>
      <c r="G22" s="15">
        <v>4856</v>
      </c>
      <c r="H22" s="16" t="s">
        <v>868</v>
      </c>
      <c r="I22" s="17">
        <f>(A1L215C1 + A1L215C2)</f>
        <v>11242</v>
      </c>
      <c r="J22" s="16" t="s">
        <v>175</v>
      </c>
      <c r="K22" s="15">
        <v>4667</v>
      </c>
      <c r="L22" s="16" t="s">
        <v>175</v>
      </c>
      <c r="M22" s="15">
        <v>3901</v>
      </c>
      <c r="N22" s="16" t="s">
        <v>869</v>
      </c>
      <c r="O22" s="17">
        <f>(A1L215C4 + A1L215C5)</f>
        <v>8568</v>
      </c>
      <c r="P22" s="16" t="s">
        <v>176</v>
      </c>
      <c r="Q22" s="15">
        <v>3651</v>
      </c>
      <c r="R22" s="16" t="s">
        <v>176</v>
      </c>
      <c r="S22" s="15">
        <v>2504</v>
      </c>
      <c r="T22" s="16" t="s">
        <v>870</v>
      </c>
      <c r="U22" s="17">
        <f>(A1L215C7 + A1L215C8)</f>
        <v>6155</v>
      </c>
      <c r="V22" s="16" t="s">
        <v>177</v>
      </c>
      <c r="W22" s="15">
        <v>2125</v>
      </c>
      <c r="X22" s="16" t="s">
        <v>177</v>
      </c>
      <c r="Y22" s="15">
        <v>1819</v>
      </c>
      <c r="Z22" s="16" t="s">
        <v>871</v>
      </c>
      <c r="AA22" s="17">
        <f>(A1L215C10 + A1L215C11)</f>
        <v>3944</v>
      </c>
      <c r="AB22" s="16" t="s">
        <v>178</v>
      </c>
      <c r="AC22" s="15">
        <v>2346</v>
      </c>
      <c r="AD22" s="16" t="s">
        <v>178</v>
      </c>
      <c r="AE22" s="15">
        <v>2086</v>
      </c>
      <c r="AF22" s="16" t="s">
        <v>872</v>
      </c>
      <c r="AG22" s="17">
        <f>(A1L215C13 + A1L215C14)</f>
        <v>4432</v>
      </c>
      <c r="AH22" s="16" t="s">
        <v>873</v>
      </c>
      <c r="AI22" s="17">
        <f>IF(RUN_YEARS &gt; 1,(A1L215C1 + A1L215C4) / 2, 0)</f>
        <v>5526.5</v>
      </c>
      <c r="AJ22" s="16" t="s">
        <v>874</v>
      </c>
      <c r="AK22" s="17">
        <f>IF(RUN_YEARS &gt; 1,(A1L215C2 + A1L215C5) / 2, 0)</f>
        <v>4378.5</v>
      </c>
      <c r="AL22" s="16" t="s">
        <v>875</v>
      </c>
      <c r="AM22" s="17">
        <f>(A1L215C16 + A1L215C17)</f>
        <v>9905</v>
      </c>
      <c r="AN22" s="16" t="s">
        <v>876</v>
      </c>
      <c r="AO22" s="17">
        <f>IF(RUN_YEARS &gt; 2,(A1L215C1 + A1L215C4 + A1L215C7) / 3, 0)</f>
        <v>4901.333333333333</v>
      </c>
      <c r="AP22" s="16" t="s">
        <v>877</v>
      </c>
      <c r="AQ22" s="17">
        <f>IF(RUN_YEARS &gt; 2,(A1L215C2 + A1L215C5 + A1L215C8) / 3, 0)</f>
        <v>3753.6666666666665</v>
      </c>
      <c r="AR22" s="16" t="s">
        <v>878</v>
      </c>
      <c r="AS22" s="17">
        <f>(A1L215C19 + A1L215C20)</f>
        <v>8655</v>
      </c>
      <c r="AT22" s="16" t="s">
        <v>879</v>
      </c>
      <c r="AU22" s="17">
        <f>IF(RUN_YEARS &gt; 3,(A1L215C1 + A1L215C4 + A1L215C7 + A1L215C10) / 4, 0)</f>
        <v>4207.25</v>
      </c>
      <c r="AV22" s="16" t="s">
        <v>880</v>
      </c>
      <c r="AW22" s="17">
        <f>IF(RUN_YEARS &gt; 3,(A1L215C2 + A1L215C5 + A1L215C8 + A1L215C11) / 4, 0)</f>
        <v>3270</v>
      </c>
      <c r="AX22" s="16" t="s">
        <v>881</v>
      </c>
      <c r="AY22" s="17">
        <f>(A1L215C22 + A1L215C23)</f>
        <v>7477.25</v>
      </c>
      <c r="AZ22" s="16" t="s">
        <v>882</v>
      </c>
      <c r="BA22" s="17">
        <f>IF(RUN_YEARS &gt; 4,(A1L215C1 + A1L215C4 + A1L215C7 + A1L215C10 + A1L215C13) / 5, 0)</f>
        <v>3835</v>
      </c>
      <c r="BB22" s="16" t="s">
        <v>883</v>
      </c>
      <c r="BC22" s="17">
        <f>IF(RUN_YEARS &gt; 4,(A1L215C2 + A1L215C5 + A1L215C8 + A1L215C11 + A1L215C14) / 5, 0)</f>
        <v>3033.2</v>
      </c>
      <c r="BD22" s="16" t="s">
        <v>884</v>
      </c>
      <c r="BE22" s="17">
        <f>(A1L215C25 + A1L215C26)</f>
        <v>6868.2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651702</v>
      </c>
      <c r="F23" s="16" t="s">
        <v>174</v>
      </c>
      <c r="G23" s="15">
        <v>540314</v>
      </c>
      <c r="H23" s="16" t="s">
        <v>885</v>
      </c>
      <c r="I23" s="17">
        <f>(A1L216C1 + A1L216C2)</f>
        <v>1192016</v>
      </c>
      <c r="J23" s="16" t="s">
        <v>175</v>
      </c>
      <c r="K23" s="15">
        <v>628219</v>
      </c>
      <c r="L23" s="16" t="s">
        <v>175</v>
      </c>
      <c r="M23" s="15">
        <v>505644</v>
      </c>
      <c r="N23" s="16" t="s">
        <v>886</v>
      </c>
      <c r="O23" s="17">
        <f>(A1L216C4 + A1L216C5)</f>
        <v>1133863</v>
      </c>
      <c r="P23" s="16" t="s">
        <v>176</v>
      </c>
      <c r="Q23" s="15">
        <v>645309</v>
      </c>
      <c r="R23" s="16" t="s">
        <v>176</v>
      </c>
      <c r="S23" s="15">
        <v>522855</v>
      </c>
      <c r="T23" s="16" t="s">
        <v>887</v>
      </c>
      <c r="U23" s="17">
        <f>(A1L216C7 + A1L216C8)</f>
        <v>1168164</v>
      </c>
      <c r="V23" s="16" t="s">
        <v>177</v>
      </c>
      <c r="W23" s="15">
        <v>612958</v>
      </c>
      <c r="X23" s="16" t="s">
        <v>177</v>
      </c>
      <c r="Y23" s="15">
        <v>485789</v>
      </c>
      <c r="Z23" s="16" t="s">
        <v>888</v>
      </c>
      <c r="AA23" s="17">
        <f>(A1L216C10 + A1L216C11)</f>
        <v>1098747</v>
      </c>
      <c r="AB23" s="16" t="s">
        <v>178</v>
      </c>
      <c r="AC23" s="15">
        <v>718740</v>
      </c>
      <c r="AD23" s="16" t="s">
        <v>178</v>
      </c>
      <c r="AE23" s="15">
        <v>575980</v>
      </c>
      <c r="AF23" s="16" t="s">
        <v>889</v>
      </c>
      <c r="AG23" s="17">
        <f>(A1L216C13 + A1L216C14)</f>
        <v>1294720</v>
      </c>
      <c r="AH23" s="16" t="s">
        <v>890</v>
      </c>
      <c r="AI23" s="17">
        <f>IF(RUN_YEARS &gt; 1,(A1L216C1 + A1L216C4) / 2, 0)</f>
        <v>639960.5</v>
      </c>
      <c r="AJ23" s="16" t="s">
        <v>891</v>
      </c>
      <c r="AK23" s="17">
        <f>IF(RUN_YEARS &gt; 1,(A1L216C2 + A1L216C5) / 2, 0)</f>
        <v>522979</v>
      </c>
      <c r="AL23" s="16" t="s">
        <v>892</v>
      </c>
      <c r="AM23" s="17">
        <f>(A1L216C16 + A1L216C17)</f>
        <v>1162939.5</v>
      </c>
      <c r="AN23" s="16" t="s">
        <v>893</v>
      </c>
      <c r="AO23" s="17">
        <f>IF(RUN_YEARS &gt; 2,(A1L216C1 + A1L216C4 + A1L216C7) / 3, 0)</f>
        <v>641743.33333333337</v>
      </c>
      <c r="AP23" s="16" t="s">
        <v>894</v>
      </c>
      <c r="AQ23" s="17">
        <f>IF(RUN_YEARS &gt; 2,(A1L216C2 + A1L216C5 + A1L216C8) / 3, 0)</f>
        <v>522937.66666666669</v>
      </c>
      <c r="AR23" s="16" t="s">
        <v>895</v>
      </c>
      <c r="AS23" s="17">
        <f>(A1L216C19 + A1L216C20)</f>
        <v>1164681</v>
      </c>
      <c r="AT23" s="16" t="s">
        <v>896</v>
      </c>
      <c r="AU23" s="17">
        <f>IF(RUN_YEARS &gt; 3,(A1L216C1 + A1L216C4 + A1L216C7 + A1L216C10) / 4, 0)</f>
        <v>634547</v>
      </c>
      <c r="AV23" s="16" t="s">
        <v>897</v>
      </c>
      <c r="AW23" s="17">
        <f>IF(RUN_YEARS &gt; 3,(A1L216C2 + A1L216C5 + A1L216C8 + A1L216C11) / 4, 0)</f>
        <v>513650.5</v>
      </c>
      <c r="AX23" s="16" t="s">
        <v>898</v>
      </c>
      <c r="AY23" s="17">
        <f>(A1L216C22 + A1L216C23)</f>
        <v>1148197.5</v>
      </c>
      <c r="AZ23" s="16" t="s">
        <v>899</v>
      </c>
      <c r="BA23" s="17">
        <f>IF(RUN_YEARS &gt; 4,(A1L216C1 + A1L216C4 + A1L216C7 + A1L216C10 + A1L216C13) / 5, 0)</f>
        <v>651385.59999999998</v>
      </c>
      <c r="BB23" s="16" t="s">
        <v>900</v>
      </c>
      <c r="BC23" s="17">
        <f>IF(RUN_YEARS &gt; 4,(A1L216C2 + A1L216C5 + A1L216C8 + A1L216C11 + A1L216C14) / 5, 0)</f>
        <v>526116.4</v>
      </c>
      <c r="BD23" s="16" t="s">
        <v>901</v>
      </c>
      <c r="BE23" s="17">
        <f>(A1L216C25 + A1L216C26)</f>
        <v>1177502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1E046-2392-4B4A-BFC4-53E18AA729C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8372</v>
      </c>
      <c r="F9" s="16" t="s">
        <v>174</v>
      </c>
      <c r="G9" s="15">
        <v>9513</v>
      </c>
      <c r="H9" s="16" t="s">
        <v>969</v>
      </c>
      <c r="I9" s="17">
        <f>(A1L218C1 + A1L218C2)</f>
        <v>17885</v>
      </c>
      <c r="J9" s="16" t="s">
        <v>175</v>
      </c>
      <c r="K9" s="15">
        <v>12887</v>
      </c>
      <c r="L9" s="16" t="s">
        <v>175</v>
      </c>
      <c r="M9" s="15">
        <v>11672</v>
      </c>
      <c r="N9" s="16" t="s">
        <v>970</v>
      </c>
      <c r="O9" s="17">
        <f>(A1L218C4 + A1L218C5)</f>
        <v>24559</v>
      </c>
      <c r="P9" s="16" t="s">
        <v>176</v>
      </c>
      <c r="Q9" s="15">
        <v>15663</v>
      </c>
      <c r="R9" s="16" t="s">
        <v>176</v>
      </c>
      <c r="S9" s="15">
        <v>14025</v>
      </c>
      <c r="T9" s="16" t="s">
        <v>971</v>
      </c>
      <c r="U9" s="17">
        <f>(A1L218C7 + A1L218C8)</f>
        <v>29688</v>
      </c>
      <c r="V9" s="16" t="s">
        <v>177</v>
      </c>
      <c r="W9" s="15">
        <v>10360</v>
      </c>
      <c r="X9" s="16" t="s">
        <v>177</v>
      </c>
      <c r="Y9" s="15">
        <v>10046</v>
      </c>
      <c r="Z9" s="16" t="s">
        <v>972</v>
      </c>
      <c r="AA9" s="17">
        <f>(A1L218C10 + A1L218C11)</f>
        <v>20406</v>
      </c>
      <c r="AB9" s="16" t="s">
        <v>178</v>
      </c>
      <c r="AC9" s="15">
        <v>11821</v>
      </c>
      <c r="AD9" s="16" t="s">
        <v>178</v>
      </c>
      <c r="AE9" s="15">
        <v>12144</v>
      </c>
      <c r="AF9" s="16" t="s">
        <v>973</v>
      </c>
      <c r="AG9" s="17">
        <f>(A1L218C13 + A1L218C14)</f>
        <v>23965</v>
      </c>
      <c r="AH9" s="16" t="s">
        <v>974</v>
      </c>
      <c r="AI9" s="17">
        <f>IF(RUN_YEARS &gt; 1,(A1L218C1 + A1L218C4) / 2, 0)</f>
        <v>10629.5</v>
      </c>
      <c r="AJ9" s="16" t="s">
        <v>975</v>
      </c>
      <c r="AK9" s="17">
        <f>IF(RUN_YEARS &gt; 1,(A1L218C2 + A1L218C5) / 2, 0)</f>
        <v>10592.5</v>
      </c>
      <c r="AL9" s="16" t="s">
        <v>976</v>
      </c>
      <c r="AM9" s="17">
        <f>(A1L218C16 + A1L218C17)</f>
        <v>21222</v>
      </c>
      <c r="AN9" s="16" t="s">
        <v>977</v>
      </c>
      <c r="AO9" s="17">
        <f>IF(RUN_YEARS &gt; 2,(A1L218C1 + A1L218C4 + A1L218C7) / 3, 0)</f>
        <v>12307.333333333334</v>
      </c>
      <c r="AP9" s="16" t="s">
        <v>978</v>
      </c>
      <c r="AQ9" s="17">
        <f>IF(RUN_YEARS &gt; 2,(A1L218C2 + A1L218C5 + A1L218C8) / 3, 0)</f>
        <v>11736.666666666666</v>
      </c>
      <c r="AR9" s="16" t="s">
        <v>979</v>
      </c>
      <c r="AS9" s="17">
        <f>(A1L218C19 + A1L218C20)</f>
        <v>24044</v>
      </c>
      <c r="AT9" s="16" t="s">
        <v>980</v>
      </c>
      <c r="AU9" s="17">
        <f>IF(RUN_YEARS &gt; 3,(A1L218C1 + A1L218C4 + A1L218C7 + A1L218C10) / 4, 0)</f>
        <v>11820.5</v>
      </c>
      <c r="AV9" s="16" t="s">
        <v>981</v>
      </c>
      <c r="AW9" s="17">
        <f>IF(RUN_YEARS &gt; 3,(A1L218C2 + A1L218C5 + A1L218C8 + A1L218C11) / 4, 0)</f>
        <v>11314</v>
      </c>
      <c r="AX9" s="16" t="s">
        <v>982</v>
      </c>
      <c r="AY9" s="17">
        <f>(A1L218C22 + A1L218C23)</f>
        <v>23134.5</v>
      </c>
      <c r="AZ9" s="16" t="s">
        <v>983</v>
      </c>
      <c r="BA9" s="17">
        <f>IF(RUN_YEARS &gt; 4,(A1L218C1 + A1L218C4 + A1L218C7 + A1L218C10 + A1L218C13) / 5, 0)</f>
        <v>11820.6</v>
      </c>
      <c r="BB9" s="16" t="s">
        <v>984</v>
      </c>
      <c r="BC9" s="17">
        <f>IF(RUN_YEARS &gt; 4,(A1L218C2 + A1L218C5 + A1L218C8 + A1L218C11 + A1L218C14) / 5, 0)</f>
        <v>11480</v>
      </c>
      <c r="BD9" s="16" t="s">
        <v>985</v>
      </c>
      <c r="BE9" s="17">
        <f>(A1L218C25 + A1L218C26)</f>
        <v>23300.6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69763</v>
      </c>
      <c r="F10" s="16" t="s">
        <v>174</v>
      </c>
      <c r="G10" s="15">
        <v>49191</v>
      </c>
      <c r="H10" s="16" t="s">
        <v>986</v>
      </c>
      <c r="I10" s="17">
        <f>(A1L219C1 + A1L219C2)</f>
        <v>118954</v>
      </c>
      <c r="J10" s="16" t="s">
        <v>175</v>
      </c>
      <c r="K10" s="15">
        <v>58170</v>
      </c>
      <c r="L10" s="16" t="s">
        <v>175</v>
      </c>
      <c r="M10" s="15">
        <v>47784</v>
      </c>
      <c r="N10" s="16" t="s">
        <v>987</v>
      </c>
      <c r="O10" s="17">
        <f>(A1L219C4 + A1L219C5)</f>
        <v>105954</v>
      </c>
      <c r="P10" s="16" t="s">
        <v>176</v>
      </c>
      <c r="Q10" s="15">
        <v>55939</v>
      </c>
      <c r="R10" s="16" t="s">
        <v>176</v>
      </c>
      <c r="S10" s="15">
        <v>43008</v>
      </c>
      <c r="T10" s="16" t="s">
        <v>988</v>
      </c>
      <c r="U10" s="17">
        <f>(A1L219C7 + A1L219C8)</f>
        <v>98947</v>
      </c>
      <c r="V10" s="16" t="s">
        <v>177</v>
      </c>
      <c r="W10" s="15">
        <v>52898</v>
      </c>
      <c r="X10" s="16" t="s">
        <v>177</v>
      </c>
      <c r="Y10" s="15">
        <v>42512</v>
      </c>
      <c r="Z10" s="16" t="s">
        <v>989</v>
      </c>
      <c r="AA10" s="17">
        <f>(A1L219C10 + A1L219C11)</f>
        <v>95410</v>
      </c>
      <c r="AB10" s="16" t="s">
        <v>178</v>
      </c>
      <c r="AC10" s="15">
        <v>51567</v>
      </c>
      <c r="AD10" s="16" t="s">
        <v>178</v>
      </c>
      <c r="AE10" s="15">
        <v>43709</v>
      </c>
      <c r="AF10" s="16" t="s">
        <v>990</v>
      </c>
      <c r="AG10" s="17">
        <f>(A1L219C13 + A1L219C14)</f>
        <v>95276</v>
      </c>
      <c r="AH10" s="16" t="s">
        <v>991</v>
      </c>
      <c r="AI10" s="17">
        <f>IF(RUN_YEARS &gt; 1,(A1L219C1 + A1L219C4) / 2, 0)</f>
        <v>63966.5</v>
      </c>
      <c r="AJ10" s="16" t="s">
        <v>992</v>
      </c>
      <c r="AK10" s="17">
        <f>IF(RUN_YEARS &gt; 1,(A1L219C2 + A1L219C5) / 2, 0)</f>
        <v>48487.5</v>
      </c>
      <c r="AL10" s="16" t="s">
        <v>993</v>
      </c>
      <c r="AM10" s="17">
        <f>(A1L219C16 + A1L219C17)</f>
        <v>112454</v>
      </c>
      <c r="AN10" s="16" t="s">
        <v>994</v>
      </c>
      <c r="AO10" s="17">
        <f>IF(RUN_YEARS &gt; 2,(A1L219C1 + A1L219C4 + A1L219C7) / 3, 0)</f>
        <v>61290.666666666664</v>
      </c>
      <c r="AP10" s="16" t="s">
        <v>995</v>
      </c>
      <c r="AQ10" s="17">
        <f>IF(RUN_YEARS &gt; 2,(A1L219C2 + A1L219C5 + A1L219C8) / 3, 0)</f>
        <v>46661</v>
      </c>
      <c r="AR10" s="16" t="s">
        <v>996</v>
      </c>
      <c r="AS10" s="17">
        <f>(A1L219C19 + A1L219C20)</f>
        <v>107951.66666666666</v>
      </c>
      <c r="AT10" s="16" t="s">
        <v>997</v>
      </c>
      <c r="AU10" s="17">
        <f>IF(RUN_YEARS &gt; 3,(A1L219C1 + A1L219C4 + A1L219C7 + A1L219C10) / 4, 0)</f>
        <v>59192.5</v>
      </c>
      <c r="AV10" s="16" t="s">
        <v>998</v>
      </c>
      <c r="AW10" s="17">
        <f>IF(RUN_YEARS &gt; 3,(A1L219C2 + A1L219C5 + A1L219C8 + A1L219C11) / 4, 0)</f>
        <v>45623.75</v>
      </c>
      <c r="AX10" s="16" t="s">
        <v>999</v>
      </c>
      <c r="AY10" s="17">
        <f>(A1L219C22 + A1L219C23)</f>
        <v>104816.25</v>
      </c>
      <c r="AZ10" s="16" t="s">
        <v>1000</v>
      </c>
      <c r="BA10" s="17">
        <f>IF(RUN_YEARS &gt; 4,(A1L219C1 + A1L219C4 + A1L219C7 + A1L219C10 + A1L219C13) / 5, 0)</f>
        <v>57667.4</v>
      </c>
      <c r="BB10" s="16" t="s">
        <v>1001</v>
      </c>
      <c r="BC10" s="17">
        <f>IF(RUN_YEARS &gt; 4,(A1L219C2 + A1L219C5 + A1L219C8 + A1L219C11 + A1L219C14) / 5, 0)</f>
        <v>45240.800000000003</v>
      </c>
      <c r="BD10" s="16" t="s">
        <v>1002</v>
      </c>
      <c r="BE10" s="17">
        <f>(A1L219C25 + A1L219C26)</f>
        <v>102908.20000000001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96436</v>
      </c>
      <c r="F11" s="16" t="s">
        <v>174</v>
      </c>
      <c r="G11" s="15">
        <v>74435</v>
      </c>
      <c r="H11" s="16" t="s">
        <v>1003</v>
      </c>
      <c r="I11" s="17">
        <f>(A1L220C1 + A1L220C2)</f>
        <v>170871</v>
      </c>
      <c r="J11" s="16" t="s">
        <v>175</v>
      </c>
      <c r="K11" s="15">
        <v>95823</v>
      </c>
      <c r="L11" s="16" t="s">
        <v>175</v>
      </c>
      <c r="M11" s="15">
        <v>76844</v>
      </c>
      <c r="N11" s="16" t="s">
        <v>1004</v>
      </c>
      <c r="O11" s="17">
        <f>(A1L220C4 + A1L220C5)</f>
        <v>172667</v>
      </c>
      <c r="P11" s="16" t="s">
        <v>176</v>
      </c>
      <c r="Q11" s="15">
        <v>96236</v>
      </c>
      <c r="R11" s="16" t="s">
        <v>176</v>
      </c>
      <c r="S11" s="15">
        <v>80798</v>
      </c>
      <c r="T11" s="16" t="s">
        <v>1005</v>
      </c>
      <c r="U11" s="17">
        <f>(A1L220C7 + A1L220C8)</f>
        <v>177034</v>
      </c>
      <c r="V11" s="16" t="s">
        <v>177</v>
      </c>
      <c r="W11" s="15">
        <v>86942</v>
      </c>
      <c r="X11" s="16" t="s">
        <v>177</v>
      </c>
      <c r="Y11" s="15">
        <v>71899</v>
      </c>
      <c r="Z11" s="16" t="s">
        <v>1006</v>
      </c>
      <c r="AA11" s="17">
        <f>(A1L220C10 + A1L220C11)</f>
        <v>158841</v>
      </c>
      <c r="AB11" s="16" t="s">
        <v>178</v>
      </c>
      <c r="AC11" s="15">
        <v>93079</v>
      </c>
      <c r="AD11" s="16" t="s">
        <v>178</v>
      </c>
      <c r="AE11" s="15">
        <v>83397</v>
      </c>
      <c r="AF11" s="16" t="s">
        <v>1007</v>
      </c>
      <c r="AG11" s="17">
        <f>(A1L220C13 + A1L220C14)</f>
        <v>176476</v>
      </c>
      <c r="AH11" s="16" t="s">
        <v>1008</v>
      </c>
      <c r="AI11" s="17">
        <f>IF(RUN_YEARS &gt; 1,(A1L220C1 + A1L220C4) / 2, 0)</f>
        <v>96129.5</v>
      </c>
      <c r="AJ11" s="16" t="s">
        <v>1009</v>
      </c>
      <c r="AK11" s="17">
        <f>IF(RUN_YEARS &gt; 1,(A1L220C2 + A1L220C5) / 2, 0)</f>
        <v>75639.5</v>
      </c>
      <c r="AL11" s="16" t="s">
        <v>1010</v>
      </c>
      <c r="AM11" s="17">
        <f>(A1L220C16 + A1L220C17)</f>
        <v>171769</v>
      </c>
      <c r="AN11" s="16" t="s">
        <v>1011</v>
      </c>
      <c r="AO11" s="17">
        <f>IF(RUN_YEARS &gt; 2,(A1L220C1 + A1L220C4 + A1L220C7) / 3, 0)</f>
        <v>96165</v>
      </c>
      <c r="AP11" s="16" t="s">
        <v>1012</v>
      </c>
      <c r="AQ11" s="17">
        <f>IF(RUN_YEARS &gt; 2,(A1L220C2 + A1L220C5 + A1L220C8) / 3, 0)</f>
        <v>77359</v>
      </c>
      <c r="AR11" s="16" t="s">
        <v>1013</v>
      </c>
      <c r="AS11" s="17">
        <f>(A1L220C19 + A1L220C20)</f>
        <v>173524</v>
      </c>
      <c r="AT11" s="16" t="s">
        <v>1014</v>
      </c>
      <c r="AU11" s="17">
        <f>IF(RUN_YEARS &gt; 3,(A1L220C1 + A1L220C4 + A1L220C7 + A1L220C10) / 4, 0)</f>
        <v>93859.25</v>
      </c>
      <c r="AV11" s="16" t="s">
        <v>1015</v>
      </c>
      <c r="AW11" s="17">
        <f>IF(RUN_YEARS &gt; 3,(A1L220C2 + A1L220C5 + A1L220C8 + A1L220C11) / 4, 0)</f>
        <v>75994</v>
      </c>
      <c r="AX11" s="16" t="s">
        <v>1016</v>
      </c>
      <c r="AY11" s="17">
        <f>(A1L220C22 + A1L220C23)</f>
        <v>169853.25</v>
      </c>
      <c r="AZ11" s="16" t="s">
        <v>1017</v>
      </c>
      <c r="BA11" s="17">
        <f>IF(RUN_YEARS &gt; 4,(A1L220C1 + A1L220C4 + A1L220C7 + A1L220C10 + A1L220C13) / 5, 0)</f>
        <v>93703.2</v>
      </c>
      <c r="BB11" s="16" t="s">
        <v>1018</v>
      </c>
      <c r="BC11" s="17">
        <f>IF(RUN_YEARS &gt; 4,(A1L220C2 + A1L220C5 + A1L220C8 + A1L220C11 + A1L220C14) / 5, 0)</f>
        <v>77474.600000000006</v>
      </c>
      <c r="BD11" s="16" t="s">
        <v>1019</v>
      </c>
      <c r="BE11" s="17">
        <f>(A1L220C25 + A1L220C26)</f>
        <v>171177.8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21246</v>
      </c>
      <c r="F12" s="16" t="s">
        <v>174</v>
      </c>
      <c r="G12" s="15">
        <v>18479</v>
      </c>
      <c r="H12" s="16" t="s">
        <v>1020</v>
      </c>
      <c r="I12" s="17">
        <f>(A1L221C1 + A1L221C2)</f>
        <v>39725</v>
      </c>
      <c r="J12" s="16" t="s">
        <v>175</v>
      </c>
      <c r="K12" s="15">
        <v>22254</v>
      </c>
      <c r="L12" s="16" t="s">
        <v>175</v>
      </c>
      <c r="M12" s="15">
        <v>19152</v>
      </c>
      <c r="N12" s="16" t="s">
        <v>1021</v>
      </c>
      <c r="O12" s="17">
        <f>(A1L221C4 + A1L221C5)</f>
        <v>41406</v>
      </c>
      <c r="P12" s="16" t="s">
        <v>176</v>
      </c>
      <c r="Q12" s="15">
        <v>24826</v>
      </c>
      <c r="R12" s="16" t="s">
        <v>176</v>
      </c>
      <c r="S12" s="15">
        <v>20842</v>
      </c>
      <c r="T12" s="16" t="s">
        <v>1022</v>
      </c>
      <c r="U12" s="17">
        <f>(A1L221C7 + A1L221C8)</f>
        <v>45668</v>
      </c>
      <c r="V12" s="16" t="s">
        <v>177</v>
      </c>
      <c r="W12" s="15">
        <v>24151</v>
      </c>
      <c r="X12" s="16" t="s">
        <v>177</v>
      </c>
      <c r="Y12" s="15">
        <v>20727</v>
      </c>
      <c r="Z12" s="16" t="s">
        <v>1023</v>
      </c>
      <c r="AA12" s="17">
        <f>(A1L221C10 + A1L221C11)</f>
        <v>44878</v>
      </c>
      <c r="AB12" s="16" t="s">
        <v>178</v>
      </c>
      <c r="AC12" s="15">
        <v>27779</v>
      </c>
      <c r="AD12" s="16" t="s">
        <v>178</v>
      </c>
      <c r="AE12" s="15">
        <v>23188</v>
      </c>
      <c r="AF12" s="16" t="s">
        <v>1024</v>
      </c>
      <c r="AG12" s="17">
        <f>(A1L221C13 + A1L221C14)</f>
        <v>50967</v>
      </c>
      <c r="AH12" s="16" t="s">
        <v>1025</v>
      </c>
      <c r="AI12" s="17">
        <f>IF(RUN_YEARS &gt; 1,(A1L221C1 + A1L221C4) / 2, 0)</f>
        <v>21750</v>
      </c>
      <c r="AJ12" s="16" t="s">
        <v>1026</v>
      </c>
      <c r="AK12" s="17">
        <f>IF(RUN_YEARS &gt; 1,(A1L221C2 + A1L221C5) / 2, 0)</f>
        <v>18815.5</v>
      </c>
      <c r="AL12" s="16" t="s">
        <v>1027</v>
      </c>
      <c r="AM12" s="17">
        <f>(A1L221C16 + A1L221C17)</f>
        <v>40565.5</v>
      </c>
      <c r="AN12" s="16" t="s">
        <v>1028</v>
      </c>
      <c r="AO12" s="17">
        <f>IF(RUN_YEARS &gt; 2,(A1L221C1 + A1L221C4 + A1L221C7) / 3, 0)</f>
        <v>22775.333333333332</v>
      </c>
      <c r="AP12" s="16" t="s">
        <v>1029</v>
      </c>
      <c r="AQ12" s="17">
        <f>IF(RUN_YEARS &gt; 2,(A1L221C2 + A1L221C5 + A1L221C8) / 3, 0)</f>
        <v>19491</v>
      </c>
      <c r="AR12" s="16" t="s">
        <v>1030</v>
      </c>
      <c r="AS12" s="17">
        <f>(A1L221C19 + A1L221C20)</f>
        <v>42266.333333333328</v>
      </c>
      <c r="AT12" s="16" t="s">
        <v>1031</v>
      </c>
      <c r="AU12" s="17">
        <f>IF(RUN_YEARS &gt; 3,(A1L221C1 + A1L221C4 + A1L221C7 + A1L221C10) / 4, 0)</f>
        <v>23119.25</v>
      </c>
      <c r="AV12" s="16" t="s">
        <v>1032</v>
      </c>
      <c r="AW12" s="17">
        <f>IF(RUN_YEARS &gt; 3,(A1L221C2 + A1L221C5 + A1L221C8 + A1L221C11) / 4, 0)</f>
        <v>19800</v>
      </c>
      <c r="AX12" s="16" t="s">
        <v>1033</v>
      </c>
      <c r="AY12" s="17">
        <f>(A1L221C22 + A1L221C23)</f>
        <v>42919.25</v>
      </c>
      <c r="AZ12" s="16" t="s">
        <v>1034</v>
      </c>
      <c r="BA12" s="17">
        <f>IF(RUN_YEARS &gt; 4,(A1L221C1 + A1L221C4 + A1L221C7 + A1L221C10 + A1L221C13) / 5, 0)</f>
        <v>24051.200000000001</v>
      </c>
      <c r="BB12" s="16" t="s">
        <v>1035</v>
      </c>
      <c r="BC12" s="17">
        <f>IF(RUN_YEARS &gt; 4,(A1L221C2 + A1L221C5 + A1L221C8 + A1L221C11 + A1L221C14) / 5, 0)</f>
        <v>20477.599999999999</v>
      </c>
      <c r="BD12" s="16" t="s">
        <v>1036</v>
      </c>
      <c r="BE12" s="17">
        <f>(A1L221C25 + A1L221C26)</f>
        <v>44528.800000000003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389046</v>
      </c>
      <c r="F13" s="16" t="s">
        <v>174</v>
      </c>
      <c r="G13" s="15">
        <v>362830</v>
      </c>
      <c r="H13" s="16" t="s">
        <v>1037</v>
      </c>
      <c r="I13" s="17">
        <f>(A1L222C1 + A1L222C2)</f>
        <v>751876</v>
      </c>
      <c r="J13" s="16" t="s">
        <v>175</v>
      </c>
      <c r="K13" s="15">
        <v>375846</v>
      </c>
      <c r="L13" s="16" t="s">
        <v>175</v>
      </c>
      <c r="M13" s="15">
        <v>352096</v>
      </c>
      <c r="N13" s="16" t="s">
        <v>1038</v>
      </c>
      <c r="O13" s="17">
        <f>(A1L222C4 + A1L222C5)</f>
        <v>727942</v>
      </c>
      <c r="P13" s="16" t="s">
        <v>176</v>
      </c>
      <c r="Q13" s="15">
        <v>381310</v>
      </c>
      <c r="R13" s="16" t="s">
        <v>176</v>
      </c>
      <c r="S13" s="15">
        <v>353958</v>
      </c>
      <c r="T13" s="16" t="s">
        <v>1039</v>
      </c>
      <c r="U13" s="17">
        <f>(A1L222C7 + A1L222C8)</f>
        <v>735268</v>
      </c>
      <c r="V13" s="16" t="s">
        <v>177</v>
      </c>
      <c r="W13" s="15">
        <v>374111</v>
      </c>
      <c r="X13" s="16" t="s">
        <v>177</v>
      </c>
      <c r="Y13" s="15">
        <v>342516</v>
      </c>
      <c r="Z13" s="16" t="s">
        <v>1040</v>
      </c>
      <c r="AA13" s="17">
        <f>(A1L222C10 + A1L222C11)</f>
        <v>716627</v>
      </c>
      <c r="AB13" s="16" t="s">
        <v>178</v>
      </c>
      <c r="AC13" s="15">
        <v>371905</v>
      </c>
      <c r="AD13" s="16" t="s">
        <v>178</v>
      </c>
      <c r="AE13" s="15">
        <v>349962</v>
      </c>
      <c r="AF13" s="16" t="s">
        <v>1041</v>
      </c>
      <c r="AG13" s="17">
        <f>(A1L222C13 + A1L222C14)</f>
        <v>721867</v>
      </c>
      <c r="AH13" s="16" t="s">
        <v>1042</v>
      </c>
      <c r="AI13" s="17">
        <f>IF(RUN_YEARS &gt; 1,(A1L222C1 + A1L222C4) / 2, 0)</f>
        <v>382446</v>
      </c>
      <c r="AJ13" s="16" t="s">
        <v>1043</v>
      </c>
      <c r="AK13" s="17">
        <f>IF(RUN_YEARS &gt; 1,(A1L222C2 + A1L222C5) / 2, 0)</f>
        <v>357463</v>
      </c>
      <c r="AL13" s="16" t="s">
        <v>1044</v>
      </c>
      <c r="AM13" s="17">
        <f>(A1L222C16 + A1L222C17)</f>
        <v>739909</v>
      </c>
      <c r="AN13" s="16" t="s">
        <v>1045</v>
      </c>
      <c r="AO13" s="17">
        <f>IF(RUN_YEARS &gt; 2,(A1L222C1 + A1L222C4 + A1L222C7) / 3, 0)</f>
        <v>382067.33333333331</v>
      </c>
      <c r="AP13" s="16" t="s">
        <v>1046</v>
      </c>
      <c r="AQ13" s="17">
        <f>IF(RUN_YEARS &gt; 2,(A1L222C2 + A1L222C5 + A1L222C8) / 3, 0)</f>
        <v>356294.66666666669</v>
      </c>
      <c r="AR13" s="16" t="s">
        <v>1047</v>
      </c>
      <c r="AS13" s="17">
        <f>(A1L222C19 + A1L222C20)</f>
        <v>738362</v>
      </c>
      <c r="AT13" s="16" t="s">
        <v>1048</v>
      </c>
      <c r="AU13" s="17">
        <f>IF(RUN_YEARS &gt; 3,(A1L222C1 + A1L222C4 + A1L222C7 + A1L222C10) / 4, 0)</f>
        <v>380078.25</v>
      </c>
      <c r="AV13" s="16" t="s">
        <v>1049</v>
      </c>
      <c r="AW13" s="17">
        <f>IF(RUN_YEARS &gt; 3,(A1L222C2 + A1L222C5 + A1L222C8 + A1L222C11) / 4, 0)</f>
        <v>352850</v>
      </c>
      <c r="AX13" s="16" t="s">
        <v>1050</v>
      </c>
      <c r="AY13" s="17">
        <f>(A1L222C22 + A1L222C23)</f>
        <v>732928.25</v>
      </c>
      <c r="AZ13" s="16" t="s">
        <v>1051</v>
      </c>
      <c r="BA13" s="17">
        <f>IF(RUN_YEARS &gt; 4,(A1L222C1 + A1L222C4 + A1L222C7 + A1L222C10 + A1L222C13) / 5, 0)</f>
        <v>378443.6</v>
      </c>
      <c r="BB13" s="16" t="s">
        <v>1052</v>
      </c>
      <c r="BC13" s="17">
        <f>IF(RUN_YEARS &gt; 4,(A1L222C2 + A1L222C5 + A1L222C8 + A1L222C11 + A1L222C14) / 5, 0)</f>
        <v>352272.4</v>
      </c>
      <c r="BD13" s="16" t="s">
        <v>1053</v>
      </c>
      <c r="BE13" s="17">
        <f>(A1L222C25 + A1L222C26)</f>
        <v>730716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81125</v>
      </c>
      <c r="F14" s="16" t="s">
        <v>174</v>
      </c>
      <c r="G14" s="15">
        <v>68215</v>
      </c>
      <c r="H14" s="16" t="s">
        <v>1054</v>
      </c>
      <c r="I14" s="17">
        <f>(A1L223C1 + A1L223C2)</f>
        <v>149340</v>
      </c>
      <c r="J14" s="16" t="s">
        <v>175</v>
      </c>
      <c r="K14" s="15">
        <v>66235</v>
      </c>
      <c r="L14" s="16" t="s">
        <v>175</v>
      </c>
      <c r="M14" s="15">
        <v>54856</v>
      </c>
      <c r="N14" s="16" t="s">
        <v>1055</v>
      </c>
      <c r="O14" s="17">
        <f>(A1L223C4 + A1L223C5)</f>
        <v>121091</v>
      </c>
      <c r="P14" s="16" t="s">
        <v>176</v>
      </c>
      <c r="Q14" s="15">
        <v>63487</v>
      </c>
      <c r="R14" s="16" t="s">
        <v>176</v>
      </c>
      <c r="S14" s="15">
        <v>57568</v>
      </c>
      <c r="T14" s="16" t="s">
        <v>1056</v>
      </c>
      <c r="U14" s="17">
        <f>(A1L223C7 + A1L223C8)</f>
        <v>121055</v>
      </c>
      <c r="V14" s="16" t="s">
        <v>177</v>
      </c>
      <c r="W14" s="15">
        <v>54585</v>
      </c>
      <c r="X14" s="16" t="s">
        <v>177</v>
      </c>
      <c r="Y14" s="15">
        <v>48961</v>
      </c>
      <c r="Z14" s="16" t="s">
        <v>1057</v>
      </c>
      <c r="AA14" s="17">
        <f>(A1L223C10 + A1L223C11)</f>
        <v>103546</v>
      </c>
      <c r="AB14" s="16" t="s">
        <v>178</v>
      </c>
      <c r="AC14" s="15">
        <v>70305</v>
      </c>
      <c r="AD14" s="16" t="s">
        <v>178</v>
      </c>
      <c r="AE14" s="15">
        <v>61864</v>
      </c>
      <c r="AF14" s="16" t="s">
        <v>1058</v>
      </c>
      <c r="AG14" s="17">
        <f>(A1L223C13 + A1L223C14)</f>
        <v>132169</v>
      </c>
      <c r="AH14" s="16" t="s">
        <v>1059</v>
      </c>
      <c r="AI14" s="17">
        <f>IF(RUN_YEARS &gt; 1,(A1L223C1 + A1L223C4) / 2, 0)</f>
        <v>73680</v>
      </c>
      <c r="AJ14" s="16" t="s">
        <v>1060</v>
      </c>
      <c r="AK14" s="17">
        <f>IF(RUN_YEARS &gt; 1,(A1L223C2 + A1L223C5) / 2, 0)</f>
        <v>61535.5</v>
      </c>
      <c r="AL14" s="16" t="s">
        <v>1061</v>
      </c>
      <c r="AM14" s="17">
        <f>(A1L223C16 + A1L223C17)</f>
        <v>135215.5</v>
      </c>
      <c r="AN14" s="16" t="s">
        <v>1062</v>
      </c>
      <c r="AO14" s="17">
        <f>IF(RUN_YEARS &gt; 2,(A1L223C1 + A1L223C4 + A1L223C7) / 3, 0)</f>
        <v>70282.333333333328</v>
      </c>
      <c r="AP14" s="16" t="s">
        <v>1063</v>
      </c>
      <c r="AQ14" s="17">
        <f>IF(RUN_YEARS &gt; 2,(A1L223C2 + A1L223C5 + A1L223C8) / 3, 0)</f>
        <v>60213</v>
      </c>
      <c r="AR14" s="16" t="s">
        <v>1064</v>
      </c>
      <c r="AS14" s="17">
        <f>(A1L223C19 + A1L223C20)</f>
        <v>130495.33333333333</v>
      </c>
      <c r="AT14" s="16" t="s">
        <v>1065</v>
      </c>
      <c r="AU14" s="17">
        <f>IF(RUN_YEARS &gt; 3,(A1L223C1 + A1L223C4 + A1L223C7 + A1L223C10) / 4, 0)</f>
        <v>66358</v>
      </c>
      <c r="AV14" s="16" t="s">
        <v>1066</v>
      </c>
      <c r="AW14" s="17">
        <f>IF(RUN_YEARS &gt; 3,(A1L223C2 + A1L223C5 + A1L223C8 + A1L223C11) / 4, 0)</f>
        <v>57400</v>
      </c>
      <c r="AX14" s="16" t="s">
        <v>1067</v>
      </c>
      <c r="AY14" s="17">
        <f>(A1L223C22 + A1L223C23)</f>
        <v>123758</v>
      </c>
      <c r="AZ14" s="16" t="s">
        <v>1068</v>
      </c>
      <c r="BA14" s="17">
        <f>IF(RUN_YEARS &gt; 4,(A1L223C1 + A1L223C4 + A1L223C7 + A1L223C10 + A1L223C13) / 5, 0)</f>
        <v>67147.399999999994</v>
      </c>
      <c r="BB14" s="16" t="s">
        <v>1069</v>
      </c>
      <c r="BC14" s="17">
        <f>IF(RUN_YEARS &gt; 4,(A1L223C2 + A1L223C5 + A1L223C8 + A1L223C11 + A1L223C14) / 5, 0)</f>
        <v>58292.800000000003</v>
      </c>
      <c r="BD14" s="16" t="s">
        <v>1070</v>
      </c>
      <c r="BE14" s="17">
        <f>(A1L223C25 + A1L223C26)</f>
        <v>125440.2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92294</v>
      </c>
      <c r="F15" s="16" t="s">
        <v>174</v>
      </c>
      <c r="G15" s="15">
        <v>84238</v>
      </c>
      <c r="H15" s="16" t="s">
        <v>1071</v>
      </c>
      <c r="I15" s="17">
        <f>(A1L224C1 + A1L224C2)</f>
        <v>176532</v>
      </c>
      <c r="J15" s="16" t="s">
        <v>175</v>
      </c>
      <c r="K15" s="15">
        <v>83541</v>
      </c>
      <c r="L15" s="16" t="s">
        <v>175</v>
      </c>
      <c r="M15" s="15">
        <v>75027</v>
      </c>
      <c r="N15" s="16" t="s">
        <v>1072</v>
      </c>
      <c r="O15" s="17">
        <f>(A1L224C4 + A1L224C5)</f>
        <v>158568</v>
      </c>
      <c r="P15" s="16" t="s">
        <v>176</v>
      </c>
      <c r="Q15" s="15">
        <v>87772</v>
      </c>
      <c r="R15" s="16" t="s">
        <v>176</v>
      </c>
      <c r="S15" s="15">
        <v>81362</v>
      </c>
      <c r="T15" s="16" t="s">
        <v>1073</v>
      </c>
      <c r="U15" s="17">
        <f>(A1L224C7 + A1L224C8)</f>
        <v>169134</v>
      </c>
      <c r="V15" s="16" t="s">
        <v>177</v>
      </c>
      <c r="W15" s="15">
        <v>84967</v>
      </c>
      <c r="X15" s="16" t="s">
        <v>177</v>
      </c>
      <c r="Y15" s="15">
        <v>76264</v>
      </c>
      <c r="Z15" s="16" t="s">
        <v>1074</v>
      </c>
      <c r="AA15" s="17">
        <f>(A1L224C10 + A1L224C11)</f>
        <v>161231</v>
      </c>
      <c r="AB15" s="16" t="s">
        <v>178</v>
      </c>
      <c r="AC15" s="15">
        <v>117637</v>
      </c>
      <c r="AD15" s="16" t="s">
        <v>178</v>
      </c>
      <c r="AE15" s="15">
        <v>107275</v>
      </c>
      <c r="AF15" s="16" t="s">
        <v>1075</v>
      </c>
      <c r="AG15" s="17">
        <f>(A1L224C13 + A1L224C14)</f>
        <v>224912</v>
      </c>
      <c r="AH15" s="16" t="s">
        <v>1076</v>
      </c>
      <c r="AI15" s="17">
        <f>IF(RUN_YEARS &gt; 1,(A1L224C1 + A1L224C4) / 2, 0)</f>
        <v>87917.5</v>
      </c>
      <c r="AJ15" s="16" t="s">
        <v>1077</v>
      </c>
      <c r="AK15" s="17">
        <f>IF(RUN_YEARS &gt; 1,(A1L224C2 + A1L224C5) / 2, 0)</f>
        <v>79632.5</v>
      </c>
      <c r="AL15" s="16" t="s">
        <v>1078</v>
      </c>
      <c r="AM15" s="17">
        <f>(A1L224C16 + A1L224C17)</f>
        <v>167550</v>
      </c>
      <c r="AN15" s="16" t="s">
        <v>1079</v>
      </c>
      <c r="AO15" s="17">
        <f>IF(RUN_YEARS &gt; 2,(A1L224C1 + A1L224C4 + A1L224C7) / 3, 0)</f>
        <v>87869</v>
      </c>
      <c r="AP15" s="16" t="s">
        <v>1080</v>
      </c>
      <c r="AQ15" s="17">
        <f>IF(RUN_YEARS &gt; 2,(A1L224C2 + A1L224C5 + A1L224C8) / 3, 0)</f>
        <v>80209</v>
      </c>
      <c r="AR15" s="16" t="s">
        <v>1081</v>
      </c>
      <c r="AS15" s="17">
        <f>(A1L224C19 + A1L224C20)</f>
        <v>168078</v>
      </c>
      <c r="AT15" s="16" t="s">
        <v>1082</v>
      </c>
      <c r="AU15" s="17">
        <f>IF(RUN_YEARS &gt; 3,(A1L224C1 + A1L224C4 + A1L224C7 + A1L224C10) / 4, 0)</f>
        <v>87143.5</v>
      </c>
      <c r="AV15" s="16" t="s">
        <v>1083</v>
      </c>
      <c r="AW15" s="17">
        <f>IF(RUN_YEARS &gt; 3,(A1L224C2 + A1L224C5 + A1L224C8 + A1L224C11) / 4, 0)</f>
        <v>79222.75</v>
      </c>
      <c r="AX15" s="16" t="s">
        <v>1084</v>
      </c>
      <c r="AY15" s="17">
        <f>(A1L224C22 + A1L224C23)</f>
        <v>166366.25</v>
      </c>
      <c r="AZ15" s="16" t="s">
        <v>1085</v>
      </c>
      <c r="BA15" s="17">
        <f>IF(RUN_YEARS &gt; 4,(A1L224C1 + A1L224C4 + A1L224C7 + A1L224C10 + A1L224C13) / 5, 0)</f>
        <v>93242.2</v>
      </c>
      <c r="BB15" s="16" t="s">
        <v>1086</v>
      </c>
      <c r="BC15" s="17">
        <f>IF(RUN_YEARS &gt; 4,(A1L224C2 + A1L224C5 + A1L224C8 + A1L224C11 + A1L224C14) / 5, 0)</f>
        <v>84833.2</v>
      </c>
      <c r="BD15" s="16" t="s">
        <v>1087</v>
      </c>
      <c r="BE15" s="17">
        <f>(A1L224C25 + A1L224C26)</f>
        <v>178075.4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15823</v>
      </c>
      <c r="F16" s="16" t="s">
        <v>174</v>
      </c>
      <c r="G16" s="15">
        <v>3522</v>
      </c>
      <c r="H16" s="16" t="s">
        <v>1088</v>
      </c>
      <c r="I16" s="17">
        <f>(A1L225C1 + A1L225C2)</f>
        <v>19345</v>
      </c>
      <c r="J16" s="16" t="s">
        <v>175</v>
      </c>
      <c r="K16" s="15">
        <v>16224</v>
      </c>
      <c r="L16" s="16" t="s">
        <v>175</v>
      </c>
      <c r="M16" s="15">
        <v>3603</v>
      </c>
      <c r="N16" s="16" t="s">
        <v>1089</v>
      </c>
      <c r="O16" s="17">
        <f>(A1L225C4 + A1L225C5)</f>
        <v>19827</v>
      </c>
      <c r="P16" s="16" t="s">
        <v>176</v>
      </c>
      <c r="Q16" s="15">
        <v>18474</v>
      </c>
      <c r="R16" s="16" t="s">
        <v>176</v>
      </c>
      <c r="S16" s="15">
        <v>4241</v>
      </c>
      <c r="T16" s="16" t="s">
        <v>1090</v>
      </c>
      <c r="U16" s="17">
        <f>(A1L225C7 + A1L225C8)</f>
        <v>22715</v>
      </c>
      <c r="V16" s="16" t="s">
        <v>177</v>
      </c>
      <c r="W16" s="15">
        <v>20721</v>
      </c>
      <c r="X16" s="16" t="s">
        <v>177</v>
      </c>
      <c r="Y16" s="15">
        <v>4290</v>
      </c>
      <c r="Z16" s="16" t="s">
        <v>1091</v>
      </c>
      <c r="AA16" s="17">
        <f>(A1L225C10 + A1L225C11)</f>
        <v>25011</v>
      </c>
      <c r="AB16" s="16" t="s">
        <v>178</v>
      </c>
      <c r="AC16" s="15">
        <v>21000</v>
      </c>
      <c r="AD16" s="16" t="s">
        <v>178</v>
      </c>
      <c r="AE16" s="15">
        <v>4545</v>
      </c>
      <c r="AF16" s="16" t="s">
        <v>1092</v>
      </c>
      <c r="AG16" s="17">
        <f>(A1L225C13 + A1L225C14)</f>
        <v>25545</v>
      </c>
      <c r="AH16" s="16" t="s">
        <v>1093</v>
      </c>
      <c r="AI16" s="17">
        <f>IF(RUN_YEARS &gt; 1,(A1L225C1 + A1L225C4) / 2, 0)</f>
        <v>16023.5</v>
      </c>
      <c r="AJ16" s="16" t="s">
        <v>1094</v>
      </c>
      <c r="AK16" s="17">
        <f>IF(RUN_YEARS &gt; 1,(A1L225C2 + A1L225C5) / 2, 0)</f>
        <v>3562.5</v>
      </c>
      <c r="AL16" s="16" t="s">
        <v>1095</v>
      </c>
      <c r="AM16" s="17">
        <f>(A1L225C16 + A1L225C17)</f>
        <v>19586</v>
      </c>
      <c r="AN16" s="16" t="s">
        <v>1096</v>
      </c>
      <c r="AO16" s="17">
        <f>IF(RUN_YEARS &gt; 2,(A1L225C1 + A1L225C4 + A1L225C7) / 3, 0)</f>
        <v>16840.333333333332</v>
      </c>
      <c r="AP16" s="16" t="s">
        <v>1097</v>
      </c>
      <c r="AQ16" s="17">
        <f>IF(RUN_YEARS &gt; 2,(A1L225C2 + A1L225C5 + A1L225C8) / 3, 0)</f>
        <v>3788.6666666666665</v>
      </c>
      <c r="AR16" s="16" t="s">
        <v>1098</v>
      </c>
      <c r="AS16" s="17">
        <f>(A1L225C19 + A1L225C20)</f>
        <v>20629</v>
      </c>
      <c r="AT16" s="16" t="s">
        <v>1099</v>
      </c>
      <c r="AU16" s="17">
        <f>IF(RUN_YEARS &gt; 3,(A1L225C1 + A1L225C4 + A1L225C7 + A1L225C10) / 4, 0)</f>
        <v>17810.5</v>
      </c>
      <c r="AV16" s="16" t="s">
        <v>1100</v>
      </c>
      <c r="AW16" s="17">
        <f>IF(RUN_YEARS &gt; 3,(A1L225C2 + A1L225C5 + A1L225C8 + A1L225C11) / 4, 0)</f>
        <v>3914</v>
      </c>
      <c r="AX16" s="16" t="s">
        <v>1101</v>
      </c>
      <c r="AY16" s="17">
        <f>(A1L225C22 + A1L225C23)</f>
        <v>21724.5</v>
      </c>
      <c r="AZ16" s="16" t="s">
        <v>1102</v>
      </c>
      <c r="BA16" s="17">
        <f>IF(RUN_YEARS &gt; 4,(A1L225C1 + A1L225C4 + A1L225C7 + A1L225C10 + A1L225C13) / 5, 0)</f>
        <v>18448.400000000001</v>
      </c>
      <c r="BB16" s="16" t="s">
        <v>1103</v>
      </c>
      <c r="BC16" s="17">
        <f>IF(RUN_YEARS &gt; 4,(A1L225C2 + A1L225C5 + A1L225C8 + A1L225C11 + A1L225C14) / 5, 0)</f>
        <v>4040.2</v>
      </c>
      <c r="BD16" s="16" t="s">
        <v>1104</v>
      </c>
      <c r="BE16" s="17">
        <f>(A1L225C25 + A1L225C26)</f>
        <v>22488.600000000002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410</v>
      </c>
      <c r="F17" s="16" t="s">
        <v>174</v>
      </c>
      <c r="G17" s="15">
        <v>388</v>
      </c>
      <c r="H17" s="16" t="s">
        <v>1105</v>
      </c>
      <c r="I17" s="17">
        <f>(A1L226C1 + A1L226C2)</f>
        <v>798</v>
      </c>
      <c r="J17" s="16" t="s">
        <v>175</v>
      </c>
      <c r="K17" s="15">
        <v>1044</v>
      </c>
      <c r="L17" s="16" t="s">
        <v>175</v>
      </c>
      <c r="M17" s="15">
        <v>910</v>
      </c>
      <c r="N17" s="16" t="s">
        <v>1106</v>
      </c>
      <c r="O17" s="17">
        <f>(A1L226C4 + A1L226C5)</f>
        <v>1954</v>
      </c>
      <c r="P17" s="16" t="s">
        <v>176</v>
      </c>
      <c r="Q17" s="15">
        <v>3107</v>
      </c>
      <c r="R17" s="16" t="s">
        <v>176</v>
      </c>
      <c r="S17" s="15">
        <v>2858</v>
      </c>
      <c r="T17" s="16" t="s">
        <v>1107</v>
      </c>
      <c r="U17" s="17">
        <f>(A1L226C7 + A1L226C8)</f>
        <v>5965</v>
      </c>
      <c r="V17" s="16" t="s">
        <v>177</v>
      </c>
      <c r="W17" s="15">
        <v>3482</v>
      </c>
      <c r="X17" s="16" t="s">
        <v>177</v>
      </c>
      <c r="Y17" s="15">
        <v>3366</v>
      </c>
      <c r="Z17" s="16" t="s">
        <v>1108</v>
      </c>
      <c r="AA17" s="17">
        <f>(A1L226C10 + A1L226C11)</f>
        <v>6848</v>
      </c>
      <c r="AB17" s="16" t="s">
        <v>178</v>
      </c>
      <c r="AC17" s="15">
        <v>3232</v>
      </c>
      <c r="AD17" s="16" t="s">
        <v>178</v>
      </c>
      <c r="AE17" s="15">
        <v>3434</v>
      </c>
      <c r="AF17" s="16" t="s">
        <v>1109</v>
      </c>
      <c r="AG17" s="17">
        <f>(A1L226C13 + A1L226C14)</f>
        <v>6666</v>
      </c>
      <c r="AH17" s="16" t="s">
        <v>1110</v>
      </c>
      <c r="AI17" s="17">
        <f>IF(RUN_YEARS &gt; 1,(A1L226C1 + A1L226C4) / 2, 0)</f>
        <v>727</v>
      </c>
      <c r="AJ17" s="16" t="s">
        <v>1111</v>
      </c>
      <c r="AK17" s="17">
        <f>IF(RUN_YEARS &gt; 1,(A1L226C2 + A1L226C5) / 2, 0)</f>
        <v>649</v>
      </c>
      <c r="AL17" s="16" t="s">
        <v>1112</v>
      </c>
      <c r="AM17" s="17">
        <f>(A1L226C16 + A1L226C17)</f>
        <v>1376</v>
      </c>
      <c r="AN17" s="16" t="s">
        <v>1113</v>
      </c>
      <c r="AO17" s="17">
        <f>IF(RUN_YEARS &gt; 2,(A1L226C1 + A1L226C4 + A1L226C7) / 3, 0)</f>
        <v>1520.3333333333333</v>
      </c>
      <c r="AP17" s="16" t="s">
        <v>1114</v>
      </c>
      <c r="AQ17" s="17">
        <f>IF(RUN_YEARS &gt; 2,(A1L226C2 + A1L226C5 + A1L226C8) / 3, 0)</f>
        <v>1385.3333333333333</v>
      </c>
      <c r="AR17" s="16" t="s">
        <v>1115</v>
      </c>
      <c r="AS17" s="17">
        <f>(A1L226C19 + A1L226C20)</f>
        <v>2905.6666666666665</v>
      </c>
      <c r="AT17" s="16" t="s">
        <v>1116</v>
      </c>
      <c r="AU17" s="17">
        <f>IF(RUN_YEARS &gt; 3,(A1L226C1 + A1L226C4 + A1L226C7 + A1L226C10) / 4, 0)</f>
        <v>2010.75</v>
      </c>
      <c r="AV17" s="16" t="s">
        <v>1117</v>
      </c>
      <c r="AW17" s="17">
        <f>IF(RUN_YEARS &gt; 3,(A1L226C2 + A1L226C5 + A1L226C8 + A1L226C11) / 4, 0)</f>
        <v>1880.5</v>
      </c>
      <c r="AX17" s="16" t="s">
        <v>1118</v>
      </c>
      <c r="AY17" s="17">
        <f>(A1L226C22 + A1L226C23)</f>
        <v>3891.25</v>
      </c>
      <c r="AZ17" s="16" t="s">
        <v>1119</v>
      </c>
      <c r="BA17" s="17">
        <f>IF(RUN_YEARS &gt; 4,(A1L226C1 + A1L226C4 + A1L226C7 + A1L226C10 + A1L226C13) / 5, 0)</f>
        <v>2255</v>
      </c>
      <c r="BB17" s="16" t="s">
        <v>1120</v>
      </c>
      <c r="BC17" s="17">
        <f>IF(RUN_YEARS &gt; 4,(A1L226C2 + A1L226C5 + A1L226C8 + A1L226C11 + A1L226C14) / 5, 0)</f>
        <v>2191.1999999999998</v>
      </c>
      <c r="BD17" s="16" t="s">
        <v>1121</v>
      </c>
      <c r="BE17" s="17">
        <f>(A1L226C25 + A1L226C26)</f>
        <v>4446.2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325991</v>
      </c>
      <c r="F18" s="16" t="s">
        <v>174</v>
      </c>
      <c r="G18" s="15">
        <v>33911</v>
      </c>
      <c r="H18" s="16" t="s">
        <v>1122</v>
      </c>
      <c r="I18" s="17">
        <f>(A1L227C1 + A1L227C2)</f>
        <v>359902</v>
      </c>
      <c r="J18" s="16" t="s">
        <v>175</v>
      </c>
      <c r="K18" s="15">
        <v>350421</v>
      </c>
      <c r="L18" s="16" t="s">
        <v>175</v>
      </c>
      <c r="M18" s="15">
        <v>36884</v>
      </c>
      <c r="N18" s="16" t="s">
        <v>1123</v>
      </c>
      <c r="O18" s="17">
        <f>(A1L227C4 + A1L227C5)</f>
        <v>387305</v>
      </c>
      <c r="P18" s="16" t="s">
        <v>176</v>
      </c>
      <c r="Q18" s="15">
        <v>307729</v>
      </c>
      <c r="R18" s="16" t="s">
        <v>176</v>
      </c>
      <c r="S18" s="15">
        <v>29056</v>
      </c>
      <c r="T18" s="16" t="s">
        <v>1124</v>
      </c>
      <c r="U18" s="17">
        <f>(A1L227C7 + A1L227C8)</f>
        <v>336785</v>
      </c>
      <c r="V18" s="16" t="s">
        <v>177</v>
      </c>
      <c r="W18" s="15">
        <v>349321</v>
      </c>
      <c r="X18" s="16" t="s">
        <v>177</v>
      </c>
      <c r="Y18" s="15">
        <v>29147</v>
      </c>
      <c r="Z18" s="16" t="s">
        <v>1125</v>
      </c>
      <c r="AA18" s="17">
        <f>(A1L227C10 + A1L227C11)</f>
        <v>378468</v>
      </c>
      <c r="AB18" s="16" t="s">
        <v>178</v>
      </c>
      <c r="AC18" s="15">
        <v>352615</v>
      </c>
      <c r="AD18" s="16" t="s">
        <v>178</v>
      </c>
      <c r="AE18" s="15">
        <v>29712</v>
      </c>
      <c r="AF18" s="16" t="s">
        <v>1126</v>
      </c>
      <c r="AG18" s="17">
        <f>(A1L227C13 + A1L227C14)</f>
        <v>382327</v>
      </c>
      <c r="AH18" s="16" t="s">
        <v>1127</v>
      </c>
      <c r="AI18" s="17">
        <f>IF(RUN_YEARS &gt; 1,(A1L227C1 + A1L227C4) / 2, 0)</f>
        <v>338206</v>
      </c>
      <c r="AJ18" s="16" t="s">
        <v>1128</v>
      </c>
      <c r="AK18" s="17">
        <f>IF(RUN_YEARS &gt; 1,(A1L227C2 + A1L227C5) / 2, 0)</f>
        <v>35397.5</v>
      </c>
      <c r="AL18" s="16" t="s">
        <v>1129</v>
      </c>
      <c r="AM18" s="17">
        <f>(A1L227C16 + A1L227C17)</f>
        <v>373603.5</v>
      </c>
      <c r="AN18" s="16" t="s">
        <v>1130</v>
      </c>
      <c r="AO18" s="17">
        <f>IF(RUN_YEARS &gt; 2,(A1L227C1 + A1L227C4 + A1L227C7) / 3, 0)</f>
        <v>328047</v>
      </c>
      <c r="AP18" s="16" t="s">
        <v>1131</v>
      </c>
      <c r="AQ18" s="17">
        <f>IF(RUN_YEARS &gt; 2,(A1L227C2 + A1L227C5 + A1L227C8) / 3, 0)</f>
        <v>33283.666666666664</v>
      </c>
      <c r="AR18" s="16" t="s">
        <v>1132</v>
      </c>
      <c r="AS18" s="17">
        <f>(A1L227C19 + A1L227C20)</f>
        <v>361330.66666666669</v>
      </c>
      <c r="AT18" s="16" t="s">
        <v>1133</v>
      </c>
      <c r="AU18" s="17">
        <f>IF(RUN_YEARS &gt; 3,(A1L227C1 + A1L227C4 + A1L227C7 + A1L227C10) / 4, 0)</f>
        <v>333365.5</v>
      </c>
      <c r="AV18" s="16" t="s">
        <v>1134</v>
      </c>
      <c r="AW18" s="17">
        <f>IF(RUN_YEARS &gt; 3,(A1L227C2 + A1L227C5 + A1L227C8 + A1L227C11) / 4, 0)</f>
        <v>32249.5</v>
      </c>
      <c r="AX18" s="16" t="s">
        <v>1135</v>
      </c>
      <c r="AY18" s="17">
        <f>(A1L227C22 + A1L227C23)</f>
        <v>365615</v>
      </c>
      <c r="AZ18" s="16" t="s">
        <v>1136</v>
      </c>
      <c r="BA18" s="17">
        <f>IF(RUN_YEARS &gt; 4,(A1L227C1 + A1L227C4 + A1L227C7 + A1L227C10 + A1L227C13) / 5, 0)</f>
        <v>337215.4</v>
      </c>
      <c r="BB18" s="16" t="s">
        <v>1137</v>
      </c>
      <c r="BC18" s="17">
        <f>IF(RUN_YEARS &gt; 4,(A1L227C2 + A1L227C5 + A1L227C8 + A1L227C11 + A1L227C14) / 5, 0)</f>
        <v>31742</v>
      </c>
      <c r="BD18" s="16" t="s">
        <v>1138</v>
      </c>
      <c r="BE18" s="17">
        <f>(A1L227C25 + A1L227C26)</f>
        <v>368957.4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239932</v>
      </c>
      <c r="F19" s="16" t="s">
        <v>174</v>
      </c>
      <c r="G19" s="15">
        <v>140540</v>
      </c>
      <c r="H19" s="16" t="s">
        <v>1139</v>
      </c>
      <c r="I19" s="17">
        <f>(A1L228C1 + A1L228C2)</f>
        <v>380472</v>
      </c>
      <c r="J19" s="16" t="s">
        <v>175</v>
      </c>
      <c r="K19" s="15">
        <v>207843</v>
      </c>
      <c r="L19" s="16" t="s">
        <v>175</v>
      </c>
      <c r="M19" s="15">
        <v>115320</v>
      </c>
      <c r="N19" s="16" t="s">
        <v>1140</v>
      </c>
      <c r="O19" s="17">
        <f>(A1L228C4 + A1L228C5)</f>
        <v>323163</v>
      </c>
      <c r="P19" s="16" t="s">
        <v>176</v>
      </c>
      <c r="Q19" s="15">
        <v>193181</v>
      </c>
      <c r="R19" s="16" t="s">
        <v>176</v>
      </c>
      <c r="S19" s="15">
        <v>110807</v>
      </c>
      <c r="T19" s="16" t="s">
        <v>1141</v>
      </c>
      <c r="U19" s="17">
        <f>(A1L228C7 + A1L228C8)</f>
        <v>303988</v>
      </c>
      <c r="V19" s="16" t="s">
        <v>177</v>
      </c>
      <c r="W19" s="15">
        <v>204368</v>
      </c>
      <c r="X19" s="16" t="s">
        <v>177</v>
      </c>
      <c r="Y19" s="15">
        <v>115897</v>
      </c>
      <c r="Z19" s="16" t="s">
        <v>1142</v>
      </c>
      <c r="AA19" s="17">
        <f>(A1L228C10 + A1L228C11)</f>
        <v>320265</v>
      </c>
      <c r="AB19" s="16" t="s">
        <v>178</v>
      </c>
      <c r="AC19" s="15">
        <v>282401</v>
      </c>
      <c r="AD19" s="16" t="s">
        <v>178</v>
      </c>
      <c r="AE19" s="15">
        <v>160842</v>
      </c>
      <c r="AF19" s="16" t="s">
        <v>1143</v>
      </c>
      <c r="AG19" s="17">
        <f>(A1L228C13 + A1L228C14)</f>
        <v>443243</v>
      </c>
      <c r="AH19" s="16" t="s">
        <v>1144</v>
      </c>
      <c r="AI19" s="17">
        <f>IF(RUN_YEARS &gt; 1,(A1L228C1 + A1L228C4) / 2, 0)</f>
        <v>223887.5</v>
      </c>
      <c r="AJ19" s="16" t="s">
        <v>1145</v>
      </c>
      <c r="AK19" s="17">
        <f>IF(RUN_YEARS &gt; 1,(A1L228C2 + A1L228C5) / 2, 0)</f>
        <v>127930</v>
      </c>
      <c r="AL19" s="16" t="s">
        <v>1146</v>
      </c>
      <c r="AM19" s="17">
        <f>(A1L228C16 + A1L228C17)</f>
        <v>351817.5</v>
      </c>
      <c r="AN19" s="16" t="s">
        <v>1147</v>
      </c>
      <c r="AO19" s="17">
        <f>IF(RUN_YEARS &gt; 2,(A1L228C1 + A1L228C4 + A1L228C7) / 3, 0)</f>
        <v>213652</v>
      </c>
      <c r="AP19" s="16" t="s">
        <v>1148</v>
      </c>
      <c r="AQ19" s="17">
        <f>IF(RUN_YEARS &gt; 2,(A1L228C2 + A1L228C5 + A1L228C8) / 3, 0)</f>
        <v>122222.33333333333</v>
      </c>
      <c r="AR19" s="16" t="s">
        <v>1149</v>
      </c>
      <c r="AS19" s="17">
        <f>(A1L228C19 + A1L228C20)</f>
        <v>335874.33333333331</v>
      </c>
      <c r="AT19" s="16" t="s">
        <v>1150</v>
      </c>
      <c r="AU19" s="17">
        <f>IF(RUN_YEARS &gt; 3,(A1L228C1 + A1L228C4 + A1L228C7 + A1L228C10) / 4, 0)</f>
        <v>211331</v>
      </c>
      <c r="AV19" s="16" t="s">
        <v>1151</v>
      </c>
      <c r="AW19" s="17">
        <f>IF(RUN_YEARS &gt; 3,(A1L228C2 + A1L228C5 + A1L228C8 + A1L228C11) / 4, 0)</f>
        <v>120641</v>
      </c>
      <c r="AX19" s="16" t="s">
        <v>1152</v>
      </c>
      <c r="AY19" s="17">
        <f>(A1L228C22 + A1L228C23)</f>
        <v>331972</v>
      </c>
      <c r="AZ19" s="16" t="s">
        <v>1153</v>
      </c>
      <c r="BA19" s="17">
        <f>IF(RUN_YEARS &gt; 4,(A1L228C1 + A1L228C4 + A1L228C7 + A1L228C10 + A1L228C13) / 5, 0)</f>
        <v>225545</v>
      </c>
      <c r="BB19" s="16" t="s">
        <v>1154</v>
      </c>
      <c r="BC19" s="17">
        <f>IF(RUN_YEARS &gt; 4,(A1L228C2 + A1L228C5 + A1L228C8 + A1L228C11 + A1L228C14) / 5, 0)</f>
        <v>128681.2</v>
      </c>
      <c r="BD19" s="16" t="s">
        <v>1155</v>
      </c>
      <c r="BE19" s="17">
        <f>(A1L228C25 + A1L228C26)</f>
        <v>354226.2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11</v>
      </c>
      <c r="F20" s="16" t="s">
        <v>174</v>
      </c>
      <c r="G20" s="15">
        <v>2</v>
      </c>
      <c r="H20" s="16" t="s">
        <v>1156</v>
      </c>
      <c r="I20" s="17">
        <f>(A1L229C1 + A1L229C2)</f>
        <v>13</v>
      </c>
      <c r="J20" s="16" t="s">
        <v>175</v>
      </c>
      <c r="K20" s="15">
        <v>8</v>
      </c>
      <c r="L20" s="16" t="s">
        <v>175</v>
      </c>
      <c r="M20" s="15">
        <v>3</v>
      </c>
      <c r="N20" s="16" t="s">
        <v>1157</v>
      </c>
      <c r="O20" s="17">
        <f>(A1L229C4 + A1L229C5)</f>
        <v>11</v>
      </c>
      <c r="P20" s="16" t="s">
        <v>176</v>
      </c>
      <c r="Q20" s="15">
        <v>10</v>
      </c>
      <c r="R20" s="16" t="s">
        <v>176</v>
      </c>
      <c r="S20" s="15">
        <v>2</v>
      </c>
      <c r="T20" s="16" t="s">
        <v>1158</v>
      </c>
      <c r="U20" s="17">
        <f>(A1L229C7 + A1L229C8)</f>
        <v>12</v>
      </c>
      <c r="V20" s="16" t="s">
        <v>177</v>
      </c>
      <c r="W20" s="15">
        <v>12</v>
      </c>
      <c r="X20" s="16" t="s">
        <v>177</v>
      </c>
      <c r="Y20" s="15">
        <v>7</v>
      </c>
      <c r="Z20" s="16" t="s">
        <v>1159</v>
      </c>
      <c r="AA20" s="17">
        <f>(A1L229C10 + A1L229C11)</f>
        <v>19</v>
      </c>
      <c r="AB20" s="16" t="s">
        <v>178</v>
      </c>
      <c r="AC20" s="15">
        <v>7</v>
      </c>
      <c r="AD20" s="16" t="s">
        <v>178</v>
      </c>
      <c r="AE20" s="15">
        <v>0</v>
      </c>
      <c r="AF20" s="16" t="s">
        <v>1160</v>
      </c>
      <c r="AG20" s="17">
        <f>(A1L229C13 + A1L229C14)</f>
        <v>7</v>
      </c>
      <c r="AH20" s="16" t="s">
        <v>1161</v>
      </c>
      <c r="AI20" s="17">
        <f>IF(RUN_YEARS &gt; 1,(A1L229C1 + A1L229C4) / 2, 0)</f>
        <v>9.5</v>
      </c>
      <c r="AJ20" s="16" t="s">
        <v>1162</v>
      </c>
      <c r="AK20" s="17">
        <f>IF(RUN_YEARS &gt; 1,(A1L229C2 + A1L229C5) / 2, 0)</f>
        <v>2.5</v>
      </c>
      <c r="AL20" s="16" t="s">
        <v>1163</v>
      </c>
      <c r="AM20" s="17">
        <f>(A1L229C16 + A1L229C17)</f>
        <v>12</v>
      </c>
      <c r="AN20" s="16" t="s">
        <v>1164</v>
      </c>
      <c r="AO20" s="17">
        <f>IF(RUN_YEARS &gt; 2,(A1L229C1 + A1L229C4 + A1L229C7) / 3, 0)</f>
        <v>9.6666666666666661</v>
      </c>
      <c r="AP20" s="16" t="s">
        <v>1165</v>
      </c>
      <c r="AQ20" s="17">
        <f>IF(RUN_YEARS &gt; 2,(A1L229C2 + A1L229C5 + A1L229C8) / 3, 0)</f>
        <v>2.3333333333333335</v>
      </c>
      <c r="AR20" s="16" t="s">
        <v>1166</v>
      </c>
      <c r="AS20" s="17">
        <f>(A1L229C19 + A1L229C20)</f>
        <v>12</v>
      </c>
      <c r="AT20" s="16" t="s">
        <v>1167</v>
      </c>
      <c r="AU20" s="17">
        <f>IF(RUN_YEARS &gt; 3,(A1L229C1 + A1L229C4 + A1L229C7 + A1L229C10) / 4, 0)</f>
        <v>10.25</v>
      </c>
      <c r="AV20" s="16" t="s">
        <v>1168</v>
      </c>
      <c r="AW20" s="17">
        <f>IF(RUN_YEARS &gt; 3,(A1L229C2 + A1L229C5 + A1L229C8 + A1L229C11) / 4, 0)</f>
        <v>3.5</v>
      </c>
      <c r="AX20" s="16" t="s">
        <v>1169</v>
      </c>
      <c r="AY20" s="17">
        <f>(A1L229C22 + A1L229C23)</f>
        <v>13.75</v>
      </c>
      <c r="AZ20" s="16" t="s">
        <v>1170</v>
      </c>
      <c r="BA20" s="17">
        <f>IF(RUN_YEARS &gt; 4,(A1L229C1 + A1L229C4 + A1L229C7 + A1L229C10 + A1L229C13) / 5, 0)</f>
        <v>9.6</v>
      </c>
      <c r="BB20" s="16" t="s">
        <v>1171</v>
      </c>
      <c r="BC20" s="17">
        <f>IF(RUN_YEARS &gt; 4,(A1L229C2 + A1L229C5 + A1L229C8 + A1L229C11 + A1L229C14) / 5, 0)</f>
        <v>2.8</v>
      </c>
      <c r="BD20" s="16" t="s">
        <v>1172</v>
      </c>
      <c r="BE20" s="17">
        <f>(A1L229C25 + A1L229C26)</f>
        <v>12.399999999999999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58526</v>
      </c>
      <c r="F21" s="16" t="s">
        <v>174</v>
      </c>
      <c r="G21" s="15">
        <v>49369</v>
      </c>
      <c r="H21" s="16" t="s">
        <v>1173</v>
      </c>
      <c r="I21" s="17">
        <f>(A1L230C1 + A1L230C2)</f>
        <v>107895</v>
      </c>
      <c r="J21" s="16" t="s">
        <v>175</v>
      </c>
      <c r="K21" s="15">
        <v>52901</v>
      </c>
      <c r="L21" s="16" t="s">
        <v>175</v>
      </c>
      <c r="M21" s="15">
        <v>46471</v>
      </c>
      <c r="N21" s="16" t="s">
        <v>1174</v>
      </c>
      <c r="O21" s="17">
        <f>(A1L230C4 + A1L230C5)</f>
        <v>99372</v>
      </c>
      <c r="P21" s="16" t="s">
        <v>176</v>
      </c>
      <c r="Q21" s="15">
        <v>60605</v>
      </c>
      <c r="R21" s="16" t="s">
        <v>176</v>
      </c>
      <c r="S21" s="15">
        <v>46323</v>
      </c>
      <c r="T21" s="16" t="s">
        <v>1175</v>
      </c>
      <c r="U21" s="17">
        <f>(A1L230C7 + A1L230C8)</f>
        <v>106928</v>
      </c>
      <c r="V21" s="16" t="s">
        <v>177</v>
      </c>
      <c r="W21" s="15">
        <v>54272</v>
      </c>
      <c r="X21" s="16" t="s">
        <v>177</v>
      </c>
      <c r="Y21" s="15">
        <v>49467</v>
      </c>
      <c r="Z21" s="16" t="s">
        <v>1176</v>
      </c>
      <c r="AA21" s="17">
        <f>(A1L230C10 + A1L230C11)</f>
        <v>103739</v>
      </c>
      <c r="AB21" s="16" t="s">
        <v>178</v>
      </c>
      <c r="AC21" s="15">
        <v>60203</v>
      </c>
      <c r="AD21" s="16" t="s">
        <v>178</v>
      </c>
      <c r="AE21" s="15">
        <v>57521</v>
      </c>
      <c r="AF21" s="16" t="s">
        <v>1177</v>
      </c>
      <c r="AG21" s="17">
        <f>(A1L230C13 + A1L230C14)</f>
        <v>117724</v>
      </c>
      <c r="AH21" s="16" t="s">
        <v>1178</v>
      </c>
      <c r="AI21" s="17">
        <f>IF(RUN_YEARS &gt; 1,(A1L230C1 + A1L230C4) / 2, 0)</f>
        <v>55713.5</v>
      </c>
      <c r="AJ21" s="16" t="s">
        <v>1179</v>
      </c>
      <c r="AK21" s="17">
        <f>IF(RUN_YEARS &gt; 1,(A1L230C2 + A1L230C5) / 2, 0)</f>
        <v>47920</v>
      </c>
      <c r="AL21" s="16" t="s">
        <v>1180</v>
      </c>
      <c r="AM21" s="17">
        <f>(A1L230C16 + A1L230C17)</f>
        <v>103633.5</v>
      </c>
      <c r="AN21" s="16" t="s">
        <v>1181</v>
      </c>
      <c r="AO21" s="17">
        <f>IF(RUN_YEARS &gt; 2,(A1L230C1 + A1L230C4 + A1L230C7) / 3, 0)</f>
        <v>57344</v>
      </c>
      <c r="AP21" s="16" t="s">
        <v>1182</v>
      </c>
      <c r="AQ21" s="17">
        <f>IF(RUN_YEARS &gt; 2,(A1L230C2 + A1L230C5 + A1L230C8) / 3, 0)</f>
        <v>47387.666666666664</v>
      </c>
      <c r="AR21" s="16" t="s">
        <v>1183</v>
      </c>
      <c r="AS21" s="17">
        <f>(A1L230C19 + A1L230C20)</f>
        <v>104731.66666666666</v>
      </c>
      <c r="AT21" s="16" t="s">
        <v>1184</v>
      </c>
      <c r="AU21" s="17">
        <f>IF(RUN_YEARS &gt; 3,(A1L230C1 + A1L230C4 + A1L230C7 + A1L230C10) / 4, 0)</f>
        <v>56576</v>
      </c>
      <c r="AV21" s="16" t="s">
        <v>1185</v>
      </c>
      <c r="AW21" s="17">
        <f>IF(RUN_YEARS &gt; 3,(A1L230C2 + A1L230C5 + A1L230C8 + A1L230C11) / 4, 0)</f>
        <v>47907.5</v>
      </c>
      <c r="AX21" s="16" t="s">
        <v>1186</v>
      </c>
      <c r="AY21" s="17">
        <f>(A1L230C22 + A1L230C23)</f>
        <v>104483.5</v>
      </c>
      <c r="AZ21" s="16" t="s">
        <v>1187</v>
      </c>
      <c r="BA21" s="17">
        <f>IF(RUN_YEARS &gt; 4,(A1L230C1 + A1L230C4 + A1L230C7 + A1L230C10 + A1L230C13) / 5, 0)</f>
        <v>57301.4</v>
      </c>
      <c r="BB21" s="16" t="s">
        <v>1188</v>
      </c>
      <c r="BC21" s="17">
        <f>IF(RUN_YEARS &gt; 4,(A1L230C2 + A1L230C5 + A1L230C8 + A1L230C11 + A1L230C14) / 5, 0)</f>
        <v>49830.2</v>
      </c>
      <c r="BD21" s="16" t="s">
        <v>1189</v>
      </c>
      <c r="BE21" s="17">
        <f>(A1L230C25 + A1L230C26)</f>
        <v>107131.6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108654</v>
      </c>
      <c r="F22" s="16" t="s">
        <v>174</v>
      </c>
      <c r="G22" s="15">
        <v>102335</v>
      </c>
      <c r="H22" s="16" t="s">
        <v>1190</v>
      </c>
      <c r="I22" s="17">
        <f>(A1L231C1 + A1L231C2)</f>
        <v>210989</v>
      </c>
      <c r="J22" s="16" t="s">
        <v>175</v>
      </c>
      <c r="K22" s="15">
        <v>109002</v>
      </c>
      <c r="L22" s="16" t="s">
        <v>175</v>
      </c>
      <c r="M22" s="15">
        <v>104715</v>
      </c>
      <c r="N22" s="16" t="s">
        <v>1191</v>
      </c>
      <c r="O22" s="17">
        <f>(A1L231C4 + A1L231C5)</f>
        <v>213717</v>
      </c>
      <c r="P22" s="16" t="s">
        <v>176</v>
      </c>
      <c r="Q22" s="15">
        <v>110641</v>
      </c>
      <c r="R22" s="16" t="s">
        <v>176</v>
      </c>
      <c r="S22" s="15">
        <v>106859</v>
      </c>
      <c r="T22" s="16" t="s">
        <v>1192</v>
      </c>
      <c r="U22" s="17">
        <f>(A1L231C7 + A1L231C8)</f>
        <v>217500</v>
      </c>
      <c r="V22" s="16" t="s">
        <v>177</v>
      </c>
      <c r="W22" s="15">
        <v>106984</v>
      </c>
      <c r="X22" s="16" t="s">
        <v>177</v>
      </c>
      <c r="Y22" s="15">
        <v>103489</v>
      </c>
      <c r="Z22" s="16" t="s">
        <v>1193</v>
      </c>
      <c r="AA22" s="17">
        <f>(A1L231C10 + A1L231C11)</f>
        <v>210473</v>
      </c>
      <c r="AB22" s="16" t="s">
        <v>178</v>
      </c>
      <c r="AC22" s="15">
        <v>107985</v>
      </c>
      <c r="AD22" s="16" t="s">
        <v>178</v>
      </c>
      <c r="AE22" s="15">
        <v>105056</v>
      </c>
      <c r="AF22" s="16" t="s">
        <v>1194</v>
      </c>
      <c r="AG22" s="17">
        <f>(A1L231C13 + A1L231C14)</f>
        <v>213041</v>
      </c>
      <c r="AH22" s="16" t="s">
        <v>1195</v>
      </c>
      <c r="AI22" s="17">
        <f>IF(RUN_YEARS &gt; 1,(A1L231C1 + A1L231C4) / 2, 0)</f>
        <v>108828</v>
      </c>
      <c r="AJ22" s="16" t="s">
        <v>1196</v>
      </c>
      <c r="AK22" s="17">
        <f>IF(RUN_YEARS &gt; 1,(A1L231C2 + A1L231C5) / 2, 0)</f>
        <v>103525</v>
      </c>
      <c r="AL22" s="16" t="s">
        <v>1197</v>
      </c>
      <c r="AM22" s="17">
        <f>(A1L231C16 + A1L231C17)</f>
        <v>212353</v>
      </c>
      <c r="AN22" s="16" t="s">
        <v>1198</v>
      </c>
      <c r="AO22" s="17">
        <f>IF(RUN_YEARS &gt; 2,(A1L231C1 + A1L231C4 + A1L231C7) / 3, 0)</f>
        <v>109432.33333333333</v>
      </c>
      <c r="AP22" s="16" t="s">
        <v>1199</v>
      </c>
      <c r="AQ22" s="17">
        <f>IF(RUN_YEARS &gt; 2,(A1L231C2 + A1L231C5 + A1L231C8) / 3, 0)</f>
        <v>104636.33333333333</v>
      </c>
      <c r="AR22" s="16" t="s">
        <v>1200</v>
      </c>
      <c r="AS22" s="17">
        <f>(A1L231C19 + A1L231C20)</f>
        <v>214068.66666666666</v>
      </c>
      <c r="AT22" s="16" t="s">
        <v>1201</v>
      </c>
      <c r="AU22" s="17">
        <f>IF(RUN_YEARS &gt; 3,(A1L231C1 + A1L231C4 + A1L231C7 + A1L231C10) / 4, 0)</f>
        <v>108820.25</v>
      </c>
      <c r="AV22" s="16" t="s">
        <v>1202</v>
      </c>
      <c r="AW22" s="17">
        <f>IF(RUN_YEARS &gt; 3,(A1L231C2 + A1L231C5 + A1L231C8 + A1L231C11) / 4, 0)</f>
        <v>104349.5</v>
      </c>
      <c r="AX22" s="16" t="s">
        <v>1203</v>
      </c>
      <c r="AY22" s="17">
        <f>(A1L231C22 + A1L231C23)</f>
        <v>213169.75</v>
      </c>
      <c r="AZ22" s="16" t="s">
        <v>1204</v>
      </c>
      <c r="BA22" s="17">
        <f>IF(RUN_YEARS &gt; 4,(A1L231C1 + A1L231C4 + A1L231C7 + A1L231C10 + A1L231C13) / 5, 0)</f>
        <v>108653.2</v>
      </c>
      <c r="BB22" s="16" t="s">
        <v>1205</v>
      </c>
      <c r="BC22" s="17">
        <f>IF(RUN_YEARS &gt; 4,(A1L231C2 + A1L231C5 + A1L231C8 + A1L231C11 + A1L231C14) / 5, 0)</f>
        <v>104490.8</v>
      </c>
      <c r="BD22" s="16" t="s">
        <v>1206</v>
      </c>
      <c r="BE22" s="17">
        <f>(A1L231C25 + A1L231C26)</f>
        <v>213144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260941</v>
      </c>
      <c r="F23" s="16" t="s">
        <v>174</v>
      </c>
      <c r="G23" s="15">
        <v>255747</v>
      </c>
      <c r="H23" s="16" t="s">
        <v>1207</v>
      </c>
      <c r="I23" s="17">
        <f>(A1L232C1 + A1L232C2)</f>
        <v>516688</v>
      </c>
      <c r="J23" s="16" t="s">
        <v>175</v>
      </c>
      <c r="K23" s="15">
        <v>265166</v>
      </c>
      <c r="L23" s="16" t="s">
        <v>175</v>
      </c>
      <c r="M23" s="15">
        <v>258951</v>
      </c>
      <c r="N23" s="16" t="s">
        <v>1208</v>
      </c>
      <c r="O23" s="17">
        <f>(A1L232C4 + A1L232C5)</f>
        <v>524117</v>
      </c>
      <c r="P23" s="16" t="s">
        <v>176</v>
      </c>
      <c r="Q23" s="15">
        <v>268691</v>
      </c>
      <c r="R23" s="16" t="s">
        <v>176</v>
      </c>
      <c r="S23" s="15">
        <v>263718</v>
      </c>
      <c r="T23" s="16" t="s">
        <v>1209</v>
      </c>
      <c r="U23" s="17">
        <f>(A1L232C7 + A1L232C8)</f>
        <v>532409</v>
      </c>
      <c r="V23" s="16" t="s">
        <v>177</v>
      </c>
      <c r="W23" s="15">
        <v>287691</v>
      </c>
      <c r="X23" s="16" t="s">
        <v>177</v>
      </c>
      <c r="Y23" s="15">
        <v>283792</v>
      </c>
      <c r="Z23" s="16" t="s">
        <v>1210</v>
      </c>
      <c r="AA23" s="17">
        <f>(A1L232C10 + A1L232C11)</f>
        <v>571483</v>
      </c>
      <c r="AB23" s="16" t="s">
        <v>178</v>
      </c>
      <c r="AC23" s="15">
        <v>298398</v>
      </c>
      <c r="AD23" s="16" t="s">
        <v>178</v>
      </c>
      <c r="AE23" s="15">
        <v>295185</v>
      </c>
      <c r="AF23" s="16" t="s">
        <v>1211</v>
      </c>
      <c r="AG23" s="17">
        <f>(A1L232C13 + A1L232C14)</f>
        <v>593583</v>
      </c>
      <c r="AH23" s="16" t="s">
        <v>1212</v>
      </c>
      <c r="AI23" s="17">
        <f>IF(RUN_YEARS &gt; 1,(A1L232C1 + A1L232C4) / 2, 0)</f>
        <v>263053.5</v>
      </c>
      <c r="AJ23" s="16" t="s">
        <v>1213</v>
      </c>
      <c r="AK23" s="17">
        <f>IF(RUN_YEARS &gt; 1,(A1L232C2 + A1L232C5) / 2, 0)</f>
        <v>257349</v>
      </c>
      <c r="AL23" s="16" t="s">
        <v>1214</v>
      </c>
      <c r="AM23" s="17">
        <f>(A1L232C16 + A1L232C17)</f>
        <v>520402.5</v>
      </c>
      <c r="AN23" s="16" t="s">
        <v>1215</v>
      </c>
      <c r="AO23" s="17">
        <f>IF(RUN_YEARS &gt; 2,(A1L232C1 + A1L232C4 + A1L232C7) / 3, 0)</f>
        <v>264932.66666666669</v>
      </c>
      <c r="AP23" s="16" t="s">
        <v>1216</v>
      </c>
      <c r="AQ23" s="17">
        <f>IF(RUN_YEARS &gt; 2,(A1L232C2 + A1L232C5 + A1L232C8) / 3, 0)</f>
        <v>259472</v>
      </c>
      <c r="AR23" s="16" t="s">
        <v>1217</v>
      </c>
      <c r="AS23" s="17">
        <f>(A1L232C19 + A1L232C20)</f>
        <v>524404.66666666674</v>
      </c>
      <c r="AT23" s="16" t="s">
        <v>1218</v>
      </c>
      <c r="AU23" s="17">
        <f>IF(RUN_YEARS &gt; 3,(A1L232C1 + A1L232C4 + A1L232C7 + A1L232C10) / 4, 0)</f>
        <v>270622.25</v>
      </c>
      <c r="AV23" s="16" t="s">
        <v>1219</v>
      </c>
      <c r="AW23" s="17">
        <f>IF(RUN_YEARS &gt; 3,(A1L232C2 + A1L232C5 + A1L232C8 + A1L232C11) / 4, 0)</f>
        <v>265552</v>
      </c>
      <c r="AX23" s="16" t="s">
        <v>1220</v>
      </c>
      <c r="AY23" s="17">
        <f>(A1L232C22 + A1L232C23)</f>
        <v>536174.25</v>
      </c>
      <c r="AZ23" s="16" t="s">
        <v>1221</v>
      </c>
      <c r="BA23" s="17">
        <f>IF(RUN_YEARS &gt; 4,(A1L232C1 + A1L232C4 + A1L232C7 + A1L232C10 + A1L232C13) / 5, 0)</f>
        <v>276177.40000000002</v>
      </c>
      <c r="BB23" s="16" t="s">
        <v>1222</v>
      </c>
      <c r="BC23" s="17">
        <f>IF(RUN_YEARS &gt; 4,(A1L232C2 + A1L232C5 + A1L232C8 + A1L232C11 + A1L232C14) / 5, 0)</f>
        <v>271478.59999999998</v>
      </c>
      <c r="BD23" s="16" t="s">
        <v>1223</v>
      </c>
      <c r="BE23" s="17">
        <f>(A1L232C25 + A1L232C26)</f>
        <v>547656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7531</v>
      </c>
      <c r="F24" s="16" t="s">
        <v>174</v>
      </c>
      <c r="G24" s="15">
        <v>4169</v>
      </c>
      <c r="H24" s="16" t="s">
        <v>1224</v>
      </c>
      <c r="I24" s="17">
        <f>(A1L233C1 + A1L233C2)</f>
        <v>11700</v>
      </c>
      <c r="J24" s="16" t="s">
        <v>175</v>
      </c>
      <c r="K24" s="15">
        <v>9570</v>
      </c>
      <c r="L24" s="16" t="s">
        <v>175</v>
      </c>
      <c r="M24" s="15">
        <v>6414</v>
      </c>
      <c r="N24" s="16" t="s">
        <v>1225</v>
      </c>
      <c r="O24" s="17">
        <f>(A1L233C4 + A1L233C5)</f>
        <v>15984</v>
      </c>
      <c r="P24" s="16" t="s">
        <v>176</v>
      </c>
      <c r="Q24" s="15">
        <v>9302</v>
      </c>
      <c r="R24" s="16" t="s">
        <v>176</v>
      </c>
      <c r="S24" s="15">
        <v>5334</v>
      </c>
      <c r="T24" s="16" t="s">
        <v>1226</v>
      </c>
      <c r="U24" s="17">
        <f>(A1L233C7 + A1L233C8)</f>
        <v>14636</v>
      </c>
      <c r="V24" s="16" t="s">
        <v>177</v>
      </c>
      <c r="W24" s="15">
        <v>9715</v>
      </c>
      <c r="X24" s="16" t="s">
        <v>177</v>
      </c>
      <c r="Y24" s="15">
        <v>5320</v>
      </c>
      <c r="Z24" s="16" t="s">
        <v>1227</v>
      </c>
      <c r="AA24" s="17">
        <f>(A1L233C10 + A1L233C11)</f>
        <v>15035</v>
      </c>
      <c r="AB24" s="16" t="s">
        <v>178</v>
      </c>
      <c r="AC24" s="15">
        <v>11200</v>
      </c>
      <c r="AD24" s="16" t="s">
        <v>178</v>
      </c>
      <c r="AE24" s="15">
        <v>6596</v>
      </c>
      <c r="AF24" s="16" t="s">
        <v>1228</v>
      </c>
      <c r="AG24" s="17">
        <f>(A1L233C13 + A1L233C14)</f>
        <v>17796</v>
      </c>
      <c r="AH24" s="16" t="s">
        <v>1229</v>
      </c>
      <c r="AI24" s="17">
        <f>IF(RUN_YEARS &gt; 1,(A1L233C1 + A1L233C4) / 2, 0)</f>
        <v>8550.5</v>
      </c>
      <c r="AJ24" s="16" t="s">
        <v>1230</v>
      </c>
      <c r="AK24" s="17">
        <f>IF(RUN_YEARS &gt; 1,(A1L233C2 + A1L233C5) / 2, 0)</f>
        <v>5291.5</v>
      </c>
      <c r="AL24" s="16" t="s">
        <v>1231</v>
      </c>
      <c r="AM24" s="17">
        <f>(A1L233C16 + A1L233C17)</f>
        <v>13842</v>
      </c>
      <c r="AN24" s="16" t="s">
        <v>1232</v>
      </c>
      <c r="AO24" s="17">
        <f>IF(RUN_YEARS &gt; 2,(A1L233C1 + A1L233C4 + A1L233C7) / 3, 0)</f>
        <v>8801</v>
      </c>
      <c r="AP24" s="16" t="s">
        <v>1233</v>
      </c>
      <c r="AQ24" s="17">
        <f>IF(RUN_YEARS &gt; 2,(A1L233C2 + A1L233C5 + A1L233C8) / 3, 0)</f>
        <v>5305.666666666667</v>
      </c>
      <c r="AR24" s="16" t="s">
        <v>1234</v>
      </c>
      <c r="AS24" s="17">
        <f>(A1L233C19 + A1L233C20)</f>
        <v>14106.666666666668</v>
      </c>
      <c r="AT24" s="16" t="s">
        <v>1235</v>
      </c>
      <c r="AU24" s="17">
        <f>IF(RUN_YEARS &gt; 3,(A1L233C1 + A1L233C4 + A1L233C7 + A1L233C10) / 4, 0)</f>
        <v>9029.5</v>
      </c>
      <c r="AV24" s="16" t="s">
        <v>1236</v>
      </c>
      <c r="AW24" s="17">
        <f>IF(RUN_YEARS &gt; 3,(A1L233C2 + A1L233C5 + A1L233C8 + A1L233C11) / 4, 0)</f>
        <v>5309.25</v>
      </c>
      <c r="AX24" s="16" t="s">
        <v>1237</v>
      </c>
      <c r="AY24" s="17">
        <f>(A1L233C22 + A1L233C23)</f>
        <v>14338.75</v>
      </c>
      <c r="AZ24" s="16" t="s">
        <v>1238</v>
      </c>
      <c r="BA24" s="17">
        <f>IF(RUN_YEARS &gt; 4,(A1L233C1 + A1L233C4 + A1L233C7 + A1L233C10 + A1L233C13) / 5, 0)</f>
        <v>9463.6</v>
      </c>
      <c r="BB24" s="16" t="s">
        <v>1239</v>
      </c>
      <c r="BC24" s="17">
        <f>IF(RUN_YEARS &gt; 4,(A1L233C2 + A1L233C5 + A1L233C8 + A1L233C11 + A1L233C14) / 5, 0)</f>
        <v>5566.6</v>
      </c>
      <c r="BD24" s="16" t="s">
        <v>1240</v>
      </c>
      <c r="BE24" s="17">
        <f>(A1L233C25 + A1L233C26)</f>
        <v>15030.2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377126</v>
      </c>
      <c r="F25" s="16" t="s">
        <v>1242</v>
      </c>
      <c r="G25" s="17">
        <f>(A1L231C2 + A1L232C2 + A1L233C2)</f>
        <v>362251</v>
      </c>
      <c r="H25" s="16" t="s">
        <v>1243</v>
      </c>
      <c r="I25" s="17">
        <f>(A1L234C1 + A1L234C2)</f>
        <v>739377</v>
      </c>
      <c r="J25" s="16" t="s">
        <v>1244</v>
      </c>
      <c r="K25" s="17">
        <f>(A1L231C4 + A1L232C4 + A1L233C4)</f>
        <v>383738</v>
      </c>
      <c r="L25" s="16" t="s">
        <v>1245</v>
      </c>
      <c r="M25" s="17">
        <f>(A1L231C5 + A1L232C5 + A1L233C5)</f>
        <v>370080</v>
      </c>
      <c r="N25" s="16" t="s">
        <v>1246</v>
      </c>
      <c r="O25" s="17">
        <f>(A1L234C4 + A1L234C5)</f>
        <v>753818</v>
      </c>
      <c r="P25" s="16" t="s">
        <v>1247</v>
      </c>
      <c r="Q25" s="17">
        <f>(A1L231C7 + A1L232C7 + A1L233C7)</f>
        <v>388634</v>
      </c>
      <c r="R25" s="16" t="s">
        <v>1248</v>
      </c>
      <c r="S25" s="17">
        <f>(A1L231C8 + A1L232C8 + A1L233C8)</f>
        <v>375911</v>
      </c>
      <c r="T25" s="16" t="s">
        <v>1249</v>
      </c>
      <c r="U25" s="17">
        <f>(A1L234C7 + A1L234C8)</f>
        <v>764545</v>
      </c>
      <c r="V25" s="16" t="s">
        <v>1250</v>
      </c>
      <c r="W25" s="17">
        <f>(A1L231C10 + A1L232C10 + A1L233C10)</f>
        <v>404390</v>
      </c>
      <c r="X25" s="16" t="s">
        <v>1251</v>
      </c>
      <c r="Y25" s="17">
        <f>(A1L231C11 + A1L232C11 + A1L233C11)</f>
        <v>392601</v>
      </c>
      <c r="Z25" s="16" t="s">
        <v>1252</v>
      </c>
      <c r="AA25" s="17">
        <f>(A1L234C10 + A1L234C11)</f>
        <v>796991</v>
      </c>
      <c r="AB25" s="16" t="s">
        <v>1253</v>
      </c>
      <c r="AC25" s="17">
        <f>(A1L231C13 + A1L232C13 + A1L233C13)</f>
        <v>417583</v>
      </c>
      <c r="AD25" s="16" t="s">
        <v>1254</v>
      </c>
      <c r="AE25" s="17">
        <f>(A1L231C14 + A1L232C14 + A1L233C14)</f>
        <v>406837</v>
      </c>
      <c r="AF25" s="16" t="s">
        <v>1255</v>
      </c>
      <c r="AG25" s="17">
        <f>(A1L234C13 + A1L234C14)</f>
        <v>824420</v>
      </c>
      <c r="AH25" s="16" t="s">
        <v>1256</v>
      </c>
      <c r="AI25" s="17">
        <f>IF(RUN_YEARS &gt; 1,(A1L234C1 + A1L234C4) / 2, 0)</f>
        <v>380432</v>
      </c>
      <c r="AJ25" s="16" t="s">
        <v>1257</v>
      </c>
      <c r="AK25" s="17">
        <f>IF(RUN_YEARS &gt; 1,(A1L234C2 + A1L234C5) / 2, 0)</f>
        <v>366165.5</v>
      </c>
      <c r="AL25" s="16" t="s">
        <v>1258</v>
      </c>
      <c r="AM25" s="17">
        <f>(A1L234C16 + A1L234C17)</f>
        <v>746597.5</v>
      </c>
      <c r="AN25" s="16" t="s">
        <v>1259</v>
      </c>
      <c r="AO25" s="17">
        <f>IF(RUN_YEARS &gt; 2,(A1L234C1 + A1L234C4 + A1L234C7) / 3, 0)</f>
        <v>383166</v>
      </c>
      <c r="AP25" s="16" t="s">
        <v>1260</v>
      </c>
      <c r="AQ25" s="17">
        <f>IF(RUN_YEARS &gt; 2,(A1L234C2 + A1L234C5 + A1L234C8) / 3, 0)</f>
        <v>369414</v>
      </c>
      <c r="AR25" s="16" t="s">
        <v>1261</v>
      </c>
      <c r="AS25" s="17">
        <f>(A1L234C19 + A1L234C20)</f>
        <v>752580</v>
      </c>
      <c r="AT25" s="16" t="s">
        <v>1262</v>
      </c>
      <c r="AU25" s="17">
        <f>IF(RUN_YEARS &gt; 3,(A1L234C1 + A1L234C4 + A1L234C7 + A1L234C10) / 4, 0)</f>
        <v>388472</v>
      </c>
      <c r="AV25" s="16" t="s">
        <v>1263</v>
      </c>
      <c r="AW25" s="17">
        <f>IF(RUN_YEARS &gt; 3,(A1L234C2 + A1L234C5 + A1L234C8 + A1L234C11) / 4, 0)</f>
        <v>375210.75</v>
      </c>
      <c r="AX25" s="16" t="s">
        <v>1264</v>
      </c>
      <c r="AY25" s="17">
        <f>(A1L234C22 + A1L234C23)</f>
        <v>763682.75</v>
      </c>
      <c r="AZ25" s="16" t="s">
        <v>1265</v>
      </c>
      <c r="BA25" s="17">
        <f>IF(RUN_YEARS &gt; 4,(A1L234C1 + A1L234C4 + A1L234C7 + A1L234C10 + A1L234C13) / 5, 0)</f>
        <v>394294.2</v>
      </c>
      <c r="BB25" s="16" t="s">
        <v>1266</v>
      </c>
      <c r="BC25" s="17">
        <f>IF(RUN_YEARS &gt; 4,(A1L234C2 + A1L234C5 + A1L234C8 + A1L234C11 + A1L234C14) / 5, 0)</f>
        <v>381536</v>
      </c>
      <c r="BD25" s="16" t="s">
        <v>1267</v>
      </c>
      <c r="BE25" s="17">
        <f>(A1L234C25 + A1L234C26)</f>
        <v>775830.2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1776101</v>
      </c>
      <c r="F26" s="16" t="s">
        <v>174</v>
      </c>
      <c r="G26" s="15">
        <v>1256884</v>
      </c>
      <c r="H26" s="16" t="s">
        <v>1268</v>
      </c>
      <c r="I26" s="17">
        <f>(A1L235C1 + A1L235C2)</f>
        <v>3032985</v>
      </c>
      <c r="J26" s="16" t="s">
        <v>175</v>
      </c>
      <c r="K26" s="15">
        <v>1726935</v>
      </c>
      <c r="L26" s="16" t="s">
        <v>175</v>
      </c>
      <c r="M26" s="15">
        <v>1210702</v>
      </c>
      <c r="N26" s="16" t="s">
        <v>1269</v>
      </c>
      <c r="O26" s="17">
        <f>(A1L235C4 + A1L235C5)</f>
        <v>2937637</v>
      </c>
      <c r="P26" s="16" t="s">
        <v>176</v>
      </c>
      <c r="Q26" s="15">
        <v>1696973</v>
      </c>
      <c r="R26" s="16" t="s">
        <v>176</v>
      </c>
      <c r="S26" s="15">
        <v>1220759</v>
      </c>
      <c r="T26" s="16" t="s">
        <v>1270</v>
      </c>
      <c r="U26" s="17">
        <f>(A1L235C7 + A1L235C8)</f>
        <v>2917732</v>
      </c>
      <c r="V26" s="16" t="s">
        <v>177</v>
      </c>
      <c r="W26" s="15">
        <v>1724580</v>
      </c>
      <c r="X26" s="16" t="s">
        <v>177</v>
      </c>
      <c r="Y26" s="15">
        <v>1207700</v>
      </c>
      <c r="Z26" s="16" t="s">
        <v>1271</v>
      </c>
      <c r="AA26" s="17">
        <f>(A1L235C10 + A1L235C11)</f>
        <v>2932280</v>
      </c>
      <c r="AB26" s="16" t="s">
        <v>178</v>
      </c>
      <c r="AC26" s="15">
        <v>1881134</v>
      </c>
      <c r="AD26" s="16" t="s">
        <v>178</v>
      </c>
      <c r="AE26" s="15">
        <v>1344430</v>
      </c>
      <c r="AF26" s="16" t="s">
        <v>1272</v>
      </c>
      <c r="AG26" s="17">
        <f>(A1L235C13 + A1L235C14)</f>
        <v>3225564</v>
      </c>
      <c r="AH26" s="16" t="s">
        <v>1273</v>
      </c>
      <c r="AI26" s="17">
        <f>IF(RUN_YEARS &gt; 1,(A1L235C1 + A1L235C4) / 2, 0)</f>
        <v>1751518</v>
      </c>
      <c r="AJ26" s="16" t="s">
        <v>1274</v>
      </c>
      <c r="AK26" s="17">
        <f>IF(RUN_YEARS &gt; 1,(A1L235C2 + A1L235C5) / 2, 0)</f>
        <v>1233793</v>
      </c>
      <c r="AL26" s="16" t="s">
        <v>1275</v>
      </c>
      <c r="AM26" s="17">
        <f>(A1L235C16 + A1L235C17)</f>
        <v>2985311</v>
      </c>
      <c r="AN26" s="16" t="s">
        <v>1276</v>
      </c>
      <c r="AO26" s="17">
        <f>IF(RUN_YEARS &gt; 2,(A1L235C1 + A1L235C4 + A1L235C7) / 3, 0)</f>
        <v>1733336.3333333333</v>
      </c>
      <c r="AP26" s="16" t="s">
        <v>1277</v>
      </c>
      <c r="AQ26" s="17">
        <f>IF(RUN_YEARS &gt; 2,(A1L235C2 + A1L235C5 + A1L235C8) / 3, 0)</f>
        <v>1229448.3333333333</v>
      </c>
      <c r="AR26" s="16" t="s">
        <v>1278</v>
      </c>
      <c r="AS26" s="17">
        <f>(A1L235C19 + A1L235C20)</f>
        <v>2962784.6666666665</v>
      </c>
      <c r="AT26" s="16" t="s">
        <v>1279</v>
      </c>
      <c r="AU26" s="17">
        <f>IF(RUN_YEARS &gt; 3,(A1L235C1 + A1L235C4 + A1L235C7 + A1L235C10) / 4, 0)</f>
        <v>1731147.25</v>
      </c>
      <c r="AV26" s="16" t="s">
        <v>1280</v>
      </c>
      <c r="AW26" s="17">
        <f>IF(RUN_YEARS &gt; 3,(A1L235C2 + A1L235C5 + A1L235C8 + A1L235C11) / 4, 0)</f>
        <v>1224011.25</v>
      </c>
      <c r="AX26" s="16" t="s">
        <v>1281</v>
      </c>
      <c r="AY26" s="17">
        <f>(A1L235C22 + A1L235C23)</f>
        <v>2955158.5</v>
      </c>
      <c r="AZ26" s="16" t="s">
        <v>1282</v>
      </c>
      <c r="BA26" s="17">
        <f>IF(RUN_YEARS &gt; 4,(A1L235C1 + A1L235C4 + A1L235C7 + A1L235C10 + A1L235C13) / 5, 0)</f>
        <v>1761144.6</v>
      </c>
      <c r="BB26" s="16" t="s">
        <v>1283</v>
      </c>
      <c r="BC26" s="17">
        <f>IF(RUN_YEARS &gt; 4,(A1L235C2 + A1L235C5 + A1L235C8 + A1L235C11 + A1L235C14) / 5, 0)</f>
        <v>1248095</v>
      </c>
      <c r="BD26" s="16" t="s">
        <v>1284</v>
      </c>
      <c r="BE26" s="17">
        <f>(A1L235C25 + A1L235C26)</f>
        <v>3009239.6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0F775-0221-4A7A-B6F2-AB81C142E2D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22462</v>
      </c>
      <c r="F9" s="16" t="s">
        <v>1343</v>
      </c>
      <c r="G9" s="17">
        <f>(A1L202C2 + A1L218C2)</f>
        <v>22699</v>
      </c>
      <c r="H9" s="16" t="s">
        <v>1344</v>
      </c>
      <c r="I9" s="17">
        <f>(A1L237C1 + A1L237C2)</f>
        <v>45161</v>
      </c>
      <c r="J9" s="16" t="s">
        <v>1345</v>
      </c>
      <c r="K9" s="17">
        <f>(A1L202C4 + A1L218C4)</f>
        <v>26388</v>
      </c>
      <c r="L9" s="16" t="s">
        <v>1346</v>
      </c>
      <c r="M9" s="17">
        <f>(A1L202C5 + A1L218C5)</f>
        <v>24115</v>
      </c>
      <c r="N9" s="16" t="s">
        <v>1347</v>
      </c>
      <c r="O9" s="17">
        <f>(A1L237C4 + A1L237C5)</f>
        <v>50503</v>
      </c>
      <c r="P9" s="16" t="s">
        <v>1348</v>
      </c>
      <c r="Q9" s="17">
        <f>(A1L202C7 + A1L218C7)</f>
        <v>28451</v>
      </c>
      <c r="R9" s="16" t="s">
        <v>1349</v>
      </c>
      <c r="S9" s="17">
        <f>(A1L202C8 + A1L218C8)</f>
        <v>25549</v>
      </c>
      <c r="T9" s="16" t="s">
        <v>1350</v>
      </c>
      <c r="U9" s="17">
        <f>(A1L237C7 + A1L237C8)</f>
        <v>54000</v>
      </c>
      <c r="V9" s="16" t="s">
        <v>1351</v>
      </c>
      <c r="W9" s="17">
        <f>(A1L202C10 + A1L218C10)</f>
        <v>21435</v>
      </c>
      <c r="X9" s="16" t="s">
        <v>1352</v>
      </c>
      <c r="Y9" s="17">
        <f>(A1L202C11 + A1L218C11)</f>
        <v>20434</v>
      </c>
      <c r="Z9" s="16" t="s">
        <v>1353</v>
      </c>
      <c r="AA9" s="17">
        <f>(A1L237C10 + A1L237C11)</f>
        <v>41869</v>
      </c>
      <c r="AB9" s="16" t="s">
        <v>1354</v>
      </c>
      <c r="AC9" s="17">
        <f>(A1L202C13 + A1L218C13)</f>
        <v>22282</v>
      </c>
      <c r="AD9" s="16" t="s">
        <v>1355</v>
      </c>
      <c r="AE9" s="17">
        <f>(A1L202C14 + A1L218C14)</f>
        <v>21888</v>
      </c>
      <c r="AF9" s="16" t="s">
        <v>1356</v>
      </c>
      <c r="AG9" s="17">
        <f>(A1L237C13 + A1L237C14)</f>
        <v>44170</v>
      </c>
      <c r="AH9" s="16" t="s">
        <v>1357</v>
      </c>
      <c r="AI9" s="17">
        <f>IF(RUN_YEARS &gt; 1,(A1L237C1 + A1L237C4) / 2, 0)</f>
        <v>24425</v>
      </c>
      <c r="AJ9" s="16" t="s">
        <v>1358</v>
      </c>
      <c r="AK9" s="17">
        <f>IF(RUN_YEARS &gt; 1,(A1L237C2 + A1L237C5) / 2, 0)</f>
        <v>23407</v>
      </c>
      <c r="AL9" s="16" t="s">
        <v>1359</v>
      </c>
      <c r="AM9" s="17">
        <f>(A1L237C16 + A1L237C17)</f>
        <v>47832</v>
      </c>
      <c r="AN9" s="16" t="s">
        <v>1360</v>
      </c>
      <c r="AO9" s="17">
        <f>IF(RUN_YEARS &gt; 2,(A1L237C1 + A1L237C4 + A1L237C7) / 3, 0)</f>
        <v>25767</v>
      </c>
      <c r="AP9" s="16" t="s">
        <v>1361</v>
      </c>
      <c r="AQ9" s="17">
        <f>IF(RUN_YEARS &gt; 2,(A1L237C2 + A1L237C5 + A1L237C8) / 3, 0)</f>
        <v>24121</v>
      </c>
      <c r="AR9" s="16" t="s">
        <v>1362</v>
      </c>
      <c r="AS9" s="17">
        <f>(A1L237C19 + A1L237C20)</f>
        <v>49888</v>
      </c>
      <c r="AT9" s="16" t="s">
        <v>1363</v>
      </c>
      <c r="AU9" s="17">
        <f>IF(RUN_YEARS &gt; 3,(A1L237C1 + A1L237C4 + A1L237C7 + A1L237C10) / 4, 0)</f>
        <v>24684</v>
      </c>
      <c r="AV9" s="16" t="s">
        <v>1364</v>
      </c>
      <c r="AW9" s="17">
        <f>IF(RUN_YEARS &gt; 3,(A1L237C2 + A1L237C5 + A1L237C8 + A1L237C11) / 4, 0)</f>
        <v>23199.25</v>
      </c>
      <c r="AX9" s="16" t="s">
        <v>1365</v>
      </c>
      <c r="AY9" s="17">
        <f>(A1L237C22 + A1L237C23)</f>
        <v>47883.25</v>
      </c>
      <c r="AZ9" s="16" t="s">
        <v>1366</v>
      </c>
      <c r="BA9" s="17">
        <f>IF(RUN_YEARS &gt; 4,(A1L237C1 + A1L237C4 + A1L237C7 + A1L237C10 + A1L237C13) / 5, 0)</f>
        <v>24203.599999999999</v>
      </c>
      <c r="BB9" s="16" t="s">
        <v>1367</v>
      </c>
      <c r="BC9" s="17">
        <f>IF(RUN_YEARS &gt; 4,(A1L237C2 + A1L237C5 + A1L237C8 + A1L237C11 + A1L237C14) / 5, 0)</f>
        <v>22937</v>
      </c>
      <c r="BD9" s="16" t="s">
        <v>1368</v>
      </c>
      <c r="BE9" s="17">
        <f>(A1L237C25 + A1L237C26)</f>
        <v>47140.6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153618</v>
      </c>
      <c r="F10" s="16" t="s">
        <v>1370</v>
      </c>
      <c r="G10" s="17">
        <f>(A1L203C2 + A1L219C2)</f>
        <v>133122</v>
      </c>
      <c r="H10" s="16" t="s">
        <v>1371</v>
      </c>
      <c r="I10" s="17">
        <f>(A1L238C1 + A1L238C2)</f>
        <v>286740</v>
      </c>
      <c r="J10" s="16" t="s">
        <v>1372</v>
      </c>
      <c r="K10" s="17">
        <f>(A1L203C4 + A1L219C4)</f>
        <v>155211</v>
      </c>
      <c r="L10" s="16" t="s">
        <v>1373</v>
      </c>
      <c r="M10" s="17">
        <f>(A1L203C5 + A1L219C5)</f>
        <v>139522</v>
      </c>
      <c r="N10" s="16" t="s">
        <v>1374</v>
      </c>
      <c r="O10" s="17">
        <f>(A1L238C4 + A1L238C5)</f>
        <v>294733</v>
      </c>
      <c r="P10" s="16" t="s">
        <v>1375</v>
      </c>
      <c r="Q10" s="17">
        <f>(A1L203C7 + A1L219C7)</f>
        <v>159519</v>
      </c>
      <c r="R10" s="16" t="s">
        <v>1376</v>
      </c>
      <c r="S10" s="17">
        <f>(A1L203C8 + A1L219C8)</f>
        <v>134001</v>
      </c>
      <c r="T10" s="16" t="s">
        <v>1377</v>
      </c>
      <c r="U10" s="17">
        <f>(A1L238C7 + A1L238C8)</f>
        <v>293520</v>
      </c>
      <c r="V10" s="16" t="s">
        <v>1378</v>
      </c>
      <c r="W10" s="17">
        <f>(A1L203C10 + A1L219C10)</f>
        <v>152681</v>
      </c>
      <c r="X10" s="16" t="s">
        <v>1379</v>
      </c>
      <c r="Y10" s="17">
        <f>(A1L203C11 + A1L219C11)</f>
        <v>133626</v>
      </c>
      <c r="Z10" s="16" t="s">
        <v>1380</v>
      </c>
      <c r="AA10" s="17">
        <f>(A1L238C10 + A1L238C11)</f>
        <v>286307</v>
      </c>
      <c r="AB10" s="16" t="s">
        <v>1381</v>
      </c>
      <c r="AC10" s="17">
        <f>(A1L203C13 + A1L219C13)</f>
        <v>162709</v>
      </c>
      <c r="AD10" s="16" t="s">
        <v>1382</v>
      </c>
      <c r="AE10" s="17">
        <f>(A1L203C14 + A1L219C14)</f>
        <v>145453</v>
      </c>
      <c r="AF10" s="16" t="s">
        <v>1383</v>
      </c>
      <c r="AG10" s="17">
        <f>(A1L238C13 + A1L238C14)</f>
        <v>308162</v>
      </c>
      <c r="AH10" s="16" t="s">
        <v>1384</v>
      </c>
      <c r="AI10" s="17">
        <f>IF(RUN_YEARS &gt; 1,(A1L238C1 + A1L238C4) / 2, 0)</f>
        <v>154414.5</v>
      </c>
      <c r="AJ10" s="16" t="s">
        <v>1385</v>
      </c>
      <c r="AK10" s="17">
        <f>IF(RUN_YEARS &gt; 1,(A1L238C2 + A1L238C5) / 2, 0)</f>
        <v>136322</v>
      </c>
      <c r="AL10" s="16" t="s">
        <v>1386</v>
      </c>
      <c r="AM10" s="17">
        <f>(A1L238C16 + A1L238C17)</f>
        <v>290736.5</v>
      </c>
      <c r="AN10" s="16" t="s">
        <v>1387</v>
      </c>
      <c r="AO10" s="17">
        <f>IF(RUN_YEARS &gt; 2,(A1L238C1 + A1L238C4 + A1L238C7) / 3, 0)</f>
        <v>156116</v>
      </c>
      <c r="AP10" s="16" t="s">
        <v>1388</v>
      </c>
      <c r="AQ10" s="17">
        <f>IF(RUN_YEARS &gt; 2,(A1L238C2 + A1L238C5 + A1L238C8) / 3, 0)</f>
        <v>135548.33333333334</v>
      </c>
      <c r="AR10" s="16" t="s">
        <v>1389</v>
      </c>
      <c r="AS10" s="17">
        <f>(A1L238C19 + A1L238C20)</f>
        <v>291664.33333333337</v>
      </c>
      <c r="AT10" s="16" t="s">
        <v>1390</v>
      </c>
      <c r="AU10" s="17">
        <f>IF(RUN_YEARS &gt; 3,(A1L238C1 + A1L238C4 + A1L238C7 + A1L238C10) / 4, 0)</f>
        <v>155257.25</v>
      </c>
      <c r="AV10" s="16" t="s">
        <v>1391</v>
      </c>
      <c r="AW10" s="17">
        <f>IF(RUN_YEARS &gt; 3,(A1L238C2 + A1L238C5 + A1L238C8 + A1L238C11) / 4, 0)</f>
        <v>135067.75</v>
      </c>
      <c r="AX10" s="16" t="s">
        <v>1392</v>
      </c>
      <c r="AY10" s="17">
        <f>(A1L238C22 + A1L238C23)</f>
        <v>290325</v>
      </c>
      <c r="AZ10" s="16" t="s">
        <v>1393</v>
      </c>
      <c r="BA10" s="17">
        <f>IF(RUN_YEARS &gt; 4,(A1L238C1 + A1L238C4 + A1L238C7 + A1L238C10 + A1L238C13) / 5, 0)</f>
        <v>156747.6</v>
      </c>
      <c r="BB10" s="16" t="s">
        <v>1394</v>
      </c>
      <c r="BC10" s="17">
        <f>IF(RUN_YEARS &gt; 4,(A1L238C2 + A1L238C5 + A1L238C8 + A1L238C11 + A1L238C14) / 5, 0)</f>
        <v>137144.79999999999</v>
      </c>
      <c r="BD10" s="16" t="s">
        <v>1395</v>
      </c>
      <c r="BE10" s="17">
        <f>(A1L238C25 + A1L238C26)</f>
        <v>293892.40000000002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272091</v>
      </c>
      <c r="F11" s="16" t="s">
        <v>1397</v>
      </c>
      <c r="G11" s="17">
        <f>(A1L204C2 + A1L220C2)</f>
        <v>254867</v>
      </c>
      <c r="H11" s="16" t="s">
        <v>1398</v>
      </c>
      <c r="I11" s="17">
        <f>(A1L239C1 + A1L239C2)</f>
        <v>526958</v>
      </c>
      <c r="J11" s="16" t="s">
        <v>1399</v>
      </c>
      <c r="K11" s="17">
        <f>(A1L204C4 + A1L220C4)</f>
        <v>247725</v>
      </c>
      <c r="L11" s="16" t="s">
        <v>1400</v>
      </c>
      <c r="M11" s="17">
        <f>(A1L204C5 + A1L220C5)</f>
        <v>228004</v>
      </c>
      <c r="N11" s="16" t="s">
        <v>1401</v>
      </c>
      <c r="O11" s="17">
        <f>(A1L239C4 + A1L239C5)</f>
        <v>475729</v>
      </c>
      <c r="P11" s="16" t="s">
        <v>1402</v>
      </c>
      <c r="Q11" s="17">
        <f>(A1L204C7 + A1L220C7)</f>
        <v>251131</v>
      </c>
      <c r="R11" s="16" t="s">
        <v>1403</v>
      </c>
      <c r="S11" s="17">
        <f>(A1L204C8 + A1L220C8)</f>
        <v>235906</v>
      </c>
      <c r="T11" s="16" t="s">
        <v>1404</v>
      </c>
      <c r="U11" s="17">
        <f>(A1L239C7 + A1L239C8)</f>
        <v>487037</v>
      </c>
      <c r="V11" s="16" t="s">
        <v>1405</v>
      </c>
      <c r="W11" s="17">
        <f>(A1L204C10 + A1L220C10)</f>
        <v>222023</v>
      </c>
      <c r="X11" s="16" t="s">
        <v>1406</v>
      </c>
      <c r="Y11" s="17">
        <f>(A1L204C11 + A1L220C11)</f>
        <v>201385</v>
      </c>
      <c r="Z11" s="16" t="s">
        <v>1407</v>
      </c>
      <c r="AA11" s="17">
        <f>(A1L239C10 + A1L239C11)</f>
        <v>423408</v>
      </c>
      <c r="AB11" s="16" t="s">
        <v>1408</v>
      </c>
      <c r="AC11" s="17">
        <f>(A1L204C13 + A1L220C13)</f>
        <v>278704</v>
      </c>
      <c r="AD11" s="16" t="s">
        <v>1409</v>
      </c>
      <c r="AE11" s="17">
        <f>(A1L204C14 + A1L220C14)</f>
        <v>257082</v>
      </c>
      <c r="AF11" s="16" t="s">
        <v>1410</v>
      </c>
      <c r="AG11" s="17">
        <f>(A1L239C13 + A1L239C14)</f>
        <v>535786</v>
      </c>
      <c r="AH11" s="16" t="s">
        <v>1411</v>
      </c>
      <c r="AI11" s="17">
        <f>IF(RUN_YEARS &gt; 1,(A1L239C1 + A1L239C4) / 2, 0)</f>
        <v>259908</v>
      </c>
      <c r="AJ11" s="16" t="s">
        <v>1412</v>
      </c>
      <c r="AK11" s="17">
        <f>IF(RUN_YEARS &gt; 1,(A1L239C2 + A1L239C5) / 2, 0)</f>
        <v>241435.5</v>
      </c>
      <c r="AL11" s="16" t="s">
        <v>1413</v>
      </c>
      <c r="AM11" s="17">
        <f>(A1L239C16 + A1L239C17)</f>
        <v>501343.5</v>
      </c>
      <c r="AN11" s="16" t="s">
        <v>1414</v>
      </c>
      <c r="AO11" s="17">
        <f>IF(RUN_YEARS &gt; 2,(A1L239C1 + A1L239C4 + A1L239C7) / 3, 0)</f>
        <v>256982.33333333334</v>
      </c>
      <c r="AP11" s="16" t="s">
        <v>1415</v>
      </c>
      <c r="AQ11" s="17">
        <f>IF(RUN_YEARS &gt; 2,(A1L239C2 + A1L239C5 + A1L239C8) / 3, 0)</f>
        <v>239592.33333333334</v>
      </c>
      <c r="AR11" s="16" t="s">
        <v>1416</v>
      </c>
      <c r="AS11" s="17">
        <f>(A1L239C19 + A1L239C20)</f>
        <v>496574.66666666669</v>
      </c>
      <c r="AT11" s="16" t="s">
        <v>1417</v>
      </c>
      <c r="AU11" s="17">
        <f>IF(RUN_YEARS &gt; 3,(A1L239C1 + A1L239C4 + A1L239C7 + A1L239C10) / 4, 0)</f>
        <v>248242.5</v>
      </c>
      <c r="AV11" s="16" t="s">
        <v>1418</v>
      </c>
      <c r="AW11" s="17">
        <f>IF(RUN_YEARS &gt; 3,(A1L239C2 + A1L239C5 + A1L239C8 + A1L239C11) / 4, 0)</f>
        <v>230040.5</v>
      </c>
      <c r="AX11" s="16" t="s">
        <v>1419</v>
      </c>
      <c r="AY11" s="17">
        <f>(A1L239C22 + A1L239C23)</f>
        <v>478283</v>
      </c>
      <c r="AZ11" s="16" t="s">
        <v>1420</v>
      </c>
      <c r="BA11" s="17">
        <f>IF(RUN_YEARS &gt; 4,(A1L239C1 + A1L239C4 + A1L239C7 + A1L239C10 + A1L239C13) / 5, 0)</f>
        <v>254334.8</v>
      </c>
      <c r="BB11" s="16" t="s">
        <v>1421</v>
      </c>
      <c r="BC11" s="17">
        <f>IF(RUN_YEARS &gt; 4,(A1L239C2 + A1L239C5 + A1L239C8 + A1L239C11 + A1L239C14) / 5, 0)</f>
        <v>235448.8</v>
      </c>
      <c r="BD11" s="16" t="s">
        <v>1422</v>
      </c>
      <c r="BE11" s="17">
        <f>(A1L239C25 + A1L239C26)</f>
        <v>489783.6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62260</v>
      </c>
      <c r="F12" s="16" t="s">
        <v>1424</v>
      </c>
      <c r="G12" s="17">
        <f>(A1L205C2 + A1L221C2)</f>
        <v>60776</v>
      </c>
      <c r="H12" s="16" t="s">
        <v>1425</v>
      </c>
      <c r="I12" s="17">
        <f>(A1L240C1 + A1L240C2)</f>
        <v>123036</v>
      </c>
      <c r="J12" s="16" t="s">
        <v>1426</v>
      </c>
      <c r="K12" s="17">
        <f>(A1L205C4 + A1L221C4)</f>
        <v>64040</v>
      </c>
      <c r="L12" s="16" t="s">
        <v>1427</v>
      </c>
      <c r="M12" s="17">
        <f>(A1L205C5 + A1L221C5)</f>
        <v>58560</v>
      </c>
      <c r="N12" s="16" t="s">
        <v>1428</v>
      </c>
      <c r="O12" s="17">
        <f>(A1L240C4 + A1L240C5)</f>
        <v>122600</v>
      </c>
      <c r="P12" s="16" t="s">
        <v>1429</v>
      </c>
      <c r="Q12" s="17">
        <f>(A1L205C7 + A1L221C7)</f>
        <v>72520</v>
      </c>
      <c r="R12" s="16" t="s">
        <v>1430</v>
      </c>
      <c r="S12" s="17">
        <f>(A1L205C8 + A1L221C8)</f>
        <v>61465</v>
      </c>
      <c r="T12" s="16" t="s">
        <v>1431</v>
      </c>
      <c r="U12" s="17">
        <f>(A1L240C7 + A1L240C8)</f>
        <v>133985</v>
      </c>
      <c r="V12" s="16" t="s">
        <v>1432</v>
      </c>
      <c r="W12" s="17">
        <f>(A1L205C10 + A1L221C10)</f>
        <v>62929</v>
      </c>
      <c r="X12" s="16" t="s">
        <v>1433</v>
      </c>
      <c r="Y12" s="17">
        <f>(A1L205C11 + A1L221C11)</f>
        <v>61783</v>
      </c>
      <c r="Z12" s="16" t="s">
        <v>1434</v>
      </c>
      <c r="AA12" s="17">
        <f>(A1L240C10 + A1L240C11)</f>
        <v>124712</v>
      </c>
      <c r="AB12" s="16" t="s">
        <v>1435</v>
      </c>
      <c r="AC12" s="17">
        <f>(A1L205C13 + A1L221C13)</f>
        <v>71572</v>
      </c>
      <c r="AD12" s="16" t="s">
        <v>1436</v>
      </c>
      <c r="AE12" s="17">
        <f>(A1L205C14 + A1L221C14)</f>
        <v>66186</v>
      </c>
      <c r="AF12" s="16" t="s">
        <v>1437</v>
      </c>
      <c r="AG12" s="17">
        <f>(A1L240C13 + A1L240C14)</f>
        <v>137758</v>
      </c>
      <c r="AH12" s="16" t="s">
        <v>1438</v>
      </c>
      <c r="AI12" s="17">
        <f>IF(RUN_YEARS &gt; 1,(A1L240C1 + A1L240C4) / 2, 0)</f>
        <v>63150</v>
      </c>
      <c r="AJ12" s="16" t="s">
        <v>1439</v>
      </c>
      <c r="AK12" s="17">
        <f>IF(RUN_YEARS &gt; 1,(A1L240C2 + A1L240C5) / 2, 0)</f>
        <v>59668</v>
      </c>
      <c r="AL12" s="16" t="s">
        <v>1440</v>
      </c>
      <c r="AM12" s="17">
        <f>(A1L240C16 + A1L240C17)</f>
        <v>122818</v>
      </c>
      <c r="AN12" s="16" t="s">
        <v>1441</v>
      </c>
      <c r="AO12" s="17">
        <f>IF(RUN_YEARS &gt; 2,(A1L240C1 + A1L240C4 + A1L240C7) / 3, 0)</f>
        <v>66273.333333333328</v>
      </c>
      <c r="AP12" s="16" t="s">
        <v>1442</v>
      </c>
      <c r="AQ12" s="17">
        <f>IF(RUN_YEARS &gt; 2,(A1L240C2 + A1L240C5 + A1L240C8) / 3, 0)</f>
        <v>60267</v>
      </c>
      <c r="AR12" s="16" t="s">
        <v>1443</v>
      </c>
      <c r="AS12" s="17">
        <f>(A1L240C19 + A1L240C20)</f>
        <v>126540.33333333333</v>
      </c>
      <c r="AT12" s="16" t="s">
        <v>1444</v>
      </c>
      <c r="AU12" s="17">
        <f>IF(RUN_YEARS &gt; 3,(A1L240C1 + A1L240C4 + A1L240C7 + A1L240C10) / 4, 0)</f>
        <v>65437.25</v>
      </c>
      <c r="AV12" s="16" t="s">
        <v>1445</v>
      </c>
      <c r="AW12" s="17">
        <f>IF(RUN_YEARS &gt; 3,(A1L240C2 + A1L240C5 + A1L240C8 + A1L240C11) / 4, 0)</f>
        <v>60646</v>
      </c>
      <c r="AX12" s="16" t="s">
        <v>1446</v>
      </c>
      <c r="AY12" s="17">
        <f>(A1L240C22 + A1L240C23)</f>
        <v>126083.25</v>
      </c>
      <c r="AZ12" s="16" t="s">
        <v>1447</v>
      </c>
      <c r="BA12" s="17">
        <f>IF(RUN_YEARS &gt; 4,(A1L240C1 + A1L240C4 + A1L240C7 + A1L240C10 + A1L240C13) / 5, 0)</f>
        <v>66664.2</v>
      </c>
      <c r="BB12" s="16" t="s">
        <v>1448</v>
      </c>
      <c r="BC12" s="17">
        <f>IF(RUN_YEARS &gt; 4,(A1L240C2 + A1L240C5 + A1L240C8 + A1L240C11 + A1L240C14) / 5, 0)</f>
        <v>61754</v>
      </c>
      <c r="BD12" s="16" t="s">
        <v>1449</v>
      </c>
      <c r="BE12" s="17">
        <f>(A1L240C25 + A1L240C26)</f>
        <v>128418.2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481860</v>
      </c>
      <c r="F13" s="16" t="s">
        <v>1451</v>
      </c>
      <c r="G13" s="17">
        <f>(A1L206C2 + A1L222C2)</f>
        <v>454439</v>
      </c>
      <c r="H13" s="16" t="s">
        <v>1452</v>
      </c>
      <c r="I13" s="17">
        <f>(A1L241C1 + A1L241C2)</f>
        <v>936299</v>
      </c>
      <c r="J13" s="16" t="s">
        <v>1453</v>
      </c>
      <c r="K13" s="17">
        <f>(A1L206C4 + A1L222C4)</f>
        <v>462958</v>
      </c>
      <c r="L13" s="16" t="s">
        <v>1454</v>
      </c>
      <c r="M13" s="17">
        <f>(A1L206C5 + A1L222C5)</f>
        <v>437996</v>
      </c>
      <c r="N13" s="16" t="s">
        <v>1455</v>
      </c>
      <c r="O13" s="17">
        <f>(A1L241C4 + A1L241C5)</f>
        <v>900954</v>
      </c>
      <c r="P13" s="16" t="s">
        <v>1456</v>
      </c>
      <c r="Q13" s="17">
        <f>(A1L206C7 + A1L222C7)</f>
        <v>472277</v>
      </c>
      <c r="R13" s="16" t="s">
        <v>1457</v>
      </c>
      <c r="S13" s="17">
        <f>(A1L206C8 + A1L222C8)</f>
        <v>444944</v>
      </c>
      <c r="T13" s="16" t="s">
        <v>1458</v>
      </c>
      <c r="U13" s="17">
        <f>(A1L241C7 + A1L241C8)</f>
        <v>917221</v>
      </c>
      <c r="V13" s="16" t="s">
        <v>1459</v>
      </c>
      <c r="W13" s="17">
        <f>(A1L206C10 + A1L222C10)</f>
        <v>455573</v>
      </c>
      <c r="X13" s="16" t="s">
        <v>1460</v>
      </c>
      <c r="Y13" s="17">
        <f>(A1L206C11 + A1L222C11)</f>
        <v>424152</v>
      </c>
      <c r="Z13" s="16" t="s">
        <v>1461</v>
      </c>
      <c r="AA13" s="17">
        <f>(A1L241C10 + A1L241C11)</f>
        <v>879725</v>
      </c>
      <c r="AB13" s="16" t="s">
        <v>1462</v>
      </c>
      <c r="AC13" s="17">
        <f>(A1L206C13 + A1L222C13)</f>
        <v>462447</v>
      </c>
      <c r="AD13" s="16" t="s">
        <v>1463</v>
      </c>
      <c r="AE13" s="17">
        <f>(A1L206C14 + A1L222C14)</f>
        <v>442792</v>
      </c>
      <c r="AF13" s="16" t="s">
        <v>1464</v>
      </c>
      <c r="AG13" s="17">
        <f>(A1L241C13 + A1L241C14)</f>
        <v>905239</v>
      </c>
      <c r="AH13" s="16" t="s">
        <v>1465</v>
      </c>
      <c r="AI13" s="17">
        <f>IF(RUN_YEARS &gt; 1,(A1L241C1 + A1L241C4) / 2, 0)</f>
        <v>472409</v>
      </c>
      <c r="AJ13" s="16" t="s">
        <v>1466</v>
      </c>
      <c r="AK13" s="17">
        <f>IF(RUN_YEARS &gt; 1,(A1L241C2 + A1L241C5) / 2, 0)</f>
        <v>446217.5</v>
      </c>
      <c r="AL13" s="16" t="s">
        <v>1467</v>
      </c>
      <c r="AM13" s="17">
        <f>(A1L241C16 + A1L241C17)</f>
        <v>918626.5</v>
      </c>
      <c r="AN13" s="16" t="s">
        <v>1468</v>
      </c>
      <c r="AO13" s="17">
        <f>IF(RUN_YEARS &gt; 2,(A1L241C1 + A1L241C4 + A1L241C7) / 3, 0)</f>
        <v>472365</v>
      </c>
      <c r="AP13" s="16" t="s">
        <v>1469</v>
      </c>
      <c r="AQ13" s="17">
        <f>IF(RUN_YEARS &gt; 2,(A1L241C2 + A1L241C5 + A1L241C8) / 3, 0)</f>
        <v>445793</v>
      </c>
      <c r="AR13" s="16" t="s">
        <v>1470</v>
      </c>
      <c r="AS13" s="17">
        <f>(A1L241C19 + A1L241C20)</f>
        <v>918158</v>
      </c>
      <c r="AT13" s="16" t="s">
        <v>1471</v>
      </c>
      <c r="AU13" s="17">
        <f>IF(RUN_YEARS &gt; 3,(A1L241C1 + A1L241C4 + A1L241C7 + A1L241C10) / 4, 0)</f>
        <v>468167</v>
      </c>
      <c r="AV13" s="16" t="s">
        <v>1472</v>
      </c>
      <c r="AW13" s="17">
        <f>IF(RUN_YEARS &gt; 3,(A1L241C2 + A1L241C5 + A1L241C8 + A1L241C11) / 4, 0)</f>
        <v>440382.75</v>
      </c>
      <c r="AX13" s="16" t="s">
        <v>1473</v>
      </c>
      <c r="AY13" s="17">
        <f>(A1L241C22 + A1L241C23)</f>
        <v>908549.75</v>
      </c>
      <c r="AZ13" s="16" t="s">
        <v>1474</v>
      </c>
      <c r="BA13" s="17">
        <f>IF(RUN_YEARS &gt; 4,(A1L241C1 + A1L241C4 + A1L241C7 + A1L241C10 + A1L241C13) / 5, 0)</f>
        <v>467023</v>
      </c>
      <c r="BB13" s="16" t="s">
        <v>1475</v>
      </c>
      <c r="BC13" s="17">
        <f>IF(RUN_YEARS &gt; 4,(A1L241C2 + A1L241C5 + A1L241C8 + A1L241C11 + A1L241C14) / 5, 0)</f>
        <v>440864.6</v>
      </c>
      <c r="BD13" s="16" t="s">
        <v>1476</v>
      </c>
      <c r="BE13" s="17">
        <f>(A1L241C25 + A1L241C26)</f>
        <v>907887.6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106653</v>
      </c>
      <c r="F14" s="16" t="s">
        <v>1478</v>
      </c>
      <c r="G14" s="17">
        <f>(A1L207C2 + A1L223C2)</f>
        <v>93685</v>
      </c>
      <c r="H14" s="16" t="s">
        <v>1479</v>
      </c>
      <c r="I14" s="17">
        <f>(A1L242C1 + A1L242C2)</f>
        <v>200338</v>
      </c>
      <c r="J14" s="16" t="s">
        <v>1480</v>
      </c>
      <c r="K14" s="17">
        <f>(A1L207C4 + A1L223C4)</f>
        <v>92047</v>
      </c>
      <c r="L14" s="16" t="s">
        <v>1481</v>
      </c>
      <c r="M14" s="17">
        <f>(A1L207C5 + A1L223C5)</f>
        <v>81303</v>
      </c>
      <c r="N14" s="16" t="s">
        <v>1482</v>
      </c>
      <c r="O14" s="17">
        <f>(A1L242C4 + A1L242C5)</f>
        <v>173350</v>
      </c>
      <c r="P14" s="16" t="s">
        <v>1483</v>
      </c>
      <c r="Q14" s="17">
        <f>(A1L207C7 + A1L223C7)</f>
        <v>92028</v>
      </c>
      <c r="R14" s="16" t="s">
        <v>1484</v>
      </c>
      <c r="S14" s="17">
        <f>(A1L207C8 + A1L223C8)</f>
        <v>86799</v>
      </c>
      <c r="T14" s="16" t="s">
        <v>1485</v>
      </c>
      <c r="U14" s="17">
        <f>(A1L242C7 + A1L242C8)</f>
        <v>178827</v>
      </c>
      <c r="V14" s="16" t="s">
        <v>1486</v>
      </c>
      <c r="W14" s="17">
        <f>(A1L207C10 + A1L223C10)</f>
        <v>80686</v>
      </c>
      <c r="X14" s="16" t="s">
        <v>1487</v>
      </c>
      <c r="Y14" s="17">
        <f>(A1L207C11 + A1L223C11)</f>
        <v>75459</v>
      </c>
      <c r="Z14" s="16" t="s">
        <v>1488</v>
      </c>
      <c r="AA14" s="17">
        <f>(A1L242C10 + A1L242C11)</f>
        <v>156145</v>
      </c>
      <c r="AB14" s="16" t="s">
        <v>1489</v>
      </c>
      <c r="AC14" s="17">
        <f>(A1L207C13 + A1L223C13)</f>
        <v>100440</v>
      </c>
      <c r="AD14" s="16" t="s">
        <v>1490</v>
      </c>
      <c r="AE14" s="17">
        <f>(A1L207C14 + A1L223C14)</f>
        <v>92982</v>
      </c>
      <c r="AF14" s="16" t="s">
        <v>1491</v>
      </c>
      <c r="AG14" s="17">
        <f>(A1L242C13 + A1L242C14)</f>
        <v>193422</v>
      </c>
      <c r="AH14" s="16" t="s">
        <v>1492</v>
      </c>
      <c r="AI14" s="17">
        <f>IF(RUN_YEARS &gt; 1,(A1L242C1 + A1L242C4) / 2, 0)</f>
        <v>99350</v>
      </c>
      <c r="AJ14" s="16" t="s">
        <v>1493</v>
      </c>
      <c r="AK14" s="17">
        <f>IF(RUN_YEARS &gt; 1,(A1L242C2 + A1L242C5) / 2, 0)</f>
        <v>87494</v>
      </c>
      <c r="AL14" s="16" t="s">
        <v>1494</v>
      </c>
      <c r="AM14" s="17">
        <f>(A1L242C16 + A1L242C17)</f>
        <v>186844</v>
      </c>
      <c r="AN14" s="16" t="s">
        <v>1495</v>
      </c>
      <c r="AO14" s="17">
        <f>IF(RUN_YEARS &gt; 2,(A1L242C1 + A1L242C4 + A1L242C7) / 3, 0)</f>
        <v>96909.333333333328</v>
      </c>
      <c r="AP14" s="16" t="s">
        <v>1496</v>
      </c>
      <c r="AQ14" s="17">
        <f>IF(RUN_YEARS &gt; 2,(A1L242C2 + A1L242C5 + A1L242C8) / 3, 0)</f>
        <v>87262.333333333328</v>
      </c>
      <c r="AR14" s="16" t="s">
        <v>1497</v>
      </c>
      <c r="AS14" s="17">
        <f>(A1L242C19 + A1L242C20)</f>
        <v>184171.66666666666</v>
      </c>
      <c r="AT14" s="16" t="s">
        <v>1498</v>
      </c>
      <c r="AU14" s="17">
        <f>IF(RUN_YEARS &gt; 3,(A1L242C1 + A1L242C4 + A1L242C7 + A1L242C10) / 4, 0)</f>
        <v>92853.5</v>
      </c>
      <c r="AV14" s="16" t="s">
        <v>1499</v>
      </c>
      <c r="AW14" s="17">
        <f>IF(RUN_YEARS &gt; 3,(A1L242C2 + A1L242C5 + A1L242C8 + A1L242C11) / 4, 0)</f>
        <v>84311.5</v>
      </c>
      <c r="AX14" s="16" t="s">
        <v>1500</v>
      </c>
      <c r="AY14" s="17">
        <f>(A1L242C22 + A1L242C23)</f>
        <v>177165</v>
      </c>
      <c r="AZ14" s="16" t="s">
        <v>1501</v>
      </c>
      <c r="BA14" s="17">
        <f>IF(RUN_YEARS &gt; 4,(A1L242C1 + A1L242C4 + A1L242C7 + A1L242C10 + A1L242C13) / 5, 0)</f>
        <v>94370.8</v>
      </c>
      <c r="BB14" s="16" t="s">
        <v>1502</v>
      </c>
      <c r="BC14" s="17">
        <f>IF(RUN_YEARS &gt; 4,(A1L242C2 + A1L242C5 + A1L242C8 + A1L242C11 + A1L242C14) / 5, 0)</f>
        <v>86045.6</v>
      </c>
      <c r="BD14" s="16" t="s">
        <v>1503</v>
      </c>
      <c r="BE14" s="17">
        <f>(A1L242C25 + A1L242C26)</f>
        <v>180416.40000000002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119490</v>
      </c>
      <c r="F15" s="16" t="s">
        <v>1505</v>
      </c>
      <c r="G15" s="17">
        <f>(A1L208C2 + A1L224C2)</f>
        <v>111748</v>
      </c>
      <c r="H15" s="16" t="s">
        <v>1506</v>
      </c>
      <c r="I15" s="17">
        <f>(A1L243C1 + A1L243C2)</f>
        <v>231238</v>
      </c>
      <c r="J15" s="16" t="s">
        <v>1507</v>
      </c>
      <c r="K15" s="17">
        <f>(A1L208C4 + A1L224C4)</f>
        <v>109717</v>
      </c>
      <c r="L15" s="16" t="s">
        <v>1508</v>
      </c>
      <c r="M15" s="17">
        <f>(A1L208C5 + A1L224C5)</f>
        <v>101932</v>
      </c>
      <c r="N15" s="16" t="s">
        <v>1509</v>
      </c>
      <c r="O15" s="17">
        <f>(A1L243C4 + A1L243C5)</f>
        <v>211649</v>
      </c>
      <c r="P15" s="16" t="s">
        <v>1510</v>
      </c>
      <c r="Q15" s="17">
        <f>(A1L208C7 + A1L224C7)</f>
        <v>119432</v>
      </c>
      <c r="R15" s="16" t="s">
        <v>1511</v>
      </c>
      <c r="S15" s="17">
        <f>(A1L208C8 + A1L224C8)</f>
        <v>113186</v>
      </c>
      <c r="T15" s="16" t="s">
        <v>1512</v>
      </c>
      <c r="U15" s="17">
        <f>(A1L243C7 + A1L243C8)</f>
        <v>232618</v>
      </c>
      <c r="V15" s="16" t="s">
        <v>1513</v>
      </c>
      <c r="W15" s="17">
        <f>(A1L208C10 + A1L224C10)</f>
        <v>115265</v>
      </c>
      <c r="X15" s="16" t="s">
        <v>1514</v>
      </c>
      <c r="Y15" s="17">
        <f>(A1L208C11 + A1L224C11)</f>
        <v>106983</v>
      </c>
      <c r="Z15" s="16" t="s">
        <v>1515</v>
      </c>
      <c r="AA15" s="17">
        <f>(A1L243C10 + A1L243C11)</f>
        <v>222248</v>
      </c>
      <c r="AB15" s="16" t="s">
        <v>1516</v>
      </c>
      <c r="AC15" s="17">
        <f>(A1L208C13 + A1L224C13)</f>
        <v>151223</v>
      </c>
      <c r="AD15" s="16" t="s">
        <v>1517</v>
      </c>
      <c r="AE15" s="17">
        <f>(A1L208C14 + A1L224C14)</f>
        <v>142452</v>
      </c>
      <c r="AF15" s="16" t="s">
        <v>1518</v>
      </c>
      <c r="AG15" s="17">
        <f>(A1L243C13 + A1L243C14)</f>
        <v>293675</v>
      </c>
      <c r="AH15" s="16" t="s">
        <v>1519</v>
      </c>
      <c r="AI15" s="17">
        <f>IF(RUN_YEARS &gt; 1,(A1L243C1 + A1L243C4) / 2, 0)</f>
        <v>114603.5</v>
      </c>
      <c r="AJ15" s="16" t="s">
        <v>1520</v>
      </c>
      <c r="AK15" s="17">
        <f>IF(RUN_YEARS &gt; 1,(A1L243C2 + A1L243C5) / 2, 0)</f>
        <v>106840</v>
      </c>
      <c r="AL15" s="16" t="s">
        <v>1521</v>
      </c>
      <c r="AM15" s="17">
        <f>(A1L243C16 + A1L243C17)</f>
        <v>221443.5</v>
      </c>
      <c r="AN15" s="16" t="s">
        <v>1522</v>
      </c>
      <c r="AO15" s="17">
        <f>IF(RUN_YEARS &gt; 2,(A1L243C1 + A1L243C4 + A1L243C7) / 3, 0)</f>
        <v>116213</v>
      </c>
      <c r="AP15" s="16" t="s">
        <v>1523</v>
      </c>
      <c r="AQ15" s="17">
        <f>IF(RUN_YEARS &gt; 2,(A1L243C2 + A1L243C5 + A1L243C8) / 3, 0)</f>
        <v>108955.33333333333</v>
      </c>
      <c r="AR15" s="16" t="s">
        <v>1524</v>
      </c>
      <c r="AS15" s="17">
        <f>(A1L243C19 + A1L243C20)</f>
        <v>225168.33333333331</v>
      </c>
      <c r="AT15" s="16" t="s">
        <v>1525</v>
      </c>
      <c r="AU15" s="17">
        <f>IF(RUN_YEARS &gt; 3,(A1L243C1 + A1L243C4 + A1L243C7 + A1L243C10) / 4, 0)</f>
        <v>115976</v>
      </c>
      <c r="AV15" s="16" t="s">
        <v>1526</v>
      </c>
      <c r="AW15" s="17">
        <f>IF(RUN_YEARS &gt; 3,(A1L243C2 + A1L243C5 + A1L243C8 + A1L243C11) / 4, 0)</f>
        <v>108462.25</v>
      </c>
      <c r="AX15" s="16" t="s">
        <v>1527</v>
      </c>
      <c r="AY15" s="17">
        <f>(A1L243C22 + A1L243C23)</f>
        <v>224438.25</v>
      </c>
      <c r="AZ15" s="16" t="s">
        <v>1528</v>
      </c>
      <c r="BA15" s="17">
        <f>IF(RUN_YEARS &gt; 4,(A1L243C1 + A1L243C4 + A1L243C7 + A1L243C10 + A1L243C13) / 5, 0)</f>
        <v>123025.4</v>
      </c>
      <c r="BB15" s="16" t="s">
        <v>1529</v>
      </c>
      <c r="BC15" s="17">
        <f>IF(RUN_YEARS &gt; 4,(A1L243C2 + A1L243C5 + A1L243C8 + A1L243C11 + A1L243C14) / 5, 0)</f>
        <v>115260.2</v>
      </c>
      <c r="BD15" s="16" t="s">
        <v>1530</v>
      </c>
      <c r="BE15" s="17">
        <f>(A1L243C25 + A1L243C26)</f>
        <v>238285.59999999998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20772</v>
      </c>
      <c r="F16" s="16" t="s">
        <v>1532</v>
      </c>
      <c r="G16" s="17">
        <f>(A1L209C2 + A1L225C2)</f>
        <v>8414</v>
      </c>
      <c r="H16" s="16" t="s">
        <v>1533</v>
      </c>
      <c r="I16" s="17">
        <f>(A1L244C1 + A1L244C2)</f>
        <v>29186</v>
      </c>
      <c r="J16" s="16" t="s">
        <v>1534</v>
      </c>
      <c r="K16" s="17">
        <f>(A1L209C4 + A1L225C4)</f>
        <v>21143</v>
      </c>
      <c r="L16" s="16" t="s">
        <v>1535</v>
      </c>
      <c r="M16" s="17">
        <f>(A1L209C5 + A1L225C5)</f>
        <v>8394</v>
      </c>
      <c r="N16" s="16" t="s">
        <v>1536</v>
      </c>
      <c r="O16" s="17">
        <f>(A1L244C4 + A1L244C5)</f>
        <v>29537</v>
      </c>
      <c r="P16" s="16" t="s">
        <v>1537</v>
      </c>
      <c r="Q16" s="17">
        <f>(A1L209C7 + A1L225C7)</f>
        <v>24862</v>
      </c>
      <c r="R16" s="16" t="s">
        <v>1538</v>
      </c>
      <c r="S16" s="17">
        <f>(A1L209C8 + A1L225C8)</f>
        <v>10702</v>
      </c>
      <c r="T16" s="16" t="s">
        <v>1539</v>
      </c>
      <c r="U16" s="17">
        <f>(A1L244C7 + A1L244C8)</f>
        <v>35564</v>
      </c>
      <c r="V16" s="16" t="s">
        <v>1540</v>
      </c>
      <c r="W16" s="17">
        <f>(A1L209C10 + A1L225C10)</f>
        <v>28207</v>
      </c>
      <c r="X16" s="16" t="s">
        <v>1541</v>
      </c>
      <c r="Y16" s="17">
        <f>(A1L209C11 + A1L225C11)</f>
        <v>11668</v>
      </c>
      <c r="Z16" s="16" t="s">
        <v>1542</v>
      </c>
      <c r="AA16" s="17">
        <f>(A1L244C10 + A1L244C11)</f>
        <v>39875</v>
      </c>
      <c r="AB16" s="16" t="s">
        <v>1543</v>
      </c>
      <c r="AC16" s="17">
        <f>(A1L209C13 + A1L225C13)</f>
        <v>31361</v>
      </c>
      <c r="AD16" s="16" t="s">
        <v>1544</v>
      </c>
      <c r="AE16" s="17">
        <f>(A1L209C14 + A1L225C14)</f>
        <v>15097</v>
      </c>
      <c r="AF16" s="16" t="s">
        <v>1545</v>
      </c>
      <c r="AG16" s="17">
        <f>(A1L244C13 + A1L244C14)</f>
        <v>46458</v>
      </c>
      <c r="AH16" s="16" t="s">
        <v>1546</v>
      </c>
      <c r="AI16" s="17">
        <f>IF(RUN_YEARS &gt; 1,(A1L244C1 + A1L244C4) / 2, 0)</f>
        <v>20957.5</v>
      </c>
      <c r="AJ16" s="16" t="s">
        <v>1547</v>
      </c>
      <c r="AK16" s="17">
        <f>IF(RUN_YEARS &gt; 1,(A1L244C2 + A1L244C5) / 2, 0)</f>
        <v>8404</v>
      </c>
      <c r="AL16" s="16" t="s">
        <v>1548</v>
      </c>
      <c r="AM16" s="17">
        <f>(A1L244C16 + A1L244C17)</f>
        <v>29361.5</v>
      </c>
      <c r="AN16" s="16" t="s">
        <v>1549</v>
      </c>
      <c r="AO16" s="17">
        <f>IF(RUN_YEARS &gt; 2,(A1L244C1 + A1L244C4 + A1L244C7) / 3, 0)</f>
        <v>22259</v>
      </c>
      <c r="AP16" s="16" t="s">
        <v>1550</v>
      </c>
      <c r="AQ16" s="17">
        <f>IF(RUN_YEARS &gt; 2,(A1L244C2 + A1L244C5 + A1L244C8) / 3, 0)</f>
        <v>9170</v>
      </c>
      <c r="AR16" s="16" t="s">
        <v>1551</v>
      </c>
      <c r="AS16" s="17">
        <f>(A1L244C19 + A1L244C20)</f>
        <v>31429</v>
      </c>
      <c r="AT16" s="16" t="s">
        <v>1552</v>
      </c>
      <c r="AU16" s="17">
        <f>IF(RUN_YEARS &gt; 3,(A1L244C1 + A1L244C4 + A1L244C7 + A1L244C10) / 4, 0)</f>
        <v>23746</v>
      </c>
      <c r="AV16" s="16" t="s">
        <v>1553</v>
      </c>
      <c r="AW16" s="17">
        <f>IF(RUN_YEARS &gt; 3,(A1L244C2 + A1L244C5 + A1L244C8 + A1L244C11) / 4, 0)</f>
        <v>9794.5</v>
      </c>
      <c r="AX16" s="16" t="s">
        <v>1554</v>
      </c>
      <c r="AY16" s="17">
        <f>(A1L244C22 + A1L244C23)</f>
        <v>33540.5</v>
      </c>
      <c r="AZ16" s="16" t="s">
        <v>1555</v>
      </c>
      <c r="BA16" s="17">
        <f>IF(RUN_YEARS &gt; 4,(A1L244C1 + A1L244C4 + A1L244C7 + A1L244C10 + A1L244C13) / 5, 0)</f>
        <v>25269</v>
      </c>
      <c r="BB16" s="16" t="s">
        <v>1556</v>
      </c>
      <c r="BC16" s="17">
        <f>IF(RUN_YEARS &gt; 4,(A1L244C2 + A1L244C5 + A1L244C8 + A1L244C11 + A1L244C14) / 5, 0)</f>
        <v>10855</v>
      </c>
      <c r="BD16" s="16" t="s">
        <v>1557</v>
      </c>
      <c r="BE16" s="17">
        <f>(A1L244C25 + A1L244C26)</f>
        <v>36124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727</v>
      </c>
      <c r="F17" s="16" t="s">
        <v>1559</v>
      </c>
      <c r="G17" s="17">
        <f>(A1L210C2 + A1L226C2)</f>
        <v>718</v>
      </c>
      <c r="H17" s="16" t="s">
        <v>1560</v>
      </c>
      <c r="I17" s="17">
        <f>(A1L245C1 + A1L245C2)</f>
        <v>1445</v>
      </c>
      <c r="J17" s="16" t="s">
        <v>1561</v>
      </c>
      <c r="K17" s="17">
        <f>(A1L210C4 + A1L226C4)</f>
        <v>2149</v>
      </c>
      <c r="L17" s="16" t="s">
        <v>1562</v>
      </c>
      <c r="M17" s="17">
        <f>(A1L210C5 + A1L226C5)</f>
        <v>2081</v>
      </c>
      <c r="N17" s="16" t="s">
        <v>1563</v>
      </c>
      <c r="O17" s="17">
        <f>(A1L245C4 + A1L245C5)</f>
        <v>4230</v>
      </c>
      <c r="P17" s="16" t="s">
        <v>1564</v>
      </c>
      <c r="Q17" s="17">
        <f>(A1L210C7 + A1L226C7)</f>
        <v>4810</v>
      </c>
      <c r="R17" s="16" t="s">
        <v>1565</v>
      </c>
      <c r="S17" s="17">
        <f>(A1L210C8 + A1L226C8)</f>
        <v>4509</v>
      </c>
      <c r="T17" s="16" t="s">
        <v>1566</v>
      </c>
      <c r="U17" s="17">
        <f>(A1L245C7 + A1L245C8)</f>
        <v>9319</v>
      </c>
      <c r="V17" s="16" t="s">
        <v>1567</v>
      </c>
      <c r="W17" s="17">
        <f>(A1L210C10 + A1L226C10)</f>
        <v>5317</v>
      </c>
      <c r="X17" s="16" t="s">
        <v>1568</v>
      </c>
      <c r="Y17" s="17">
        <f>(A1L210C11 + A1L226C11)</f>
        <v>5110</v>
      </c>
      <c r="Z17" s="16" t="s">
        <v>1569</v>
      </c>
      <c r="AA17" s="17">
        <f>(A1L245C10 + A1L245C11)</f>
        <v>10427</v>
      </c>
      <c r="AB17" s="16" t="s">
        <v>1570</v>
      </c>
      <c r="AC17" s="17">
        <f>(A1L210C13 + A1L226C13)</f>
        <v>5677</v>
      </c>
      <c r="AD17" s="16" t="s">
        <v>1571</v>
      </c>
      <c r="AE17" s="17">
        <f>(A1L210C14 + A1L226C14)</f>
        <v>5873</v>
      </c>
      <c r="AF17" s="16" t="s">
        <v>1572</v>
      </c>
      <c r="AG17" s="17">
        <f>(A1L245C13 + A1L245C14)</f>
        <v>11550</v>
      </c>
      <c r="AH17" s="16" t="s">
        <v>1573</v>
      </c>
      <c r="AI17" s="17">
        <f>IF(RUN_YEARS &gt; 1,(A1L245C1 + A1L245C4) / 2, 0)</f>
        <v>1438</v>
      </c>
      <c r="AJ17" s="16" t="s">
        <v>1574</v>
      </c>
      <c r="AK17" s="17">
        <f>IF(RUN_YEARS &gt; 1,(A1L245C2 + A1L245C5) / 2, 0)</f>
        <v>1399.5</v>
      </c>
      <c r="AL17" s="16" t="s">
        <v>1575</v>
      </c>
      <c r="AM17" s="17">
        <f>(A1L245C16 + A1L245C17)</f>
        <v>2837.5</v>
      </c>
      <c r="AN17" s="16" t="s">
        <v>1576</v>
      </c>
      <c r="AO17" s="17">
        <f>IF(RUN_YEARS &gt; 2,(A1L245C1 + A1L245C4 + A1L245C7) / 3, 0)</f>
        <v>2562</v>
      </c>
      <c r="AP17" s="16" t="s">
        <v>1577</v>
      </c>
      <c r="AQ17" s="17">
        <f>IF(RUN_YEARS &gt; 2,(A1L245C2 + A1L245C5 + A1L245C8) / 3, 0)</f>
        <v>2436</v>
      </c>
      <c r="AR17" s="16" t="s">
        <v>1578</v>
      </c>
      <c r="AS17" s="17">
        <f>(A1L245C19 + A1L245C20)</f>
        <v>4998</v>
      </c>
      <c r="AT17" s="16" t="s">
        <v>1579</v>
      </c>
      <c r="AU17" s="17">
        <f>IF(RUN_YEARS &gt; 3,(A1L245C1 + A1L245C4 + A1L245C7 + A1L245C10) / 4, 0)</f>
        <v>3250.75</v>
      </c>
      <c r="AV17" s="16" t="s">
        <v>1580</v>
      </c>
      <c r="AW17" s="17">
        <f>IF(RUN_YEARS &gt; 3,(A1L245C2 + A1L245C5 + A1L245C8 + A1L245C11) / 4, 0)</f>
        <v>3104.5</v>
      </c>
      <c r="AX17" s="16" t="s">
        <v>1581</v>
      </c>
      <c r="AY17" s="17">
        <f>(A1L245C22 + A1L245C23)</f>
        <v>6355.25</v>
      </c>
      <c r="AZ17" s="16" t="s">
        <v>1582</v>
      </c>
      <c r="BA17" s="17">
        <f>IF(RUN_YEARS &gt; 4,(A1L245C1 + A1L245C4 + A1L245C7 + A1L245C10 + A1L245C13) / 5, 0)</f>
        <v>3736</v>
      </c>
      <c r="BB17" s="16" t="s">
        <v>1583</v>
      </c>
      <c r="BC17" s="17">
        <f>IF(RUN_YEARS &gt; 4,(A1L245C2 + A1L245C5 + A1L245C8 + A1L245C11 + A1L245C14) / 5, 0)</f>
        <v>3658.2</v>
      </c>
      <c r="BD17" s="16" t="s">
        <v>1584</v>
      </c>
      <c r="BE17" s="17">
        <f>(A1L245C25 + A1L245C26)</f>
        <v>7394.2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435591</v>
      </c>
      <c r="F18" s="16" t="s">
        <v>1586</v>
      </c>
      <c r="G18" s="17">
        <f>(A1L211C2 + A1L227C2)</f>
        <v>45852</v>
      </c>
      <c r="H18" s="16" t="s">
        <v>1587</v>
      </c>
      <c r="I18" s="17">
        <f>(A1L246C1 + A1L246C2)</f>
        <v>481443</v>
      </c>
      <c r="J18" s="16" t="s">
        <v>1588</v>
      </c>
      <c r="K18" s="17">
        <f>(A1L211C4 + A1L227C4)</f>
        <v>458778</v>
      </c>
      <c r="L18" s="16" t="s">
        <v>1589</v>
      </c>
      <c r="M18" s="17">
        <f>(A1L211C5 + A1L227C5)</f>
        <v>48403</v>
      </c>
      <c r="N18" s="16" t="s">
        <v>1590</v>
      </c>
      <c r="O18" s="17">
        <f>(A1L246C4 + A1L246C5)</f>
        <v>507181</v>
      </c>
      <c r="P18" s="16" t="s">
        <v>1591</v>
      </c>
      <c r="Q18" s="17">
        <f>(A1L211C7 + A1L227C7)</f>
        <v>404032</v>
      </c>
      <c r="R18" s="16" t="s">
        <v>1592</v>
      </c>
      <c r="S18" s="17">
        <f>(A1L211C8 + A1L227C8)</f>
        <v>38664</v>
      </c>
      <c r="T18" s="16" t="s">
        <v>1593</v>
      </c>
      <c r="U18" s="17">
        <f>(A1L246C7 + A1L246C8)</f>
        <v>442696</v>
      </c>
      <c r="V18" s="16" t="s">
        <v>1594</v>
      </c>
      <c r="W18" s="17">
        <f>(A1L211C10 + A1L227C10)</f>
        <v>460276</v>
      </c>
      <c r="X18" s="16" t="s">
        <v>1595</v>
      </c>
      <c r="Y18" s="17">
        <f>(A1L211C11 + A1L227C11)</f>
        <v>40576</v>
      </c>
      <c r="Z18" s="16" t="s">
        <v>1596</v>
      </c>
      <c r="AA18" s="17">
        <f>(A1L246C10 + A1L246C11)</f>
        <v>500852</v>
      </c>
      <c r="AB18" s="16" t="s">
        <v>1597</v>
      </c>
      <c r="AC18" s="17">
        <f>(A1L211C13 + A1L227C13)</f>
        <v>467280</v>
      </c>
      <c r="AD18" s="16" t="s">
        <v>1598</v>
      </c>
      <c r="AE18" s="17">
        <f>(A1L211C14 + A1L227C14)</f>
        <v>40404</v>
      </c>
      <c r="AF18" s="16" t="s">
        <v>1599</v>
      </c>
      <c r="AG18" s="17">
        <f>(A1L246C13 + A1L246C14)</f>
        <v>507684</v>
      </c>
      <c r="AH18" s="16" t="s">
        <v>1600</v>
      </c>
      <c r="AI18" s="17">
        <f>IF(RUN_YEARS &gt; 1,(A1L246C1 + A1L246C4) / 2, 0)</f>
        <v>447184.5</v>
      </c>
      <c r="AJ18" s="16" t="s">
        <v>1601</v>
      </c>
      <c r="AK18" s="17">
        <f>IF(RUN_YEARS &gt; 1,(A1L246C2 + A1L246C5) / 2, 0)</f>
        <v>47127.5</v>
      </c>
      <c r="AL18" s="16" t="s">
        <v>1602</v>
      </c>
      <c r="AM18" s="17">
        <f>(A1L246C16 + A1L246C17)</f>
        <v>494312</v>
      </c>
      <c r="AN18" s="16" t="s">
        <v>1603</v>
      </c>
      <c r="AO18" s="17">
        <f>IF(RUN_YEARS &gt; 2,(A1L246C1 + A1L246C4 + A1L246C7) / 3, 0)</f>
        <v>432800.33333333331</v>
      </c>
      <c r="AP18" s="16" t="s">
        <v>1604</v>
      </c>
      <c r="AQ18" s="17">
        <f>IF(RUN_YEARS &gt; 2,(A1L246C2 + A1L246C5 + A1L246C8) / 3, 0)</f>
        <v>44306.333333333336</v>
      </c>
      <c r="AR18" s="16" t="s">
        <v>1605</v>
      </c>
      <c r="AS18" s="17">
        <f>(A1L246C19 + A1L246C20)</f>
        <v>477106.66666666663</v>
      </c>
      <c r="AT18" s="16" t="s">
        <v>1606</v>
      </c>
      <c r="AU18" s="17">
        <f>IF(RUN_YEARS &gt; 3,(A1L246C1 + A1L246C4 + A1L246C7 + A1L246C10) / 4, 0)</f>
        <v>439669.25</v>
      </c>
      <c r="AV18" s="16" t="s">
        <v>1607</v>
      </c>
      <c r="AW18" s="17">
        <f>IF(RUN_YEARS &gt; 3,(A1L246C2 + A1L246C5 + A1L246C8 + A1L246C11) / 4, 0)</f>
        <v>43373.75</v>
      </c>
      <c r="AX18" s="16" t="s">
        <v>1608</v>
      </c>
      <c r="AY18" s="17">
        <f>(A1L246C22 + A1L246C23)</f>
        <v>483043</v>
      </c>
      <c r="AZ18" s="16" t="s">
        <v>1609</v>
      </c>
      <c r="BA18" s="17">
        <f>IF(RUN_YEARS &gt; 4,(A1L246C1 + A1L246C4 + A1L246C7 + A1L246C10 + A1L246C13) / 5, 0)</f>
        <v>445191.4</v>
      </c>
      <c r="BB18" s="16" t="s">
        <v>1610</v>
      </c>
      <c r="BC18" s="17">
        <f>IF(RUN_YEARS &gt; 4,(A1L246C2 + A1L246C5 + A1L246C8 + A1L246C11 + A1L246C14) / 5, 0)</f>
        <v>42779.8</v>
      </c>
      <c r="BD18" s="16" t="s">
        <v>1611</v>
      </c>
      <c r="BE18" s="17">
        <f>(A1L246C25 + A1L246C26)</f>
        <v>487971.2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278653</v>
      </c>
      <c r="F19" s="16" t="s">
        <v>1613</v>
      </c>
      <c r="G19" s="17">
        <f>(A1L212C2 + A1L228C2)</f>
        <v>163280</v>
      </c>
      <c r="H19" s="16" t="s">
        <v>1614</v>
      </c>
      <c r="I19" s="17">
        <f>(A1L247C1 + A1L247C2)</f>
        <v>441933</v>
      </c>
      <c r="J19" s="16" t="s">
        <v>1615</v>
      </c>
      <c r="K19" s="17">
        <f>(A1L212C4 + A1L228C4)</f>
        <v>242421</v>
      </c>
      <c r="L19" s="16" t="s">
        <v>1616</v>
      </c>
      <c r="M19" s="17">
        <f>(A1L212C5 + A1L228C5)</f>
        <v>134948</v>
      </c>
      <c r="N19" s="16" t="s">
        <v>1617</v>
      </c>
      <c r="O19" s="17">
        <f>(A1L247C4 + A1L247C5)</f>
        <v>377369</v>
      </c>
      <c r="P19" s="16" t="s">
        <v>1618</v>
      </c>
      <c r="Q19" s="17">
        <f>(A1L212C7 + A1L228C7)</f>
        <v>224780</v>
      </c>
      <c r="R19" s="16" t="s">
        <v>1619</v>
      </c>
      <c r="S19" s="17">
        <f>(A1L212C8 + A1L228C8)</f>
        <v>129730</v>
      </c>
      <c r="T19" s="16" t="s">
        <v>1620</v>
      </c>
      <c r="U19" s="17">
        <f>(A1L247C7 + A1L247C8)</f>
        <v>354510</v>
      </c>
      <c r="V19" s="16" t="s">
        <v>1621</v>
      </c>
      <c r="W19" s="17">
        <f>(A1L212C10 + A1L228C10)</f>
        <v>239104</v>
      </c>
      <c r="X19" s="16" t="s">
        <v>1622</v>
      </c>
      <c r="Y19" s="17">
        <f>(A1L212C11 + A1L228C11)</f>
        <v>136584</v>
      </c>
      <c r="Z19" s="16" t="s">
        <v>1623</v>
      </c>
      <c r="AA19" s="17">
        <f>(A1L247C10 + A1L247C11)</f>
        <v>375688</v>
      </c>
      <c r="AB19" s="16" t="s">
        <v>1624</v>
      </c>
      <c r="AC19" s="17">
        <f>(A1L212C13 + A1L228C13)</f>
        <v>330393</v>
      </c>
      <c r="AD19" s="16" t="s">
        <v>1625</v>
      </c>
      <c r="AE19" s="17">
        <f>(A1L212C14 + A1L228C14)</f>
        <v>189774</v>
      </c>
      <c r="AF19" s="16" t="s">
        <v>1626</v>
      </c>
      <c r="AG19" s="17">
        <f>(A1L247C13 + A1L247C14)</f>
        <v>520167</v>
      </c>
      <c r="AH19" s="16" t="s">
        <v>1627</v>
      </c>
      <c r="AI19" s="17">
        <f>IF(RUN_YEARS &gt; 1,(A1L247C1 + A1L247C4) / 2, 0)</f>
        <v>260537</v>
      </c>
      <c r="AJ19" s="16" t="s">
        <v>1628</v>
      </c>
      <c r="AK19" s="17">
        <f>IF(RUN_YEARS &gt; 1,(A1L247C2 + A1L247C5) / 2, 0)</f>
        <v>149114</v>
      </c>
      <c r="AL19" s="16" t="s">
        <v>1629</v>
      </c>
      <c r="AM19" s="17">
        <f>(A1L247C16 + A1L247C17)</f>
        <v>409651</v>
      </c>
      <c r="AN19" s="16" t="s">
        <v>1630</v>
      </c>
      <c r="AO19" s="17">
        <f>IF(RUN_YEARS &gt; 2,(A1L247C1 + A1L247C4 + A1L247C7) / 3, 0)</f>
        <v>248618</v>
      </c>
      <c r="AP19" s="16" t="s">
        <v>1631</v>
      </c>
      <c r="AQ19" s="17">
        <f>IF(RUN_YEARS &gt; 2,(A1L247C2 + A1L247C5 + A1L247C8) / 3, 0)</f>
        <v>142652.66666666666</v>
      </c>
      <c r="AR19" s="16" t="s">
        <v>1632</v>
      </c>
      <c r="AS19" s="17">
        <f>(A1L247C19 + A1L247C20)</f>
        <v>391270.66666666663</v>
      </c>
      <c r="AT19" s="16" t="s">
        <v>1633</v>
      </c>
      <c r="AU19" s="17">
        <f>IF(RUN_YEARS &gt; 3,(A1L247C1 + A1L247C4 + A1L247C7 + A1L247C10) / 4, 0)</f>
        <v>246239.5</v>
      </c>
      <c r="AV19" s="16" t="s">
        <v>1634</v>
      </c>
      <c r="AW19" s="17">
        <f>IF(RUN_YEARS &gt; 3,(A1L247C2 + A1L247C5 + A1L247C8 + A1L247C11) / 4, 0)</f>
        <v>141135.5</v>
      </c>
      <c r="AX19" s="16" t="s">
        <v>1635</v>
      </c>
      <c r="AY19" s="17">
        <f>(A1L247C22 + A1L247C23)</f>
        <v>387375</v>
      </c>
      <c r="AZ19" s="16" t="s">
        <v>1636</v>
      </c>
      <c r="BA19" s="17">
        <f>IF(RUN_YEARS &gt; 4,(A1L247C1 + A1L247C4 + A1L247C7 + A1L247C10 + A1L247C13) / 5, 0)</f>
        <v>263070.2</v>
      </c>
      <c r="BB19" s="16" t="s">
        <v>1637</v>
      </c>
      <c r="BC19" s="17">
        <f>IF(RUN_YEARS &gt; 4,(A1L247C2 + A1L247C5 + A1L247C8 + A1L247C11 + A1L247C14) / 5, 0)</f>
        <v>150863.20000000001</v>
      </c>
      <c r="BD19" s="16" t="s">
        <v>1638</v>
      </c>
      <c r="BE19" s="17">
        <f>(A1L247C25 + A1L247C26)</f>
        <v>413933.4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176</v>
      </c>
      <c r="F20" s="16" t="s">
        <v>1640</v>
      </c>
      <c r="G20" s="17">
        <f>(A1L213C2 + A1L229C2)</f>
        <v>184</v>
      </c>
      <c r="H20" s="16" t="s">
        <v>1641</v>
      </c>
      <c r="I20" s="17">
        <f>(A1L248C1 + A1L248C2)</f>
        <v>360</v>
      </c>
      <c r="J20" s="16" t="s">
        <v>1642</v>
      </c>
      <c r="K20" s="17">
        <f>(A1L213C4 + A1L229C4)</f>
        <v>106</v>
      </c>
      <c r="L20" s="16" t="s">
        <v>1643</v>
      </c>
      <c r="M20" s="17">
        <f>(A1L213C5 + A1L229C5)</f>
        <v>96</v>
      </c>
      <c r="N20" s="16" t="s">
        <v>1644</v>
      </c>
      <c r="O20" s="17">
        <f>(A1L248C4 + A1L248C5)</f>
        <v>202</v>
      </c>
      <c r="P20" s="16" t="s">
        <v>1645</v>
      </c>
      <c r="Q20" s="17">
        <f>(A1L213C7 + A1L229C7)</f>
        <v>123</v>
      </c>
      <c r="R20" s="16" t="s">
        <v>1646</v>
      </c>
      <c r="S20" s="17">
        <f>(A1L213C8 + A1L229C8)</f>
        <v>112</v>
      </c>
      <c r="T20" s="16" t="s">
        <v>1647</v>
      </c>
      <c r="U20" s="17">
        <f>(A1L248C7 + A1L248C8)</f>
        <v>235</v>
      </c>
      <c r="V20" s="16" t="s">
        <v>1648</v>
      </c>
      <c r="W20" s="17">
        <f>(A1L213C10 + A1L229C10)</f>
        <v>146</v>
      </c>
      <c r="X20" s="16" t="s">
        <v>1649</v>
      </c>
      <c r="Y20" s="17">
        <f>(A1L213C11 + A1L229C11)</f>
        <v>132</v>
      </c>
      <c r="Z20" s="16" t="s">
        <v>1650</v>
      </c>
      <c r="AA20" s="17">
        <f>(A1L248C10 + A1L248C11)</f>
        <v>278</v>
      </c>
      <c r="AB20" s="16" t="s">
        <v>1651</v>
      </c>
      <c r="AC20" s="17">
        <f>(A1L213C13 + A1L229C13)</f>
        <v>163</v>
      </c>
      <c r="AD20" s="16" t="s">
        <v>1652</v>
      </c>
      <c r="AE20" s="17">
        <f>(A1L213C14 + A1L229C14)</f>
        <v>172</v>
      </c>
      <c r="AF20" s="16" t="s">
        <v>1653</v>
      </c>
      <c r="AG20" s="17">
        <f>(A1L248C13 + A1L248C14)</f>
        <v>335</v>
      </c>
      <c r="AH20" s="16" t="s">
        <v>1654</v>
      </c>
      <c r="AI20" s="17">
        <f>IF(RUN_YEARS &gt; 1,(A1L248C1 + A1L248C4) / 2, 0)</f>
        <v>141</v>
      </c>
      <c r="AJ20" s="16" t="s">
        <v>1655</v>
      </c>
      <c r="AK20" s="17">
        <f>IF(RUN_YEARS &gt; 1,(A1L248C2 + A1L248C5) / 2, 0)</f>
        <v>140</v>
      </c>
      <c r="AL20" s="16" t="s">
        <v>1656</v>
      </c>
      <c r="AM20" s="17">
        <f>(A1L248C16 + A1L248C17)</f>
        <v>281</v>
      </c>
      <c r="AN20" s="16" t="s">
        <v>1657</v>
      </c>
      <c r="AO20" s="17">
        <f>IF(RUN_YEARS &gt; 2,(A1L248C1 + A1L248C4 + A1L248C7) / 3, 0)</f>
        <v>135</v>
      </c>
      <c r="AP20" s="16" t="s">
        <v>1658</v>
      </c>
      <c r="AQ20" s="17">
        <f>IF(RUN_YEARS &gt; 2,(A1L248C2 + A1L248C5 + A1L248C8) / 3, 0)</f>
        <v>130.66666666666666</v>
      </c>
      <c r="AR20" s="16" t="s">
        <v>1659</v>
      </c>
      <c r="AS20" s="17">
        <f>(A1L248C19 + A1L248C20)</f>
        <v>265.66666666666663</v>
      </c>
      <c r="AT20" s="16" t="s">
        <v>1660</v>
      </c>
      <c r="AU20" s="17">
        <f>IF(RUN_YEARS &gt; 3,(A1L248C1 + A1L248C4 + A1L248C7 + A1L248C10) / 4, 0)</f>
        <v>137.75</v>
      </c>
      <c r="AV20" s="16" t="s">
        <v>1661</v>
      </c>
      <c r="AW20" s="17">
        <f>IF(RUN_YEARS &gt; 3,(A1L248C2 + A1L248C5 + A1L248C8 + A1L248C11) / 4, 0)</f>
        <v>131</v>
      </c>
      <c r="AX20" s="16" t="s">
        <v>1662</v>
      </c>
      <c r="AY20" s="17">
        <f>(A1L248C22 + A1L248C23)</f>
        <v>268.75</v>
      </c>
      <c r="AZ20" s="16" t="s">
        <v>1663</v>
      </c>
      <c r="BA20" s="17">
        <f>IF(RUN_YEARS &gt; 4,(A1L248C1 + A1L248C4 + A1L248C7 + A1L248C10 + A1L248C13) / 5, 0)</f>
        <v>142.80000000000001</v>
      </c>
      <c r="BB20" s="16" t="s">
        <v>1664</v>
      </c>
      <c r="BC20" s="17">
        <f>IF(RUN_YEARS &gt; 4,(A1L248C2 + A1L248C5 + A1L248C8 + A1L248C11 + A1L248C14) / 5, 0)</f>
        <v>139.19999999999999</v>
      </c>
      <c r="BD20" s="16" t="s">
        <v>1665</v>
      </c>
      <c r="BE20" s="17">
        <f>(A1L248C25 + A1L248C26)</f>
        <v>282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89938</v>
      </c>
      <c r="F21" s="16" t="s">
        <v>1667</v>
      </c>
      <c r="G21" s="17">
        <f>(A1L214C2 + A1L230C2)</f>
        <v>80307</v>
      </c>
      <c r="H21" s="16" t="s">
        <v>1668</v>
      </c>
      <c r="I21" s="17">
        <f>(A1L249C1 + A1L249C2)</f>
        <v>170245</v>
      </c>
      <c r="J21" s="16" t="s">
        <v>1669</v>
      </c>
      <c r="K21" s="17">
        <f>(A1L214C4 + A1L230C4)</f>
        <v>84066</v>
      </c>
      <c r="L21" s="16" t="s">
        <v>1670</v>
      </c>
      <c r="M21" s="17">
        <f>(A1L214C5 + A1L230C5)</f>
        <v>77011</v>
      </c>
      <c r="N21" s="16" t="s">
        <v>1671</v>
      </c>
      <c r="O21" s="17">
        <f>(A1L249C4 + A1L249C5)</f>
        <v>161077</v>
      </c>
      <c r="P21" s="16" t="s">
        <v>1672</v>
      </c>
      <c r="Q21" s="17">
        <f>(A1L214C7 + A1L230C7)</f>
        <v>96032</v>
      </c>
      <c r="R21" s="16" t="s">
        <v>1673</v>
      </c>
      <c r="S21" s="17">
        <f>(A1L214C8 + A1L230C8)</f>
        <v>79632</v>
      </c>
      <c r="T21" s="16" t="s">
        <v>1674</v>
      </c>
      <c r="U21" s="17">
        <f>(A1L249C7 + A1L249C8)</f>
        <v>175664</v>
      </c>
      <c r="V21" s="16" t="s">
        <v>1675</v>
      </c>
      <c r="W21" s="17">
        <f>(A1L214C10 + A1L230C10)</f>
        <v>87381</v>
      </c>
      <c r="X21" s="16" t="s">
        <v>1676</v>
      </c>
      <c r="Y21" s="17">
        <f>(A1L214C11 + A1L230C11)</f>
        <v>81177</v>
      </c>
      <c r="Z21" s="16" t="s">
        <v>1677</v>
      </c>
      <c r="AA21" s="17">
        <f>(A1L249C10 + A1L249C11)</f>
        <v>168558</v>
      </c>
      <c r="AB21" s="16" t="s">
        <v>1678</v>
      </c>
      <c r="AC21" s="17">
        <f>(A1L214C13 + A1L230C13)</f>
        <v>95694</v>
      </c>
      <c r="AD21" s="16" t="s">
        <v>1679</v>
      </c>
      <c r="AE21" s="17">
        <f>(A1L214C14 + A1L230C14)</f>
        <v>91332</v>
      </c>
      <c r="AF21" s="16" t="s">
        <v>1680</v>
      </c>
      <c r="AG21" s="17">
        <f>(A1L249C13 + A1L249C14)</f>
        <v>187026</v>
      </c>
      <c r="AH21" s="16" t="s">
        <v>1681</v>
      </c>
      <c r="AI21" s="17">
        <f>IF(RUN_YEARS &gt; 1,(A1L249C1 + A1L249C4) / 2, 0)</f>
        <v>87002</v>
      </c>
      <c r="AJ21" s="16" t="s">
        <v>1682</v>
      </c>
      <c r="AK21" s="17">
        <f>IF(RUN_YEARS &gt; 1,(A1L249C2 + A1L249C5) / 2, 0)</f>
        <v>78659</v>
      </c>
      <c r="AL21" s="16" t="s">
        <v>1683</v>
      </c>
      <c r="AM21" s="17">
        <f>(A1L249C16 + A1L249C17)</f>
        <v>165661</v>
      </c>
      <c r="AN21" s="16" t="s">
        <v>1684</v>
      </c>
      <c r="AO21" s="17">
        <f>IF(RUN_YEARS &gt; 2,(A1L249C1 + A1L249C4 + A1L249C7) / 3, 0)</f>
        <v>90012</v>
      </c>
      <c r="AP21" s="16" t="s">
        <v>1685</v>
      </c>
      <c r="AQ21" s="17">
        <f>IF(RUN_YEARS &gt; 2,(A1L249C2 + A1L249C5 + A1L249C8) / 3, 0)</f>
        <v>78983.333333333328</v>
      </c>
      <c r="AR21" s="16" t="s">
        <v>1686</v>
      </c>
      <c r="AS21" s="17">
        <f>(A1L249C19 + A1L249C20)</f>
        <v>168995.33333333331</v>
      </c>
      <c r="AT21" s="16" t="s">
        <v>1687</v>
      </c>
      <c r="AU21" s="17">
        <f>IF(RUN_YEARS &gt; 3,(A1L249C1 + A1L249C4 + A1L249C7 + A1L249C10) / 4, 0)</f>
        <v>89354.25</v>
      </c>
      <c r="AV21" s="16" t="s">
        <v>1688</v>
      </c>
      <c r="AW21" s="17">
        <f>IF(RUN_YEARS &gt; 3,(A1L249C2 + A1L249C5 + A1L249C8 + A1L249C11) / 4, 0)</f>
        <v>79531.75</v>
      </c>
      <c r="AX21" s="16" t="s">
        <v>1689</v>
      </c>
      <c r="AY21" s="17">
        <f>(A1L249C22 + A1L249C23)</f>
        <v>168886</v>
      </c>
      <c r="AZ21" s="16" t="s">
        <v>1690</v>
      </c>
      <c r="BA21" s="17">
        <f>IF(RUN_YEARS &gt; 4,(A1L249C1 + A1L249C4 + A1L249C7 + A1L249C10 + A1L249C13) / 5, 0)</f>
        <v>90622.2</v>
      </c>
      <c r="BB21" s="16" t="s">
        <v>1691</v>
      </c>
      <c r="BC21" s="17">
        <f>IF(RUN_YEARS &gt; 4,(A1L249C2 + A1L249C5 + A1L249C8 + A1L249C11 + A1L249C14) / 5, 0)</f>
        <v>81891.8</v>
      </c>
      <c r="BD21" s="16" t="s">
        <v>1692</v>
      </c>
      <c r="BE21" s="17">
        <f>(A1L249C25 + A1L249C26)</f>
        <v>172514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108654</v>
      </c>
      <c r="F22" s="16" t="s">
        <v>1694</v>
      </c>
      <c r="G22" s="17">
        <f>(A1L231C2)</f>
        <v>102335</v>
      </c>
      <c r="H22" s="16" t="s">
        <v>1695</v>
      </c>
      <c r="I22" s="17">
        <f>(A1L250C1 + A1L250C2)</f>
        <v>210989</v>
      </c>
      <c r="J22" s="16" t="s">
        <v>1696</v>
      </c>
      <c r="K22" s="17">
        <f>(A1L231C4)</f>
        <v>109002</v>
      </c>
      <c r="L22" s="16" t="s">
        <v>1697</v>
      </c>
      <c r="M22" s="17">
        <f>(A1L231C5)</f>
        <v>104715</v>
      </c>
      <c r="N22" s="16" t="s">
        <v>1698</v>
      </c>
      <c r="O22" s="17">
        <f>(A1L250C4 + A1L250C5)</f>
        <v>213717</v>
      </c>
      <c r="P22" s="16" t="s">
        <v>1699</v>
      </c>
      <c r="Q22" s="17">
        <f>(A1L231C7)</f>
        <v>110641</v>
      </c>
      <c r="R22" s="16" t="s">
        <v>1700</v>
      </c>
      <c r="S22" s="17">
        <f>(A1L231C8)</f>
        <v>106859</v>
      </c>
      <c r="T22" s="16" t="s">
        <v>1701</v>
      </c>
      <c r="U22" s="17">
        <f>(A1L250C7 + A1L250C8)</f>
        <v>217500</v>
      </c>
      <c r="V22" s="16" t="s">
        <v>1702</v>
      </c>
      <c r="W22" s="17">
        <f>(A1L231C10)</f>
        <v>106984</v>
      </c>
      <c r="X22" s="16" t="s">
        <v>1703</v>
      </c>
      <c r="Y22" s="17">
        <f>(A1L231C11)</f>
        <v>103489</v>
      </c>
      <c r="Z22" s="16" t="s">
        <v>1704</v>
      </c>
      <c r="AA22" s="17">
        <f>(A1L250C10 + A1L250C11)</f>
        <v>210473</v>
      </c>
      <c r="AB22" s="16" t="s">
        <v>1705</v>
      </c>
      <c r="AC22" s="17">
        <f>(A1L231C13)</f>
        <v>107985</v>
      </c>
      <c r="AD22" s="16" t="s">
        <v>1706</v>
      </c>
      <c r="AE22" s="17">
        <f>(A1L231C14)</f>
        <v>105056</v>
      </c>
      <c r="AF22" s="16" t="s">
        <v>1707</v>
      </c>
      <c r="AG22" s="17">
        <f>(A1L250C13 + A1L250C14)</f>
        <v>213041</v>
      </c>
      <c r="AH22" s="16" t="s">
        <v>1708</v>
      </c>
      <c r="AI22" s="17">
        <f>IF(RUN_YEARS &gt; 1,(A1L250C1 + A1L250C4) / 2, 0)</f>
        <v>108828</v>
      </c>
      <c r="AJ22" s="16" t="s">
        <v>1709</v>
      </c>
      <c r="AK22" s="17">
        <f>IF(RUN_YEARS &gt; 1,(A1L250C2 + A1L250C5) / 2, 0)</f>
        <v>103525</v>
      </c>
      <c r="AL22" s="16" t="s">
        <v>1710</v>
      </c>
      <c r="AM22" s="17">
        <f>(A1L250C16 + A1L250C17)</f>
        <v>212353</v>
      </c>
      <c r="AN22" s="16" t="s">
        <v>1711</v>
      </c>
      <c r="AO22" s="17">
        <f>IF(RUN_YEARS &gt; 2,(A1L250C1 + A1L250C4 + A1L250C7) / 3, 0)</f>
        <v>109432.33333333333</v>
      </c>
      <c r="AP22" s="16" t="s">
        <v>1712</v>
      </c>
      <c r="AQ22" s="17">
        <f>IF(RUN_YEARS &gt; 2,(A1L250C2 + A1L250C5 + A1L250C8) / 3, 0)</f>
        <v>104636.33333333333</v>
      </c>
      <c r="AR22" s="16" t="s">
        <v>1713</v>
      </c>
      <c r="AS22" s="17">
        <f>(A1L250C19 + A1L250C20)</f>
        <v>214068.66666666666</v>
      </c>
      <c r="AT22" s="16" t="s">
        <v>1714</v>
      </c>
      <c r="AU22" s="17">
        <f>IF(RUN_YEARS &gt; 3,(A1L250C1 + A1L250C4 + A1L250C7 + A1L250C10) / 4, 0)</f>
        <v>108820.25</v>
      </c>
      <c r="AV22" s="16" t="s">
        <v>1715</v>
      </c>
      <c r="AW22" s="17">
        <f>IF(RUN_YEARS &gt; 3,(A1L250C2 + A1L250C5 + A1L250C8 + A1L250C11) / 4, 0)</f>
        <v>104349.5</v>
      </c>
      <c r="AX22" s="16" t="s">
        <v>1716</v>
      </c>
      <c r="AY22" s="17">
        <f>(A1L250C22 + A1L250C23)</f>
        <v>213169.75</v>
      </c>
      <c r="AZ22" s="16" t="s">
        <v>1717</v>
      </c>
      <c r="BA22" s="17">
        <f>IF(RUN_YEARS &gt; 4,(A1L250C1 + A1L250C4 + A1L250C7 + A1L250C10 + A1L250C13) / 5, 0)</f>
        <v>108653.2</v>
      </c>
      <c r="BB22" s="16" t="s">
        <v>1718</v>
      </c>
      <c r="BC22" s="17">
        <f>IF(RUN_YEARS &gt; 4,(A1L250C2 + A1L250C5 + A1L250C8 + A1L250C11 + A1L250C14) / 5, 0)</f>
        <v>104490.8</v>
      </c>
      <c r="BD22" s="16" t="s">
        <v>1719</v>
      </c>
      <c r="BE22" s="17">
        <f>(A1L250C25 + A1L250C26)</f>
        <v>213144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260941</v>
      </c>
      <c r="F23" s="16" t="s">
        <v>1721</v>
      </c>
      <c r="G23" s="17">
        <f>(A1L232C2)</f>
        <v>255747</v>
      </c>
      <c r="H23" s="16" t="s">
        <v>1722</v>
      </c>
      <c r="I23" s="17">
        <f>(A1L251C1 + A1L251C2)</f>
        <v>516688</v>
      </c>
      <c r="J23" s="16" t="s">
        <v>1723</v>
      </c>
      <c r="K23" s="17">
        <f>(A1L232C4)</f>
        <v>265166</v>
      </c>
      <c r="L23" s="16" t="s">
        <v>1724</v>
      </c>
      <c r="M23" s="17">
        <f>(A1L232C5)</f>
        <v>258951</v>
      </c>
      <c r="N23" s="16" t="s">
        <v>1725</v>
      </c>
      <c r="O23" s="17">
        <f>(A1L251C4 + A1L251C5)</f>
        <v>524117</v>
      </c>
      <c r="P23" s="16" t="s">
        <v>1726</v>
      </c>
      <c r="Q23" s="17">
        <f>(A1L232C7)</f>
        <v>268691</v>
      </c>
      <c r="R23" s="16" t="s">
        <v>1727</v>
      </c>
      <c r="S23" s="17">
        <f>(A1L232C8)</f>
        <v>263718</v>
      </c>
      <c r="T23" s="16" t="s">
        <v>1728</v>
      </c>
      <c r="U23" s="17">
        <f>(A1L251C7 + A1L251C8)</f>
        <v>532409</v>
      </c>
      <c r="V23" s="16" t="s">
        <v>1729</v>
      </c>
      <c r="W23" s="17">
        <f>(A1L232C10)</f>
        <v>287691</v>
      </c>
      <c r="X23" s="16" t="s">
        <v>1730</v>
      </c>
      <c r="Y23" s="17">
        <f>(A1L232C11)</f>
        <v>283792</v>
      </c>
      <c r="Z23" s="16" t="s">
        <v>1731</v>
      </c>
      <c r="AA23" s="17">
        <f>(A1L251C10 + A1L251C11)</f>
        <v>571483</v>
      </c>
      <c r="AB23" s="16" t="s">
        <v>1732</v>
      </c>
      <c r="AC23" s="17">
        <f>(A1L232C13)</f>
        <v>298398</v>
      </c>
      <c r="AD23" s="16" t="s">
        <v>1733</v>
      </c>
      <c r="AE23" s="17">
        <f>(A1L232C14)</f>
        <v>295185</v>
      </c>
      <c r="AF23" s="16" t="s">
        <v>1734</v>
      </c>
      <c r="AG23" s="17">
        <f>(A1L251C13 + A1L251C14)</f>
        <v>593583</v>
      </c>
      <c r="AH23" s="16" t="s">
        <v>1735</v>
      </c>
      <c r="AI23" s="17">
        <f>IF(RUN_YEARS &gt; 1,(A1L251C1 + A1L251C4) / 2, 0)</f>
        <v>263053.5</v>
      </c>
      <c r="AJ23" s="16" t="s">
        <v>1736</v>
      </c>
      <c r="AK23" s="17">
        <f>IF(RUN_YEARS &gt; 1,(A1L251C2 + A1L251C5) / 2, 0)</f>
        <v>257349</v>
      </c>
      <c r="AL23" s="16" t="s">
        <v>1737</v>
      </c>
      <c r="AM23" s="17">
        <f>(A1L251C16 + A1L251C17)</f>
        <v>520402.5</v>
      </c>
      <c r="AN23" s="16" t="s">
        <v>1738</v>
      </c>
      <c r="AO23" s="17">
        <f>IF(RUN_YEARS &gt; 2,(A1L251C1 + A1L251C4 + A1L251C7) / 3, 0)</f>
        <v>264932.66666666669</v>
      </c>
      <c r="AP23" s="16" t="s">
        <v>1739</v>
      </c>
      <c r="AQ23" s="17">
        <f>IF(RUN_YEARS &gt; 2,(A1L251C2 + A1L251C5 + A1L251C8) / 3, 0)</f>
        <v>259472</v>
      </c>
      <c r="AR23" s="16" t="s">
        <v>1740</v>
      </c>
      <c r="AS23" s="17">
        <f>(A1L251C19 + A1L251C20)</f>
        <v>524404.66666666674</v>
      </c>
      <c r="AT23" s="16" t="s">
        <v>1741</v>
      </c>
      <c r="AU23" s="17">
        <f>IF(RUN_YEARS &gt; 3,(A1L251C1 + A1L251C4 + A1L251C7 + A1L251C10) / 4, 0)</f>
        <v>270622.25</v>
      </c>
      <c r="AV23" s="16" t="s">
        <v>1742</v>
      </c>
      <c r="AW23" s="17">
        <f>IF(RUN_YEARS &gt; 3,(A1L251C2 + A1L251C5 + A1L251C8 + A1L251C11) / 4, 0)</f>
        <v>265552</v>
      </c>
      <c r="AX23" s="16" t="s">
        <v>1743</v>
      </c>
      <c r="AY23" s="17">
        <f>(A1L251C22 + A1L251C23)</f>
        <v>536174.25</v>
      </c>
      <c r="AZ23" s="16" t="s">
        <v>1744</v>
      </c>
      <c r="BA23" s="17">
        <f>IF(RUN_YEARS &gt; 4,(A1L251C1 + A1L251C4 + A1L251C7 + A1L251C10 + A1L251C13) / 5, 0)</f>
        <v>276177.40000000002</v>
      </c>
      <c r="BB23" s="16" t="s">
        <v>1745</v>
      </c>
      <c r="BC23" s="17">
        <f>IF(RUN_YEARS &gt; 4,(A1L251C2 + A1L251C5 + A1L251C8 + A1L251C11 + A1L251C14) / 5, 0)</f>
        <v>271478.59999999998</v>
      </c>
      <c r="BD23" s="16" t="s">
        <v>1746</v>
      </c>
      <c r="BE23" s="17">
        <f>(A1L251C25 + A1L251C26)</f>
        <v>547656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13917</v>
      </c>
      <c r="F24" s="16" t="s">
        <v>1748</v>
      </c>
      <c r="G24" s="17">
        <f>(A1L215C2 + A1L233C2)</f>
        <v>9025</v>
      </c>
      <c r="H24" s="16" t="s">
        <v>1749</v>
      </c>
      <c r="I24" s="17">
        <f>(A1L252C1 + A1L252C2)</f>
        <v>22942</v>
      </c>
      <c r="J24" s="16" t="s">
        <v>1750</v>
      </c>
      <c r="K24" s="17">
        <f>(A1L215C4 + A1L233C4)</f>
        <v>14237</v>
      </c>
      <c r="L24" s="16" t="s">
        <v>1751</v>
      </c>
      <c r="M24" s="17">
        <f>(A1L215C5 + A1L233C5)</f>
        <v>10315</v>
      </c>
      <c r="N24" s="16" t="s">
        <v>1752</v>
      </c>
      <c r="O24" s="17">
        <f>(A1L252C4 + A1L252C5)</f>
        <v>24552</v>
      </c>
      <c r="P24" s="16" t="s">
        <v>1753</v>
      </c>
      <c r="Q24" s="17">
        <f>(A1L215C7 + A1L233C7)</f>
        <v>12953</v>
      </c>
      <c r="R24" s="16" t="s">
        <v>1754</v>
      </c>
      <c r="S24" s="17">
        <f>(A1L215C8 + A1L233C8)</f>
        <v>7838</v>
      </c>
      <c r="T24" s="16" t="s">
        <v>1755</v>
      </c>
      <c r="U24" s="17">
        <f>(A1L252C7 + A1L252C8)</f>
        <v>20791</v>
      </c>
      <c r="V24" s="16" t="s">
        <v>1756</v>
      </c>
      <c r="W24" s="17">
        <f>(A1L215C10 + A1L233C10)</f>
        <v>11840</v>
      </c>
      <c r="X24" s="16" t="s">
        <v>1757</v>
      </c>
      <c r="Y24" s="17">
        <f>(A1L215C11 + A1L233C11)</f>
        <v>7139</v>
      </c>
      <c r="Z24" s="16" t="s">
        <v>1758</v>
      </c>
      <c r="AA24" s="17">
        <f>(A1L252C10 + A1L252C11)</f>
        <v>18979</v>
      </c>
      <c r="AB24" s="16" t="s">
        <v>1759</v>
      </c>
      <c r="AC24" s="17">
        <f>(A1L215C13 + A1L233C13)</f>
        <v>13546</v>
      </c>
      <c r="AD24" s="16" t="s">
        <v>1760</v>
      </c>
      <c r="AE24" s="17">
        <f>(A1L215C14 + A1L233C14)</f>
        <v>8682</v>
      </c>
      <c r="AF24" s="16" t="s">
        <v>1761</v>
      </c>
      <c r="AG24" s="17">
        <f>(A1L252C13 + A1L252C14)</f>
        <v>22228</v>
      </c>
      <c r="AH24" s="16" t="s">
        <v>1762</v>
      </c>
      <c r="AI24" s="17">
        <f>IF(RUN_YEARS &gt; 1,(A1L252C1 + A1L252C4) / 2, 0)</f>
        <v>14077</v>
      </c>
      <c r="AJ24" s="16" t="s">
        <v>1763</v>
      </c>
      <c r="AK24" s="17">
        <f>IF(RUN_YEARS &gt; 1,(A1L252C2 + A1L252C5) / 2, 0)</f>
        <v>9670</v>
      </c>
      <c r="AL24" s="16" t="s">
        <v>1764</v>
      </c>
      <c r="AM24" s="17">
        <f>(A1L252C16 + A1L252C17)</f>
        <v>23747</v>
      </c>
      <c r="AN24" s="16" t="s">
        <v>1765</v>
      </c>
      <c r="AO24" s="17">
        <f>IF(RUN_YEARS &gt; 2,(A1L252C1 + A1L252C4 + A1L252C7) / 3, 0)</f>
        <v>13702.333333333334</v>
      </c>
      <c r="AP24" s="16" t="s">
        <v>1766</v>
      </c>
      <c r="AQ24" s="17">
        <f>IF(RUN_YEARS &gt; 2,(A1L252C2 + A1L252C5 + A1L252C8) / 3, 0)</f>
        <v>9059.3333333333339</v>
      </c>
      <c r="AR24" s="16" t="s">
        <v>1767</v>
      </c>
      <c r="AS24" s="17">
        <f>(A1L252C19 + A1L252C20)</f>
        <v>22761.666666666668</v>
      </c>
      <c r="AT24" s="16" t="s">
        <v>1768</v>
      </c>
      <c r="AU24" s="17">
        <f>IF(RUN_YEARS &gt; 3,(A1L252C1 + A1L252C4 + A1L252C7 + A1L252C10) / 4, 0)</f>
        <v>13236.75</v>
      </c>
      <c r="AV24" s="16" t="s">
        <v>1769</v>
      </c>
      <c r="AW24" s="17">
        <f>IF(RUN_YEARS &gt; 3,(A1L252C2 + A1L252C5 + A1L252C8 + A1L252C11) / 4, 0)</f>
        <v>8579.25</v>
      </c>
      <c r="AX24" s="16" t="s">
        <v>1770</v>
      </c>
      <c r="AY24" s="17">
        <f>(A1L252C22 + A1L252C23)</f>
        <v>21816</v>
      </c>
      <c r="AZ24" s="16" t="s">
        <v>1771</v>
      </c>
      <c r="BA24" s="17">
        <f>IF(RUN_YEARS &gt; 4,(A1L252C1 + A1L252C4 + A1L252C7 + A1L252C10 + A1L252C13) / 5, 0)</f>
        <v>13298.6</v>
      </c>
      <c r="BB24" s="16" t="s">
        <v>1772</v>
      </c>
      <c r="BC24" s="17">
        <f>IF(RUN_YEARS &gt; 4,(A1L252C2 + A1L252C5 + A1L252C8 + A1L252C11 + A1L252C14) / 5, 0)</f>
        <v>8599.7999999999993</v>
      </c>
      <c r="BD24" s="16" t="s">
        <v>1773</v>
      </c>
      <c r="BE24" s="17">
        <f>(A1L252C25 + A1L252C26)</f>
        <v>21898.400000000001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383512</v>
      </c>
      <c r="F25" s="16" t="s">
        <v>1775</v>
      </c>
      <c r="G25" s="17">
        <f>(A1L215C2 + A1L234C2)</f>
        <v>367107</v>
      </c>
      <c r="H25" s="16" t="s">
        <v>1776</v>
      </c>
      <c r="I25" s="17">
        <f>(A1L253C1 + A1L253C2)</f>
        <v>750619</v>
      </c>
      <c r="J25" s="16" t="s">
        <v>1777</v>
      </c>
      <c r="K25" s="17">
        <f>(A1L215C4 + A1L234C4)</f>
        <v>388405</v>
      </c>
      <c r="L25" s="16" t="s">
        <v>1778</v>
      </c>
      <c r="M25" s="17">
        <f>(A1L215C5 + A1L234C5)</f>
        <v>373981</v>
      </c>
      <c r="N25" s="16" t="s">
        <v>1779</v>
      </c>
      <c r="O25" s="17">
        <f>(A1L253C4 + A1L253C5)</f>
        <v>762386</v>
      </c>
      <c r="P25" s="16" t="s">
        <v>1780</v>
      </c>
      <c r="Q25" s="17">
        <f>(A1L215C7 + A1L234C7)</f>
        <v>392285</v>
      </c>
      <c r="R25" s="16" t="s">
        <v>1781</v>
      </c>
      <c r="S25" s="17">
        <f>(A1L215C8 + A1L234C8)</f>
        <v>378415</v>
      </c>
      <c r="T25" s="16" t="s">
        <v>1782</v>
      </c>
      <c r="U25" s="17">
        <f>(A1L253C7 + A1L253C8)</f>
        <v>770700</v>
      </c>
      <c r="V25" s="16" t="s">
        <v>1783</v>
      </c>
      <c r="W25" s="17">
        <f>(A1L215C10 + A1L234C10)</f>
        <v>406515</v>
      </c>
      <c r="X25" s="16" t="s">
        <v>1784</v>
      </c>
      <c r="Y25" s="17">
        <f>(A1L215C11 + A1L234C11)</f>
        <v>394420</v>
      </c>
      <c r="Z25" s="16" t="s">
        <v>1785</v>
      </c>
      <c r="AA25" s="17">
        <f>(A1L253C10 + A1L253C11)</f>
        <v>800935</v>
      </c>
      <c r="AB25" s="16" t="s">
        <v>1786</v>
      </c>
      <c r="AC25" s="17">
        <f>(A1L215C13 + A1L234C13)</f>
        <v>419929</v>
      </c>
      <c r="AD25" s="16" t="s">
        <v>1787</v>
      </c>
      <c r="AE25" s="17">
        <f>(A1L215C14 + A1L234C14)</f>
        <v>408923</v>
      </c>
      <c r="AF25" s="16" t="s">
        <v>1788</v>
      </c>
      <c r="AG25" s="17">
        <f>(A1L253C13 + A1L253C14)</f>
        <v>828852</v>
      </c>
      <c r="AH25" s="16" t="s">
        <v>1789</v>
      </c>
      <c r="AI25" s="17">
        <f>IF(RUN_YEARS &gt; 1,(A1L253C1 + A1L253C4) / 2, 0)</f>
        <v>385958.5</v>
      </c>
      <c r="AJ25" s="16" t="s">
        <v>1790</v>
      </c>
      <c r="AK25" s="17">
        <f>IF(RUN_YEARS &gt; 1,(A1L253C2 + A1L253C5) / 2, 0)</f>
        <v>370544</v>
      </c>
      <c r="AL25" s="16" t="s">
        <v>1791</v>
      </c>
      <c r="AM25" s="17">
        <f>(A1L253C16 + A1L253C17)</f>
        <v>756502.5</v>
      </c>
      <c r="AN25" s="16" t="s">
        <v>1792</v>
      </c>
      <c r="AO25" s="17">
        <f>IF(RUN_YEARS &gt; 2,(A1L253C1 + A1L253C4 + A1L253C7) / 3, 0)</f>
        <v>388067.33333333331</v>
      </c>
      <c r="AP25" s="16" t="s">
        <v>1793</v>
      </c>
      <c r="AQ25" s="17">
        <f>IF(RUN_YEARS &gt; 2,(A1L253C2 + A1L253C5 + A1L253C8) / 3, 0)</f>
        <v>373167.66666666669</v>
      </c>
      <c r="AR25" s="16" t="s">
        <v>1794</v>
      </c>
      <c r="AS25" s="17">
        <f>(A1L253C19 + A1L253C20)</f>
        <v>761235</v>
      </c>
      <c r="AT25" s="16" t="s">
        <v>1795</v>
      </c>
      <c r="AU25" s="17">
        <f>IF(RUN_YEARS &gt; 3,(A1L253C1 + A1L253C4 + A1L253C7 + A1L253C10) / 4, 0)</f>
        <v>392679.25</v>
      </c>
      <c r="AV25" s="16" t="s">
        <v>1796</v>
      </c>
      <c r="AW25" s="17">
        <f>IF(RUN_YEARS &gt; 3,(A1L253C2 + A1L253C5 + A1L253C8 + A1L253C11) / 4, 0)</f>
        <v>378480.75</v>
      </c>
      <c r="AX25" s="16" t="s">
        <v>1797</v>
      </c>
      <c r="AY25" s="17">
        <f>(A1L253C22 + A1L253C23)</f>
        <v>771160</v>
      </c>
      <c r="AZ25" s="16" t="s">
        <v>1798</v>
      </c>
      <c r="BA25" s="17">
        <f>IF(RUN_YEARS &gt; 4,(A1L253C1 + A1L253C4 + A1L253C7 + A1L253C10 + A1L253C13) / 5, 0)</f>
        <v>398129.2</v>
      </c>
      <c r="BB25" s="16" t="s">
        <v>1799</v>
      </c>
      <c r="BC25" s="17">
        <f>IF(RUN_YEARS &gt; 4,(A1L253C2 + A1L253C5 + A1L253C8 + A1L253C11 + A1L253C14) / 5, 0)</f>
        <v>384569.2</v>
      </c>
      <c r="BD25" s="16" t="s">
        <v>1800</v>
      </c>
      <c r="BE25" s="17">
        <f>(A1L253C25 + A1L253C26)</f>
        <v>782698.4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2427803</v>
      </c>
      <c r="F26" s="16" t="s">
        <v>1802</v>
      </c>
      <c r="G26" s="17">
        <f>(A1L216C2 + A1L235C2)</f>
        <v>1797198</v>
      </c>
      <c r="H26" s="16" t="s">
        <v>1803</v>
      </c>
      <c r="I26" s="17">
        <f>(A1L254C1 + A1L254C2)</f>
        <v>4225001</v>
      </c>
      <c r="J26" s="16" t="s">
        <v>1804</v>
      </c>
      <c r="K26" s="17">
        <f>(A1L216C4 + A1L235C4)</f>
        <v>2355154</v>
      </c>
      <c r="L26" s="16" t="s">
        <v>1805</v>
      </c>
      <c r="M26" s="17">
        <f>(A1L216C5 + A1L235C5)</f>
        <v>1716346</v>
      </c>
      <c r="N26" s="16" t="s">
        <v>1806</v>
      </c>
      <c r="O26" s="17">
        <f>(A1L254C4 + A1L254C5)</f>
        <v>4071500</v>
      </c>
      <c r="P26" s="16" t="s">
        <v>1807</v>
      </c>
      <c r="Q26" s="17">
        <f>(A1L216C7 + A1L235C7)</f>
        <v>2342282</v>
      </c>
      <c r="R26" s="16" t="s">
        <v>1808</v>
      </c>
      <c r="S26" s="17">
        <f>(A1L216C8 + A1L235C8)</f>
        <v>1743614</v>
      </c>
      <c r="T26" s="16" t="s">
        <v>1809</v>
      </c>
      <c r="U26" s="17">
        <f>(A1L254C7 + A1L254C8)</f>
        <v>4085896</v>
      </c>
      <c r="V26" s="16" t="s">
        <v>1810</v>
      </c>
      <c r="W26" s="17">
        <f>(A1L216C10 + A1L235C10)</f>
        <v>2337538</v>
      </c>
      <c r="X26" s="16" t="s">
        <v>1811</v>
      </c>
      <c r="Y26" s="17">
        <f>(A1L216C11 + A1L235C11)</f>
        <v>1693489</v>
      </c>
      <c r="Z26" s="16" t="s">
        <v>1812</v>
      </c>
      <c r="AA26" s="17">
        <f>(A1L254C10 + A1L254C11)</f>
        <v>4031027</v>
      </c>
      <c r="AB26" s="16" t="s">
        <v>1813</v>
      </c>
      <c r="AC26" s="17">
        <f>(A1L216C13 + A1L235C13)</f>
        <v>2599874</v>
      </c>
      <c r="AD26" s="16" t="s">
        <v>1814</v>
      </c>
      <c r="AE26" s="17">
        <f>(A1L216C14 + A1L235C14)</f>
        <v>1920410</v>
      </c>
      <c r="AF26" s="16" t="s">
        <v>1815</v>
      </c>
      <c r="AG26" s="17">
        <f>(A1L254C13 + A1L254C14)</f>
        <v>4520284</v>
      </c>
      <c r="AH26" s="16" t="s">
        <v>1816</v>
      </c>
      <c r="AI26" s="17">
        <f>IF(RUN_YEARS &gt; 1,(A1L254C1 + A1L254C4) / 2, 0)</f>
        <v>2391478.5</v>
      </c>
      <c r="AJ26" s="16" t="s">
        <v>1817</v>
      </c>
      <c r="AK26" s="17">
        <f>IF(RUN_YEARS &gt; 1,(A1L254C2 + A1L254C5) / 2, 0)</f>
        <v>1756772</v>
      </c>
      <c r="AL26" s="16" t="s">
        <v>1818</v>
      </c>
      <c r="AM26" s="17">
        <f>(A1L254C16 + A1L254C17)</f>
        <v>4148250.5</v>
      </c>
      <c r="AN26" s="16" t="s">
        <v>1819</v>
      </c>
      <c r="AO26" s="17">
        <f>IF(RUN_YEARS &gt; 2,(A1L254C1 + A1L254C4 + A1L254C7) / 3, 0)</f>
        <v>2375079.6666666665</v>
      </c>
      <c r="AP26" s="16" t="s">
        <v>1820</v>
      </c>
      <c r="AQ26" s="17">
        <f>IF(RUN_YEARS &gt; 2,(A1L254C2 + A1L254C5 + A1L254C8) / 3, 0)</f>
        <v>1752386</v>
      </c>
      <c r="AR26" s="16" t="s">
        <v>1821</v>
      </c>
      <c r="AS26" s="17">
        <f>(A1L254C19 + A1L254C20)</f>
        <v>4127465.6666666665</v>
      </c>
      <c r="AT26" s="16" t="s">
        <v>1822</v>
      </c>
      <c r="AU26" s="17">
        <f>IF(RUN_YEARS &gt; 3,(A1L254C1 + A1L254C4 + A1L254C7 + A1L254C10) / 4, 0)</f>
        <v>2365694.25</v>
      </c>
      <c r="AV26" s="16" t="s">
        <v>1823</v>
      </c>
      <c r="AW26" s="17">
        <f>IF(RUN_YEARS &gt; 3,(A1L254C2 + A1L254C5 + A1L254C8 + A1L254C11) / 4, 0)</f>
        <v>1737661.75</v>
      </c>
      <c r="AX26" s="16" t="s">
        <v>1824</v>
      </c>
      <c r="AY26" s="17">
        <f>(A1L254C22 + A1L254C23)</f>
        <v>4103356</v>
      </c>
      <c r="AZ26" s="16" t="s">
        <v>1825</v>
      </c>
      <c r="BA26" s="17">
        <f>IF(RUN_YEARS &gt; 4,(A1L254C1 + A1L254C4 + A1L254C7 + A1L254C10 + A1L254C13) / 5, 0)</f>
        <v>2412530.2000000002</v>
      </c>
      <c r="BB26" s="16" t="s">
        <v>1826</v>
      </c>
      <c r="BC26" s="17">
        <f>IF(RUN_YEARS &gt; 4,(A1L254C2 + A1L254C5 + A1L254C8 + A1L254C11 + A1L254C14) / 5, 0)</f>
        <v>1774211.4</v>
      </c>
      <c r="BD26" s="16" t="s">
        <v>1827</v>
      </c>
      <c r="BE26" s="17">
        <f>(A1L254C25 + A1L254C26)</f>
        <v>4186741.6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E6A0C-3BAE-449E-9188-54F0FCE79FD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4.6589999999999998</v>
      </c>
      <c r="F9" s="16" t="s">
        <v>1885</v>
      </c>
      <c r="G9" s="15">
        <v>9.5020000000000007</v>
      </c>
      <c r="H9" s="16" t="s">
        <v>1886</v>
      </c>
      <c r="I9" s="17">
        <f>(A1L302C1 + A1L302C2)</f>
        <v>14.161000000000001</v>
      </c>
      <c r="J9" s="16" t="s">
        <v>1885</v>
      </c>
      <c r="K9" s="15">
        <v>4.0789999999999997</v>
      </c>
      <c r="L9" s="16" t="s">
        <v>1885</v>
      </c>
      <c r="M9" s="15">
        <v>10.14</v>
      </c>
      <c r="N9" s="16" t="s">
        <v>1887</v>
      </c>
      <c r="O9" s="17">
        <f>(A1L302C4 + A1L302C5)</f>
        <v>14.219000000000001</v>
      </c>
      <c r="P9" s="16" t="s">
        <v>1885</v>
      </c>
      <c r="Q9" s="15">
        <v>3.448</v>
      </c>
      <c r="R9" s="16" t="s">
        <v>1885</v>
      </c>
      <c r="S9" s="15">
        <v>9.4610000000000003</v>
      </c>
      <c r="T9" s="16" t="s">
        <v>1888</v>
      </c>
      <c r="U9" s="17">
        <f>(A1L302C7 + A1L302C8)</f>
        <v>12.909000000000001</v>
      </c>
      <c r="V9" s="16" t="s">
        <v>1885</v>
      </c>
      <c r="W9" s="15">
        <v>3.754</v>
      </c>
      <c r="X9" s="16" t="s">
        <v>1885</v>
      </c>
      <c r="Y9" s="15">
        <v>8.9109999999999996</v>
      </c>
      <c r="Z9" s="16" t="s">
        <v>1889</v>
      </c>
      <c r="AA9" s="17">
        <f>(A1L302C10 + A1L302C11)</f>
        <v>12.664999999999999</v>
      </c>
      <c r="AB9" s="16" t="s">
        <v>1885</v>
      </c>
      <c r="AC9" s="15">
        <v>3.5310000000000001</v>
      </c>
      <c r="AD9" s="16" t="s">
        <v>1885</v>
      </c>
      <c r="AE9" s="15">
        <v>8.6110000000000007</v>
      </c>
      <c r="AF9" s="16" t="s">
        <v>1890</v>
      </c>
      <c r="AG9" s="17">
        <f>(A1L302C13 + A1L302C14)</f>
        <v>12.142000000000001</v>
      </c>
      <c r="AH9" s="16" t="s">
        <v>1891</v>
      </c>
      <c r="AI9" s="17">
        <f>IF(RUN_YEARS &gt; 1,(A1L302C3 + A1L302C6) / 2, 0 )</f>
        <v>14.190000000000001</v>
      </c>
      <c r="AJ9" s="16" t="s">
        <v>1892</v>
      </c>
      <c r="AK9" s="17">
        <f>IF(RUN_YEARS &gt; 2,(A1L302C3 + A1L302C6 + A1L302C9) / 3, 0 )</f>
        <v>13.763</v>
      </c>
      <c r="AL9" s="16" t="s">
        <v>1893</v>
      </c>
      <c r="AM9" s="17">
        <f>IF(RUN_YEARS &gt; 3,(A1L302C3 + A1L302C6 + A1L302C9 + A1L302C12) / 4, 0 )</f>
        <v>13.4885</v>
      </c>
      <c r="AN9" s="16" t="s">
        <v>1894</v>
      </c>
      <c r="AO9" s="17">
        <f>IF(RUN_YEARS &gt; 4,(A1L302C3 + A1L302C6 + A1L302C9 + A1L302C12 + A1L302C15) / 5, 0 )</f>
        <v>13.219200000000001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1.919</v>
      </c>
      <c r="F10" s="16" t="s">
        <v>1895</v>
      </c>
      <c r="G10" s="15">
        <v>5.218</v>
      </c>
      <c r="H10" s="16" t="s">
        <v>1896</v>
      </c>
      <c r="I10" s="17">
        <f>(A1L303C1 + A1L303C2)</f>
        <v>7.1370000000000005</v>
      </c>
      <c r="J10" s="16" t="s">
        <v>1895</v>
      </c>
      <c r="K10" s="15">
        <v>0.76</v>
      </c>
      <c r="L10" s="16" t="s">
        <v>1895</v>
      </c>
      <c r="M10" s="15">
        <v>3.601</v>
      </c>
      <c r="N10" s="16" t="s">
        <v>1897</v>
      </c>
      <c r="O10" s="17">
        <f>(A1L303C4 + A1L303C5)</f>
        <v>4.3609999999999998</v>
      </c>
      <c r="P10" s="16" t="s">
        <v>1895</v>
      </c>
      <c r="Q10" s="15">
        <v>0.68200000000000005</v>
      </c>
      <c r="R10" s="16" t="s">
        <v>1895</v>
      </c>
      <c r="S10" s="15">
        <v>2.3650000000000002</v>
      </c>
      <c r="T10" s="16" t="s">
        <v>1898</v>
      </c>
      <c r="U10" s="17">
        <f>(A1L303C7 + A1L303C8)</f>
        <v>3.0470000000000002</v>
      </c>
      <c r="V10" s="16" t="s">
        <v>1895</v>
      </c>
      <c r="W10" s="15">
        <v>0.54100000000000004</v>
      </c>
      <c r="X10" s="16" t="s">
        <v>1895</v>
      </c>
      <c r="Y10" s="15">
        <v>1.7949999999999999</v>
      </c>
      <c r="Z10" s="16" t="s">
        <v>1899</v>
      </c>
      <c r="AA10" s="17">
        <f>(A1L303C10 + A1L303C11)</f>
        <v>2.3359999999999999</v>
      </c>
      <c r="AB10" s="16" t="s">
        <v>1895</v>
      </c>
      <c r="AC10" s="15">
        <v>0.56999999999999995</v>
      </c>
      <c r="AD10" s="16" t="s">
        <v>1895</v>
      </c>
      <c r="AE10" s="15">
        <v>1.81</v>
      </c>
      <c r="AF10" s="16" t="s">
        <v>1900</v>
      </c>
      <c r="AG10" s="17">
        <f>(A1L303C13 + A1L303C14)</f>
        <v>2.38</v>
      </c>
      <c r="AH10" s="16" t="s">
        <v>1901</v>
      </c>
      <c r="AI10" s="17">
        <f>IF(RUN_YEARS &gt; 1,(A1L303C3 + A1L303C6) / 2, 0 )</f>
        <v>5.7490000000000006</v>
      </c>
      <c r="AJ10" s="16" t="s">
        <v>1902</v>
      </c>
      <c r="AK10" s="17">
        <f>IF(RUN_YEARS &gt; 2,(A1L303C3 + A1L303C6 + A1L303C9) / 3, 0 )</f>
        <v>4.8483333333333336</v>
      </c>
      <c r="AL10" s="16" t="s">
        <v>1903</v>
      </c>
      <c r="AM10" s="17">
        <f>IF(RUN_YEARS &gt; 3,(A1L303C3 + A1L303C6 + A1L303C9 + A1L303C12) / 4, 0 )</f>
        <v>4.2202500000000001</v>
      </c>
      <c r="AN10" s="16" t="s">
        <v>1904</v>
      </c>
      <c r="AO10" s="17">
        <f>IF(RUN_YEARS &gt; 4,(A1L303C3 + A1L303C6 + A1L303C9 + A1L303C12 + A1L303C15) / 5, 0 )</f>
        <v>3.8521999999999998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6.5779999999999994</v>
      </c>
      <c r="F11" s="16" t="s">
        <v>1906</v>
      </c>
      <c r="G11" s="17">
        <f>(A1L302C2 + A1L303C2)</f>
        <v>14.72</v>
      </c>
      <c r="H11" s="16" t="s">
        <v>1907</v>
      </c>
      <c r="I11" s="17">
        <f>(A1L304C1 + A1L304C2)</f>
        <v>21.298000000000002</v>
      </c>
      <c r="J11" s="16" t="s">
        <v>1908</v>
      </c>
      <c r="K11" s="17">
        <f>(A1L302C4 + A1L303C4)</f>
        <v>4.8389999999999995</v>
      </c>
      <c r="L11" s="16" t="s">
        <v>1909</v>
      </c>
      <c r="M11" s="17">
        <f>(A1L302C5 + A1L303C5)</f>
        <v>13.741</v>
      </c>
      <c r="N11" s="16" t="s">
        <v>1910</v>
      </c>
      <c r="O11" s="17">
        <f>(A1L304C4 + A1L304C5)</f>
        <v>18.579999999999998</v>
      </c>
      <c r="P11" s="16" t="s">
        <v>1911</v>
      </c>
      <c r="Q11" s="17">
        <f>(A1L302C7 + A1L303C7)</f>
        <v>4.13</v>
      </c>
      <c r="R11" s="16" t="s">
        <v>1912</v>
      </c>
      <c r="S11" s="17">
        <f>(A1L302C8 + A1L303C8)</f>
        <v>11.826000000000001</v>
      </c>
      <c r="T11" s="16" t="s">
        <v>1913</v>
      </c>
      <c r="U11" s="17">
        <f>(A1L304C7 + A1L304C8)</f>
        <v>15.956</v>
      </c>
      <c r="V11" s="16" t="s">
        <v>1914</v>
      </c>
      <c r="W11" s="17">
        <f>(A1L302C10 + A1L303C10)</f>
        <v>4.2949999999999999</v>
      </c>
      <c r="X11" s="16" t="s">
        <v>1915</v>
      </c>
      <c r="Y11" s="17">
        <f>(A1L302C11 + A1L303C11)</f>
        <v>10.706</v>
      </c>
      <c r="Z11" s="16" t="s">
        <v>1916</v>
      </c>
      <c r="AA11" s="17">
        <f>(A1L304C10 + A1L304C11)</f>
        <v>15.000999999999999</v>
      </c>
      <c r="AB11" s="16" t="s">
        <v>1917</v>
      </c>
      <c r="AC11" s="17">
        <f>(A1L302C13 + A1L303C13)</f>
        <v>4.101</v>
      </c>
      <c r="AD11" s="16" t="s">
        <v>1918</v>
      </c>
      <c r="AE11" s="17">
        <f>(A1L302C14 + A1L303C14)</f>
        <v>10.421000000000001</v>
      </c>
      <c r="AF11" s="16" t="s">
        <v>1919</v>
      </c>
      <c r="AG11" s="17">
        <f>(A1L304C13 + A1L304C14)</f>
        <v>14.522000000000002</v>
      </c>
      <c r="AH11" s="16" t="s">
        <v>1920</v>
      </c>
      <c r="AI11" s="17">
        <f>IF(RUN_YEARS &gt; 1,(A1L304C3 + A1L304C6) / 2, 0 )</f>
        <v>19.939</v>
      </c>
      <c r="AJ11" s="16" t="s">
        <v>1921</v>
      </c>
      <c r="AK11" s="17">
        <f>IF(RUN_YEARS &gt; 2,(A1L304C3 + A1L304C6 + A1L304C9) / 3, 0 )</f>
        <v>18.611333333333334</v>
      </c>
      <c r="AL11" s="16" t="s">
        <v>1922</v>
      </c>
      <c r="AM11" s="17">
        <f>IF(RUN_YEARS &gt; 3,(A1L304C3 + A1L304C6 + A1L304C9 + A1L304C12) / 4, 0 )</f>
        <v>17.708750000000002</v>
      </c>
      <c r="AN11" s="16" t="s">
        <v>1923</v>
      </c>
      <c r="AO11" s="17">
        <f>IF(RUN_YEARS &gt; 4,(A1L304C3 + A1L304C6 + A1L304C9 + A1L304C12 + A1L304C15) / 5, 0 )</f>
        <v>17.071400000000004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52.383000000000003</v>
      </c>
      <c r="F12" s="16" t="s">
        <v>1924</v>
      </c>
      <c r="G12" s="15">
        <v>83.932000000000002</v>
      </c>
      <c r="H12" s="16" t="s">
        <v>1925</v>
      </c>
      <c r="I12" s="17">
        <f>(A1L305C1 + A1L305C2)</f>
        <v>136.315</v>
      </c>
      <c r="J12" s="16" t="s">
        <v>1924</v>
      </c>
      <c r="K12" s="15">
        <v>57.000999999999998</v>
      </c>
      <c r="L12" s="16" t="s">
        <v>1924</v>
      </c>
      <c r="M12" s="15">
        <v>94.117000000000004</v>
      </c>
      <c r="N12" s="16" t="s">
        <v>1926</v>
      </c>
      <c r="O12" s="17">
        <f>(A1L305C4 + A1L305C5)</f>
        <v>151.11799999999999</v>
      </c>
      <c r="P12" s="16" t="s">
        <v>1924</v>
      </c>
      <c r="Q12" s="15">
        <v>64.777000000000001</v>
      </c>
      <c r="R12" s="16" t="s">
        <v>1924</v>
      </c>
      <c r="S12" s="15">
        <v>96.24</v>
      </c>
      <c r="T12" s="16" t="s">
        <v>1927</v>
      </c>
      <c r="U12" s="17">
        <f>(A1L305C7 + A1L305C8)</f>
        <v>161.017</v>
      </c>
      <c r="V12" s="16" t="s">
        <v>1924</v>
      </c>
      <c r="W12" s="15">
        <v>59.140999999999998</v>
      </c>
      <c r="X12" s="16" t="s">
        <v>1924</v>
      </c>
      <c r="Y12" s="15">
        <v>97.468000000000004</v>
      </c>
      <c r="Z12" s="16" t="s">
        <v>1928</v>
      </c>
      <c r="AA12" s="17">
        <f>(A1L305C10 + A1L305C11)</f>
        <v>156.60900000000001</v>
      </c>
      <c r="AB12" s="16" t="s">
        <v>1924</v>
      </c>
      <c r="AC12" s="15">
        <v>68.741</v>
      </c>
      <c r="AD12" s="16" t="s">
        <v>1924</v>
      </c>
      <c r="AE12" s="15">
        <v>109.068</v>
      </c>
      <c r="AF12" s="16" t="s">
        <v>1929</v>
      </c>
      <c r="AG12" s="17">
        <f>(A1L305C13 + A1L305C14)</f>
        <v>177.809</v>
      </c>
      <c r="AH12" s="16" t="s">
        <v>1930</v>
      </c>
      <c r="AI12" s="17">
        <f>IF(RUN_YEARS &gt; 1,(A1L305C3 + A1L305C6) / 2, 0 )</f>
        <v>143.7165</v>
      </c>
      <c r="AJ12" s="16" t="s">
        <v>1931</v>
      </c>
      <c r="AK12" s="17">
        <f>IF(RUN_YEARS &gt; 2,(A1L305C3 + A1L305C6 + A1L305C9) / 3, 0 )</f>
        <v>149.48333333333332</v>
      </c>
      <c r="AL12" s="16" t="s">
        <v>1932</v>
      </c>
      <c r="AM12" s="17">
        <f>IF(RUN_YEARS &gt; 3,(A1L305C3 + A1L305C6 + A1L305C9 + A1L305C12) / 4, 0 )</f>
        <v>151.26474999999999</v>
      </c>
      <c r="AN12" s="16" t="s">
        <v>1933</v>
      </c>
      <c r="AO12" s="17">
        <f>IF(RUN_YEARS &gt; 4,(A1L305C3 + A1L305C6 + A1L305C9 + A1L305C12 + A1L305C15) / 5, 0 )</f>
        <v>156.5736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405.60199999999998</v>
      </c>
      <c r="F13" s="16" t="s">
        <v>1934</v>
      </c>
      <c r="G13" s="15">
        <v>405.95</v>
      </c>
      <c r="H13" s="16" t="s">
        <v>1935</v>
      </c>
      <c r="I13" s="17">
        <f>(A1L306C1 + A1L306C2)</f>
        <v>811.55199999999991</v>
      </c>
      <c r="J13" s="16" t="s">
        <v>1934</v>
      </c>
      <c r="K13" s="15">
        <v>353.75599999999997</v>
      </c>
      <c r="L13" s="16" t="s">
        <v>1934</v>
      </c>
      <c r="M13" s="15">
        <v>348.12299999999999</v>
      </c>
      <c r="N13" s="16" t="s">
        <v>1936</v>
      </c>
      <c r="O13" s="17">
        <f>(A1L306C4 + A1L306C5)</f>
        <v>701.87899999999991</v>
      </c>
      <c r="P13" s="16" t="s">
        <v>1934</v>
      </c>
      <c r="Q13" s="15">
        <v>353.30799999999999</v>
      </c>
      <c r="R13" s="16" t="s">
        <v>1934</v>
      </c>
      <c r="S13" s="15">
        <v>344.84300000000002</v>
      </c>
      <c r="T13" s="16" t="s">
        <v>1937</v>
      </c>
      <c r="U13" s="17">
        <f>(A1L306C7 + A1L306C8)</f>
        <v>698.15100000000007</v>
      </c>
      <c r="V13" s="16" t="s">
        <v>1934</v>
      </c>
      <c r="W13" s="15">
        <v>311.48099999999999</v>
      </c>
      <c r="X13" s="16" t="s">
        <v>1934</v>
      </c>
      <c r="Y13" s="15">
        <v>300.322</v>
      </c>
      <c r="Z13" s="16" t="s">
        <v>1938</v>
      </c>
      <c r="AA13" s="17">
        <f>(A1L306C10 + A1L306C11)</f>
        <v>611.803</v>
      </c>
      <c r="AB13" s="16" t="s">
        <v>1934</v>
      </c>
      <c r="AC13" s="15">
        <v>411.63200000000001</v>
      </c>
      <c r="AD13" s="16" t="s">
        <v>1934</v>
      </c>
      <c r="AE13" s="15">
        <v>400.11</v>
      </c>
      <c r="AF13" s="16" t="s">
        <v>1939</v>
      </c>
      <c r="AG13" s="17">
        <f>(A1L306C13 + A1L306C14)</f>
        <v>811.74199999999996</v>
      </c>
      <c r="AH13" s="16" t="s">
        <v>1940</v>
      </c>
      <c r="AI13" s="17">
        <f>IF(RUN_YEARS &gt; 1,(A1L306C3 + A1L306C6) / 2, 0 )</f>
        <v>756.71549999999991</v>
      </c>
      <c r="AJ13" s="16" t="s">
        <v>1941</v>
      </c>
      <c r="AK13" s="17">
        <f>IF(RUN_YEARS &gt; 2,(A1L306C3 + A1L306C6 + A1L306C9) / 3, 0 )</f>
        <v>737.19399999999996</v>
      </c>
      <c r="AL13" s="16" t="s">
        <v>1942</v>
      </c>
      <c r="AM13" s="17">
        <f>IF(RUN_YEARS &gt; 3,(A1L306C3 + A1L306C6 + A1L306C9 + A1L306C12) / 4, 0 )</f>
        <v>705.84624999999994</v>
      </c>
      <c r="AN13" s="16" t="s">
        <v>1943</v>
      </c>
      <c r="AO13" s="17">
        <f>IF(RUN_YEARS &gt; 4,(A1L306C3 + A1L306C6 + A1L306C9 + A1L306C12 + A1L306C15) / 5, 0 )</f>
        <v>727.02539999999988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1.7909999999999999</v>
      </c>
      <c r="F14" s="16" t="s">
        <v>1944</v>
      </c>
      <c r="G14" s="15">
        <v>2.2490000000000001</v>
      </c>
      <c r="H14" s="16" t="s">
        <v>1945</v>
      </c>
      <c r="I14" s="17">
        <f>(A1L307C1 + A1L307C2)</f>
        <v>4.04</v>
      </c>
      <c r="J14" s="16" t="s">
        <v>1944</v>
      </c>
      <c r="K14" s="15">
        <v>1.825</v>
      </c>
      <c r="L14" s="16" t="s">
        <v>1944</v>
      </c>
      <c r="M14" s="15">
        <v>2.1539999999999999</v>
      </c>
      <c r="N14" s="16" t="s">
        <v>1946</v>
      </c>
      <c r="O14" s="17">
        <f>(A1L307C4 + A1L307C5)</f>
        <v>3.9790000000000001</v>
      </c>
      <c r="P14" s="16" t="s">
        <v>1944</v>
      </c>
      <c r="Q14" s="15">
        <v>1.3069999999999999</v>
      </c>
      <c r="R14" s="16" t="s">
        <v>1944</v>
      </c>
      <c r="S14" s="15">
        <v>2.2669999999999999</v>
      </c>
      <c r="T14" s="16" t="s">
        <v>1947</v>
      </c>
      <c r="U14" s="17">
        <f>(A1L307C7 + A1L307C8)</f>
        <v>3.5739999999999998</v>
      </c>
      <c r="V14" s="16" t="s">
        <v>1944</v>
      </c>
      <c r="W14" s="15">
        <v>0.82799999999999996</v>
      </c>
      <c r="X14" s="16" t="s">
        <v>1944</v>
      </c>
      <c r="Y14" s="15">
        <v>1.3280000000000001</v>
      </c>
      <c r="Z14" s="16" t="s">
        <v>1948</v>
      </c>
      <c r="AA14" s="17">
        <f>(A1L307C10 + A1L307C11)</f>
        <v>2.1560000000000001</v>
      </c>
      <c r="AB14" s="16" t="s">
        <v>1944</v>
      </c>
      <c r="AC14" s="15">
        <v>0.93500000000000005</v>
      </c>
      <c r="AD14" s="16" t="s">
        <v>1944</v>
      </c>
      <c r="AE14" s="15">
        <v>1.9870000000000001</v>
      </c>
      <c r="AF14" s="16" t="s">
        <v>1949</v>
      </c>
      <c r="AG14" s="17">
        <f>(A1L307C13 + A1L307C14)</f>
        <v>2.9220000000000002</v>
      </c>
      <c r="AH14" s="16" t="s">
        <v>1950</v>
      </c>
      <c r="AI14" s="17">
        <f>IF(RUN_YEARS &gt; 1,(A1L307C3 + A1L307C6) / 2, 0 )</f>
        <v>4.0095000000000001</v>
      </c>
      <c r="AJ14" s="16" t="s">
        <v>1951</v>
      </c>
      <c r="AK14" s="17">
        <f>IF(RUN_YEARS &gt; 2,(A1L307C3 + A1L307C6 + A1L307C9) / 3, 0 )</f>
        <v>3.8643333333333332</v>
      </c>
      <c r="AL14" s="16" t="s">
        <v>1952</v>
      </c>
      <c r="AM14" s="17">
        <f>IF(RUN_YEARS &gt; 3,(A1L307C3 + A1L307C6 + A1L307C9 + A1L307C12) / 4, 0 )</f>
        <v>3.4372500000000001</v>
      </c>
      <c r="AN14" s="16" t="s">
        <v>1953</v>
      </c>
      <c r="AO14" s="17">
        <f>IF(RUN_YEARS &gt; 4,(A1L307C3 + A1L307C6 + A1L307C9 + A1L307C12 + A1L307C15) / 5, 0 )</f>
        <v>3.3342000000000001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407.39299999999997</v>
      </c>
      <c r="F15" s="16" t="s">
        <v>1955</v>
      </c>
      <c r="G15" s="17">
        <f>(A1L306C2 + A1L307C2)</f>
        <v>408.19900000000001</v>
      </c>
      <c r="H15" s="16" t="s">
        <v>1956</v>
      </c>
      <c r="I15" s="17">
        <f>(A1L308C1 + A1L308C2)</f>
        <v>815.59199999999998</v>
      </c>
      <c r="J15" s="16" t="s">
        <v>1957</v>
      </c>
      <c r="K15" s="17">
        <f>(A1L306C4 + A1L307C4)</f>
        <v>355.58099999999996</v>
      </c>
      <c r="L15" s="16" t="s">
        <v>1958</v>
      </c>
      <c r="M15" s="17">
        <f>(A1L306C5 + A1L307C5)</f>
        <v>350.27699999999999</v>
      </c>
      <c r="N15" s="16" t="s">
        <v>1959</v>
      </c>
      <c r="O15" s="17">
        <f>(A1L308C4 + A1L308C5)</f>
        <v>705.85799999999995</v>
      </c>
      <c r="P15" s="16" t="s">
        <v>1960</v>
      </c>
      <c r="Q15" s="17">
        <f>(A1L306C7 + A1L307C7)</f>
        <v>354.61500000000001</v>
      </c>
      <c r="R15" s="16" t="s">
        <v>1961</v>
      </c>
      <c r="S15" s="17">
        <f>(A1L306C8 + A1L307C8)</f>
        <v>347.11</v>
      </c>
      <c r="T15" s="16" t="s">
        <v>1962</v>
      </c>
      <c r="U15" s="17">
        <f>(A1L308C7 + A1L308C8)</f>
        <v>701.72500000000002</v>
      </c>
      <c r="V15" s="16" t="s">
        <v>1963</v>
      </c>
      <c r="W15" s="17">
        <f>(A1L306C10 + A1L307C10)</f>
        <v>312.30899999999997</v>
      </c>
      <c r="X15" s="16" t="s">
        <v>1964</v>
      </c>
      <c r="Y15" s="17">
        <f>(A1L306C11 + A1L307C11)</f>
        <v>301.64999999999998</v>
      </c>
      <c r="Z15" s="16" t="s">
        <v>1965</v>
      </c>
      <c r="AA15" s="17">
        <f>(A1L308C10 + A1L308C11)</f>
        <v>613.95899999999995</v>
      </c>
      <c r="AB15" s="16" t="s">
        <v>1966</v>
      </c>
      <c r="AC15" s="17">
        <f>(A1L306C13 + A1L307C13)</f>
        <v>412.56700000000001</v>
      </c>
      <c r="AD15" s="16" t="s">
        <v>1967</v>
      </c>
      <c r="AE15" s="17">
        <f>(A1L306C14 + A1L307C14)</f>
        <v>402.09700000000004</v>
      </c>
      <c r="AF15" s="16" t="s">
        <v>1968</v>
      </c>
      <c r="AG15" s="17">
        <f>(A1L308C13 + A1L308C14)</f>
        <v>814.66399999999999</v>
      </c>
      <c r="AH15" s="16" t="s">
        <v>1969</v>
      </c>
      <c r="AI15" s="17">
        <f>IF(RUN_YEARS &gt; 1,(A1L308C3 + A1L308C6) / 2, 0 )</f>
        <v>760.72499999999991</v>
      </c>
      <c r="AJ15" s="16" t="s">
        <v>1970</v>
      </c>
      <c r="AK15" s="17">
        <f>IF(RUN_YEARS &gt; 2,(A1L308C3 + A1L308C6 + A1L308C9) / 3, 0 )</f>
        <v>741.05833333333328</v>
      </c>
      <c r="AL15" s="16" t="s">
        <v>1971</v>
      </c>
      <c r="AM15" s="17">
        <f>IF(RUN_YEARS &gt; 3,(A1L308C3 + A1L308C6 + A1L308C9 + A1L308C12) / 4, 0 )</f>
        <v>709.28349999999989</v>
      </c>
      <c r="AN15" s="16" t="s">
        <v>1972</v>
      </c>
      <c r="AO15" s="17">
        <f>IF(RUN_YEARS &gt; 4,(A1L308C3 + A1L308C6 + A1L308C9 + A1L308C12 + A1L308C15) / 5, 0 )</f>
        <v>730.3596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81.685000000000002</v>
      </c>
      <c r="F16" s="16" t="s">
        <v>1973</v>
      </c>
      <c r="G16" s="15">
        <v>74.662000000000006</v>
      </c>
      <c r="H16" s="16" t="s">
        <v>1974</v>
      </c>
      <c r="I16" s="17">
        <f>(A1L309C1 + A1L309C2)</f>
        <v>156.34700000000001</v>
      </c>
      <c r="J16" s="16" t="s">
        <v>1973</v>
      </c>
      <c r="K16" s="15">
        <v>84.040999999999997</v>
      </c>
      <c r="L16" s="16" t="s">
        <v>1973</v>
      </c>
      <c r="M16" s="15">
        <v>76.811999999999998</v>
      </c>
      <c r="N16" s="16" t="s">
        <v>1975</v>
      </c>
      <c r="O16" s="17">
        <f>(A1L309C4 + A1L309C5)</f>
        <v>160.85300000000001</v>
      </c>
      <c r="P16" s="16" t="s">
        <v>1973</v>
      </c>
      <c r="Q16" s="15">
        <v>93.846000000000004</v>
      </c>
      <c r="R16" s="16" t="s">
        <v>1973</v>
      </c>
      <c r="S16" s="15">
        <v>91.927000000000007</v>
      </c>
      <c r="T16" s="16" t="s">
        <v>1976</v>
      </c>
      <c r="U16" s="17">
        <f>(A1L309C7 + A1L309C8)</f>
        <v>185.77300000000002</v>
      </c>
      <c r="V16" s="16" t="s">
        <v>1973</v>
      </c>
      <c r="W16" s="15">
        <v>77.674999999999997</v>
      </c>
      <c r="X16" s="16" t="s">
        <v>1973</v>
      </c>
      <c r="Y16" s="15">
        <v>74.429000000000002</v>
      </c>
      <c r="Z16" s="16" t="s">
        <v>1977</v>
      </c>
      <c r="AA16" s="17">
        <f>(A1L309C10 + A1L309C11)</f>
        <v>152.10399999999998</v>
      </c>
      <c r="AB16" s="16" t="s">
        <v>1973</v>
      </c>
      <c r="AC16" s="15">
        <v>86.522999999999996</v>
      </c>
      <c r="AD16" s="16" t="s">
        <v>1973</v>
      </c>
      <c r="AE16" s="15">
        <v>80.944000000000003</v>
      </c>
      <c r="AF16" s="16" t="s">
        <v>1978</v>
      </c>
      <c r="AG16" s="17">
        <f>(A1L309C13 + A1L309C14)</f>
        <v>167.46699999999998</v>
      </c>
      <c r="AH16" s="16" t="s">
        <v>1979</v>
      </c>
      <c r="AI16" s="17">
        <f>IF(RUN_YEARS &gt; 1,(A1L309C3 + A1L309C6) / 2, 0 )</f>
        <v>158.60000000000002</v>
      </c>
      <c r="AJ16" s="16" t="s">
        <v>1980</v>
      </c>
      <c r="AK16" s="17">
        <f>IF(RUN_YEARS &gt; 2,(A1L309C3 + A1L309C6 + A1L309C9) / 3, 0 )</f>
        <v>167.6576666666667</v>
      </c>
      <c r="AL16" s="16" t="s">
        <v>1981</v>
      </c>
      <c r="AM16" s="17">
        <f>IF(RUN_YEARS &gt; 3,(A1L309C3 + A1L309C6 + A1L309C9 + A1L309C12) / 4, 0 )</f>
        <v>163.76925</v>
      </c>
      <c r="AN16" s="16" t="s">
        <v>1982</v>
      </c>
      <c r="AO16" s="17">
        <f>IF(RUN_YEARS &gt; 4,(A1L309C3 + A1L309C6 + A1L309C9 + A1L309C12 + A1L309C15) / 5, 0 )</f>
        <v>164.50880000000001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1.143</v>
      </c>
      <c r="F17" s="16" t="s">
        <v>1983</v>
      </c>
      <c r="G17" s="15">
        <v>2.6030000000000002</v>
      </c>
      <c r="H17" s="16" t="s">
        <v>1984</v>
      </c>
      <c r="I17" s="17">
        <f>(A1L310C1 + A1L310C2)</f>
        <v>3.7460000000000004</v>
      </c>
      <c r="J17" s="16" t="s">
        <v>1983</v>
      </c>
      <c r="K17" s="15">
        <v>1.5009999999999999</v>
      </c>
      <c r="L17" s="16" t="s">
        <v>1983</v>
      </c>
      <c r="M17" s="15">
        <v>5.0679999999999996</v>
      </c>
      <c r="N17" s="16" t="s">
        <v>1985</v>
      </c>
      <c r="O17" s="17">
        <f>(A1L310C4 + A1L310C5)</f>
        <v>6.5689999999999991</v>
      </c>
      <c r="P17" s="16" t="s">
        <v>1983</v>
      </c>
      <c r="Q17" s="15">
        <v>1.661</v>
      </c>
      <c r="R17" s="16" t="s">
        <v>1983</v>
      </c>
      <c r="S17" s="15">
        <v>3.883</v>
      </c>
      <c r="T17" s="16" t="s">
        <v>1986</v>
      </c>
      <c r="U17" s="17">
        <f>(A1L310C7 + A1L310C8)</f>
        <v>5.5440000000000005</v>
      </c>
      <c r="V17" s="16" t="s">
        <v>1983</v>
      </c>
      <c r="W17" s="15">
        <v>1.84</v>
      </c>
      <c r="X17" s="16" t="s">
        <v>1983</v>
      </c>
      <c r="Y17" s="15">
        <v>2.8149999999999999</v>
      </c>
      <c r="Z17" s="16" t="s">
        <v>1987</v>
      </c>
      <c r="AA17" s="17">
        <f>(A1L310C10 + A1L310C11)</f>
        <v>4.6550000000000002</v>
      </c>
      <c r="AB17" s="16" t="s">
        <v>1983</v>
      </c>
      <c r="AC17" s="15">
        <v>2.6339999999999999</v>
      </c>
      <c r="AD17" s="16" t="s">
        <v>1983</v>
      </c>
      <c r="AE17" s="15">
        <v>4.7160000000000002</v>
      </c>
      <c r="AF17" s="16" t="s">
        <v>1988</v>
      </c>
      <c r="AG17" s="17">
        <f>(A1L310C13 + A1L310C14)</f>
        <v>7.35</v>
      </c>
      <c r="AH17" s="16" t="s">
        <v>1989</v>
      </c>
      <c r="AI17" s="17">
        <f>IF(RUN_YEARS &gt; 1,(A1L310C3 + A1L310C6) / 2, 0 )</f>
        <v>5.1574999999999998</v>
      </c>
      <c r="AJ17" s="16" t="s">
        <v>1990</v>
      </c>
      <c r="AK17" s="17">
        <f>IF(RUN_YEARS &gt; 2,(A1L310C3 + A1L310C6 + A1L310C9) / 3, 0 )</f>
        <v>5.2863333333333333</v>
      </c>
      <c r="AL17" s="16" t="s">
        <v>1991</v>
      </c>
      <c r="AM17" s="17">
        <f>IF(RUN_YEARS &gt; 3,(A1L310C3 + A1L310C6 + A1L310C9 + A1L310C12) / 4, 0 )</f>
        <v>5.1284999999999998</v>
      </c>
      <c r="AN17" s="16" t="s">
        <v>1992</v>
      </c>
      <c r="AO17" s="17">
        <f>IF(RUN_YEARS &gt; 4,(A1L310C3 + A1L310C6 + A1L310C9 + A1L310C12 + A1L310C15) / 5, 0 )</f>
        <v>5.5727999999999991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72.204999999999998</v>
      </c>
      <c r="F18" s="16" t="s">
        <v>1993</v>
      </c>
      <c r="G18" s="15">
        <v>105.28700000000001</v>
      </c>
      <c r="H18" s="16" t="s">
        <v>1994</v>
      </c>
      <c r="I18" s="17">
        <f>(A1L311C1 + A1L311C2)</f>
        <v>177.49200000000002</v>
      </c>
      <c r="J18" s="16" t="s">
        <v>1993</v>
      </c>
      <c r="K18" s="15">
        <v>66.081999999999994</v>
      </c>
      <c r="L18" s="16" t="s">
        <v>1993</v>
      </c>
      <c r="M18" s="15">
        <v>99.965000000000003</v>
      </c>
      <c r="N18" s="16" t="s">
        <v>1995</v>
      </c>
      <c r="O18" s="17">
        <f>(A1L311C4 + A1L311C5)</f>
        <v>166.047</v>
      </c>
      <c r="P18" s="16" t="s">
        <v>1993</v>
      </c>
      <c r="Q18" s="15">
        <v>73.489999999999995</v>
      </c>
      <c r="R18" s="16" t="s">
        <v>1993</v>
      </c>
      <c r="S18" s="15">
        <v>98.213999999999999</v>
      </c>
      <c r="T18" s="16" t="s">
        <v>1996</v>
      </c>
      <c r="U18" s="17">
        <f>(A1L311C7 + A1L311C8)</f>
        <v>171.70400000000001</v>
      </c>
      <c r="V18" s="16" t="s">
        <v>1993</v>
      </c>
      <c r="W18" s="15">
        <v>55.981000000000002</v>
      </c>
      <c r="X18" s="16" t="s">
        <v>1993</v>
      </c>
      <c r="Y18" s="15">
        <v>95.147000000000006</v>
      </c>
      <c r="Z18" s="16" t="s">
        <v>1997</v>
      </c>
      <c r="AA18" s="17">
        <f>(A1L311C10 + A1L311C11)</f>
        <v>151.12800000000001</v>
      </c>
      <c r="AB18" s="16" t="s">
        <v>1993</v>
      </c>
      <c r="AC18" s="15">
        <v>66.53</v>
      </c>
      <c r="AD18" s="16" t="s">
        <v>1993</v>
      </c>
      <c r="AE18" s="15">
        <v>105.87</v>
      </c>
      <c r="AF18" s="16" t="s">
        <v>1998</v>
      </c>
      <c r="AG18" s="17">
        <f>(A1L311C13 + A1L311C14)</f>
        <v>172.4</v>
      </c>
      <c r="AH18" s="16" t="s">
        <v>1999</v>
      </c>
      <c r="AI18" s="17">
        <f>IF(RUN_YEARS &gt; 1,(A1L311C3 + A1L311C6) / 2, 0 )</f>
        <v>171.76949999999999</v>
      </c>
      <c r="AJ18" s="16" t="s">
        <v>2000</v>
      </c>
      <c r="AK18" s="17">
        <f>IF(RUN_YEARS &gt; 2,(A1L311C3 + A1L311C6 + A1L311C9) / 3, 0 )</f>
        <v>171.74766666666665</v>
      </c>
      <c r="AL18" s="16" t="s">
        <v>2001</v>
      </c>
      <c r="AM18" s="17">
        <f>IF(RUN_YEARS &gt; 3,(A1L311C3 + A1L311C6 + A1L311C9 + A1L311C12) / 4, 0 )</f>
        <v>166.59275</v>
      </c>
      <c r="AN18" s="16" t="s">
        <v>2002</v>
      </c>
      <c r="AO18" s="17">
        <f>IF(RUN_YEARS &gt; 4,(A1L311C3 + A1L311C6 + A1L311C9 + A1L311C12 + A1L311C15) / 5, 0 )</f>
        <v>167.7542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73.347999999999999</v>
      </c>
      <c r="F19" s="16" t="s">
        <v>2004</v>
      </c>
      <c r="G19" s="17">
        <f>(A1L310C2 + A1L311C2)</f>
        <v>107.89</v>
      </c>
      <c r="H19" s="16" t="s">
        <v>2005</v>
      </c>
      <c r="I19" s="17">
        <f>(A1L312C1 + A1L312C2)</f>
        <v>181.238</v>
      </c>
      <c r="J19" s="16" t="s">
        <v>2006</v>
      </c>
      <c r="K19" s="17">
        <f>(A1L310C4 + A1L311C4)</f>
        <v>67.582999999999998</v>
      </c>
      <c r="L19" s="16" t="s">
        <v>2007</v>
      </c>
      <c r="M19" s="17">
        <f>(A1L310C5 + A1L311C5)</f>
        <v>105.033</v>
      </c>
      <c r="N19" s="16" t="s">
        <v>2008</v>
      </c>
      <c r="O19" s="17">
        <f>(A1L312C4 + A1L312C5)</f>
        <v>172.61599999999999</v>
      </c>
      <c r="P19" s="16" t="s">
        <v>2009</v>
      </c>
      <c r="Q19" s="17">
        <f>(A1L310C7 + A1L311C7)</f>
        <v>75.150999999999996</v>
      </c>
      <c r="R19" s="16" t="s">
        <v>2010</v>
      </c>
      <c r="S19" s="17">
        <f>(A1L310C8 + A1L311C8)</f>
        <v>102.09699999999999</v>
      </c>
      <c r="T19" s="16" t="s">
        <v>2011</v>
      </c>
      <c r="U19" s="17">
        <f>(A1L312C7 + A1L312C8)</f>
        <v>177.24799999999999</v>
      </c>
      <c r="V19" s="16" t="s">
        <v>2012</v>
      </c>
      <c r="W19" s="17">
        <f>(A1L310C10 + A1L311C10)</f>
        <v>57.821000000000005</v>
      </c>
      <c r="X19" s="16" t="s">
        <v>2013</v>
      </c>
      <c r="Y19" s="17">
        <f>(A1L310C11 + A1L311C11)</f>
        <v>97.962000000000003</v>
      </c>
      <c r="Z19" s="16" t="s">
        <v>2014</v>
      </c>
      <c r="AA19" s="17">
        <f>(A1L312C10 + A1L312C11)</f>
        <v>155.78300000000002</v>
      </c>
      <c r="AB19" s="16" t="s">
        <v>2015</v>
      </c>
      <c r="AC19" s="17">
        <f>(A1L310C13 + A1L311C13)</f>
        <v>69.164000000000001</v>
      </c>
      <c r="AD19" s="16" t="s">
        <v>2016</v>
      </c>
      <c r="AE19" s="17">
        <f>(A1L310C14 + A1L311C14)</f>
        <v>110.586</v>
      </c>
      <c r="AF19" s="16" t="s">
        <v>2017</v>
      </c>
      <c r="AG19" s="17">
        <f>(A1L312C13 + A1L312C14)</f>
        <v>179.75</v>
      </c>
      <c r="AH19" s="16" t="s">
        <v>2018</v>
      </c>
      <c r="AI19" s="17">
        <f>IF(RUN_YEARS &gt; 1,(A1L312C3 + A1L312C6) / 2, 0 )</f>
        <v>176.92699999999999</v>
      </c>
      <c r="AJ19" s="16" t="s">
        <v>2019</v>
      </c>
      <c r="AK19" s="17">
        <f>IF(RUN_YEARS &gt; 2,(A1L312C3 + A1L312C6 + A1L312C9) / 3, 0 )</f>
        <v>177.03399999999999</v>
      </c>
      <c r="AL19" s="16" t="s">
        <v>2020</v>
      </c>
      <c r="AM19" s="17">
        <f>IF(RUN_YEARS &gt; 3,(A1L312C3 + A1L312C6 + A1L312C9 + A1L312C12) / 4, 0 )</f>
        <v>171.72125</v>
      </c>
      <c r="AN19" s="16" t="s">
        <v>2021</v>
      </c>
      <c r="AO19" s="17">
        <f>IF(RUN_YEARS &gt; 4,(A1L312C3 + A1L312C6 + A1L312C9 + A1L312C12 + A1L312C15) / 5, 0 )</f>
        <v>173.327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62.345999999999997</v>
      </c>
      <c r="F20" s="16" t="s">
        <v>2022</v>
      </c>
      <c r="G20" s="15">
        <v>44.326999999999998</v>
      </c>
      <c r="H20" s="16" t="s">
        <v>2023</v>
      </c>
      <c r="I20" s="17">
        <f>(A1L313C1 + A1L313C2)</f>
        <v>106.673</v>
      </c>
      <c r="J20" s="16" t="s">
        <v>2022</v>
      </c>
      <c r="K20" s="15">
        <v>61.029000000000003</v>
      </c>
      <c r="L20" s="16" t="s">
        <v>2022</v>
      </c>
      <c r="M20" s="15">
        <v>43.408000000000001</v>
      </c>
      <c r="N20" s="16" t="s">
        <v>2024</v>
      </c>
      <c r="O20" s="17">
        <f>(A1L313C4 + A1L313C5)</f>
        <v>104.43700000000001</v>
      </c>
      <c r="P20" s="16" t="s">
        <v>2022</v>
      </c>
      <c r="Q20" s="15">
        <v>65.284999999999997</v>
      </c>
      <c r="R20" s="16" t="s">
        <v>2022</v>
      </c>
      <c r="S20" s="15">
        <v>46.28</v>
      </c>
      <c r="T20" s="16" t="s">
        <v>2025</v>
      </c>
      <c r="U20" s="17">
        <f>(A1L313C7 + A1L313C8)</f>
        <v>111.565</v>
      </c>
      <c r="V20" s="16" t="s">
        <v>2022</v>
      </c>
      <c r="W20" s="15">
        <v>62.076000000000001</v>
      </c>
      <c r="X20" s="16" t="s">
        <v>2022</v>
      </c>
      <c r="Y20" s="15">
        <v>48.61</v>
      </c>
      <c r="Z20" s="16" t="s">
        <v>2026</v>
      </c>
      <c r="AA20" s="17">
        <f>(A1L313C10 + A1L313C11)</f>
        <v>110.68600000000001</v>
      </c>
      <c r="AB20" s="16" t="s">
        <v>2022</v>
      </c>
      <c r="AC20" s="15">
        <v>80.158000000000001</v>
      </c>
      <c r="AD20" s="16" t="s">
        <v>2022</v>
      </c>
      <c r="AE20" s="15">
        <v>67.626000000000005</v>
      </c>
      <c r="AF20" s="16" t="s">
        <v>2027</v>
      </c>
      <c r="AG20" s="17">
        <f>(A1L313C13 + A1L313C14)</f>
        <v>147.78399999999999</v>
      </c>
      <c r="AH20" s="16" t="s">
        <v>2028</v>
      </c>
      <c r="AI20" s="17">
        <f>IF(RUN_YEARS &gt; 1,(A1L313C3 + A1L313C6) / 2, 0 )</f>
        <v>105.55500000000001</v>
      </c>
      <c r="AJ20" s="16" t="s">
        <v>2029</v>
      </c>
      <c r="AK20" s="17">
        <f>IF(RUN_YEARS &gt; 2,(A1L313C3 + A1L313C6 + A1L313C9) / 3, 0 )</f>
        <v>107.55833333333334</v>
      </c>
      <c r="AL20" s="16" t="s">
        <v>2030</v>
      </c>
      <c r="AM20" s="17">
        <f>IF(RUN_YEARS &gt; 3,(A1L313C3 + A1L313C6 + A1L313C9 + A1L313C12) / 4, 0 )</f>
        <v>108.34025</v>
      </c>
      <c r="AN20" s="16" t="s">
        <v>2031</v>
      </c>
      <c r="AO20" s="17">
        <f>IF(RUN_YEARS &gt; 4,(A1L313C3 + A1L313C6 + A1L313C9 + A1L313C12 + A1L313C15) / 5, 0 )</f>
        <v>116.229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161.04900000000001</v>
      </c>
      <c r="F21" s="16" t="s">
        <v>2032</v>
      </c>
      <c r="G21" s="15">
        <v>145.57599999999999</v>
      </c>
      <c r="H21" s="16" t="s">
        <v>2033</v>
      </c>
      <c r="I21" s="17">
        <f>(A1L314C1 + A1L314C2)</f>
        <v>306.625</v>
      </c>
      <c r="J21" s="16" t="s">
        <v>2032</v>
      </c>
      <c r="K21" s="15">
        <v>168.37799999999999</v>
      </c>
      <c r="L21" s="16" t="s">
        <v>2032</v>
      </c>
      <c r="M21" s="15">
        <v>144.94999999999999</v>
      </c>
      <c r="N21" s="16" t="s">
        <v>2034</v>
      </c>
      <c r="O21" s="17">
        <f>(A1L314C4 + A1L314C5)</f>
        <v>313.32799999999997</v>
      </c>
      <c r="P21" s="16" t="s">
        <v>2032</v>
      </c>
      <c r="Q21" s="15">
        <v>196.93799999999999</v>
      </c>
      <c r="R21" s="16" t="s">
        <v>2032</v>
      </c>
      <c r="S21" s="15">
        <v>166.268</v>
      </c>
      <c r="T21" s="16" t="s">
        <v>2035</v>
      </c>
      <c r="U21" s="17">
        <f>(A1L314C7 + A1L314C8)</f>
        <v>363.20600000000002</v>
      </c>
      <c r="V21" s="16" t="s">
        <v>2032</v>
      </c>
      <c r="W21" s="15">
        <v>202.07</v>
      </c>
      <c r="X21" s="16" t="s">
        <v>2032</v>
      </c>
      <c r="Y21" s="15">
        <v>181.23400000000001</v>
      </c>
      <c r="Z21" s="16" t="s">
        <v>2036</v>
      </c>
      <c r="AA21" s="17">
        <f>(A1L314C10 + A1L314C11)</f>
        <v>383.30399999999997</v>
      </c>
      <c r="AB21" s="16" t="s">
        <v>2032</v>
      </c>
      <c r="AC21" s="15">
        <v>230.30099999999999</v>
      </c>
      <c r="AD21" s="16" t="s">
        <v>2032</v>
      </c>
      <c r="AE21" s="15">
        <v>193.42500000000001</v>
      </c>
      <c r="AF21" s="16" t="s">
        <v>2037</v>
      </c>
      <c r="AG21" s="17">
        <f>(A1L314C13 + A1L314C14)</f>
        <v>423.726</v>
      </c>
      <c r="AH21" s="16" t="s">
        <v>2038</v>
      </c>
      <c r="AI21" s="17">
        <f>IF(RUN_YEARS &gt; 1,(A1L314C3 + A1L314C6) / 2, 0 )</f>
        <v>309.97649999999999</v>
      </c>
      <c r="AJ21" s="16" t="s">
        <v>2039</v>
      </c>
      <c r="AK21" s="17">
        <f>IF(RUN_YEARS &gt; 2,(A1L314C3 + A1L314C6 + A1L314C9) / 3, 0 )</f>
        <v>327.71966666666668</v>
      </c>
      <c r="AL21" s="16" t="s">
        <v>2040</v>
      </c>
      <c r="AM21" s="17">
        <f>IF(RUN_YEARS &gt; 3,(A1L314C3 + A1L314C6 + A1L314C9 + A1L314C12) / 4, 0 )</f>
        <v>341.61574999999999</v>
      </c>
      <c r="AN21" s="16" t="s">
        <v>2041</v>
      </c>
      <c r="AO21" s="17">
        <f>IF(RUN_YEARS &gt; 4,(A1L314C3 + A1L314C6 + A1L314C9 + A1L314C12 + A1L314C15) / 5, 0 )</f>
        <v>358.03779999999995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6.0000000000000001E-3</v>
      </c>
      <c r="F22" s="16" t="s">
        <v>2042</v>
      </c>
      <c r="G22" s="15">
        <v>0.27600000000000002</v>
      </c>
      <c r="H22" s="16" t="s">
        <v>2043</v>
      </c>
      <c r="I22" s="17">
        <f>(A1L315C1 + A1L315C2)</f>
        <v>0.28200000000000003</v>
      </c>
      <c r="J22" s="16" t="s">
        <v>2042</v>
      </c>
      <c r="K22" s="15">
        <v>1E-3</v>
      </c>
      <c r="L22" s="16" t="s">
        <v>2042</v>
      </c>
      <c r="M22" s="15">
        <v>0.93200000000000005</v>
      </c>
      <c r="N22" s="16" t="s">
        <v>2044</v>
      </c>
      <c r="O22" s="17">
        <f>(A1L315C4 + A1L315C5)</f>
        <v>0.93300000000000005</v>
      </c>
      <c r="P22" s="16" t="s">
        <v>2042</v>
      </c>
      <c r="Q22" s="15">
        <v>5.0000000000000001E-3</v>
      </c>
      <c r="R22" s="16" t="s">
        <v>2042</v>
      </c>
      <c r="S22" s="15">
        <v>1.599</v>
      </c>
      <c r="T22" s="16" t="s">
        <v>2045</v>
      </c>
      <c r="U22" s="17">
        <f>(A1L315C7 + A1L315C8)</f>
        <v>1.6039999999999999</v>
      </c>
      <c r="V22" s="16" t="s">
        <v>2042</v>
      </c>
      <c r="W22" s="15">
        <v>8.9999999999999993E-3</v>
      </c>
      <c r="X22" s="16" t="s">
        <v>2042</v>
      </c>
      <c r="Y22" s="15">
        <v>1.4319999999999999</v>
      </c>
      <c r="Z22" s="16" t="s">
        <v>2046</v>
      </c>
      <c r="AA22" s="17">
        <f>(A1L315C10 + A1L315C11)</f>
        <v>1.4409999999999998</v>
      </c>
      <c r="AB22" s="16" t="s">
        <v>2042</v>
      </c>
      <c r="AC22" s="15">
        <v>0.124</v>
      </c>
      <c r="AD22" s="16" t="s">
        <v>2042</v>
      </c>
      <c r="AE22" s="15">
        <v>2.262</v>
      </c>
      <c r="AF22" s="16" t="s">
        <v>2047</v>
      </c>
      <c r="AG22" s="17">
        <f>(A1L315C13 + A1L315C14)</f>
        <v>2.3860000000000001</v>
      </c>
      <c r="AH22" s="16" t="s">
        <v>2048</v>
      </c>
      <c r="AI22" s="17">
        <f>IF(RUN_YEARS &gt; 1,(A1L315C3 + A1L315C6) / 2, 0 )</f>
        <v>0.60750000000000004</v>
      </c>
      <c r="AJ22" s="16" t="s">
        <v>2049</v>
      </c>
      <c r="AK22" s="17">
        <f>IF(RUN_YEARS &gt; 2,(A1L315C3 + A1L315C6 + A1L315C9) / 3, 0 )</f>
        <v>0.93966666666666665</v>
      </c>
      <c r="AL22" s="16" t="s">
        <v>2050</v>
      </c>
      <c r="AM22" s="17">
        <f>IF(RUN_YEARS &gt; 3,(A1L315C3 + A1L315C6 + A1L315C9 + A1L315C12) / 4, 0 )</f>
        <v>1.0649999999999999</v>
      </c>
      <c r="AN22" s="16" t="s">
        <v>2051</v>
      </c>
      <c r="AO22" s="17">
        <f>IF(RUN_YEARS &gt; 4,(A1L315C3 + A1L315C6 + A1L315C9 + A1L315C12 + A1L315C15) / 5, 0 )</f>
        <v>1.3291999999999999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8.5000000000000006E-2</v>
      </c>
      <c r="F23" s="16" t="s">
        <v>2052</v>
      </c>
      <c r="G23" s="15">
        <v>4.9610000000000003</v>
      </c>
      <c r="H23" s="16" t="s">
        <v>2053</v>
      </c>
      <c r="I23" s="17">
        <f>(A1L316C1 + A1L316C2)</f>
        <v>5.0460000000000003</v>
      </c>
      <c r="J23" s="16" t="s">
        <v>2052</v>
      </c>
      <c r="K23" s="15">
        <v>0.192</v>
      </c>
      <c r="L23" s="16" t="s">
        <v>2052</v>
      </c>
      <c r="M23" s="15">
        <v>5.069</v>
      </c>
      <c r="N23" s="16" t="s">
        <v>2054</v>
      </c>
      <c r="O23" s="17">
        <f>(A1L316C4 + A1L316C5)</f>
        <v>5.2610000000000001</v>
      </c>
      <c r="P23" s="16" t="s">
        <v>2052</v>
      </c>
      <c r="Q23" s="15">
        <v>0.28199999999999997</v>
      </c>
      <c r="R23" s="16" t="s">
        <v>2052</v>
      </c>
      <c r="S23" s="15">
        <v>6.806</v>
      </c>
      <c r="T23" s="16" t="s">
        <v>2055</v>
      </c>
      <c r="U23" s="17">
        <f>(A1L316C7 + A1L316C8)</f>
        <v>7.0880000000000001</v>
      </c>
      <c r="V23" s="16" t="s">
        <v>2052</v>
      </c>
      <c r="W23" s="15">
        <v>0.34399999999999997</v>
      </c>
      <c r="X23" s="16" t="s">
        <v>2052</v>
      </c>
      <c r="Y23" s="15">
        <v>8.2989999999999995</v>
      </c>
      <c r="Z23" s="16" t="s">
        <v>2056</v>
      </c>
      <c r="AA23" s="17">
        <f>(A1L316C10 + A1L316C11)</f>
        <v>8.6429999999999989</v>
      </c>
      <c r="AB23" s="16" t="s">
        <v>2052</v>
      </c>
      <c r="AC23" s="15">
        <v>0.38900000000000001</v>
      </c>
      <c r="AD23" s="16" t="s">
        <v>2052</v>
      </c>
      <c r="AE23" s="15">
        <v>11.667999999999999</v>
      </c>
      <c r="AF23" s="16" t="s">
        <v>2057</v>
      </c>
      <c r="AG23" s="17">
        <f>(A1L316C13 + A1L316C14)</f>
        <v>12.056999999999999</v>
      </c>
      <c r="AH23" s="16" t="s">
        <v>2058</v>
      </c>
      <c r="AI23" s="17">
        <f>IF(RUN_YEARS &gt; 1,(A1L316C3 + A1L316C6) / 2, 0 )</f>
        <v>5.1535000000000002</v>
      </c>
      <c r="AJ23" s="16" t="s">
        <v>2059</v>
      </c>
      <c r="AK23" s="17">
        <f>IF(RUN_YEARS &gt; 2,(A1L316C3 + A1L316C6 + A1L316C9) / 3, 0 )</f>
        <v>5.7983333333333329</v>
      </c>
      <c r="AL23" s="16" t="s">
        <v>2060</v>
      </c>
      <c r="AM23" s="17">
        <f>IF(RUN_YEARS &gt; 3,(A1L316C3 + A1L316C6 + A1L316C9 + A1L316C12) / 4, 0 )</f>
        <v>6.5094999999999992</v>
      </c>
      <c r="AN23" s="16" t="s">
        <v>2061</v>
      </c>
      <c r="AO23" s="17">
        <f>IF(RUN_YEARS &gt; 4,(A1L316C3 + A1L316C6 + A1L316C9 + A1L316C12 + A1L316C15) / 5, 0 )</f>
        <v>7.6189999999999998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127.13</v>
      </c>
      <c r="F24" s="16" t="s">
        <v>2062</v>
      </c>
      <c r="G24" s="15">
        <v>128.893</v>
      </c>
      <c r="H24" s="16" t="s">
        <v>2063</v>
      </c>
      <c r="I24" s="17">
        <f>(A1L317C1 + A1L317C2)</f>
        <v>256.02300000000002</v>
      </c>
      <c r="J24" s="16" t="s">
        <v>2062</v>
      </c>
      <c r="K24" s="15">
        <v>125.812</v>
      </c>
      <c r="L24" s="16" t="s">
        <v>2062</v>
      </c>
      <c r="M24" s="15">
        <v>127.69499999999999</v>
      </c>
      <c r="N24" s="16" t="s">
        <v>2064</v>
      </c>
      <c r="O24" s="17">
        <f>(A1L317C4 + A1L317C5)</f>
        <v>253.50700000000001</v>
      </c>
      <c r="P24" s="16" t="s">
        <v>2062</v>
      </c>
      <c r="Q24" s="15">
        <v>129.18899999999999</v>
      </c>
      <c r="R24" s="16" t="s">
        <v>2062</v>
      </c>
      <c r="S24" s="15">
        <v>133.114</v>
      </c>
      <c r="T24" s="16" t="s">
        <v>2065</v>
      </c>
      <c r="U24" s="17">
        <f>(A1L317C7 + A1L317C8)</f>
        <v>262.303</v>
      </c>
      <c r="V24" s="16" t="s">
        <v>2062</v>
      </c>
      <c r="W24" s="15">
        <v>126.81699999999999</v>
      </c>
      <c r="X24" s="16" t="s">
        <v>2062</v>
      </c>
      <c r="Y24" s="15">
        <v>131.02799999999999</v>
      </c>
      <c r="Z24" s="16" t="s">
        <v>2066</v>
      </c>
      <c r="AA24" s="17">
        <f>(A1L317C10 + A1L317C11)</f>
        <v>257.84499999999997</v>
      </c>
      <c r="AB24" s="16" t="s">
        <v>2062</v>
      </c>
      <c r="AC24" s="15">
        <v>132.00399999999999</v>
      </c>
      <c r="AD24" s="16" t="s">
        <v>2062</v>
      </c>
      <c r="AE24" s="15">
        <v>137.477</v>
      </c>
      <c r="AF24" s="16" t="s">
        <v>2067</v>
      </c>
      <c r="AG24" s="17">
        <f>(A1L317C13 + A1L317C14)</f>
        <v>269.48099999999999</v>
      </c>
      <c r="AH24" s="16" t="s">
        <v>2068</v>
      </c>
      <c r="AI24" s="17">
        <f>IF(RUN_YEARS &gt; 1,(A1L317C3 + A1L317C6) / 2, 0 )</f>
        <v>254.76500000000001</v>
      </c>
      <c r="AJ24" s="16" t="s">
        <v>2069</v>
      </c>
      <c r="AK24" s="17">
        <f>IF(RUN_YEARS &gt; 2,(A1L317C3 + A1L317C6 + A1L317C9) / 3, 0 )</f>
        <v>257.27766666666668</v>
      </c>
      <c r="AL24" s="16" t="s">
        <v>2070</v>
      </c>
      <c r="AM24" s="17">
        <f>IF(RUN_YEARS &gt; 3,(A1L317C3 + A1L317C6 + A1L317C9 + A1L317C12) / 4, 0 )</f>
        <v>257.41950000000003</v>
      </c>
      <c r="AN24" s="16" t="s">
        <v>2071</v>
      </c>
      <c r="AO24" s="17">
        <f>IF(RUN_YEARS &gt; 4,(A1L317C3 + A1L317C6 + A1L317C9 + A1L317C12 + A1L317C15) / 5, 0 )</f>
        <v>259.83180000000004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32.377000000000002</v>
      </c>
      <c r="F25" s="16" t="s">
        <v>2072</v>
      </c>
      <c r="G25" s="15">
        <v>36.289000000000001</v>
      </c>
      <c r="H25" s="16" t="s">
        <v>2073</v>
      </c>
      <c r="I25" s="17">
        <f>(A1L318C1 + A1L318C2)</f>
        <v>68.665999999999997</v>
      </c>
      <c r="J25" s="16" t="s">
        <v>2072</v>
      </c>
      <c r="K25" s="15">
        <v>30.35</v>
      </c>
      <c r="L25" s="16" t="s">
        <v>2072</v>
      </c>
      <c r="M25" s="15">
        <v>32.549999999999997</v>
      </c>
      <c r="N25" s="16" t="s">
        <v>2074</v>
      </c>
      <c r="O25" s="17">
        <f>(A1L318C4 + A1L318C5)</f>
        <v>62.9</v>
      </c>
      <c r="P25" s="16" t="s">
        <v>2072</v>
      </c>
      <c r="Q25" s="15">
        <v>29.433</v>
      </c>
      <c r="R25" s="16" t="s">
        <v>2072</v>
      </c>
      <c r="S25" s="15">
        <v>29.913</v>
      </c>
      <c r="T25" s="16" t="s">
        <v>2075</v>
      </c>
      <c r="U25" s="17">
        <f>(A1L318C7 + A1L318C8)</f>
        <v>59.346000000000004</v>
      </c>
      <c r="V25" s="16" t="s">
        <v>2072</v>
      </c>
      <c r="W25" s="15">
        <v>32.783000000000001</v>
      </c>
      <c r="X25" s="16" t="s">
        <v>2072</v>
      </c>
      <c r="Y25" s="15">
        <v>34.924999999999997</v>
      </c>
      <c r="Z25" s="16" t="s">
        <v>2076</v>
      </c>
      <c r="AA25" s="17">
        <f>(A1L318C10 + A1L318C11)</f>
        <v>67.707999999999998</v>
      </c>
      <c r="AB25" s="16" t="s">
        <v>2072</v>
      </c>
      <c r="AC25" s="15">
        <v>41.924999999999997</v>
      </c>
      <c r="AD25" s="16" t="s">
        <v>2072</v>
      </c>
      <c r="AE25" s="15">
        <v>46.006</v>
      </c>
      <c r="AF25" s="16" t="s">
        <v>2077</v>
      </c>
      <c r="AG25" s="17">
        <f>(A1L318C13 + A1L318C14)</f>
        <v>87.930999999999997</v>
      </c>
      <c r="AH25" s="16" t="s">
        <v>2078</v>
      </c>
      <c r="AI25" s="17">
        <f>IF(RUN_YEARS &gt; 1,(A1L318C3 + A1L318C6) / 2, 0 )</f>
        <v>65.783000000000001</v>
      </c>
      <c r="AJ25" s="16" t="s">
        <v>2079</v>
      </c>
      <c r="AK25" s="17">
        <f>IF(RUN_YEARS &gt; 2,(A1L318C3 + A1L318C6 + A1L318C9) / 3, 0 )</f>
        <v>63.637333333333338</v>
      </c>
      <c r="AL25" s="16" t="s">
        <v>2080</v>
      </c>
      <c r="AM25" s="17">
        <f>IF(RUN_YEARS &gt; 3,(A1L318C3 + A1L318C6 + A1L318C9 + A1L318C12) / 4, 0 )</f>
        <v>64.655000000000001</v>
      </c>
      <c r="AN25" s="16" t="s">
        <v>2081</v>
      </c>
      <c r="AO25" s="17">
        <f>IF(RUN_YEARS &gt; 4,(A1L318C3 + A1L318C6 + A1L318C9 + A1L318C12 + A1L318C15) / 5, 0 )</f>
        <v>69.310199999999995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6.4000000000000001E-2</v>
      </c>
      <c r="F26" s="16" t="s">
        <v>2082</v>
      </c>
      <c r="G26" s="15">
        <v>0.108</v>
      </c>
      <c r="H26" s="16" t="s">
        <v>2083</v>
      </c>
      <c r="I26" s="17">
        <f>(A1L319C1 + A1L319C2)</f>
        <v>0.17199999999999999</v>
      </c>
      <c r="J26" s="16" t="s">
        <v>2082</v>
      </c>
      <c r="K26" s="15">
        <v>0.02</v>
      </c>
      <c r="L26" s="16" t="s">
        <v>2082</v>
      </c>
      <c r="M26" s="15">
        <v>8.8999999999999996E-2</v>
      </c>
      <c r="N26" s="16" t="s">
        <v>2084</v>
      </c>
      <c r="O26" s="17">
        <f>(A1L319C4 + A1L319C5)</f>
        <v>0.109</v>
      </c>
      <c r="P26" s="16" t="s">
        <v>2082</v>
      </c>
      <c r="Q26" s="15">
        <v>1.4999999999999999E-2</v>
      </c>
      <c r="R26" s="16" t="s">
        <v>2082</v>
      </c>
      <c r="S26" s="15">
        <v>7.9000000000000001E-2</v>
      </c>
      <c r="T26" s="16" t="s">
        <v>2085</v>
      </c>
      <c r="U26" s="17">
        <f>(A1L319C7 + A1L319C8)</f>
        <v>9.4E-2</v>
      </c>
      <c r="V26" s="16" t="s">
        <v>2082</v>
      </c>
      <c r="W26" s="15">
        <v>2.4E-2</v>
      </c>
      <c r="X26" s="16" t="s">
        <v>2082</v>
      </c>
      <c r="Y26" s="15">
        <v>0.108</v>
      </c>
      <c r="Z26" s="16" t="s">
        <v>2086</v>
      </c>
      <c r="AA26" s="17">
        <f>(A1L319C10 + A1L319C11)</f>
        <v>0.13200000000000001</v>
      </c>
      <c r="AB26" s="16" t="s">
        <v>2082</v>
      </c>
      <c r="AC26" s="15">
        <v>4.3999999999999997E-2</v>
      </c>
      <c r="AD26" s="16" t="s">
        <v>2082</v>
      </c>
      <c r="AE26" s="15">
        <v>0.121</v>
      </c>
      <c r="AF26" s="16" t="s">
        <v>2087</v>
      </c>
      <c r="AG26" s="17">
        <f>(A1L319C13 + A1L319C14)</f>
        <v>0.16499999999999998</v>
      </c>
      <c r="AH26" s="16" t="s">
        <v>2088</v>
      </c>
      <c r="AI26" s="17">
        <f>IF(RUN_YEARS &gt; 1,(A1L319C3 + A1L319C6) / 2, 0 )</f>
        <v>0.14049999999999999</v>
      </c>
      <c r="AJ26" s="16" t="s">
        <v>2089</v>
      </c>
      <c r="AK26" s="17">
        <f>IF(RUN_YEARS &gt; 2,(A1L319C3 + A1L319C6 + A1L319C9) / 3, 0 )</f>
        <v>0.125</v>
      </c>
      <c r="AL26" s="16" t="s">
        <v>2090</v>
      </c>
      <c r="AM26" s="17">
        <f>IF(RUN_YEARS &gt; 3,(A1L319C3 + A1L319C6 + A1L319C9 + A1L319C12) / 4, 0 )</f>
        <v>0.12675</v>
      </c>
      <c r="AN26" s="16" t="s">
        <v>2091</v>
      </c>
      <c r="AO26" s="17">
        <f>IF(RUN_YEARS &gt; 4,(A1L319C3 + A1L319C6 + A1L319C9 + A1L319C12 + A1L319C15) / 5, 0 )</f>
        <v>0.13439999999999999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13.138999999999999</v>
      </c>
      <c r="F27" s="16" t="s">
        <v>2092</v>
      </c>
      <c r="G27" s="15">
        <v>29.128</v>
      </c>
      <c r="H27" s="16" t="s">
        <v>2093</v>
      </c>
      <c r="I27" s="17">
        <f>(A1L320C1 + A1L320C2)</f>
        <v>42.266999999999996</v>
      </c>
      <c r="J27" s="16" t="s">
        <v>2092</v>
      </c>
      <c r="K27" s="15">
        <v>12.914999999999999</v>
      </c>
      <c r="L27" s="16" t="s">
        <v>2092</v>
      </c>
      <c r="M27" s="15">
        <v>31.13</v>
      </c>
      <c r="N27" s="16" t="s">
        <v>2094</v>
      </c>
      <c r="O27" s="17">
        <f>(A1L320C4 + A1L320C5)</f>
        <v>44.045000000000002</v>
      </c>
      <c r="P27" s="16" t="s">
        <v>2092</v>
      </c>
      <c r="Q27" s="15">
        <v>17.904</v>
      </c>
      <c r="R27" s="16" t="s">
        <v>2092</v>
      </c>
      <c r="S27" s="15">
        <v>36.076000000000001</v>
      </c>
      <c r="T27" s="16" t="s">
        <v>2095</v>
      </c>
      <c r="U27" s="17">
        <f>(A1L320C7 + A1L320C8)</f>
        <v>53.980000000000004</v>
      </c>
      <c r="V27" s="16" t="s">
        <v>2092</v>
      </c>
      <c r="W27" s="15">
        <v>16.582000000000001</v>
      </c>
      <c r="X27" s="16" t="s">
        <v>2092</v>
      </c>
      <c r="Y27" s="15">
        <v>31.986999999999998</v>
      </c>
      <c r="Z27" s="16" t="s">
        <v>2096</v>
      </c>
      <c r="AA27" s="17">
        <f>(A1L320C10 + A1L320C11)</f>
        <v>48.569000000000003</v>
      </c>
      <c r="AB27" s="16" t="s">
        <v>2092</v>
      </c>
      <c r="AC27" s="15">
        <v>16.164000000000001</v>
      </c>
      <c r="AD27" s="16" t="s">
        <v>2092</v>
      </c>
      <c r="AE27" s="15">
        <v>36.338999999999999</v>
      </c>
      <c r="AF27" s="16" t="s">
        <v>2097</v>
      </c>
      <c r="AG27" s="17">
        <f>(A1L320C13 + A1L320C14)</f>
        <v>52.503</v>
      </c>
      <c r="AH27" s="16" t="s">
        <v>2098</v>
      </c>
      <c r="AI27" s="17">
        <f>IF(RUN_YEARS &gt; 1,(A1L320C3 + A1L320C6) / 2, 0 )</f>
        <v>43.155999999999999</v>
      </c>
      <c r="AJ27" s="16" t="s">
        <v>2099</v>
      </c>
      <c r="AK27" s="17">
        <f>IF(RUN_YEARS &gt; 2,(A1L320C3 + A1L320C6 + A1L320C9) / 3, 0 )</f>
        <v>46.764000000000003</v>
      </c>
      <c r="AL27" s="16" t="s">
        <v>2100</v>
      </c>
      <c r="AM27" s="17">
        <f>IF(RUN_YEARS &gt; 3,(A1L320C3 + A1L320C6 + A1L320C9 + A1L320C12) / 4, 0 )</f>
        <v>47.215249999999997</v>
      </c>
      <c r="AN27" s="16" t="s">
        <v>2101</v>
      </c>
      <c r="AO27" s="17">
        <f>IF(RUN_YEARS &gt; 4,(A1L320C3 + A1L320C6 + A1L320C9 + A1L320C12 + A1L320C15) / 5, 0 )</f>
        <v>48.272799999999997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24.202999999999999</v>
      </c>
      <c r="F29" s="16" t="s">
        <v>2112</v>
      </c>
      <c r="G29" s="15">
        <v>24.701000000000001</v>
      </c>
      <c r="H29" s="16" t="s">
        <v>2113</v>
      </c>
      <c r="I29" s="17">
        <f>(A1L322C1 + A1L322C2)</f>
        <v>48.903999999999996</v>
      </c>
      <c r="J29" s="16" t="s">
        <v>2112</v>
      </c>
      <c r="K29" s="15">
        <v>17.518999999999998</v>
      </c>
      <c r="L29" s="16" t="s">
        <v>2112</v>
      </c>
      <c r="M29" s="15">
        <v>18.248999999999999</v>
      </c>
      <c r="N29" s="16" t="s">
        <v>2114</v>
      </c>
      <c r="O29" s="17">
        <f>(A1L322C4 + A1L322C5)</f>
        <v>35.768000000000001</v>
      </c>
      <c r="P29" s="16" t="s">
        <v>2112</v>
      </c>
      <c r="Q29" s="15">
        <v>13.128</v>
      </c>
      <c r="R29" s="16" t="s">
        <v>2112</v>
      </c>
      <c r="S29" s="15">
        <v>13.762</v>
      </c>
      <c r="T29" s="16" t="s">
        <v>2115</v>
      </c>
      <c r="U29" s="17">
        <f>(A1L322C7 + A1L322C8)</f>
        <v>26.89</v>
      </c>
      <c r="V29" s="16" t="s">
        <v>2112</v>
      </c>
      <c r="W29" s="15">
        <v>9.3070000000000004</v>
      </c>
      <c r="X29" s="16" t="s">
        <v>2112</v>
      </c>
      <c r="Y29" s="15">
        <v>9.5909999999999993</v>
      </c>
      <c r="Z29" s="16" t="s">
        <v>2116</v>
      </c>
      <c r="AA29" s="17">
        <f>(A1L322C10 + A1L322C11)</f>
        <v>18.898</v>
      </c>
      <c r="AB29" s="16" t="s">
        <v>2112</v>
      </c>
      <c r="AC29" s="15">
        <v>9.0920000000000005</v>
      </c>
      <c r="AD29" s="16" t="s">
        <v>2112</v>
      </c>
      <c r="AE29" s="15">
        <v>9.68</v>
      </c>
      <c r="AF29" s="16" t="s">
        <v>2117</v>
      </c>
      <c r="AG29" s="17">
        <f>(A1L322C13 + A1L322C14)</f>
        <v>18.771999999999998</v>
      </c>
      <c r="AH29" s="16" t="s">
        <v>2118</v>
      </c>
      <c r="AI29" s="17">
        <f>IF(RUN_YEARS &gt; 1,(A1L322C3 + A1L322C6) / 2, 0 )</f>
        <v>42.335999999999999</v>
      </c>
      <c r="AJ29" s="16" t="s">
        <v>2119</v>
      </c>
      <c r="AK29" s="17">
        <f>IF(RUN_YEARS &gt; 2,(A1L322C3 + A1L322C6 + A1L322C9) / 3, 0 )</f>
        <v>37.187333333333335</v>
      </c>
      <c r="AL29" s="16" t="s">
        <v>2120</v>
      </c>
      <c r="AM29" s="17">
        <f>IF(RUN_YEARS &gt; 3,(A1L322C3 + A1L322C6 + A1L322C9 + A1L322C12) / 4, 0 )</f>
        <v>32.615000000000002</v>
      </c>
      <c r="AN29" s="16" t="s">
        <v>2121</v>
      </c>
      <c r="AO29" s="17">
        <f>IF(RUN_YEARS &gt; 4,(A1L322C3 + A1L322C6 + A1L322C9 + A1L322C12 + A1L322C15) / 5, 0 )</f>
        <v>29.846399999999999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24.202999999999999</v>
      </c>
      <c r="F30" s="16" t="s">
        <v>2123</v>
      </c>
      <c r="G30" s="17">
        <f>(A1L321C2 + A1L322C2)</f>
        <v>24.701000000000001</v>
      </c>
      <c r="H30" s="16" t="s">
        <v>2124</v>
      </c>
      <c r="I30" s="17">
        <f>(A1L323C1 + A1L323C2)</f>
        <v>48.903999999999996</v>
      </c>
      <c r="J30" s="16" t="s">
        <v>2125</v>
      </c>
      <c r="K30" s="17">
        <f>(A1L321C4 + A1L322C4)</f>
        <v>17.518999999999998</v>
      </c>
      <c r="L30" s="16" t="s">
        <v>2126</v>
      </c>
      <c r="M30" s="17">
        <f>(A1L321C5 + A1L322C5)</f>
        <v>18.248999999999999</v>
      </c>
      <c r="N30" s="16" t="s">
        <v>2127</v>
      </c>
      <c r="O30" s="17">
        <f>(A1L323C4 + A1L323C5)</f>
        <v>35.768000000000001</v>
      </c>
      <c r="P30" s="16" t="s">
        <v>2128</v>
      </c>
      <c r="Q30" s="17">
        <f>(A1L321C7 + A1L322C7)</f>
        <v>13.128</v>
      </c>
      <c r="R30" s="16" t="s">
        <v>2129</v>
      </c>
      <c r="S30" s="17">
        <f>(A1L321C8 + A1L322C8)</f>
        <v>13.762</v>
      </c>
      <c r="T30" s="16" t="s">
        <v>2130</v>
      </c>
      <c r="U30" s="17">
        <f>(A1L323C7 + A1L323C8)</f>
        <v>26.89</v>
      </c>
      <c r="V30" s="16" t="s">
        <v>2131</v>
      </c>
      <c r="W30" s="17">
        <f>(A1L321C10 + A1L322C10)</f>
        <v>9.3070000000000004</v>
      </c>
      <c r="X30" s="16" t="s">
        <v>2132</v>
      </c>
      <c r="Y30" s="17">
        <f>(A1L321C11 + A1L322C11)</f>
        <v>9.5909999999999993</v>
      </c>
      <c r="Z30" s="16" t="s">
        <v>2133</v>
      </c>
      <c r="AA30" s="17">
        <f>(A1L323C10 + A1L323C11)</f>
        <v>18.898</v>
      </c>
      <c r="AB30" s="16" t="s">
        <v>2134</v>
      </c>
      <c r="AC30" s="17">
        <f>(A1L321C13 + A1L322C13)</f>
        <v>9.0920000000000005</v>
      </c>
      <c r="AD30" s="16" t="s">
        <v>2135</v>
      </c>
      <c r="AE30" s="17">
        <f>(A1L321C14 + A1L322C14)</f>
        <v>9.68</v>
      </c>
      <c r="AF30" s="16" t="s">
        <v>2136</v>
      </c>
      <c r="AG30" s="17">
        <f>(A1L323C13 + A1L323C14)</f>
        <v>18.771999999999998</v>
      </c>
      <c r="AH30" s="16" t="s">
        <v>2137</v>
      </c>
      <c r="AI30" s="17">
        <f>IF(RUN_YEARS &gt; 1,(A1L323C3 + A1L323C6) / 2, 0 )</f>
        <v>42.335999999999999</v>
      </c>
      <c r="AJ30" s="16" t="s">
        <v>2138</v>
      </c>
      <c r="AK30" s="17">
        <f>IF(RUN_YEARS &gt; 2,(A1L323C3 + A1L323C6 + A1L323C9) / 3, 0 )</f>
        <v>37.187333333333335</v>
      </c>
      <c r="AL30" s="16" t="s">
        <v>2139</v>
      </c>
      <c r="AM30" s="17">
        <f>IF(RUN_YEARS &gt; 3,(A1L323C3 + A1L323C6 + A1L323C9 + A1L323C12) / 4, 0 )</f>
        <v>32.615000000000002</v>
      </c>
      <c r="AN30" s="16" t="s">
        <v>2140</v>
      </c>
      <c r="AO30" s="17">
        <f>IF(RUN_YEARS &gt; 4,(A1L323C3 + A1L323C6 + A1L323C9 + A1L323C12 + A1L323C15) / 5, 0 )</f>
        <v>29.846399999999999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1041.7860000000001</v>
      </c>
      <c r="F31" s="16" t="s">
        <v>2142</v>
      </c>
      <c r="G31" s="17">
        <f>(A1L301C2 + A1L304C2 + A1L305C2 + A1L308C2 + A1L309C2 + SUM(A1L312C2:A1L322C2))</f>
        <v>1103.662</v>
      </c>
      <c r="H31" s="16" t="s">
        <v>2143</v>
      </c>
      <c r="I31" s="17">
        <f>(A1L324C1 + A1L324C2)</f>
        <v>2145.4480000000003</v>
      </c>
      <c r="J31" s="16" t="s">
        <v>2144</v>
      </c>
      <c r="K31" s="17">
        <f>(A1L301C4 + A1L304C4 + A1L305C4 + A1L308C4 + A1L309C4 + SUM(A1L312C4:A1L322C4))</f>
        <v>985.26099999999997</v>
      </c>
      <c r="L31" s="16" t="s">
        <v>2145</v>
      </c>
      <c r="M31" s="17">
        <f>(A1L301C5 + A1L304C5 + A1L305C5 + A1L308C5 + A1L309C5 + SUM(A1L312C5:A1L322C5))</f>
        <v>1044.0520000000001</v>
      </c>
      <c r="N31" s="16" t="s">
        <v>2146</v>
      </c>
      <c r="O31" s="17">
        <f>(A1L324C4 + A1L324C5)</f>
        <v>2029.3130000000001</v>
      </c>
      <c r="P31" s="16" t="s">
        <v>2147</v>
      </c>
      <c r="Q31" s="17">
        <f>(A1L301C7 + A1L304C7 + A1L305C7 + A1L308C7 + A1L309C7 + SUM(A1L312C7:A1L322C7))</f>
        <v>1044.6979999999999</v>
      </c>
      <c r="R31" s="16" t="s">
        <v>2148</v>
      </c>
      <c r="S31" s="17">
        <f>(A1L301C8 + A1L304C8 + A1L305C8 + A1L308C8 + A1L309C8 + SUM(A1L312C8:A1L322C8))</f>
        <v>1083.097</v>
      </c>
      <c r="T31" s="16" t="s">
        <v>2149</v>
      </c>
      <c r="U31" s="17">
        <f>(A1L324C7 + A1L324C8)</f>
        <v>2127.7950000000001</v>
      </c>
      <c r="V31" s="16" t="s">
        <v>2150</v>
      </c>
      <c r="W31" s="17">
        <f>(A1L301C10 + A1L304C10 + A1L305C10 + A1L308C10 + A1L309C10 + SUM(A1L312C10:A1L322C10))</f>
        <v>961.25299999999993</v>
      </c>
      <c r="X31" s="16" t="s">
        <v>2151</v>
      </c>
      <c r="Y31" s="17">
        <f>(A1L301C11 + A1L304C11 + A1L305C11 + A1L308C11 + A1L309C11 + SUM(A1L312C11:A1L322C11))</f>
        <v>1029.4290000000001</v>
      </c>
      <c r="Z31" s="16" t="s">
        <v>2152</v>
      </c>
      <c r="AA31" s="17">
        <f>(A1L324C10 + A1L324C11)</f>
        <v>1990.682</v>
      </c>
      <c r="AB31" s="16" t="s">
        <v>2153</v>
      </c>
      <c r="AC31" s="17">
        <f>(A1L301C13 + A1L304C13 + A1L305C13 + A1L308C13 + A1L309C13 + SUM(A1L312C13:A1L322C13))</f>
        <v>1151.297</v>
      </c>
      <c r="AD31" s="16" t="s">
        <v>2154</v>
      </c>
      <c r="AE31" s="17">
        <f>(A1L301C14 + A1L304C14 + A1L305C14 + A1L308C14 + A1L309C14 + SUM(A1L312C14:A1L322C14))</f>
        <v>1217.7199999999998</v>
      </c>
      <c r="AF31" s="16" t="s">
        <v>2155</v>
      </c>
      <c r="AG31" s="17">
        <f>(A1L324C13 + A1L324C14)</f>
        <v>2369.0169999999998</v>
      </c>
      <c r="AH31" s="16" t="s">
        <v>2156</v>
      </c>
      <c r="AI31" s="17">
        <f>IF(RUN_YEARS &gt; 1,(A1L324C3 + A1L324C6) / 2, 0 )</f>
        <v>2087.3805000000002</v>
      </c>
      <c r="AJ31" s="16" t="s">
        <v>2157</v>
      </c>
      <c r="AK31" s="17">
        <f>IF(RUN_YEARS &gt; 2,(A1L324C3 + A1L324C6 + A1L324C9) / 3, 0 )</f>
        <v>2100.8520000000003</v>
      </c>
      <c r="AL31" s="16" t="s">
        <v>2158</v>
      </c>
      <c r="AM31" s="17">
        <f>IF(RUN_YEARS &gt; 3,(A1L324C3 + A1L324C6 + A1L324C9 + A1L324C12) / 4, 0 )</f>
        <v>2073.3095000000003</v>
      </c>
      <c r="AN31" s="16" t="s">
        <v>2159</v>
      </c>
      <c r="AO31" s="17">
        <f>IF(RUN_YEARS &gt; 4,(A1L324C3 + A1L324C6 + A1L324C9 + A1L324C12 + A1L324C15) / 5, 0 )</f>
        <v>2132.451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655A0-FE21-4E0A-AFE9-1CA78F77B62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7.1870000000000003</v>
      </c>
      <c r="F9" s="16" t="s">
        <v>1885</v>
      </c>
      <c r="G9" s="15">
        <v>18.245000000000001</v>
      </c>
      <c r="H9" s="16" t="s">
        <v>2195</v>
      </c>
      <c r="I9" s="17">
        <f>(A1L342C1 + A1L342C2)</f>
        <v>25.432000000000002</v>
      </c>
      <c r="J9" s="16" t="s">
        <v>1885</v>
      </c>
      <c r="K9" s="15">
        <v>9.0419999999999998</v>
      </c>
      <c r="L9" s="16" t="s">
        <v>1885</v>
      </c>
      <c r="M9" s="15">
        <v>23.404</v>
      </c>
      <c r="N9" s="16" t="s">
        <v>2196</v>
      </c>
      <c r="O9" s="17">
        <f>(A1L342C4 + A1L342C5)</f>
        <v>32.445999999999998</v>
      </c>
      <c r="P9" s="16" t="s">
        <v>1885</v>
      </c>
      <c r="Q9" s="15">
        <v>12.343</v>
      </c>
      <c r="R9" s="16" t="s">
        <v>1885</v>
      </c>
      <c r="S9" s="15">
        <v>25.05</v>
      </c>
      <c r="T9" s="16" t="s">
        <v>2197</v>
      </c>
      <c r="U9" s="17">
        <f>(A1L342C7 + A1L342C8)</f>
        <v>37.393000000000001</v>
      </c>
      <c r="V9" s="16" t="s">
        <v>1885</v>
      </c>
      <c r="W9" s="15">
        <v>5.4960000000000004</v>
      </c>
      <c r="X9" s="16" t="s">
        <v>1885</v>
      </c>
      <c r="Y9" s="15">
        <v>19.073</v>
      </c>
      <c r="Z9" s="16" t="s">
        <v>2198</v>
      </c>
      <c r="AA9" s="17">
        <f>(A1L342C10 + A1L342C11)</f>
        <v>24.569000000000003</v>
      </c>
      <c r="AB9" s="16" t="s">
        <v>1885</v>
      </c>
      <c r="AC9" s="15">
        <v>6.4950000000000001</v>
      </c>
      <c r="AD9" s="16" t="s">
        <v>1885</v>
      </c>
      <c r="AE9" s="15">
        <v>19.783999999999999</v>
      </c>
      <c r="AF9" s="16" t="s">
        <v>2199</v>
      </c>
      <c r="AG9" s="17">
        <f>(A1L342C13 + A1L342C14)</f>
        <v>26.279</v>
      </c>
      <c r="AH9" s="16" t="s">
        <v>2200</v>
      </c>
      <c r="AI9" s="17">
        <f>IF(RUN_YEARS &gt; 1,(A1L342C3 + A1L342C6) / 2, 0 )</f>
        <v>28.939</v>
      </c>
      <c r="AJ9" s="16" t="s">
        <v>2201</v>
      </c>
      <c r="AK9" s="17">
        <f>IF(RUN_YEARS &gt; 2,(A1L342C3 + A1L342C6 + A1L342C9) / 3, 0 )</f>
        <v>31.757000000000001</v>
      </c>
      <c r="AL9" s="16" t="s">
        <v>2202</v>
      </c>
      <c r="AM9" s="17">
        <f>IF(RUN_YEARS &gt; 3,(A1L342C3 + A1L342C6 + A1L342C9 + A1L342C12) / 4, 0 )</f>
        <v>29.96</v>
      </c>
      <c r="AN9" s="16" t="s">
        <v>2203</v>
      </c>
      <c r="AO9" s="17">
        <f>IF(RUN_YEARS &gt; 4,(A1L342C3 + A1L342C6 + A1L342C9 + A1L342C12 + A1L342C15) / 5, 0 )</f>
        <v>29.223800000000001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2.9870000000000001</v>
      </c>
      <c r="F10" s="16" t="s">
        <v>1895</v>
      </c>
      <c r="G10" s="15">
        <v>6.4050000000000002</v>
      </c>
      <c r="H10" s="16" t="s">
        <v>2204</v>
      </c>
      <c r="I10" s="17">
        <f>(A1L343C1 + A1L343C2)</f>
        <v>9.3919999999999995</v>
      </c>
      <c r="J10" s="16" t="s">
        <v>1895</v>
      </c>
      <c r="K10" s="15">
        <v>1.2769999999999999</v>
      </c>
      <c r="L10" s="16" t="s">
        <v>1895</v>
      </c>
      <c r="M10" s="15">
        <v>4.266</v>
      </c>
      <c r="N10" s="16" t="s">
        <v>2205</v>
      </c>
      <c r="O10" s="17">
        <f>(A1L343C4 + A1L343C5)</f>
        <v>5.5430000000000001</v>
      </c>
      <c r="P10" s="16" t="s">
        <v>1895</v>
      </c>
      <c r="Q10" s="15">
        <v>1.0229999999999999</v>
      </c>
      <c r="R10" s="16" t="s">
        <v>1895</v>
      </c>
      <c r="S10" s="15">
        <v>2.73</v>
      </c>
      <c r="T10" s="16" t="s">
        <v>2206</v>
      </c>
      <c r="U10" s="17">
        <f>(A1L343C7 + A1L343C8)</f>
        <v>3.7530000000000001</v>
      </c>
      <c r="V10" s="16" t="s">
        <v>1895</v>
      </c>
      <c r="W10" s="15">
        <v>0.65700000000000003</v>
      </c>
      <c r="X10" s="16" t="s">
        <v>1895</v>
      </c>
      <c r="Y10" s="15">
        <v>2.016</v>
      </c>
      <c r="Z10" s="16" t="s">
        <v>2207</v>
      </c>
      <c r="AA10" s="17">
        <f>(A1L343C10 + A1L343C11)</f>
        <v>2.673</v>
      </c>
      <c r="AB10" s="16" t="s">
        <v>1895</v>
      </c>
      <c r="AC10" s="15">
        <v>0.68100000000000005</v>
      </c>
      <c r="AD10" s="16" t="s">
        <v>1895</v>
      </c>
      <c r="AE10" s="15">
        <v>2.153</v>
      </c>
      <c r="AF10" s="16" t="s">
        <v>2208</v>
      </c>
      <c r="AG10" s="17">
        <f>(A1L343C13 + A1L343C14)</f>
        <v>2.8340000000000001</v>
      </c>
      <c r="AH10" s="16" t="s">
        <v>2209</v>
      </c>
      <c r="AI10" s="17">
        <f>IF(RUN_YEARS &gt; 1,(A1L343C3 + A1L343C6) / 2, 0 )</f>
        <v>7.4674999999999994</v>
      </c>
      <c r="AJ10" s="16" t="s">
        <v>2210</v>
      </c>
      <c r="AK10" s="17">
        <f>IF(RUN_YEARS &gt; 2,(A1L343C3 + A1L343C6 + A1L343C9) / 3, 0 )</f>
        <v>6.2293333333333329</v>
      </c>
      <c r="AL10" s="16" t="s">
        <v>2211</v>
      </c>
      <c r="AM10" s="17">
        <f>IF(RUN_YEARS &gt; 3,(A1L343C3 + A1L343C6 + A1L343C9 + A1L343C12) / 4, 0 )</f>
        <v>5.3402499999999993</v>
      </c>
      <c r="AN10" s="16" t="s">
        <v>2212</v>
      </c>
      <c r="AO10" s="17">
        <f>IF(RUN_YEARS &gt; 4,(A1L343C3 + A1L343C6 + A1L343C9 + A1L343C12 + A1L343C15) / 5, 0 )</f>
        <v>4.8389999999999995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10.173999999999999</v>
      </c>
      <c r="F11" s="16" t="s">
        <v>2214</v>
      </c>
      <c r="G11" s="17">
        <f>(A1L342C2 + A1L343C2)</f>
        <v>24.650000000000002</v>
      </c>
      <c r="H11" s="16" t="s">
        <v>2215</v>
      </c>
      <c r="I11" s="17">
        <f>(A1L344C1 + A1L344C2)</f>
        <v>34.823999999999998</v>
      </c>
      <c r="J11" s="16" t="s">
        <v>2216</v>
      </c>
      <c r="K11" s="17">
        <f>(A1L342C4 + A1L343C4)</f>
        <v>10.318999999999999</v>
      </c>
      <c r="L11" s="16" t="s">
        <v>2217</v>
      </c>
      <c r="M11" s="17">
        <f>(A1L342C5 + A1L343C5)</f>
        <v>27.67</v>
      </c>
      <c r="N11" s="16" t="s">
        <v>2218</v>
      </c>
      <c r="O11" s="17">
        <f>(A1L344C4 + A1L344C5)</f>
        <v>37.989000000000004</v>
      </c>
      <c r="P11" s="16" t="s">
        <v>2219</v>
      </c>
      <c r="Q11" s="17">
        <f>(A1L342C7 + A1L343C7)</f>
        <v>13.366</v>
      </c>
      <c r="R11" s="16" t="s">
        <v>2220</v>
      </c>
      <c r="S11" s="17">
        <f>(A1L342C8 + A1L343C8)</f>
        <v>27.78</v>
      </c>
      <c r="T11" s="16" t="s">
        <v>2221</v>
      </c>
      <c r="U11" s="17">
        <f>(A1L344C7 + A1L344C8)</f>
        <v>41.146000000000001</v>
      </c>
      <c r="V11" s="16" t="s">
        <v>2222</v>
      </c>
      <c r="W11" s="17">
        <f>(A1L342C10 + A1L343C10)</f>
        <v>6.1530000000000005</v>
      </c>
      <c r="X11" s="16" t="s">
        <v>2223</v>
      </c>
      <c r="Y11" s="17">
        <f>(A1L342C11 + A1L343C11)</f>
        <v>21.088999999999999</v>
      </c>
      <c r="Z11" s="16" t="s">
        <v>2224</v>
      </c>
      <c r="AA11" s="17">
        <f>(A1L344C10 + A1L344C11)</f>
        <v>27.241999999999997</v>
      </c>
      <c r="AB11" s="16" t="s">
        <v>2225</v>
      </c>
      <c r="AC11" s="17">
        <f>(A1L342C13 + A1L343C13)</f>
        <v>7.1760000000000002</v>
      </c>
      <c r="AD11" s="16" t="s">
        <v>2226</v>
      </c>
      <c r="AE11" s="17">
        <f>(A1L342C14 + A1L343C14)</f>
        <v>21.936999999999998</v>
      </c>
      <c r="AF11" s="16" t="s">
        <v>2227</v>
      </c>
      <c r="AG11" s="17">
        <f>(A1L344C13 + A1L344C14)</f>
        <v>29.113</v>
      </c>
      <c r="AH11" s="16" t="s">
        <v>2228</v>
      </c>
      <c r="AI11" s="17">
        <f>IF(RUN_YEARS &gt; 1,(A1L344C3 + A1L344C6) / 2, 0 )</f>
        <v>36.406500000000001</v>
      </c>
      <c r="AJ11" s="16" t="s">
        <v>2229</v>
      </c>
      <c r="AK11" s="17">
        <f>IF(RUN_YEARS &gt; 2,(A1L344C3 + A1L344C6 + A1L344C9) / 3, 0 )</f>
        <v>37.986333333333334</v>
      </c>
      <c r="AL11" s="16" t="s">
        <v>2230</v>
      </c>
      <c r="AM11" s="17">
        <f>IF(RUN_YEARS &gt; 3,(A1L344C3 + A1L344C6 + A1L344C9 + A1L344C12) / 4, 0 )</f>
        <v>35.300249999999998</v>
      </c>
      <c r="AN11" s="16" t="s">
        <v>2231</v>
      </c>
      <c r="AO11" s="17">
        <f>IF(RUN_YEARS &gt; 4,(A1L344C3 + A1L344C6 + A1L344C9 + A1L344C12 + A1L344C15) / 5, 0 )</f>
        <v>34.062799999999996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101.931</v>
      </c>
      <c r="F12" s="16" t="s">
        <v>1924</v>
      </c>
      <c r="G12" s="15">
        <v>151.506</v>
      </c>
      <c r="H12" s="16" t="s">
        <v>2232</v>
      </c>
      <c r="I12" s="17">
        <f>(A1L345C1 + A1L345C2)</f>
        <v>253.43700000000001</v>
      </c>
      <c r="J12" s="16" t="s">
        <v>1924</v>
      </c>
      <c r="K12" s="15">
        <v>94.430999999999997</v>
      </c>
      <c r="L12" s="16" t="s">
        <v>1924</v>
      </c>
      <c r="M12" s="15">
        <v>151.822</v>
      </c>
      <c r="N12" s="16" t="s">
        <v>2233</v>
      </c>
      <c r="O12" s="17">
        <f>(A1L345C4 + A1L345C5)</f>
        <v>246.25299999999999</v>
      </c>
      <c r="P12" s="16" t="s">
        <v>1924</v>
      </c>
      <c r="Q12" s="15">
        <v>104.526</v>
      </c>
      <c r="R12" s="16" t="s">
        <v>1924</v>
      </c>
      <c r="S12" s="15">
        <v>150.73099999999999</v>
      </c>
      <c r="T12" s="16" t="s">
        <v>2234</v>
      </c>
      <c r="U12" s="17">
        <f>(A1L345C7 + A1L345C8)</f>
        <v>255.25700000000001</v>
      </c>
      <c r="V12" s="16" t="s">
        <v>1924</v>
      </c>
      <c r="W12" s="15">
        <v>98.091999999999999</v>
      </c>
      <c r="X12" s="16" t="s">
        <v>1924</v>
      </c>
      <c r="Y12" s="15">
        <v>147.12799999999999</v>
      </c>
      <c r="Z12" s="16" t="s">
        <v>2235</v>
      </c>
      <c r="AA12" s="17">
        <f>(A1L345C10 + A1L345C11)</f>
        <v>245.21999999999997</v>
      </c>
      <c r="AB12" s="16" t="s">
        <v>1924</v>
      </c>
      <c r="AC12" s="15">
        <v>104.85299999999999</v>
      </c>
      <c r="AD12" s="16" t="s">
        <v>1924</v>
      </c>
      <c r="AE12" s="15">
        <v>153.745</v>
      </c>
      <c r="AF12" s="16" t="s">
        <v>2236</v>
      </c>
      <c r="AG12" s="17">
        <f>(A1L345C13 + A1L345C14)</f>
        <v>258.59800000000001</v>
      </c>
      <c r="AH12" s="16" t="s">
        <v>2237</v>
      </c>
      <c r="AI12" s="17">
        <f>IF(RUN_YEARS &gt; 1,(A1L345C3 + A1L345C6) / 2, 0 )</f>
        <v>249.845</v>
      </c>
      <c r="AJ12" s="16" t="s">
        <v>2238</v>
      </c>
      <c r="AK12" s="17">
        <f>IF(RUN_YEARS &gt; 2,(A1L345C3 + A1L345C6 + A1L345C9) / 3, 0 )</f>
        <v>251.649</v>
      </c>
      <c r="AL12" s="16" t="s">
        <v>2239</v>
      </c>
      <c r="AM12" s="17">
        <f>IF(RUN_YEARS &gt; 3,(A1L345C3 + A1L345C6 + A1L345C9 + A1L345C12) / 4, 0 )</f>
        <v>250.04174999999998</v>
      </c>
      <c r="AN12" s="16" t="s">
        <v>2240</v>
      </c>
      <c r="AO12" s="17">
        <f>IF(RUN_YEARS &gt; 4,(A1L345C3 + A1L345C6 + A1L345C9 + A1L345C12 + A1L345C15) / 5, 0 )</f>
        <v>251.75299999999999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467.041</v>
      </c>
      <c r="F13" s="16" t="s">
        <v>1934</v>
      </c>
      <c r="G13" s="15">
        <v>509.673</v>
      </c>
      <c r="H13" s="16" t="s">
        <v>2241</v>
      </c>
      <c r="I13" s="17">
        <f>(A1L346C1 + A1L346C2)</f>
        <v>976.71399999999994</v>
      </c>
      <c r="J13" s="16" t="s">
        <v>1934</v>
      </c>
      <c r="K13" s="15">
        <v>416.09199999999998</v>
      </c>
      <c r="L13" s="16" t="s">
        <v>1934</v>
      </c>
      <c r="M13" s="15">
        <v>459.56900000000002</v>
      </c>
      <c r="N13" s="16" t="s">
        <v>2242</v>
      </c>
      <c r="O13" s="17">
        <f>(A1L346C4 + A1L346C5)</f>
        <v>875.66100000000006</v>
      </c>
      <c r="P13" s="16" t="s">
        <v>1934</v>
      </c>
      <c r="Q13" s="15">
        <v>424.84500000000003</v>
      </c>
      <c r="R13" s="16" t="s">
        <v>1934</v>
      </c>
      <c r="S13" s="15">
        <v>453.37700000000001</v>
      </c>
      <c r="T13" s="16" t="s">
        <v>2243</v>
      </c>
      <c r="U13" s="17">
        <f>(A1L346C7 + A1L346C8)</f>
        <v>878.22199999999998</v>
      </c>
      <c r="V13" s="16" t="s">
        <v>1934</v>
      </c>
      <c r="W13" s="15">
        <v>378.51799999999997</v>
      </c>
      <c r="X13" s="16" t="s">
        <v>1934</v>
      </c>
      <c r="Y13" s="15">
        <v>404.28800000000001</v>
      </c>
      <c r="Z13" s="16" t="s">
        <v>2244</v>
      </c>
      <c r="AA13" s="17">
        <f>(A1L346C10 + A1L346C11)</f>
        <v>782.80600000000004</v>
      </c>
      <c r="AB13" s="16" t="s">
        <v>1934</v>
      </c>
      <c r="AC13" s="15">
        <v>491.45299999999997</v>
      </c>
      <c r="AD13" s="16" t="s">
        <v>1934</v>
      </c>
      <c r="AE13" s="15">
        <v>525.11699999999996</v>
      </c>
      <c r="AF13" s="16" t="s">
        <v>2245</v>
      </c>
      <c r="AG13" s="17">
        <f>(A1L346C13 + A1L346C14)</f>
        <v>1016.5699999999999</v>
      </c>
      <c r="AH13" s="16" t="s">
        <v>2246</v>
      </c>
      <c r="AI13" s="17">
        <f>IF(RUN_YEARS &gt; 1,(A1L346C3 + A1L346C6) / 2, 0 )</f>
        <v>926.1875</v>
      </c>
      <c r="AJ13" s="16" t="s">
        <v>2247</v>
      </c>
      <c r="AK13" s="17">
        <f>IF(RUN_YEARS &gt; 2,(A1L346C3 + A1L346C6 + A1L346C9) / 3, 0 )</f>
        <v>910.19899999999996</v>
      </c>
      <c r="AL13" s="16" t="s">
        <v>2248</v>
      </c>
      <c r="AM13" s="17">
        <f>IF(RUN_YEARS &gt; 3,(A1L346C3 + A1L346C6 + A1L346C9 + A1L346C12) / 4, 0 )</f>
        <v>878.35074999999995</v>
      </c>
      <c r="AN13" s="16" t="s">
        <v>2249</v>
      </c>
      <c r="AO13" s="17">
        <f>IF(RUN_YEARS &gt; 4,(A1L346C3 + A1L346C6 + A1L346C9 + A1L346C12 + A1L346C15) / 5, 0 )</f>
        <v>905.99459999999999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30.617999999999999</v>
      </c>
      <c r="F14" s="16" t="s">
        <v>1944</v>
      </c>
      <c r="G14" s="15">
        <v>49.067</v>
      </c>
      <c r="H14" s="16" t="s">
        <v>2250</v>
      </c>
      <c r="I14" s="17">
        <f>(A1L347C1 + A1L347C2)</f>
        <v>79.685000000000002</v>
      </c>
      <c r="J14" s="16" t="s">
        <v>1944</v>
      </c>
      <c r="K14" s="15">
        <v>29.405000000000001</v>
      </c>
      <c r="L14" s="16" t="s">
        <v>1944</v>
      </c>
      <c r="M14" s="15">
        <v>45.637</v>
      </c>
      <c r="N14" s="16" t="s">
        <v>2251</v>
      </c>
      <c r="O14" s="17">
        <f>(A1L347C4 + A1L347C5)</f>
        <v>75.042000000000002</v>
      </c>
      <c r="P14" s="16" t="s">
        <v>1944</v>
      </c>
      <c r="Q14" s="15">
        <v>25.763999999999999</v>
      </c>
      <c r="R14" s="16" t="s">
        <v>1944</v>
      </c>
      <c r="S14" s="15">
        <v>39.268999999999998</v>
      </c>
      <c r="T14" s="16" t="s">
        <v>2252</v>
      </c>
      <c r="U14" s="17">
        <f>(A1L347C7 + A1L347C8)</f>
        <v>65.033000000000001</v>
      </c>
      <c r="V14" s="16" t="s">
        <v>1944</v>
      </c>
      <c r="W14" s="15">
        <v>19.890999999999998</v>
      </c>
      <c r="X14" s="16" t="s">
        <v>1944</v>
      </c>
      <c r="Y14" s="15">
        <v>31.956</v>
      </c>
      <c r="Z14" s="16" t="s">
        <v>2253</v>
      </c>
      <c r="AA14" s="17">
        <f>(A1L347C10 + A1L347C11)</f>
        <v>51.846999999999994</v>
      </c>
      <c r="AB14" s="16" t="s">
        <v>1944</v>
      </c>
      <c r="AC14" s="15">
        <v>16.282</v>
      </c>
      <c r="AD14" s="16" t="s">
        <v>1944</v>
      </c>
      <c r="AE14" s="15">
        <v>26.850999999999999</v>
      </c>
      <c r="AF14" s="16" t="s">
        <v>2254</v>
      </c>
      <c r="AG14" s="17">
        <f>(A1L347C13 + A1L347C14)</f>
        <v>43.132999999999996</v>
      </c>
      <c r="AH14" s="16" t="s">
        <v>2255</v>
      </c>
      <c r="AI14" s="17">
        <f>IF(RUN_YEARS &gt; 1,(A1L347C3 + A1L347C6) / 2, 0 )</f>
        <v>77.363500000000002</v>
      </c>
      <c r="AJ14" s="16" t="s">
        <v>2256</v>
      </c>
      <c r="AK14" s="17">
        <f>IF(RUN_YEARS &gt; 2,(A1L347C3 + A1L347C6 + A1L347C9) / 3, 0 )</f>
        <v>73.25333333333333</v>
      </c>
      <c r="AL14" s="16" t="s">
        <v>2257</v>
      </c>
      <c r="AM14" s="17">
        <f>IF(RUN_YEARS &gt; 3,(A1L347C3 + A1L347C6 + A1L347C9 + A1L347C12) / 4, 0 )</f>
        <v>67.901749999999993</v>
      </c>
      <c r="AN14" s="16" t="s">
        <v>2258</v>
      </c>
      <c r="AO14" s="17">
        <f>IF(RUN_YEARS &gt; 4,(A1L347C3 + A1L347C6 + A1L347C9 + A1L347C12 + A1L347C15) / 5, 0 )</f>
        <v>62.947999999999993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497.65899999999999</v>
      </c>
      <c r="F15" s="16" t="s">
        <v>2260</v>
      </c>
      <c r="G15" s="17">
        <f>(A1L346C2 + A1L347C2)</f>
        <v>558.74</v>
      </c>
      <c r="H15" s="16" t="s">
        <v>2261</v>
      </c>
      <c r="I15" s="17">
        <f>(A1L348C1 + A1L348C2)</f>
        <v>1056.3989999999999</v>
      </c>
      <c r="J15" s="16" t="s">
        <v>2262</v>
      </c>
      <c r="K15" s="17">
        <f>(A1L346C4 + A1L347C4)</f>
        <v>445.49699999999996</v>
      </c>
      <c r="L15" s="16" t="s">
        <v>2263</v>
      </c>
      <c r="M15" s="17">
        <f>(A1L346C5 + A1L347C5)</f>
        <v>505.20600000000002</v>
      </c>
      <c r="N15" s="16" t="s">
        <v>2264</v>
      </c>
      <c r="O15" s="17">
        <f>(A1L348C4 + A1L348C5)</f>
        <v>950.70299999999997</v>
      </c>
      <c r="P15" s="16" t="s">
        <v>2265</v>
      </c>
      <c r="Q15" s="17">
        <f>(A1L346C7 + A1L347C7)</f>
        <v>450.60900000000004</v>
      </c>
      <c r="R15" s="16" t="s">
        <v>2266</v>
      </c>
      <c r="S15" s="17">
        <f>(A1L346C8 + A1L347C8)</f>
        <v>492.64600000000002</v>
      </c>
      <c r="T15" s="16" t="s">
        <v>2267</v>
      </c>
      <c r="U15" s="17">
        <f>(A1L348C7 + A1L348C8)</f>
        <v>943.25500000000011</v>
      </c>
      <c r="V15" s="16" t="s">
        <v>2268</v>
      </c>
      <c r="W15" s="17">
        <f>(A1L346C10 + A1L347C10)</f>
        <v>398.40899999999999</v>
      </c>
      <c r="X15" s="16" t="s">
        <v>2269</v>
      </c>
      <c r="Y15" s="17">
        <f>(A1L346C11 + A1L347C11)</f>
        <v>436.24400000000003</v>
      </c>
      <c r="Z15" s="16" t="s">
        <v>2270</v>
      </c>
      <c r="AA15" s="17">
        <f>(A1L348C10 + A1L348C11)</f>
        <v>834.65300000000002</v>
      </c>
      <c r="AB15" s="16" t="s">
        <v>2271</v>
      </c>
      <c r="AC15" s="17">
        <f>(A1L346C13 + A1L347C13)</f>
        <v>507.73499999999996</v>
      </c>
      <c r="AD15" s="16" t="s">
        <v>2272</v>
      </c>
      <c r="AE15" s="17">
        <f>(A1L346C14 + A1L347C14)</f>
        <v>551.96799999999996</v>
      </c>
      <c r="AF15" s="16" t="s">
        <v>2273</v>
      </c>
      <c r="AG15" s="17">
        <f>(A1L348C13 + A1L348C14)</f>
        <v>1059.703</v>
      </c>
      <c r="AH15" s="16" t="s">
        <v>2274</v>
      </c>
      <c r="AI15" s="17">
        <f>IF(RUN_YEARS &gt; 1,(A1L348C3 + A1L348C6) / 2, 0 )</f>
        <v>1003.5509999999999</v>
      </c>
      <c r="AJ15" s="16" t="s">
        <v>2275</v>
      </c>
      <c r="AK15" s="17">
        <f>IF(RUN_YEARS &gt; 2,(A1L348C3 + A1L348C6 + A1L348C9) / 3, 0 )</f>
        <v>983.45233333333329</v>
      </c>
      <c r="AL15" s="16" t="s">
        <v>2276</v>
      </c>
      <c r="AM15" s="17">
        <f>IF(RUN_YEARS &gt; 3,(A1L348C3 + A1L348C6 + A1L348C9 + A1L348C12) / 4, 0 )</f>
        <v>946.25250000000005</v>
      </c>
      <c r="AN15" s="16" t="s">
        <v>2277</v>
      </c>
      <c r="AO15" s="17">
        <f>IF(RUN_YEARS &gt; 4,(A1L348C3 + A1L348C6 + A1L348C9 + A1L348C12 + A1L348C15) / 5, 0 )</f>
        <v>968.94259999999997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116.67100000000001</v>
      </c>
      <c r="F16" s="16" t="s">
        <v>1973</v>
      </c>
      <c r="G16" s="15">
        <v>111.628</v>
      </c>
      <c r="H16" s="16" t="s">
        <v>2278</v>
      </c>
      <c r="I16" s="17">
        <f>(A1L349C1 + A1L349C2)</f>
        <v>228.29900000000001</v>
      </c>
      <c r="J16" s="16" t="s">
        <v>1973</v>
      </c>
      <c r="K16" s="15">
        <v>119.991</v>
      </c>
      <c r="L16" s="16" t="s">
        <v>1973</v>
      </c>
      <c r="M16" s="15">
        <v>114.883</v>
      </c>
      <c r="N16" s="16" t="s">
        <v>2279</v>
      </c>
      <c r="O16" s="17">
        <f>(A1L349C4 + A1L349C5)</f>
        <v>234.874</v>
      </c>
      <c r="P16" s="16" t="s">
        <v>1973</v>
      </c>
      <c r="Q16" s="15">
        <v>130.66999999999999</v>
      </c>
      <c r="R16" s="16" t="s">
        <v>1973</v>
      </c>
      <c r="S16" s="15">
        <v>132.75399999999999</v>
      </c>
      <c r="T16" s="16" t="s">
        <v>2280</v>
      </c>
      <c r="U16" s="17">
        <f>(A1L349C7 + A1L349C8)</f>
        <v>263.42399999999998</v>
      </c>
      <c r="V16" s="16" t="s">
        <v>1973</v>
      </c>
      <c r="W16" s="15">
        <v>115.357</v>
      </c>
      <c r="X16" s="16" t="s">
        <v>1973</v>
      </c>
      <c r="Y16" s="15">
        <v>115.09</v>
      </c>
      <c r="Z16" s="16" t="s">
        <v>2281</v>
      </c>
      <c r="AA16" s="17">
        <f>(A1L349C10 + A1L349C11)</f>
        <v>230.447</v>
      </c>
      <c r="AB16" s="16" t="s">
        <v>1973</v>
      </c>
      <c r="AC16" s="15">
        <v>128.89699999999999</v>
      </c>
      <c r="AD16" s="16" t="s">
        <v>1973</v>
      </c>
      <c r="AE16" s="15">
        <v>126.456</v>
      </c>
      <c r="AF16" s="16" t="s">
        <v>2282</v>
      </c>
      <c r="AG16" s="17">
        <f>(A1L349C13 + A1L349C14)</f>
        <v>255.35300000000001</v>
      </c>
      <c r="AH16" s="16" t="s">
        <v>2283</v>
      </c>
      <c r="AI16" s="17">
        <f>IF(RUN_YEARS &gt; 1,(A1L349C3 + A1L349C6) / 2, 0 )</f>
        <v>231.5865</v>
      </c>
      <c r="AJ16" s="16" t="s">
        <v>2284</v>
      </c>
      <c r="AK16" s="17">
        <f>IF(RUN_YEARS &gt; 2,(A1L349C3 + A1L349C6 + A1L349C9) / 3, 0 )</f>
        <v>242.19899999999998</v>
      </c>
      <c r="AL16" s="16" t="s">
        <v>2285</v>
      </c>
      <c r="AM16" s="17">
        <f>IF(RUN_YEARS &gt; 3,(A1L349C3 + A1L349C6 + A1L349C9 + A1L349C12) / 4, 0 )</f>
        <v>239.261</v>
      </c>
      <c r="AN16" s="16" t="s">
        <v>2286</v>
      </c>
      <c r="AO16" s="17">
        <f>IF(RUN_YEARS &gt; 4,(A1L349C3 + A1L349C6 + A1L349C9 + A1L349C12 + A1L349C15) / 5, 0 )</f>
        <v>242.4794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75.447000000000003</v>
      </c>
      <c r="F17" s="16" t="s">
        <v>1983</v>
      </c>
      <c r="G17" s="15">
        <v>99.558000000000007</v>
      </c>
      <c r="H17" s="16" t="s">
        <v>2287</v>
      </c>
      <c r="I17" s="17">
        <f>(A1L350C1 + A1L350C2)</f>
        <v>175.005</v>
      </c>
      <c r="J17" s="16" t="s">
        <v>1983</v>
      </c>
      <c r="K17" s="15">
        <v>71.751000000000005</v>
      </c>
      <c r="L17" s="16" t="s">
        <v>1983</v>
      </c>
      <c r="M17" s="15">
        <v>87.706999999999994</v>
      </c>
      <c r="N17" s="16" t="s">
        <v>2288</v>
      </c>
      <c r="O17" s="17">
        <f>(A1L350C4 + A1L350C5)</f>
        <v>159.458</v>
      </c>
      <c r="P17" s="16" t="s">
        <v>1983</v>
      </c>
      <c r="Q17" s="15">
        <v>67.111999999999995</v>
      </c>
      <c r="R17" s="16" t="s">
        <v>1983</v>
      </c>
      <c r="S17" s="15">
        <v>85.367999999999995</v>
      </c>
      <c r="T17" s="16" t="s">
        <v>2289</v>
      </c>
      <c r="U17" s="17">
        <f>(A1L350C7 + A1L350C8)</f>
        <v>152.47999999999999</v>
      </c>
      <c r="V17" s="16" t="s">
        <v>1983</v>
      </c>
      <c r="W17" s="15">
        <v>68.790000000000006</v>
      </c>
      <c r="X17" s="16" t="s">
        <v>1983</v>
      </c>
      <c r="Y17" s="15">
        <v>78.504999999999995</v>
      </c>
      <c r="Z17" s="16" t="s">
        <v>2290</v>
      </c>
      <c r="AA17" s="17">
        <f>(A1L350C10 + A1L350C11)</f>
        <v>147.29500000000002</v>
      </c>
      <c r="AB17" s="16" t="s">
        <v>1983</v>
      </c>
      <c r="AC17" s="15">
        <v>82.35</v>
      </c>
      <c r="AD17" s="16" t="s">
        <v>1983</v>
      </c>
      <c r="AE17" s="15">
        <v>90.346999999999994</v>
      </c>
      <c r="AF17" s="16" t="s">
        <v>2291</v>
      </c>
      <c r="AG17" s="17">
        <f>(A1L350C13 + A1L350C14)</f>
        <v>172.697</v>
      </c>
      <c r="AH17" s="16" t="s">
        <v>2292</v>
      </c>
      <c r="AI17" s="17">
        <f>IF(RUN_YEARS &gt; 1,(A1L350C3 + A1L350C6) / 2, 0 )</f>
        <v>167.23149999999998</v>
      </c>
      <c r="AJ17" s="16" t="s">
        <v>2293</v>
      </c>
      <c r="AK17" s="17">
        <f>IF(RUN_YEARS &gt; 2,(A1L350C3 + A1L350C6 + A1L350C9) / 3, 0 )</f>
        <v>162.31433333333334</v>
      </c>
      <c r="AL17" s="16" t="s">
        <v>2294</v>
      </c>
      <c r="AM17" s="17">
        <f>IF(RUN_YEARS &gt; 3,(A1L350C3 + A1L350C6 + A1L350C9 + A1L350C12) / 4, 0 )</f>
        <v>158.55950000000001</v>
      </c>
      <c r="AN17" s="16" t="s">
        <v>2295</v>
      </c>
      <c r="AO17" s="17">
        <f>IF(RUN_YEARS &gt; 4,(A1L350C3 + A1L350C6 + A1L350C9 + A1L350C12 + A1L350C15) / 5, 0 )</f>
        <v>161.387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305.87</v>
      </c>
      <c r="F18" s="16" t="s">
        <v>1993</v>
      </c>
      <c r="G18" s="15">
        <v>460.51</v>
      </c>
      <c r="H18" s="16" t="s">
        <v>2296</v>
      </c>
      <c r="I18" s="17">
        <f>(A1L351C1 + A1L351C2)</f>
        <v>766.38</v>
      </c>
      <c r="J18" s="16" t="s">
        <v>1993</v>
      </c>
      <c r="K18" s="15">
        <v>299.31700000000001</v>
      </c>
      <c r="L18" s="16" t="s">
        <v>1993</v>
      </c>
      <c r="M18" s="15">
        <v>454.04199999999997</v>
      </c>
      <c r="N18" s="16" t="s">
        <v>2297</v>
      </c>
      <c r="O18" s="17">
        <f>(A1L351C4 + A1L351C5)</f>
        <v>753.35899999999992</v>
      </c>
      <c r="P18" s="16" t="s">
        <v>1993</v>
      </c>
      <c r="Q18" s="15">
        <v>314.267</v>
      </c>
      <c r="R18" s="16" t="s">
        <v>1993</v>
      </c>
      <c r="S18" s="15">
        <v>452.12</v>
      </c>
      <c r="T18" s="16" t="s">
        <v>2298</v>
      </c>
      <c r="U18" s="17">
        <f>(A1L351C7 + A1L351C8)</f>
        <v>766.38699999999994</v>
      </c>
      <c r="V18" s="16" t="s">
        <v>1993</v>
      </c>
      <c r="W18" s="15">
        <v>296.76100000000002</v>
      </c>
      <c r="X18" s="16" t="s">
        <v>1993</v>
      </c>
      <c r="Y18" s="15">
        <v>444.31900000000002</v>
      </c>
      <c r="Z18" s="16" t="s">
        <v>2299</v>
      </c>
      <c r="AA18" s="17">
        <f>(A1L351C10 + A1L351C11)</f>
        <v>741.08</v>
      </c>
      <c r="AB18" s="16" t="s">
        <v>1993</v>
      </c>
      <c r="AC18" s="15">
        <v>296.42</v>
      </c>
      <c r="AD18" s="16" t="s">
        <v>1993</v>
      </c>
      <c r="AE18" s="15">
        <v>454.10300000000001</v>
      </c>
      <c r="AF18" s="16" t="s">
        <v>2300</v>
      </c>
      <c r="AG18" s="17">
        <f>(A1L351C13 + A1L351C14)</f>
        <v>750.52300000000002</v>
      </c>
      <c r="AH18" s="16" t="s">
        <v>2301</v>
      </c>
      <c r="AI18" s="17">
        <f>IF(RUN_YEARS &gt; 1,(A1L351C3 + A1L351C6) / 2, 0 )</f>
        <v>759.86950000000002</v>
      </c>
      <c r="AJ18" s="16" t="s">
        <v>2302</v>
      </c>
      <c r="AK18" s="17">
        <f>IF(RUN_YEARS &gt; 2,(A1L351C3 + A1L351C6 + A1L351C9) / 3, 0 )</f>
        <v>762.04200000000003</v>
      </c>
      <c r="AL18" s="16" t="s">
        <v>2303</v>
      </c>
      <c r="AM18" s="17">
        <f>IF(RUN_YEARS &gt; 3,(A1L351C3 + A1L351C6 + A1L351C9 + A1L351C12) / 4, 0 )</f>
        <v>756.80150000000003</v>
      </c>
      <c r="AN18" s="16" t="s">
        <v>2304</v>
      </c>
      <c r="AO18" s="17">
        <f>IF(RUN_YEARS &gt; 4,(A1L351C3 + A1L351C6 + A1L351C9 + A1L351C12 + A1L351C15) / 5, 0 )</f>
        <v>755.5458000000001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381.31700000000001</v>
      </c>
      <c r="F19" s="16" t="s">
        <v>2306</v>
      </c>
      <c r="G19" s="17">
        <f>(A1L350C2 + A1L351C2)</f>
        <v>560.06799999999998</v>
      </c>
      <c r="H19" s="16" t="s">
        <v>2307</v>
      </c>
      <c r="I19" s="17">
        <f>(A1L352C1 + A1L352C2)</f>
        <v>941.38499999999999</v>
      </c>
      <c r="J19" s="16" t="s">
        <v>2308</v>
      </c>
      <c r="K19" s="17">
        <f>(A1L350C4 + A1L351C4)</f>
        <v>371.06799999999998</v>
      </c>
      <c r="L19" s="16" t="s">
        <v>2309</v>
      </c>
      <c r="M19" s="17">
        <f>(A1L350C5 + A1L351C5)</f>
        <v>541.74900000000002</v>
      </c>
      <c r="N19" s="16" t="s">
        <v>2310</v>
      </c>
      <c r="O19" s="17">
        <f>(A1L352C4 + A1L352C5)</f>
        <v>912.81700000000001</v>
      </c>
      <c r="P19" s="16" t="s">
        <v>2311</v>
      </c>
      <c r="Q19" s="17">
        <f>(A1L350C7 + A1L351C7)</f>
        <v>381.37900000000002</v>
      </c>
      <c r="R19" s="16" t="s">
        <v>2312</v>
      </c>
      <c r="S19" s="17">
        <f>(A1L350C8 + A1L351C8)</f>
        <v>537.48800000000006</v>
      </c>
      <c r="T19" s="16" t="s">
        <v>2313</v>
      </c>
      <c r="U19" s="17">
        <f>(A1L352C7 + A1L352C8)</f>
        <v>918.86700000000008</v>
      </c>
      <c r="V19" s="16" t="s">
        <v>2314</v>
      </c>
      <c r="W19" s="17">
        <f>(A1L350C10 + A1L351C10)</f>
        <v>365.55100000000004</v>
      </c>
      <c r="X19" s="16" t="s">
        <v>2315</v>
      </c>
      <c r="Y19" s="17">
        <f>(A1L350C11 + A1L351C11)</f>
        <v>522.82400000000007</v>
      </c>
      <c r="Z19" s="16" t="s">
        <v>2316</v>
      </c>
      <c r="AA19" s="17">
        <f>(A1L352C10 + A1L352C11)</f>
        <v>888.37500000000011</v>
      </c>
      <c r="AB19" s="16" t="s">
        <v>2317</v>
      </c>
      <c r="AC19" s="17">
        <f>(A1L350C13 + A1L351C13)</f>
        <v>378.77</v>
      </c>
      <c r="AD19" s="16" t="s">
        <v>2318</v>
      </c>
      <c r="AE19" s="17">
        <f>(A1L350C14 + A1L351C14)</f>
        <v>544.45000000000005</v>
      </c>
      <c r="AF19" s="16" t="s">
        <v>2319</v>
      </c>
      <c r="AG19" s="17">
        <f>(A1L352C13 + A1L352C14)</f>
        <v>923.22</v>
      </c>
      <c r="AH19" s="16" t="s">
        <v>2320</v>
      </c>
      <c r="AI19" s="17">
        <f>IF(RUN_YEARS &gt; 1,(A1L352C3 + A1L352C6) / 2, 0 )</f>
        <v>927.101</v>
      </c>
      <c r="AJ19" s="16" t="s">
        <v>2321</v>
      </c>
      <c r="AK19" s="17">
        <f>IF(RUN_YEARS &gt; 2,(A1L352C3 + A1L352C6 + A1L352C9) / 3, 0 )</f>
        <v>924.35633333333328</v>
      </c>
      <c r="AL19" s="16" t="s">
        <v>2322</v>
      </c>
      <c r="AM19" s="17">
        <f>IF(RUN_YEARS &gt; 3,(A1L352C3 + A1L352C6 + A1L352C9 + A1L352C12) / 4, 0 )</f>
        <v>915.36099999999999</v>
      </c>
      <c r="AN19" s="16" t="s">
        <v>2323</v>
      </c>
      <c r="AO19" s="17">
        <f>IF(RUN_YEARS &gt; 4,(A1L352C3 + A1L352C6 + A1L352C9 + A1L352C12 + A1L352C15) / 5, 0 )</f>
        <v>916.93279999999993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200.41900000000001</v>
      </c>
      <c r="F20" s="16" t="s">
        <v>2022</v>
      </c>
      <c r="G20" s="15">
        <v>200.988</v>
      </c>
      <c r="H20" s="16" t="s">
        <v>2324</v>
      </c>
      <c r="I20" s="17">
        <f>(A1L353C1 + A1L353C2)</f>
        <v>401.40700000000004</v>
      </c>
      <c r="J20" s="16" t="s">
        <v>2022</v>
      </c>
      <c r="K20" s="15">
        <v>180.53200000000001</v>
      </c>
      <c r="L20" s="16" t="s">
        <v>2022</v>
      </c>
      <c r="M20" s="15">
        <v>175.66</v>
      </c>
      <c r="N20" s="16" t="s">
        <v>2325</v>
      </c>
      <c r="O20" s="17">
        <f>(A1L353C4 + A1L353C5)</f>
        <v>356.19200000000001</v>
      </c>
      <c r="P20" s="16" t="s">
        <v>2022</v>
      </c>
      <c r="Q20" s="15">
        <v>177.04300000000001</v>
      </c>
      <c r="R20" s="16" t="s">
        <v>2022</v>
      </c>
      <c r="S20" s="15">
        <v>175.85499999999999</v>
      </c>
      <c r="T20" s="16" t="s">
        <v>2326</v>
      </c>
      <c r="U20" s="17">
        <f>(A1L353C7 + A1L353C8)</f>
        <v>352.89800000000002</v>
      </c>
      <c r="V20" s="16" t="s">
        <v>2022</v>
      </c>
      <c r="W20" s="15">
        <v>165.26900000000001</v>
      </c>
      <c r="X20" s="16" t="s">
        <v>2022</v>
      </c>
      <c r="Y20" s="15">
        <v>160.86500000000001</v>
      </c>
      <c r="Z20" s="16" t="s">
        <v>2327</v>
      </c>
      <c r="AA20" s="17">
        <f>(A1L353C10 + A1L353C11)</f>
        <v>326.13400000000001</v>
      </c>
      <c r="AB20" s="16" t="s">
        <v>2022</v>
      </c>
      <c r="AC20" s="15">
        <v>200.244</v>
      </c>
      <c r="AD20" s="16" t="s">
        <v>2022</v>
      </c>
      <c r="AE20" s="15">
        <v>207.851</v>
      </c>
      <c r="AF20" s="16" t="s">
        <v>2328</v>
      </c>
      <c r="AG20" s="17">
        <f>(A1L353C13 + A1L353C14)</f>
        <v>408.09500000000003</v>
      </c>
      <c r="AH20" s="16" t="s">
        <v>2329</v>
      </c>
      <c r="AI20" s="17">
        <f>IF(RUN_YEARS &gt; 1,(A1L353C3 + A1L353C6) / 2, 0 )</f>
        <v>378.79950000000002</v>
      </c>
      <c r="AJ20" s="16" t="s">
        <v>2330</v>
      </c>
      <c r="AK20" s="17">
        <f>IF(RUN_YEARS &gt; 2,(A1L353C3 + A1L353C6 + A1L353C9) / 3, 0 )</f>
        <v>370.16566666666671</v>
      </c>
      <c r="AL20" s="16" t="s">
        <v>2331</v>
      </c>
      <c r="AM20" s="17">
        <f>IF(RUN_YEARS &gt; 3,(A1L353C3 + A1L353C6 + A1L353C9 + A1L353C12) / 4, 0 )</f>
        <v>359.15775000000002</v>
      </c>
      <c r="AN20" s="16" t="s">
        <v>2332</v>
      </c>
      <c r="AO20" s="17">
        <f>IF(RUN_YEARS &gt; 4,(A1L353C3 + A1L353C6 + A1L353C9 + A1L353C12 + A1L353C15) / 5, 0 )</f>
        <v>368.9452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351.714</v>
      </c>
      <c r="F21" s="16" t="s">
        <v>2032</v>
      </c>
      <c r="G21" s="15">
        <v>346.74799999999999</v>
      </c>
      <c r="H21" s="16" t="s">
        <v>2333</v>
      </c>
      <c r="I21" s="17">
        <f>(A1L354C1 + A1L354C2)</f>
        <v>698.46199999999999</v>
      </c>
      <c r="J21" s="16" t="s">
        <v>2032</v>
      </c>
      <c r="K21" s="15">
        <v>344.90199999999999</v>
      </c>
      <c r="L21" s="16" t="s">
        <v>2032</v>
      </c>
      <c r="M21" s="15">
        <v>336.41800000000001</v>
      </c>
      <c r="N21" s="16" t="s">
        <v>2334</v>
      </c>
      <c r="O21" s="17">
        <f>(A1L354C4 + A1L354C5)</f>
        <v>681.31999999999994</v>
      </c>
      <c r="P21" s="16" t="s">
        <v>2032</v>
      </c>
      <c r="Q21" s="15">
        <v>354.66699999999997</v>
      </c>
      <c r="R21" s="16" t="s">
        <v>2032</v>
      </c>
      <c r="S21" s="15">
        <v>348.49099999999999</v>
      </c>
      <c r="T21" s="16" t="s">
        <v>2335</v>
      </c>
      <c r="U21" s="17">
        <f>(A1L354C7 + A1L354C8)</f>
        <v>703.1579999999999</v>
      </c>
      <c r="V21" s="16" t="s">
        <v>2032</v>
      </c>
      <c r="W21" s="15">
        <v>364.08699999999999</v>
      </c>
      <c r="X21" s="16" t="s">
        <v>2032</v>
      </c>
      <c r="Y21" s="15">
        <v>365.17599999999999</v>
      </c>
      <c r="Z21" s="16" t="s">
        <v>2336</v>
      </c>
      <c r="AA21" s="17">
        <f>(A1L354C10 + A1L354C11)</f>
        <v>729.26299999999992</v>
      </c>
      <c r="AB21" s="16" t="s">
        <v>2032</v>
      </c>
      <c r="AC21" s="15">
        <v>433.63299999999998</v>
      </c>
      <c r="AD21" s="16" t="s">
        <v>2032</v>
      </c>
      <c r="AE21" s="15">
        <v>427.40800000000002</v>
      </c>
      <c r="AF21" s="16" t="s">
        <v>2337</v>
      </c>
      <c r="AG21" s="17">
        <f>(A1L354C13 + A1L354C14)</f>
        <v>861.04099999999994</v>
      </c>
      <c r="AH21" s="16" t="s">
        <v>2338</v>
      </c>
      <c r="AI21" s="17">
        <f>IF(RUN_YEARS &gt; 1,(A1L354C3 + A1L354C6) / 2, 0 )</f>
        <v>689.89099999999996</v>
      </c>
      <c r="AJ21" s="16" t="s">
        <v>2339</v>
      </c>
      <c r="AK21" s="17">
        <f>IF(RUN_YEARS &gt; 2,(A1L354C3 + A1L354C6 + A1L354C9) / 3, 0 )</f>
        <v>694.31333333333316</v>
      </c>
      <c r="AL21" s="16" t="s">
        <v>2340</v>
      </c>
      <c r="AM21" s="17">
        <f>IF(RUN_YEARS &gt; 3,(A1L354C3 + A1L354C6 + A1L354C9 + A1L354C12) / 4, 0 )</f>
        <v>703.05074999999988</v>
      </c>
      <c r="AN21" s="16" t="s">
        <v>2341</v>
      </c>
      <c r="AO21" s="17">
        <f>IF(RUN_YEARS &gt; 4,(A1L354C3 + A1L354C6 + A1L354C9 + A1L354C12 + A1L354C15) / 5, 0 )</f>
        <v>734.64879999999994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5.2999999999999999E-2</v>
      </c>
      <c r="F22" s="16" t="s">
        <v>2042</v>
      </c>
      <c r="G22" s="15">
        <v>0.73199999999999998</v>
      </c>
      <c r="H22" s="16" t="s">
        <v>2342</v>
      </c>
      <c r="I22" s="17">
        <f>(A1L355C1 + A1L355C2)</f>
        <v>0.78500000000000003</v>
      </c>
      <c r="J22" s="16" t="s">
        <v>2042</v>
      </c>
      <c r="K22" s="15">
        <v>0.18</v>
      </c>
      <c r="L22" s="16" t="s">
        <v>2042</v>
      </c>
      <c r="M22" s="15">
        <v>1.9770000000000001</v>
      </c>
      <c r="N22" s="16" t="s">
        <v>2343</v>
      </c>
      <c r="O22" s="17">
        <f>(A1L355C4 + A1L355C5)</f>
        <v>2.157</v>
      </c>
      <c r="P22" s="16" t="s">
        <v>2042</v>
      </c>
      <c r="Q22" s="15">
        <v>0.30599999999999999</v>
      </c>
      <c r="R22" s="16" t="s">
        <v>2042</v>
      </c>
      <c r="S22" s="15">
        <v>4.681</v>
      </c>
      <c r="T22" s="16" t="s">
        <v>2344</v>
      </c>
      <c r="U22" s="17">
        <f>(A1L355C7 + A1L355C8)</f>
        <v>4.9870000000000001</v>
      </c>
      <c r="V22" s="16" t="s">
        <v>2042</v>
      </c>
      <c r="W22" s="15">
        <v>0.379</v>
      </c>
      <c r="X22" s="16" t="s">
        <v>2042</v>
      </c>
      <c r="Y22" s="15">
        <v>4.915</v>
      </c>
      <c r="Z22" s="16" t="s">
        <v>2345</v>
      </c>
      <c r="AA22" s="17">
        <f>(A1L355C10 + A1L355C11)</f>
        <v>5.2940000000000005</v>
      </c>
      <c r="AB22" s="16" t="s">
        <v>2042</v>
      </c>
      <c r="AC22" s="15">
        <v>0.70399999999999996</v>
      </c>
      <c r="AD22" s="16" t="s">
        <v>2042</v>
      </c>
      <c r="AE22" s="15">
        <v>5.49</v>
      </c>
      <c r="AF22" s="16" t="s">
        <v>2346</v>
      </c>
      <c r="AG22" s="17">
        <f>(A1L355C13 + A1L355C14)</f>
        <v>6.194</v>
      </c>
      <c r="AH22" s="16" t="s">
        <v>2347</v>
      </c>
      <c r="AI22" s="17">
        <f>IF(RUN_YEARS &gt; 1,(A1L355C3 + A1L355C6) / 2, 0 )</f>
        <v>1.4710000000000001</v>
      </c>
      <c r="AJ22" s="16" t="s">
        <v>2348</v>
      </c>
      <c r="AK22" s="17">
        <f>IF(RUN_YEARS &gt; 2,(A1L355C3 + A1L355C6 + A1L355C9) / 3, 0 )</f>
        <v>2.6430000000000002</v>
      </c>
      <c r="AL22" s="16" t="s">
        <v>2349</v>
      </c>
      <c r="AM22" s="17">
        <f>IF(RUN_YEARS &gt; 3,(A1L355C3 + A1L355C6 + A1L355C9 + A1L355C12) / 4, 0 )</f>
        <v>3.3057500000000002</v>
      </c>
      <c r="AN22" s="16" t="s">
        <v>2350</v>
      </c>
      <c r="AO22" s="17">
        <f>IF(RUN_YEARS &gt; 4,(A1L355C3 + A1L355C6 + A1L355C9 + A1L355C12 + A1L355C15) / 5, 0 )</f>
        <v>3.8834000000000004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4.5810000000000004</v>
      </c>
      <c r="F23" s="16" t="s">
        <v>2052</v>
      </c>
      <c r="G23" s="15">
        <v>15.733000000000001</v>
      </c>
      <c r="H23" s="16" t="s">
        <v>2351</v>
      </c>
      <c r="I23" s="17">
        <f>(A1L356C1 + A1L356C2)</f>
        <v>20.314</v>
      </c>
      <c r="J23" s="16" t="s">
        <v>2052</v>
      </c>
      <c r="K23" s="15">
        <v>4.4989999999999997</v>
      </c>
      <c r="L23" s="16" t="s">
        <v>2052</v>
      </c>
      <c r="M23" s="15">
        <v>15.59</v>
      </c>
      <c r="N23" s="16" t="s">
        <v>2352</v>
      </c>
      <c r="O23" s="17">
        <f>(A1L356C4 + A1L356C5)</f>
        <v>20.088999999999999</v>
      </c>
      <c r="P23" s="16" t="s">
        <v>2052</v>
      </c>
      <c r="Q23" s="15">
        <v>5.0599999999999996</v>
      </c>
      <c r="R23" s="16" t="s">
        <v>2052</v>
      </c>
      <c r="S23" s="15">
        <v>18.445</v>
      </c>
      <c r="T23" s="16" t="s">
        <v>2353</v>
      </c>
      <c r="U23" s="17">
        <f>(A1L356C7 + A1L356C8)</f>
        <v>23.504999999999999</v>
      </c>
      <c r="V23" s="16" t="s">
        <v>2052</v>
      </c>
      <c r="W23" s="15">
        <v>6.056</v>
      </c>
      <c r="X23" s="16" t="s">
        <v>2052</v>
      </c>
      <c r="Y23" s="15">
        <v>20.844000000000001</v>
      </c>
      <c r="Z23" s="16" t="s">
        <v>2354</v>
      </c>
      <c r="AA23" s="17">
        <f>(A1L356C10 + A1L356C11)</f>
        <v>26.900000000000002</v>
      </c>
      <c r="AB23" s="16" t="s">
        <v>2052</v>
      </c>
      <c r="AC23" s="15">
        <v>7.1319999999999997</v>
      </c>
      <c r="AD23" s="16" t="s">
        <v>2052</v>
      </c>
      <c r="AE23" s="15">
        <v>24.719000000000001</v>
      </c>
      <c r="AF23" s="16" t="s">
        <v>2355</v>
      </c>
      <c r="AG23" s="17">
        <f>(A1L356C13 + A1L356C14)</f>
        <v>31.850999999999999</v>
      </c>
      <c r="AH23" s="16" t="s">
        <v>2356</v>
      </c>
      <c r="AI23" s="17">
        <f>IF(RUN_YEARS &gt; 1,(A1L356C3 + A1L356C6) / 2, 0 )</f>
        <v>20.201499999999999</v>
      </c>
      <c r="AJ23" s="16" t="s">
        <v>2357</v>
      </c>
      <c r="AK23" s="17">
        <f>IF(RUN_YEARS &gt; 2,(A1L356C3 + A1L356C6 + A1L356C9) / 3, 0 )</f>
        <v>21.302666666666667</v>
      </c>
      <c r="AL23" s="16" t="s">
        <v>2358</v>
      </c>
      <c r="AM23" s="17">
        <f>IF(RUN_YEARS &gt; 3,(A1L356C3 + A1L356C6 + A1L356C9 + A1L356C12) / 4, 0 )</f>
        <v>22.702000000000002</v>
      </c>
      <c r="AN23" s="16" t="s">
        <v>2359</v>
      </c>
      <c r="AO23" s="17">
        <f>IF(RUN_YEARS &gt; 4,(A1L356C3 + A1L356C6 + A1L356C9 + A1L356C12 + A1L356C15) / 5, 0 )</f>
        <v>24.5318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502.483</v>
      </c>
      <c r="F24" s="16" t="s">
        <v>2062</v>
      </c>
      <c r="G24" s="15">
        <v>507.63200000000001</v>
      </c>
      <c r="H24" s="16" t="s">
        <v>2360</v>
      </c>
      <c r="I24" s="17">
        <f>(A1L357C1 + A1L357C2)</f>
        <v>1010.115</v>
      </c>
      <c r="J24" s="16" t="s">
        <v>2062</v>
      </c>
      <c r="K24" s="15">
        <v>532.23800000000006</v>
      </c>
      <c r="L24" s="16" t="s">
        <v>2062</v>
      </c>
      <c r="M24" s="15">
        <v>538.899</v>
      </c>
      <c r="N24" s="16" t="s">
        <v>2361</v>
      </c>
      <c r="O24" s="17">
        <f>(A1L357C4 + A1L357C5)</f>
        <v>1071.1370000000002</v>
      </c>
      <c r="P24" s="16" t="s">
        <v>2062</v>
      </c>
      <c r="Q24" s="15">
        <v>536.89200000000005</v>
      </c>
      <c r="R24" s="16" t="s">
        <v>2062</v>
      </c>
      <c r="S24" s="15">
        <v>550.83399999999995</v>
      </c>
      <c r="T24" s="16" t="s">
        <v>2362</v>
      </c>
      <c r="U24" s="17">
        <f>(A1L357C7 + A1L357C8)</f>
        <v>1087.7260000000001</v>
      </c>
      <c r="V24" s="16" t="s">
        <v>2062</v>
      </c>
      <c r="W24" s="15">
        <v>518.79</v>
      </c>
      <c r="X24" s="16" t="s">
        <v>2062</v>
      </c>
      <c r="Y24" s="15">
        <v>526.59799999999996</v>
      </c>
      <c r="Z24" s="16" t="s">
        <v>2363</v>
      </c>
      <c r="AA24" s="17">
        <f>(A1L357C10 + A1L357C11)</f>
        <v>1045.3879999999999</v>
      </c>
      <c r="AB24" s="16" t="s">
        <v>2062</v>
      </c>
      <c r="AC24" s="15">
        <v>534.99199999999996</v>
      </c>
      <c r="AD24" s="16" t="s">
        <v>2062</v>
      </c>
      <c r="AE24" s="15">
        <v>544.16499999999996</v>
      </c>
      <c r="AF24" s="16" t="s">
        <v>2364</v>
      </c>
      <c r="AG24" s="17">
        <f>(A1L357C13 + A1L357C14)</f>
        <v>1079.1569999999999</v>
      </c>
      <c r="AH24" s="16" t="s">
        <v>2365</v>
      </c>
      <c r="AI24" s="17">
        <f>IF(RUN_YEARS &gt; 1,(A1L357C3 + A1L357C6) / 2, 0 )</f>
        <v>1040.6260000000002</v>
      </c>
      <c r="AJ24" s="16" t="s">
        <v>2366</v>
      </c>
      <c r="AK24" s="17">
        <f>IF(RUN_YEARS &gt; 2,(A1L357C3 + A1L357C6 + A1L357C9) / 3, 0 )</f>
        <v>1056.3260000000002</v>
      </c>
      <c r="AL24" s="16" t="s">
        <v>2367</v>
      </c>
      <c r="AM24" s="17">
        <f>IF(RUN_YEARS &gt; 3,(A1L357C3 + A1L357C6 + A1L357C9 + A1L357C12) / 4, 0 )</f>
        <v>1053.5915</v>
      </c>
      <c r="AN24" s="16" t="s">
        <v>2368</v>
      </c>
      <c r="AO24" s="17">
        <f>IF(RUN_YEARS &gt; 4,(A1L357C3 + A1L357C6 + A1L357C9 + A1L357C12 + A1L357C15) / 5, 0 )</f>
        <v>1058.7046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230.554</v>
      </c>
      <c r="F25" s="16" t="s">
        <v>2072</v>
      </c>
      <c r="G25" s="15">
        <v>260.33800000000002</v>
      </c>
      <c r="H25" s="16" t="s">
        <v>2369</v>
      </c>
      <c r="I25" s="17">
        <f>(A1L358C1 + A1L358C2)</f>
        <v>490.89200000000005</v>
      </c>
      <c r="J25" s="16" t="s">
        <v>2072</v>
      </c>
      <c r="K25" s="15">
        <v>209.55699999999999</v>
      </c>
      <c r="L25" s="16" t="s">
        <v>2072</v>
      </c>
      <c r="M25" s="15">
        <v>226.114</v>
      </c>
      <c r="N25" s="16" t="s">
        <v>2370</v>
      </c>
      <c r="O25" s="17">
        <f>(A1L358C4 + A1L358C5)</f>
        <v>435.67099999999999</v>
      </c>
      <c r="P25" s="16" t="s">
        <v>2072</v>
      </c>
      <c r="Q25" s="15">
        <v>203.88900000000001</v>
      </c>
      <c r="R25" s="16" t="s">
        <v>2072</v>
      </c>
      <c r="S25" s="15">
        <v>210.666</v>
      </c>
      <c r="T25" s="16" t="s">
        <v>2371</v>
      </c>
      <c r="U25" s="17">
        <f>(A1L358C7 + A1L358C8)</f>
        <v>414.55500000000001</v>
      </c>
      <c r="V25" s="16" t="s">
        <v>2072</v>
      </c>
      <c r="W25" s="15">
        <v>214.50299999999999</v>
      </c>
      <c r="X25" s="16" t="s">
        <v>2072</v>
      </c>
      <c r="Y25" s="15">
        <v>239.11600000000001</v>
      </c>
      <c r="Z25" s="16" t="s">
        <v>2372</v>
      </c>
      <c r="AA25" s="17">
        <f>(A1L358C10 + A1L358C11)</f>
        <v>453.61900000000003</v>
      </c>
      <c r="AB25" s="16" t="s">
        <v>2072</v>
      </c>
      <c r="AC25" s="15">
        <v>278.67</v>
      </c>
      <c r="AD25" s="16" t="s">
        <v>2072</v>
      </c>
      <c r="AE25" s="15">
        <v>315.15600000000001</v>
      </c>
      <c r="AF25" s="16" t="s">
        <v>2373</v>
      </c>
      <c r="AG25" s="17">
        <f>(A1L358C13 + A1L358C14)</f>
        <v>593.82600000000002</v>
      </c>
      <c r="AH25" s="16" t="s">
        <v>2374</v>
      </c>
      <c r="AI25" s="17">
        <f>IF(RUN_YEARS &gt; 1,(A1L358C3 + A1L358C6) / 2, 0 )</f>
        <v>463.28150000000005</v>
      </c>
      <c r="AJ25" s="16" t="s">
        <v>2375</v>
      </c>
      <c r="AK25" s="17">
        <f>IF(RUN_YEARS &gt; 2,(A1L358C3 + A1L358C6 + A1L358C9) / 3, 0 )</f>
        <v>447.03933333333339</v>
      </c>
      <c r="AL25" s="16" t="s">
        <v>2376</v>
      </c>
      <c r="AM25" s="17">
        <f>IF(RUN_YEARS &gt; 3,(A1L358C3 + A1L358C6 + A1L358C9 + A1L358C12) / 4, 0 )</f>
        <v>448.68425000000002</v>
      </c>
      <c r="AN25" s="16" t="s">
        <v>2377</v>
      </c>
      <c r="AO25" s="17">
        <f>IF(RUN_YEARS &gt; 4,(A1L358C3 + A1L358C6 + A1L358C9 + A1L358C12 + A1L358C15) / 5, 0 )</f>
        <v>477.71260000000001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6.4000000000000001E-2</v>
      </c>
      <c r="F26" s="16" t="s">
        <v>2082</v>
      </c>
      <c r="G26" s="15">
        <v>0.108</v>
      </c>
      <c r="H26" s="16" t="s">
        <v>2378</v>
      </c>
      <c r="I26" s="17">
        <f>(A1L359C1 + A1L359C2)</f>
        <v>0.17199999999999999</v>
      </c>
      <c r="J26" s="16" t="s">
        <v>2082</v>
      </c>
      <c r="K26" s="15">
        <v>0.02</v>
      </c>
      <c r="L26" s="16" t="s">
        <v>2082</v>
      </c>
      <c r="M26" s="15">
        <v>8.8999999999999996E-2</v>
      </c>
      <c r="N26" s="16" t="s">
        <v>2379</v>
      </c>
      <c r="O26" s="17">
        <f>(A1L359C4 + A1L359C5)</f>
        <v>0.109</v>
      </c>
      <c r="P26" s="16" t="s">
        <v>2082</v>
      </c>
      <c r="Q26" s="15">
        <v>1.7000000000000001E-2</v>
      </c>
      <c r="R26" s="16" t="s">
        <v>2082</v>
      </c>
      <c r="S26" s="15">
        <v>8.1000000000000003E-2</v>
      </c>
      <c r="T26" s="16" t="s">
        <v>2380</v>
      </c>
      <c r="U26" s="17">
        <f>(A1L359C7 + A1L359C8)</f>
        <v>9.8000000000000004E-2</v>
      </c>
      <c r="V26" s="16" t="s">
        <v>2082</v>
      </c>
      <c r="W26" s="15">
        <v>2.7E-2</v>
      </c>
      <c r="X26" s="16" t="s">
        <v>2082</v>
      </c>
      <c r="Y26" s="15">
        <v>0.13600000000000001</v>
      </c>
      <c r="Z26" s="16" t="s">
        <v>2381</v>
      </c>
      <c r="AA26" s="17">
        <f>(A1L359C10 + A1L359C11)</f>
        <v>0.16300000000000001</v>
      </c>
      <c r="AB26" s="16" t="s">
        <v>2082</v>
      </c>
      <c r="AC26" s="15">
        <v>4.3999999999999997E-2</v>
      </c>
      <c r="AD26" s="16" t="s">
        <v>2082</v>
      </c>
      <c r="AE26" s="15">
        <v>0.121</v>
      </c>
      <c r="AF26" s="16" t="s">
        <v>2382</v>
      </c>
      <c r="AG26" s="17">
        <f>(A1L359C13 + A1L359C14)</f>
        <v>0.16499999999999998</v>
      </c>
      <c r="AH26" s="16" t="s">
        <v>2383</v>
      </c>
      <c r="AI26" s="17">
        <f>IF(RUN_YEARS &gt; 1,(A1L359C3 + A1L359C6) / 2, 0 )</f>
        <v>0.14049999999999999</v>
      </c>
      <c r="AJ26" s="16" t="s">
        <v>2384</v>
      </c>
      <c r="AK26" s="17">
        <f>IF(RUN_YEARS &gt; 2,(A1L359C3 + A1L359C6 + A1L359C9) / 3, 0 )</f>
        <v>0.12633333333333333</v>
      </c>
      <c r="AL26" s="16" t="s">
        <v>2385</v>
      </c>
      <c r="AM26" s="17">
        <f>IF(RUN_YEARS &gt; 3,(A1L359C3 + A1L359C6 + A1L359C9 + A1L359C12) / 4, 0 )</f>
        <v>0.13550000000000001</v>
      </c>
      <c r="AN26" s="16" t="s">
        <v>2386</v>
      </c>
      <c r="AO26" s="17">
        <f>IF(RUN_YEARS &gt; 4,(A1L359C3 + A1L359C6 + A1L359C9 + A1L359C12 + A1L359C15) / 5, 0 )</f>
        <v>0.14140000000000003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75.307000000000002</v>
      </c>
      <c r="F27" s="16" t="s">
        <v>2092</v>
      </c>
      <c r="G27" s="15">
        <v>76.653000000000006</v>
      </c>
      <c r="H27" s="16" t="s">
        <v>2387</v>
      </c>
      <c r="I27" s="17">
        <f>(A1L360C1 + A1L360C2)</f>
        <v>151.96</v>
      </c>
      <c r="J27" s="16" t="s">
        <v>2092</v>
      </c>
      <c r="K27" s="15">
        <v>72.195999999999998</v>
      </c>
      <c r="L27" s="16" t="s">
        <v>2092</v>
      </c>
      <c r="M27" s="15">
        <v>77.475999999999999</v>
      </c>
      <c r="N27" s="16" t="s">
        <v>2388</v>
      </c>
      <c r="O27" s="17">
        <f>(A1L360C4 + A1L360C5)</f>
        <v>149.672</v>
      </c>
      <c r="P27" s="16" t="s">
        <v>2092</v>
      </c>
      <c r="Q27" s="15">
        <v>83.391000000000005</v>
      </c>
      <c r="R27" s="16" t="s">
        <v>2092</v>
      </c>
      <c r="S27" s="15">
        <v>86.378</v>
      </c>
      <c r="T27" s="16" t="s">
        <v>2389</v>
      </c>
      <c r="U27" s="17">
        <f>(A1L360C7 + A1L360C8)</f>
        <v>169.76900000000001</v>
      </c>
      <c r="V27" s="16" t="s">
        <v>2092</v>
      </c>
      <c r="W27" s="15">
        <v>75.850999999999999</v>
      </c>
      <c r="X27" s="16" t="s">
        <v>2092</v>
      </c>
      <c r="Y27" s="15">
        <v>76.972999999999999</v>
      </c>
      <c r="Z27" s="16" t="s">
        <v>2390</v>
      </c>
      <c r="AA27" s="17">
        <f>(A1L360C10 + A1L360C11)</f>
        <v>152.82400000000001</v>
      </c>
      <c r="AB27" s="16" t="s">
        <v>2092</v>
      </c>
      <c r="AC27" s="15">
        <v>76.715000000000003</v>
      </c>
      <c r="AD27" s="16" t="s">
        <v>2092</v>
      </c>
      <c r="AE27" s="15">
        <v>84.230999999999995</v>
      </c>
      <c r="AF27" s="16" t="s">
        <v>2391</v>
      </c>
      <c r="AG27" s="17">
        <f>(A1L360C13 + A1L360C14)</f>
        <v>160.946</v>
      </c>
      <c r="AH27" s="16" t="s">
        <v>2392</v>
      </c>
      <c r="AI27" s="17">
        <f>IF(RUN_YEARS &gt; 1,(A1L360C3 + A1L360C6) / 2, 0 )</f>
        <v>150.816</v>
      </c>
      <c r="AJ27" s="16" t="s">
        <v>2393</v>
      </c>
      <c r="AK27" s="17">
        <f>IF(RUN_YEARS &gt; 2,(A1L360C3 + A1L360C6 + A1L360C9) / 3, 0 )</f>
        <v>157.13366666666667</v>
      </c>
      <c r="AL27" s="16" t="s">
        <v>2394</v>
      </c>
      <c r="AM27" s="17">
        <f>IF(RUN_YEARS &gt; 3,(A1L360C3 + A1L360C6 + A1L360C9 + A1L360C12) / 4, 0 )</f>
        <v>156.05625000000001</v>
      </c>
      <c r="AN27" s="16" t="s">
        <v>2395</v>
      </c>
      <c r="AO27" s="17">
        <f>IF(RUN_YEARS &gt; 4,(A1L360C3 + A1L360C6 + A1L360C9 + A1L360C12 + A1L360C15) / 5, 0 )</f>
        <v>157.0342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240.51300000000001</v>
      </c>
      <c r="F28" s="16" t="s">
        <v>2102</v>
      </c>
      <c r="G28" s="15">
        <v>375.21699999999998</v>
      </c>
      <c r="H28" s="16" t="s">
        <v>2396</v>
      </c>
      <c r="I28" s="17">
        <f>(A1L361C1 + A1L361C2)</f>
        <v>615.73</v>
      </c>
      <c r="J28" s="16" t="s">
        <v>2102</v>
      </c>
      <c r="K28" s="15">
        <v>235.36699999999999</v>
      </c>
      <c r="L28" s="16" t="s">
        <v>2102</v>
      </c>
      <c r="M28" s="15">
        <v>388.49299999999999</v>
      </c>
      <c r="N28" s="16" t="s">
        <v>2397</v>
      </c>
      <c r="O28" s="17">
        <f>(A1L361C4 + A1L361C5)</f>
        <v>623.86</v>
      </c>
      <c r="P28" s="16" t="s">
        <v>2102</v>
      </c>
      <c r="Q28" s="15">
        <v>244.30600000000001</v>
      </c>
      <c r="R28" s="16" t="s">
        <v>2102</v>
      </c>
      <c r="S28" s="15">
        <v>396.75200000000001</v>
      </c>
      <c r="T28" s="16" t="s">
        <v>2398</v>
      </c>
      <c r="U28" s="17">
        <f>(A1L361C7 + A1L361C8)</f>
        <v>641.05799999999999</v>
      </c>
      <c r="V28" s="16" t="s">
        <v>2102</v>
      </c>
      <c r="W28" s="15">
        <v>238.05799999999999</v>
      </c>
      <c r="X28" s="16" t="s">
        <v>2102</v>
      </c>
      <c r="Y28" s="15">
        <v>414.89</v>
      </c>
      <c r="Z28" s="16" t="s">
        <v>2399</v>
      </c>
      <c r="AA28" s="17">
        <f>(A1L361C10 + A1L361C11)</f>
        <v>652.94799999999998</v>
      </c>
      <c r="AB28" s="16" t="s">
        <v>2102</v>
      </c>
      <c r="AC28" s="15">
        <v>237.56</v>
      </c>
      <c r="AD28" s="16" t="s">
        <v>2102</v>
      </c>
      <c r="AE28" s="15">
        <v>420.00299999999999</v>
      </c>
      <c r="AF28" s="16" t="s">
        <v>2400</v>
      </c>
      <c r="AG28" s="17">
        <f>(A1L361C13 + A1L361C14)</f>
        <v>657.56299999999999</v>
      </c>
      <c r="AH28" s="16" t="s">
        <v>2401</v>
      </c>
      <c r="AI28" s="17">
        <f>IF(RUN_YEARS &gt; 1,(A1L361C3 + A1L361C6) / 2, 0 )</f>
        <v>619.79500000000007</v>
      </c>
      <c r="AJ28" s="16" t="s">
        <v>2402</v>
      </c>
      <c r="AK28" s="17">
        <f>IF(RUN_YEARS &gt; 2,(A1L361C3 + A1L361C6 + A1L361C9) / 3, 0 )</f>
        <v>626.88266666666675</v>
      </c>
      <c r="AL28" s="16" t="s">
        <v>2403</v>
      </c>
      <c r="AM28" s="17">
        <f>IF(RUN_YEARS &gt; 3,(A1L361C3 + A1L361C6 + A1L361C9 + A1L361C12) / 4, 0 )</f>
        <v>633.399</v>
      </c>
      <c r="AN28" s="16" t="s">
        <v>2404</v>
      </c>
      <c r="AO28" s="17">
        <f>IF(RUN_YEARS &gt; 4,(A1L361C3 + A1L361C6 + A1L361C9 + A1L361C12 + A1L361C15) / 5, 0 )</f>
        <v>638.23180000000002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36.442</v>
      </c>
      <c r="F29" s="16" t="s">
        <v>2112</v>
      </c>
      <c r="G29" s="15">
        <v>37.027999999999999</v>
      </c>
      <c r="H29" s="16" t="s">
        <v>2405</v>
      </c>
      <c r="I29" s="17">
        <f>(A1L362C1 + A1L362C2)</f>
        <v>73.47</v>
      </c>
      <c r="J29" s="16" t="s">
        <v>2112</v>
      </c>
      <c r="K29" s="15">
        <v>32.884999999999998</v>
      </c>
      <c r="L29" s="16" t="s">
        <v>2112</v>
      </c>
      <c r="M29" s="15">
        <v>32.584000000000003</v>
      </c>
      <c r="N29" s="16" t="s">
        <v>2406</v>
      </c>
      <c r="O29" s="17">
        <f>(A1L362C4 + A1L362C5)</f>
        <v>65.468999999999994</v>
      </c>
      <c r="P29" s="16" t="s">
        <v>2112</v>
      </c>
      <c r="Q29" s="15">
        <v>27.561</v>
      </c>
      <c r="R29" s="16" t="s">
        <v>2112</v>
      </c>
      <c r="S29" s="15">
        <v>28.279</v>
      </c>
      <c r="T29" s="16" t="s">
        <v>2407</v>
      </c>
      <c r="U29" s="17">
        <f>(A1L362C7 + A1L362C8)</f>
        <v>55.84</v>
      </c>
      <c r="V29" s="16" t="s">
        <v>2112</v>
      </c>
      <c r="W29" s="15">
        <v>22.54</v>
      </c>
      <c r="X29" s="16" t="s">
        <v>2112</v>
      </c>
      <c r="Y29" s="15">
        <v>23.652000000000001</v>
      </c>
      <c r="Z29" s="16" t="s">
        <v>2408</v>
      </c>
      <c r="AA29" s="17">
        <f>(A1L362C10 + A1L362C11)</f>
        <v>46.192</v>
      </c>
      <c r="AB29" s="16" t="s">
        <v>2112</v>
      </c>
      <c r="AC29" s="15">
        <v>23.535</v>
      </c>
      <c r="AD29" s="16" t="s">
        <v>2112</v>
      </c>
      <c r="AE29" s="15">
        <v>24.975999999999999</v>
      </c>
      <c r="AF29" s="16" t="s">
        <v>2409</v>
      </c>
      <c r="AG29" s="17">
        <f>(A1L362C13 + A1L362C14)</f>
        <v>48.510999999999996</v>
      </c>
      <c r="AH29" s="16" t="s">
        <v>2410</v>
      </c>
      <c r="AI29" s="17">
        <f>IF(RUN_YEARS &gt; 1,(A1L362C3 + A1L362C6) / 2, 0 )</f>
        <v>69.469499999999996</v>
      </c>
      <c r="AJ29" s="16" t="s">
        <v>2411</v>
      </c>
      <c r="AK29" s="17">
        <f>IF(RUN_YEARS &gt; 2,(A1L362C3 + A1L362C6 + A1L362C9) / 3, 0 )</f>
        <v>64.926333333333332</v>
      </c>
      <c r="AL29" s="16" t="s">
        <v>2412</v>
      </c>
      <c r="AM29" s="17">
        <f>IF(RUN_YEARS &gt; 3,(A1L362C3 + A1L362C6 + A1L362C9 + A1L362C12) / 4, 0 )</f>
        <v>60.242750000000001</v>
      </c>
      <c r="AN29" s="16" t="s">
        <v>2413</v>
      </c>
      <c r="AO29" s="17">
        <f>IF(RUN_YEARS &gt; 4,(A1L362C3 + A1L362C6 + A1L362C9 + A1L362C12 + A1L362C15) / 5, 0 )</f>
        <v>57.896399999999993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276.95499999999998</v>
      </c>
      <c r="F30" s="16" t="s">
        <v>2415</v>
      </c>
      <c r="G30" s="17">
        <f>(A1L361C2 + A1L362C2)</f>
        <v>412.245</v>
      </c>
      <c r="H30" s="16" t="s">
        <v>2416</v>
      </c>
      <c r="I30" s="17">
        <f>(A1L363C1 + A1L363C2)</f>
        <v>689.2</v>
      </c>
      <c r="J30" s="16" t="s">
        <v>2417</v>
      </c>
      <c r="K30" s="17">
        <f>(A1L361C4 + A1L362C4)</f>
        <v>268.25200000000001</v>
      </c>
      <c r="L30" s="16" t="s">
        <v>2418</v>
      </c>
      <c r="M30" s="17">
        <f>(A1L361C5 + A1L362C5)</f>
        <v>421.077</v>
      </c>
      <c r="N30" s="16" t="s">
        <v>2419</v>
      </c>
      <c r="O30" s="17">
        <f>(A1L363C4 + A1L363C5)</f>
        <v>689.32899999999995</v>
      </c>
      <c r="P30" s="16" t="s">
        <v>2420</v>
      </c>
      <c r="Q30" s="17">
        <f>(A1L361C7 + A1L362C7)</f>
        <v>271.86700000000002</v>
      </c>
      <c r="R30" s="16" t="s">
        <v>2421</v>
      </c>
      <c r="S30" s="17">
        <f>(A1L361C8 + A1L362C8)</f>
        <v>425.03100000000001</v>
      </c>
      <c r="T30" s="16" t="s">
        <v>2422</v>
      </c>
      <c r="U30" s="17">
        <f>(A1L363C7 + A1L363C8)</f>
        <v>696.89800000000002</v>
      </c>
      <c r="V30" s="16" t="s">
        <v>2423</v>
      </c>
      <c r="W30" s="17">
        <f>(A1L361C10 + A1L362C10)</f>
        <v>260.59800000000001</v>
      </c>
      <c r="X30" s="16" t="s">
        <v>2424</v>
      </c>
      <c r="Y30" s="17">
        <f>(A1L361C11 + A1L362C11)</f>
        <v>438.54199999999997</v>
      </c>
      <c r="Z30" s="16" t="s">
        <v>2425</v>
      </c>
      <c r="AA30" s="17">
        <f>(A1L363C10 + A1L363C11)</f>
        <v>699.14</v>
      </c>
      <c r="AB30" s="16" t="s">
        <v>2426</v>
      </c>
      <c r="AC30" s="17">
        <f>(A1L361C13 + A1L362C13)</f>
        <v>261.09500000000003</v>
      </c>
      <c r="AD30" s="16" t="s">
        <v>2427</v>
      </c>
      <c r="AE30" s="17">
        <f>(A1L361C14 + A1L362C14)</f>
        <v>444.97899999999998</v>
      </c>
      <c r="AF30" s="16" t="s">
        <v>2428</v>
      </c>
      <c r="AG30" s="17">
        <f>(A1L363C13 + A1L363C14)</f>
        <v>706.07400000000007</v>
      </c>
      <c r="AH30" s="16" t="s">
        <v>2429</v>
      </c>
      <c r="AI30" s="17">
        <f>IF(RUN_YEARS &gt; 1,(A1L363C3 + A1L363C6) / 2, 0 )</f>
        <v>689.2645</v>
      </c>
      <c r="AJ30" s="16" t="s">
        <v>2430</v>
      </c>
      <c r="AK30" s="17">
        <f>IF(RUN_YEARS &gt; 2,(A1L363C3 + A1L363C6 + A1L363C9) / 3, 0 )</f>
        <v>691.80900000000008</v>
      </c>
      <c r="AL30" s="16" t="s">
        <v>2431</v>
      </c>
      <c r="AM30" s="17">
        <f>IF(RUN_YEARS &gt; 3,(A1L363C3 + A1L363C6 + A1L363C9 + A1L363C12) / 4, 0 )</f>
        <v>693.64175</v>
      </c>
      <c r="AN30" s="16" t="s">
        <v>2432</v>
      </c>
      <c r="AO30" s="17">
        <f>IF(RUN_YEARS &gt; 4,(A1L363C3 + A1L363C6 + A1L363C9 + A1L363C12 + A1L363C15) / 5, 0 )</f>
        <v>696.12819999999999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2749.8820000000001</v>
      </c>
      <c r="F31" s="16" t="s">
        <v>2434</v>
      </c>
      <c r="G31" s="17">
        <f>(A1L341C2 + A1L344C2 + A1L345C2 + A1L348C2 + A1L349C2 + SUM(A1L352C2:A1L362C2))</f>
        <v>3227.7689999999998</v>
      </c>
      <c r="H31" s="16" t="s">
        <v>2435</v>
      </c>
      <c r="I31" s="17">
        <f>(A1L364C1 + A1L364C2)</f>
        <v>5977.6509999999998</v>
      </c>
      <c r="J31" s="16" t="s">
        <v>2436</v>
      </c>
      <c r="K31" s="17">
        <f>(A1L341C4 + A1L344C4 + A1L345C4 + A1L348C4 + A1L349C4 + SUM(A1L352C4:A1L362C4))</f>
        <v>2653.6819999999998</v>
      </c>
      <c r="L31" s="16" t="s">
        <v>2437</v>
      </c>
      <c r="M31" s="17">
        <f>(A1L341C5 + A1L344C5 + A1L345C5 + A1L348C5 + A1L349C5 + SUM(A1L352C5:A1L362C5))</f>
        <v>3134.63</v>
      </c>
      <c r="N31" s="16" t="s">
        <v>2438</v>
      </c>
      <c r="O31" s="17">
        <f>(A1L364C4 + A1L364C5)</f>
        <v>5788.3119999999999</v>
      </c>
      <c r="P31" s="16" t="s">
        <v>2439</v>
      </c>
      <c r="Q31" s="17">
        <f>(A1L341C7 + A1L344C7 + A1L345C7 + A1L348C7 + A1L349C7 + SUM(A1L352C7:A1L362C7))</f>
        <v>2713.6819999999998</v>
      </c>
      <c r="R31" s="16" t="s">
        <v>2440</v>
      </c>
      <c r="S31" s="17">
        <f>(A1L341C8 + A1L344C8 + A1L345C8 + A1L348C8 + A1L349C8 + SUM(A1L352C8:A1L362C8))</f>
        <v>3161.8609999999999</v>
      </c>
      <c r="T31" s="16" t="s">
        <v>2441</v>
      </c>
      <c r="U31" s="17">
        <f>(A1L364C7 + A1L364C8)</f>
        <v>5875.5429999999997</v>
      </c>
      <c r="V31" s="16" t="s">
        <v>2442</v>
      </c>
      <c r="W31" s="17">
        <f>(A1L341C10 + A1L344C10 + A1L345C10 + A1L348C10 + A1L349C10 + SUM(A1L352C10:A1L362C10))</f>
        <v>2589.1219999999998</v>
      </c>
      <c r="X31" s="16" t="s">
        <v>2443</v>
      </c>
      <c r="Y31" s="17">
        <f>(A1L341C11 + A1L344C11 + A1L345C11 + A1L348C11 + A1L349C11 + SUM(A1L352C11:A1L362C11))</f>
        <v>3075.54</v>
      </c>
      <c r="Z31" s="16" t="s">
        <v>2444</v>
      </c>
      <c r="AA31" s="17">
        <f>(A1L364C10 + A1L364C11)</f>
        <v>5664.6620000000003</v>
      </c>
      <c r="AB31" s="16" t="s">
        <v>2445</v>
      </c>
      <c r="AC31" s="17">
        <f>(A1L341C13 + A1L344C13 + A1L345C13 + A1L348C13 + A1L349C13 + SUM(A1L352C13:A1L362C13))</f>
        <v>2920.66</v>
      </c>
      <c r="AD31" s="16" t="s">
        <v>2446</v>
      </c>
      <c r="AE31" s="17">
        <f>(A1L341C14 + A1L344C14 + A1L345C14 + A1L348C14 + A1L349C14 + SUM(A1L352C14:A1L362C14))</f>
        <v>3452.6760000000004</v>
      </c>
      <c r="AF31" s="16" t="s">
        <v>2447</v>
      </c>
      <c r="AG31" s="17">
        <f>(A1L364C13 + A1L364C14)</f>
        <v>6373.3360000000002</v>
      </c>
      <c r="AH31" s="16" t="s">
        <v>2448</v>
      </c>
      <c r="AI31" s="17">
        <f>IF(RUN_YEARS &gt; 1,(A1L364C3 + A1L364C6) / 2, 0 )</f>
        <v>5882.9814999999999</v>
      </c>
      <c r="AJ31" s="16" t="s">
        <v>2449</v>
      </c>
      <c r="AK31" s="17">
        <f>IF(RUN_YEARS &gt; 2,(A1L364C3 + A1L364C6 + A1L364C9) / 3, 0 )</f>
        <v>5880.5020000000004</v>
      </c>
      <c r="AL31" s="16" t="s">
        <v>2450</v>
      </c>
      <c r="AM31" s="17">
        <f>IF(RUN_YEARS &gt; 3,(A1L364C3 + A1L364C6 + A1L364C9 + A1L364C12) / 4, 0 )</f>
        <v>5826.5420000000004</v>
      </c>
      <c r="AN31" s="16" t="s">
        <v>2451</v>
      </c>
      <c r="AO31" s="17">
        <f>IF(RUN_YEARS &gt; 4,(A1L364C3 + A1L364C6 + A1L364C9 + A1L364C12 + A1L364C15) / 5, 0 )</f>
        <v>5935.9008000000003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D075D-7045-4DEF-BE0E-FABC10FC04DB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C4337-151D-455C-A8FA-A1A872C8325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48C25-C690-4FD7-BC08-EEF88D2F7085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626E6-6A7F-48C6-B4A3-0EB57D919B06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0.2642869751967844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0.26753834920376968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0.19630805039561011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0.19411134594373053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0.20072847940988917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0.26591961995864949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0.24133052761636326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0.22954982601105334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0.22354808199692122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6.359</v>
      </c>
      <c r="F9" s="16" t="s">
        <v>2959</v>
      </c>
      <c r="G9" s="6">
        <v>5.5759999999999996</v>
      </c>
      <c r="H9" s="16" t="s">
        <v>2959</v>
      </c>
      <c r="I9" s="6">
        <v>43.256</v>
      </c>
      <c r="J9" s="16" t="s">
        <v>2959</v>
      </c>
      <c r="K9" s="6">
        <v>6.5949999999999998</v>
      </c>
      <c r="L9" s="16" t="s">
        <v>3025</v>
      </c>
      <c r="M9" s="1">
        <f>(A1L542C1 * 2 + A1L542C2 + A1L542C3)</f>
        <v>61.55</v>
      </c>
      <c r="N9" s="16" t="s">
        <v>3026</v>
      </c>
      <c r="O9" s="1">
        <f>(A1L542C4 * 2 + A1L542C2 + A1L542C3)</f>
        <v>62.021999999999998</v>
      </c>
      <c r="P9" s="16" t="s">
        <v>3027</v>
      </c>
      <c r="Q9" s="1">
        <f>(A1L542C1 + A1L542C2 + A1L542C3 + A1L542C4)</f>
        <v>61.786000000000001</v>
      </c>
      <c r="R9" s="16" t="s">
        <v>3028</v>
      </c>
      <c r="S9" s="18">
        <f>IF(A1L542C5 &lt;&gt; 0,A1L542C6 / A1L542C5,0)</f>
        <v>1.007668562144598</v>
      </c>
      <c r="T9" s="16" t="s">
        <v>3029</v>
      </c>
      <c r="U9" s="18">
        <f>IF(A1L542C8 = 0,A1L556C8, A1L542C8)</f>
        <v>1.007668562144598</v>
      </c>
      <c r="V9" s="16" t="s">
        <v>2965</v>
      </c>
      <c r="W9" s="6">
        <v>4.5940000000000003</v>
      </c>
      <c r="X9" s="16" t="s">
        <v>2965</v>
      </c>
      <c r="Y9" s="6">
        <v>5.5060000000000002</v>
      </c>
      <c r="Z9" s="16" t="s">
        <v>2965</v>
      </c>
      <c r="AA9" s="6">
        <v>35.234999999999999</v>
      </c>
      <c r="AB9" s="16" t="s">
        <v>2965</v>
      </c>
      <c r="AC9" s="6">
        <v>7.1180000000000003</v>
      </c>
      <c r="AD9" s="16" t="s">
        <v>3030</v>
      </c>
      <c r="AE9" s="1">
        <f>(A1L542C10 * 2 + A1L542C11 + A1L542C12)</f>
        <v>49.929000000000002</v>
      </c>
      <c r="AF9" s="16" t="s">
        <v>3031</v>
      </c>
      <c r="AG9" s="1">
        <f>(A1L542C13 * 2 + A1L542C11 + A1L542C12)</f>
        <v>54.977000000000004</v>
      </c>
      <c r="AH9" s="16" t="s">
        <v>3032</v>
      </c>
      <c r="AI9" s="1">
        <f>(A1L542C10 + A1L542C11 + A1L542C12 + A1L542C13)</f>
        <v>52.453000000000003</v>
      </c>
      <c r="AJ9" s="16" t="s">
        <v>3033</v>
      </c>
      <c r="AK9" s="18">
        <f>IF(A1L542C14 &lt;&gt; 0,A1L542C15 / A1L542C14,0)</f>
        <v>1.1011035670652327</v>
      </c>
      <c r="AL9" s="16" t="s">
        <v>3034</v>
      </c>
      <c r="AM9" s="18">
        <f>IF(A1L542C17 = 0,A1L556C17, A1L542C17)</f>
        <v>1.1011035670652327</v>
      </c>
      <c r="AN9" s="16" t="s">
        <v>2971</v>
      </c>
      <c r="AO9" s="6">
        <v>8.57</v>
      </c>
      <c r="AP9" s="16" t="s">
        <v>2971</v>
      </c>
      <c r="AQ9" s="6">
        <v>3.714</v>
      </c>
      <c r="AR9" s="16" t="s">
        <v>2971</v>
      </c>
      <c r="AS9" s="6">
        <v>40.095999999999997</v>
      </c>
      <c r="AT9" s="16" t="s">
        <v>2971</v>
      </c>
      <c r="AU9" s="6">
        <v>5.6740000000000004</v>
      </c>
      <c r="AV9" s="16" t="s">
        <v>3035</v>
      </c>
      <c r="AW9" s="1">
        <f>(A1L542C19 * 2 + A1L542C20 + A1L542C21)</f>
        <v>60.949999999999996</v>
      </c>
      <c r="AX9" s="16" t="s">
        <v>3036</v>
      </c>
      <c r="AY9" s="1">
        <f>(A1L542C22 * 2 + A1L542C20 + A1L542C21)</f>
        <v>55.158000000000001</v>
      </c>
      <c r="AZ9" s="16" t="s">
        <v>3037</v>
      </c>
      <c r="BA9" s="1">
        <f>(A1L542C19 + A1L542C20 + A1L542C21 + A1L542C22)</f>
        <v>58.053999999999995</v>
      </c>
      <c r="BB9" s="16" t="s">
        <v>3038</v>
      </c>
      <c r="BC9" s="18">
        <f>IF(A1L542C23 &lt;&gt; 0,A1L542C24 / A1L542C23,0)</f>
        <v>0.90497128794093529</v>
      </c>
      <c r="BD9" s="16" t="s">
        <v>3039</v>
      </c>
      <c r="BE9" s="18">
        <f>IF(A1L542C26 = 0,A1L556C26, A1L542C26)</f>
        <v>0.90497128794093529</v>
      </c>
      <c r="BF9" s="16" t="s">
        <v>2977</v>
      </c>
      <c r="BG9" s="6">
        <v>3.9159999999999999</v>
      </c>
      <c r="BH9" s="16" t="s">
        <v>2977</v>
      </c>
      <c r="BI9" s="6">
        <v>1.7989999999999999</v>
      </c>
      <c r="BJ9" s="16" t="s">
        <v>2977</v>
      </c>
      <c r="BK9" s="6">
        <v>38.374000000000002</v>
      </c>
      <c r="BL9" s="16" t="s">
        <v>2977</v>
      </c>
      <c r="BM9" s="6">
        <v>4.0880000000000001</v>
      </c>
      <c r="BN9" s="16" t="s">
        <v>3040</v>
      </c>
      <c r="BO9" s="1">
        <f>(A1L542C28 * 2 + A1L542C29 + A1L542C30)</f>
        <v>48.005000000000003</v>
      </c>
      <c r="BP9" s="16" t="s">
        <v>3041</v>
      </c>
      <c r="BQ9" s="1">
        <f>(A1L542C31 * 2 + A1L542C29 + A1L542C30)</f>
        <v>48.349000000000004</v>
      </c>
      <c r="BR9" s="16" t="s">
        <v>3042</v>
      </c>
      <c r="BS9" s="1">
        <f>(A1L542C28 + A1L542C29 + A1L542C30 + A1L542C31)</f>
        <v>48.177</v>
      </c>
      <c r="BT9" s="16" t="s">
        <v>3043</v>
      </c>
      <c r="BU9" s="18">
        <f>IF(A1L542C32 &lt;&gt; 0,A1L542C33 / A1L542C32,0)</f>
        <v>1.0071659202166441</v>
      </c>
      <c r="BV9" s="16" t="s">
        <v>3044</v>
      </c>
      <c r="BW9" s="18">
        <f>IF(A1L542C35 = 0,A1L556C35, A1L542C35)</f>
        <v>1.0071659202166441</v>
      </c>
      <c r="BX9" s="16" t="s">
        <v>2983</v>
      </c>
      <c r="BY9" s="6">
        <v>4.0369999999999999</v>
      </c>
      <c r="BZ9" s="16" t="s">
        <v>2983</v>
      </c>
      <c r="CA9" s="6">
        <v>2.0379999999999998</v>
      </c>
      <c r="CB9" s="16" t="s">
        <v>2983</v>
      </c>
      <c r="CC9" s="6">
        <v>42.253</v>
      </c>
      <c r="CD9" s="16" t="s">
        <v>2983</v>
      </c>
      <c r="CE9" s="6">
        <v>4.0750000000000002</v>
      </c>
      <c r="CF9" s="16" t="s">
        <v>3045</v>
      </c>
      <c r="CG9" s="1">
        <f>(A1L542C37 * 2 + A1L542C38 + A1L542C39)</f>
        <v>52.365000000000002</v>
      </c>
      <c r="CH9" s="16" t="s">
        <v>3046</v>
      </c>
      <c r="CI9" s="1">
        <f>(A1L542C40 * 2 + A1L542C38 + A1L542C39)</f>
        <v>52.441000000000003</v>
      </c>
      <c r="CJ9" s="16" t="s">
        <v>3047</v>
      </c>
      <c r="CK9" s="1">
        <f>(A1L542C37 + A1L542C38 + A1L542C39 + A1L542C40)</f>
        <v>52.403000000000006</v>
      </c>
      <c r="CL9" s="16" t="s">
        <v>3048</v>
      </c>
      <c r="CM9" s="18">
        <f>IF(A1L542C41 &lt;&gt; 0,A1L542C42 / A1L542C41,0)</f>
        <v>1.0014513510932874</v>
      </c>
      <c r="CN9" s="16" t="s">
        <v>3049</v>
      </c>
      <c r="CO9" s="18">
        <f>IF(A1L542C44 = 0,A1L556C44, A1L542C44)</f>
        <v>1.0014513510932874</v>
      </c>
      <c r="CP9" s="16" t="s">
        <v>3050</v>
      </c>
      <c r="CQ9" s="18">
        <f>IF(RUN_YEARS &gt; 1,(A1L542C1 + A1L542C10) / 2, 0)</f>
        <v>5.4764999999999997</v>
      </c>
      <c r="CR9" s="16" t="s">
        <v>3051</v>
      </c>
      <c r="CS9" s="18">
        <f>IF(RUN_YEARS &gt; 1,(A1L542C2 + A1L542C11) / 2, 0)</f>
        <v>5.5410000000000004</v>
      </c>
      <c r="CT9" s="16" t="s">
        <v>3052</v>
      </c>
      <c r="CU9" s="18">
        <f>IF(RUN_YEARS &gt; 1,(A1L542C3 + A1L542C12) / 2, 0)</f>
        <v>39.2455</v>
      </c>
      <c r="CV9" s="16" t="s">
        <v>3053</v>
      </c>
      <c r="CW9" s="18">
        <f>IF(RUN_YEARS &gt; 1,(A1L542C4 + A1L542C13) / 2, 0)</f>
        <v>6.8565000000000005</v>
      </c>
      <c r="CX9" s="16" t="s">
        <v>3054</v>
      </c>
      <c r="CY9" s="18">
        <f>IF(RUN_YEARS &gt; 1,(A1L542C5 + A1L542C14) / 2, 0)</f>
        <v>55.7395</v>
      </c>
      <c r="CZ9" s="16" t="s">
        <v>3055</v>
      </c>
      <c r="DA9" s="18">
        <f>IF(RUN_YEARS &gt; 1,(A1L542C6 + A1L542C15) / 2, 0)</f>
        <v>58.499499999999998</v>
      </c>
      <c r="DB9" s="16" t="s">
        <v>3056</v>
      </c>
      <c r="DC9" s="18">
        <f>IF(RUN_YEARS &gt; 1,(A1L542C7 + A1L542C16) / 2, 0)</f>
        <v>57.119500000000002</v>
      </c>
      <c r="DD9" s="16" t="s">
        <v>3057</v>
      </c>
      <c r="DE9" s="18">
        <f>IF(A1L542C50 &lt;&gt; 0,A1L542C51 / A1L542C50,0)</f>
        <v>1.0495160523506668</v>
      </c>
      <c r="DF9" s="16" t="s">
        <v>3058</v>
      </c>
      <c r="DG9" s="18">
        <f>IF(A1L542C53 = 0,A1L556C53, A1L542C53)</f>
        <v>1.0495160523506668</v>
      </c>
      <c r="DH9" s="16" t="s">
        <v>3059</v>
      </c>
      <c r="DI9" s="18">
        <f>IF(RUN_YEARS &gt; 2,(A1L542C1 + A1L542C10 + A1L542C19) / 3, 0)</f>
        <v>6.5076666666666663</v>
      </c>
      <c r="DJ9" s="16" t="s">
        <v>3060</v>
      </c>
      <c r="DK9" s="18">
        <f>IF(RUN_YEARS &gt; 2,(A1L542C2 + A1L542C11 + A1L542C20) / 3, 0)</f>
        <v>4.9320000000000004</v>
      </c>
      <c r="DL9" s="16" t="s">
        <v>3061</v>
      </c>
      <c r="DM9" s="18">
        <f>IF(RUN_YEARS &gt; 2,(A1L542C3 + A1L542C12 + A1L542C21) / 3, 0)</f>
        <v>39.528999999999996</v>
      </c>
      <c r="DN9" s="16" t="s">
        <v>3062</v>
      </c>
      <c r="DO9" s="18">
        <f>IF(RUN_YEARS &gt; 2,(A1L542C4 + A1L542C13 + A1L542C22) / 3, 0)</f>
        <v>6.4623333333333335</v>
      </c>
      <c r="DP9" s="16" t="s">
        <v>3063</v>
      </c>
      <c r="DQ9" s="18">
        <f>IF(RUN_YEARS &gt; 2,(A1L542C5 + A1L542C14 + A1L542C23) / 3, 0)</f>
        <v>57.476333333333336</v>
      </c>
      <c r="DR9" s="16" t="s">
        <v>3064</v>
      </c>
      <c r="DS9" s="18">
        <f>IF(RUN_YEARS &gt; 2,(A1L542C6 + A1L542C15 + A1L542C24) / 3, 0)</f>
        <v>57.385666666666658</v>
      </c>
      <c r="DT9" s="16" t="s">
        <v>3065</v>
      </c>
      <c r="DU9" s="18">
        <f>IF(RUN_YEARS &gt; 2,(A1L542C7 + A1L542C16 + A1L542C25) / 3, 0)</f>
        <v>57.431000000000004</v>
      </c>
      <c r="DV9" s="16" t="s">
        <v>3066</v>
      </c>
      <c r="DW9" s="18">
        <f>IF(A1L542C59 &lt;&gt; 0,A1L542C60 / A1L542C59,0)</f>
        <v>0.99842253913204837</v>
      </c>
      <c r="DX9" s="16" t="s">
        <v>3067</v>
      </c>
      <c r="DY9" s="18">
        <f>IF(A1L542C62 = 0,A1L556C62, A1L542C62)</f>
        <v>0.99842253913204837</v>
      </c>
      <c r="DZ9" s="16" t="s">
        <v>3068</v>
      </c>
      <c r="EA9" s="18">
        <f>IF(RUN_YEARS &gt; 3,(A1L542C1 + A1L542C10 + A1L542C19 + A1L542C28) / 4, 0)</f>
        <v>5.85975</v>
      </c>
      <c r="EB9" s="16" t="s">
        <v>3069</v>
      </c>
      <c r="EC9" s="18">
        <f>IF(RUN_YEARS &gt; 3,(A1L542C2 + A1L542C11 + A1L542C20 + A1L542C29) / 4, 0)</f>
        <v>4.1487500000000006</v>
      </c>
      <c r="ED9" s="16" t="s">
        <v>3070</v>
      </c>
      <c r="EE9" s="18">
        <f>IF(RUN_YEARS &gt; 3,(A1L542C3 + A1L542C12 + A1L542C21 + A1L542C30) / 4, 0)</f>
        <v>39.240249999999996</v>
      </c>
      <c r="EF9" s="16" t="s">
        <v>3071</v>
      </c>
      <c r="EG9" s="18">
        <f>IF(RUN_YEARS &gt; 3,(A1L542C4 + A1L542C13 + A1L542C22 + A1L542C31) / 4, 0)</f>
        <v>5.8687500000000004</v>
      </c>
      <c r="EH9" s="16" t="s">
        <v>3072</v>
      </c>
      <c r="EI9" s="18">
        <f>IF(RUN_YEARS &gt; 3,(A1L542C5 + A1L542C14 + A1L542C23 + A1L542C32) / 4, 0)</f>
        <v>55.108499999999999</v>
      </c>
      <c r="EJ9" s="16" t="s">
        <v>3073</v>
      </c>
      <c r="EK9" s="18">
        <f>IF(RUN_YEARS &gt; 3,(A1L542C6 + A1L542C15 + A1L542C24 + A1L542C33) / 4, 0)</f>
        <v>55.126499999999993</v>
      </c>
      <c r="EL9" s="16" t="s">
        <v>3074</v>
      </c>
      <c r="EM9" s="18">
        <f>IF(RUN_YEARS &gt; 3,(A1L542C7 + A1L542C16 + A1L542C25 + A1L542C34) / 4, 0)</f>
        <v>55.1175</v>
      </c>
      <c r="EN9" s="16" t="s">
        <v>3075</v>
      </c>
      <c r="EO9" s="18">
        <f>IF(A1L542C68 &lt;&gt; 0,A1L542C69 / A1L542C68,0)</f>
        <v>1.0003266283785621</v>
      </c>
      <c r="EP9" s="16" t="s">
        <v>3076</v>
      </c>
      <c r="EQ9" s="18">
        <f>IF(A1L542C71 = 0,A1L556C71, A1L542C71)</f>
        <v>1.0003266283785621</v>
      </c>
      <c r="ER9" s="16" t="s">
        <v>3077</v>
      </c>
      <c r="ES9" s="18">
        <f>IF(RUN_YEARS &gt; 4,(A1L542C1 + A1L542C10 + A1L542C19 + A1L542C28 + A1L542C37) / 5, 0)</f>
        <v>5.4951999999999996</v>
      </c>
      <c r="ET9" s="16" t="s">
        <v>3078</v>
      </c>
      <c r="EU9" s="18">
        <f>IF(RUN_YEARS &gt; 4,(A1L542C2 + A1L542C11 + A1L542C20 + A1L542C29 + A1L542C38) / 5, 0)</f>
        <v>3.7266000000000004</v>
      </c>
      <c r="EV9" s="16" t="s">
        <v>3079</v>
      </c>
      <c r="EW9" s="18">
        <f>IF(RUN_YEARS &gt; 4,(A1L542C3 + A1L542C12 + A1L542C21 + A1L542C30 + A1L542C39) / 5, 0)</f>
        <v>39.842799999999997</v>
      </c>
      <c r="EX9" s="16" t="s">
        <v>3080</v>
      </c>
      <c r="EY9" s="18">
        <f>IF(RUN_YEARS &gt; 4,(A1L542C4 + A1L542C13 + A1L542C22 + A1L542C31 + A1L542C40) / 5, 0)</f>
        <v>5.51</v>
      </c>
      <c r="EZ9" s="16" t="s">
        <v>3081</v>
      </c>
      <c r="FA9" s="18">
        <f>IF(RUN_YEARS &gt; 4,(A1L542C5 + A1L542C14 + A1L542C23 + A1L542C32 + A1L542C41) / 5, 0)</f>
        <v>54.559799999999996</v>
      </c>
      <c r="FB9" s="16" t="s">
        <v>3082</v>
      </c>
      <c r="FC9" s="18">
        <f>IF(RUN_YEARS &gt; 4,(A1L542C6 + A1L542C15 + A1L542C24 + A1L542C33 + A1L542C42) / 5, 0)</f>
        <v>54.589399999999998</v>
      </c>
      <c r="FD9" s="16" t="s">
        <v>3083</v>
      </c>
      <c r="FE9" s="18">
        <f>IF(RUN_YEARS &gt; 4,(A1L542C7 + A1L542C16 + A1L542C25 + A1L542C34 + A1L542C43) / 5, 0)</f>
        <v>54.574599999999997</v>
      </c>
      <c r="FF9" s="16" t="s">
        <v>3084</v>
      </c>
      <c r="FG9" s="18">
        <f>IF(A1L542C77 &lt;&gt; 0,A1L542C78 / A1L542C77,0)</f>
        <v>1.0005425239828591</v>
      </c>
      <c r="FH9" s="16" t="s">
        <v>3085</v>
      </c>
      <c r="FI9" s="18">
        <f>IF(A1L542C80 = 0,A1L556C80, A1L542C80)</f>
        <v>1.0005425239828591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67.635000000000005</v>
      </c>
      <c r="F10" s="16" t="s">
        <v>2959</v>
      </c>
      <c r="G10" s="6">
        <v>68.396000000000001</v>
      </c>
      <c r="H10" s="16" t="s">
        <v>2959</v>
      </c>
      <c r="I10" s="6">
        <v>254.72200000000001</v>
      </c>
      <c r="J10" s="16" t="s">
        <v>2959</v>
      </c>
      <c r="K10" s="6">
        <v>29.263999999999999</v>
      </c>
      <c r="L10" s="16" t="s">
        <v>3086</v>
      </c>
      <c r="M10" s="1">
        <f>(A1L543C1 * 2 + A1L543C2 + A1L543C3)</f>
        <v>458.38800000000003</v>
      </c>
      <c r="N10" s="16" t="s">
        <v>3087</v>
      </c>
      <c r="O10" s="1">
        <f>(A1L543C4 * 2 + A1L543C2 + A1L543C3)</f>
        <v>381.64600000000002</v>
      </c>
      <c r="P10" s="16" t="s">
        <v>3088</v>
      </c>
      <c r="Q10" s="1">
        <f>(A1L543C1 + A1L543C2 + A1L543C3 + A1L543C4)</f>
        <v>420.01700000000005</v>
      </c>
      <c r="R10" s="16" t="s">
        <v>3089</v>
      </c>
      <c r="S10" s="18">
        <f>IF(A1L543C5 &lt;&gt; 0,A1L543C6 / A1L543C5,0)</f>
        <v>0.83258287738771519</v>
      </c>
      <c r="T10" s="16" t="s">
        <v>3090</v>
      </c>
      <c r="U10" s="18">
        <f>IF(A1L543C8 = 0,A1L556C8, A1L543C8)</f>
        <v>0.83258287738771519</v>
      </c>
      <c r="V10" s="16" t="s">
        <v>2965</v>
      </c>
      <c r="W10" s="6">
        <v>58.509</v>
      </c>
      <c r="X10" s="16" t="s">
        <v>2965</v>
      </c>
      <c r="Y10" s="6">
        <v>60.216999999999999</v>
      </c>
      <c r="Z10" s="16" t="s">
        <v>2965</v>
      </c>
      <c r="AA10" s="6">
        <v>259.334</v>
      </c>
      <c r="AB10" s="16" t="s">
        <v>2965</v>
      </c>
      <c r="AC10" s="6">
        <v>43.332000000000001</v>
      </c>
      <c r="AD10" s="16" t="s">
        <v>3091</v>
      </c>
      <c r="AE10" s="1">
        <f>(A1L543C10 * 2 + A1L543C11 + A1L543C12)</f>
        <v>436.56900000000002</v>
      </c>
      <c r="AF10" s="16" t="s">
        <v>3092</v>
      </c>
      <c r="AG10" s="1">
        <f>(A1L543C13 * 2 + A1L543C11 + A1L543C12)</f>
        <v>406.21500000000003</v>
      </c>
      <c r="AH10" s="16" t="s">
        <v>3093</v>
      </c>
      <c r="AI10" s="1">
        <f>(A1L543C10 + A1L543C11 + A1L543C12 + A1L543C13)</f>
        <v>421.392</v>
      </c>
      <c r="AJ10" s="16" t="s">
        <v>3094</v>
      </c>
      <c r="AK10" s="18">
        <f>IF(A1L543C14 &lt;&gt; 0,A1L543C15 / A1L543C14,0)</f>
        <v>0.93047147186355428</v>
      </c>
      <c r="AL10" s="16" t="s">
        <v>3095</v>
      </c>
      <c r="AM10" s="18">
        <f>IF(A1L543C17 = 0,A1L556C17, A1L543C17)</f>
        <v>0.93047147186355428</v>
      </c>
      <c r="AN10" s="16" t="s">
        <v>2971</v>
      </c>
      <c r="AO10" s="6">
        <v>72.198999999999998</v>
      </c>
      <c r="AP10" s="16" t="s">
        <v>2971</v>
      </c>
      <c r="AQ10" s="6">
        <v>34.201999999999998</v>
      </c>
      <c r="AR10" s="16" t="s">
        <v>2971</v>
      </c>
      <c r="AS10" s="6">
        <v>197.45099999999999</v>
      </c>
      <c r="AT10" s="16" t="s">
        <v>2971</v>
      </c>
      <c r="AU10" s="6">
        <v>29.233000000000001</v>
      </c>
      <c r="AV10" s="16" t="s">
        <v>3096</v>
      </c>
      <c r="AW10" s="1">
        <f>(A1L543C19 * 2 + A1L543C20 + A1L543C21)</f>
        <v>376.05099999999999</v>
      </c>
      <c r="AX10" s="16" t="s">
        <v>3097</v>
      </c>
      <c r="AY10" s="1">
        <f>(A1L543C22 * 2 + A1L543C20 + A1L543C21)</f>
        <v>290.11900000000003</v>
      </c>
      <c r="AZ10" s="16" t="s">
        <v>3098</v>
      </c>
      <c r="BA10" s="1">
        <f>(A1L543C19 + A1L543C20 + A1L543C21 + A1L543C22)</f>
        <v>333.08499999999998</v>
      </c>
      <c r="BB10" s="16" t="s">
        <v>3099</v>
      </c>
      <c r="BC10" s="18">
        <f>IF(A1L543C23 &lt;&gt; 0,A1L543C24 / A1L543C23,0)</f>
        <v>0.77148844172731901</v>
      </c>
      <c r="BD10" s="16" t="s">
        <v>3100</v>
      </c>
      <c r="BE10" s="18">
        <f>IF(A1L543C26 = 0,A1L556C26, A1L543C26)</f>
        <v>0.77148844172731901</v>
      </c>
      <c r="BF10" s="16" t="s">
        <v>2977</v>
      </c>
      <c r="BG10" s="6">
        <v>60.363999999999997</v>
      </c>
      <c r="BH10" s="16" t="s">
        <v>2977</v>
      </c>
      <c r="BI10" s="6">
        <v>29.798999999999999</v>
      </c>
      <c r="BJ10" s="16" t="s">
        <v>2977</v>
      </c>
      <c r="BK10" s="6">
        <v>178.58099999999999</v>
      </c>
      <c r="BL10" s="16" t="s">
        <v>2977</v>
      </c>
      <c r="BM10" s="6">
        <v>23.922000000000001</v>
      </c>
      <c r="BN10" s="16" t="s">
        <v>3101</v>
      </c>
      <c r="BO10" s="1">
        <f>(A1L543C28 * 2 + A1L543C29 + A1L543C30)</f>
        <v>329.10799999999995</v>
      </c>
      <c r="BP10" s="16" t="s">
        <v>3102</v>
      </c>
      <c r="BQ10" s="1">
        <f>(A1L543C31 * 2 + A1L543C29 + A1L543C30)</f>
        <v>256.22399999999999</v>
      </c>
      <c r="BR10" s="16" t="s">
        <v>3103</v>
      </c>
      <c r="BS10" s="1">
        <f>(A1L543C28 + A1L543C29 + A1L543C30 + A1L543C31)</f>
        <v>292.666</v>
      </c>
      <c r="BT10" s="16" t="s">
        <v>3104</v>
      </c>
      <c r="BU10" s="18">
        <f>IF(A1L543C32 &lt;&gt; 0,A1L543C33 / A1L543C32,0)</f>
        <v>0.77854078296486273</v>
      </c>
      <c r="BV10" s="16" t="s">
        <v>3105</v>
      </c>
      <c r="BW10" s="18">
        <f>IF(A1L543C35 = 0,A1L556C35, A1L543C35)</f>
        <v>0.77854078296486273</v>
      </c>
      <c r="BX10" s="16" t="s">
        <v>2983</v>
      </c>
      <c r="BY10" s="6">
        <v>62.933999999999997</v>
      </c>
      <c r="BZ10" s="16" t="s">
        <v>2983</v>
      </c>
      <c r="CA10" s="6">
        <v>34.479999999999997</v>
      </c>
      <c r="CB10" s="16" t="s">
        <v>2983</v>
      </c>
      <c r="CC10" s="6">
        <v>206.321</v>
      </c>
      <c r="CD10" s="16" t="s">
        <v>2983</v>
      </c>
      <c r="CE10" s="6">
        <v>22.96</v>
      </c>
      <c r="CF10" s="16" t="s">
        <v>3106</v>
      </c>
      <c r="CG10" s="1">
        <f>(A1L543C37 * 2 + A1L543C38 + A1L543C39)</f>
        <v>366.66899999999998</v>
      </c>
      <c r="CH10" s="16" t="s">
        <v>3107</v>
      </c>
      <c r="CI10" s="1">
        <f>(A1L543C40 * 2 + A1L543C38 + A1L543C39)</f>
        <v>286.721</v>
      </c>
      <c r="CJ10" s="16" t="s">
        <v>3108</v>
      </c>
      <c r="CK10" s="1">
        <f>(A1L543C37 + A1L543C38 + A1L543C39 + A1L543C40)</f>
        <v>326.69499999999999</v>
      </c>
      <c r="CL10" s="16" t="s">
        <v>3109</v>
      </c>
      <c r="CM10" s="18">
        <f>IF(A1L543C41 &lt;&gt; 0,A1L543C42 / A1L543C41,0)</f>
        <v>0.78196138751844313</v>
      </c>
      <c r="CN10" s="16" t="s">
        <v>3110</v>
      </c>
      <c r="CO10" s="18">
        <f>IF(A1L543C44 = 0,A1L556C44, A1L543C44)</f>
        <v>0.78196138751844313</v>
      </c>
      <c r="CP10" s="16" t="s">
        <v>3111</v>
      </c>
      <c r="CQ10" s="18">
        <f>IF(RUN_YEARS &gt; 1,(A1L543C1 + A1L543C10) / 2, 0)</f>
        <v>63.072000000000003</v>
      </c>
      <c r="CR10" s="16" t="s">
        <v>3112</v>
      </c>
      <c r="CS10" s="18">
        <f>IF(RUN_YEARS &gt; 1,(A1L543C2 + A1L543C11) / 2, 0)</f>
        <v>64.3065</v>
      </c>
      <c r="CT10" s="16" t="s">
        <v>3113</v>
      </c>
      <c r="CU10" s="18">
        <f>IF(RUN_YEARS &gt; 1,(A1L543C3 + A1L543C12) / 2, 0)</f>
        <v>257.02800000000002</v>
      </c>
      <c r="CV10" s="16" t="s">
        <v>3114</v>
      </c>
      <c r="CW10" s="18">
        <f>IF(RUN_YEARS &gt; 1,(A1L543C4 + A1L543C13) / 2, 0)</f>
        <v>36.298000000000002</v>
      </c>
      <c r="CX10" s="16" t="s">
        <v>3115</v>
      </c>
      <c r="CY10" s="18">
        <f>IF(RUN_YEARS &gt; 1,(A1L543C5 + A1L543C14) / 2, 0)</f>
        <v>447.47850000000005</v>
      </c>
      <c r="CZ10" s="16" t="s">
        <v>3116</v>
      </c>
      <c r="DA10" s="18">
        <f>IF(RUN_YEARS &gt; 1,(A1L543C6 + A1L543C15) / 2, 0)</f>
        <v>393.93050000000005</v>
      </c>
      <c r="DB10" s="16" t="s">
        <v>3117</v>
      </c>
      <c r="DC10" s="18">
        <f>IF(RUN_YEARS &gt; 1,(A1L543C7 + A1L543C16) / 2, 0)</f>
        <v>420.70450000000005</v>
      </c>
      <c r="DD10" s="16" t="s">
        <v>3118</v>
      </c>
      <c r="DE10" s="18">
        <f>IF(A1L543C50 &lt;&gt; 0,A1L543C51 / A1L543C50,0)</f>
        <v>0.88033391548420759</v>
      </c>
      <c r="DF10" s="16" t="s">
        <v>3119</v>
      </c>
      <c r="DG10" s="18">
        <f>IF(A1L543C53 = 0,A1L556C53, A1L543C53)</f>
        <v>0.88033391548420759</v>
      </c>
      <c r="DH10" s="16" t="s">
        <v>3120</v>
      </c>
      <c r="DI10" s="18">
        <f>IF(RUN_YEARS &gt; 2,(A1L543C1 + A1L543C10 + A1L543C19) / 3, 0)</f>
        <v>66.114333333333335</v>
      </c>
      <c r="DJ10" s="16" t="s">
        <v>3121</v>
      </c>
      <c r="DK10" s="18">
        <f>IF(RUN_YEARS &gt; 2,(A1L543C2 + A1L543C11 + A1L543C20) / 3, 0)</f>
        <v>54.271666666666668</v>
      </c>
      <c r="DL10" s="16" t="s">
        <v>3122</v>
      </c>
      <c r="DM10" s="18">
        <f>IF(RUN_YEARS &gt; 2,(A1L543C3 + A1L543C12 + A1L543C21) / 3, 0)</f>
        <v>237.16900000000001</v>
      </c>
      <c r="DN10" s="16" t="s">
        <v>3123</v>
      </c>
      <c r="DO10" s="18">
        <f>IF(RUN_YEARS &gt; 2,(A1L543C4 + A1L543C13 + A1L543C22) / 3, 0)</f>
        <v>33.943000000000005</v>
      </c>
      <c r="DP10" s="16" t="s">
        <v>3124</v>
      </c>
      <c r="DQ10" s="18">
        <f>IF(RUN_YEARS &gt; 2,(A1L543C5 + A1L543C14 + A1L543C23) / 3, 0)</f>
        <v>423.66933333333333</v>
      </c>
      <c r="DR10" s="16" t="s">
        <v>3125</v>
      </c>
      <c r="DS10" s="18">
        <f>IF(RUN_YEARS &gt; 2,(A1L543C6 + A1L543C15 + A1L543C24) / 3, 0)</f>
        <v>359.32666666666665</v>
      </c>
      <c r="DT10" s="16" t="s">
        <v>3126</v>
      </c>
      <c r="DU10" s="18">
        <f>IF(RUN_YEARS &gt; 2,(A1L543C7 + A1L543C16 + A1L543C25) / 3, 0)</f>
        <v>391.49800000000005</v>
      </c>
      <c r="DV10" s="16" t="s">
        <v>3127</v>
      </c>
      <c r="DW10" s="18">
        <f>IF(A1L543C59 &lt;&gt; 0,A1L543C60 / A1L543C59,0)</f>
        <v>0.84812998816687224</v>
      </c>
      <c r="DX10" s="16" t="s">
        <v>3128</v>
      </c>
      <c r="DY10" s="18">
        <f>IF(A1L543C62 = 0,A1L556C62, A1L543C62)</f>
        <v>0.84812998816687224</v>
      </c>
      <c r="DZ10" s="16" t="s">
        <v>3129</v>
      </c>
      <c r="EA10" s="18">
        <f>IF(RUN_YEARS &gt; 3,(A1L543C1 + A1L543C10 + A1L543C19 + A1L543C28) / 4, 0)</f>
        <v>64.676749999999998</v>
      </c>
      <c r="EB10" s="16" t="s">
        <v>3130</v>
      </c>
      <c r="EC10" s="18">
        <f>IF(RUN_YEARS &gt; 3,(A1L543C2 + A1L543C11 + A1L543C20 + A1L543C29) / 4, 0)</f>
        <v>48.153500000000001</v>
      </c>
      <c r="ED10" s="16" t="s">
        <v>3131</v>
      </c>
      <c r="EE10" s="18">
        <f>IF(RUN_YEARS &gt; 3,(A1L543C3 + A1L543C12 + A1L543C21 + A1L543C30) / 4, 0)</f>
        <v>222.52200000000002</v>
      </c>
      <c r="EF10" s="16" t="s">
        <v>3132</v>
      </c>
      <c r="EG10" s="18">
        <f>IF(RUN_YEARS &gt; 3,(A1L543C4 + A1L543C13 + A1L543C22 + A1L543C31) / 4, 0)</f>
        <v>31.437750000000001</v>
      </c>
      <c r="EH10" s="16" t="s">
        <v>3133</v>
      </c>
      <c r="EI10" s="18">
        <f>IF(RUN_YEARS &gt; 3,(A1L543C5 + A1L543C14 + A1L543C23 + A1L543C32) / 4, 0)</f>
        <v>400.029</v>
      </c>
      <c r="EJ10" s="16" t="s">
        <v>3134</v>
      </c>
      <c r="EK10" s="18">
        <f>IF(RUN_YEARS &gt; 3,(A1L543C6 + A1L543C15 + A1L543C24 + A1L543C33) / 4, 0)</f>
        <v>333.55099999999999</v>
      </c>
      <c r="EL10" s="16" t="s">
        <v>3135</v>
      </c>
      <c r="EM10" s="18">
        <f>IF(RUN_YEARS &gt; 3,(A1L543C7 + A1L543C16 + A1L543C25 + A1L543C34) / 4, 0)</f>
        <v>366.79</v>
      </c>
      <c r="EN10" s="16" t="s">
        <v>3136</v>
      </c>
      <c r="EO10" s="18">
        <f>IF(A1L543C68 &lt;&gt; 0,A1L543C69 / A1L543C68,0)</f>
        <v>0.83381704826400083</v>
      </c>
      <c r="EP10" s="16" t="s">
        <v>3137</v>
      </c>
      <c r="EQ10" s="18">
        <f>IF(A1L543C71 = 0,A1L556C71, A1L543C71)</f>
        <v>0.83381704826400083</v>
      </c>
      <c r="ER10" s="16" t="s">
        <v>3138</v>
      </c>
      <c r="ES10" s="18">
        <f>IF(RUN_YEARS &gt; 4,(A1L543C1 + A1L543C10 + A1L543C19 + A1L543C28 + A1L543C37) / 5, 0)</f>
        <v>64.328199999999995</v>
      </c>
      <c r="ET10" s="16" t="s">
        <v>3139</v>
      </c>
      <c r="EU10" s="18">
        <f>IF(RUN_YEARS &gt; 4,(A1L543C2 + A1L543C11 + A1L543C20 + A1L543C29 + A1L543C38) / 5, 0)</f>
        <v>45.418799999999997</v>
      </c>
      <c r="EV10" s="16" t="s">
        <v>3140</v>
      </c>
      <c r="EW10" s="18">
        <f>IF(RUN_YEARS &gt; 4,(A1L543C3 + A1L543C12 + A1L543C21 + A1L543C30 + A1L543C39) / 5, 0)</f>
        <v>219.28180000000003</v>
      </c>
      <c r="EX10" s="16" t="s">
        <v>3141</v>
      </c>
      <c r="EY10" s="18">
        <f>IF(RUN_YEARS &gt; 4,(A1L543C4 + A1L543C13 + A1L543C22 + A1L543C31 + A1L543C40) / 5, 0)</f>
        <v>29.742200000000004</v>
      </c>
      <c r="EZ10" s="16" t="s">
        <v>3142</v>
      </c>
      <c r="FA10" s="18">
        <f>IF(RUN_YEARS &gt; 4,(A1L543C5 + A1L543C14 + A1L543C23 + A1L543C32 + A1L543C41) / 5, 0)</f>
        <v>393.35699999999997</v>
      </c>
      <c r="FB10" s="16" t="s">
        <v>3143</v>
      </c>
      <c r="FC10" s="18">
        <f>IF(RUN_YEARS &gt; 4,(A1L543C6 + A1L543C15 + A1L543C24 + A1L543C33 + A1L543C42) / 5, 0)</f>
        <v>324.185</v>
      </c>
      <c r="FD10" s="16" t="s">
        <v>3144</v>
      </c>
      <c r="FE10" s="18">
        <f>IF(RUN_YEARS &gt; 4,(A1L543C7 + A1L543C16 + A1L543C25 + A1L543C34 + A1L543C43) / 5, 0)</f>
        <v>358.77100000000002</v>
      </c>
      <c r="FF10" s="16" t="s">
        <v>3145</v>
      </c>
      <c r="FG10" s="18">
        <f>IF(A1L543C77 &lt;&gt; 0,A1L543C78 / A1L543C77,0)</f>
        <v>0.82414956388217331</v>
      </c>
      <c r="FH10" s="16" t="s">
        <v>3146</v>
      </c>
      <c r="FI10" s="18">
        <f>IF(A1L543C80 = 0,A1L556C80, A1L543C80)</f>
        <v>0.82414956388217331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378.11</v>
      </c>
      <c r="F11" s="16" t="s">
        <v>2959</v>
      </c>
      <c r="G11" s="6">
        <v>45.542999999999999</v>
      </c>
      <c r="H11" s="16" t="s">
        <v>2959</v>
      </c>
      <c r="I11" s="6">
        <v>90.28</v>
      </c>
      <c r="J11" s="16" t="s">
        <v>2959</v>
      </c>
      <c r="K11" s="6">
        <v>10.605</v>
      </c>
      <c r="L11" s="16" t="s">
        <v>3147</v>
      </c>
      <c r="M11" s="1">
        <f>(A1L544C1 * 2 + A1L544C2 + A1L544C3)</f>
        <v>892.04300000000001</v>
      </c>
      <c r="N11" s="16" t="s">
        <v>3148</v>
      </c>
      <c r="O11" s="1">
        <f>(A1L544C4 * 2 + A1L544C2 + A1L544C3)</f>
        <v>157.03300000000002</v>
      </c>
      <c r="P11" s="16" t="s">
        <v>3149</v>
      </c>
      <c r="Q11" s="1">
        <f>(A1L544C1 + A1L544C2 + A1L544C3 + A1L544C4)</f>
        <v>524.53800000000001</v>
      </c>
      <c r="R11" s="16" t="s">
        <v>3150</v>
      </c>
      <c r="S11" s="18">
        <f>IF(A1L544C5 &lt;&gt; 0,A1L544C6 / A1L544C5,0)</f>
        <v>0.17603747801395225</v>
      </c>
      <c r="T11" s="16" t="s">
        <v>3151</v>
      </c>
      <c r="U11" s="18">
        <f>IF(A1L544C8 = 0,A1L556C8, A1L544C8)</f>
        <v>0.17603747801395225</v>
      </c>
      <c r="V11" s="16" t="s">
        <v>2965</v>
      </c>
      <c r="W11" s="6">
        <v>345.00599999999997</v>
      </c>
      <c r="X11" s="16" t="s">
        <v>2965</v>
      </c>
      <c r="Y11" s="6">
        <v>50.587000000000003</v>
      </c>
      <c r="Z11" s="16" t="s">
        <v>2965</v>
      </c>
      <c r="AA11" s="6">
        <v>88.099000000000004</v>
      </c>
      <c r="AB11" s="16" t="s">
        <v>2965</v>
      </c>
      <c r="AC11" s="6">
        <v>9.34</v>
      </c>
      <c r="AD11" s="16" t="s">
        <v>3152</v>
      </c>
      <c r="AE11" s="1">
        <f>(A1L544C10 * 2 + A1L544C11 + A1L544C12)</f>
        <v>828.69799999999998</v>
      </c>
      <c r="AF11" s="16" t="s">
        <v>3153</v>
      </c>
      <c r="AG11" s="1">
        <f>(A1L544C13 * 2 + A1L544C11 + A1L544C12)</f>
        <v>157.36599999999999</v>
      </c>
      <c r="AH11" s="16" t="s">
        <v>3154</v>
      </c>
      <c r="AI11" s="1">
        <f>(A1L544C10 + A1L544C11 + A1L544C12 + A1L544C13)</f>
        <v>493.03199999999993</v>
      </c>
      <c r="AJ11" s="16" t="s">
        <v>3155</v>
      </c>
      <c r="AK11" s="18">
        <f>IF(A1L544C14 &lt;&gt; 0,A1L544C15 / A1L544C14,0)</f>
        <v>0.18989547458784742</v>
      </c>
      <c r="AL11" s="16" t="s">
        <v>3156</v>
      </c>
      <c r="AM11" s="18">
        <f>IF(A1L544C17 = 0,A1L556C17, A1L544C17)</f>
        <v>0.18989547458784742</v>
      </c>
      <c r="AN11" s="16" t="s">
        <v>2971</v>
      </c>
      <c r="AO11" s="6">
        <v>402.30500000000001</v>
      </c>
      <c r="AP11" s="16" t="s">
        <v>2971</v>
      </c>
      <c r="AQ11" s="6">
        <v>31.018999999999998</v>
      </c>
      <c r="AR11" s="16" t="s">
        <v>2971</v>
      </c>
      <c r="AS11" s="6">
        <v>70.194000000000003</v>
      </c>
      <c r="AT11" s="16" t="s">
        <v>2971</v>
      </c>
      <c r="AU11" s="6">
        <v>2.9039999999999999</v>
      </c>
      <c r="AV11" s="16" t="s">
        <v>3157</v>
      </c>
      <c r="AW11" s="1">
        <f>(A1L544C19 * 2 + A1L544C20 + A1L544C21)</f>
        <v>905.82299999999998</v>
      </c>
      <c r="AX11" s="16" t="s">
        <v>3158</v>
      </c>
      <c r="AY11" s="1">
        <f>(A1L544C22 * 2 + A1L544C20 + A1L544C21)</f>
        <v>107.021</v>
      </c>
      <c r="AZ11" s="16" t="s">
        <v>3159</v>
      </c>
      <c r="BA11" s="1">
        <f>(A1L544C19 + A1L544C20 + A1L544C21 + A1L544C22)</f>
        <v>506.42200000000003</v>
      </c>
      <c r="BB11" s="16" t="s">
        <v>3160</v>
      </c>
      <c r="BC11" s="18">
        <f>IF(A1L544C23 &lt;&gt; 0,A1L544C24 / A1L544C23,0)</f>
        <v>0.1181478059179332</v>
      </c>
      <c r="BD11" s="16" t="s">
        <v>3161</v>
      </c>
      <c r="BE11" s="18">
        <f>IF(A1L544C26 = 0,A1L556C26, A1L544C26)</f>
        <v>0.1181478059179332</v>
      </c>
      <c r="BF11" s="16" t="s">
        <v>2977</v>
      </c>
      <c r="BG11" s="6">
        <v>352.58100000000002</v>
      </c>
      <c r="BH11" s="16" t="s">
        <v>2977</v>
      </c>
      <c r="BI11" s="6">
        <v>25.050999999999998</v>
      </c>
      <c r="BJ11" s="16" t="s">
        <v>2977</v>
      </c>
      <c r="BK11" s="6">
        <v>57.677</v>
      </c>
      <c r="BL11" s="16" t="s">
        <v>2977</v>
      </c>
      <c r="BM11" s="6">
        <v>1.7569999999999999</v>
      </c>
      <c r="BN11" s="16" t="s">
        <v>3162</v>
      </c>
      <c r="BO11" s="1">
        <f>(A1L544C28 * 2 + A1L544C29 + A1L544C30)</f>
        <v>787.8900000000001</v>
      </c>
      <c r="BP11" s="16" t="s">
        <v>3163</v>
      </c>
      <c r="BQ11" s="1">
        <f>(A1L544C31 * 2 + A1L544C29 + A1L544C30)</f>
        <v>86.24199999999999</v>
      </c>
      <c r="BR11" s="16" t="s">
        <v>3164</v>
      </c>
      <c r="BS11" s="1">
        <f>(A1L544C28 + A1L544C29 + A1L544C30 + A1L544C31)</f>
        <v>437.06600000000003</v>
      </c>
      <c r="BT11" s="16" t="s">
        <v>3165</v>
      </c>
      <c r="BU11" s="18">
        <f>IF(A1L544C32 &lt;&gt; 0,A1L544C33 / A1L544C32,0)</f>
        <v>0.10945944230793636</v>
      </c>
      <c r="BV11" s="16" t="s">
        <v>3166</v>
      </c>
      <c r="BW11" s="18">
        <f>IF(A1L544C35 = 0,A1L556C35, A1L544C35)</f>
        <v>0.10945944230793636</v>
      </c>
      <c r="BX11" s="16" t="s">
        <v>2983</v>
      </c>
      <c r="BY11" s="6">
        <v>448.56299999999999</v>
      </c>
      <c r="BZ11" s="16" t="s">
        <v>2983</v>
      </c>
      <c r="CA11" s="6">
        <v>17.355</v>
      </c>
      <c r="CB11" s="16" t="s">
        <v>2983</v>
      </c>
      <c r="CC11" s="6">
        <v>56.679000000000002</v>
      </c>
      <c r="CD11" s="16" t="s">
        <v>2983</v>
      </c>
      <c r="CE11" s="6">
        <v>1.865</v>
      </c>
      <c r="CF11" s="16" t="s">
        <v>3167</v>
      </c>
      <c r="CG11" s="1">
        <f>(A1L544C37 * 2 + A1L544C38 + A1L544C39)</f>
        <v>971.16</v>
      </c>
      <c r="CH11" s="16" t="s">
        <v>3168</v>
      </c>
      <c r="CI11" s="1">
        <f>(A1L544C40 * 2 + A1L544C38 + A1L544C39)</f>
        <v>77.76400000000001</v>
      </c>
      <c r="CJ11" s="16" t="s">
        <v>3169</v>
      </c>
      <c r="CK11" s="1">
        <f>(A1L544C37 + A1L544C38 + A1L544C39 + A1L544C40)</f>
        <v>524.46199999999999</v>
      </c>
      <c r="CL11" s="16" t="s">
        <v>3170</v>
      </c>
      <c r="CM11" s="18">
        <f>IF(A1L544C41 &lt;&gt; 0,A1L544C42 / A1L544C41,0)</f>
        <v>8.0073314386918754E-2</v>
      </c>
      <c r="CN11" s="16" t="s">
        <v>3171</v>
      </c>
      <c r="CO11" s="18">
        <f>IF(A1L544C44 = 0,A1L556C44, A1L544C44)</f>
        <v>8.0073314386918754E-2</v>
      </c>
      <c r="CP11" s="16" t="s">
        <v>3172</v>
      </c>
      <c r="CQ11" s="18">
        <f>IF(RUN_YEARS &gt; 1,(A1L544C1 + A1L544C10) / 2, 0)</f>
        <v>361.55799999999999</v>
      </c>
      <c r="CR11" s="16" t="s">
        <v>3173</v>
      </c>
      <c r="CS11" s="18">
        <f>IF(RUN_YEARS &gt; 1,(A1L544C2 + A1L544C11) / 2, 0)</f>
        <v>48.064999999999998</v>
      </c>
      <c r="CT11" s="16" t="s">
        <v>3174</v>
      </c>
      <c r="CU11" s="18">
        <f>IF(RUN_YEARS &gt; 1,(A1L544C3 + A1L544C12) / 2, 0)</f>
        <v>89.18950000000001</v>
      </c>
      <c r="CV11" s="16" t="s">
        <v>3175</v>
      </c>
      <c r="CW11" s="18">
        <f>IF(RUN_YEARS &gt; 1,(A1L544C4 + A1L544C13) / 2, 0)</f>
        <v>9.9725000000000001</v>
      </c>
      <c r="CX11" s="16" t="s">
        <v>3176</v>
      </c>
      <c r="CY11" s="18">
        <f>IF(RUN_YEARS &gt; 1,(A1L544C5 + A1L544C14) / 2, 0)</f>
        <v>860.37049999999999</v>
      </c>
      <c r="CZ11" s="16" t="s">
        <v>3177</v>
      </c>
      <c r="DA11" s="18">
        <f>IF(RUN_YEARS &gt; 1,(A1L544C6 + A1L544C15) / 2, 0)</f>
        <v>157.1995</v>
      </c>
      <c r="DB11" s="16" t="s">
        <v>3178</v>
      </c>
      <c r="DC11" s="18">
        <f>IF(RUN_YEARS &gt; 1,(A1L544C7 + A1L544C16) / 2, 0)</f>
        <v>508.78499999999997</v>
      </c>
      <c r="DD11" s="16" t="s">
        <v>3179</v>
      </c>
      <c r="DE11" s="18">
        <f>IF(A1L544C50 &lt;&gt; 0,A1L544C51 / A1L544C50,0)</f>
        <v>0.18271140165777419</v>
      </c>
      <c r="DF11" s="16" t="s">
        <v>3180</v>
      </c>
      <c r="DG11" s="18">
        <f>IF(A1L544C53 = 0,A1L556C53, A1L544C53)</f>
        <v>0.18271140165777419</v>
      </c>
      <c r="DH11" s="16" t="s">
        <v>3181</v>
      </c>
      <c r="DI11" s="18">
        <f>IF(RUN_YEARS &gt; 2,(A1L544C1 + A1L544C10 + A1L544C19) / 3, 0)</f>
        <v>375.14033333333333</v>
      </c>
      <c r="DJ11" s="16" t="s">
        <v>3182</v>
      </c>
      <c r="DK11" s="18">
        <f>IF(RUN_YEARS &gt; 2,(A1L544C2 + A1L544C11 + A1L544C20) / 3, 0)</f>
        <v>42.383000000000003</v>
      </c>
      <c r="DL11" s="16" t="s">
        <v>3183</v>
      </c>
      <c r="DM11" s="18">
        <f>IF(RUN_YEARS &gt; 2,(A1L544C3 + A1L544C12 + A1L544C21) / 3, 0)</f>
        <v>82.857666666666674</v>
      </c>
      <c r="DN11" s="16" t="s">
        <v>3184</v>
      </c>
      <c r="DO11" s="18">
        <f>IF(RUN_YEARS &gt; 2,(A1L544C4 + A1L544C13 + A1L544C22) / 3, 0)</f>
        <v>7.6163333333333334</v>
      </c>
      <c r="DP11" s="16" t="s">
        <v>3185</v>
      </c>
      <c r="DQ11" s="18">
        <f>IF(RUN_YEARS &gt; 2,(A1L544C5 + A1L544C14 + A1L544C23) / 3, 0)</f>
        <v>875.52133333333325</v>
      </c>
      <c r="DR11" s="16" t="s">
        <v>3186</v>
      </c>
      <c r="DS11" s="18">
        <f>IF(RUN_YEARS &gt; 2,(A1L544C6 + A1L544C15 + A1L544C24) / 3, 0)</f>
        <v>140.47333333333333</v>
      </c>
      <c r="DT11" s="16" t="s">
        <v>3187</v>
      </c>
      <c r="DU11" s="18">
        <f>IF(RUN_YEARS &gt; 2,(A1L544C7 + A1L544C16 + A1L544C25) / 3, 0)</f>
        <v>507.9973333333333</v>
      </c>
      <c r="DV11" s="16" t="s">
        <v>3188</v>
      </c>
      <c r="DW11" s="18">
        <f>IF(A1L544C59 &lt;&gt; 0,A1L544C60 / A1L544C59,0)</f>
        <v>0.16044535750889757</v>
      </c>
      <c r="DX11" s="16" t="s">
        <v>3189</v>
      </c>
      <c r="DY11" s="18">
        <f>IF(A1L544C62 = 0,A1L556C62, A1L544C62)</f>
        <v>0.16044535750889757</v>
      </c>
      <c r="DZ11" s="16" t="s">
        <v>3190</v>
      </c>
      <c r="EA11" s="18">
        <f>IF(RUN_YEARS &gt; 3,(A1L544C1 + A1L544C10 + A1L544C19 + A1L544C28) / 4, 0)</f>
        <v>369.50049999999999</v>
      </c>
      <c r="EB11" s="16" t="s">
        <v>3191</v>
      </c>
      <c r="EC11" s="18">
        <f>IF(RUN_YEARS &gt; 3,(A1L544C2 + A1L544C11 + A1L544C20 + A1L544C29) / 4, 0)</f>
        <v>38.049999999999997</v>
      </c>
      <c r="ED11" s="16" t="s">
        <v>3192</v>
      </c>
      <c r="EE11" s="18">
        <f>IF(RUN_YEARS &gt; 3,(A1L544C3 + A1L544C12 + A1L544C21 + A1L544C30) / 4, 0)</f>
        <v>76.562500000000014</v>
      </c>
      <c r="EF11" s="16" t="s">
        <v>3193</v>
      </c>
      <c r="EG11" s="18">
        <f>IF(RUN_YEARS &gt; 3,(A1L544C4 + A1L544C13 + A1L544C22 + A1L544C31) / 4, 0)</f>
        <v>6.1515000000000004</v>
      </c>
      <c r="EH11" s="16" t="s">
        <v>3194</v>
      </c>
      <c r="EI11" s="18">
        <f>IF(RUN_YEARS &gt; 3,(A1L544C5 + A1L544C14 + A1L544C23 + A1L544C32) / 4, 0)</f>
        <v>853.61349999999993</v>
      </c>
      <c r="EJ11" s="16" t="s">
        <v>3195</v>
      </c>
      <c r="EK11" s="18">
        <f>IF(RUN_YEARS &gt; 3,(A1L544C6 + A1L544C15 + A1L544C24 + A1L544C33) / 4, 0)</f>
        <v>126.91550000000001</v>
      </c>
      <c r="EL11" s="16" t="s">
        <v>3196</v>
      </c>
      <c r="EM11" s="18">
        <f>IF(RUN_YEARS &gt; 3,(A1L544C7 + A1L544C16 + A1L544C25 + A1L544C34) / 4, 0)</f>
        <v>490.2645</v>
      </c>
      <c r="EN11" s="16" t="s">
        <v>3197</v>
      </c>
      <c r="EO11" s="18">
        <f>IF(A1L544C68 &lt;&gt; 0,A1L544C69 / A1L544C68,0)</f>
        <v>0.14868028680427386</v>
      </c>
      <c r="EP11" s="16" t="s">
        <v>3198</v>
      </c>
      <c r="EQ11" s="18">
        <f>IF(A1L544C71 = 0,A1L556C71, A1L544C71)</f>
        <v>0.14868028680427386</v>
      </c>
      <c r="ER11" s="16" t="s">
        <v>3199</v>
      </c>
      <c r="ES11" s="18">
        <f>IF(RUN_YEARS &gt; 4,(A1L544C1 + A1L544C10 + A1L544C19 + A1L544C28 + A1L544C37) / 5, 0)</f>
        <v>385.31299999999999</v>
      </c>
      <c r="ET11" s="16" t="s">
        <v>3200</v>
      </c>
      <c r="EU11" s="18">
        <f>IF(RUN_YEARS &gt; 4,(A1L544C2 + A1L544C11 + A1L544C20 + A1L544C29 + A1L544C38) / 5, 0)</f>
        <v>33.910999999999994</v>
      </c>
      <c r="EV11" s="16" t="s">
        <v>3201</v>
      </c>
      <c r="EW11" s="18">
        <f>IF(RUN_YEARS &gt; 4,(A1L544C3 + A1L544C12 + A1L544C21 + A1L544C30 + A1L544C39) / 5, 0)</f>
        <v>72.58580000000002</v>
      </c>
      <c r="EX11" s="16" t="s">
        <v>3202</v>
      </c>
      <c r="EY11" s="18">
        <f>IF(RUN_YEARS &gt; 4,(A1L544C4 + A1L544C13 + A1L544C22 + A1L544C31 + A1L544C40) / 5, 0)</f>
        <v>5.2942</v>
      </c>
      <c r="EZ11" s="16" t="s">
        <v>3203</v>
      </c>
      <c r="FA11" s="18">
        <f>IF(RUN_YEARS &gt; 4,(A1L544C5 + A1L544C14 + A1L544C23 + A1L544C32 + A1L544C41) / 5, 0)</f>
        <v>877.12279999999987</v>
      </c>
      <c r="FB11" s="16" t="s">
        <v>3204</v>
      </c>
      <c r="FC11" s="18">
        <f>IF(RUN_YEARS &gt; 4,(A1L544C6 + A1L544C15 + A1L544C24 + A1L544C33 + A1L544C42) / 5, 0)</f>
        <v>117.08520000000001</v>
      </c>
      <c r="FD11" s="16" t="s">
        <v>3205</v>
      </c>
      <c r="FE11" s="18">
        <f>IF(RUN_YEARS &gt; 4,(A1L544C7 + A1L544C16 + A1L544C25 + A1L544C34 + A1L544C43) / 5, 0)</f>
        <v>497.10399999999998</v>
      </c>
      <c r="FF11" s="16" t="s">
        <v>3206</v>
      </c>
      <c r="FG11" s="18">
        <f>IF(A1L544C77 &lt;&gt; 0,A1L544C78 / A1L544C77,0)</f>
        <v>0.1334878080925499</v>
      </c>
      <c r="FH11" s="16" t="s">
        <v>3207</v>
      </c>
      <c r="FI11" s="18">
        <f>IF(A1L544C80 = 0,A1L556C80, A1L544C80)</f>
        <v>0.1334878080925499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69.861999999999995</v>
      </c>
      <c r="F12" s="16" t="s">
        <v>2959</v>
      </c>
      <c r="G12" s="6">
        <v>43.665999999999997</v>
      </c>
      <c r="H12" s="16" t="s">
        <v>2959</v>
      </c>
      <c r="I12" s="6">
        <v>50.723999999999997</v>
      </c>
      <c r="J12" s="16" t="s">
        <v>2959</v>
      </c>
      <c r="K12" s="6">
        <v>2.1680000000000001</v>
      </c>
      <c r="L12" s="16" t="s">
        <v>3208</v>
      </c>
      <c r="M12" s="1">
        <f>(A1L545C1 * 2 + A1L545C2 + A1L545C3)</f>
        <v>234.11399999999998</v>
      </c>
      <c r="N12" s="16" t="s">
        <v>3209</v>
      </c>
      <c r="O12" s="1">
        <f>(A1L545C4 * 2 + A1L545C2 + A1L545C3)</f>
        <v>98.725999999999999</v>
      </c>
      <c r="P12" s="16" t="s">
        <v>3210</v>
      </c>
      <c r="Q12" s="1">
        <f>(A1L545C1 + A1L545C2 + A1L545C3 + A1L545C4)</f>
        <v>166.42</v>
      </c>
      <c r="R12" s="16" t="s">
        <v>3211</v>
      </c>
      <c r="S12" s="18">
        <f>IF(A1L545C5 &lt;&gt; 0,A1L545C6 / A1L545C5,0)</f>
        <v>0.42170053905362348</v>
      </c>
      <c r="T12" s="16" t="s">
        <v>3212</v>
      </c>
      <c r="U12" s="18">
        <f>IF(A1L545C8 = 0,A1L556C8, A1L545C8)</f>
        <v>0.42170053905362348</v>
      </c>
      <c r="V12" s="16" t="s">
        <v>2965</v>
      </c>
      <c r="W12" s="6">
        <v>64.977999999999994</v>
      </c>
      <c r="X12" s="16" t="s">
        <v>2965</v>
      </c>
      <c r="Y12" s="6">
        <v>37.179000000000002</v>
      </c>
      <c r="Z12" s="16" t="s">
        <v>2965</v>
      </c>
      <c r="AA12" s="6">
        <v>49.459000000000003</v>
      </c>
      <c r="AB12" s="16" t="s">
        <v>2965</v>
      </c>
      <c r="AC12" s="6">
        <v>2.2759999999999998</v>
      </c>
      <c r="AD12" s="16" t="s">
        <v>3213</v>
      </c>
      <c r="AE12" s="1">
        <f>(A1L545C10 * 2 + A1L545C11 + A1L545C12)</f>
        <v>216.59399999999999</v>
      </c>
      <c r="AF12" s="16" t="s">
        <v>3214</v>
      </c>
      <c r="AG12" s="1">
        <f>(A1L545C13 * 2 + A1L545C11 + A1L545C12)</f>
        <v>91.19</v>
      </c>
      <c r="AH12" s="16" t="s">
        <v>3215</v>
      </c>
      <c r="AI12" s="1">
        <f>(A1L545C10 + A1L545C11 + A1L545C12 + A1L545C13)</f>
        <v>153.892</v>
      </c>
      <c r="AJ12" s="16" t="s">
        <v>3216</v>
      </c>
      <c r="AK12" s="18">
        <f>IF(A1L545C14 &lt;&gt; 0,A1L545C15 / A1L545C14,0)</f>
        <v>0.42101812607920808</v>
      </c>
      <c r="AL12" s="16" t="s">
        <v>3217</v>
      </c>
      <c r="AM12" s="18">
        <f>IF(A1L545C17 = 0,A1L556C17, A1L545C17)</f>
        <v>0.42101812607920808</v>
      </c>
      <c r="AN12" s="16" t="s">
        <v>2971</v>
      </c>
      <c r="AO12" s="6">
        <v>94.331000000000003</v>
      </c>
      <c r="AP12" s="16" t="s">
        <v>2971</v>
      </c>
      <c r="AQ12" s="6">
        <v>17.655000000000001</v>
      </c>
      <c r="AR12" s="16" t="s">
        <v>2971</v>
      </c>
      <c r="AS12" s="6">
        <v>55.008000000000003</v>
      </c>
      <c r="AT12" s="16" t="s">
        <v>2971</v>
      </c>
      <c r="AU12" s="6">
        <v>1.093</v>
      </c>
      <c r="AV12" s="16" t="s">
        <v>3218</v>
      </c>
      <c r="AW12" s="1">
        <f>(A1L545C19 * 2 + A1L545C20 + A1L545C21)</f>
        <v>261.32499999999999</v>
      </c>
      <c r="AX12" s="16" t="s">
        <v>3219</v>
      </c>
      <c r="AY12" s="1">
        <f>(A1L545C22 * 2 + A1L545C20 + A1L545C21)</f>
        <v>74.849000000000004</v>
      </c>
      <c r="AZ12" s="16" t="s">
        <v>3220</v>
      </c>
      <c r="BA12" s="1">
        <f>(A1L545C19 + A1L545C20 + A1L545C21 + A1L545C22)</f>
        <v>168.08699999999999</v>
      </c>
      <c r="BB12" s="16" t="s">
        <v>3221</v>
      </c>
      <c r="BC12" s="18">
        <f>IF(A1L545C23 &lt;&gt; 0,A1L545C24 / A1L545C23,0)</f>
        <v>0.28642112312254858</v>
      </c>
      <c r="BD12" s="16" t="s">
        <v>3222</v>
      </c>
      <c r="BE12" s="18">
        <f>IF(A1L545C26 = 0,A1L556C26, A1L545C26)</f>
        <v>0.28642112312254858</v>
      </c>
      <c r="BF12" s="16" t="s">
        <v>2977</v>
      </c>
      <c r="BG12" s="6">
        <v>79.638999999999996</v>
      </c>
      <c r="BH12" s="16" t="s">
        <v>2977</v>
      </c>
      <c r="BI12" s="6">
        <v>12.702999999999999</v>
      </c>
      <c r="BJ12" s="16" t="s">
        <v>2977</v>
      </c>
      <c r="BK12" s="6">
        <v>40.377000000000002</v>
      </c>
      <c r="BL12" s="16" t="s">
        <v>2977</v>
      </c>
      <c r="BM12" s="6">
        <v>2.34</v>
      </c>
      <c r="BN12" s="16" t="s">
        <v>3223</v>
      </c>
      <c r="BO12" s="1">
        <f>(A1L545C28 * 2 + A1L545C29 + A1L545C30)</f>
        <v>212.358</v>
      </c>
      <c r="BP12" s="16" t="s">
        <v>3224</v>
      </c>
      <c r="BQ12" s="1">
        <f>(A1L545C31 * 2 + A1L545C29 + A1L545C30)</f>
        <v>57.760000000000005</v>
      </c>
      <c r="BR12" s="16" t="s">
        <v>3225</v>
      </c>
      <c r="BS12" s="1">
        <f>(A1L545C28 + A1L545C29 + A1L545C30 + A1L545C31)</f>
        <v>135.059</v>
      </c>
      <c r="BT12" s="16" t="s">
        <v>3226</v>
      </c>
      <c r="BU12" s="18">
        <f>IF(A1L545C32 &lt;&gt; 0,A1L545C33 / A1L545C32,0)</f>
        <v>0.27199352037596891</v>
      </c>
      <c r="BV12" s="16" t="s">
        <v>3227</v>
      </c>
      <c r="BW12" s="18">
        <f>IF(A1L545C35 = 0,A1L556C35, A1L545C35)</f>
        <v>0.27199352037596891</v>
      </c>
      <c r="BX12" s="16" t="s">
        <v>2983</v>
      </c>
      <c r="BY12" s="6">
        <v>84.915000000000006</v>
      </c>
      <c r="BZ12" s="16" t="s">
        <v>2983</v>
      </c>
      <c r="CA12" s="6">
        <v>16.395</v>
      </c>
      <c r="CB12" s="16" t="s">
        <v>2983</v>
      </c>
      <c r="CC12" s="6">
        <v>50.058999999999997</v>
      </c>
      <c r="CD12" s="16" t="s">
        <v>2983</v>
      </c>
      <c r="CE12" s="6">
        <v>2.5779999999999998</v>
      </c>
      <c r="CF12" s="16" t="s">
        <v>3228</v>
      </c>
      <c r="CG12" s="1">
        <f>(A1L545C37 * 2 + A1L545C38 + A1L545C39)</f>
        <v>236.28400000000002</v>
      </c>
      <c r="CH12" s="16" t="s">
        <v>3229</v>
      </c>
      <c r="CI12" s="1">
        <f>(A1L545C40 * 2 + A1L545C38 + A1L545C39)</f>
        <v>71.61</v>
      </c>
      <c r="CJ12" s="16" t="s">
        <v>3230</v>
      </c>
      <c r="CK12" s="1">
        <f>(A1L545C37 + A1L545C38 + A1L545C39 + A1L545C40)</f>
        <v>153.947</v>
      </c>
      <c r="CL12" s="16" t="s">
        <v>3231</v>
      </c>
      <c r="CM12" s="18">
        <f>IF(A1L545C41 &lt;&gt; 0,A1L545C42 / A1L545C41,0)</f>
        <v>0.30306749504833164</v>
      </c>
      <c r="CN12" s="16" t="s">
        <v>3232</v>
      </c>
      <c r="CO12" s="18">
        <f>IF(A1L545C44 = 0,A1L556C44, A1L545C44)</f>
        <v>0.30306749504833164</v>
      </c>
      <c r="CP12" s="16" t="s">
        <v>3233</v>
      </c>
      <c r="CQ12" s="18">
        <f>IF(RUN_YEARS &gt; 1,(A1L545C1 + A1L545C10) / 2, 0)</f>
        <v>67.419999999999987</v>
      </c>
      <c r="CR12" s="16" t="s">
        <v>3234</v>
      </c>
      <c r="CS12" s="18">
        <f>IF(RUN_YEARS &gt; 1,(A1L545C2 + A1L545C11) / 2, 0)</f>
        <v>40.422499999999999</v>
      </c>
      <c r="CT12" s="16" t="s">
        <v>3235</v>
      </c>
      <c r="CU12" s="18">
        <f>IF(RUN_YEARS &gt; 1,(A1L545C3 + A1L545C12) / 2, 0)</f>
        <v>50.091499999999996</v>
      </c>
      <c r="CV12" s="16" t="s">
        <v>3236</v>
      </c>
      <c r="CW12" s="18">
        <f>IF(RUN_YEARS &gt; 1,(A1L545C4 + A1L545C13) / 2, 0)</f>
        <v>2.222</v>
      </c>
      <c r="CX12" s="16" t="s">
        <v>3237</v>
      </c>
      <c r="CY12" s="18">
        <f>IF(RUN_YEARS &gt; 1,(A1L545C5 + A1L545C14) / 2, 0)</f>
        <v>225.35399999999998</v>
      </c>
      <c r="CZ12" s="16" t="s">
        <v>3238</v>
      </c>
      <c r="DA12" s="18">
        <f>IF(RUN_YEARS &gt; 1,(A1L545C6 + A1L545C15) / 2, 0)</f>
        <v>94.957999999999998</v>
      </c>
      <c r="DB12" s="16" t="s">
        <v>3239</v>
      </c>
      <c r="DC12" s="18">
        <f>IF(RUN_YEARS &gt; 1,(A1L545C7 + A1L545C16) / 2, 0)</f>
        <v>160.15600000000001</v>
      </c>
      <c r="DD12" s="16" t="s">
        <v>3240</v>
      </c>
      <c r="DE12" s="18">
        <f>IF(A1L545C50 &lt;&gt; 0,A1L545C51 / A1L545C50,0)</f>
        <v>0.42137259600450849</v>
      </c>
      <c r="DF12" s="16" t="s">
        <v>3241</v>
      </c>
      <c r="DG12" s="18">
        <f>IF(A1L545C53 = 0,A1L556C53, A1L545C53)</f>
        <v>0.42137259600450849</v>
      </c>
      <c r="DH12" s="16" t="s">
        <v>3242</v>
      </c>
      <c r="DI12" s="18">
        <f>IF(RUN_YEARS &gt; 2,(A1L545C1 + A1L545C10 + A1L545C19) / 3, 0)</f>
        <v>76.390333333333331</v>
      </c>
      <c r="DJ12" s="16" t="s">
        <v>3243</v>
      </c>
      <c r="DK12" s="18">
        <f>IF(RUN_YEARS &gt; 2,(A1L545C2 + A1L545C11 + A1L545C20) / 3, 0)</f>
        <v>32.833333333333336</v>
      </c>
      <c r="DL12" s="16" t="s">
        <v>3244</v>
      </c>
      <c r="DM12" s="18">
        <f>IF(RUN_YEARS &gt; 2,(A1L545C3 + A1L545C12 + A1L545C21) / 3, 0)</f>
        <v>51.730333333333334</v>
      </c>
      <c r="DN12" s="16" t="s">
        <v>3245</v>
      </c>
      <c r="DO12" s="18">
        <f>IF(RUN_YEARS &gt; 2,(A1L545C4 + A1L545C13 + A1L545C22) / 3, 0)</f>
        <v>1.8456666666666666</v>
      </c>
      <c r="DP12" s="16" t="s">
        <v>3246</v>
      </c>
      <c r="DQ12" s="18">
        <f>IF(RUN_YEARS &gt; 2,(A1L545C5 + A1L545C14 + A1L545C23) / 3, 0)</f>
        <v>237.34433333333331</v>
      </c>
      <c r="DR12" s="16" t="s">
        <v>3247</v>
      </c>
      <c r="DS12" s="18">
        <f>IF(RUN_YEARS &gt; 2,(A1L545C6 + A1L545C15 + A1L545C24) / 3, 0)</f>
        <v>88.254999999999995</v>
      </c>
      <c r="DT12" s="16" t="s">
        <v>3248</v>
      </c>
      <c r="DU12" s="18">
        <f>IF(RUN_YEARS &gt; 2,(A1L545C7 + A1L545C16 + A1L545C25) / 3, 0)</f>
        <v>162.79966666666667</v>
      </c>
      <c r="DV12" s="16" t="s">
        <v>3249</v>
      </c>
      <c r="DW12" s="18">
        <f>IF(A1L545C59 &lt;&gt; 0,A1L545C60 / A1L545C59,0)</f>
        <v>0.37184372072642702</v>
      </c>
      <c r="DX12" s="16" t="s">
        <v>3250</v>
      </c>
      <c r="DY12" s="18">
        <f>IF(A1L545C62 = 0,A1L556C62, A1L545C62)</f>
        <v>0.37184372072642702</v>
      </c>
      <c r="DZ12" s="16" t="s">
        <v>3251</v>
      </c>
      <c r="EA12" s="18">
        <f>IF(RUN_YEARS &gt; 3,(A1L545C1 + A1L545C10 + A1L545C19 + A1L545C28) / 4, 0)</f>
        <v>77.202500000000001</v>
      </c>
      <c r="EB12" s="16" t="s">
        <v>3252</v>
      </c>
      <c r="EC12" s="18">
        <f>IF(RUN_YEARS &gt; 3,(A1L545C2 + A1L545C11 + A1L545C20 + A1L545C29) / 4, 0)</f>
        <v>27.800750000000001</v>
      </c>
      <c r="ED12" s="16" t="s">
        <v>3253</v>
      </c>
      <c r="EE12" s="18">
        <f>IF(RUN_YEARS &gt; 3,(A1L545C3 + A1L545C12 + A1L545C21 + A1L545C30) / 4, 0)</f>
        <v>48.892000000000003</v>
      </c>
      <c r="EF12" s="16" t="s">
        <v>3254</v>
      </c>
      <c r="EG12" s="18">
        <f>IF(RUN_YEARS &gt; 3,(A1L545C4 + A1L545C13 + A1L545C22 + A1L545C31) / 4, 0)</f>
        <v>1.9692499999999999</v>
      </c>
      <c r="EH12" s="16" t="s">
        <v>3255</v>
      </c>
      <c r="EI12" s="18">
        <f>IF(RUN_YEARS &gt; 3,(A1L545C5 + A1L545C14 + A1L545C23 + A1L545C32) / 4, 0)</f>
        <v>231.09774999999996</v>
      </c>
      <c r="EJ12" s="16" t="s">
        <v>3256</v>
      </c>
      <c r="EK12" s="18">
        <f>IF(RUN_YEARS &gt; 3,(A1L545C6 + A1L545C15 + A1L545C24 + A1L545C33) / 4, 0)</f>
        <v>80.631249999999994</v>
      </c>
      <c r="EL12" s="16" t="s">
        <v>3257</v>
      </c>
      <c r="EM12" s="18">
        <f>IF(RUN_YEARS &gt; 3,(A1L545C7 + A1L545C16 + A1L545C25 + A1L545C34) / 4, 0)</f>
        <v>155.86449999999999</v>
      </c>
      <c r="EN12" s="16" t="s">
        <v>3258</v>
      </c>
      <c r="EO12" s="18">
        <f>IF(A1L545C68 &lt;&gt; 0,A1L545C69 / A1L545C68,0)</f>
        <v>0.34890538743886518</v>
      </c>
      <c r="EP12" s="16" t="s">
        <v>3259</v>
      </c>
      <c r="EQ12" s="18">
        <f>IF(A1L545C71 = 0,A1L556C71, A1L545C71)</f>
        <v>0.34890538743886518</v>
      </c>
      <c r="ER12" s="16" t="s">
        <v>3260</v>
      </c>
      <c r="ES12" s="18">
        <f>IF(RUN_YEARS &gt; 4,(A1L545C1 + A1L545C10 + A1L545C19 + A1L545C28 + A1L545C37) / 5, 0)</f>
        <v>78.745000000000005</v>
      </c>
      <c r="ET12" s="16" t="s">
        <v>3261</v>
      </c>
      <c r="EU12" s="18">
        <f>IF(RUN_YEARS &gt; 4,(A1L545C2 + A1L545C11 + A1L545C20 + A1L545C29 + A1L545C38) / 5, 0)</f>
        <v>25.519600000000001</v>
      </c>
      <c r="EV12" s="16" t="s">
        <v>3262</v>
      </c>
      <c r="EW12" s="18">
        <f>IF(RUN_YEARS &gt; 4,(A1L545C3 + A1L545C12 + A1L545C21 + A1L545C30 + A1L545C39) / 5, 0)</f>
        <v>49.125399999999999</v>
      </c>
      <c r="EX12" s="16" t="s">
        <v>3263</v>
      </c>
      <c r="EY12" s="18">
        <f>IF(RUN_YEARS &gt; 4,(A1L545C4 + A1L545C13 + A1L545C22 + A1L545C31 + A1L545C40) / 5, 0)</f>
        <v>2.0910000000000002</v>
      </c>
      <c r="EZ12" s="16" t="s">
        <v>3264</v>
      </c>
      <c r="FA12" s="18">
        <f>IF(RUN_YEARS &gt; 4,(A1L545C5 + A1L545C14 + A1L545C23 + A1L545C32 + A1L545C41) / 5, 0)</f>
        <v>232.13499999999999</v>
      </c>
      <c r="FB12" s="16" t="s">
        <v>3265</v>
      </c>
      <c r="FC12" s="18">
        <f>IF(RUN_YEARS &gt; 4,(A1L545C6 + A1L545C15 + A1L545C24 + A1L545C33 + A1L545C42) / 5, 0)</f>
        <v>78.826999999999998</v>
      </c>
      <c r="FD12" s="16" t="s">
        <v>3266</v>
      </c>
      <c r="FE12" s="18">
        <f>IF(RUN_YEARS &gt; 4,(A1L545C7 + A1L545C16 + A1L545C25 + A1L545C34 + A1L545C43) / 5, 0)</f>
        <v>155.48099999999999</v>
      </c>
      <c r="FF12" s="16" t="s">
        <v>3267</v>
      </c>
      <c r="FG12" s="18">
        <f>IF(A1L545C77 &lt;&gt; 0,A1L545C78 / A1L545C77,0)</f>
        <v>0.33957395481077823</v>
      </c>
      <c r="FH12" s="16" t="s">
        <v>3268</v>
      </c>
      <c r="FI12" s="18">
        <f>IF(A1L545C80 = 0,A1L556C80, A1L545C80)</f>
        <v>0.33957395481077823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355.14600000000002</v>
      </c>
      <c r="F13" s="16" t="s">
        <v>2959</v>
      </c>
      <c r="G13" s="6">
        <v>139.83099999999999</v>
      </c>
      <c r="H13" s="16" t="s">
        <v>2959</v>
      </c>
      <c r="I13" s="6">
        <v>248.91</v>
      </c>
      <c r="J13" s="16" t="s">
        <v>2959</v>
      </c>
      <c r="K13" s="6">
        <v>30.445</v>
      </c>
      <c r="L13" s="16" t="s">
        <v>3269</v>
      </c>
      <c r="M13" s="1">
        <f>(A1L546C1 * 2 + A1L546C2 + A1L546C3)</f>
        <v>1099.0330000000001</v>
      </c>
      <c r="N13" s="16" t="s">
        <v>3270</v>
      </c>
      <c r="O13" s="1">
        <f>(A1L546C4 * 2 + A1L546C2 + A1L546C3)</f>
        <v>449.63099999999997</v>
      </c>
      <c r="P13" s="16" t="s">
        <v>3271</v>
      </c>
      <c r="Q13" s="1">
        <f>(A1L546C1 + A1L546C2 + A1L546C3 + A1L546C4)</f>
        <v>774.33199999999999</v>
      </c>
      <c r="R13" s="16" t="s">
        <v>3272</v>
      </c>
      <c r="S13" s="18">
        <f>IF(A1L546C5 &lt;&gt; 0,A1L546C6 / A1L546C5,0)</f>
        <v>0.40911510391407713</v>
      </c>
      <c r="T13" s="16" t="s">
        <v>3273</v>
      </c>
      <c r="U13" s="18">
        <f>IF(A1L546C8 = 0,A1L556C8, A1L546C8)</f>
        <v>0.40911510391407713</v>
      </c>
      <c r="V13" s="16" t="s">
        <v>2965</v>
      </c>
      <c r="W13" s="6">
        <v>352.81900000000002</v>
      </c>
      <c r="X13" s="16" t="s">
        <v>2965</v>
      </c>
      <c r="Y13" s="6">
        <v>120.917</v>
      </c>
      <c r="Z13" s="16" t="s">
        <v>2965</v>
      </c>
      <c r="AA13" s="6">
        <v>219.46199999999999</v>
      </c>
      <c r="AB13" s="16" t="s">
        <v>2965</v>
      </c>
      <c r="AC13" s="6">
        <v>30.603999999999999</v>
      </c>
      <c r="AD13" s="16" t="s">
        <v>3274</v>
      </c>
      <c r="AE13" s="1">
        <f>(A1L546C10 * 2 + A1L546C11 + A1L546C12)</f>
        <v>1046.0170000000001</v>
      </c>
      <c r="AF13" s="16" t="s">
        <v>3275</v>
      </c>
      <c r="AG13" s="1">
        <f>(A1L546C13 * 2 + A1L546C11 + A1L546C12)</f>
        <v>401.58699999999999</v>
      </c>
      <c r="AH13" s="16" t="s">
        <v>3276</v>
      </c>
      <c r="AI13" s="1">
        <f>(A1L546C10 + A1L546C11 + A1L546C12 + A1L546C13)</f>
        <v>723.80200000000002</v>
      </c>
      <c r="AJ13" s="16" t="s">
        <v>3277</v>
      </c>
      <c r="AK13" s="18">
        <f>IF(A1L546C14 &lt;&gt; 0,A1L546C15 / A1L546C14,0)</f>
        <v>0.38392014661329593</v>
      </c>
      <c r="AL13" s="16" t="s">
        <v>3278</v>
      </c>
      <c r="AM13" s="18">
        <f>IF(A1L546C17 = 0,A1L556C17, A1L546C17)</f>
        <v>0.38392014661329593</v>
      </c>
      <c r="AN13" s="16" t="s">
        <v>2971</v>
      </c>
      <c r="AO13" s="6">
        <v>399.42899999999997</v>
      </c>
      <c r="AP13" s="16" t="s">
        <v>2971</v>
      </c>
      <c r="AQ13" s="6">
        <v>68.244</v>
      </c>
      <c r="AR13" s="16" t="s">
        <v>2971</v>
      </c>
      <c r="AS13" s="6">
        <v>189.06100000000001</v>
      </c>
      <c r="AT13" s="16" t="s">
        <v>2971</v>
      </c>
      <c r="AU13" s="6">
        <v>29.812999999999999</v>
      </c>
      <c r="AV13" s="16" t="s">
        <v>3279</v>
      </c>
      <c r="AW13" s="1">
        <f>(A1L546C19 * 2 + A1L546C20 + A1L546C21)</f>
        <v>1056.163</v>
      </c>
      <c r="AX13" s="16" t="s">
        <v>3280</v>
      </c>
      <c r="AY13" s="1">
        <f>(A1L546C22 * 2 + A1L546C20 + A1L546C21)</f>
        <v>316.93100000000004</v>
      </c>
      <c r="AZ13" s="16" t="s">
        <v>3281</v>
      </c>
      <c r="BA13" s="1">
        <f>(A1L546C19 + A1L546C20 + A1L546C21 + A1L546C22)</f>
        <v>686.54700000000003</v>
      </c>
      <c r="BB13" s="16" t="s">
        <v>3282</v>
      </c>
      <c r="BC13" s="18">
        <f>IF(A1L546C23 &lt;&gt; 0,A1L546C24 / A1L546C23,0)</f>
        <v>0.3000777342133743</v>
      </c>
      <c r="BD13" s="16" t="s">
        <v>3283</v>
      </c>
      <c r="BE13" s="18">
        <f>IF(A1L546C26 = 0,A1L556C26, A1L546C26)</f>
        <v>0.3000777342133743</v>
      </c>
      <c r="BF13" s="16" t="s">
        <v>2977</v>
      </c>
      <c r="BG13" s="6">
        <v>374.26400000000001</v>
      </c>
      <c r="BH13" s="16" t="s">
        <v>2977</v>
      </c>
      <c r="BI13" s="6">
        <v>61.915999999999997</v>
      </c>
      <c r="BJ13" s="16" t="s">
        <v>2977</v>
      </c>
      <c r="BK13" s="6">
        <v>216.226</v>
      </c>
      <c r="BL13" s="16" t="s">
        <v>2977</v>
      </c>
      <c r="BM13" s="6">
        <v>30.52</v>
      </c>
      <c r="BN13" s="16" t="s">
        <v>3284</v>
      </c>
      <c r="BO13" s="1">
        <f>(A1L546C28 * 2 + A1L546C29 + A1L546C30)</f>
        <v>1026.67</v>
      </c>
      <c r="BP13" s="16" t="s">
        <v>3285</v>
      </c>
      <c r="BQ13" s="1">
        <f>(A1L546C31 * 2 + A1L546C29 + A1L546C30)</f>
        <v>339.18200000000002</v>
      </c>
      <c r="BR13" s="16" t="s">
        <v>3286</v>
      </c>
      <c r="BS13" s="1">
        <f>(A1L546C28 + A1L546C29 + A1L546C30 + A1L546C31)</f>
        <v>682.92599999999993</v>
      </c>
      <c r="BT13" s="16" t="s">
        <v>3287</v>
      </c>
      <c r="BU13" s="18">
        <f>IF(A1L546C32 &lt;&gt; 0,A1L546C33 / A1L546C32,0)</f>
        <v>0.33037100528894386</v>
      </c>
      <c r="BV13" s="16" t="s">
        <v>3288</v>
      </c>
      <c r="BW13" s="18">
        <f>IF(A1L546C35 = 0,A1L556C35, A1L546C35)</f>
        <v>0.33037100528894386</v>
      </c>
      <c r="BX13" s="16" t="s">
        <v>2983</v>
      </c>
      <c r="BY13" s="6">
        <v>372.47199999999998</v>
      </c>
      <c r="BZ13" s="16" t="s">
        <v>2983</v>
      </c>
      <c r="CA13" s="6">
        <v>67.923000000000002</v>
      </c>
      <c r="CB13" s="16" t="s">
        <v>2983</v>
      </c>
      <c r="CC13" s="6">
        <v>240.90600000000001</v>
      </c>
      <c r="CD13" s="16" t="s">
        <v>2983</v>
      </c>
      <c r="CE13" s="6">
        <v>23.92</v>
      </c>
      <c r="CF13" s="16" t="s">
        <v>3289</v>
      </c>
      <c r="CG13" s="1">
        <f>(A1L546C37 * 2 + A1L546C38 + A1L546C39)</f>
        <v>1053.7729999999999</v>
      </c>
      <c r="CH13" s="16" t="s">
        <v>3290</v>
      </c>
      <c r="CI13" s="1">
        <f>(A1L546C40 * 2 + A1L546C38 + A1L546C39)</f>
        <v>356.66899999999998</v>
      </c>
      <c r="CJ13" s="16" t="s">
        <v>3291</v>
      </c>
      <c r="CK13" s="1">
        <f>(A1L546C37 + A1L546C38 + A1L546C39 + A1L546C40)</f>
        <v>705.22099999999989</v>
      </c>
      <c r="CL13" s="16" t="s">
        <v>3292</v>
      </c>
      <c r="CM13" s="18">
        <f>IF(A1L546C41 &lt;&gt; 0,A1L546C42 / A1L546C41,0)</f>
        <v>0.33846853164770779</v>
      </c>
      <c r="CN13" s="16" t="s">
        <v>3293</v>
      </c>
      <c r="CO13" s="18">
        <f>IF(A1L546C44 = 0,A1L556C44, A1L546C44)</f>
        <v>0.33846853164770779</v>
      </c>
      <c r="CP13" s="16" t="s">
        <v>3294</v>
      </c>
      <c r="CQ13" s="18">
        <f>IF(RUN_YEARS &gt; 1,(A1L546C1 + A1L546C10) / 2, 0)</f>
        <v>353.98250000000002</v>
      </c>
      <c r="CR13" s="16" t="s">
        <v>3295</v>
      </c>
      <c r="CS13" s="18">
        <f>IF(RUN_YEARS &gt; 1,(A1L546C2 + A1L546C11) / 2, 0)</f>
        <v>130.374</v>
      </c>
      <c r="CT13" s="16" t="s">
        <v>3296</v>
      </c>
      <c r="CU13" s="18">
        <f>IF(RUN_YEARS &gt; 1,(A1L546C3 + A1L546C12) / 2, 0)</f>
        <v>234.18599999999998</v>
      </c>
      <c r="CV13" s="16" t="s">
        <v>3297</v>
      </c>
      <c r="CW13" s="18">
        <f>IF(RUN_YEARS &gt; 1,(A1L546C4 + A1L546C13) / 2, 0)</f>
        <v>30.5245</v>
      </c>
      <c r="CX13" s="16" t="s">
        <v>3298</v>
      </c>
      <c r="CY13" s="18">
        <f>IF(RUN_YEARS &gt; 1,(A1L546C5 + A1L546C14) / 2, 0)</f>
        <v>1072.5250000000001</v>
      </c>
      <c r="CZ13" s="16" t="s">
        <v>3299</v>
      </c>
      <c r="DA13" s="18">
        <f>IF(RUN_YEARS &gt; 1,(A1L546C6 + A1L546C15) / 2, 0)</f>
        <v>425.60899999999998</v>
      </c>
      <c r="DB13" s="16" t="s">
        <v>3300</v>
      </c>
      <c r="DC13" s="18">
        <f>IF(RUN_YEARS &gt; 1,(A1L546C7 + A1L546C16) / 2, 0)</f>
        <v>749.06700000000001</v>
      </c>
      <c r="DD13" s="16" t="s">
        <v>3301</v>
      </c>
      <c r="DE13" s="18">
        <f>IF(A1L546C50 &lt;&gt; 0,A1L546C51 / A1L546C50,0)</f>
        <v>0.39682897834549308</v>
      </c>
      <c r="DF13" s="16" t="s">
        <v>3302</v>
      </c>
      <c r="DG13" s="18">
        <f>IF(A1L546C53 = 0,A1L556C53, A1L546C53)</f>
        <v>0.39682897834549308</v>
      </c>
      <c r="DH13" s="16" t="s">
        <v>3303</v>
      </c>
      <c r="DI13" s="18">
        <f>IF(RUN_YEARS &gt; 2,(A1L546C1 + A1L546C10 + A1L546C19) / 3, 0)</f>
        <v>369.13133333333332</v>
      </c>
      <c r="DJ13" s="16" t="s">
        <v>3304</v>
      </c>
      <c r="DK13" s="18">
        <f>IF(RUN_YEARS &gt; 2,(A1L546C2 + A1L546C11 + A1L546C20) / 3, 0)</f>
        <v>109.66399999999999</v>
      </c>
      <c r="DL13" s="16" t="s">
        <v>3305</v>
      </c>
      <c r="DM13" s="18">
        <f>IF(RUN_YEARS &gt; 2,(A1L546C3 + A1L546C12 + A1L546C21) / 3, 0)</f>
        <v>219.14433333333332</v>
      </c>
      <c r="DN13" s="16" t="s">
        <v>3306</v>
      </c>
      <c r="DO13" s="18">
        <f>IF(RUN_YEARS &gt; 2,(A1L546C4 + A1L546C13 + A1L546C22) / 3, 0)</f>
        <v>30.287333333333333</v>
      </c>
      <c r="DP13" s="16" t="s">
        <v>3307</v>
      </c>
      <c r="DQ13" s="18">
        <f>IF(RUN_YEARS &gt; 2,(A1L546C5 + A1L546C14 + A1L546C23) / 3, 0)</f>
        <v>1067.0710000000001</v>
      </c>
      <c r="DR13" s="16" t="s">
        <v>3308</v>
      </c>
      <c r="DS13" s="18">
        <f>IF(RUN_YEARS &gt; 2,(A1L546C6 + A1L546C15 + A1L546C24) / 3, 0)</f>
        <v>389.38299999999998</v>
      </c>
      <c r="DT13" s="16" t="s">
        <v>3309</v>
      </c>
      <c r="DU13" s="18">
        <f>IF(RUN_YEARS &gt; 2,(A1L546C7 + A1L546C16 + A1L546C25) / 3, 0)</f>
        <v>728.22699999999998</v>
      </c>
      <c r="DV13" s="16" t="s">
        <v>3310</v>
      </c>
      <c r="DW13" s="18">
        <f>IF(A1L546C59 &lt;&gt; 0,A1L546C60 / A1L546C59,0)</f>
        <v>0.36490823947047568</v>
      </c>
      <c r="DX13" s="16" t="s">
        <v>3311</v>
      </c>
      <c r="DY13" s="18">
        <f>IF(A1L546C62 = 0,A1L556C62, A1L546C62)</f>
        <v>0.36490823947047568</v>
      </c>
      <c r="DZ13" s="16" t="s">
        <v>3312</v>
      </c>
      <c r="EA13" s="18">
        <f>IF(RUN_YEARS &gt; 3,(A1L546C1 + A1L546C10 + A1L546C19 + A1L546C28) / 4, 0)</f>
        <v>370.41449999999998</v>
      </c>
      <c r="EB13" s="16" t="s">
        <v>3313</v>
      </c>
      <c r="EC13" s="18">
        <f>IF(RUN_YEARS &gt; 3,(A1L546C2 + A1L546C11 + A1L546C20 + A1L546C29) / 4, 0)</f>
        <v>97.72699999999999</v>
      </c>
      <c r="ED13" s="16" t="s">
        <v>3314</v>
      </c>
      <c r="EE13" s="18">
        <f>IF(RUN_YEARS &gt; 3,(A1L546C3 + A1L546C12 + A1L546C21 + A1L546C30) / 4, 0)</f>
        <v>218.41475</v>
      </c>
      <c r="EF13" s="16" t="s">
        <v>3315</v>
      </c>
      <c r="EG13" s="18">
        <f>IF(RUN_YEARS &gt; 3,(A1L546C4 + A1L546C13 + A1L546C22 + A1L546C31) / 4, 0)</f>
        <v>30.345499999999998</v>
      </c>
      <c r="EH13" s="16" t="s">
        <v>3316</v>
      </c>
      <c r="EI13" s="18">
        <f>IF(RUN_YEARS &gt; 3,(A1L546C5 + A1L546C14 + A1L546C23 + A1L546C32) / 4, 0)</f>
        <v>1056.97075</v>
      </c>
      <c r="EJ13" s="16" t="s">
        <v>3317</v>
      </c>
      <c r="EK13" s="18">
        <f>IF(RUN_YEARS &gt; 3,(A1L546C6 + A1L546C15 + A1L546C24 + A1L546C33) / 4, 0)</f>
        <v>376.83274999999998</v>
      </c>
      <c r="EL13" s="16" t="s">
        <v>3318</v>
      </c>
      <c r="EM13" s="18">
        <f>IF(RUN_YEARS &gt; 3,(A1L546C7 + A1L546C16 + A1L546C25 + A1L546C34) / 4, 0)</f>
        <v>716.90174999999999</v>
      </c>
      <c r="EN13" s="16" t="s">
        <v>3319</v>
      </c>
      <c r="EO13" s="18">
        <f>IF(A1L546C68 &lt;&gt; 0,A1L546C69 / A1L546C68,0)</f>
        <v>0.35652145530044232</v>
      </c>
      <c r="EP13" s="16" t="s">
        <v>3320</v>
      </c>
      <c r="EQ13" s="18">
        <f>IF(A1L546C71 = 0,A1L556C71, A1L546C71)</f>
        <v>0.35652145530044232</v>
      </c>
      <c r="ER13" s="16" t="s">
        <v>3321</v>
      </c>
      <c r="ES13" s="18">
        <f>IF(RUN_YEARS &gt; 4,(A1L546C1 + A1L546C10 + A1L546C19 + A1L546C28 + A1L546C37) / 5, 0)</f>
        <v>370.82599999999996</v>
      </c>
      <c r="ET13" s="16" t="s">
        <v>3322</v>
      </c>
      <c r="EU13" s="18">
        <f>IF(RUN_YEARS &gt; 4,(A1L546C2 + A1L546C11 + A1L546C20 + A1L546C29 + A1L546C38) / 5, 0)</f>
        <v>91.766199999999998</v>
      </c>
      <c r="EV13" s="16" t="s">
        <v>3323</v>
      </c>
      <c r="EW13" s="18">
        <f>IF(RUN_YEARS &gt; 4,(A1L546C3 + A1L546C12 + A1L546C21 + A1L546C30 + A1L546C39) / 5, 0)</f>
        <v>222.91300000000001</v>
      </c>
      <c r="EX13" s="16" t="s">
        <v>3324</v>
      </c>
      <c r="EY13" s="18">
        <f>IF(RUN_YEARS &gt; 4,(A1L546C4 + A1L546C13 + A1L546C22 + A1L546C31 + A1L546C40) / 5, 0)</f>
        <v>29.060399999999998</v>
      </c>
      <c r="EZ13" s="16" t="s">
        <v>3325</v>
      </c>
      <c r="FA13" s="18">
        <f>IF(RUN_YEARS &gt; 4,(A1L546C5 + A1L546C14 + A1L546C23 + A1L546C32 + A1L546C41) / 5, 0)</f>
        <v>1056.3312000000001</v>
      </c>
      <c r="FB13" s="16" t="s">
        <v>3326</v>
      </c>
      <c r="FC13" s="18">
        <f>IF(RUN_YEARS &gt; 4,(A1L546C6 + A1L546C15 + A1L546C24 + A1L546C33 + A1L546C42) / 5, 0)</f>
        <v>372.8</v>
      </c>
      <c r="FD13" s="16" t="s">
        <v>3327</v>
      </c>
      <c r="FE13" s="18">
        <f>IF(RUN_YEARS &gt; 4,(A1L546C7 + A1L546C16 + A1L546C25 + A1L546C34 + A1L546C43) / 5, 0)</f>
        <v>714.56560000000002</v>
      </c>
      <c r="FF13" s="16" t="s">
        <v>3328</v>
      </c>
      <c r="FG13" s="18">
        <f>IF(A1L546C77 &lt;&gt; 0,A1L546C78 / A1L546C77,0)</f>
        <v>0.35291961460572213</v>
      </c>
      <c r="FH13" s="16" t="s">
        <v>3329</v>
      </c>
      <c r="FI13" s="18">
        <f>IF(A1L546C80 = 0,A1L556C80, A1L546C80)</f>
        <v>0.35291961460572213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139.21600000000001</v>
      </c>
      <c r="F14" s="16" t="s">
        <v>2959</v>
      </c>
      <c r="G14" s="6">
        <v>14.936</v>
      </c>
      <c r="H14" s="16" t="s">
        <v>2959</v>
      </c>
      <c r="I14" s="6">
        <v>25.055</v>
      </c>
      <c r="J14" s="16" t="s">
        <v>2959</v>
      </c>
      <c r="K14" s="6">
        <v>4.4999999999999998E-2</v>
      </c>
      <c r="L14" s="16" t="s">
        <v>3330</v>
      </c>
      <c r="M14" s="1">
        <f>(A1L547C1 * 2 + A1L547C2 + A1L547C3)</f>
        <v>318.423</v>
      </c>
      <c r="N14" s="16" t="s">
        <v>3331</v>
      </c>
      <c r="O14" s="1">
        <f>(A1L547C4 * 2 + A1L547C2 + A1L547C3)</f>
        <v>40.081000000000003</v>
      </c>
      <c r="P14" s="16" t="s">
        <v>3332</v>
      </c>
      <c r="Q14" s="1">
        <f>(A1L547C1 + A1L547C2 + A1L547C3 + A1L547C4)</f>
        <v>179.25200000000001</v>
      </c>
      <c r="R14" s="16" t="s">
        <v>3333</v>
      </c>
      <c r="S14" s="18">
        <f>IF(A1L547C5 &lt;&gt; 0,A1L547C6 / A1L547C5,0)</f>
        <v>0.12587344507149295</v>
      </c>
      <c r="T14" s="16" t="s">
        <v>3334</v>
      </c>
      <c r="U14" s="18">
        <f>IF(A1L547C8 = 0,A1L556C8, A1L547C8)</f>
        <v>0.12587344507149295</v>
      </c>
      <c r="V14" s="16" t="s">
        <v>2965</v>
      </c>
      <c r="W14" s="6">
        <v>114.929</v>
      </c>
      <c r="X14" s="16" t="s">
        <v>2965</v>
      </c>
      <c r="Y14" s="6">
        <v>13.326000000000001</v>
      </c>
      <c r="Z14" s="16" t="s">
        <v>2965</v>
      </c>
      <c r="AA14" s="6">
        <v>19.823</v>
      </c>
      <c r="AB14" s="16" t="s">
        <v>2965</v>
      </c>
      <c r="AC14" s="6">
        <v>0.40100000000000002</v>
      </c>
      <c r="AD14" s="16" t="s">
        <v>3335</v>
      </c>
      <c r="AE14" s="1">
        <f>(A1L547C10 * 2 + A1L547C11 + A1L547C12)</f>
        <v>263.00700000000001</v>
      </c>
      <c r="AF14" s="16" t="s">
        <v>3336</v>
      </c>
      <c r="AG14" s="1">
        <f>(A1L547C13 * 2 + A1L547C11 + A1L547C12)</f>
        <v>33.951000000000001</v>
      </c>
      <c r="AH14" s="16" t="s">
        <v>3337</v>
      </c>
      <c r="AI14" s="1">
        <f>(A1L547C10 + A1L547C11 + A1L547C12 + A1L547C13)</f>
        <v>148.47900000000001</v>
      </c>
      <c r="AJ14" s="16" t="s">
        <v>3338</v>
      </c>
      <c r="AK14" s="18">
        <f>IF(A1L547C14 &lt;&gt; 0,A1L547C15 / A1L547C14,0)</f>
        <v>0.12908781895538901</v>
      </c>
      <c r="AL14" s="16" t="s">
        <v>3339</v>
      </c>
      <c r="AM14" s="18">
        <f>IF(A1L547C17 = 0,A1L556C17, A1L547C17)</f>
        <v>0.12908781895538901</v>
      </c>
      <c r="AN14" s="16" t="s">
        <v>2971</v>
      </c>
      <c r="AO14" s="6">
        <v>136.82900000000001</v>
      </c>
      <c r="AP14" s="16" t="s">
        <v>2971</v>
      </c>
      <c r="AQ14" s="6">
        <v>5.008</v>
      </c>
      <c r="AR14" s="16" t="s">
        <v>2971</v>
      </c>
      <c r="AS14" s="6">
        <v>27.071000000000002</v>
      </c>
      <c r="AT14" s="16" t="s">
        <v>2971</v>
      </c>
      <c r="AU14" s="6">
        <v>2.1999999999999999E-2</v>
      </c>
      <c r="AV14" s="16" t="s">
        <v>3340</v>
      </c>
      <c r="AW14" s="1">
        <f>(A1L547C19 * 2 + A1L547C20 + A1L547C21)</f>
        <v>305.73700000000002</v>
      </c>
      <c r="AX14" s="16" t="s">
        <v>3341</v>
      </c>
      <c r="AY14" s="1">
        <f>(A1L547C22 * 2 + A1L547C20 + A1L547C21)</f>
        <v>32.123000000000005</v>
      </c>
      <c r="AZ14" s="16" t="s">
        <v>3342</v>
      </c>
      <c r="BA14" s="1">
        <f>(A1L547C19 + A1L547C20 + A1L547C21 + A1L547C22)</f>
        <v>168.93</v>
      </c>
      <c r="BB14" s="16" t="s">
        <v>3343</v>
      </c>
      <c r="BC14" s="18">
        <f>IF(A1L547C23 &lt;&gt; 0,A1L547C24 / A1L547C23,0)</f>
        <v>0.10506742723321025</v>
      </c>
      <c r="BD14" s="16" t="s">
        <v>3344</v>
      </c>
      <c r="BE14" s="18">
        <f>IF(A1L547C26 = 0,A1L556C26, A1L547C26)</f>
        <v>0.10506742723321025</v>
      </c>
      <c r="BF14" s="16" t="s">
        <v>2977</v>
      </c>
      <c r="BG14" s="6">
        <v>128.50200000000001</v>
      </c>
      <c r="BH14" s="16" t="s">
        <v>2977</v>
      </c>
      <c r="BI14" s="6">
        <v>8.2379999999999995</v>
      </c>
      <c r="BJ14" s="16" t="s">
        <v>2977</v>
      </c>
      <c r="BK14" s="6">
        <v>22.003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287.245</v>
      </c>
      <c r="BP14" s="16" t="s">
        <v>3346</v>
      </c>
      <c r="BQ14" s="1">
        <f>(A1L547C31 * 2 + A1L547C29 + A1L547C30)</f>
        <v>30.241</v>
      </c>
      <c r="BR14" s="16" t="s">
        <v>3347</v>
      </c>
      <c r="BS14" s="1">
        <f>(A1L547C28 + A1L547C29 + A1L547C30 + A1L547C31)</f>
        <v>158.74299999999999</v>
      </c>
      <c r="BT14" s="16" t="s">
        <v>3348</v>
      </c>
      <c r="BU14" s="18">
        <f>IF(A1L547C32 &lt;&gt; 0,A1L547C33 / A1L547C32,0)</f>
        <v>0.10527946526484359</v>
      </c>
      <c r="BV14" s="16" t="s">
        <v>3349</v>
      </c>
      <c r="BW14" s="18">
        <f>IF(A1L547C35 = 0,A1L556C35, A1L547C35)</f>
        <v>0.10527946526484359</v>
      </c>
      <c r="BX14" s="16" t="s">
        <v>2983</v>
      </c>
      <c r="BY14" s="6">
        <v>161.18100000000001</v>
      </c>
      <c r="BZ14" s="16" t="s">
        <v>2983</v>
      </c>
      <c r="CA14" s="6">
        <v>11.536</v>
      </c>
      <c r="CB14" s="16" t="s">
        <v>2983</v>
      </c>
      <c r="CC14" s="6">
        <v>29.271000000000001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363.16900000000004</v>
      </c>
      <c r="CH14" s="16" t="s">
        <v>3351</v>
      </c>
      <c r="CI14" s="1">
        <f>(A1L547C40 * 2 + A1L547C38 + A1L547C39)</f>
        <v>40.807000000000002</v>
      </c>
      <c r="CJ14" s="16" t="s">
        <v>3352</v>
      </c>
      <c r="CK14" s="1">
        <f>(A1L547C37 + A1L547C38 + A1L547C39 + A1L547C40)</f>
        <v>201.988</v>
      </c>
      <c r="CL14" s="16" t="s">
        <v>3353</v>
      </c>
      <c r="CM14" s="18">
        <f>IF(A1L547C41 &lt;&gt; 0,A1L547C42 / A1L547C41,0)</f>
        <v>0.11236366540095657</v>
      </c>
      <c r="CN14" s="16" t="s">
        <v>3354</v>
      </c>
      <c r="CO14" s="18">
        <f>IF(A1L547C44 = 0,A1L556C44, A1L547C44)</f>
        <v>0.11236366540095657</v>
      </c>
      <c r="CP14" s="16" t="s">
        <v>3355</v>
      </c>
      <c r="CQ14" s="18">
        <f>IF(RUN_YEARS &gt; 1,(A1L547C1 + A1L547C10) / 2, 0)</f>
        <v>127.07250000000001</v>
      </c>
      <c r="CR14" s="16" t="s">
        <v>3356</v>
      </c>
      <c r="CS14" s="18">
        <f>IF(RUN_YEARS &gt; 1,(A1L547C2 + A1L547C11) / 2, 0)</f>
        <v>14.131</v>
      </c>
      <c r="CT14" s="16" t="s">
        <v>3357</v>
      </c>
      <c r="CU14" s="18">
        <f>IF(RUN_YEARS &gt; 1,(A1L547C3 + A1L547C12) / 2, 0)</f>
        <v>22.439</v>
      </c>
      <c r="CV14" s="16" t="s">
        <v>3358</v>
      </c>
      <c r="CW14" s="18">
        <f>IF(RUN_YEARS &gt; 1,(A1L547C4 + A1L547C13) / 2, 0)</f>
        <v>0.223</v>
      </c>
      <c r="CX14" s="16" t="s">
        <v>3359</v>
      </c>
      <c r="CY14" s="18">
        <f>IF(RUN_YEARS &gt; 1,(A1L547C5 + A1L547C14) / 2, 0)</f>
        <v>290.71500000000003</v>
      </c>
      <c r="CZ14" s="16" t="s">
        <v>3360</v>
      </c>
      <c r="DA14" s="18">
        <f>IF(RUN_YEARS &gt; 1,(A1L547C6 + A1L547C15) / 2, 0)</f>
        <v>37.016000000000005</v>
      </c>
      <c r="DB14" s="16" t="s">
        <v>3361</v>
      </c>
      <c r="DC14" s="18">
        <f>IF(RUN_YEARS &gt; 1,(A1L547C7 + A1L547C16) / 2, 0)</f>
        <v>163.8655</v>
      </c>
      <c r="DD14" s="16" t="s">
        <v>3362</v>
      </c>
      <c r="DE14" s="18">
        <f>IF(A1L547C50 &lt;&gt; 0,A1L547C51 / A1L547C50,0)</f>
        <v>0.12732745128390349</v>
      </c>
      <c r="DF14" s="16" t="s">
        <v>3363</v>
      </c>
      <c r="DG14" s="18">
        <f>IF(A1L547C53 = 0,A1L556C53, A1L547C53)</f>
        <v>0.12732745128390349</v>
      </c>
      <c r="DH14" s="16" t="s">
        <v>3364</v>
      </c>
      <c r="DI14" s="18">
        <f>IF(RUN_YEARS &gt; 2,(A1L547C1 + A1L547C10 + A1L547C19) / 3, 0)</f>
        <v>130.32466666666667</v>
      </c>
      <c r="DJ14" s="16" t="s">
        <v>3365</v>
      </c>
      <c r="DK14" s="18">
        <f>IF(RUN_YEARS &gt; 2,(A1L547C2 + A1L547C11 + A1L547C20) / 3, 0)</f>
        <v>11.090000000000002</v>
      </c>
      <c r="DL14" s="16" t="s">
        <v>3366</v>
      </c>
      <c r="DM14" s="18">
        <f>IF(RUN_YEARS &gt; 2,(A1L547C3 + A1L547C12 + A1L547C21) / 3, 0)</f>
        <v>23.983000000000001</v>
      </c>
      <c r="DN14" s="16" t="s">
        <v>3367</v>
      </c>
      <c r="DO14" s="18">
        <f>IF(RUN_YEARS &gt; 2,(A1L547C4 + A1L547C13 + A1L547C22) / 3, 0)</f>
        <v>0.156</v>
      </c>
      <c r="DP14" s="16" t="s">
        <v>3368</v>
      </c>
      <c r="DQ14" s="18">
        <f>IF(RUN_YEARS &gt; 2,(A1L547C5 + A1L547C14 + A1L547C23) / 3, 0)</f>
        <v>295.72233333333338</v>
      </c>
      <c r="DR14" s="16" t="s">
        <v>3369</v>
      </c>
      <c r="DS14" s="18">
        <f>IF(RUN_YEARS &gt; 2,(A1L547C6 + A1L547C15 + A1L547C24) / 3, 0)</f>
        <v>35.385000000000005</v>
      </c>
      <c r="DT14" s="16" t="s">
        <v>3370</v>
      </c>
      <c r="DU14" s="18">
        <f>IF(RUN_YEARS &gt; 2,(A1L547C7 + A1L547C16 + A1L547C25) / 3, 0)</f>
        <v>165.55366666666666</v>
      </c>
      <c r="DV14" s="16" t="s">
        <v>3371</v>
      </c>
      <c r="DW14" s="18">
        <f>IF(A1L547C59 &lt;&gt; 0,A1L547C60 / A1L547C59,0)</f>
        <v>0.11965616394658503</v>
      </c>
      <c r="DX14" s="16" t="s">
        <v>3372</v>
      </c>
      <c r="DY14" s="18">
        <f>IF(A1L547C62 = 0,A1L556C62, A1L547C62)</f>
        <v>0.11965616394658503</v>
      </c>
      <c r="DZ14" s="16" t="s">
        <v>3373</v>
      </c>
      <c r="EA14" s="18">
        <f>IF(RUN_YEARS &gt; 3,(A1L547C1 + A1L547C10 + A1L547C19 + A1L547C28) / 4, 0)</f>
        <v>129.86900000000003</v>
      </c>
      <c r="EB14" s="16" t="s">
        <v>3374</v>
      </c>
      <c r="EC14" s="18">
        <f>IF(RUN_YEARS &gt; 3,(A1L547C2 + A1L547C11 + A1L547C20 + A1L547C29) / 4, 0)</f>
        <v>10.377000000000001</v>
      </c>
      <c r="ED14" s="16" t="s">
        <v>3375</v>
      </c>
      <c r="EE14" s="18">
        <f>IF(RUN_YEARS &gt; 3,(A1L547C3 + A1L547C12 + A1L547C21 + A1L547C30) / 4, 0)</f>
        <v>23.488</v>
      </c>
      <c r="EF14" s="16" t="s">
        <v>3376</v>
      </c>
      <c r="EG14" s="18">
        <f>IF(RUN_YEARS &gt; 3,(A1L547C4 + A1L547C13 + A1L547C22 + A1L547C31) / 4, 0)</f>
        <v>0.11700000000000001</v>
      </c>
      <c r="EH14" s="16" t="s">
        <v>3377</v>
      </c>
      <c r="EI14" s="18">
        <f>IF(RUN_YEARS &gt; 3,(A1L547C5 + A1L547C14 + A1L547C23 + A1L547C32) / 4, 0)</f>
        <v>293.60300000000007</v>
      </c>
      <c r="EJ14" s="16" t="s">
        <v>3378</v>
      </c>
      <c r="EK14" s="18">
        <f>IF(RUN_YEARS &gt; 3,(A1L547C6 + A1L547C15 + A1L547C24 + A1L547C33) / 4, 0)</f>
        <v>34.099000000000004</v>
      </c>
      <c r="EL14" s="16" t="s">
        <v>3379</v>
      </c>
      <c r="EM14" s="18">
        <f>IF(RUN_YEARS &gt; 3,(A1L547C7 + A1L547C16 + A1L547C25 + A1L547C34) / 4, 0)</f>
        <v>163.851</v>
      </c>
      <c r="EN14" s="16" t="s">
        <v>3380</v>
      </c>
      <c r="EO14" s="18">
        <f>IF(A1L547C68 &lt;&gt; 0,A1L547C69 / A1L547C68,0)</f>
        <v>0.11613982145958998</v>
      </c>
      <c r="EP14" s="16" t="s">
        <v>3381</v>
      </c>
      <c r="EQ14" s="18">
        <f>IF(A1L547C71 = 0,A1L556C71, A1L547C71)</f>
        <v>0.11613982145958998</v>
      </c>
      <c r="ER14" s="16" t="s">
        <v>3382</v>
      </c>
      <c r="ES14" s="18">
        <f>IF(RUN_YEARS &gt; 4,(A1L547C1 + A1L547C10 + A1L547C19 + A1L547C28 + A1L547C37) / 5, 0)</f>
        <v>136.13140000000004</v>
      </c>
      <c r="ET14" s="16" t="s">
        <v>3383</v>
      </c>
      <c r="EU14" s="18">
        <f>IF(RUN_YEARS &gt; 4,(A1L547C2 + A1L547C11 + A1L547C20 + A1L547C29 + A1L547C38) / 5, 0)</f>
        <v>10.6088</v>
      </c>
      <c r="EV14" s="16" t="s">
        <v>3384</v>
      </c>
      <c r="EW14" s="18">
        <f>IF(RUN_YEARS &gt; 4,(A1L547C3 + A1L547C12 + A1L547C21 + A1L547C30 + A1L547C39) / 5, 0)</f>
        <v>24.644600000000001</v>
      </c>
      <c r="EX14" s="16" t="s">
        <v>3385</v>
      </c>
      <c r="EY14" s="18">
        <f>IF(RUN_YEARS &gt; 4,(A1L547C4 + A1L547C13 + A1L547C22 + A1L547C31 + A1L547C40) / 5, 0)</f>
        <v>9.3600000000000003E-2</v>
      </c>
      <c r="EZ14" s="16" t="s">
        <v>3386</v>
      </c>
      <c r="FA14" s="18">
        <f>IF(RUN_YEARS &gt; 4,(A1L547C5 + A1L547C14 + A1L547C23 + A1L547C32 + A1L547C41) / 5, 0)</f>
        <v>307.51620000000008</v>
      </c>
      <c r="FB14" s="16" t="s">
        <v>3387</v>
      </c>
      <c r="FC14" s="18">
        <f>IF(RUN_YEARS &gt; 4,(A1L547C6 + A1L547C15 + A1L547C24 + A1L547C33 + A1L547C42) / 5, 0)</f>
        <v>35.440600000000003</v>
      </c>
      <c r="FD14" s="16" t="s">
        <v>3388</v>
      </c>
      <c r="FE14" s="18">
        <f>IF(RUN_YEARS &gt; 4,(A1L547C7 + A1L547C16 + A1L547C25 + A1L547C34 + A1L547C43) / 5, 0)</f>
        <v>171.47840000000002</v>
      </c>
      <c r="FF14" s="16" t="s">
        <v>3389</v>
      </c>
      <c r="FG14" s="18">
        <f>IF(A1L547C77 &lt;&gt; 0,A1L547C78 / A1L547C77,0)</f>
        <v>0.11524791214251474</v>
      </c>
      <c r="FH14" s="16" t="s">
        <v>3390</v>
      </c>
      <c r="FI14" s="18">
        <f>IF(A1L547C80 = 0,A1L556C80, A1L547C80)</f>
        <v>0.11524791214251474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213.78399999999999</v>
      </c>
      <c r="F15" s="16" t="s">
        <v>2959</v>
      </c>
      <c r="G15" s="6">
        <v>62.030999999999999</v>
      </c>
      <c r="H15" s="16" t="s">
        <v>2959</v>
      </c>
      <c r="I15" s="6">
        <v>86.575000000000003</v>
      </c>
      <c r="J15" s="16" t="s">
        <v>2959</v>
      </c>
      <c r="K15" s="6">
        <v>12.728</v>
      </c>
      <c r="L15" s="16" t="s">
        <v>3391</v>
      </c>
      <c r="M15" s="1">
        <f>(A1L548C1 * 2 + A1L548C2 + A1L548C3)</f>
        <v>576.17399999999998</v>
      </c>
      <c r="N15" s="16" t="s">
        <v>3392</v>
      </c>
      <c r="O15" s="1">
        <f>(A1L548C4 * 2 + A1L548C2 + A1L548C3)</f>
        <v>174.06200000000001</v>
      </c>
      <c r="P15" s="16" t="s">
        <v>3393</v>
      </c>
      <c r="Q15" s="1">
        <f>(A1L548C1 + A1L548C2 + A1L548C3 + A1L548C4)</f>
        <v>375.11799999999999</v>
      </c>
      <c r="R15" s="16" t="s">
        <v>3394</v>
      </c>
      <c r="S15" s="18">
        <f>IF(A1L548C5 &lt;&gt; 0,A1L548C6 / A1L548C5,0)</f>
        <v>0.30209971293394011</v>
      </c>
      <c r="T15" s="16" t="s">
        <v>3395</v>
      </c>
      <c r="U15" s="18">
        <f>IF(A1L548C8 = 0,A1L556C8, A1L548C8)</f>
        <v>0.30209971293394011</v>
      </c>
      <c r="V15" s="16" t="s">
        <v>2965</v>
      </c>
      <c r="W15" s="6">
        <v>218.459</v>
      </c>
      <c r="X15" s="16" t="s">
        <v>2965</v>
      </c>
      <c r="Y15" s="6">
        <v>64.247</v>
      </c>
      <c r="Z15" s="16" t="s">
        <v>2965</v>
      </c>
      <c r="AA15" s="6">
        <v>79.768000000000001</v>
      </c>
      <c r="AB15" s="16" t="s">
        <v>2965</v>
      </c>
      <c r="AC15" s="6">
        <v>5.181</v>
      </c>
      <c r="AD15" s="16" t="s">
        <v>3396</v>
      </c>
      <c r="AE15" s="1">
        <f>(A1L548C10 * 2 + A1L548C11 + A1L548C12)</f>
        <v>580.93299999999999</v>
      </c>
      <c r="AF15" s="16" t="s">
        <v>3397</v>
      </c>
      <c r="AG15" s="1">
        <f>(A1L548C13 * 2 + A1L548C11 + A1L548C12)</f>
        <v>154.37700000000001</v>
      </c>
      <c r="AH15" s="16" t="s">
        <v>3398</v>
      </c>
      <c r="AI15" s="1">
        <f>(A1L548C10 + A1L548C11 + A1L548C12 + A1L548C13)</f>
        <v>367.65500000000003</v>
      </c>
      <c r="AJ15" s="16" t="s">
        <v>3399</v>
      </c>
      <c r="AK15" s="18">
        <f>IF(A1L548C14 &lt;&gt; 0,A1L548C15 / A1L548C14,0)</f>
        <v>0.26573976689222339</v>
      </c>
      <c r="AL15" s="16" t="s">
        <v>3400</v>
      </c>
      <c r="AM15" s="18">
        <f>IF(A1L548C17 = 0,A1L556C17, A1L548C17)</f>
        <v>0.26573976689222339</v>
      </c>
      <c r="AN15" s="16" t="s">
        <v>2971</v>
      </c>
      <c r="AO15" s="6">
        <v>272.10599999999999</v>
      </c>
      <c r="AP15" s="16" t="s">
        <v>2971</v>
      </c>
      <c r="AQ15" s="6">
        <v>36.590000000000003</v>
      </c>
      <c r="AR15" s="16" t="s">
        <v>2971</v>
      </c>
      <c r="AS15" s="6">
        <v>77.956999999999994</v>
      </c>
      <c r="AT15" s="16" t="s">
        <v>2971</v>
      </c>
      <c r="AU15" s="6">
        <v>13.298</v>
      </c>
      <c r="AV15" s="16" t="s">
        <v>3401</v>
      </c>
      <c r="AW15" s="1">
        <f>(A1L548C19 * 2 + A1L548C20 + A1L548C21)</f>
        <v>658.75900000000001</v>
      </c>
      <c r="AX15" s="16" t="s">
        <v>3402</v>
      </c>
      <c r="AY15" s="1">
        <f>(A1L548C22 * 2 + A1L548C20 + A1L548C21)</f>
        <v>141.143</v>
      </c>
      <c r="AZ15" s="16" t="s">
        <v>3403</v>
      </c>
      <c r="BA15" s="1">
        <f>(A1L548C19 + A1L548C20 + A1L548C21 + A1L548C22)</f>
        <v>399.95100000000002</v>
      </c>
      <c r="BB15" s="16" t="s">
        <v>3404</v>
      </c>
      <c r="BC15" s="18">
        <f>IF(A1L548C23 &lt;&gt; 0,A1L548C24 / A1L548C23,0)</f>
        <v>0.21425589631413006</v>
      </c>
      <c r="BD15" s="16" t="s">
        <v>3405</v>
      </c>
      <c r="BE15" s="18">
        <f>IF(A1L548C26 = 0,A1L556C26, A1L548C26)</f>
        <v>0.21425589631413006</v>
      </c>
      <c r="BF15" s="16" t="s">
        <v>2977</v>
      </c>
      <c r="BG15" s="6">
        <v>288.22800000000001</v>
      </c>
      <c r="BH15" s="16" t="s">
        <v>2977</v>
      </c>
      <c r="BI15" s="6">
        <v>35.348999999999997</v>
      </c>
      <c r="BJ15" s="16" t="s">
        <v>2977</v>
      </c>
      <c r="BK15" s="6">
        <v>77.418999999999997</v>
      </c>
      <c r="BL15" s="16" t="s">
        <v>2977</v>
      </c>
      <c r="BM15" s="6">
        <v>9.93</v>
      </c>
      <c r="BN15" s="16" t="s">
        <v>3406</v>
      </c>
      <c r="BO15" s="1">
        <f>(A1L548C28 * 2 + A1L548C29 + A1L548C30)</f>
        <v>689.22400000000005</v>
      </c>
      <c r="BP15" s="16" t="s">
        <v>3407</v>
      </c>
      <c r="BQ15" s="1">
        <f>(A1L548C31 * 2 + A1L548C29 + A1L548C30)</f>
        <v>132.62799999999999</v>
      </c>
      <c r="BR15" s="16" t="s">
        <v>3408</v>
      </c>
      <c r="BS15" s="1">
        <f>(A1L548C28 + A1L548C29 + A1L548C30 + A1L548C31)</f>
        <v>410.92599999999999</v>
      </c>
      <c r="BT15" s="16" t="s">
        <v>3409</v>
      </c>
      <c r="BU15" s="18">
        <f>IF(A1L548C32 &lt;&gt; 0,A1L548C33 / A1L548C32,0)</f>
        <v>0.19243090780355876</v>
      </c>
      <c r="BV15" s="16" t="s">
        <v>3410</v>
      </c>
      <c r="BW15" s="18">
        <f>IF(A1L548C35 = 0,A1L556C35, A1L548C35)</f>
        <v>0.19243090780355876</v>
      </c>
      <c r="BX15" s="16" t="s">
        <v>2983</v>
      </c>
      <c r="BY15" s="6">
        <v>342.721</v>
      </c>
      <c r="BZ15" s="16" t="s">
        <v>2983</v>
      </c>
      <c r="CA15" s="6">
        <v>47.838999999999999</v>
      </c>
      <c r="CB15" s="16" t="s">
        <v>2983</v>
      </c>
      <c r="CC15" s="6">
        <v>75.537000000000006</v>
      </c>
      <c r="CD15" s="16" t="s">
        <v>2983</v>
      </c>
      <c r="CE15" s="6">
        <v>8.6430000000000007</v>
      </c>
      <c r="CF15" s="16" t="s">
        <v>3411</v>
      </c>
      <c r="CG15" s="1">
        <f>(A1L548C37 * 2 + A1L548C38 + A1L548C39)</f>
        <v>808.81799999999998</v>
      </c>
      <c r="CH15" s="16" t="s">
        <v>3412</v>
      </c>
      <c r="CI15" s="1">
        <f>(A1L548C40 * 2 + A1L548C38 + A1L548C39)</f>
        <v>140.66200000000001</v>
      </c>
      <c r="CJ15" s="16" t="s">
        <v>3413</v>
      </c>
      <c r="CK15" s="1">
        <f>(A1L548C37 + A1L548C38 + A1L548C39 + A1L548C40)</f>
        <v>474.74</v>
      </c>
      <c r="CL15" s="16" t="s">
        <v>3414</v>
      </c>
      <c r="CM15" s="18">
        <f>IF(A1L548C41 &lt;&gt; 0,A1L548C42 / A1L548C41,0)</f>
        <v>0.17391057073408359</v>
      </c>
      <c r="CN15" s="16" t="s">
        <v>3415</v>
      </c>
      <c r="CO15" s="18">
        <f>IF(A1L548C44 = 0,A1L556C44, A1L548C44)</f>
        <v>0.17391057073408359</v>
      </c>
      <c r="CP15" s="16" t="s">
        <v>3416</v>
      </c>
      <c r="CQ15" s="18">
        <f>IF(RUN_YEARS &gt; 1,(A1L548C1 + A1L548C10) / 2, 0)</f>
        <v>216.1215</v>
      </c>
      <c r="CR15" s="16" t="s">
        <v>3417</v>
      </c>
      <c r="CS15" s="18">
        <f>IF(RUN_YEARS &gt; 1,(A1L548C2 + A1L548C11) / 2, 0)</f>
        <v>63.138999999999996</v>
      </c>
      <c r="CT15" s="16" t="s">
        <v>3418</v>
      </c>
      <c r="CU15" s="18">
        <f>IF(RUN_YEARS &gt; 1,(A1L548C3 + A1L548C12) / 2, 0)</f>
        <v>83.171500000000009</v>
      </c>
      <c r="CV15" s="16" t="s">
        <v>3419</v>
      </c>
      <c r="CW15" s="18">
        <f>IF(RUN_YEARS &gt; 1,(A1L548C4 + A1L548C13) / 2, 0)</f>
        <v>8.9544999999999995</v>
      </c>
      <c r="CX15" s="16" t="s">
        <v>3420</v>
      </c>
      <c r="CY15" s="18">
        <f>IF(RUN_YEARS &gt; 1,(A1L548C5 + A1L548C14) / 2, 0)</f>
        <v>578.55349999999999</v>
      </c>
      <c r="CZ15" s="16" t="s">
        <v>3421</v>
      </c>
      <c r="DA15" s="18">
        <f>IF(RUN_YEARS &gt; 1,(A1L548C6 + A1L548C15) / 2, 0)</f>
        <v>164.21950000000001</v>
      </c>
      <c r="DB15" s="16" t="s">
        <v>3422</v>
      </c>
      <c r="DC15" s="18">
        <f>IF(RUN_YEARS &gt; 1,(A1L548C7 + A1L548C16) / 2, 0)</f>
        <v>371.38650000000001</v>
      </c>
      <c r="DD15" s="16" t="s">
        <v>3423</v>
      </c>
      <c r="DE15" s="18">
        <f>IF(A1L548C50 &lt;&gt; 0,A1L548C51 / A1L548C50,0)</f>
        <v>0.28384496852927171</v>
      </c>
      <c r="DF15" s="16" t="s">
        <v>3424</v>
      </c>
      <c r="DG15" s="18">
        <f>IF(A1L548C53 = 0,A1L556C53, A1L548C53)</f>
        <v>0.28384496852927171</v>
      </c>
      <c r="DH15" s="16" t="s">
        <v>3425</v>
      </c>
      <c r="DI15" s="18">
        <f>IF(RUN_YEARS &gt; 2,(A1L548C1 + A1L548C10 + A1L548C19) / 3, 0)</f>
        <v>234.78299999999999</v>
      </c>
      <c r="DJ15" s="16" t="s">
        <v>3426</v>
      </c>
      <c r="DK15" s="18">
        <f>IF(RUN_YEARS &gt; 2,(A1L548C2 + A1L548C11 + A1L548C20) / 3, 0)</f>
        <v>54.289333333333332</v>
      </c>
      <c r="DL15" s="16" t="s">
        <v>3427</v>
      </c>
      <c r="DM15" s="18">
        <f>IF(RUN_YEARS &gt; 2,(A1L548C3 + A1L548C12 + A1L548C21) / 3, 0)</f>
        <v>81.433333333333337</v>
      </c>
      <c r="DN15" s="16" t="s">
        <v>3428</v>
      </c>
      <c r="DO15" s="18">
        <f>IF(RUN_YEARS &gt; 2,(A1L548C4 + A1L548C13 + A1L548C22) / 3, 0)</f>
        <v>10.402333333333333</v>
      </c>
      <c r="DP15" s="16" t="s">
        <v>3429</v>
      </c>
      <c r="DQ15" s="18">
        <f>IF(RUN_YEARS &gt; 2,(A1L548C5 + A1L548C14 + A1L548C23) / 3, 0)</f>
        <v>605.2886666666667</v>
      </c>
      <c r="DR15" s="16" t="s">
        <v>3430</v>
      </c>
      <c r="DS15" s="18">
        <f>IF(RUN_YEARS &gt; 2,(A1L548C6 + A1L548C15 + A1L548C24) / 3, 0)</f>
        <v>156.52733333333333</v>
      </c>
      <c r="DT15" s="16" t="s">
        <v>3431</v>
      </c>
      <c r="DU15" s="18">
        <f>IF(RUN_YEARS &gt; 2,(A1L548C7 + A1L548C16 + A1L548C25) / 3, 0)</f>
        <v>380.90800000000007</v>
      </c>
      <c r="DV15" s="16" t="s">
        <v>3432</v>
      </c>
      <c r="DW15" s="18">
        <f>IF(A1L548C59 &lt;&gt; 0,A1L548C60 / A1L548C59,0)</f>
        <v>0.25859947815532641</v>
      </c>
      <c r="DX15" s="16" t="s">
        <v>3433</v>
      </c>
      <c r="DY15" s="18">
        <f>IF(A1L548C62 = 0,A1L556C62, A1L548C62)</f>
        <v>0.25859947815532641</v>
      </c>
      <c r="DZ15" s="16" t="s">
        <v>3434</v>
      </c>
      <c r="EA15" s="18">
        <f>IF(RUN_YEARS &gt; 3,(A1L548C1 + A1L548C10 + A1L548C19 + A1L548C28) / 4, 0)</f>
        <v>248.14425</v>
      </c>
      <c r="EB15" s="16" t="s">
        <v>3435</v>
      </c>
      <c r="EC15" s="18">
        <f>IF(RUN_YEARS &gt; 3,(A1L548C2 + A1L548C11 + A1L548C20 + A1L548C29) / 4, 0)</f>
        <v>49.554249999999996</v>
      </c>
      <c r="ED15" s="16" t="s">
        <v>3436</v>
      </c>
      <c r="EE15" s="18">
        <f>IF(RUN_YEARS &gt; 3,(A1L548C3 + A1L548C12 + A1L548C21 + A1L548C30) / 4, 0)</f>
        <v>80.429749999999999</v>
      </c>
      <c r="EF15" s="16" t="s">
        <v>3437</v>
      </c>
      <c r="EG15" s="18">
        <f>IF(RUN_YEARS &gt; 3,(A1L548C4 + A1L548C13 + A1L548C22 + A1L548C31) / 4, 0)</f>
        <v>10.28425</v>
      </c>
      <c r="EH15" s="16" t="s">
        <v>3438</v>
      </c>
      <c r="EI15" s="18">
        <f>IF(RUN_YEARS &gt; 3,(A1L548C5 + A1L548C14 + A1L548C23 + A1L548C32) / 4, 0)</f>
        <v>626.27250000000004</v>
      </c>
      <c r="EJ15" s="16" t="s">
        <v>3439</v>
      </c>
      <c r="EK15" s="18">
        <f>IF(RUN_YEARS &gt; 3,(A1L548C6 + A1L548C15 + A1L548C24 + A1L548C33) / 4, 0)</f>
        <v>150.55250000000001</v>
      </c>
      <c r="EL15" s="16" t="s">
        <v>3440</v>
      </c>
      <c r="EM15" s="18">
        <f>IF(RUN_YEARS &gt; 3,(A1L548C7 + A1L548C16 + A1L548C25 + A1L548C34) / 4, 0)</f>
        <v>388.41250000000002</v>
      </c>
      <c r="EN15" s="16" t="s">
        <v>3441</v>
      </c>
      <c r="EO15" s="18">
        <f>IF(A1L548C68 &lt;&gt; 0,A1L548C69 / A1L548C68,0)</f>
        <v>0.24039455668259424</v>
      </c>
      <c r="EP15" s="16" t="s">
        <v>3442</v>
      </c>
      <c r="EQ15" s="18">
        <f>IF(A1L548C71 = 0,A1L556C71, A1L548C71)</f>
        <v>0.24039455668259424</v>
      </c>
      <c r="ER15" s="16" t="s">
        <v>3443</v>
      </c>
      <c r="ES15" s="18">
        <f>IF(RUN_YEARS &gt; 4,(A1L548C1 + A1L548C10 + A1L548C19 + A1L548C28 + A1L548C37) / 5, 0)</f>
        <v>267.05959999999999</v>
      </c>
      <c r="ET15" s="16" t="s">
        <v>3444</v>
      </c>
      <c r="EU15" s="18">
        <f>IF(RUN_YEARS &gt; 4,(A1L548C2 + A1L548C11 + A1L548C20 + A1L548C29 + A1L548C38) / 5, 0)</f>
        <v>49.211199999999998</v>
      </c>
      <c r="EV15" s="16" t="s">
        <v>3445</v>
      </c>
      <c r="EW15" s="18">
        <f>IF(RUN_YEARS &gt; 4,(A1L548C3 + A1L548C12 + A1L548C21 + A1L548C30 + A1L548C39) / 5, 0)</f>
        <v>79.4512</v>
      </c>
      <c r="EX15" s="16" t="s">
        <v>3446</v>
      </c>
      <c r="EY15" s="18">
        <f>IF(RUN_YEARS &gt; 4,(A1L548C4 + A1L548C13 + A1L548C22 + A1L548C31 + A1L548C40) / 5, 0)</f>
        <v>9.9559999999999995</v>
      </c>
      <c r="EZ15" s="16" t="s">
        <v>3447</v>
      </c>
      <c r="FA15" s="18">
        <f>IF(RUN_YEARS &gt; 4,(A1L548C5 + A1L548C14 + A1L548C23 + A1L548C32 + A1L548C41) / 5, 0)</f>
        <v>662.78160000000003</v>
      </c>
      <c r="FB15" s="16" t="s">
        <v>3448</v>
      </c>
      <c r="FC15" s="18">
        <f>IF(RUN_YEARS &gt; 4,(A1L548C6 + A1L548C15 + A1L548C24 + A1L548C33 + A1L548C42) / 5, 0)</f>
        <v>148.57440000000003</v>
      </c>
      <c r="FD15" s="16" t="s">
        <v>3449</v>
      </c>
      <c r="FE15" s="18">
        <f>IF(RUN_YEARS &gt; 4,(A1L548C7 + A1L548C16 + A1L548C25 + A1L548C34 + A1L548C43) / 5, 0)</f>
        <v>405.678</v>
      </c>
      <c r="FF15" s="16" t="s">
        <v>3450</v>
      </c>
      <c r="FG15" s="18">
        <f>IF(A1L548C77 &lt;&gt; 0,A1L548C78 / A1L548C77,0)</f>
        <v>0.2241679612107518</v>
      </c>
      <c r="FH15" s="16" t="s">
        <v>3451</v>
      </c>
      <c r="FI15" s="18">
        <f>IF(A1L548C80 = 0,A1L556C80, A1L548C80)</f>
        <v>0.2241679612107518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5.3179999999999996</v>
      </c>
      <c r="F16" s="16" t="s">
        <v>2959</v>
      </c>
      <c r="G16" s="6">
        <v>1.0409999999999999</v>
      </c>
      <c r="H16" s="16" t="s">
        <v>2959</v>
      </c>
      <c r="I16" s="6">
        <v>26.358000000000001</v>
      </c>
      <c r="J16" s="16" t="s">
        <v>2959</v>
      </c>
      <c r="K16" s="6">
        <v>3.8580000000000001</v>
      </c>
      <c r="L16" s="16" t="s">
        <v>3452</v>
      </c>
      <c r="M16" s="1">
        <f>(A1L549C1 * 2 + A1L549C2 + A1L549C3)</f>
        <v>38.034999999999997</v>
      </c>
      <c r="N16" s="16" t="s">
        <v>3453</v>
      </c>
      <c r="O16" s="1">
        <f>(A1L549C4 * 2 + A1L549C2 + A1L549C3)</f>
        <v>35.115000000000002</v>
      </c>
      <c r="P16" s="16" t="s">
        <v>3454</v>
      </c>
      <c r="Q16" s="1">
        <f>(A1L549C1 + A1L549C2 + A1L549C3 + A1L549C4)</f>
        <v>36.574999999999996</v>
      </c>
      <c r="R16" s="16" t="s">
        <v>3455</v>
      </c>
      <c r="S16" s="18">
        <f>IF(A1L549C5 &lt;&gt; 0,A1L549C6 / A1L549C5,0)</f>
        <v>0.92322860523202332</v>
      </c>
      <c r="T16" s="16" t="s">
        <v>3456</v>
      </c>
      <c r="U16" s="18">
        <f>IF(A1L549C8 = 0,A1L556C8, A1L549C8)</f>
        <v>0.92322860523202332</v>
      </c>
      <c r="V16" s="16" t="s">
        <v>2965</v>
      </c>
      <c r="W16" s="6">
        <v>4.609</v>
      </c>
      <c r="X16" s="16" t="s">
        <v>2965</v>
      </c>
      <c r="Y16" s="6">
        <v>0.98499999999999999</v>
      </c>
      <c r="Z16" s="16" t="s">
        <v>2965</v>
      </c>
      <c r="AA16" s="6">
        <v>27.876999999999999</v>
      </c>
      <c r="AB16" s="16" t="s">
        <v>2965</v>
      </c>
      <c r="AC16" s="6">
        <v>5.194</v>
      </c>
      <c r="AD16" s="16" t="s">
        <v>3457</v>
      </c>
      <c r="AE16" s="1">
        <f>(A1L549C10 * 2 + A1L549C11 + A1L549C12)</f>
        <v>38.08</v>
      </c>
      <c r="AF16" s="16" t="s">
        <v>3458</v>
      </c>
      <c r="AG16" s="1">
        <f>(A1L549C13 * 2 + A1L549C11 + A1L549C12)</f>
        <v>39.25</v>
      </c>
      <c r="AH16" s="16" t="s">
        <v>3459</v>
      </c>
      <c r="AI16" s="1">
        <f>(A1L549C10 + A1L549C11 + A1L549C12 + A1L549C13)</f>
        <v>38.664999999999999</v>
      </c>
      <c r="AJ16" s="16" t="s">
        <v>3460</v>
      </c>
      <c r="AK16" s="18">
        <f>IF(A1L549C14 &lt;&gt; 0,A1L549C15 / A1L549C14,0)</f>
        <v>1.0307247899159664</v>
      </c>
      <c r="AL16" s="16" t="s">
        <v>3461</v>
      </c>
      <c r="AM16" s="18">
        <f>IF(A1L549C17 = 0,A1L556C17, A1L549C17)</f>
        <v>1.0307247899159664</v>
      </c>
      <c r="AN16" s="16" t="s">
        <v>2971</v>
      </c>
      <c r="AO16" s="6">
        <v>4.7690000000000001</v>
      </c>
      <c r="AP16" s="16" t="s">
        <v>2971</v>
      </c>
      <c r="AQ16" s="6">
        <v>0.51500000000000001</v>
      </c>
      <c r="AR16" s="16" t="s">
        <v>2971</v>
      </c>
      <c r="AS16" s="6">
        <v>31.178999999999998</v>
      </c>
      <c r="AT16" s="16" t="s">
        <v>2971</v>
      </c>
      <c r="AU16" s="6">
        <v>3.6190000000000002</v>
      </c>
      <c r="AV16" s="16" t="s">
        <v>3462</v>
      </c>
      <c r="AW16" s="1">
        <f>(A1L549C19 * 2 + A1L549C20 + A1L549C21)</f>
        <v>41.231999999999999</v>
      </c>
      <c r="AX16" s="16" t="s">
        <v>3463</v>
      </c>
      <c r="AY16" s="1">
        <f>(A1L549C22 * 2 + A1L549C20 + A1L549C21)</f>
        <v>38.932000000000002</v>
      </c>
      <c r="AZ16" s="16" t="s">
        <v>3464</v>
      </c>
      <c r="BA16" s="1">
        <f>(A1L549C19 + A1L549C20 + A1L549C21 + A1L549C22)</f>
        <v>40.082000000000001</v>
      </c>
      <c r="BB16" s="16" t="s">
        <v>3465</v>
      </c>
      <c r="BC16" s="18">
        <f>IF(A1L549C23 &lt;&gt; 0,A1L549C24 / A1L549C23,0)</f>
        <v>0.94421808304229726</v>
      </c>
      <c r="BD16" s="16" t="s">
        <v>3466</v>
      </c>
      <c r="BE16" s="18">
        <f>IF(A1L549C26 = 0,A1L556C26, A1L549C26)</f>
        <v>0.94421808304229726</v>
      </c>
      <c r="BF16" s="16" t="s">
        <v>2977</v>
      </c>
      <c r="BG16" s="6">
        <v>5.9409999999999998</v>
      </c>
      <c r="BH16" s="16" t="s">
        <v>2977</v>
      </c>
      <c r="BI16" s="6">
        <v>0.57199999999999995</v>
      </c>
      <c r="BJ16" s="16" t="s">
        <v>2977</v>
      </c>
      <c r="BK16" s="6">
        <v>33.713000000000001</v>
      </c>
      <c r="BL16" s="16" t="s">
        <v>2977</v>
      </c>
      <c r="BM16" s="6">
        <v>3.653</v>
      </c>
      <c r="BN16" s="16" t="s">
        <v>3467</v>
      </c>
      <c r="BO16" s="1">
        <f>(A1L549C28 * 2 + A1L549C29 + A1L549C30)</f>
        <v>46.167000000000002</v>
      </c>
      <c r="BP16" s="16" t="s">
        <v>3468</v>
      </c>
      <c r="BQ16" s="1">
        <f>(A1L549C31 * 2 + A1L549C29 + A1L549C30)</f>
        <v>41.591000000000001</v>
      </c>
      <c r="BR16" s="16" t="s">
        <v>3469</v>
      </c>
      <c r="BS16" s="1">
        <f>(A1L549C28 + A1L549C29 + A1L549C30 + A1L549C31)</f>
        <v>43.878999999999998</v>
      </c>
      <c r="BT16" s="16" t="s">
        <v>3470</v>
      </c>
      <c r="BU16" s="18">
        <f>IF(A1L549C32 &lt;&gt; 0,A1L549C33 / A1L549C32,0)</f>
        <v>0.90088158208243985</v>
      </c>
      <c r="BV16" s="16" t="s">
        <v>3471</v>
      </c>
      <c r="BW16" s="18">
        <f>IF(A1L549C35 = 0,A1L556C35, A1L549C35)</f>
        <v>0.90088158208243985</v>
      </c>
      <c r="BX16" s="16" t="s">
        <v>2983</v>
      </c>
      <c r="BY16" s="6">
        <v>8.3330000000000002</v>
      </c>
      <c r="BZ16" s="16" t="s">
        <v>2983</v>
      </c>
      <c r="CA16" s="6">
        <v>0.97599999999999998</v>
      </c>
      <c r="CB16" s="16" t="s">
        <v>2983</v>
      </c>
      <c r="CC16" s="6">
        <v>38.06</v>
      </c>
      <c r="CD16" s="16" t="s">
        <v>2983</v>
      </c>
      <c r="CE16" s="6">
        <v>3.448</v>
      </c>
      <c r="CF16" s="16" t="s">
        <v>3472</v>
      </c>
      <c r="CG16" s="1">
        <f>(A1L549C37 * 2 + A1L549C38 + A1L549C39)</f>
        <v>55.701999999999998</v>
      </c>
      <c r="CH16" s="16" t="s">
        <v>3473</v>
      </c>
      <c r="CI16" s="1">
        <f>(A1L549C40 * 2 + A1L549C38 + A1L549C39)</f>
        <v>45.932000000000002</v>
      </c>
      <c r="CJ16" s="16" t="s">
        <v>3474</v>
      </c>
      <c r="CK16" s="1">
        <f>(A1L549C37 + A1L549C38 + A1L549C39 + A1L549C40)</f>
        <v>50.817</v>
      </c>
      <c r="CL16" s="16" t="s">
        <v>3475</v>
      </c>
      <c r="CM16" s="18">
        <f>IF(A1L549C41 &lt;&gt; 0,A1L549C42 / A1L549C41,0)</f>
        <v>0.82460234821011824</v>
      </c>
      <c r="CN16" s="16" t="s">
        <v>3476</v>
      </c>
      <c r="CO16" s="18">
        <f>IF(A1L549C44 = 0,A1L556C44, A1L549C44)</f>
        <v>0.82460234821011824</v>
      </c>
      <c r="CP16" s="16" t="s">
        <v>3477</v>
      </c>
      <c r="CQ16" s="18">
        <f>IF(RUN_YEARS &gt; 1,(A1L549C1 + A1L549C10) / 2, 0)</f>
        <v>4.9634999999999998</v>
      </c>
      <c r="CR16" s="16" t="s">
        <v>3478</v>
      </c>
      <c r="CS16" s="18">
        <f>IF(RUN_YEARS &gt; 1,(A1L549C2 + A1L549C11) / 2, 0)</f>
        <v>1.0129999999999999</v>
      </c>
      <c r="CT16" s="16" t="s">
        <v>3479</v>
      </c>
      <c r="CU16" s="18">
        <f>IF(RUN_YEARS &gt; 1,(A1L549C3 + A1L549C12) / 2, 0)</f>
        <v>27.1175</v>
      </c>
      <c r="CV16" s="16" t="s">
        <v>3480</v>
      </c>
      <c r="CW16" s="18">
        <f>IF(RUN_YEARS &gt; 1,(A1L549C4 + A1L549C13) / 2, 0)</f>
        <v>4.5259999999999998</v>
      </c>
      <c r="CX16" s="16" t="s">
        <v>3481</v>
      </c>
      <c r="CY16" s="18">
        <f>IF(RUN_YEARS &gt; 1,(A1L549C5 + A1L549C14) / 2, 0)</f>
        <v>38.057499999999997</v>
      </c>
      <c r="CZ16" s="16" t="s">
        <v>3482</v>
      </c>
      <c r="DA16" s="18">
        <f>IF(RUN_YEARS &gt; 1,(A1L549C6 + A1L549C15) / 2, 0)</f>
        <v>37.182500000000005</v>
      </c>
      <c r="DB16" s="16" t="s">
        <v>3483</v>
      </c>
      <c r="DC16" s="18">
        <f>IF(RUN_YEARS &gt; 1,(A1L549C7 + A1L549C16) / 2, 0)</f>
        <v>37.619999999999997</v>
      </c>
      <c r="DD16" s="16" t="s">
        <v>3484</v>
      </c>
      <c r="DE16" s="18">
        <f>IF(A1L549C50 &lt;&gt; 0,A1L549C51 / A1L549C50,0)</f>
        <v>0.9770084740195758</v>
      </c>
      <c r="DF16" s="16" t="s">
        <v>3485</v>
      </c>
      <c r="DG16" s="18">
        <f>IF(A1L549C53 = 0,A1L556C53, A1L549C53)</f>
        <v>0.9770084740195758</v>
      </c>
      <c r="DH16" s="16" t="s">
        <v>3486</v>
      </c>
      <c r="DI16" s="18">
        <f>IF(RUN_YEARS &gt; 2,(A1L549C1 + A1L549C10 + A1L549C19) / 3, 0)</f>
        <v>4.8986666666666663</v>
      </c>
      <c r="DJ16" s="16" t="s">
        <v>3487</v>
      </c>
      <c r="DK16" s="18">
        <f>IF(RUN_YEARS &gt; 2,(A1L549C2 + A1L549C11 + A1L549C20) / 3, 0)</f>
        <v>0.84699999999999998</v>
      </c>
      <c r="DL16" s="16" t="s">
        <v>3488</v>
      </c>
      <c r="DM16" s="18">
        <f>IF(RUN_YEARS &gt; 2,(A1L549C3 + A1L549C12 + A1L549C21) / 3, 0)</f>
        <v>28.471333333333334</v>
      </c>
      <c r="DN16" s="16" t="s">
        <v>3489</v>
      </c>
      <c r="DO16" s="18">
        <f>IF(RUN_YEARS &gt; 2,(A1L549C4 + A1L549C13 + A1L549C22) / 3, 0)</f>
        <v>4.2236666666666665</v>
      </c>
      <c r="DP16" s="16" t="s">
        <v>3490</v>
      </c>
      <c r="DQ16" s="18">
        <f>IF(RUN_YEARS &gt; 2,(A1L549C5 + A1L549C14 + A1L549C23) / 3, 0)</f>
        <v>39.115666666666662</v>
      </c>
      <c r="DR16" s="16" t="s">
        <v>3491</v>
      </c>
      <c r="DS16" s="18">
        <f>IF(RUN_YEARS &gt; 2,(A1L549C6 + A1L549C15 + A1L549C24) / 3, 0)</f>
        <v>37.765666666666668</v>
      </c>
      <c r="DT16" s="16" t="s">
        <v>3492</v>
      </c>
      <c r="DU16" s="18">
        <f>IF(RUN_YEARS &gt; 2,(A1L549C7 + A1L549C16 + A1L549C25) / 3, 0)</f>
        <v>38.440666666666665</v>
      </c>
      <c r="DV16" s="16" t="s">
        <v>3493</v>
      </c>
      <c r="DW16" s="18">
        <f>IF(A1L549C59 &lt;&gt; 0,A1L549C60 / A1L549C59,0)</f>
        <v>0.96548697452853516</v>
      </c>
      <c r="DX16" s="16" t="s">
        <v>3494</v>
      </c>
      <c r="DY16" s="18">
        <f>IF(A1L549C62 = 0,A1L556C62, A1L549C62)</f>
        <v>0.96548697452853516</v>
      </c>
      <c r="DZ16" s="16" t="s">
        <v>3495</v>
      </c>
      <c r="EA16" s="18">
        <f>IF(RUN_YEARS &gt; 3,(A1L549C1 + A1L549C10 + A1L549C19 + A1L549C28) / 4, 0)</f>
        <v>5.1592500000000001</v>
      </c>
      <c r="EB16" s="16" t="s">
        <v>3496</v>
      </c>
      <c r="EC16" s="18">
        <f>IF(RUN_YEARS &gt; 3,(A1L549C2 + A1L549C11 + A1L549C20 + A1L549C29) / 4, 0)</f>
        <v>0.77825</v>
      </c>
      <c r="ED16" s="16" t="s">
        <v>3497</v>
      </c>
      <c r="EE16" s="18">
        <f>IF(RUN_YEARS &gt; 3,(A1L549C3 + A1L549C12 + A1L549C21 + A1L549C30) / 4, 0)</f>
        <v>29.781750000000002</v>
      </c>
      <c r="EF16" s="16" t="s">
        <v>3498</v>
      </c>
      <c r="EG16" s="18">
        <f>IF(RUN_YEARS &gt; 3,(A1L549C4 + A1L549C13 + A1L549C22 + A1L549C31) / 4, 0)</f>
        <v>4.0809999999999995</v>
      </c>
      <c r="EH16" s="16" t="s">
        <v>3499</v>
      </c>
      <c r="EI16" s="18">
        <f>IF(RUN_YEARS &gt; 3,(A1L549C5 + A1L549C14 + A1L549C23 + A1L549C32) / 4, 0)</f>
        <v>40.878500000000003</v>
      </c>
      <c r="EJ16" s="16" t="s">
        <v>3500</v>
      </c>
      <c r="EK16" s="18">
        <f>IF(RUN_YEARS &gt; 3,(A1L549C6 + A1L549C15 + A1L549C24 + A1L549C33) / 4, 0)</f>
        <v>38.722000000000001</v>
      </c>
      <c r="EL16" s="16" t="s">
        <v>3501</v>
      </c>
      <c r="EM16" s="18">
        <f>IF(RUN_YEARS &gt; 3,(A1L549C7 + A1L549C16 + A1L549C25 + A1L549C34) / 4, 0)</f>
        <v>39.800249999999998</v>
      </c>
      <c r="EN16" s="16" t="s">
        <v>3502</v>
      </c>
      <c r="EO16" s="18">
        <f>IF(A1L549C68 &lt;&gt; 0,A1L549C69 / A1L549C68,0)</f>
        <v>0.94724610736695325</v>
      </c>
      <c r="EP16" s="16" t="s">
        <v>3503</v>
      </c>
      <c r="EQ16" s="18">
        <f>IF(A1L549C71 = 0,A1L556C71, A1L549C71)</f>
        <v>0.94724610736695325</v>
      </c>
      <c r="ER16" s="16" t="s">
        <v>3504</v>
      </c>
      <c r="ES16" s="18">
        <f>IF(RUN_YEARS &gt; 4,(A1L549C1 + A1L549C10 + A1L549C19 + A1L549C28 + A1L549C37) / 5, 0)</f>
        <v>5.7939999999999996</v>
      </c>
      <c r="ET16" s="16" t="s">
        <v>3505</v>
      </c>
      <c r="EU16" s="18">
        <f>IF(RUN_YEARS &gt; 4,(A1L549C2 + A1L549C11 + A1L549C20 + A1L549C29 + A1L549C38) / 5, 0)</f>
        <v>0.81780000000000008</v>
      </c>
      <c r="EV16" s="16" t="s">
        <v>3506</v>
      </c>
      <c r="EW16" s="18">
        <f>IF(RUN_YEARS &gt; 4,(A1L549C3 + A1L549C12 + A1L549C21 + A1L549C30 + A1L549C39) / 5, 0)</f>
        <v>31.437400000000004</v>
      </c>
      <c r="EX16" s="16" t="s">
        <v>3507</v>
      </c>
      <c r="EY16" s="18">
        <f>IF(RUN_YEARS &gt; 4,(A1L549C4 + A1L549C13 + A1L549C22 + A1L549C31 + A1L549C40) / 5, 0)</f>
        <v>3.9543999999999997</v>
      </c>
      <c r="EZ16" s="16" t="s">
        <v>3508</v>
      </c>
      <c r="FA16" s="18">
        <f>IF(RUN_YEARS &gt; 4,(A1L549C5 + A1L549C14 + A1L549C23 + A1L549C32 + A1L549C41) / 5, 0)</f>
        <v>43.843200000000003</v>
      </c>
      <c r="FB16" s="16" t="s">
        <v>3509</v>
      </c>
      <c r="FC16" s="18">
        <f>IF(RUN_YEARS &gt; 4,(A1L549C6 + A1L549C15 + A1L549C24 + A1L549C33 + A1L549C42) / 5, 0)</f>
        <v>40.164000000000001</v>
      </c>
      <c r="FD16" s="16" t="s">
        <v>3510</v>
      </c>
      <c r="FE16" s="18">
        <f>IF(RUN_YEARS &gt; 4,(A1L549C7 + A1L549C16 + A1L549C25 + A1L549C34 + A1L549C43) / 5, 0)</f>
        <v>42.003599999999999</v>
      </c>
      <c r="FF16" s="16" t="s">
        <v>3511</v>
      </c>
      <c r="FG16" s="18">
        <f>IF(A1L549C77 &lt;&gt; 0,A1L549C78 / A1L549C77,0)</f>
        <v>0.91608276768119112</v>
      </c>
      <c r="FH16" s="16" t="s">
        <v>3512</v>
      </c>
      <c r="FI16" s="18">
        <f>IF(A1L549C80 = 0,A1L556C80, A1L549C80)</f>
        <v>0.91608276768119112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0.105</v>
      </c>
      <c r="F17" s="16" t="s">
        <v>2959</v>
      </c>
      <c r="G17" s="6">
        <v>0.255</v>
      </c>
      <c r="H17" s="16" t="s">
        <v>2959</v>
      </c>
      <c r="I17" s="6">
        <v>1.615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2.08</v>
      </c>
      <c r="N17" s="16" t="s">
        <v>3514</v>
      </c>
      <c r="O17" s="1">
        <f>(A1L550C4 * 2 + A1L550C2 + A1L550C3)</f>
        <v>1.87</v>
      </c>
      <c r="P17" s="16" t="s">
        <v>3515</v>
      </c>
      <c r="Q17" s="1">
        <f>(A1L550C1 + A1L550C2 + A1L550C3 + A1L550C4)</f>
        <v>1.9750000000000001</v>
      </c>
      <c r="R17" s="16" t="s">
        <v>3516</v>
      </c>
      <c r="S17" s="18">
        <f>IF(A1L550C5 &lt;&gt; 0,A1L550C6 / A1L550C5,0)</f>
        <v>0.89903846153846156</v>
      </c>
      <c r="T17" s="16" t="s">
        <v>3517</v>
      </c>
      <c r="U17" s="18">
        <f>IF(A1L550C8 = 0,A1L556C8, A1L550C8)</f>
        <v>0.89903846153846156</v>
      </c>
      <c r="V17" s="16" t="s">
        <v>2965</v>
      </c>
      <c r="W17" s="6">
        <v>4.9960000000000004</v>
      </c>
      <c r="X17" s="16" t="s">
        <v>2965</v>
      </c>
      <c r="Y17" s="6">
        <v>0.71299999999999997</v>
      </c>
      <c r="Z17" s="16" t="s">
        <v>2965</v>
      </c>
      <c r="AA17" s="6">
        <v>22.298999999999999</v>
      </c>
      <c r="AB17" s="16" t="s">
        <v>2965</v>
      </c>
      <c r="AC17" s="6">
        <v>0.27300000000000002</v>
      </c>
      <c r="AD17" s="16" t="s">
        <v>3518</v>
      </c>
      <c r="AE17" s="1">
        <f>(A1L550C10 * 2 + A1L550C11 + A1L550C12)</f>
        <v>33.003999999999998</v>
      </c>
      <c r="AF17" s="16" t="s">
        <v>3519</v>
      </c>
      <c r="AG17" s="1">
        <f>(A1L550C13 * 2 + A1L550C11 + A1L550C12)</f>
        <v>23.558</v>
      </c>
      <c r="AH17" s="16" t="s">
        <v>3520</v>
      </c>
      <c r="AI17" s="1">
        <f>(A1L550C10 + A1L550C11 + A1L550C12 + A1L550C13)</f>
        <v>28.280999999999999</v>
      </c>
      <c r="AJ17" s="16" t="s">
        <v>3521</v>
      </c>
      <c r="AK17" s="18">
        <f>IF(A1L550C14 &lt;&gt; 0,A1L550C15 / A1L550C14,0)</f>
        <v>0.71379226760392689</v>
      </c>
      <c r="AL17" s="16" t="s">
        <v>3522</v>
      </c>
      <c r="AM17" s="18">
        <f>IF(A1L550C17 = 0,A1L556C17, A1L550C17)</f>
        <v>0.71379226760392689</v>
      </c>
      <c r="AN17" s="16" t="s">
        <v>2971</v>
      </c>
      <c r="AO17" s="6">
        <v>3.84</v>
      </c>
      <c r="AP17" s="16" t="s">
        <v>2971</v>
      </c>
      <c r="AQ17" s="6">
        <v>0.14899999999999999</v>
      </c>
      <c r="AR17" s="16" t="s">
        <v>2971</v>
      </c>
      <c r="AS17" s="6">
        <v>20.837</v>
      </c>
      <c r="AT17" s="16" t="s">
        <v>2971</v>
      </c>
      <c r="AU17" s="6">
        <v>0.372</v>
      </c>
      <c r="AV17" s="16" t="s">
        <v>3523</v>
      </c>
      <c r="AW17" s="1">
        <f>(A1L550C19 * 2 + A1L550C20 + A1L550C21)</f>
        <v>28.666</v>
      </c>
      <c r="AX17" s="16" t="s">
        <v>3524</v>
      </c>
      <c r="AY17" s="1">
        <f>(A1L550C22 * 2 + A1L550C20 + A1L550C21)</f>
        <v>21.73</v>
      </c>
      <c r="AZ17" s="16" t="s">
        <v>3525</v>
      </c>
      <c r="BA17" s="1">
        <f>(A1L550C19 + A1L550C20 + A1L550C21 + A1L550C22)</f>
        <v>25.198</v>
      </c>
      <c r="BB17" s="16" t="s">
        <v>3526</v>
      </c>
      <c r="BC17" s="18">
        <f>IF(A1L550C23 &lt;&gt; 0,A1L550C24 / A1L550C23,0)</f>
        <v>0.75804088467173658</v>
      </c>
      <c r="BD17" s="16" t="s">
        <v>3527</v>
      </c>
      <c r="BE17" s="18">
        <f>IF(A1L550C26 = 0,A1L556C26, A1L550C26)</f>
        <v>0.75804088467173658</v>
      </c>
      <c r="BF17" s="16" t="s">
        <v>2977</v>
      </c>
      <c r="BG17" s="6">
        <v>0.61799999999999999</v>
      </c>
      <c r="BH17" s="16" t="s">
        <v>2977</v>
      </c>
      <c r="BI17" s="6">
        <v>0.73599999999999999</v>
      </c>
      <c r="BJ17" s="16" t="s">
        <v>2977</v>
      </c>
      <c r="BK17" s="6">
        <v>10.907</v>
      </c>
      <c r="BL17" s="16" t="s">
        <v>2977</v>
      </c>
      <c r="BM17" s="6">
        <v>0.435</v>
      </c>
      <c r="BN17" s="16" t="s">
        <v>3528</v>
      </c>
      <c r="BO17" s="1">
        <f>(A1L550C28 * 2 + A1L550C29 + A1L550C30)</f>
        <v>12.879</v>
      </c>
      <c r="BP17" s="16" t="s">
        <v>3529</v>
      </c>
      <c r="BQ17" s="1">
        <f>(A1L550C31 * 2 + A1L550C29 + A1L550C30)</f>
        <v>12.513</v>
      </c>
      <c r="BR17" s="16" t="s">
        <v>3530</v>
      </c>
      <c r="BS17" s="1">
        <f>(A1L550C28 + A1L550C29 + A1L550C30 + A1L550C31)</f>
        <v>12.696</v>
      </c>
      <c r="BT17" s="16" t="s">
        <v>3531</v>
      </c>
      <c r="BU17" s="18">
        <f>IF(A1L550C32 &lt;&gt; 0,A1L550C33 / A1L550C32,0)</f>
        <v>0.97158164453761942</v>
      </c>
      <c r="BV17" s="16" t="s">
        <v>3532</v>
      </c>
      <c r="BW17" s="18">
        <f>IF(A1L550C35 = 0,A1L556C35, A1L550C35)</f>
        <v>0.97158164453761942</v>
      </c>
      <c r="BX17" s="16" t="s">
        <v>2983</v>
      </c>
      <c r="BY17" s="6">
        <v>0.83</v>
      </c>
      <c r="BZ17" s="16" t="s">
        <v>2983</v>
      </c>
      <c r="CA17" s="6">
        <v>0.38200000000000001</v>
      </c>
      <c r="CB17" s="16" t="s">
        <v>2983</v>
      </c>
      <c r="CC17" s="6">
        <v>10.536</v>
      </c>
      <c r="CD17" s="16" t="s">
        <v>2983</v>
      </c>
      <c r="CE17" s="6">
        <v>0.54900000000000004</v>
      </c>
      <c r="CF17" s="16" t="s">
        <v>3533</v>
      </c>
      <c r="CG17" s="1">
        <f>(A1L550C37 * 2 + A1L550C38 + A1L550C39)</f>
        <v>12.577999999999999</v>
      </c>
      <c r="CH17" s="16" t="s">
        <v>3534</v>
      </c>
      <c r="CI17" s="1">
        <f>(A1L550C40 * 2 + A1L550C38 + A1L550C39)</f>
        <v>12.016</v>
      </c>
      <c r="CJ17" s="16" t="s">
        <v>3535</v>
      </c>
      <c r="CK17" s="1">
        <f>(A1L550C37 + A1L550C38 + A1L550C39 + A1L550C40)</f>
        <v>12.296999999999999</v>
      </c>
      <c r="CL17" s="16" t="s">
        <v>3536</v>
      </c>
      <c r="CM17" s="18">
        <f>IF(A1L550C41 &lt;&gt; 0,A1L550C42 / A1L550C41,0)</f>
        <v>0.95531881062172053</v>
      </c>
      <c r="CN17" s="16" t="s">
        <v>3537</v>
      </c>
      <c r="CO17" s="18">
        <f>IF(A1L550C44 = 0,A1L556C44, A1L550C44)</f>
        <v>0.95531881062172053</v>
      </c>
      <c r="CP17" s="16" t="s">
        <v>3538</v>
      </c>
      <c r="CQ17" s="18">
        <f>IF(RUN_YEARS &gt; 1,(A1L550C1 + A1L550C10) / 2, 0)</f>
        <v>2.5505000000000004</v>
      </c>
      <c r="CR17" s="16" t="s">
        <v>3539</v>
      </c>
      <c r="CS17" s="18">
        <f>IF(RUN_YEARS &gt; 1,(A1L550C2 + A1L550C11) / 2, 0)</f>
        <v>0.48399999999999999</v>
      </c>
      <c r="CT17" s="16" t="s">
        <v>3540</v>
      </c>
      <c r="CU17" s="18">
        <f>IF(RUN_YEARS &gt; 1,(A1L550C3 + A1L550C12) / 2, 0)</f>
        <v>11.956999999999999</v>
      </c>
      <c r="CV17" s="16" t="s">
        <v>3541</v>
      </c>
      <c r="CW17" s="18">
        <f>IF(RUN_YEARS &gt; 1,(A1L550C4 + A1L550C13) / 2, 0)</f>
        <v>0.13650000000000001</v>
      </c>
      <c r="CX17" s="16" t="s">
        <v>3542</v>
      </c>
      <c r="CY17" s="18">
        <f>IF(RUN_YEARS &gt; 1,(A1L550C5 + A1L550C14) / 2, 0)</f>
        <v>17.541999999999998</v>
      </c>
      <c r="CZ17" s="16" t="s">
        <v>3543</v>
      </c>
      <c r="DA17" s="18">
        <f>IF(RUN_YEARS &gt; 1,(A1L550C6 + A1L550C15) / 2, 0)</f>
        <v>12.714</v>
      </c>
      <c r="DB17" s="16" t="s">
        <v>3544</v>
      </c>
      <c r="DC17" s="18">
        <f>IF(RUN_YEARS &gt; 1,(A1L550C7 + A1L550C16) / 2, 0)</f>
        <v>15.128</v>
      </c>
      <c r="DD17" s="16" t="s">
        <v>3545</v>
      </c>
      <c r="DE17" s="18">
        <f>IF(A1L550C50 &lt;&gt; 0,A1L550C51 / A1L550C50,0)</f>
        <v>0.72477482613157007</v>
      </c>
      <c r="DF17" s="16" t="s">
        <v>3546</v>
      </c>
      <c r="DG17" s="18">
        <f>IF(A1L550C53 = 0,A1L556C53, A1L550C53)</f>
        <v>0.72477482613157007</v>
      </c>
      <c r="DH17" s="16" t="s">
        <v>3547</v>
      </c>
      <c r="DI17" s="18">
        <f>IF(RUN_YEARS &gt; 2,(A1L550C1 + A1L550C10 + A1L550C19) / 3, 0)</f>
        <v>2.9803333333333337</v>
      </c>
      <c r="DJ17" s="16" t="s">
        <v>3548</v>
      </c>
      <c r="DK17" s="18">
        <f>IF(RUN_YEARS &gt; 2,(A1L550C2 + A1L550C11 + A1L550C20) / 3, 0)</f>
        <v>0.37233333333333335</v>
      </c>
      <c r="DL17" s="16" t="s">
        <v>3549</v>
      </c>
      <c r="DM17" s="18">
        <f>IF(RUN_YEARS &gt; 2,(A1L550C3 + A1L550C12 + A1L550C21) / 3, 0)</f>
        <v>14.917</v>
      </c>
      <c r="DN17" s="16" t="s">
        <v>3550</v>
      </c>
      <c r="DO17" s="18">
        <f>IF(RUN_YEARS &gt; 2,(A1L550C4 + A1L550C13 + A1L550C22) / 3, 0)</f>
        <v>0.215</v>
      </c>
      <c r="DP17" s="16" t="s">
        <v>3551</v>
      </c>
      <c r="DQ17" s="18">
        <f>IF(RUN_YEARS &gt; 2,(A1L550C5 + A1L550C14 + A1L550C23) / 3, 0)</f>
        <v>21.25</v>
      </c>
      <c r="DR17" s="16" t="s">
        <v>3552</v>
      </c>
      <c r="DS17" s="18">
        <f>IF(RUN_YEARS &gt; 2,(A1L550C6 + A1L550C15 + A1L550C24) / 3, 0)</f>
        <v>15.719333333333333</v>
      </c>
      <c r="DT17" s="16" t="s">
        <v>3553</v>
      </c>
      <c r="DU17" s="18">
        <f>IF(RUN_YEARS &gt; 2,(A1L550C7 + A1L550C16 + A1L550C25) / 3, 0)</f>
        <v>18.484666666666666</v>
      </c>
      <c r="DV17" s="16" t="s">
        <v>3554</v>
      </c>
      <c r="DW17" s="18">
        <f>IF(A1L550C59 &lt;&gt; 0,A1L550C60 / A1L550C59,0)</f>
        <v>0.73973333333333335</v>
      </c>
      <c r="DX17" s="16" t="s">
        <v>3555</v>
      </c>
      <c r="DY17" s="18">
        <f>IF(A1L550C62 = 0,A1L556C62, A1L550C62)</f>
        <v>0.73973333333333335</v>
      </c>
      <c r="DZ17" s="16" t="s">
        <v>3556</v>
      </c>
      <c r="EA17" s="18">
        <f>IF(RUN_YEARS &gt; 3,(A1L550C1 + A1L550C10 + A1L550C19 + A1L550C28) / 4, 0)</f>
        <v>2.3897500000000003</v>
      </c>
      <c r="EB17" s="16" t="s">
        <v>3557</v>
      </c>
      <c r="EC17" s="18">
        <f>IF(RUN_YEARS &gt; 3,(A1L550C2 + A1L550C11 + A1L550C20 + A1L550C29) / 4, 0)</f>
        <v>0.46325</v>
      </c>
      <c r="ED17" s="16" t="s">
        <v>3558</v>
      </c>
      <c r="EE17" s="18">
        <f>IF(RUN_YEARS &gt; 3,(A1L550C3 + A1L550C12 + A1L550C21 + A1L550C30) / 4, 0)</f>
        <v>13.9145</v>
      </c>
      <c r="EF17" s="16" t="s">
        <v>3559</v>
      </c>
      <c r="EG17" s="18">
        <f>IF(RUN_YEARS &gt; 3,(A1L550C4 + A1L550C13 + A1L550C22 + A1L550C31) / 4, 0)</f>
        <v>0.27</v>
      </c>
      <c r="EH17" s="16" t="s">
        <v>3560</v>
      </c>
      <c r="EI17" s="18">
        <f>IF(RUN_YEARS &gt; 3,(A1L550C5 + A1L550C14 + A1L550C23 + A1L550C32) / 4, 0)</f>
        <v>19.157250000000001</v>
      </c>
      <c r="EJ17" s="16" t="s">
        <v>3561</v>
      </c>
      <c r="EK17" s="18">
        <f>IF(RUN_YEARS &gt; 3,(A1L550C6 + A1L550C15 + A1L550C24 + A1L550C33) / 4, 0)</f>
        <v>14.91775</v>
      </c>
      <c r="EL17" s="16" t="s">
        <v>3562</v>
      </c>
      <c r="EM17" s="18">
        <f>IF(RUN_YEARS &gt; 3,(A1L550C7 + A1L550C16 + A1L550C25 + A1L550C34) / 4, 0)</f>
        <v>17.037500000000001</v>
      </c>
      <c r="EN17" s="16" t="s">
        <v>3563</v>
      </c>
      <c r="EO17" s="18">
        <f>IF(A1L550C68 &lt;&gt; 0,A1L550C69 / A1L550C68,0)</f>
        <v>0.77869996998525359</v>
      </c>
      <c r="EP17" s="16" t="s">
        <v>3564</v>
      </c>
      <c r="EQ17" s="18">
        <f>IF(A1L550C71 = 0,A1L556C71, A1L550C71)</f>
        <v>0.77869996998525359</v>
      </c>
      <c r="ER17" s="16" t="s">
        <v>3565</v>
      </c>
      <c r="ES17" s="18">
        <f>IF(RUN_YEARS &gt; 4,(A1L550C1 + A1L550C10 + A1L550C19 + A1L550C28 + A1L550C37) / 5, 0)</f>
        <v>2.0778000000000003</v>
      </c>
      <c r="ET17" s="16" t="s">
        <v>3566</v>
      </c>
      <c r="EU17" s="18">
        <f>IF(RUN_YEARS &gt; 4,(A1L550C2 + A1L550C11 + A1L550C20 + A1L550C29 + A1L550C38) / 5, 0)</f>
        <v>0.44699999999999995</v>
      </c>
      <c r="EV17" s="16" t="s">
        <v>3567</v>
      </c>
      <c r="EW17" s="18">
        <f>IF(RUN_YEARS &gt; 4,(A1L550C3 + A1L550C12 + A1L550C21 + A1L550C30 + A1L550C39) / 5, 0)</f>
        <v>13.238800000000001</v>
      </c>
      <c r="EX17" s="16" t="s">
        <v>3568</v>
      </c>
      <c r="EY17" s="18">
        <f>IF(RUN_YEARS &gt; 4,(A1L550C4 + A1L550C13 + A1L550C22 + A1L550C31 + A1L550C40) / 5, 0)</f>
        <v>0.32579999999999998</v>
      </c>
      <c r="EZ17" s="16" t="s">
        <v>3569</v>
      </c>
      <c r="FA17" s="18">
        <f>IF(RUN_YEARS &gt; 4,(A1L550C5 + A1L550C14 + A1L550C23 + A1L550C32 + A1L550C41) / 5, 0)</f>
        <v>17.8414</v>
      </c>
      <c r="FB17" s="16" t="s">
        <v>3570</v>
      </c>
      <c r="FC17" s="18">
        <f>IF(RUN_YEARS &gt; 4,(A1L550C6 + A1L550C15 + A1L550C24 + A1L550C33 + A1L550C42) / 5, 0)</f>
        <v>14.337399999999999</v>
      </c>
      <c r="FD17" s="16" t="s">
        <v>3571</v>
      </c>
      <c r="FE17" s="18">
        <f>IF(RUN_YEARS &gt; 4,(A1L550C7 + A1L550C16 + A1L550C25 + A1L550C34 + A1L550C43) / 5, 0)</f>
        <v>16.089400000000001</v>
      </c>
      <c r="FF17" s="16" t="s">
        <v>3572</v>
      </c>
      <c r="FG17" s="18">
        <f>IF(A1L550C77 &lt;&gt; 0,A1L550C78 / A1L550C77,0)</f>
        <v>0.80360285627809469</v>
      </c>
      <c r="FH17" s="16" t="s">
        <v>3573</v>
      </c>
      <c r="FI17" s="18">
        <f>IF(A1L550C80 = 0,A1L556C80, A1L550C80)</f>
        <v>0.80360285627809469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1817.6579999999999</v>
      </c>
      <c r="F18" s="16" t="s">
        <v>2959</v>
      </c>
      <c r="G18" s="6">
        <v>315.71899999999999</v>
      </c>
      <c r="H18" s="16" t="s">
        <v>2959</v>
      </c>
      <c r="I18" s="6">
        <v>355.24900000000002</v>
      </c>
      <c r="J18" s="16" t="s">
        <v>2959</v>
      </c>
      <c r="K18" s="6">
        <v>0.20899999999999999</v>
      </c>
      <c r="L18" s="16" t="s">
        <v>3574</v>
      </c>
      <c r="M18" s="1">
        <f>(A1L551C1 * 2 + A1L551C2 + A1L551C3)</f>
        <v>4306.2839999999997</v>
      </c>
      <c r="N18" s="16" t="s">
        <v>3575</v>
      </c>
      <c r="O18" s="1">
        <f>(A1L551C4 * 2 + A1L551C2 + A1L551C3)</f>
        <v>671.38599999999997</v>
      </c>
      <c r="P18" s="16" t="s">
        <v>3576</v>
      </c>
      <c r="Q18" s="1">
        <f>(A1L551C1 + A1L551C2 + A1L551C3 + A1L551C4)</f>
        <v>2488.835</v>
      </c>
      <c r="R18" s="16" t="s">
        <v>3577</v>
      </c>
      <c r="S18" s="18">
        <f>IF(A1L551C5 &lt;&gt; 0,A1L551C6 / A1L551C5,0)</f>
        <v>0.15590843520771042</v>
      </c>
      <c r="T18" s="16" t="s">
        <v>3578</v>
      </c>
      <c r="U18" s="18">
        <f>IF(A1L551C8 = 0,A1L556C8, A1L551C8)</f>
        <v>0.15590843520771042</v>
      </c>
      <c r="V18" s="16" t="s">
        <v>2965</v>
      </c>
      <c r="W18" s="6">
        <v>1932.951</v>
      </c>
      <c r="X18" s="16" t="s">
        <v>2965</v>
      </c>
      <c r="Y18" s="6">
        <v>374.35300000000001</v>
      </c>
      <c r="Z18" s="16" t="s">
        <v>2965</v>
      </c>
      <c r="AA18" s="6">
        <v>410.28500000000003</v>
      </c>
      <c r="AB18" s="16" t="s">
        <v>2965</v>
      </c>
      <c r="AC18" s="6">
        <v>0.25600000000000001</v>
      </c>
      <c r="AD18" s="16" t="s">
        <v>3579</v>
      </c>
      <c r="AE18" s="1">
        <f>(A1L551C10 * 2 + A1L551C11 + A1L551C12)</f>
        <v>4650.54</v>
      </c>
      <c r="AF18" s="16" t="s">
        <v>3580</v>
      </c>
      <c r="AG18" s="1">
        <f>(A1L551C13 * 2 + A1L551C11 + A1L551C12)</f>
        <v>785.15000000000009</v>
      </c>
      <c r="AH18" s="16" t="s">
        <v>3581</v>
      </c>
      <c r="AI18" s="1">
        <f>(A1L551C10 + A1L551C11 + A1L551C12 + A1L551C13)</f>
        <v>2717.8449999999998</v>
      </c>
      <c r="AJ18" s="16" t="s">
        <v>3582</v>
      </c>
      <c r="AK18" s="18">
        <f>IF(A1L551C14 &lt;&gt; 0,A1L551C15 / A1L551C14,0)</f>
        <v>0.16882985631776096</v>
      </c>
      <c r="AL18" s="16" t="s">
        <v>3583</v>
      </c>
      <c r="AM18" s="18">
        <f>IF(A1L551C17 = 0,A1L556C17, A1L551C17)</f>
        <v>0.16882985631776096</v>
      </c>
      <c r="AN18" s="16" t="s">
        <v>2971</v>
      </c>
      <c r="AO18" s="6">
        <v>2288.9450000000002</v>
      </c>
      <c r="AP18" s="16" t="s">
        <v>2971</v>
      </c>
      <c r="AQ18" s="6">
        <v>197.773</v>
      </c>
      <c r="AR18" s="16" t="s">
        <v>2971</v>
      </c>
      <c r="AS18" s="6">
        <v>425.67599999999999</v>
      </c>
      <c r="AT18" s="16" t="s">
        <v>2971</v>
      </c>
      <c r="AU18" s="6">
        <v>0.437</v>
      </c>
      <c r="AV18" s="16" t="s">
        <v>3584</v>
      </c>
      <c r="AW18" s="1">
        <f>(A1L551C19 * 2 + A1L551C20 + A1L551C21)</f>
        <v>5201.3390000000009</v>
      </c>
      <c r="AX18" s="16" t="s">
        <v>3585</v>
      </c>
      <c r="AY18" s="1">
        <f>(A1L551C22 * 2 + A1L551C20 + A1L551C21)</f>
        <v>624.32299999999998</v>
      </c>
      <c r="AZ18" s="16" t="s">
        <v>3586</v>
      </c>
      <c r="BA18" s="1">
        <f>(A1L551C19 + A1L551C20 + A1L551C21 + A1L551C22)</f>
        <v>2912.8310000000001</v>
      </c>
      <c r="BB18" s="16" t="s">
        <v>3587</v>
      </c>
      <c r="BC18" s="18">
        <f>IF(A1L551C23 &lt;&gt; 0,A1L551C24 / A1L551C23,0)</f>
        <v>0.12003120734872307</v>
      </c>
      <c r="BD18" s="16" t="s">
        <v>3588</v>
      </c>
      <c r="BE18" s="18">
        <f>IF(A1L551C26 = 0,A1L556C26, A1L551C26)</f>
        <v>0.12003120734872307</v>
      </c>
      <c r="BF18" s="16" t="s">
        <v>2977</v>
      </c>
      <c r="BG18" s="6">
        <v>2114.7869999999998</v>
      </c>
      <c r="BH18" s="16" t="s">
        <v>2977</v>
      </c>
      <c r="BI18" s="6">
        <v>179.239</v>
      </c>
      <c r="BJ18" s="16" t="s">
        <v>2977</v>
      </c>
      <c r="BK18" s="6">
        <v>411.654</v>
      </c>
      <c r="BL18" s="16" t="s">
        <v>2977</v>
      </c>
      <c r="BM18" s="6">
        <v>0</v>
      </c>
      <c r="BN18" s="16" t="s">
        <v>3589</v>
      </c>
      <c r="BO18" s="1">
        <f>(A1L551C28 * 2 + A1L551C29 + A1L551C30)</f>
        <v>4820.4669999999987</v>
      </c>
      <c r="BP18" s="16" t="s">
        <v>3590</v>
      </c>
      <c r="BQ18" s="1">
        <f>(A1L551C31 * 2 + A1L551C29 + A1L551C30)</f>
        <v>590.89300000000003</v>
      </c>
      <c r="BR18" s="16" t="s">
        <v>3591</v>
      </c>
      <c r="BS18" s="1">
        <f>(A1L551C28 + A1L551C29 + A1L551C30 + A1L551C31)</f>
        <v>2705.68</v>
      </c>
      <c r="BT18" s="16" t="s">
        <v>3592</v>
      </c>
      <c r="BU18" s="18">
        <f>IF(A1L551C32 &lt;&gt; 0,A1L551C33 / A1L551C32,0)</f>
        <v>0.12258003218360383</v>
      </c>
      <c r="BV18" s="16" t="s">
        <v>3593</v>
      </c>
      <c r="BW18" s="18">
        <f>IF(A1L551C35 = 0,A1L556C35, A1L551C35)</f>
        <v>0.12258003218360383</v>
      </c>
      <c r="BX18" s="16" t="s">
        <v>2983</v>
      </c>
      <c r="BY18" s="6">
        <v>2024.788</v>
      </c>
      <c r="BZ18" s="16" t="s">
        <v>2983</v>
      </c>
      <c r="CA18" s="6">
        <v>185.154</v>
      </c>
      <c r="CB18" s="16" t="s">
        <v>2983</v>
      </c>
      <c r="CC18" s="6">
        <v>449.95</v>
      </c>
      <c r="CD18" s="16" t="s">
        <v>2983</v>
      </c>
      <c r="CE18" s="6">
        <v>0.70499999999999996</v>
      </c>
      <c r="CF18" s="16" t="s">
        <v>3594</v>
      </c>
      <c r="CG18" s="1">
        <f>(A1L551C37 * 2 + A1L551C38 + A1L551C39)</f>
        <v>4684.6799999999994</v>
      </c>
      <c r="CH18" s="16" t="s">
        <v>3595</v>
      </c>
      <c r="CI18" s="1">
        <f>(A1L551C40 * 2 + A1L551C38 + A1L551C39)</f>
        <v>636.51400000000001</v>
      </c>
      <c r="CJ18" s="16" t="s">
        <v>3596</v>
      </c>
      <c r="CK18" s="1">
        <f>(A1L551C37 + A1L551C38 + A1L551C39 + A1L551C40)</f>
        <v>2660.5969999999998</v>
      </c>
      <c r="CL18" s="16" t="s">
        <v>3597</v>
      </c>
      <c r="CM18" s="18">
        <f>IF(A1L551C41 &lt;&gt; 0,A1L551C42 / A1L551C41,0)</f>
        <v>0.13587139356370129</v>
      </c>
      <c r="CN18" s="16" t="s">
        <v>3598</v>
      </c>
      <c r="CO18" s="18">
        <f>IF(A1L551C44 = 0,A1L556C44, A1L551C44)</f>
        <v>0.13587139356370129</v>
      </c>
      <c r="CP18" s="16" t="s">
        <v>3599</v>
      </c>
      <c r="CQ18" s="18">
        <f>IF(RUN_YEARS &gt; 1,(A1L551C1 + A1L551C10) / 2, 0)</f>
        <v>1875.3045</v>
      </c>
      <c r="CR18" s="16" t="s">
        <v>3600</v>
      </c>
      <c r="CS18" s="18">
        <f>IF(RUN_YEARS &gt; 1,(A1L551C2 + A1L551C11) / 2, 0)</f>
        <v>345.036</v>
      </c>
      <c r="CT18" s="16" t="s">
        <v>3601</v>
      </c>
      <c r="CU18" s="18">
        <f>IF(RUN_YEARS &gt; 1,(A1L551C3 + A1L551C12) / 2, 0)</f>
        <v>382.76700000000005</v>
      </c>
      <c r="CV18" s="16" t="s">
        <v>3602</v>
      </c>
      <c r="CW18" s="18">
        <f>IF(RUN_YEARS &gt; 1,(A1L551C4 + A1L551C13) / 2, 0)</f>
        <v>0.23249999999999998</v>
      </c>
      <c r="CX18" s="16" t="s">
        <v>3603</v>
      </c>
      <c r="CY18" s="18">
        <f>IF(RUN_YEARS &gt; 1,(A1L551C5 + A1L551C14) / 2, 0)</f>
        <v>4478.4120000000003</v>
      </c>
      <c r="CZ18" s="16" t="s">
        <v>3604</v>
      </c>
      <c r="DA18" s="18">
        <f>IF(RUN_YEARS &gt; 1,(A1L551C6 + A1L551C15) / 2, 0)</f>
        <v>728.26800000000003</v>
      </c>
      <c r="DB18" s="16" t="s">
        <v>3605</v>
      </c>
      <c r="DC18" s="18">
        <f>IF(RUN_YEARS &gt; 1,(A1L551C7 + A1L551C16) / 2, 0)</f>
        <v>2603.34</v>
      </c>
      <c r="DD18" s="16" t="s">
        <v>3606</v>
      </c>
      <c r="DE18" s="18">
        <f>IF(A1L551C50 &lt;&gt; 0,A1L551C51 / A1L551C50,0)</f>
        <v>0.16261746351161974</v>
      </c>
      <c r="DF18" s="16" t="s">
        <v>3607</v>
      </c>
      <c r="DG18" s="18">
        <f>IF(A1L551C53 = 0,A1L556C53, A1L551C53)</f>
        <v>0.16261746351161974</v>
      </c>
      <c r="DH18" s="16" t="s">
        <v>3608</v>
      </c>
      <c r="DI18" s="18">
        <f>IF(RUN_YEARS &gt; 2,(A1L551C1 + A1L551C10 + A1L551C19) / 3, 0)</f>
        <v>2013.1846666666668</v>
      </c>
      <c r="DJ18" s="16" t="s">
        <v>3609</v>
      </c>
      <c r="DK18" s="18">
        <f>IF(RUN_YEARS &gt; 2,(A1L551C2 + A1L551C11 + A1L551C20) / 3, 0)</f>
        <v>295.94833333333332</v>
      </c>
      <c r="DL18" s="16" t="s">
        <v>3610</v>
      </c>
      <c r="DM18" s="18">
        <f>IF(RUN_YEARS &gt; 2,(A1L551C3 + A1L551C12 + A1L551C21) / 3, 0)</f>
        <v>397.07</v>
      </c>
      <c r="DN18" s="16" t="s">
        <v>3611</v>
      </c>
      <c r="DO18" s="18">
        <f>IF(RUN_YEARS &gt; 2,(A1L551C4 + A1L551C13 + A1L551C22) / 3, 0)</f>
        <v>0.30066666666666664</v>
      </c>
      <c r="DP18" s="16" t="s">
        <v>3612</v>
      </c>
      <c r="DQ18" s="18">
        <f>IF(RUN_YEARS &gt; 2,(A1L551C5 + A1L551C14 + A1L551C23) / 3, 0)</f>
        <v>4719.3876666666665</v>
      </c>
      <c r="DR18" s="16" t="s">
        <v>3613</v>
      </c>
      <c r="DS18" s="18">
        <f>IF(RUN_YEARS &gt; 2,(A1L551C6 + A1L551C15 + A1L551C24) / 3, 0)</f>
        <v>693.6196666666666</v>
      </c>
      <c r="DT18" s="16" t="s">
        <v>3614</v>
      </c>
      <c r="DU18" s="18">
        <f>IF(RUN_YEARS &gt; 2,(A1L551C7 + A1L551C16 + A1L551C25) / 3, 0)</f>
        <v>2706.503666666667</v>
      </c>
      <c r="DV18" s="16" t="s">
        <v>3615</v>
      </c>
      <c r="DW18" s="18">
        <f>IF(A1L551C59 &lt;&gt; 0,A1L551C60 / A1L551C59,0)</f>
        <v>0.14697238617750055</v>
      </c>
      <c r="DX18" s="16" t="s">
        <v>3616</v>
      </c>
      <c r="DY18" s="18">
        <f>IF(A1L551C62 = 0,A1L556C62, A1L551C62)</f>
        <v>0.14697238617750055</v>
      </c>
      <c r="DZ18" s="16" t="s">
        <v>3617</v>
      </c>
      <c r="EA18" s="18">
        <f>IF(RUN_YEARS &gt; 3,(A1L551C1 + A1L551C10 + A1L551C19 + A1L551C28) / 4, 0)</f>
        <v>2038.5852500000001</v>
      </c>
      <c r="EB18" s="16" t="s">
        <v>3618</v>
      </c>
      <c r="EC18" s="18">
        <f>IF(RUN_YEARS &gt; 3,(A1L551C2 + A1L551C11 + A1L551C20 + A1L551C29) / 4, 0)</f>
        <v>266.77100000000002</v>
      </c>
      <c r="ED18" s="16" t="s">
        <v>3619</v>
      </c>
      <c r="EE18" s="18">
        <f>IF(RUN_YEARS &gt; 3,(A1L551C3 + A1L551C12 + A1L551C21 + A1L551C30) / 4, 0)</f>
        <v>400.71600000000001</v>
      </c>
      <c r="EF18" s="16" t="s">
        <v>3620</v>
      </c>
      <c r="EG18" s="18">
        <f>IF(RUN_YEARS &gt; 3,(A1L551C4 + A1L551C13 + A1L551C22 + A1L551C31) / 4, 0)</f>
        <v>0.22549999999999998</v>
      </c>
      <c r="EH18" s="16" t="s">
        <v>3621</v>
      </c>
      <c r="EI18" s="18">
        <f>IF(RUN_YEARS &gt; 3,(A1L551C5 + A1L551C14 + A1L551C23 + A1L551C32) / 4, 0)</f>
        <v>4744.6574999999993</v>
      </c>
      <c r="EJ18" s="16" t="s">
        <v>3622</v>
      </c>
      <c r="EK18" s="18">
        <f>IF(RUN_YEARS &gt; 3,(A1L551C6 + A1L551C15 + A1L551C24 + A1L551C33) / 4, 0)</f>
        <v>667.93799999999999</v>
      </c>
      <c r="EL18" s="16" t="s">
        <v>3623</v>
      </c>
      <c r="EM18" s="18">
        <f>IF(RUN_YEARS &gt; 3,(A1L551C7 + A1L551C16 + A1L551C25 + A1L551C34) / 4, 0)</f>
        <v>2706.2977500000002</v>
      </c>
      <c r="EN18" s="16" t="s">
        <v>3624</v>
      </c>
      <c r="EO18" s="18">
        <f>IF(A1L551C68 &lt;&gt; 0,A1L551C69 / A1L551C68,0)</f>
        <v>0.14077686324039199</v>
      </c>
      <c r="EP18" s="16" t="s">
        <v>3625</v>
      </c>
      <c r="EQ18" s="18">
        <f>IF(A1L551C71 = 0,A1L556C71, A1L551C71)</f>
        <v>0.14077686324039199</v>
      </c>
      <c r="ER18" s="16" t="s">
        <v>3626</v>
      </c>
      <c r="ES18" s="18">
        <f>IF(RUN_YEARS &gt; 4,(A1L551C1 + A1L551C10 + A1L551C19 + A1L551C28 + A1L551C37) / 5, 0)</f>
        <v>2035.8258000000001</v>
      </c>
      <c r="ET18" s="16" t="s">
        <v>3627</v>
      </c>
      <c r="EU18" s="18">
        <f>IF(RUN_YEARS &gt; 4,(A1L551C2 + A1L551C11 + A1L551C20 + A1L551C29 + A1L551C38) / 5, 0)</f>
        <v>250.44760000000002</v>
      </c>
      <c r="EV18" s="16" t="s">
        <v>3628</v>
      </c>
      <c r="EW18" s="18">
        <f>IF(RUN_YEARS &gt; 4,(A1L551C3 + A1L551C12 + A1L551C21 + A1L551C30 + A1L551C39) / 5, 0)</f>
        <v>410.56279999999998</v>
      </c>
      <c r="EX18" s="16" t="s">
        <v>3629</v>
      </c>
      <c r="EY18" s="18">
        <f>IF(RUN_YEARS &gt; 4,(A1L551C4 + A1L551C13 + A1L551C22 + A1L551C31 + A1L551C40) / 5, 0)</f>
        <v>0.32139999999999996</v>
      </c>
      <c r="EZ18" s="16" t="s">
        <v>3630</v>
      </c>
      <c r="FA18" s="18">
        <f>IF(RUN_YEARS &gt; 4,(A1L551C5 + A1L551C14 + A1L551C23 + A1L551C32 + A1L551C41) / 5, 0)</f>
        <v>4732.6619999999994</v>
      </c>
      <c r="FB18" s="16" t="s">
        <v>3631</v>
      </c>
      <c r="FC18" s="18">
        <f>IF(RUN_YEARS &gt; 4,(A1L551C6 + A1L551C15 + A1L551C24 + A1L551C33 + A1L551C42) / 5, 0)</f>
        <v>661.65319999999997</v>
      </c>
      <c r="FD18" s="16" t="s">
        <v>3632</v>
      </c>
      <c r="FE18" s="18">
        <f>IF(RUN_YEARS &gt; 4,(A1L551C7 + A1L551C16 + A1L551C25 + A1L551C34 + A1L551C43) / 5, 0)</f>
        <v>2697.1576</v>
      </c>
      <c r="FF18" s="16" t="s">
        <v>3633</v>
      </c>
      <c r="FG18" s="18">
        <f>IF(A1L551C77 &lt;&gt; 0,A1L551C78 / A1L551C77,0)</f>
        <v>0.13980571610649567</v>
      </c>
      <c r="FH18" s="16" t="s">
        <v>3634</v>
      </c>
      <c r="FI18" s="18">
        <f>IF(A1L551C80 = 0,A1L556C80, A1L551C80)</f>
        <v>0.13980571610649567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254.30500000000001</v>
      </c>
      <c r="F19" s="16" t="s">
        <v>2959</v>
      </c>
      <c r="G19" s="6">
        <v>32.994999999999997</v>
      </c>
      <c r="H19" s="16" t="s">
        <v>2959</v>
      </c>
      <c r="I19" s="6">
        <v>64.784000000000006</v>
      </c>
      <c r="J19" s="16" t="s">
        <v>2959</v>
      </c>
      <c r="K19" s="6">
        <v>0.254</v>
      </c>
      <c r="L19" s="16" t="s">
        <v>3635</v>
      </c>
      <c r="M19" s="1">
        <f>(A1L552C1 * 2 + A1L552C2 + A1L552C3)</f>
        <v>606.38900000000001</v>
      </c>
      <c r="N19" s="16" t="s">
        <v>3636</v>
      </c>
      <c r="O19" s="1">
        <f>(A1L552C4 * 2 + A1L552C2 + A1L552C3)</f>
        <v>98.287000000000006</v>
      </c>
      <c r="P19" s="16" t="s">
        <v>3637</v>
      </c>
      <c r="Q19" s="1">
        <f>(A1L552C1 + A1L552C2 + A1L552C3 + A1L552C4)</f>
        <v>352.33800000000002</v>
      </c>
      <c r="R19" s="16" t="s">
        <v>3638</v>
      </c>
      <c r="S19" s="18">
        <f>IF(A1L552C5 &lt;&gt; 0,A1L552C6 / A1L552C5,0)</f>
        <v>0.1620857238505316</v>
      </c>
      <c r="T19" s="16" t="s">
        <v>3639</v>
      </c>
      <c r="U19" s="18">
        <f>IF(A1L552C8 = 0,A1L556C8, A1L552C8)</f>
        <v>0.1620857238505316</v>
      </c>
      <c r="V19" s="16" t="s">
        <v>2965</v>
      </c>
      <c r="W19" s="6">
        <v>225.607</v>
      </c>
      <c r="X19" s="16" t="s">
        <v>2965</v>
      </c>
      <c r="Y19" s="6">
        <v>25.16</v>
      </c>
      <c r="Z19" s="16" t="s">
        <v>2965</v>
      </c>
      <c r="AA19" s="6">
        <v>46.338999999999999</v>
      </c>
      <c r="AB19" s="16" t="s">
        <v>2965</v>
      </c>
      <c r="AC19" s="6">
        <v>0.20799999999999999</v>
      </c>
      <c r="AD19" s="16" t="s">
        <v>3640</v>
      </c>
      <c r="AE19" s="1">
        <f>(A1L552C10 * 2 + A1L552C11 + A1L552C12)</f>
        <v>522.71299999999997</v>
      </c>
      <c r="AF19" s="16" t="s">
        <v>3641</v>
      </c>
      <c r="AG19" s="1">
        <f>(A1L552C13 * 2 + A1L552C11 + A1L552C12)</f>
        <v>71.914999999999992</v>
      </c>
      <c r="AH19" s="16" t="s">
        <v>3642</v>
      </c>
      <c r="AI19" s="1">
        <f>(A1L552C10 + A1L552C11 + A1L552C12 + A1L552C13)</f>
        <v>297.31400000000002</v>
      </c>
      <c r="AJ19" s="16" t="s">
        <v>3643</v>
      </c>
      <c r="AK19" s="18">
        <f>IF(A1L552C14 &lt;&gt; 0,A1L552C15 / A1L552C14,0)</f>
        <v>0.13758027827890257</v>
      </c>
      <c r="AL19" s="16" t="s">
        <v>3644</v>
      </c>
      <c r="AM19" s="18">
        <f>IF(A1L552C17 = 0,A1L556C17, A1L552C17)</f>
        <v>0.13758027827890257</v>
      </c>
      <c r="AN19" s="16" t="s">
        <v>2971</v>
      </c>
      <c r="AO19" s="6">
        <v>256.09300000000002</v>
      </c>
      <c r="AP19" s="16" t="s">
        <v>2971</v>
      </c>
      <c r="AQ19" s="6">
        <v>22.585999999999999</v>
      </c>
      <c r="AR19" s="16" t="s">
        <v>2971</v>
      </c>
      <c r="AS19" s="6">
        <v>23.984000000000002</v>
      </c>
      <c r="AT19" s="16" t="s">
        <v>2971</v>
      </c>
      <c r="AU19" s="6">
        <v>0.16400000000000001</v>
      </c>
      <c r="AV19" s="16" t="s">
        <v>3645</v>
      </c>
      <c r="AW19" s="1">
        <f>(A1L552C19 * 2 + A1L552C20 + A1L552C21)</f>
        <v>558.75600000000009</v>
      </c>
      <c r="AX19" s="16" t="s">
        <v>3646</v>
      </c>
      <c r="AY19" s="1">
        <f>(A1L552C22 * 2 + A1L552C20 + A1L552C21)</f>
        <v>46.897999999999996</v>
      </c>
      <c r="AZ19" s="16" t="s">
        <v>3647</v>
      </c>
      <c r="BA19" s="1">
        <f>(A1L552C19 + A1L552C20 + A1L552C21 + A1L552C22)</f>
        <v>302.827</v>
      </c>
      <c r="BB19" s="16" t="s">
        <v>3648</v>
      </c>
      <c r="BC19" s="18">
        <f>IF(A1L552C23 &lt;&gt; 0,A1L552C24 / A1L552C23,0)</f>
        <v>8.393287946796095E-2</v>
      </c>
      <c r="BD19" s="16" t="s">
        <v>3649</v>
      </c>
      <c r="BE19" s="18">
        <f>IF(A1L552C26 = 0,A1L556C26, A1L552C26)</f>
        <v>8.393287946796095E-2</v>
      </c>
      <c r="BF19" s="16" t="s">
        <v>2977</v>
      </c>
      <c r="BG19" s="6">
        <v>288.51600000000002</v>
      </c>
      <c r="BH19" s="16" t="s">
        <v>2977</v>
      </c>
      <c r="BI19" s="6">
        <v>14.552</v>
      </c>
      <c r="BJ19" s="16" t="s">
        <v>2977</v>
      </c>
      <c r="BK19" s="6">
        <v>3.669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595.25300000000004</v>
      </c>
      <c r="BP19" s="16" t="s">
        <v>3651</v>
      </c>
      <c r="BQ19" s="1">
        <f>(A1L552C31 * 2 + A1L552C29 + A1L552C30)</f>
        <v>18.221</v>
      </c>
      <c r="BR19" s="16" t="s">
        <v>3652</v>
      </c>
      <c r="BS19" s="1">
        <f>(A1L552C28 + A1L552C29 + A1L552C30 + A1L552C31)</f>
        <v>306.73700000000002</v>
      </c>
      <c r="BT19" s="16" t="s">
        <v>3653</v>
      </c>
      <c r="BU19" s="18">
        <f>IF(A1L552C32 &lt;&gt; 0,A1L552C33 / A1L552C32,0)</f>
        <v>3.061051351274164E-2</v>
      </c>
      <c r="BV19" s="16" t="s">
        <v>3654</v>
      </c>
      <c r="BW19" s="18">
        <f>IF(A1L552C35 = 0,A1L556C35, A1L552C35)</f>
        <v>3.061051351274164E-2</v>
      </c>
      <c r="BX19" s="16" t="s">
        <v>2983</v>
      </c>
      <c r="BY19" s="6">
        <v>376.589</v>
      </c>
      <c r="BZ19" s="16" t="s">
        <v>2983</v>
      </c>
      <c r="CA19" s="6">
        <v>23.901</v>
      </c>
      <c r="CB19" s="16" t="s">
        <v>2983</v>
      </c>
      <c r="CC19" s="6">
        <v>0.86</v>
      </c>
      <c r="CD19" s="16" t="s">
        <v>2983</v>
      </c>
      <c r="CE19" s="6">
        <v>0.54900000000000004</v>
      </c>
      <c r="CF19" s="16" t="s">
        <v>3655</v>
      </c>
      <c r="CG19" s="1">
        <f>(A1L552C37 * 2 + A1L552C38 + A1L552C39)</f>
        <v>777.93899999999996</v>
      </c>
      <c r="CH19" s="16" t="s">
        <v>3656</v>
      </c>
      <c r="CI19" s="1">
        <f>(A1L552C40 * 2 + A1L552C38 + A1L552C39)</f>
        <v>25.858999999999998</v>
      </c>
      <c r="CJ19" s="16" t="s">
        <v>3657</v>
      </c>
      <c r="CK19" s="1">
        <f>(A1L552C37 + A1L552C38 + A1L552C39 + A1L552C40)</f>
        <v>401.899</v>
      </c>
      <c r="CL19" s="16" t="s">
        <v>3658</v>
      </c>
      <c r="CM19" s="18">
        <f>IF(A1L552C41 &lt;&gt; 0,A1L552C42 / A1L552C41,0)</f>
        <v>3.324039545517065E-2</v>
      </c>
      <c r="CN19" s="16" t="s">
        <v>3659</v>
      </c>
      <c r="CO19" s="18">
        <f>IF(A1L552C44 = 0,A1L556C44, A1L552C44)</f>
        <v>3.324039545517065E-2</v>
      </c>
      <c r="CP19" s="16" t="s">
        <v>3660</v>
      </c>
      <c r="CQ19" s="18">
        <f>IF(RUN_YEARS &gt; 1,(A1L552C1 + A1L552C10) / 2, 0)</f>
        <v>239.95600000000002</v>
      </c>
      <c r="CR19" s="16" t="s">
        <v>3661</v>
      </c>
      <c r="CS19" s="18">
        <f>IF(RUN_YEARS &gt; 1,(A1L552C2 + A1L552C11) / 2, 0)</f>
        <v>29.077500000000001</v>
      </c>
      <c r="CT19" s="16" t="s">
        <v>3662</v>
      </c>
      <c r="CU19" s="18">
        <f>IF(RUN_YEARS &gt; 1,(A1L552C3 + A1L552C12) / 2, 0)</f>
        <v>55.561500000000002</v>
      </c>
      <c r="CV19" s="16" t="s">
        <v>3663</v>
      </c>
      <c r="CW19" s="18">
        <f>IF(RUN_YEARS &gt; 1,(A1L552C4 + A1L552C13) / 2, 0)</f>
        <v>0.23099999999999998</v>
      </c>
      <c r="CX19" s="16" t="s">
        <v>3664</v>
      </c>
      <c r="CY19" s="18">
        <f>IF(RUN_YEARS &gt; 1,(A1L552C5 + A1L552C14) / 2, 0)</f>
        <v>564.55099999999993</v>
      </c>
      <c r="CZ19" s="16" t="s">
        <v>3665</v>
      </c>
      <c r="DA19" s="18">
        <f>IF(RUN_YEARS &gt; 1,(A1L552C6 + A1L552C15) / 2, 0)</f>
        <v>85.100999999999999</v>
      </c>
      <c r="DB19" s="16" t="s">
        <v>3666</v>
      </c>
      <c r="DC19" s="18">
        <f>IF(RUN_YEARS &gt; 1,(A1L552C7 + A1L552C16) / 2, 0)</f>
        <v>324.82600000000002</v>
      </c>
      <c r="DD19" s="16" t="s">
        <v>3667</v>
      </c>
      <c r="DE19" s="18">
        <f>IF(A1L552C50 &lt;&gt; 0,A1L552C51 / A1L552C50,0)</f>
        <v>0.15074103136829092</v>
      </c>
      <c r="DF19" s="16" t="s">
        <v>3668</v>
      </c>
      <c r="DG19" s="18">
        <f>IF(A1L552C53 = 0,A1L556C53, A1L552C53)</f>
        <v>0.15074103136829092</v>
      </c>
      <c r="DH19" s="16" t="s">
        <v>3669</v>
      </c>
      <c r="DI19" s="18">
        <f>IF(RUN_YEARS &gt; 2,(A1L552C1 + A1L552C10 + A1L552C19) / 3, 0)</f>
        <v>245.33500000000004</v>
      </c>
      <c r="DJ19" s="16" t="s">
        <v>3670</v>
      </c>
      <c r="DK19" s="18">
        <f>IF(RUN_YEARS &gt; 2,(A1L552C2 + A1L552C11 + A1L552C20) / 3, 0)</f>
        <v>26.913666666666668</v>
      </c>
      <c r="DL19" s="16" t="s">
        <v>3671</v>
      </c>
      <c r="DM19" s="18">
        <f>IF(RUN_YEARS &gt; 2,(A1L552C3 + A1L552C12 + A1L552C21) / 3, 0)</f>
        <v>45.035666666666664</v>
      </c>
      <c r="DN19" s="16" t="s">
        <v>3672</v>
      </c>
      <c r="DO19" s="18">
        <f>IF(RUN_YEARS &gt; 2,(A1L552C4 + A1L552C13 + A1L552C22) / 3, 0)</f>
        <v>0.20866666666666667</v>
      </c>
      <c r="DP19" s="16" t="s">
        <v>3673</v>
      </c>
      <c r="DQ19" s="18">
        <f>IF(RUN_YEARS &gt; 2,(A1L552C5 + A1L552C14 + A1L552C23) / 3, 0)</f>
        <v>562.61933333333332</v>
      </c>
      <c r="DR19" s="16" t="s">
        <v>3674</v>
      </c>
      <c r="DS19" s="18">
        <f>IF(RUN_YEARS &gt; 2,(A1L552C6 + A1L552C15 + A1L552C24) / 3, 0)</f>
        <v>72.36666666666666</v>
      </c>
      <c r="DT19" s="16" t="s">
        <v>3675</v>
      </c>
      <c r="DU19" s="18">
        <f>IF(RUN_YEARS &gt; 2,(A1L552C7 + A1L552C16 + A1L552C25) / 3, 0)</f>
        <v>317.49299999999999</v>
      </c>
      <c r="DV19" s="16" t="s">
        <v>3676</v>
      </c>
      <c r="DW19" s="18">
        <f>IF(A1L552C59 &lt;&gt; 0,A1L552C60 / A1L552C59,0)</f>
        <v>0.12862456438871042</v>
      </c>
      <c r="DX19" s="16" t="s">
        <v>3677</v>
      </c>
      <c r="DY19" s="18">
        <f>IF(A1L552C62 = 0,A1L556C62, A1L552C62)</f>
        <v>0.12862456438871042</v>
      </c>
      <c r="DZ19" s="16" t="s">
        <v>3678</v>
      </c>
      <c r="EA19" s="18">
        <f>IF(RUN_YEARS &gt; 3,(A1L552C1 + A1L552C10 + A1L552C19 + A1L552C28) / 4, 0)</f>
        <v>256.13025000000005</v>
      </c>
      <c r="EB19" s="16" t="s">
        <v>3679</v>
      </c>
      <c r="EC19" s="18">
        <f>IF(RUN_YEARS &gt; 3,(A1L552C2 + A1L552C11 + A1L552C20 + A1L552C29) / 4, 0)</f>
        <v>23.823250000000002</v>
      </c>
      <c r="ED19" s="16" t="s">
        <v>3680</v>
      </c>
      <c r="EE19" s="18">
        <f>IF(RUN_YEARS &gt; 3,(A1L552C3 + A1L552C12 + A1L552C21 + A1L552C30) / 4, 0)</f>
        <v>34.694000000000003</v>
      </c>
      <c r="EF19" s="16" t="s">
        <v>3681</v>
      </c>
      <c r="EG19" s="18">
        <f>IF(RUN_YEARS &gt; 3,(A1L552C4 + A1L552C13 + A1L552C22 + A1L552C31) / 4, 0)</f>
        <v>0.1565</v>
      </c>
      <c r="EH19" s="16" t="s">
        <v>3682</v>
      </c>
      <c r="EI19" s="18">
        <f>IF(RUN_YEARS &gt; 3,(A1L552C5 + A1L552C14 + A1L552C23 + A1L552C32) / 4, 0)</f>
        <v>570.77774999999997</v>
      </c>
      <c r="EJ19" s="16" t="s">
        <v>3683</v>
      </c>
      <c r="EK19" s="18">
        <f>IF(RUN_YEARS &gt; 3,(A1L552C6 + A1L552C15 + A1L552C24 + A1L552C33) / 4, 0)</f>
        <v>58.830249999999999</v>
      </c>
      <c r="EL19" s="16" t="s">
        <v>3684</v>
      </c>
      <c r="EM19" s="18">
        <f>IF(RUN_YEARS &gt; 3,(A1L552C7 + A1L552C16 + A1L552C25 + A1L552C34) / 4, 0)</f>
        <v>314.80400000000003</v>
      </c>
      <c r="EN19" s="16" t="s">
        <v>3685</v>
      </c>
      <c r="EO19" s="18">
        <f>IF(A1L552C68 &lt;&gt; 0,A1L552C69 / A1L552C68,0)</f>
        <v>0.10307032816188087</v>
      </c>
      <c r="EP19" s="16" t="s">
        <v>3686</v>
      </c>
      <c r="EQ19" s="18">
        <f>IF(A1L552C71 = 0,A1L556C71, A1L552C71)</f>
        <v>0.10307032816188087</v>
      </c>
      <c r="ER19" s="16" t="s">
        <v>3687</v>
      </c>
      <c r="ES19" s="18">
        <f>IF(RUN_YEARS &gt; 4,(A1L552C1 + A1L552C10 + A1L552C19 + A1L552C28 + A1L552C37) / 5, 0)</f>
        <v>280.22200000000004</v>
      </c>
      <c r="ET19" s="16" t="s">
        <v>3688</v>
      </c>
      <c r="EU19" s="18">
        <f>IF(RUN_YEARS &gt; 4,(A1L552C2 + A1L552C11 + A1L552C20 + A1L552C29 + A1L552C38) / 5, 0)</f>
        <v>23.838799999999999</v>
      </c>
      <c r="EV19" s="16" t="s">
        <v>3689</v>
      </c>
      <c r="EW19" s="18">
        <f>IF(RUN_YEARS &gt; 4,(A1L552C3 + A1L552C12 + A1L552C21 + A1L552C30 + A1L552C39) / 5, 0)</f>
        <v>27.927200000000006</v>
      </c>
      <c r="EX19" s="16" t="s">
        <v>3690</v>
      </c>
      <c r="EY19" s="18">
        <f>IF(RUN_YEARS &gt; 4,(A1L552C4 + A1L552C13 + A1L552C22 + A1L552C31 + A1L552C40) / 5, 0)</f>
        <v>0.23500000000000001</v>
      </c>
      <c r="EZ19" s="16" t="s">
        <v>3691</v>
      </c>
      <c r="FA19" s="18">
        <f>IF(RUN_YEARS &gt; 4,(A1L552C5 + A1L552C14 + A1L552C23 + A1L552C32 + A1L552C41) / 5, 0)</f>
        <v>612.20999999999992</v>
      </c>
      <c r="FB19" s="16" t="s">
        <v>3692</v>
      </c>
      <c r="FC19" s="18">
        <f>IF(RUN_YEARS &gt; 4,(A1L552C6 + A1L552C15 + A1L552C24 + A1L552C33 + A1L552C42) / 5, 0)</f>
        <v>52.236000000000004</v>
      </c>
      <c r="FD19" s="16" t="s">
        <v>3693</v>
      </c>
      <c r="FE19" s="18">
        <f>IF(RUN_YEARS &gt; 4,(A1L552C7 + A1L552C16 + A1L552C25 + A1L552C34 + A1L552C43) / 5, 0)</f>
        <v>332.22300000000007</v>
      </c>
      <c r="FF19" s="16" t="s">
        <v>3694</v>
      </c>
      <c r="FG19" s="18">
        <f>IF(A1L552C77 &lt;&gt; 0,A1L552C78 / A1L552C77,0)</f>
        <v>8.5323663448816603E-2</v>
      </c>
      <c r="FH19" s="16" t="s">
        <v>3695</v>
      </c>
      <c r="FI19" s="18">
        <f>IF(A1L552C80 = 0,A1L556C80, A1L552C80)</f>
        <v>8.5323663448816603E-2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2.5999999999999999E-2</v>
      </c>
      <c r="F20" s="16" t="s">
        <v>2959</v>
      </c>
      <c r="G20" s="6">
        <v>8.1000000000000003E-2</v>
      </c>
      <c r="H20" s="16" t="s">
        <v>2959</v>
      </c>
      <c r="I20" s="6">
        <v>6.7000000000000004E-2</v>
      </c>
      <c r="J20" s="16" t="s">
        <v>2959</v>
      </c>
      <c r="K20" s="6">
        <v>0.29899999999999999</v>
      </c>
      <c r="L20" s="16" t="s">
        <v>3696</v>
      </c>
      <c r="M20" s="1">
        <f>(A1L553C1 * 2 + A1L553C2 + A1L553C3)</f>
        <v>0.2</v>
      </c>
      <c r="N20" s="16" t="s">
        <v>3697</v>
      </c>
      <c r="O20" s="1">
        <f>(A1L553C4 * 2 + A1L553C2 + A1L553C3)</f>
        <v>0.746</v>
      </c>
      <c r="P20" s="16" t="s">
        <v>3698</v>
      </c>
      <c r="Q20" s="1">
        <f>(A1L553C1 + A1L553C2 + A1L553C3 + A1L553C4)</f>
        <v>0.47299999999999998</v>
      </c>
      <c r="R20" s="16" t="s">
        <v>3699</v>
      </c>
      <c r="S20" s="18">
        <f>IF(A1L553C5 &lt;&gt; 0,A1L553C6 / A1L553C5,0)</f>
        <v>3.73</v>
      </c>
      <c r="T20" s="16" t="s">
        <v>3700</v>
      </c>
      <c r="U20" s="18">
        <f>IF(A1L553C8 = 0,A1L556C8, A1L553C8)</f>
        <v>3.73</v>
      </c>
      <c r="V20" s="16" t="s">
        <v>2965</v>
      </c>
      <c r="W20" s="6">
        <v>8.0000000000000002E-3</v>
      </c>
      <c r="X20" s="16" t="s">
        <v>2965</v>
      </c>
      <c r="Y20" s="6">
        <v>0</v>
      </c>
      <c r="Z20" s="16" t="s">
        <v>2965</v>
      </c>
      <c r="AA20" s="6">
        <v>5.2999999999999999E-2</v>
      </c>
      <c r="AB20" s="16" t="s">
        <v>2965</v>
      </c>
      <c r="AC20" s="6">
        <v>4.8000000000000001E-2</v>
      </c>
      <c r="AD20" s="16" t="s">
        <v>3701</v>
      </c>
      <c r="AE20" s="1">
        <f>(A1L553C10 * 2 + A1L553C11 + A1L553C12)</f>
        <v>6.9000000000000006E-2</v>
      </c>
      <c r="AF20" s="16" t="s">
        <v>3702</v>
      </c>
      <c r="AG20" s="1">
        <f>(A1L553C13 * 2 + A1L553C11 + A1L553C12)</f>
        <v>0.14899999999999999</v>
      </c>
      <c r="AH20" s="16" t="s">
        <v>3703</v>
      </c>
      <c r="AI20" s="1">
        <f>(A1L553C10 + A1L553C11 + A1L553C12 + A1L553C13)</f>
        <v>0.109</v>
      </c>
      <c r="AJ20" s="16" t="s">
        <v>3704</v>
      </c>
      <c r="AK20" s="18">
        <f>IF(A1L553C14 &lt;&gt; 0,A1L553C15 / A1L553C14,0)</f>
        <v>2.1594202898550723</v>
      </c>
      <c r="AL20" s="16" t="s">
        <v>3705</v>
      </c>
      <c r="AM20" s="18">
        <f>IF(A1L553C17 = 0,A1L556C17, A1L553C17)</f>
        <v>2.1594202898550723</v>
      </c>
      <c r="AN20" s="16" t="s">
        <v>2971</v>
      </c>
      <c r="AO20" s="6">
        <v>2.1999999999999999E-2</v>
      </c>
      <c r="AP20" s="16" t="s">
        <v>2971</v>
      </c>
      <c r="AQ20" s="6">
        <v>0</v>
      </c>
      <c r="AR20" s="16" t="s">
        <v>2971</v>
      </c>
      <c r="AS20" s="6">
        <v>0.13100000000000001</v>
      </c>
      <c r="AT20" s="16" t="s">
        <v>2971</v>
      </c>
      <c r="AU20" s="6">
        <v>2.1999999999999999E-2</v>
      </c>
      <c r="AV20" s="16" t="s">
        <v>3706</v>
      </c>
      <c r="AW20" s="1">
        <f>(A1L553C19 * 2 + A1L553C20 + A1L553C21)</f>
        <v>0.17499999999999999</v>
      </c>
      <c r="AX20" s="16" t="s">
        <v>3707</v>
      </c>
      <c r="AY20" s="1">
        <f>(A1L553C22 * 2 + A1L553C20 + A1L553C21)</f>
        <v>0.17499999999999999</v>
      </c>
      <c r="AZ20" s="16" t="s">
        <v>3708</v>
      </c>
      <c r="BA20" s="1">
        <f>(A1L553C19 + A1L553C20 + A1L553C21 + A1L553C22)</f>
        <v>0.17499999999999999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0.19411134594373053</v>
      </c>
      <c r="BX20" s="16" t="s">
        <v>2983</v>
      </c>
      <c r="BY20" s="6">
        <v>3.5000000000000003E-2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7.8E-2</v>
      </c>
      <c r="CF20" s="16" t="s">
        <v>3716</v>
      </c>
      <c r="CG20" s="1">
        <f>(A1L553C37 * 2 + A1L553C38 + A1L553C39)</f>
        <v>7.0000000000000007E-2</v>
      </c>
      <c r="CH20" s="16" t="s">
        <v>3717</v>
      </c>
      <c r="CI20" s="1">
        <f>(A1L553C40 * 2 + A1L553C38 + A1L553C39)</f>
        <v>0.156</v>
      </c>
      <c r="CJ20" s="16" t="s">
        <v>3718</v>
      </c>
      <c r="CK20" s="1">
        <f>(A1L553C37 + A1L553C38 + A1L553C39 + A1L553C40)</f>
        <v>0.113</v>
      </c>
      <c r="CL20" s="16" t="s">
        <v>3719</v>
      </c>
      <c r="CM20" s="18">
        <f>IF(A1L553C41 &lt;&gt; 0,A1L553C42 / A1L553C41,0)</f>
        <v>2.2285714285714282</v>
      </c>
      <c r="CN20" s="16" t="s">
        <v>3720</v>
      </c>
      <c r="CO20" s="18">
        <f>IF(A1L553C44 = 0,A1L556C44, A1L553C44)</f>
        <v>2.2285714285714282</v>
      </c>
      <c r="CP20" s="16" t="s">
        <v>3721</v>
      </c>
      <c r="CQ20" s="18">
        <f>IF(RUN_YEARS &gt; 1,(A1L553C1 + A1L553C10) / 2, 0)</f>
        <v>1.7000000000000001E-2</v>
      </c>
      <c r="CR20" s="16" t="s">
        <v>3722</v>
      </c>
      <c r="CS20" s="18">
        <f>IF(RUN_YEARS &gt; 1,(A1L553C2 + A1L553C11) / 2, 0)</f>
        <v>4.0500000000000001E-2</v>
      </c>
      <c r="CT20" s="16" t="s">
        <v>3723</v>
      </c>
      <c r="CU20" s="18">
        <f>IF(RUN_YEARS &gt; 1,(A1L553C3 + A1L553C12) / 2, 0)</f>
        <v>0.06</v>
      </c>
      <c r="CV20" s="16" t="s">
        <v>3724</v>
      </c>
      <c r="CW20" s="18">
        <f>IF(RUN_YEARS &gt; 1,(A1L553C4 + A1L553C13) / 2, 0)</f>
        <v>0.17349999999999999</v>
      </c>
      <c r="CX20" s="16" t="s">
        <v>3725</v>
      </c>
      <c r="CY20" s="18">
        <f>IF(RUN_YEARS &gt; 1,(A1L553C5 + A1L553C14) / 2, 0)</f>
        <v>0.13450000000000001</v>
      </c>
      <c r="CZ20" s="16" t="s">
        <v>3726</v>
      </c>
      <c r="DA20" s="18">
        <f>IF(RUN_YEARS &gt; 1,(A1L553C6 + A1L553C15) / 2, 0)</f>
        <v>0.44750000000000001</v>
      </c>
      <c r="DB20" s="16" t="s">
        <v>3727</v>
      </c>
      <c r="DC20" s="18">
        <f>IF(RUN_YEARS &gt; 1,(A1L553C7 + A1L553C16) / 2, 0)</f>
        <v>0.29099999999999998</v>
      </c>
      <c r="DD20" s="16" t="s">
        <v>3728</v>
      </c>
      <c r="DE20" s="18">
        <f>IF(A1L553C50 &lt;&gt; 0,A1L553C51 / A1L553C50,0)</f>
        <v>3.3271375464684012</v>
      </c>
      <c r="DF20" s="16" t="s">
        <v>3729</v>
      </c>
      <c r="DG20" s="18">
        <f>IF(A1L553C53 = 0,A1L556C53, A1L553C53)</f>
        <v>3.3271375464684012</v>
      </c>
      <c r="DH20" s="16" t="s">
        <v>3730</v>
      </c>
      <c r="DI20" s="18">
        <f>IF(RUN_YEARS &gt; 2,(A1L553C1 + A1L553C10 + A1L553C19) / 3, 0)</f>
        <v>1.8666666666666668E-2</v>
      </c>
      <c r="DJ20" s="16" t="s">
        <v>3731</v>
      </c>
      <c r="DK20" s="18">
        <f>IF(RUN_YEARS &gt; 2,(A1L553C2 + A1L553C11 + A1L553C20) / 3, 0)</f>
        <v>2.7E-2</v>
      </c>
      <c r="DL20" s="16" t="s">
        <v>3732</v>
      </c>
      <c r="DM20" s="18">
        <f>IF(RUN_YEARS &gt; 2,(A1L553C3 + A1L553C12 + A1L553C21) / 3, 0)</f>
        <v>8.3666666666666667E-2</v>
      </c>
      <c r="DN20" s="16" t="s">
        <v>3733</v>
      </c>
      <c r="DO20" s="18">
        <f>IF(RUN_YEARS &gt; 2,(A1L553C4 + A1L553C13 + A1L553C22) / 3, 0)</f>
        <v>0.123</v>
      </c>
      <c r="DP20" s="16" t="s">
        <v>3734</v>
      </c>
      <c r="DQ20" s="18">
        <f>IF(RUN_YEARS &gt; 2,(A1L553C5 + A1L553C14 + A1L553C23) / 3, 0)</f>
        <v>0.14799999999999999</v>
      </c>
      <c r="DR20" s="16" t="s">
        <v>3735</v>
      </c>
      <c r="DS20" s="18">
        <f>IF(RUN_YEARS &gt; 2,(A1L553C6 + A1L553C15 + A1L553C24) / 3, 0)</f>
        <v>0.35666666666666669</v>
      </c>
      <c r="DT20" s="16" t="s">
        <v>3736</v>
      </c>
      <c r="DU20" s="18">
        <f>IF(RUN_YEARS &gt; 2,(A1L553C7 + A1L553C16 + A1L553C25) / 3, 0)</f>
        <v>0.2523333333333333</v>
      </c>
      <c r="DV20" s="16" t="s">
        <v>3737</v>
      </c>
      <c r="DW20" s="18">
        <f>IF(A1L553C59 &lt;&gt; 0,A1L553C60 / A1L553C59,0)</f>
        <v>2.4099099099099104</v>
      </c>
      <c r="DX20" s="16" t="s">
        <v>3738</v>
      </c>
      <c r="DY20" s="18">
        <f>IF(A1L553C62 = 0,A1L556C62, A1L553C62)</f>
        <v>2.4099099099099104</v>
      </c>
      <c r="DZ20" s="16" t="s">
        <v>3739</v>
      </c>
      <c r="EA20" s="18">
        <f>IF(RUN_YEARS &gt; 3,(A1L553C1 + A1L553C10 + A1L553C19 + A1L553C28) / 4, 0)</f>
        <v>1.4E-2</v>
      </c>
      <c r="EB20" s="16" t="s">
        <v>3740</v>
      </c>
      <c r="EC20" s="18">
        <f>IF(RUN_YEARS &gt; 3,(A1L553C2 + A1L553C11 + A1L553C20 + A1L553C29) / 4, 0)</f>
        <v>2.0250000000000001E-2</v>
      </c>
      <c r="ED20" s="16" t="s">
        <v>3741</v>
      </c>
      <c r="EE20" s="18">
        <f>IF(RUN_YEARS &gt; 3,(A1L553C3 + A1L553C12 + A1L553C21 + A1L553C30) / 4, 0)</f>
        <v>6.275E-2</v>
      </c>
      <c r="EF20" s="16" t="s">
        <v>3742</v>
      </c>
      <c r="EG20" s="18">
        <f>IF(RUN_YEARS &gt; 3,(A1L553C4 + A1L553C13 + A1L553C22 + A1L553C31) / 4, 0)</f>
        <v>9.2249999999999999E-2</v>
      </c>
      <c r="EH20" s="16" t="s">
        <v>3743</v>
      </c>
      <c r="EI20" s="18">
        <f>IF(RUN_YEARS &gt; 3,(A1L553C5 + A1L553C14 + A1L553C23 + A1L553C32) / 4, 0)</f>
        <v>0.111</v>
      </c>
      <c r="EJ20" s="16" t="s">
        <v>3744</v>
      </c>
      <c r="EK20" s="18">
        <f>IF(RUN_YEARS &gt; 3,(A1L553C6 + A1L553C15 + A1L553C24 + A1L553C33) / 4, 0)</f>
        <v>0.26750000000000002</v>
      </c>
      <c r="EL20" s="16" t="s">
        <v>3745</v>
      </c>
      <c r="EM20" s="18">
        <f>IF(RUN_YEARS &gt; 3,(A1L553C7 + A1L553C16 + A1L553C25 + A1L553C34) / 4, 0)</f>
        <v>0.18924999999999997</v>
      </c>
      <c r="EN20" s="16" t="s">
        <v>3746</v>
      </c>
      <c r="EO20" s="18">
        <f>IF(A1L553C68 &lt;&gt; 0,A1L553C69 / A1L553C68,0)</f>
        <v>2.4099099099099099</v>
      </c>
      <c r="EP20" s="16" t="s">
        <v>3747</v>
      </c>
      <c r="EQ20" s="18">
        <f>IF(A1L553C71 = 0,A1L556C71, A1L553C71)</f>
        <v>2.4099099099099099</v>
      </c>
      <c r="ER20" s="16" t="s">
        <v>3748</v>
      </c>
      <c r="ES20" s="18">
        <f>IF(RUN_YEARS &gt; 4,(A1L553C1 + A1L553C10 + A1L553C19 + A1L553C28 + A1L553C37) / 5, 0)</f>
        <v>1.8200000000000001E-2</v>
      </c>
      <c r="ET20" s="16" t="s">
        <v>3749</v>
      </c>
      <c r="EU20" s="18">
        <f>IF(RUN_YEARS &gt; 4,(A1L553C2 + A1L553C11 + A1L553C20 + A1L553C29 + A1L553C38) / 5, 0)</f>
        <v>1.6199999999999999E-2</v>
      </c>
      <c r="EV20" s="16" t="s">
        <v>3750</v>
      </c>
      <c r="EW20" s="18">
        <f>IF(RUN_YEARS &gt; 4,(A1L553C3 + A1L553C12 + A1L553C21 + A1L553C30 + A1L553C39) / 5, 0)</f>
        <v>5.0200000000000002E-2</v>
      </c>
      <c r="EX20" s="16" t="s">
        <v>3751</v>
      </c>
      <c r="EY20" s="18">
        <f>IF(RUN_YEARS &gt; 4,(A1L553C4 + A1L553C13 + A1L553C22 + A1L553C31 + A1L553C40) / 5, 0)</f>
        <v>8.9400000000000007E-2</v>
      </c>
      <c r="EZ20" s="16" t="s">
        <v>3752</v>
      </c>
      <c r="FA20" s="18">
        <f>IF(RUN_YEARS &gt; 4,(A1L553C5 + A1L553C14 + A1L553C23 + A1L553C32 + A1L553C41) / 5, 0)</f>
        <v>0.1028</v>
      </c>
      <c r="FB20" s="16" t="s">
        <v>3753</v>
      </c>
      <c r="FC20" s="18">
        <f>IF(RUN_YEARS &gt; 4,(A1L553C6 + A1L553C15 + A1L553C24 + A1L553C33 + A1L553C42) / 5, 0)</f>
        <v>0.2452</v>
      </c>
      <c r="FD20" s="16" t="s">
        <v>3754</v>
      </c>
      <c r="FE20" s="18">
        <f>IF(RUN_YEARS &gt; 4,(A1L553C7 + A1L553C16 + A1L553C25 + A1L553C34 + A1L553C43) / 5, 0)</f>
        <v>0.17399999999999999</v>
      </c>
      <c r="FF20" s="16" t="s">
        <v>3755</v>
      </c>
      <c r="FG20" s="18">
        <f>IF(A1L553C77 &lt;&gt; 0,A1L553C78 / A1L553C77,0)</f>
        <v>2.3852140077821011</v>
      </c>
      <c r="FH20" s="16" t="s">
        <v>3756</v>
      </c>
      <c r="FI20" s="18">
        <f>IF(A1L553C80 = 0,A1L556C80, A1L553C80)</f>
        <v>2.3852140077821011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40.505000000000003</v>
      </c>
      <c r="F21" s="16" t="s">
        <v>2959</v>
      </c>
      <c r="G21" s="6">
        <v>68.867999999999995</v>
      </c>
      <c r="H21" s="16" t="s">
        <v>2959</v>
      </c>
      <c r="I21" s="6">
        <v>53.174999999999997</v>
      </c>
      <c r="J21" s="16" t="s">
        <v>2959</v>
      </c>
      <c r="K21" s="6">
        <v>21.186</v>
      </c>
      <c r="L21" s="16" t="s">
        <v>3757</v>
      </c>
      <c r="M21" s="1">
        <f>(A1L554C1 * 2 + A1L554C2 + A1L554C3)</f>
        <v>203.053</v>
      </c>
      <c r="N21" s="16" t="s">
        <v>3758</v>
      </c>
      <c r="O21" s="1">
        <f>(A1L554C4 * 2 + A1L554C2 + A1L554C3)</f>
        <v>164.41499999999999</v>
      </c>
      <c r="P21" s="16" t="s">
        <v>3759</v>
      </c>
      <c r="Q21" s="1">
        <f>(A1L554C1 + A1L554C2 + A1L554C3 + A1L554C4)</f>
        <v>183.73400000000001</v>
      </c>
      <c r="R21" s="16" t="s">
        <v>3760</v>
      </c>
      <c r="S21" s="18">
        <f>IF(A1L554C5 &lt;&gt; 0,A1L554C6 / A1L554C5,0)</f>
        <v>0.80971470502775134</v>
      </c>
      <c r="T21" s="16" t="s">
        <v>3761</v>
      </c>
      <c r="U21" s="18">
        <f>IF(A1L554C8 = 0,A1L556C8, A1L554C8)</f>
        <v>0.80971470502775134</v>
      </c>
      <c r="V21" s="16" t="s">
        <v>2965</v>
      </c>
      <c r="W21" s="6">
        <v>37.521999999999998</v>
      </c>
      <c r="X21" s="16" t="s">
        <v>2965</v>
      </c>
      <c r="Y21" s="6">
        <v>52.856000000000002</v>
      </c>
      <c r="Z21" s="16" t="s">
        <v>2965</v>
      </c>
      <c r="AA21" s="6">
        <v>53.860999999999997</v>
      </c>
      <c r="AB21" s="16" t="s">
        <v>2965</v>
      </c>
      <c r="AC21" s="6">
        <v>13.582000000000001</v>
      </c>
      <c r="AD21" s="16" t="s">
        <v>3762</v>
      </c>
      <c r="AE21" s="1">
        <f>(A1L554C10 * 2 + A1L554C11 + A1L554C12)</f>
        <v>181.761</v>
      </c>
      <c r="AF21" s="16" t="s">
        <v>3763</v>
      </c>
      <c r="AG21" s="1">
        <f>(A1L554C13 * 2 + A1L554C11 + A1L554C12)</f>
        <v>133.881</v>
      </c>
      <c r="AH21" s="16" t="s">
        <v>3764</v>
      </c>
      <c r="AI21" s="1">
        <f>(A1L554C10 + A1L554C11 + A1L554C12 + A1L554C13)</f>
        <v>157.821</v>
      </c>
      <c r="AJ21" s="16" t="s">
        <v>3765</v>
      </c>
      <c r="AK21" s="18">
        <f>IF(A1L554C14 &lt;&gt; 0,A1L554C15 / A1L554C14,0)</f>
        <v>0.73657715351478037</v>
      </c>
      <c r="AL21" s="16" t="s">
        <v>3766</v>
      </c>
      <c r="AM21" s="18">
        <f>IF(A1L554C17 = 0,A1L556C17, A1L554C17)</f>
        <v>0.73657715351478037</v>
      </c>
      <c r="AN21" s="16" t="s">
        <v>2971</v>
      </c>
      <c r="AO21" s="6">
        <v>52.947000000000003</v>
      </c>
      <c r="AP21" s="16" t="s">
        <v>2971</v>
      </c>
      <c r="AQ21" s="6">
        <v>30.55</v>
      </c>
      <c r="AR21" s="16" t="s">
        <v>2971</v>
      </c>
      <c r="AS21" s="6">
        <v>51.871000000000002</v>
      </c>
      <c r="AT21" s="16" t="s">
        <v>2971</v>
      </c>
      <c r="AU21" s="6">
        <v>14.238</v>
      </c>
      <c r="AV21" s="16" t="s">
        <v>3767</v>
      </c>
      <c r="AW21" s="1">
        <f>(A1L554C19 * 2 + A1L554C20 + A1L554C21)</f>
        <v>188.31500000000003</v>
      </c>
      <c r="AX21" s="16" t="s">
        <v>3768</v>
      </c>
      <c r="AY21" s="1">
        <f>(A1L554C22 * 2 + A1L554C20 + A1L554C21)</f>
        <v>110.89699999999999</v>
      </c>
      <c r="AZ21" s="16" t="s">
        <v>3769</v>
      </c>
      <c r="BA21" s="1">
        <f>(A1L554C19 + A1L554C20 + A1L554C21 + A1L554C22)</f>
        <v>149.60599999999999</v>
      </c>
      <c r="BB21" s="16" t="s">
        <v>3770</v>
      </c>
      <c r="BC21" s="18">
        <f>IF(A1L554C23 &lt;&gt; 0,A1L554C24 / A1L554C23,0)</f>
        <v>0.58889095398667113</v>
      </c>
      <c r="BD21" s="16" t="s">
        <v>3771</v>
      </c>
      <c r="BE21" s="18">
        <f>IF(A1L554C26 = 0,A1L556C26, A1L554C26)</f>
        <v>0.58889095398667113</v>
      </c>
      <c r="BF21" s="16" t="s">
        <v>2977</v>
      </c>
      <c r="BG21" s="6">
        <v>48.915999999999997</v>
      </c>
      <c r="BH21" s="16" t="s">
        <v>2977</v>
      </c>
      <c r="BI21" s="6">
        <v>28.016999999999999</v>
      </c>
      <c r="BJ21" s="16" t="s">
        <v>2977</v>
      </c>
      <c r="BK21" s="6">
        <v>43.463000000000001</v>
      </c>
      <c r="BL21" s="16" t="s">
        <v>2977</v>
      </c>
      <c r="BM21" s="6">
        <v>13.909000000000001</v>
      </c>
      <c r="BN21" s="16" t="s">
        <v>3772</v>
      </c>
      <c r="BO21" s="1">
        <f>(A1L554C28 * 2 + A1L554C29 + A1L554C30)</f>
        <v>169.31199999999998</v>
      </c>
      <c r="BP21" s="16" t="s">
        <v>3773</v>
      </c>
      <c r="BQ21" s="1">
        <f>(A1L554C31 * 2 + A1L554C29 + A1L554C30)</f>
        <v>99.298000000000002</v>
      </c>
      <c r="BR21" s="16" t="s">
        <v>3774</v>
      </c>
      <c r="BS21" s="1">
        <f>(A1L554C28 + A1L554C29 + A1L554C30 + A1L554C31)</f>
        <v>134.30499999999998</v>
      </c>
      <c r="BT21" s="16" t="s">
        <v>3775</v>
      </c>
      <c r="BU21" s="18">
        <f>IF(A1L554C32 &lt;&gt; 0,A1L554C33 / A1L554C32,0)</f>
        <v>0.58647939897939905</v>
      </c>
      <c r="BV21" s="16" t="s">
        <v>3776</v>
      </c>
      <c r="BW21" s="18">
        <f>IF(A1L554C35 = 0,A1L556C35, A1L554C35)</f>
        <v>0.58647939897939905</v>
      </c>
      <c r="BX21" s="16" t="s">
        <v>2983</v>
      </c>
      <c r="BY21" s="6">
        <v>45.412999999999997</v>
      </c>
      <c r="BZ21" s="16" t="s">
        <v>2983</v>
      </c>
      <c r="CA21" s="6">
        <v>29.954999999999998</v>
      </c>
      <c r="CB21" s="16" t="s">
        <v>2983</v>
      </c>
      <c r="CC21" s="6">
        <v>65.584000000000003</v>
      </c>
      <c r="CD21" s="16" t="s">
        <v>2983</v>
      </c>
      <c r="CE21" s="6">
        <v>15.647</v>
      </c>
      <c r="CF21" s="16" t="s">
        <v>3777</v>
      </c>
      <c r="CG21" s="1">
        <f>(A1L554C37 * 2 + A1L554C38 + A1L554C39)</f>
        <v>186.36500000000001</v>
      </c>
      <c r="CH21" s="16" t="s">
        <v>3778</v>
      </c>
      <c r="CI21" s="1">
        <f>(A1L554C40 * 2 + A1L554C38 + A1L554C39)</f>
        <v>126.833</v>
      </c>
      <c r="CJ21" s="16" t="s">
        <v>3779</v>
      </c>
      <c r="CK21" s="1">
        <f>(A1L554C37 + A1L554C38 + A1L554C39 + A1L554C40)</f>
        <v>156.59899999999999</v>
      </c>
      <c r="CL21" s="16" t="s">
        <v>3780</v>
      </c>
      <c r="CM21" s="18">
        <f>IF(A1L554C41 &lt;&gt; 0,A1L554C42 / A1L554C41,0)</f>
        <v>0.68056233734875105</v>
      </c>
      <c r="CN21" s="16" t="s">
        <v>3781</v>
      </c>
      <c r="CO21" s="18">
        <f>IF(A1L554C44 = 0,A1L556C44, A1L554C44)</f>
        <v>0.68056233734875105</v>
      </c>
      <c r="CP21" s="16" t="s">
        <v>3782</v>
      </c>
      <c r="CQ21" s="18">
        <f>IF(RUN_YEARS &gt; 1,(A1L554C1 + A1L554C10) / 2, 0)</f>
        <v>39.013500000000001</v>
      </c>
      <c r="CR21" s="16" t="s">
        <v>3783</v>
      </c>
      <c r="CS21" s="18">
        <f>IF(RUN_YEARS &gt; 1,(A1L554C2 + A1L554C11) / 2, 0)</f>
        <v>60.861999999999995</v>
      </c>
      <c r="CT21" s="16" t="s">
        <v>3784</v>
      </c>
      <c r="CU21" s="18">
        <f>IF(RUN_YEARS &gt; 1,(A1L554C3 + A1L554C12) / 2, 0)</f>
        <v>53.518000000000001</v>
      </c>
      <c r="CV21" s="16" t="s">
        <v>3785</v>
      </c>
      <c r="CW21" s="18">
        <f>IF(RUN_YEARS &gt; 1,(A1L554C4 + A1L554C13) / 2, 0)</f>
        <v>17.384</v>
      </c>
      <c r="CX21" s="16" t="s">
        <v>3786</v>
      </c>
      <c r="CY21" s="18">
        <f>IF(RUN_YEARS &gt; 1,(A1L554C5 + A1L554C14) / 2, 0)</f>
        <v>192.40699999999998</v>
      </c>
      <c r="CZ21" s="16" t="s">
        <v>3787</v>
      </c>
      <c r="DA21" s="18">
        <f>IF(RUN_YEARS &gt; 1,(A1L554C6 + A1L554C15) / 2, 0)</f>
        <v>149.148</v>
      </c>
      <c r="DB21" s="16" t="s">
        <v>3788</v>
      </c>
      <c r="DC21" s="18">
        <f>IF(RUN_YEARS &gt; 1,(A1L554C7 + A1L554C16) / 2, 0)</f>
        <v>170.7775</v>
      </c>
      <c r="DD21" s="16" t="s">
        <v>3789</v>
      </c>
      <c r="DE21" s="18">
        <f>IF(A1L554C50 &lt;&gt; 0,A1L554C51 / A1L554C50,0)</f>
        <v>0.77516930257215177</v>
      </c>
      <c r="DF21" s="16" t="s">
        <v>3790</v>
      </c>
      <c r="DG21" s="18">
        <f>IF(A1L554C53 = 0,A1L556C53, A1L554C53)</f>
        <v>0.77516930257215177</v>
      </c>
      <c r="DH21" s="16" t="s">
        <v>3791</v>
      </c>
      <c r="DI21" s="18">
        <f>IF(RUN_YEARS &gt; 2,(A1L554C1 + A1L554C10 + A1L554C19) / 3, 0)</f>
        <v>43.657999999999994</v>
      </c>
      <c r="DJ21" s="16" t="s">
        <v>3792</v>
      </c>
      <c r="DK21" s="18">
        <f>IF(RUN_YEARS &gt; 2,(A1L554C2 + A1L554C11 + A1L554C20) / 3, 0)</f>
        <v>50.758000000000003</v>
      </c>
      <c r="DL21" s="16" t="s">
        <v>3793</v>
      </c>
      <c r="DM21" s="18">
        <f>IF(RUN_YEARS &gt; 2,(A1L554C3 + A1L554C12 + A1L554C21) / 3, 0)</f>
        <v>52.969000000000001</v>
      </c>
      <c r="DN21" s="16" t="s">
        <v>3794</v>
      </c>
      <c r="DO21" s="18">
        <f>IF(RUN_YEARS &gt; 2,(A1L554C4 + A1L554C13 + A1L554C22) / 3, 0)</f>
        <v>16.335333333333335</v>
      </c>
      <c r="DP21" s="16" t="s">
        <v>3795</v>
      </c>
      <c r="DQ21" s="18">
        <f>IF(RUN_YEARS &gt; 2,(A1L554C5 + A1L554C14 + A1L554C23) / 3, 0)</f>
        <v>191.04300000000001</v>
      </c>
      <c r="DR21" s="16" t="s">
        <v>3796</v>
      </c>
      <c r="DS21" s="18">
        <f>IF(RUN_YEARS &gt; 2,(A1L554C6 + A1L554C15 + A1L554C24) / 3, 0)</f>
        <v>136.39766666666665</v>
      </c>
      <c r="DT21" s="16" t="s">
        <v>3797</v>
      </c>
      <c r="DU21" s="18">
        <f>IF(RUN_YEARS &gt; 2,(A1L554C7 + A1L554C16 + A1L554C25) / 3, 0)</f>
        <v>163.72033333333334</v>
      </c>
      <c r="DV21" s="16" t="s">
        <v>3798</v>
      </c>
      <c r="DW21" s="18">
        <f>IF(A1L554C59 &lt;&gt; 0,A1L554C60 / A1L554C59,0)</f>
        <v>0.71396317408471732</v>
      </c>
      <c r="DX21" s="16" t="s">
        <v>3799</v>
      </c>
      <c r="DY21" s="18">
        <f>IF(A1L554C62 = 0,A1L556C62, A1L554C62)</f>
        <v>0.71396317408471732</v>
      </c>
      <c r="DZ21" s="16" t="s">
        <v>3800</v>
      </c>
      <c r="EA21" s="18">
        <f>IF(RUN_YEARS &gt; 3,(A1L554C1 + A1L554C10 + A1L554C19 + A1L554C28) / 4, 0)</f>
        <v>44.972499999999997</v>
      </c>
      <c r="EB21" s="16" t="s">
        <v>3801</v>
      </c>
      <c r="EC21" s="18">
        <f>IF(RUN_YEARS &gt; 3,(A1L554C2 + A1L554C11 + A1L554C20 + A1L554C29) / 4, 0)</f>
        <v>45.072749999999999</v>
      </c>
      <c r="ED21" s="16" t="s">
        <v>3802</v>
      </c>
      <c r="EE21" s="18">
        <f>IF(RUN_YEARS &gt; 3,(A1L554C3 + A1L554C12 + A1L554C21 + A1L554C30) / 4, 0)</f>
        <v>50.592500000000001</v>
      </c>
      <c r="EF21" s="16" t="s">
        <v>3803</v>
      </c>
      <c r="EG21" s="18">
        <f>IF(RUN_YEARS &gt; 3,(A1L554C4 + A1L554C13 + A1L554C22 + A1L554C31) / 4, 0)</f>
        <v>15.72875</v>
      </c>
      <c r="EH21" s="16" t="s">
        <v>3804</v>
      </c>
      <c r="EI21" s="18">
        <f>IF(RUN_YEARS &gt; 3,(A1L554C5 + A1L554C14 + A1L554C23 + A1L554C32) / 4, 0)</f>
        <v>185.61025000000001</v>
      </c>
      <c r="EJ21" s="16" t="s">
        <v>3805</v>
      </c>
      <c r="EK21" s="18">
        <f>IF(RUN_YEARS &gt; 3,(A1L554C6 + A1L554C15 + A1L554C24 + A1L554C33) / 4, 0)</f>
        <v>127.12275</v>
      </c>
      <c r="EL21" s="16" t="s">
        <v>3806</v>
      </c>
      <c r="EM21" s="18">
        <f>IF(RUN_YEARS &gt; 3,(A1L554C7 + A1L554C16 + A1L554C25 + A1L554C34) / 4, 0)</f>
        <v>156.3665</v>
      </c>
      <c r="EN21" s="16" t="s">
        <v>3807</v>
      </c>
      <c r="EO21" s="18">
        <f>IF(A1L554C68 &lt;&gt; 0,A1L554C69 / A1L554C68,0)</f>
        <v>0.68489078593450514</v>
      </c>
      <c r="EP21" s="16" t="s">
        <v>3808</v>
      </c>
      <c r="EQ21" s="18">
        <f>IF(A1L554C71 = 0,A1L556C71, A1L554C71)</f>
        <v>0.68489078593450514</v>
      </c>
      <c r="ER21" s="16" t="s">
        <v>3809</v>
      </c>
      <c r="ES21" s="18">
        <f>IF(RUN_YEARS &gt; 4,(A1L554C1 + A1L554C10 + A1L554C19 + A1L554C28 + A1L554C37) / 5, 0)</f>
        <v>45.060600000000001</v>
      </c>
      <c r="ET21" s="16" t="s">
        <v>3810</v>
      </c>
      <c r="EU21" s="18">
        <f>IF(RUN_YEARS &gt; 4,(A1L554C2 + A1L554C11 + A1L554C20 + A1L554C29 + A1L554C38) / 5, 0)</f>
        <v>42.049199999999999</v>
      </c>
      <c r="EV21" s="16" t="s">
        <v>3811</v>
      </c>
      <c r="EW21" s="18">
        <f>IF(RUN_YEARS &gt; 4,(A1L554C3 + A1L554C12 + A1L554C21 + A1L554C30 + A1L554C39) / 5, 0)</f>
        <v>53.590800000000002</v>
      </c>
      <c r="EX21" s="16" t="s">
        <v>3812</v>
      </c>
      <c r="EY21" s="18">
        <f>IF(RUN_YEARS &gt; 4,(A1L554C4 + A1L554C13 + A1L554C22 + A1L554C31 + A1L554C40) / 5, 0)</f>
        <v>15.712399999999999</v>
      </c>
      <c r="EZ21" s="16" t="s">
        <v>3813</v>
      </c>
      <c r="FA21" s="18">
        <f>IF(RUN_YEARS &gt; 4,(A1L554C5 + A1L554C14 + A1L554C23 + A1L554C32 + A1L554C41) / 5, 0)</f>
        <v>185.7612</v>
      </c>
      <c r="FB21" s="16" t="s">
        <v>3814</v>
      </c>
      <c r="FC21" s="18">
        <f>IF(RUN_YEARS &gt; 4,(A1L554C6 + A1L554C15 + A1L554C24 + A1L554C33 + A1L554C42) / 5, 0)</f>
        <v>127.06479999999999</v>
      </c>
      <c r="FD21" s="16" t="s">
        <v>3815</v>
      </c>
      <c r="FE21" s="18">
        <f>IF(RUN_YEARS &gt; 4,(A1L554C7 + A1L554C16 + A1L554C25 + A1L554C34 + A1L554C43) / 5, 0)</f>
        <v>156.41300000000001</v>
      </c>
      <c r="FF21" s="16" t="s">
        <v>3816</v>
      </c>
      <c r="FG21" s="18">
        <f>IF(A1L554C77 &lt;&gt; 0,A1L554C78 / A1L554C77,0)</f>
        <v>0.68402228237113016</v>
      </c>
      <c r="FH21" s="16" t="s">
        <v>3817</v>
      </c>
      <c r="FI21" s="18">
        <f>IF(A1L554C80 = 0,A1L556C80, A1L554C80)</f>
        <v>0.68402228237113016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318.416</v>
      </c>
      <c r="F22" s="16" t="s">
        <v>2959</v>
      </c>
      <c r="G22" s="6">
        <v>64.191999999999993</v>
      </c>
      <c r="H22" s="16" t="s">
        <v>2959</v>
      </c>
      <c r="I22" s="6">
        <v>93.781000000000006</v>
      </c>
      <c r="J22" s="16" t="s">
        <v>2959</v>
      </c>
      <c r="K22" s="6">
        <v>20.832999999999998</v>
      </c>
      <c r="L22" s="16" t="s">
        <v>3818</v>
      </c>
      <c r="M22" s="1">
        <f>(A1L555C1 * 2 + A1L555C2 + A1L555C3)</f>
        <v>794.80500000000006</v>
      </c>
      <c r="N22" s="16" t="s">
        <v>3819</v>
      </c>
      <c r="O22" s="1">
        <f>(A1L555C4 * 2 + A1L555C2 + A1L555C3)</f>
        <v>199.63900000000001</v>
      </c>
      <c r="P22" s="16" t="s">
        <v>3820</v>
      </c>
      <c r="Q22" s="1">
        <f>(A1L555C1 + A1L555C2 + A1L555C3 + A1L555C4)</f>
        <v>497.22199999999998</v>
      </c>
      <c r="R22" s="16" t="s">
        <v>3821</v>
      </c>
      <c r="S22" s="18">
        <f>IF(A1L555C5 &lt;&gt; 0,A1L555C6 / A1L555C5,0)</f>
        <v>0.25117984914538788</v>
      </c>
      <c r="T22" s="16" t="s">
        <v>3822</v>
      </c>
      <c r="U22" s="18">
        <f>IF(A1L555C8 = 0,A1L556C8, A1L555C8)</f>
        <v>0.25117984914538788</v>
      </c>
      <c r="V22" s="16" t="s">
        <v>2965</v>
      </c>
      <c r="W22" s="6">
        <v>320.39100000000002</v>
      </c>
      <c r="X22" s="16" t="s">
        <v>2965</v>
      </c>
      <c r="Y22" s="6">
        <v>83.082999999999998</v>
      </c>
      <c r="Z22" s="16" t="s">
        <v>2965</v>
      </c>
      <c r="AA22" s="6">
        <v>101.241</v>
      </c>
      <c r="AB22" s="16" t="s">
        <v>2965</v>
      </c>
      <c r="AC22" s="6">
        <v>25.006</v>
      </c>
      <c r="AD22" s="16" t="s">
        <v>3823</v>
      </c>
      <c r="AE22" s="1">
        <f>(A1L555C10 * 2 + A1L555C11 + A1L555C12)</f>
        <v>825.10599999999999</v>
      </c>
      <c r="AF22" s="16" t="s">
        <v>3824</v>
      </c>
      <c r="AG22" s="1">
        <f>(A1L555C13 * 2 + A1L555C11 + A1L555C12)</f>
        <v>234.33600000000001</v>
      </c>
      <c r="AH22" s="16" t="s">
        <v>3825</v>
      </c>
      <c r="AI22" s="1">
        <f>(A1L555C10 + A1L555C11 + A1L555C12 + A1L555C13)</f>
        <v>529.721</v>
      </c>
      <c r="AJ22" s="16" t="s">
        <v>3826</v>
      </c>
      <c r="AK22" s="18">
        <f>IF(A1L555C14 &lt;&gt; 0,A1L555C15 / A1L555C14,0)</f>
        <v>0.28400714574854624</v>
      </c>
      <c r="AL22" s="16" t="s">
        <v>3827</v>
      </c>
      <c r="AM22" s="18">
        <f>IF(A1L555C17 = 0,A1L556C17, A1L555C17)</f>
        <v>0.28400714574854624</v>
      </c>
      <c r="AN22" s="16" t="s">
        <v>2971</v>
      </c>
      <c r="AO22" s="6">
        <v>366.45400000000001</v>
      </c>
      <c r="AP22" s="16" t="s">
        <v>2971</v>
      </c>
      <c r="AQ22" s="6">
        <v>51.927</v>
      </c>
      <c r="AR22" s="16" t="s">
        <v>2971</v>
      </c>
      <c r="AS22" s="6">
        <v>92.71</v>
      </c>
      <c r="AT22" s="16" t="s">
        <v>2971</v>
      </c>
      <c r="AU22" s="6">
        <v>30.195</v>
      </c>
      <c r="AV22" s="16" t="s">
        <v>3828</v>
      </c>
      <c r="AW22" s="1">
        <f>(A1L555C19 * 2 + A1L555C20 + A1L555C21)</f>
        <v>877.54500000000007</v>
      </c>
      <c r="AX22" s="16" t="s">
        <v>3829</v>
      </c>
      <c r="AY22" s="1">
        <f>(A1L555C22 * 2 + A1L555C20 + A1L555C21)</f>
        <v>205.02699999999999</v>
      </c>
      <c r="AZ22" s="16" t="s">
        <v>3830</v>
      </c>
      <c r="BA22" s="1">
        <f>(A1L555C19 + A1L555C20 + A1L555C21 + A1L555C22)</f>
        <v>541.28600000000006</v>
      </c>
      <c r="BB22" s="16" t="s">
        <v>3831</v>
      </c>
      <c r="BC22" s="18">
        <f>IF(A1L555C23 &lt;&gt; 0,A1L555C24 / A1L555C23,0)</f>
        <v>0.23363702146328674</v>
      </c>
      <c r="BD22" s="16" t="s">
        <v>3832</v>
      </c>
      <c r="BE22" s="18">
        <f>IF(A1L555C26 = 0,A1L556C26, A1L555C26)</f>
        <v>0.23363702146328674</v>
      </c>
      <c r="BF22" s="16" t="s">
        <v>2977</v>
      </c>
      <c r="BG22" s="6">
        <v>366.55500000000001</v>
      </c>
      <c r="BH22" s="16" t="s">
        <v>2977</v>
      </c>
      <c r="BI22" s="6">
        <v>46.975000000000001</v>
      </c>
      <c r="BJ22" s="16" t="s">
        <v>2977</v>
      </c>
      <c r="BK22" s="6">
        <v>96.478999999999999</v>
      </c>
      <c r="BL22" s="16" t="s">
        <v>2977</v>
      </c>
      <c r="BM22" s="6">
        <v>32.664000000000001</v>
      </c>
      <c r="BN22" s="16" t="s">
        <v>3833</v>
      </c>
      <c r="BO22" s="1">
        <f>(A1L555C28 * 2 + A1L555C29 + A1L555C30)</f>
        <v>876.56400000000008</v>
      </c>
      <c r="BP22" s="16" t="s">
        <v>3834</v>
      </c>
      <c r="BQ22" s="1">
        <f>(A1L555C31 * 2 + A1L555C29 + A1L555C30)</f>
        <v>208.78199999999998</v>
      </c>
      <c r="BR22" s="16" t="s">
        <v>3835</v>
      </c>
      <c r="BS22" s="1">
        <f>(A1L555C28 + A1L555C29 + A1L555C30 + A1L555C31)</f>
        <v>542.673</v>
      </c>
      <c r="BT22" s="16" t="s">
        <v>3836</v>
      </c>
      <c r="BU22" s="18">
        <f>IF(A1L555C32 &lt;&gt; 0,A1L555C33 / A1L555C32,0)</f>
        <v>0.23818226621216473</v>
      </c>
      <c r="BV22" s="16" t="s">
        <v>3837</v>
      </c>
      <c r="BW22" s="18">
        <f>IF(A1L555C35 = 0,A1L556C35, A1L555C35)</f>
        <v>0.23818226621216473</v>
      </c>
      <c r="BX22" s="16" t="s">
        <v>2983</v>
      </c>
      <c r="BY22" s="6">
        <v>350.27100000000002</v>
      </c>
      <c r="BZ22" s="16" t="s">
        <v>2983</v>
      </c>
      <c r="CA22" s="6">
        <v>49.994</v>
      </c>
      <c r="CB22" s="16" t="s">
        <v>2983</v>
      </c>
      <c r="CC22" s="6">
        <v>117.52500000000001</v>
      </c>
      <c r="CD22" s="16" t="s">
        <v>2983</v>
      </c>
      <c r="CE22" s="6">
        <v>26.812000000000001</v>
      </c>
      <c r="CF22" s="16" t="s">
        <v>3838</v>
      </c>
      <c r="CG22" s="1">
        <f>(A1L555C37 * 2 + A1L555C38 + A1L555C39)</f>
        <v>868.06100000000004</v>
      </c>
      <c r="CH22" s="16" t="s">
        <v>3839</v>
      </c>
      <c r="CI22" s="1">
        <f>(A1L555C40 * 2 + A1L555C38 + A1L555C39)</f>
        <v>221.143</v>
      </c>
      <c r="CJ22" s="16" t="s">
        <v>3840</v>
      </c>
      <c r="CK22" s="1">
        <f>(A1L555C37 + A1L555C38 + A1L555C39 + A1L555C40)</f>
        <v>544.60199999999998</v>
      </c>
      <c r="CL22" s="16" t="s">
        <v>3841</v>
      </c>
      <c r="CM22" s="18">
        <f>IF(A1L555C41 &lt;&gt; 0,A1L555C42 / A1L555C41,0)</f>
        <v>0.25475513817577333</v>
      </c>
      <c r="CN22" s="16" t="s">
        <v>3842</v>
      </c>
      <c r="CO22" s="18">
        <f>IF(A1L555C44 = 0,A1L556C44, A1L555C44)</f>
        <v>0.25475513817577333</v>
      </c>
      <c r="CP22" s="16" t="s">
        <v>3843</v>
      </c>
      <c r="CQ22" s="18">
        <f>IF(RUN_YEARS &gt; 1,(A1L555C1 + A1L555C10) / 2, 0)</f>
        <v>319.40350000000001</v>
      </c>
      <c r="CR22" s="16" t="s">
        <v>3844</v>
      </c>
      <c r="CS22" s="18">
        <f>IF(RUN_YEARS &gt; 1,(A1L555C2 + A1L555C11) / 2, 0)</f>
        <v>73.637499999999989</v>
      </c>
      <c r="CT22" s="16" t="s">
        <v>3845</v>
      </c>
      <c r="CU22" s="18">
        <f>IF(RUN_YEARS &gt; 1,(A1L555C3 + A1L555C12) / 2, 0)</f>
        <v>97.510999999999996</v>
      </c>
      <c r="CV22" s="16" t="s">
        <v>3846</v>
      </c>
      <c r="CW22" s="18">
        <f>IF(RUN_YEARS &gt; 1,(A1L555C4 + A1L555C13) / 2, 0)</f>
        <v>22.919499999999999</v>
      </c>
      <c r="CX22" s="16" t="s">
        <v>3847</v>
      </c>
      <c r="CY22" s="18">
        <f>IF(RUN_YEARS &gt; 1,(A1L555C5 + A1L555C14) / 2, 0)</f>
        <v>809.95550000000003</v>
      </c>
      <c r="CZ22" s="16" t="s">
        <v>3848</v>
      </c>
      <c r="DA22" s="18">
        <f>IF(RUN_YEARS &gt; 1,(A1L555C6 + A1L555C15) / 2, 0)</f>
        <v>216.98750000000001</v>
      </c>
      <c r="DB22" s="16" t="s">
        <v>3849</v>
      </c>
      <c r="DC22" s="18">
        <f>IF(RUN_YEARS &gt; 1,(A1L555C7 + A1L555C16) / 2, 0)</f>
        <v>513.47149999999999</v>
      </c>
      <c r="DD22" s="16" t="s">
        <v>3850</v>
      </c>
      <c r="DE22" s="18">
        <f>IF(A1L555C50 &lt;&gt; 0,A1L555C51 / A1L555C50,0)</f>
        <v>0.26790052046069196</v>
      </c>
      <c r="DF22" s="16" t="s">
        <v>3851</v>
      </c>
      <c r="DG22" s="18">
        <f>IF(A1L555C53 = 0,A1L556C53, A1L555C53)</f>
        <v>0.26790052046069196</v>
      </c>
      <c r="DH22" s="16" t="s">
        <v>3852</v>
      </c>
      <c r="DI22" s="18">
        <f>IF(RUN_YEARS &gt; 2,(A1L555C1 + A1L555C10 + A1L555C19) / 3, 0)</f>
        <v>335.08699999999999</v>
      </c>
      <c r="DJ22" s="16" t="s">
        <v>3853</v>
      </c>
      <c r="DK22" s="18">
        <f>IF(RUN_YEARS &gt; 2,(A1L555C2 + A1L555C11 + A1L555C20) / 3, 0)</f>
        <v>66.400666666666652</v>
      </c>
      <c r="DL22" s="16" t="s">
        <v>3854</v>
      </c>
      <c r="DM22" s="18">
        <f>IF(RUN_YEARS &gt; 2,(A1L555C3 + A1L555C12 + A1L555C21) / 3, 0)</f>
        <v>95.910666666666657</v>
      </c>
      <c r="DN22" s="16" t="s">
        <v>3855</v>
      </c>
      <c r="DO22" s="18">
        <f>IF(RUN_YEARS &gt; 2,(A1L555C4 + A1L555C13 + A1L555C22) / 3, 0)</f>
        <v>25.344666666666665</v>
      </c>
      <c r="DP22" s="16" t="s">
        <v>3856</v>
      </c>
      <c r="DQ22" s="18">
        <f>IF(RUN_YEARS &gt; 2,(A1L555C5 + A1L555C14 + A1L555C23) / 3, 0)</f>
        <v>832.48533333333341</v>
      </c>
      <c r="DR22" s="16" t="s">
        <v>3857</v>
      </c>
      <c r="DS22" s="18">
        <f>IF(RUN_YEARS &gt; 2,(A1L555C6 + A1L555C15 + A1L555C24) / 3, 0)</f>
        <v>213.00066666666666</v>
      </c>
      <c r="DT22" s="16" t="s">
        <v>3858</v>
      </c>
      <c r="DU22" s="18">
        <f>IF(RUN_YEARS &gt; 2,(A1L555C7 + A1L555C16 + A1L555C25) / 3, 0)</f>
        <v>522.74300000000005</v>
      </c>
      <c r="DV22" s="16" t="s">
        <v>3859</v>
      </c>
      <c r="DW22" s="18">
        <f>IF(A1L555C59 &lt;&gt; 0,A1L555C60 / A1L555C59,0)</f>
        <v>0.25586116432081285</v>
      </c>
      <c r="DX22" s="16" t="s">
        <v>3860</v>
      </c>
      <c r="DY22" s="18">
        <f>IF(A1L555C62 = 0,A1L556C62, A1L555C62)</f>
        <v>0.25586116432081285</v>
      </c>
      <c r="DZ22" s="16" t="s">
        <v>3861</v>
      </c>
      <c r="EA22" s="18">
        <f>IF(RUN_YEARS &gt; 3,(A1L555C1 + A1L555C10 + A1L555C19 + A1L555C28) / 4, 0)</f>
        <v>342.95400000000001</v>
      </c>
      <c r="EB22" s="16" t="s">
        <v>3862</v>
      </c>
      <c r="EC22" s="18">
        <f>IF(RUN_YEARS &gt; 3,(A1L555C2 + A1L555C11 + A1L555C20 + A1L555C29) / 4, 0)</f>
        <v>61.544249999999991</v>
      </c>
      <c r="ED22" s="16" t="s">
        <v>3863</v>
      </c>
      <c r="EE22" s="18">
        <f>IF(RUN_YEARS &gt; 3,(A1L555C3 + A1L555C12 + A1L555C21 + A1L555C30) / 4, 0)</f>
        <v>96.052749999999989</v>
      </c>
      <c r="EF22" s="16" t="s">
        <v>3864</v>
      </c>
      <c r="EG22" s="18">
        <f>IF(RUN_YEARS &gt; 3,(A1L555C4 + A1L555C13 + A1L555C22 + A1L555C31) / 4, 0)</f>
        <v>27.174499999999998</v>
      </c>
      <c r="EH22" s="16" t="s">
        <v>3865</v>
      </c>
      <c r="EI22" s="18">
        <f>IF(RUN_YEARS &gt; 3,(A1L555C5 + A1L555C14 + A1L555C23 + A1L555C32) / 4, 0)</f>
        <v>843.50500000000011</v>
      </c>
      <c r="EJ22" s="16" t="s">
        <v>3866</v>
      </c>
      <c r="EK22" s="18">
        <f>IF(RUN_YEARS &gt; 3,(A1L555C6 + A1L555C15 + A1L555C24 + A1L555C33) / 4, 0)</f>
        <v>211.94599999999997</v>
      </c>
      <c r="EL22" s="16" t="s">
        <v>3867</v>
      </c>
      <c r="EM22" s="18">
        <f>IF(RUN_YEARS &gt; 3,(A1L555C7 + A1L555C16 + A1L555C25 + A1L555C34) / 4, 0)</f>
        <v>527.72550000000001</v>
      </c>
      <c r="EN22" s="16" t="s">
        <v>3868</v>
      </c>
      <c r="EO22" s="18">
        <f>IF(A1L555C68 &lt;&gt; 0,A1L555C69 / A1L555C68,0)</f>
        <v>0.25126822010539351</v>
      </c>
      <c r="EP22" s="16" t="s">
        <v>3869</v>
      </c>
      <c r="EQ22" s="18">
        <f>IF(A1L555C71 = 0,A1L556C71, A1L555C71)</f>
        <v>0.25126822010539351</v>
      </c>
      <c r="ER22" s="16" t="s">
        <v>3870</v>
      </c>
      <c r="ES22" s="18">
        <f>IF(RUN_YEARS &gt; 4,(A1L555C1 + A1L555C10 + A1L555C19 + A1L555C28 + A1L555C37) / 5, 0)</f>
        <v>344.41739999999999</v>
      </c>
      <c r="ET22" s="16" t="s">
        <v>3871</v>
      </c>
      <c r="EU22" s="18">
        <f>IF(RUN_YEARS &gt; 4,(A1L555C2 + A1L555C11 + A1L555C20 + A1L555C29 + A1L555C38) / 5, 0)</f>
        <v>59.234199999999987</v>
      </c>
      <c r="EV22" s="16" t="s">
        <v>3872</v>
      </c>
      <c r="EW22" s="18">
        <f>IF(RUN_YEARS &gt; 4,(A1L555C3 + A1L555C12 + A1L555C21 + A1L555C30 + A1L555C39) / 5, 0)</f>
        <v>100.3472</v>
      </c>
      <c r="EX22" s="16" t="s">
        <v>3873</v>
      </c>
      <c r="EY22" s="18">
        <f>IF(RUN_YEARS &gt; 4,(A1L555C4 + A1L555C13 + A1L555C22 + A1L555C31 + A1L555C40) / 5, 0)</f>
        <v>27.101999999999997</v>
      </c>
      <c r="EZ22" s="16" t="s">
        <v>3874</v>
      </c>
      <c r="FA22" s="18">
        <f>IF(RUN_YEARS &gt; 4,(A1L555C5 + A1L555C14 + A1L555C23 + A1L555C32 + A1L555C41) / 5, 0)</f>
        <v>848.4162</v>
      </c>
      <c r="FB22" s="16" t="s">
        <v>3875</v>
      </c>
      <c r="FC22" s="18">
        <f>IF(RUN_YEARS &gt; 4,(A1L555C6 + A1L555C15 + A1L555C24 + A1L555C33 + A1L555C42) / 5, 0)</f>
        <v>213.78539999999998</v>
      </c>
      <c r="FD22" s="16" t="s">
        <v>3876</v>
      </c>
      <c r="FE22" s="18">
        <f>IF(RUN_YEARS &gt; 4,(A1L555C7 + A1L555C16 + A1L555C25 + A1L555C34 + A1L555C43) / 5, 0)</f>
        <v>531.10079999999994</v>
      </c>
      <c r="FF22" s="16" t="s">
        <v>3877</v>
      </c>
      <c r="FG22" s="18">
        <f>IF(A1L555C77 &lt;&gt; 0,A1L555C78 / A1L555C77,0)</f>
        <v>0.25198175140927292</v>
      </c>
      <c r="FH22" s="16" t="s">
        <v>3878</v>
      </c>
      <c r="FI22" s="18">
        <f>IF(A1L555C80 = 0,A1L556C80, A1L555C80)</f>
        <v>0.25198175140927292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3666.4450000000002</v>
      </c>
      <c r="F23" s="16" t="s">
        <v>2959</v>
      </c>
      <c r="G23" s="6">
        <v>863.13</v>
      </c>
      <c r="H23" s="16" t="s">
        <v>2959</v>
      </c>
      <c r="I23" s="6">
        <v>1394.5509999999999</v>
      </c>
      <c r="J23" s="16" t="s">
        <v>2959</v>
      </c>
      <c r="K23" s="6">
        <v>138.49100000000001</v>
      </c>
      <c r="L23" s="16" t="s">
        <v>3879</v>
      </c>
      <c r="M23" s="1">
        <f>(A1L556C1 * 2 + A1L556C2 + A1L556C3)</f>
        <v>9590.5709999999999</v>
      </c>
      <c r="N23" s="16" t="s">
        <v>3880</v>
      </c>
      <c r="O23" s="1">
        <f>(A1L556C4 * 2 + A1L556C2 + A1L556C3)</f>
        <v>2534.663</v>
      </c>
      <c r="P23" s="16" t="s">
        <v>3881</v>
      </c>
      <c r="Q23" s="1">
        <f>(A1L556C1 + A1L556C2 + A1L556C3 + A1L556C4)</f>
        <v>6062.6170000000002</v>
      </c>
      <c r="R23" s="16" t="s">
        <v>3882</v>
      </c>
      <c r="S23" s="18">
        <f>IF(A1L556C5 &lt;&gt; 0,A1L556C6 / A1L556C5,0)</f>
        <v>0.2642869751967844</v>
      </c>
      <c r="T23" s="16" t="s">
        <v>3883</v>
      </c>
      <c r="U23" s="18">
        <f>IF(A1L556C8 = 0,A1L556C8, A1L556C8)</f>
        <v>0.2642869751967844</v>
      </c>
      <c r="V23" s="16" t="s">
        <v>2965</v>
      </c>
      <c r="W23" s="6">
        <v>3685.3760000000002</v>
      </c>
      <c r="X23" s="16" t="s">
        <v>2965</v>
      </c>
      <c r="Y23" s="6">
        <v>889.13</v>
      </c>
      <c r="Z23" s="16" t="s">
        <v>2965</v>
      </c>
      <c r="AA23" s="6">
        <v>1413.135</v>
      </c>
      <c r="AB23" s="16" t="s">
        <v>2965</v>
      </c>
      <c r="AC23" s="6">
        <v>142.81899999999999</v>
      </c>
      <c r="AD23" s="16" t="s">
        <v>3884</v>
      </c>
      <c r="AE23" s="1">
        <f>(A1L556C10 * 2 + A1L556C11 + A1L556C12)</f>
        <v>9673.0169999999998</v>
      </c>
      <c r="AF23" s="16" t="s">
        <v>3885</v>
      </c>
      <c r="AG23" s="1">
        <f>(A1L556C13 * 2 + A1L556C11 + A1L556C12)</f>
        <v>2587.9030000000002</v>
      </c>
      <c r="AH23" s="16" t="s">
        <v>3886</v>
      </c>
      <c r="AI23" s="1">
        <f>(A1L556C10 + A1L556C11 + A1L556C12 + A1L556C13)</f>
        <v>6130.4600000000009</v>
      </c>
      <c r="AJ23" s="16" t="s">
        <v>3887</v>
      </c>
      <c r="AK23" s="18">
        <f>IF(A1L556C14 &lt;&gt; 0,A1L556C15 / A1L556C14,0)</f>
        <v>0.26753834920376968</v>
      </c>
      <c r="AL23" s="16" t="s">
        <v>3888</v>
      </c>
      <c r="AM23" s="18">
        <f>IF(A1L556C17 = 0,A1L556C17, A1L556C17)</f>
        <v>0.26753834920376968</v>
      </c>
      <c r="AN23" s="16" t="s">
        <v>2971</v>
      </c>
      <c r="AO23" s="6">
        <v>4358.84</v>
      </c>
      <c r="AP23" s="16" t="s">
        <v>2971</v>
      </c>
      <c r="AQ23" s="6">
        <v>499.93099999999998</v>
      </c>
      <c r="AR23" s="16" t="s">
        <v>2971</v>
      </c>
      <c r="AS23" s="6">
        <v>1303.2260000000001</v>
      </c>
      <c r="AT23" s="16" t="s">
        <v>2971</v>
      </c>
      <c r="AU23" s="6">
        <v>131.084</v>
      </c>
      <c r="AV23" s="16" t="s">
        <v>3889</v>
      </c>
      <c r="AW23" s="1">
        <f>(A1L556C19 * 2 + A1L556C20 + A1L556C21)</f>
        <v>10520.837000000001</v>
      </c>
      <c r="AX23" s="16" t="s">
        <v>3890</v>
      </c>
      <c r="AY23" s="1">
        <f>(A1L556C22 * 2 + A1L556C20 + A1L556C21)</f>
        <v>2065.3249999999998</v>
      </c>
      <c r="AZ23" s="16" t="s">
        <v>3891</v>
      </c>
      <c r="BA23" s="1">
        <f>(A1L556C19 + A1L556C20 + A1L556C21 + A1L556C22)</f>
        <v>6293.0809999999992</v>
      </c>
      <c r="BB23" s="16" t="s">
        <v>3892</v>
      </c>
      <c r="BC23" s="18">
        <f>IF(A1L556C23 &lt;&gt; 0,A1L556C24 / A1L556C23,0)</f>
        <v>0.19630805039561011</v>
      </c>
      <c r="BD23" s="16" t="s">
        <v>3893</v>
      </c>
      <c r="BE23" s="18">
        <f>IF(A1L556C26 = 0,A1L556C26, A1L556C26)</f>
        <v>0.19630805039561011</v>
      </c>
      <c r="BF23" s="16" t="s">
        <v>2977</v>
      </c>
      <c r="BG23" s="6">
        <v>4112.8270000000002</v>
      </c>
      <c r="BH23" s="16" t="s">
        <v>2977</v>
      </c>
      <c r="BI23" s="6">
        <v>444.94600000000003</v>
      </c>
      <c r="BJ23" s="16" t="s">
        <v>2977</v>
      </c>
      <c r="BK23" s="6">
        <v>1230.5419999999999</v>
      </c>
      <c r="BL23" s="16" t="s">
        <v>2977</v>
      </c>
      <c r="BM23" s="6">
        <v>123.218</v>
      </c>
      <c r="BN23" s="16" t="s">
        <v>3894</v>
      </c>
      <c r="BO23" s="1">
        <f>(A1L556C28 * 2 + A1L556C29 + A1L556C30)</f>
        <v>9901.1419999999998</v>
      </c>
      <c r="BP23" s="16" t="s">
        <v>3895</v>
      </c>
      <c r="BQ23" s="1">
        <f>(A1L556C31 * 2 + A1L556C29 + A1L556C30)</f>
        <v>1921.924</v>
      </c>
      <c r="BR23" s="16" t="s">
        <v>3896</v>
      </c>
      <c r="BS23" s="1">
        <f>(A1L556C28 + A1L556C29 + A1L556C30 + A1L556C31)</f>
        <v>5911.5330000000004</v>
      </c>
      <c r="BT23" s="16" t="s">
        <v>3897</v>
      </c>
      <c r="BU23" s="18">
        <f>IF(A1L556C32 &lt;&gt; 0,A1L556C33 / A1L556C32,0)</f>
        <v>0.19411134594373053</v>
      </c>
      <c r="BV23" s="16" t="s">
        <v>3898</v>
      </c>
      <c r="BW23" s="18">
        <f>IF(A1L556C35 = 0,A1L556C35, A1L556C35)</f>
        <v>0.19411134594373053</v>
      </c>
      <c r="BX23" s="16" t="s">
        <v>2983</v>
      </c>
      <c r="BY23" s="6">
        <v>4283.0810000000001</v>
      </c>
      <c r="BZ23" s="16" t="s">
        <v>2983</v>
      </c>
      <c r="CA23" s="6">
        <v>487.928</v>
      </c>
      <c r="CB23" s="16" t="s">
        <v>2983</v>
      </c>
      <c r="CC23" s="6">
        <v>1383.5419999999999</v>
      </c>
      <c r="CD23" s="16" t="s">
        <v>2983</v>
      </c>
      <c r="CE23" s="6">
        <v>111.83</v>
      </c>
      <c r="CF23" s="16" t="s">
        <v>3899</v>
      </c>
      <c r="CG23" s="1">
        <f>(A1L556C37 * 2 + A1L556C38 + A1L556C39)</f>
        <v>10437.632</v>
      </c>
      <c r="CH23" s="16" t="s">
        <v>3900</v>
      </c>
      <c r="CI23" s="1">
        <f>(A1L556C40 * 2 + A1L556C38 + A1L556C39)</f>
        <v>2095.13</v>
      </c>
      <c r="CJ23" s="16" t="s">
        <v>3901</v>
      </c>
      <c r="CK23" s="1">
        <f>(A1L556C37 + A1L556C38 + A1L556C39 + A1L556C40)</f>
        <v>6266.3809999999994</v>
      </c>
      <c r="CL23" s="16" t="s">
        <v>3902</v>
      </c>
      <c r="CM23" s="18">
        <f>IF(A1L556C41 &lt;&gt; 0,A1L556C42 / A1L556C41,0)</f>
        <v>0.20072847940988917</v>
      </c>
      <c r="CN23" s="16" t="s">
        <v>3903</v>
      </c>
      <c r="CO23" s="18">
        <f>IF(A1L556C44 = 0,A1L556C44, A1L556C44)</f>
        <v>0.20072847940988917</v>
      </c>
      <c r="CP23" s="16" t="s">
        <v>3904</v>
      </c>
      <c r="CQ23" s="18">
        <f>IF(RUN_YEARS &gt; 1,(A1L556C1 + A1L556C10) / 2, 0)</f>
        <v>3675.9105</v>
      </c>
      <c r="CR23" s="16" t="s">
        <v>3905</v>
      </c>
      <c r="CS23" s="18">
        <f>IF(RUN_YEARS &gt; 1,(A1L556C2 + A1L556C11) / 2, 0)</f>
        <v>876.13</v>
      </c>
      <c r="CT23" s="16" t="s">
        <v>3906</v>
      </c>
      <c r="CU23" s="18">
        <f>IF(RUN_YEARS &gt; 1,(A1L556C3 + A1L556C12) / 2, 0)</f>
        <v>1403.8429999999998</v>
      </c>
      <c r="CV23" s="16" t="s">
        <v>3907</v>
      </c>
      <c r="CW23" s="18">
        <f>IF(RUN_YEARS &gt; 1,(A1L556C4 + A1L556C13) / 2, 0)</f>
        <v>140.655</v>
      </c>
      <c r="CX23" s="16" t="s">
        <v>3908</v>
      </c>
      <c r="CY23" s="18">
        <f>IF(RUN_YEARS &gt; 1,(A1L556C5 + A1L556C14) / 2, 0)</f>
        <v>9631.7939999999999</v>
      </c>
      <c r="CZ23" s="16" t="s">
        <v>3909</v>
      </c>
      <c r="DA23" s="18">
        <f>IF(RUN_YEARS &gt; 1,(A1L556C6 + A1L556C15) / 2, 0)</f>
        <v>2561.2830000000004</v>
      </c>
      <c r="DB23" s="16" t="s">
        <v>3910</v>
      </c>
      <c r="DC23" s="18">
        <f>IF(RUN_YEARS &gt; 1,(A1L556C7 + A1L556C16) / 2, 0)</f>
        <v>6096.5385000000006</v>
      </c>
      <c r="DD23" s="16" t="s">
        <v>3911</v>
      </c>
      <c r="DE23" s="18">
        <f>IF(A1L556C50 &lt;&gt; 0,A1L556C51 / A1L556C50,0)</f>
        <v>0.26591961995864949</v>
      </c>
      <c r="DF23" s="16" t="s">
        <v>3912</v>
      </c>
      <c r="DG23" s="18">
        <f>IF(A1L556C53 = 0,A1L556C53, A1L556C53)</f>
        <v>0.26591961995864949</v>
      </c>
      <c r="DH23" s="16" t="s">
        <v>3913</v>
      </c>
      <c r="DI23" s="18">
        <f>IF(RUN_YEARS &gt; 2,(A1L556C1 + A1L556C10 + A1L556C19) / 3, 0)</f>
        <v>3903.5536666666667</v>
      </c>
      <c r="DJ23" s="16" t="s">
        <v>3914</v>
      </c>
      <c r="DK23" s="18">
        <f>IF(RUN_YEARS &gt; 2,(A1L556C2 + A1L556C11 + A1L556C20) / 3, 0)</f>
        <v>750.73033333333331</v>
      </c>
      <c r="DL23" s="16" t="s">
        <v>3915</v>
      </c>
      <c r="DM23" s="18">
        <f>IF(RUN_YEARS &gt; 2,(A1L556C3 + A1L556C12 + A1L556C21) / 3, 0)</f>
        <v>1370.3040000000001</v>
      </c>
      <c r="DN23" s="16" t="s">
        <v>3916</v>
      </c>
      <c r="DO23" s="18">
        <f>IF(RUN_YEARS &gt; 2,(A1L556C4 + A1L556C13 + A1L556C22) / 3, 0)</f>
        <v>137.46466666666666</v>
      </c>
      <c r="DP23" s="16" t="s">
        <v>3917</v>
      </c>
      <c r="DQ23" s="18">
        <f>IF(RUN_YEARS &gt; 2,(A1L556C5 + A1L556C14 + A1L556C23) / 3, 0)</f>
        <v>9928.1416666666682</v>
      </c>
      <c r="DR23" s="16" t="s">
        <v>3918</v>
      </c>
      <c r="DS23" s="18">
        <f>IF(RUN_YEARS &gt; 2,(A1L556C6 + A1L556C15 + A1L556C24) / 3, 0)</f>
        <v>2395.963666666667</v>
      </c>
      <c r="DT23" s="16" t="s">
        <v>3919</v>
      </c>
      <c r="DU23" s="18">
        <f>IF(RUN_YEARS &gt; 2,(A1L556C7 + A1L556C16 + A1L556C25) / 3, 0)</f>
        <v>6162.0526666666665</v>
      </c>
      <c r="DV23" s="16" t="s">
        <v>3920</v>
      </c>
      <c r="DW23" s="18">
        <f>IF(A1L556C59 &lt;&gt; 0,A1L556C60 / A1L556C59,0)</f>
        <v>0.24133052761636326</v>
      </c>
      <c r="DX23" s="16" t="s">
        <v>3921</v>
      </c>
      <c r="DY23" s="18">
        <f>IF(A1L556C62 = 0,A1L556C62, A1L556C62)</f>
        <v>0.24133052761636326</v>
      </c>
      <c r="DZ23" s="16" t="s">
        <v>3922</v>
      </c>
      <c r="EA23" s="18">
        <f>IF(RUN_YEARS &gt; 3,(A1L556C1 + A1L556C10 + A1L556C19 + A1L556C28) / 4, 0)</f>
        <v>3955.8720000000003</v>
      </c>
      <c r="EB23" s="16" t="s">
        <v>3923</v>
      </c>
      <c r="EC23" s="18">
        <f>IF(RUN_YEARS &gt; 3,(A1L556C2 + A1L556C11 + A1L556C20 + A1L556C29) / 4, 0)</f>
        <v>674.28424999999993</v>
      </c>
      <c r="ED23" s="16" t="s">
        <v>3924</v>
      </c>
      <c r="EE23" s="18">
        <f>IF(RUN_YEARS &gt; 3,(A1L556C3 + A1L556C12 + A1L556C21 + A1L556C30) / 4, 0)</f>
        <v>1335.3634999999999</v>
      </c>
      <c r="EF23" s="16" t="s">
        <v>3925</v>
      </c>
      <c r="EG23" s="18">
        <f>IF(RUN_YEARS &gt; 3,(A1L556C4 + A1L556C13 + A1L556C22 + A1L556C31) / 4, 0)</f>
        <v>133.90299999999999</v>
      </c>
      <c r="EH23" s="16" t="s">
        <v>3926</v>
      </c>
      <c r="EI23" s="18">
        <f>IF(RUN_YEARS &gt; 3,(A1L556C5 + A1L556C14 + A1L556C23 + A1L556C32) / 4, 0)</f>
        <v>9921.3917500000007</v>
      </c>
      <c r="EJ23" s="16" t="s">
        <v>3927</v>
      </c>
      <c r="EK23" s="18">
        <f>IF(RUN_YEARS &gt; 3,(A1L556C6 + A1L556C15 + A1L556C24 + A1L556C33) / 4, 0)</f>
        <v>2277.4537500000001</v>
      </c>
      <c r="EL23" s="16" t="s">
        <v>3928</v>
      </c>
      <c r="EM23" s="18">
        <f>IF(RUN_YEARS &gt; 3,(A1L556C7 + A1L556C16 + A1L556C25 + A1L556C34) / 4, 0)</f>
        <v>6099.4227499999997</v>
      </c>
      <c r="EN23" s="16" t="s">
        <v>3929</v>
      </c>
      <c r="EO23" s="18">
        <f>IF(A1L556C68 &lt;&gt; 0,A1L556C69 / A1L556C68,0)</f>
        <v>0.22954982601105334</v>
      </c>
      <c r="EP23" s="16" t="s">
        <v>3930</v>
      </c>
      <c r="EQ23" s="18">
        <f>IF(A1L556C71 = 0,A1L556C71, A1L556C71)</f>
        <v>0.22954982601105334</v>
      </c>
      <c r="ER23" s="16" t="s">
        <v>3931</v>
      </c>
      <c r="ES23" s="18">
        <f>IF(RUN_YEARS &gt; 4,(A1L556C1 + A1L556C10 + A1L556C19 + A1L556C28 + A1L556C37) / 5, 0)</f>
        <v>4021.3138000000008</v>
      </c>
      <c r="ET23" s="16" t="s">
        <v>3932</v>
      </c>
      <c r="EU23" s="18">
        <f>IF(RUN_YEARS &gt; 4,(A1L556C2 + A1L556C11 + A1L556C20 + A1L556C29 + A1L556C38) / 5, 0)</f>
        <v>637.01299999999992</v>
      </c>
      <c r="EV23" s="16" t="s">
        <v>3933</v>
      </c>
      <c r="EW23" s="18">
        <f>IF(RUN_YEARS &gt; 4,(A1L556C3 + A1L556C12 + A1L556C21 + A1L556C30 + A1L556C39) / 5, 0)</f>
        <v>1344.9991999999997</v>
      </c>
      <c r="EX23" s="16" t="s">
        <v>3934</v>
      </c>
      <c r="EY23" s="18">
        <f>IF(RUN_YEARS &gt; 4,(A1L556C4 + A1L556C13 + A1L556C22 + A1L556C31 + A1L556C40) / 5, 0)</f>
        <v>129.48840000000001</v>
      </c>
      <c r="EZ23" s="16" t="s">
        <v>3935</v>
      </c>
      <c r="FA23" s="18">
        <f>IF(RUN_YEARS &gt; 4,(A1L556C5 + A1L556C14 + A1L556C23 + A1L556C32 + A1L556C41) / 5, 0)</f>
        <v>10024.639800000001</v>
      </c>
      <c r="FB23" s="16" t="s">
        <v>3936</v>
      </c>
      <c r="FC23" s="18">
        <f>IF(RUN_YEARS &gt; 4,(A1L556C6 + A1L556C15 + A1L556C24 + A1L556C33 + A1L556C42) / 5, 0)</f>
        <v>2240.989</v>
      </c>
      <c r="FD23" s="16" t="s">
        <v>3937</v>
      </c>
      <c r="FE23" s="18">
        <f>IF(RUN_YEARS &gt; 4,(A1L556C7 + A1L556C16 + A1L556C25 + A1L556C34 + A1L556C43) / 5, 0)</f>
        <v>6132.8144000000002</v>
      </c>
      <c r="FF23" s="16" t="s">
        <v>3938</v>
      </c>
      <c r="FG23" s="18">
        <f>IF(A1L556C77 &lt;&gt; 0,A1L556C78 / A1L556C77,0)</f>
        <v>0.22354808199692122</v>
      </c>
      <c r="FH23" s="16" t="s">
        <v>3939</v>
      </c>
      <c r="FI23" s="18">
        <f>IF(A1L556C80 = 0,A1L556C80, A1L556C80)</f>
        <v>0.22354808199692122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E7851-D70C-43CC-ABC7-11B4C1DE3450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809E5-47E8-45B6-8C89-23657BFC98B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4.2699999999999996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9526D-7371-4AB2-92C2-2895E8098CE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0.57481218735487749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0.59011113773286683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0.57112958323577256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0.58019390507420598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0.58748101412926401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1052.3512074924383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1080.3601280717514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1045.6091916188882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1062.2039163683244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1075.5449661614891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1052.3512074924383</v>
      </c>
      <c r="F18" s="16" t="s">
        <v>4022</v>
      </c>
      <c r="G18" s="15">
        <f>SUM(A1L906C2:A1L910C2)</f>
        <v>1080.3601280717514</v>
      </c>
      <c r="H18" s="16" t="s">
        <v>4023</v>
      </c>
      <c r="I18" s="15">
        <f>SUM(A1L906C3:A1L910C3)</f>
        <v>1045.6091916188882</v>
      </c>
      <c r="J18" s="16" t="s">
        <v>4024</v>
      </c>
      <c r="K18" s="15">
        <f>SUM(A1L906C4:A1L910C4)</f>
        <v>1062.2039163683244</v>
      </c>
      <c r="L18" s="16" t="s">
        <v>4025</v>
      </c>
      <c r="M18" s="15">
        <f>SUM(A1L906C5:A1L910C5)</f>
        <v>1075.5449661614891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7726.7714247198519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7932.4238016341806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7677.268924769397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7799.1138412593664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7897.0690121031557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7726.7714247198519</v>
      </c>
      <c r="F24" s="16" t="s">
        <v>4032</v>
      </c>
      <c r="G24" s="15">
        <f>SUM(A1L912C2:A1L916C2)</f>
        <v>7932.4238016341806</v>
      </c>
      <c r="H24" s="16" t="s">
        <v>4033</v>
      </c>
      <c r="I24" s="15">
        <f>SUM(A1L912C3:A1L916C3)</f>
        <v>7677.268924769397</v>
      </c>
      <c r="J24" s="16" t="s">
        <v>4034</v>
      </c>
      <c r="K24" s="15">
        <f>SUM(A1L912C4:A1L916C4)</f>
        <v>7799.1138412593664</v>
      </c>
      <c r="L24" s="16" t="s">
        <v>4035</v>
      </c>
      <c r="M24" s="15">
        <f>SUM(A1L912C5:A1L916C5)</f>
        <v>7897.0690121031557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65A3E-79FD-409E-987C-C8CF7F774DC9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1759</v>
      </c>
      <c r="H8" s="16" t="s">
        <v>4253</v>
      </c>
      <c r="I8" s="20">
        <v>1</v>
      </c>
      <c r="J8" s="16" t="s">
        <v>4252</v>
      </c>
      <c r="K8" s="15">
        <v>680</v>
      </c>
      <c r="L8" s="16" t="s">
        <v>4253</v>
      </c>
      <c r="M8" s="20">
        <v>1</v>
      </c>
      <c r="N8" s="16" t="s">
        <v>4252</v>
      </c>
      <c r="O8" s="15">
        <v>4664</v>
      </c>
      <c r="P8" s="16" t="s">
        <v>4253</v>
      </c>
      <c r="Q8" s="20">
        <v>1</v>
      </c>
      <c r="R8" s="16" t="s">
        <v>4252</v>
      </c>
      <c r="S8" s="15">
        <v>295</v>
      </c>
      <c r="T8" s="16" t="s">
        <v>4253</v>
      </c>
      <c r="U8" s="20">
        <v>1</v>
      </c>
      <c r="V8" s="16" t="s">
        <v>4252</v>
      </c>
      <c r="W8" s="15">
        <v>7398</v>
      </c>
      <c r="X8" s="16" t="s">
        <v>4252</v>
      </c>
      <c r="Y8" s="15">
        <v>7398</v>
      </c>
      <c r="Z8" s="16" t="s">
        <v>4254</v>
      </c>
      <c r="AA8" s="15">
        <v>1795</v>
      </c>
      <c r="AB8" s="16" t="s">
        <v>4255</v>
      </c>
      <c r="AC8" s="20">
        <v>1.143241</v>
      </c>
      <c r="AD8" s="16" t="s">
        <v>4254</v>
      </c>
      <c r="AE8" s="15">
        <v>728</v>
      </c>
      <c r="AF8" s="16" t="s">
        <v>4255</v>
      </c>
      <c r="AG8" s="20">
        <v>1.1263339999999999</v>
      </c>
      <c r="AH8" s="16" t="s">
        <v>4254</v>
      </c>
      <c r="AI8" s="15">
        <v>2256</v>
      </c>
      <c r="AJ8" s="16" t="s">
        <v>4255</v>
      </c>
      <c r="AK8" s="20">
        <v>1.055917</v>
      </c>
      <c r="AL8" s="16" t="s">
        <v>4254</v>
      </c>
      <c r="AM8" s="15">
        <v>340</v>
      </c>
      <c r="AN8" s="16" t="s">
        <v>4255</v>
      </c>
      <c r="AO8" s="20">
        <v>1.140987</v>
      </c>
      <c r="AP8" s="16" t="s">
        <v>4256</v>
      </c>
      <c r="AQ8" s="15">
        <v>1549</v>
      </c>
      <c r="AR8" s="16" t="s">
        <v>4257</v>
      </c>
      <c r="AS8" s="20">
        <v>1.225136</v>
      </c>
      <c r="AT8" s="16" t="s">
        <v>4256</v>
      </c>
      <c r="AU8" s="15">
        <v>605</v>
      </c>
      <c r="AV8" s="16" t="s">
        <v>4257</v>
      </c>
      <c r="AW8" s="20">
        <v>1.3263849999999999</v>
      </c>
      <c r="AX8" s="16" t="s">
        <v>4256</v>
      </c>
      <c r="AY8" s="15">
        <v>1093</v>
      </c>
      <c r="AZ8" s="16" t="s">
        <v>4257</v>
      </c>
      <c r="BA8" s="20">
        <v>1.3991750000000001</v>
      </c>
      <c r="BB8" s="16" t="s">
        <v>4256</v>
      </c>
      <c r="BC8" s="15">
        <v>218</v>
      </c>
      <c r="BD8" s="16" t="s">
        <v>4257</v>
      </c>
      <c r="BE8" s="20">
        <v>1.236974</v>
      </c>
      <c r="BF8" s="16" t="s">
        <v>4258</v>
      </c>
      <c r="BG8" s="15">
        <v>1926</v>
      </c>
      <c r="BH8" s="16" t="s">
        <v>4259</v>
      </c>
      <c r="BI8" s="20">
        <v>1.2591619999999999</v>
      </c>
      <c r="BJ8" s="16" t="s">
        <v>4258</v>
      </c>
      <c r="BK8" s="15">
        <v>499</v>
      </c>
      <c r="BL8" s="16" t="s">
        <v>4259</v>
      </c>
      <c r="BM8" s="20">
        <v>1.4097120000000001</v>
      </c>
      <c r="BN8" s="16" t="s">
        <v>4258</v>
      </c>
      <c r="BO8" s="15">
        <v>1121</v>
      </c>
      <c r="BP8" s="16" t="s">
        <v>4259</v>
      </c>
      <c r="BQ8" s="20">
        <v>1.5401609999999999</v>
      </c>
      <c r="BR8" s="16" t="s">
        <v>4258</v>
      </c>
      <c r="BS8" s="15">
        <v>182</v>
      </c>
      <c r="BT8" s="16" t="s">
        <v>4259</v>
      </c>
      <c r="BU8" s="20">
        <v>1.2762990000000001</v>
      </c>
      <c r="BV8" s="16" t="s">
        <v>4260</v>
      </c>
      <c r="BW8" s="15">
        <v>2546</v>
      </c>
      <c r="BX8" s="16" t="s">
        <v>4261</v>
      </c>
      <c r="BY8" s="20">
        <v>1.2804139999999999</v>
      </c>
      <c r="BZ8" s="16" t="s">
        <v>4260</v>
      </c>
      <c r="CA8" s="15">
        <v>293</v>
      </c>
      <c r="CB8" s="16" t="s">
        <v>4261</v>
      </c>
      <c r="CC8" s="20">
        <v>1.2252700000000001</v>
      </c>
      <c r="CD8" s="16" t="s">
        <v>4260</v>
      </c>
      <c r="CE8" s="15">
        <v>6577</v>
      </c>
      <c r="CF8" s="16" t="s">
        <v>4261</v>
      </c>
      <c r="CG8" s="20">
        <v>1.398126</v>
      </c>
      <c r="CH8" s="16" t="s">
        <v>4260</v>
      </c>
      <c r="CI8" s="15">
        <v>421</v>
      </c>
      <c r="CJ8" s="16" t="s">
        <v>4261</v>
      </c>
      <c r="CK8" s="20">
        <v>1.2731159999999999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7195.4248331999988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1835</v>
      </c>
      <c r="H9" s="16" t="s">
        <v>4253</v>
      </c>
      <c r="I9" s="20">
        <v>1</v>
      </c>
      <c r="J9" s="16" t="s">
        <v>4252</v>
      </c>
      <c r="K9" s="15">
        <v>379</v>
      </c>
      <c r="L9" s="16" t="s">
        <v>4253</v>
      </c>
      <c r="M9" s="20">
        <v>1</v>
      </c>
      <c r="N9" s="16" t="s">
        <v>4252</v>
      </c>
      <c r="O9" s="15">
        <v>1975</v>
      </c>
      <c r="P9" s="16" t="s">
        <v>4253</v>
      </c>
      <c r="Q9" s="20">
        <v>1</v>
      </c>
      <c r="R9" s="16" t="s">
        <v>4252</v>
      </c>
      <c r="S9" s="15">
        <v>1062</v>
      </c>
      <c r="T9" s="16" t="s">
        <v>4253</v>
      </c>
      <c r="U9" s="20">
        <v>1</v>
      </c>
      <c r="V9" s="16" t="s">
        <v>4252</v>
      </c>
      <c r="W9" s="15">
        <v>5251</v>
      </c>
      <c r="X9" s="16" t="s">
        <v>4252</v>
      </c>
      <c r="Y9" s="15">
        <v>5251</v>
      </c>
      <c r="Z9" s="16" t="s">
        <v>4254</v>
      </c>
      <c r="AA9" s="15">
        <v>1540</v>
      </c>
      <c r="AB9" s="16" t="s">
        <v>4255</v>
      </c>
      <c r="AC9" s="20">
        <v>1.143241</v>
      </c>
      <c r="AD9" s="16" t="s">
        <v>4254</v>
      </c>
      <c r="AE9" s="15">
        <v>372</v>
      </c>
      <c r="AF9" s="16" t="s">
        <v>4255</v>
      </c>
      <c r="AG9" s="20">
        <v>1.1263339999999999</v>
      </c>
      <c r="AH9" s="16" t="s">
        <v>4254</v>
      </c>
      <c r="AI9" s="15">
        <v>1766</v>
      </c>
      <c r="AJ9" s="16" t="s">
        <v>4255</v>
      </c>
      <c r="AK9" s="20">
        <v>1.055917</v>
      </c>
      <c r="AL9" s="16" t="s">
        <v>4254</v>
      </c>
      <c r="AM9" s="15">
        <v>925</v>
      </c>
      <c r="AN9" s="16" t="s">
        <v>4255</v>
      </c>
      <c r="AO9" s="20">
        <v>1.140987</v>
      </c>
      <c r="AP9" s="16" t="s">
        <v>4256</v>
      </c>
      <c r="AQ9" s="15">
        <v>1688</v>
      </c>
      <c r="AR9" s="16" t="s">
        <v>4257</v>
      </c>
      <c r="AS9" s="20">
        <v>1.225136</v>
      </c>
      <c r="AT9" s="16" t="s">
        <v>4256</v>
      </c>
      <c r="AU9" s="15">
        <v>173</v>
      </c>
      <c r="AV9" s="16" t="s">
        <v>4257</v>
      </c>
      <c r="AW9" s="20">
        <v>1.3263849999999999</v>
      </c>
      <c r="AX9" s="16" t="s">
        <v>4256</v>
      </c>
      <c r="AY9" s="15">
        <v>1038</v>
      </c>
      <c r="AZ9" s="16" t="s">
        <v>4257</v>
      </c>
      <c r="BA9" s="20">
        <v>1.3991750000000001</v>
      </c>
      <c r="BB9" s="16" t="s">
        <v>4256</v>
      </c>
      <c r="BC9" s="15">
        <v>669</v>
      </c>
      <c r="BD9" s="16" t="s">
        <v>4257</v>
      </c>
      <c r="BE9" s="20">
        <v>1.236974</v>
      </c>
      <c r="BF9" s="16" t="s">
        <v>4258</v>
      </c>
      <c r="BG9" s="15">
        <v>1910</v>
      </c>
      <c r="BH9" s="16" t="s">
        <v>4259</v>
      </c>
      <c r="BI9" s="20">
        <v>1.2591619999999999</v>
      </c>
      <c r="BJ9" s="16" t="s">
        <v>4258</v>
      </c>
      <c r="BK9" s="15">
        <v>82</v>
      </c>
      <c r="BL9" s="16" t="s">
        <v>4259</v>
      </c>
      <c r="BM9" s="20">
        <v>1.4097120000000001</v>
      </c>
      <c r="BN9" s="16" t="s">
        <v>4258</v>
      </c>
      <c r="BO9" s="15">
        <v>919</v>
      </c>
      <c r="BP9" s="16" t="s">
        <v>4259</v>
      </c>
      <c r="BQ9" s="20">
        <v>1.5401609999999999</v>
      </c>
      <c r="BR9" s="16" t="s">
        <v>4258</v>
      </c>
      <c r="BS9" s="15">
        <v>693</v>
      </c>
      <c r="BT9" s="16" t="s">
        <v>4259</v>
      </c>
      <c r="BU9" s="20">
        <v>1.2762990000000001</v>
      </c>
      <c r="BV9" s="16" t="s">
        <v>4260</v>
      </c>
      <c r="BW9" s="15">
        <v>2255</v>
      </c>
      <c r="BX9" s="16" t="s">
        <v>4261</v>
      </c>
      <c r="BY9" s="20">
        <v>1.2804139999999999</v>
      </c>
      <c r="BZ9" s="16" t="s">
        <v>4260</v>
      </c>
      <c r="CA9" s="15">
        <v>17</v>
      </c>
      <c r="CB9" s="16" t="s">
        <v>4261</v>
      </c>
      <c r="CC9" s="20">
        <v>1.2252700000000001</v>
      </c>
      <c r="CD9" s="16" t="s">
        <v>4260</v>
      </c>
      <c r="CE9" s="15">
        <v>1675</v>
      </c>
      <c r="CF9" s="16" t="s">
        <v>4261</v>
      </c>
      <c r="CG9" s="20">
        <v>1.398126</v>
      </c>
      <c r="CH9" s="16" t="s">
        <v>4260</v>
      </c>
      <c r="CI9" s="15">
        <v>1051</v>
      </c>
      <c r="CJ9" s="16" t="s">
        <v>4261</v>
      </c>
      <c r="CK9" s="20">
        <v>1.2731159999999999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5267.3342619999994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9528</v>
      </c>
      <c r="H10" s="16" t="s">
        <v>4253</v>
      </c>
      <c r="I10" s="20">
        <v>1</v>
      </c>
      <c r="J10" s="16" t="s">
        <v>4252</v>
      </c>
      <c r="K10" s="15">
        <v>3329</v>
      </c>
      <c r="L10" s="16" t="s">
        <v>4253</v>
      </c>
      <c r="M10" s="20">
        <v>1</v>
      </c>
      <c r="N10" s="16" t="s">
        <v>4252</v>
      </c>
      <c r="O10" s="15">
        <v>7457</v>
      </c>
      <c r="P10" s="16" t="s">
        <v>4253</v>
      </c>
      <c r="Q10" s="20">
        <v>1</v>
      </c>
      <c r="R10" s="16" t="s">
        <v>4252</v>
      </c>
      <c r="S10" s="15">
        <v>2867</v>
      </c>
      <c r="T10" s="16" t="s">
        <v>4253</v>
      </c>
      <c r="U10" s="20">
        <v>1</v>
      </c>
      <c r="V10" s="16" t="s">
        <v>4252</v>
      </c>
      <c r="W10" s="15">
        <v>23181</v>
      </c>
      <c r="X10" s="16" t="s">
        <v>4252</v>
      </c>
      <c r="Y10" s="15">
        <v>23181</v>
      </c>
      <c r="Z10" s="16" t="s">
        <v>4254</v>
      </c>
      <c r="AA10" s="15">
        <v>9632</v>
      </c>
      <c r="AB10" s="16" t="s">
        <v>4255</v>
      </c>
      <c r="AC10" s="20">
        <v>1.143241</v>
      </c>
      <c r="AD10" s="16" t="s">
        <v>4254</v>
      </c>
      <c r="AE10" s="15">
        <v>3076</v>
      </c>
      <c r="AF10" s="16" t="s">
        <v>4255</v>
      </c>
      <c r="AG10" s="20">
        <v>1.1263339999999999</v>
      </c>
      <c r="AH10" s="16" t="s">
        <v>4254</v>
      </c>
      <c r="AI10" s="15">
        <v>5784</v>
      </c>
      <c r="AJ10" s="16" t="s">
        <v>4255</v>
      </c>
      <c r="AK10" s="20">
        <v>1.055917</v>
      </c>
      <c r="AL10" s="16" t="s">
        <v>4254</v>
      </c>
      <c r="AM10" s="15">
        <v>3355</v>
      </c>
      <c r="AN10" s="16" t="s">
        <v>4255</v>
      </c>
      <c r="AO10" s="20">
        <v>1.140987</v>
      </c>
      <c r="AP10" s="16" t="s">
        <v>4256</v>
      </c>
      <c r="AQ10" s="15">
        <v>9377</v>
      </c>
      <c r="AR10" s="16" t="s">
        <v>4257</v>
      </c>
      <c r="AS10" s="20">
        <v>1.225136</v>
      </c>
      <c r="AT10" s="16" t="s">
        <v>4256</v>
      </c>
      <c r="AU10" s="15">
        <v>2683</v>
      </c>
      <c r="AV10" s="16" t="s">
        <v>4257</v>
      </c>
      <c r="AW10" s="20">
        <v>1.3263849999999999</v>
      </c>
      <c r="AX10" s="16" t="s">
        <v>4256</v>
      </c>
      <c r="AY10" s="15">
        <v>4747</v>
      </c>
      <c r="AZ10" s="16" t="s">
        <v>4257</v>
      </c>
      <c r="BA10" s="20">
        <v>1.3991750000000001</v>
      </c>
      <c r="BB10" s="16" t="s">
        <v>4256</v>
      </c>
      <c r="BC10" s="15">
        <v>2417</v>
      </c>
      <c r="BD10" s="16" t="s">
        <v>4257</v>
      </c>
      <c r="BE10" s="20">
        <v>1.236974</v>
      </c>
      <c r="BF10" s="16" t="s">
        <v>4258</v>
      </c>
      <c r="BG10" s="15">
        <v>10104</v>
      </c>
      <c r="BH10" s="16" t="s">
        <v>4259</v>
      </c>
      <c r="BI10" s="20">
        <v>1.2591619999999999</v>
      </c>
      <c r="BJ10" s="16" t="s">
        <v>4258</v>
      </c>
      <c r="BK10" s="15">
        <v>1509</v>
      </c>
      <c r="BL10" s="16" t="s">
        <v>4259</v>
      </c>
      <c r="BM10" s="20">
        <v>1.4097120000000001</v>
      </c>
      <c r="BN10" s="16" t="s">
        <v>4258</v>
      </c>
      <c r="BO10" s="15">
        <v>5542</v>
      </c>
      <c r="BP10" s="16" t="s">
        <v>4259</v>
      </c>
      <c r="BQ10" s="20">
        <v>1.5401609999999999</v>
      </c>
      <c r="BR10" s="16" t="s">
        <v>4258</v>
      </c>
      <c r="BS10" s="15">
        <v>2197</v>
      </c>
      <c r="BT10" s="16" t="s">
        <v>4259</v>
      </c>
      <c r="BU10" s="20">
        <v>1.2762990000000001</v>
      </c>
      <c r="BV10" s="16" t="s">
        <v>4260</v>
      </c>
      <c r="BW10" s="15">
        <v>12175</v>
      </c>
      <c r="BX10" s="16" t="s">
        <v>4261</v>
      </c>
      <c r="BY10" s="20">
        <v>1.2804139999999999</v>
      </c>
      <c r="BZ10" s="16" t="s">
        <v>4260</v>
      </c>
      <c r="CA10" s="15">
        <v>1825</v>
      </c>
      <c r="CB10" s="16" t="s">
        <v>4261</v>
      </c>
      <c r="CC10" s="20">
        <v>1.2252700000000001</v>
      </c>
      <c r="CD10" s="16" t="s">
        <v>4260</v>
      </c>
      <c r="CE10" s="15">
        <v>9989</v>
      </c>
      <c r="CF10" s="16" t="s">
        <v>4261</v>
      </c>
      <c r="CG10" s="20">
        <v>1.398126</v>
      </c>
      <c r="CH10" s="16" t="s">
        <v>4260</v>
      </c>
      <c r="CI10" s="15">
        <v>4147</v>
      </c>
      <c r="CJ10" s="16" t="s">
        <v>4261</v>
      </c>
      <c r="CK10" s="20">
        <v>1.2731159999999999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27106.251481200004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50</v>
      </c>
      <c r="P11" s="16" t="s">
        <v>4253</v>
      </c>
      <c r="Q11" s="20">
        <v>1</v>
      </c>
      <c r="R11" s="16" t="s">
        <v>4252</v>
      </c>
      <c r="S11" s="15">
        <v>42</v>
      </c>
      <c r="T11" s="16" t="s">
        <v>4253</v>
      </c>
      <c r="U11" s="20">
        <v>1</v>
      </c>
      <c r="V11" s="16" t="s">
        <v>4252</v>
      </c>
      <c r="W11" s="15">
        <v>92</v>
      </c>
      <c r="X11" s="16" t="s">
        <v>4252</v>
      </c>
      <c r="Y11" s="15">
        <v>92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</v>
      </c>
      <c r="AF11" s="16" t="s">
        <v>4255</v>
      </c>
      <c r="AG11" s="20">
        <v>1.1263339999999999</v>
      </c>
      <c r="AH11" s="16" t="s">
        <v>4254</v>
      </c>
      <c r="AI11" s="15">
        <v>53</v>
      </c>
      <c r="AJ11" s="16" t="s">
        <v>4255</v>
      </c>
      <c r="AK11" s="20">
        <v>1.055917</v>
      </c>
      <c r="AL11" s="16" t="s">
        <v>4254</v>
      </c>
      <c r="AM11" s="15">
        <v>8</v>
      </c>
      <c r="AN11" s="16" t="s">
        <v>4255</v>
      </c>
      <c r="AO11" s="20">
        <v>1.140987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</v>
      </c>
      <c r="AV11" s="16" t="s">
        <v>4257</v>
      </c>
      <c r="AW11" s="20">
        <v>1.3263849999999999</v>
      </c>
      <c r="AX11" s="16" t="s">
        <v>4256</v>
      </c>
      <c r="AY11" s="15">
        <v>18</v>
      </c>
      <c r="AZ11" s="16" t="s">
        <v>4257</v>
      </c>
      <c r="BA11" s="20">
        <v>1.3991750000000001</v>
      </c>
      <c r="BB11" s="16" t="s">
        <v>4256</v>
      </c>
      <c r="BC11" s="15">
        <v>44</v>
      </c>
      <c r="BD11" s="16" t="s">
        <v>4257</v>
      </c>
      <c r="BE11" s="20">
        <v>1.236974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723</v>
      </c>
      <c r="BP11" s="16" t="s">
        <v>4259</v>
      </c>
      <c r="BQ11" s="20">
        <v>1.5401609999999999</v>
      </c>
      <c r="BR11" s="16" t="s">
        <v>4258</v>
      </c>
      <c r="BS11" s="15">
        <v>48</v>
      </c>
      <c r="BT11" s="16" t="s">
        <v>4259</v>
      </c>
      <c r="BU11" s="20">
        <v>1.2762990000000001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796</v>
      </c>
      <c r="CF11" s="16" t="s">
        <v>4261</v>
      </c>
      <c r="CG11" s="20">
        <v>1.398126</v>
      </c>
      <c r="CH11" s="16" t="s">
        <v>4260</v>
      </c>
      <c r="CI11" s="15">
        <v>1</v>
      </c>
      <c r="CJ11" s="16" t="s">
        <v>4261</v>
      </c>
      <c r="CK11" s="20">
        <v>1.2731159999999999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505.62727779999994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19873</v>
      </c>
      <c r="H12" s="16" t="s">
        <v>4253</v>
      </c>
      <c r="I12" s="20">
        <v>1</v>
      </c>
      <c r="J12" s="16" t="s">
        <v>4252</v>
      </c>
      <c r="K12" s="15">
        <v>15949</v>
      </c>
      <c r="L12" s="16" t="s">
        <v>4253</v>
      </c>
      <c r="M12" s="20">
        <v>1</v>
      </c>
      <c r="N12" s="16" t="s">
        <v>4252</v>
      </c>
      <c r="O12" s="15">
        <v>19767</v>
      </c>
      <c r="P12" s="16" t="s">
        <v>4253</v>
      </c>
      <c r="Q12" s="20">
        <v>1</v>
      </c>
      <c r="R12" s="16" t="s">
        <v>4252</v>
      </c>
      <c r="S12" s="15">
        <v>8828</v>
      </c>
      <c r="T12" s="16" t="s">
        <v>4253</v>
      </c>
      <c r="U12" s="20">
        <v>1</v>
      </c>
      <c r="V12" s="16" t="s">
        <v>4252</v>
      </c>
      <c r="W12" s="15">
        <v>64417</v>
      </c>
      <c r="X12" s="16" t="s">
        <v>4252</v>
      </c>
      <c r="Y12" s="15">
        <v>64417</v>
      </c>
      <c r="Z12" s="16" t="s">
        <v>4254</v>
      </c>
      <c r="AA12" s="15">
        <v>15706</v>
      </c>
      <c r="AB12" s="16" t="s">
        <v>4255</v>
      </c>
      <c r="AC12" s="20">
        <v>1.143241</v>
      </c>
      <c r="AD12" s="16" t="s">
        <v>4254</v>
      </c>
      <c r="AE12" s="15">
        <v>10776</v>
      </c>
      <c r="AF12" s="16" t="s">
        <v>4255</v>
      </c>
      <c r="AG12" s="20">
        <v>1.1263339999999999</v>
      </c>
      <c r="AH12" s="16" t="s">
        <v>4254</v>
      </c>
      <c r="AI12" s="15">
        <v>21417</v>
      </c>
      <c r="AJ12" s="16" t="s">
        <v>4255</v>
      </c>
      <c r="AK12" s="20">
        <v>1.055917</v>
      </c>
      <c r="AL12" s="16" t="s">
        <v>4254</v>
      </c>
      <c r="AM12" s="15">
        <v>4065</v>
      </c>
      <c r="AN12" s="16" t="s">
        <v>4255</v>
      </c>
      <c r="AO12" s="20">
        <v>1.140987</v>
      </c>
      <c r="AP12" s="16" t="s">
        <v>4256</v>
      </c>
      <c r="AQ12" s="15">
        <v>14294</v>
      </c>
      <c r="AR12" s="16" t="s">
        <v>4257</v>
      </c>
      <c r="AS12" s="20">
        <v>1.225136</v>
      </c>
      <c r="AT12" s="16" t="s">
        <v>4256</v>
      </c>
      <c r="AU12" s="15">
        <v>11330</v>
      </c>
      <c r="AV12" s="16" t="s">
        <v>4257</v>
      </c>
      <c r="AW12" s="20">
        <v>1.3263849999999999</v>
      </c>
      <c r="AX12" s="16" t="s">
        <v>4256</v>
      </c>
      <c r="AY12" s="15">
        <v>19018</v>
      </c>
      <c r="AZ12" s="16" t="s">
        <v>4257</v>
      </c>
      <c r="BA12" s="20">
        <v>1.3991750000000001</v>
      </c>
      <c r="BB12" s="16" t="s">
        <v>4256</v>
      </c>
      <c r="BC12" s="15">
        <v>-4004</v>
      </c>
      <c r="BD12" s="16" t="s">
        <v>4257</v>
      </c>
      <c r="BE12" s="20">
        <v>1.236974</v>
      </c>
      <c r="BF12" s="16" t="s">
        <v>4258</v>
      </c>
      <c r="BG12" s="15">
        <v>11810</v>
      </c>
      <c r="BH12" s="16" t="s">
        <v>4259</v>
      </c>
      <c r="BI12" s="20">
        <v>1.2591619999999999</v>
      </c>
      <c r="BJ12" s="16" t="s">
        <v>4258</v>
      </c>
      <c r="BK12" s="15">
        <v>8040</v>
      </c>
      <c r="BL12" s="16" t="s">
        <v>4259</v>
      </c>
      <c r="BM12" s="20">
        <v>1.4097120000000001</v>
      </c>
      <c r="BN12" s="16" t="s">
        <v>4258</v>
      </c>
      <c r="BO12" s="15">
        <v>17858</v>
      </c>
      <c r="BP12" s="16" t="s">
        <v>4259</v>
      </c>
      <c r="BQ12" s="20">
        <v>1.5401609999999999</v>
      </c>
      <c r="BR12" s="16" t="s">
        <v>4258</v>
      </c>
      <c r="BS12" s="15">
        <v>-10717</v>
      </c>
      <c r="BT12" s="16" t="s">
        <v>4259</v>
      </c>
      <c r="BU12" s="20">
        <v>1.2762990000000001</v>
      </c>
      <c r="BV12" s="16" t="s">
        <v>4260</v>
      </c>
      <c r="BW12" s="15">
        <v>15837</v>
      </c>
      <c r="BX12" s="16" t="s">
        <v>4261</v>
      </c>
      <c r="BY12" s="20">
        <v>1.2804139999999999</v>
      </c>
      <c r="BZ12" s="16" t="s">
        <v>4260</v>
      </c>
      <c r="CA12" s="15">
        <v>9044</v>
      </c>
      <c r="CB12" s="16" t="s">
        <v>4261</v>
      </c>
      <c r="CC12" s="20">
        <v>1.2252700000000001</v>
      </c>
      <c r="CD12" s="16" t="s">
        <v>4260</v>
      </c>
      <c r="CE12" s="15">
        <v>22293</v>
      </c>
      <c r="CF12" s="16" t="s">
        <v>4261</v>
      </c>
      <c r="CG12" s="20">
        <v>1.398126</v>
      </c>
      <c r="CH12" s="16" t="s">
        <v>4260</v>
      </c>
      <c r="CI12" s="15">
        <v>3521</v>
      </c>
      <c r="CJ12" s="16" t="s">
        <v>4261</v>
      </c>
      <c r="CK12" s="20">
        <v>1.2731159999999999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56600.143273799993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46102</v>
      </c>
      <c r="H13" s="16" t="s">
        <v>4253</v>
      </c>
      <c r="I13" s="20">
        <v>1</v>
      </c>
      <c r="J13" s="16" t="s">
        <v>4252</v>
      </c>
      <c r="K13" s="15">
        <v>686</v>
      </c>
      <c r="L13" s="16" t="s">
        <v>4253</v>
      </c>
      <c r="M13" s="20">
        <v>1</v>
      </c>
      <c r="N13" s="16" t="s">
        <v>4252</v>
      </c>
      <c r="O13" s="15">
        <v>14612</v>
      </c>
      <c r="P13" s="16" t="s">
        <v>4253</v>
      </c>
      <c r="Q13" s="20">
        <v>1</v>
      </c>
      <c r="R13" s="16" t="s">
        <v>4252</v>
      </c>
      <c r="S13" s="15">
        <v>111</v>
      </c>
      <c r="T13" s="16" t="s">
        <v>4253</v>
      </c>
      <c r="U13" s="20">
        <v>1</v>
      </c>
      <c r="V13" s="16" t="s">
        <v>4252</v>
      </c>
      <c r="W13" s="15">
        <v>61511</v>
      </c>
      <c r="X13" s="16" t="s">
        <v>4252</v>
      </c>
      <c r="Y13" s="15">
        <v>61511</v>
      </c>
      <c r="Z13" s="16" t="s">
        <v>4254</v>
      </c>
      <c r="AA13" s="15">
        <v>42781</v>
      </c>
      <c r="AB13" s="16" t="s">
        <v>4255</v>
      </c>
      <c r="AC13" s="20">
        <v>1.143241</v>
      </c>
      <c r="AD13" s="16" t="s">
        <v>4254</v>
      </c>
      <c r="AE13" s="15">
        <v>256</v>
      </c>
      <c r="AF13" s="16" t="s">
        <v>4255</v>
      </c>
      <c r="AG13" s="20">
        <v>1.1263339999999999</v>
      </c>
      <c r="AH13" s="16" t="s">
        <v>4254</v>
      </c>
      <c r="AI13" s="15">
        <v>13464</v>
      </c>
      <c r="AJ13" s="16" t="s">
        <v>4255</v>
      </c>
      <c r="AK13" s="20">
        <v>1.055917</v>
      </c>
      <c r="AL13" s="16" t="s">
        <v>4254</v>
      </c>
      <c r="AM13" s="15">
        <v>8</v>
      </c>
      <c r="AN13" s="16" t="s">
        <v>4255</v>
      </c>
      <c r="AO13" s="20">
        <v>1.140987</v>
      </c>
      <c r="AP13" s="16" t="s">
        <v>4256</v>
      </c>
      <c r="AQ13" s="15">
        <v>35299</v>
      </c>
      <c r="AR13" s="16" t="s">
        <v>4257</v>
      </c>
      <c r="AS13" s="20">
        <v>1.225136</v>
      </c>
      <c r="AT13" s="16" t="s">
        <v>4256</v>
      </c>
      <c r="AU13" s="15">
        <v>318</v>
      </c>
      <c r="AV13" s="16" t="s">
        <v>4257</v>
      </c>
      <c r="AW13" s="20">
        <v>1.3263849999999999</v>
      </c>
      <c r="AX13" s="16" t="s">
        <v>4256</v>
      </c>
      <c r="AY13" s="15">
        <v>12483</v>
      </c>
      <c r="AZ13" s="16" t="s">
        <v>4257</v>
      </c>
      <c r="BA13" s="20">
        <v>1.3991750000000001</v>
      </c>
      <c r="BB13" s="16" t="s">
        <v>4256</v>
      </c>
      <c r="BC13" s="15">
        <v>32</v>
      </c>
      <c r="BD13" s="16" t="s">
        <v>4257</v>
      </c>
      <c r="BE13" s="20">
        <v>1.236974</v>
      </c>
      <c r="BF13" s="16" t="s">
        <v>4258</v>
      </c>
      <c r="BG13" s="15">
        <v>46666</v>
      </c>
      <c r="BH13" s="16" t="s">
        <v>4259</v>
      </c>
      <c r="BI13" s="20">
        <v>1.2591619999999999</v>
      </c>
      <c r="BJ13" s="16" t="s">
        <v>4258</v>
      </c>
      <c r="BK13" s="15">
        <v>307</v>
      </c>
      <c r="BL13" s="16" t="s">
        <v>4259</v>
      </c>
      <c r="BM13" s="20">
        <v>1.4097120000000001</v>
      </c>
      <c r="BN13" s="16" t="s">
        <v>4258</v>
      </c>
      <c r="BO13" s="15">
        <v>12222</v>
      </c>
      <c r="BP13" s="16" t="s">
        <v>4259</v>
      </c>
      <c r="BQ13" s="20">
        <v>1.5401609999999999</v>
      </c>
      <c r="BR13" s="16" t="s">
        <v>4258</v>
      </c>
      <c r="BS13" s="15">
        <v>138</v>
      </c>
      <c r="BT13" s="16" t="s">
        <v>4259</v>
      </c>
      <c r="BU13" s="20">
        <v>1.2762990000000001</v>
      </c>
      <c r="BV13" s="16" t="s">
        <v>4260</v>
      </c>
      <c r="BW13" s="15">
        <v>53389</v>
      </c>
      <c r="BX13" s="16" t="s">
        <v>4261</v>
      </c>
      <c r="BY13" s="20">
        <v>1.2804139999999999</v>
      </c>
      <c r="BZ13" s="16" t="s">
        <v>4260</v>
      </c>
      <c r="CA13" s="15">
        <v>509</v>
      </c>
      <c r="CB13" s="16" t="s">
        <v>4261</v>
      </c>
      <c r="CC13" s="20">
        <v>1.2252700000000001</v>
      </c>
      <c r="CD13" s="16" t="s">
        <v>4260</v>
      </c>
      <c r="CE13" s="15">
        <v>12534</v>
      </c>
      <c r="CF13" s="16" t="s">
        <v>4261</v>
      </c>
      <c r="CG13" s="20">
        <v>1.398126</v>
      </c>
      <c r="CH13" s="16" t="s">
        <v>4260</v>
      </c>
      <c r="CI13" s="15">
        <v>373</v>
      </c>
      <c r="CJ13" s="16" t="s">
        <v>4261</v>
      </c>
      <c r="CK13" s="20">
        <v>1.2731159999999999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70256.632280799997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523</v>
      </c>
      <c r="H14" s="16" t="s">
        <v>4253</v>
      </c>
      <c r="I14" s="20">
        <v>1</v>
      </c>
      <c r="J14" s="16" t="s">
        <v>4252</v>
      </c>
      <c r="K14" s="15">
        <v>63</v>
      </c>
      <c r="L14" s="16" t="s">
        <v>4253</v>
      </c>
      <c r="M14" s="20">
        <v>1</v>
      </c>
      <c r="N14" s="16" t="s">
        <v>4252</v>
      </c>
      <c r="O14" s="15">
        <v>608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1194</v>
      </c>
      <c r="X14" s="16" t="s">
        <v>4252</v>
      </c>
      <c r="Y14" s="15">
        <v>1194</v>
      </c>
      <c r="Z14" s="16" t="s">
        <v>4254</v>
      </c>
      <c r="AA14" s="15">
        <v>333</v>
      </c>
      <c r="AB14" s="16" t="s">
        <v>4255</v>
      </c>
      <c r="AC14" s="20">
        <v>1.143241</v>
      </c>
      <c r="AD14" s="16" t="s">
        <v>4254</v>
      </c>
      <c r="AE14" s="15">
        <v>11</v>
      </c>
      <c r="AF14" s="16" t="s">
        <v>4255</v>
      </c>
      <c r="AG14" s="20">
        <v>1.1263339999999999</v>
      </c>
      <c r="AH14" s="16" t="s">
        <v>4254</v>
      </c>
      <c r="AI14" s="15">
        <v>189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293</v>
      </c>
      <c r="AR14" s="16" t="s">
        <v>4257</v>
      </c>
      <c r="AS14" s="20">
        <v>1.225136</v>
      </c>
      <c r="AT14" s="16" t="s">
        <v>4256</v>
      </c>
      <c r="AU14" s="15">
        <v>28</v>
      </c>
      <c r="AV14" s="16" t="s">
        <v>4257</v>
      </c>
      <c r="AW14" s="20">
        <v>1.3263849999999999</v>
      </c>
      <c r="AX14" s="16" t="s">
        <v>4256</v>
      </c>
      <c r="AY14" s="15">
        <v>78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4507</v>
      </c>
      <c r="BH14" s="16" t="s">
        <v>4259</v>
      </c>
      <c r="BI14" s="20">
        <v>1.2591619999999999</v>
      </c>
      <c r="BJ14" s="16" t="s">
        <v>4258</v>
      </c>
      <c r="BK14" s="15">
        <v>62</v>
      </c>
      <c r="BL14" s="16" t="s">
        <v>4259</v>
      </c>
      <c r="BM14" s="20">
        <v>1.4097120000000001</v>
      </c>
      <c r="BN14" s="16" t="s">
        <v>4258</v>
      </c>
      <c r="BO14" s="15">
        <v>46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6185</v>
      </c>
      <c r="BX14" s="16" t="s">
        <v>4261</v>
      </c>
      <c r="BY14" s="20">
        <v>1.2804139999999999</v>
      </c>
      <c r="BZ14" s="16" t="s">
        <v>4260</v>
      </c>
      <c r="CA14" s="15">
        <v>50</v>
      </c>
      <c r="CB14" s="16" t="s">
        <v>4261</v>
      </c>
      <c r="CC14" s="20">
        <v>1.2252700000000001</v>
      </c>
      <c r="CD14" s="16" t="s">
        <v>4260</v>
      </c>
      <c r="CE14" s="15">
        <v>174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3269.8174431999992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726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726</v>
      </c>
      <c r="X16" s="16" t="s">
        <v>4252</v>
      </c>
      <c r="Y16" s="15">
        <v>726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580</v>
      </c>
      <c r="AF16" s="16" t="s">
        <v>4255</v>
      </c>
      <c r="AG16" s="20">
        <v>1.1263339999999999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582</v>
      </c>
      <c r="AV16" s="16" t="s">
        <v>4257</v>
      </c>
      <c r="AW16" s="20">
        <v>1.3263849999999999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971</v>
      </c>
      <c r="BL16" s="16" t="s">
        <v>4259</v>
      </c>
      <c r="BM16" s="20">
        <v>1.4097120000000001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2237</v>
      </c>
      <c r="CB16" s="16" t="s">
        <v>4261</v>
      </c>
      <c r="CC16" s="20">
        <v>1.2252700000000001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1252.1978264000002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22173</v>
      </c>
      <c r="H17" s="16" t="s">
        <v>4253</v>
      </c>
      <c r="I17" s="20">
        <v>1</v>
      </c>
      <c r="J17" s="16" t="s">
        <v>4252</v>
      </c>
      <c r="K17" s="15">
        <v>2811</v>
      </c>
      <c r="L17" s="16" t="s">
        <v>4253</v>
      </c>
      <c r="M17" s="20">
        <v>1</v>
      </c>
      <c r="N17" s="16" t="s">
        <v>4252</v>
      </c>
      <c r="O17" s="15">
        <v>1046</v>
      </c>
      <c r="P17" s="16" t="s">
        <v>4253</v>
      </c>
      <c r="Q17" s="20">
        <v>1</v>
      </c>
      <c r="R17" s="16" t="s">
        <v>4252</v>
      </c>
      <c r="S17" s="15">
        <v>4125</v>
      </c>
      <c r="T17" s="16" t="s">
        <v>4253</v>
      </c>
      <c r="U17" s="20">
        <v>1</v>
      </c>
      <c r="V17" s="16" t="s">
        <v>4252</v>
      </c>
      <c r="W17" s="15">
        <v>30155</v>
      </c>
      <c r="X17" s="16" t="s">
        <v>4252</v>
      </c>
      <c r="Y17" s="15">
        <v>30155</v>
      </c>
      <c r="Z17" s="16" t="s">
        <v>4254</v>
      </c>
      <c r="AA17" s="15">
        <v>20201</v>
      </c>
      <c r="AB17" s="16" t="s">
        <v>4255</v>
      </c>
      <c r="AC17" s="20">
        <v>1.143241</v>
      </c>
      <c r="AD17" s="16" t="s">
        <v>4254</v>
      </c>
      <c r="AE17" s="15">
        <v>2842</v>
      </c>
      <c r="AF17" s="16" t="s">
        <v>4255</v>
      </c>
      <c r="AG17" s="20">
        <v>1.1263339999999999</v>
      </c>
      <c r="AH17" s="16" t="s">
        <v>4254</v>
      </c>
      <c r="AI17" s="15">
        <v>1114</v>
      </c>
      <c r="AJ17" s="16" t="s">
        <v>4255</v>
      </c>
      <c r="AK17" s="20">
        <v>1.055917</v>
      </c>
      <c r="AL17" s="16" t="s">
        <v>4254</v>
      </c>
      <c r="AM17" s="15">
        <v>4355</v>
      </c>
      <c r="AN17" s="16" t="s">
        <v>4255</v>
      </c>
      <c r="AO17" s="20">
        <v>1.140987</v>
      </c>
      <c r="AP17" s="16" t="s">
        <v>4256</v>
      </c>
      <c r="AQ17" s="15">
        <v>18217</v>
      </c>
      <c r="AR17" s="16" t="s">
        <v>4257</v>
      </c>
      <c r="AS17" s="20">
        <v>1.225136</v>
      </c>
      <c r="AT17" s="16" t="s">
        <v>4256</v>
      </c>
      <c r="AU17" s="15">
        <v>2336</v>
      </c>
      <c r="AV17" s="16" t="s">
        <v>4257</v>
      </c>
      <c r="AW17" s="20">
        <v>1.3263849999999999</v>
      </c>
      <c r="AX17" s="16" t="s">
        <v>4256</v>
      </c>
      <c r="AY17" s="15">
        <v>2161</v>
      </c>
      <c r="AZ17" s="16" t="s">
        <v>4257</v>
      </c>
      <c r="BA17" s="20">
        <v>1.3991750000000001</v>
      </c>
      <c r="BB17" s="16" t="s">
        <v>4256</v>
      </c>
      <c r="BC17" s="15">
        <v>3449</v>
      </c>
      <c r="BD17" s="16" t="s">
        <v>4257</v>
      </c>
      <c r="BE17" s="20">
        <v>1.236974</v>
      </c>
      <c r="BF17" s="16" t="s">
        <v>4258</v>
      </c>
      <c r="BG17" s="15">
        <v>15232</v>
      </c>
      <c r="BH17" s="16" t="s">
        <v>4259</v>
      </c>
      <c r="BI17" s="20">
        <v>1.2591619999999999</v>
      </c>
      <c r="BJ17" s="16" t="s">
        <v>4258</v>
      </c>
      <c r="BK17" s="15">
        <v>1894</v>
      </c>
      <c r="BL17" s="16" t="s">
        <v>4259</v>
      </c>
      <c r="BM17" s="20">
        <v>1.4097120000000001</v>
      </c>
      <c r="BN17" s="16" t="s">
        <v>4258</v>
      </c>
      <c r="BO17" s="15">
        <v>1364</v>
      </c>
      <c r="BP17" s="16" t="s">
        <v>4259</v>
      </c>
      <c r="BQ17" s="20">
        <v>1.5401609999999999</v>
      </c>
      <c r="BR17" s="16" t="s">
        <v>4258</v>
      </c>
      <c r="BS17" s="15">
        <v>3836</v>
      </c>
      <c r="BT17" s="16" t="s">
        <v>4259</v>
      </c>
      <c r="BU17" s="20">
        <v>1.2762990000000001</v>
      </c>
      <c r="BV17" s="16" t="s">
        <v>4260</v>
      </c>
      <c r="BW17" s="15">
        <v>15990</v>
      </c>
      <c r="BX17" s="16" t="s">
        <v>4261</v>
      </c>
      <c r="BY17" s="20">
        <v>1.2804139999999999</v>
      </c>
      <c r="BZ17" s="16" t="s">
        <v>4260</v>
      </c>
      <c r="CA17" s="15">
        <v>2340</v>
      </c>
      <c r="CB17" s="16" t="s">
        <v>4261</v>
      </c>
      <c r="CC17" s="20">
        <v>1.2252700000000001</v>
      </c>
      <c r="CD17" s="16" t="s">
        <v>4260</v>
      </c>
      <c r="CE17" s="15">
        <v>672</v>
      </c>
      <c r="CF17" s="16" t="s">
        <v>4261</v>
      </c>
      <c r="CG17" s="20">
        <v>1.398126</v>
      </c>
      <c r="CH17" s="16" t="s">
        <v>4260</v>
      </c>
      <c r="CI17" s="15">
        <v>3648</v>
      </c>
      <c r="CJ17" s="16" t="s">
        <v>4261</v>
      </c>
      <c r="CK17" s="20">
        <v>1.2731159999999999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30614.730628999998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3</v>
      </c>
      <c r="BX18" s="16" t="s">
        <v>4261</v>
      </c>
      <c r="BY18" s="20">
        <v>1.2804139999999999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0.76824839999999994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2109</v>
      </c>
      <c r="H19" s="16" t="s">
        <v>4253</v>
      </c>
      <c r="I19" s="20">
        <v>1</v>
      </c>
      <c r="J19" s="16" t="s">
        <v>4252</v>
      </c>
      <c r="K19" s="15">
        <v>547</v>
      </c>
      <c r="L19" s="16" t="s">
        <v>4253</v>
      </c>
      <c r="M19" s="20">
        <v>1</v>
      </c>
      <c r="N19" s="16" t="s">
        <v>4252</v>
      </c>
      <c r="O19" s="15">
        <v>1</v>
      </c>
      <c r="P19" s="16" t="s">
        <v>4253</v>
      </c>
      <c r="Q19" s="20">
        <v>1</v>
      </c>
      <c r="R19" s="16" t="s">
        <v>4252</v>
      </c>
      <c r="S19" s="15">
        <v>419</v>
      </c>
      <c r="T19" s="16" t="s">
        <v>4253</v>
      </c>
      <c r="U19" s="20">
        <v>1</v>
      </c>
      <c r="V19" s="16" t="s">
        <v>4252</v>
      </c>
      <c r="W19" s="15">
        <v>3076</v>
      </c>
      <c r="X19" s="16" t="s">
        <v>4252</v>
      </c>
      <c r="Y19" s="15">
        <v>3076</v>
      </c>
      <c r="Z19" s="16" t="s">
        <v>4254</v>
      </c>
      <c r="AA19" s="15">
        <v>1597</v>
      </c>
      <c r="AB19" s="16" t="s">
        <v>4255</v>
      </c>
      <c r="AC19" s="20">
        <v>1.143241</v>
      </c>
      <c r="AD19" s="16" t="s">
        <v>4254</v>
      </c>
      <c r="AE19" s="15">
        <v>713</v>
      </c>
      <c r="AF19" s="16" t="s">
        <v>4255</v>
      </c>
      <c r="AG19" s="20">
        <v>1.1263339999999999</v>
      </c>
      <c r="AH19" s="16" t="s">
        <v>4254</v>
      </c>
      <c r="AI19" s="15">
        <v>2</v>
      </c>
      <c r="AJ19" s="16" t="s">
        <v>4255</v>
      </c>
      <c r="AK19" s="20">
        <v>1.055917</v>
      </c>
      <c r="AL19" s="16" t="s">
        <v>4254</v>
      </c>
      <c r="AM19" s="15">
        <v>453</v>
      </c>
      <c r="AN19" s="16" t="s">
        <v>4255</v>
      </c>
      <c r="AO19" s="20">
        <v>1.140987</v>
      </c>
      <c r="AP19" s="16" t="s">
        <v>4256</v>
      </c>
      <c r="AQ19" s="15">
        <v>1398</v>
      </c>
      <c r="AR19" s="16" t="s">
        <v>4257</v>
      </c>
      <c r="AS19" s="20">
        <v>1.225136</v>
      </c>
      <c r="AT19" s="16" t="s">
        <v>4256</v>
      </c>
      <c r="AU19" s="15">
        <v>471</v>
      </c>
      <c r="AV19" s="16" t="s">
        <v>4257</v>
      </c>
      <c r="AW19" s="20">
        <v>1.3263849999999999</v>
      </c>
      <c r="AX19" s="16" t="s">
        <v>4256</v>
      </c>
      <c r="AY19" s="15">
        <v>52</v>
      </c>
      <c r="AZ19" s="16" t="s">
        <v>4257</v>
      </c>
      <c r="BA19" s="20">
        <v>1.3991750000000001</v>
      </c>
      <c r="BB19" s="16" t="s">
        <v>4256</v>
      </c>
      <c r="BC19" s="15">
        <v>337</v>
      </c>
      <c r="BD19" s="16" t="s">
        <v>4257</v>
      </c>
      <c r="BE19" s="20">
        <v>1.236974</v>
      </c>
      <c r="BF19" s="16" t="s">
        <v>4258</v>
      </c>
      <c r="BG19" s="15">
        <v>3663</v>
      </c>
      <c r="BH19" s="16" t="s">
        <v>4259</v>
      </c>
      <c r="BI19" s="20">
        <v>1.2591619999999999</v>
      </c>
      <c r="BJ19" s="16" t="s">
        <v>4258</v>
      </c>
      <c r="BK19" s="15">
        <v>348</v>
      </c>
      <c r="BL19" s="16" t="s">
        <v>4259</v>
      </c>
      <c r="BM19" s="20">
        <v>1.4097120000000001</v>
      </c>
      <c r="BN19" s="16" t="s">
        <v>4258</v>
      </c>
      <c r="BO19" s="15">
        <v>11</v>
      </c>
      <c r="BP19" s="16" t="s">
        <v>4259</v>
      </c>
      <c r="BQ19" s="20">
        <v>1.5401609999999999</v>
      </c>
      <c r="BR19" s="16" t="s">
        <v>4258</v>
      </c>
      <c r="BS19" s="15">
        <v>467</v>
      </c>
      <c r="BT19" s="16" t="s">
        <v>4259</v>
      </c>
      <c r="BU19" s="20">
        <v>1.2762990000000001</v>
      </c>
      <c r="BV19" s="16" t="s">
        <v>4260</v>
      </c>
      <c r="BW19" s="15">
        <v>4676</v>
      </c>
      <c r="BX19" s="16" t="s">
        <v>4261</v>
      </c>
      <c r="BY19" s="20">
        <v>1.2804139999999999</v>
      </c>
      <c r="BZ19" s="16" t="s">
        <v>4260</v>
      </c>
      <c r="CA19" s="15">
        <v>1171</v>
      </c>
      <c r="CB19" s="16" t="s">
        <v>4261</v>
      </c>
      <c r="CC19" s="20">
        <v>1.2252700000000001</v>
      </c>
      <c r="CD19" s="16" t="s">
        <v>4260</v>
      </c>
      <c r="CE19" s="15">
        <v>31</v>
      </c>
      <c r="CF19" s="16" t="s">
        <v>4261</v>
      </c>
      <c r="CG19" s="20">
        <v>1.398126</v>
      </c>
      <c r="CH19" s="16" t="s">
        <v>4260</v>
      </c>
      <c r="CI19" s="15">
        <v>1033</v>
      </c>
      <c r="CJ19" s="16" t="s">
        <v>4261</v>
      </c>
      <c r="CK19" s="20">
        <v>1.2731159999999999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4709.4474238000003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142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142</v>
      </c>
      <c r="X20" s="16" t="s">
        <v>4252</v>
      </c>
      <c r="Y20" s="15">
        <v>142</v>
      </c>
      <c r="Z20" s="16" t="s">
        <v>4254</v>
      </c>
      <c r="AA20" s="15">
        <v>62</v>
      </c>
      <c r="AB20" s="16" t="s">
        <v>4255</v>
      </c>
      <c r="AC20" s="20">
        <v>1.143241</v>
      </c>
      <c r="AD20" s="16" t="s">
        <v>4254</v>
      </c>
      <c r="AE20" s="15">
        <v>4</v>
      </c>
      <c r="AF20" s="16" t="s">
        <v>4255</v>
      </c>
      <c r="AG20" s="20">
        <v>1.1263339999999999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163</v>
      </c>
      <c r="AR20" s="16" t="s">
        <v>4257</v>
      </c>
      <c r="AS20" s="20">
        <v>1.225136</v>
      </c>
      <c r="AT20" s="16" t="s">
        <v>4256</v>
      </c>
      <c r="AU20" s="15">
        <v>1</v>
      </c>
      <c r="AV20" s="16" t="s">
        <v>4257</v>
      </c>
      <c r="AW20" s="20">
        <v>1.3263849999999999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2692</v>
      </c>
      <c r="BH20" s="16" t="s">
        <v>4259</v>
      </c>
      <c r="BI20" s="20">
        <v>1.2591619999999999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3438</v>
      </c>
      <c r="BX20" s="16" t="s">
        <v>4261</v>
      </c>
      <c r="BY20" s="20">
        <v>1.2804139999999999</v>
      </c>
      <c r="BZ20" s="16" t="s">
        <v>4260</v>
      </c>
      <c r="CA20" s="15">
        <v>101</v>
      </c>
      <c r="CB20" s="16" t="s">
        <v>4261</v>
      </c>
      <c r="CC20" s="20">
        <v>1.2252700000000001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1666.7779073999998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102944</v>
      </c>
      <c r="H21" s="16" t="s">
        <v>4253</v>
      </c>
      <c r="I21" s="20">
        <v>1</v>
      </c>
      <c r="J21" s="16" t="s">
        <v>4252</v>
      </c>
      <c r="K21" s="15">
        <v>16947</v>
      </c>
      <c r="L21" s="16" t="s">
        <v>4253</v>
      </c>
      <c r="M21" s="20">
        <v>1</v>
      </c>
      <c r="N21" s="16" t="s">
        <v>4252</v>
      </c>
      <c r="O21" s="15">
        <v>48553</v>
      </c>
      <c r="P21" s="16" t="s">
        <v>4253</v>
      </c>
      <c r="Q21" s="20">
        <v>1</v>
      </c>
      <c r="R21" s="16" t="s">
        <v>4252</v>
      </c>
      <c r="S21" s="15">
        <v>9883</v>
      </c>
      <c r="T21" s="16" t="s">
        <v>4253</v>
      </c>
      <c r="U21" s="20">
        <v>1</v>
      </c>
      <c r="V21" s="16" t="s">
        <v>4252</v>
      </c>
      <c r="W21" s="15">
        <v>178327</v>
      </c>
      <c r="X21" s="16" t="s">
        <v>4252</v>
      </c>
      <c r="Y21" s="15">
        <v>178327</v>
      </c>
      <c r="Z21" s="16" t="s">
        <v>4254</v>
      </c>
      <c r="AA21" s="15">
        <v>85956</v>
      </c>
      <c r="AB21" s="16" t="s">
        <v>4255</v>
      </c>
      <c r="AC21" s="20">
        <v>1.143241</v>
      </c>
      <c r="AD21" s="16" t="s">
        <v>4254</v>
      </c>
      <c r="AE21" s="15">
        <v>-14744</v>
      </c>
      <c r="AF21" s="16" t="s">
        <v>4255</v>
      </c>
      <c r="AG21" s="20">
        <v>1.1263339999999999</v>
      </c>
      <c r="AH21" s="16" t="s">
        <v>4254</v>
      </c>
      <c r="AI21" s="15">
        <v>46518</v>
      </c>
      <c r="AJ21" s="16" t="s">
        <v>4255</v>
      </c>
      <c r="AK21" s="20">
        <v>1.055917</v>
      </c>
      <c r="AL21" s="16" t="s">
        <v>4254</v>
      </c>
      <c r="AM21" s="15">
        <v>10233</v>
      </c>
      <c r="AN21" s="16" t="s">
        <v>4255</v>
      </c>
      <c r="AO21" s="20">
        <v>1.140987</v>
      </c>
      <c r="AP21" s="16" t="s">
        <v>4256</v>
      </c>
      <c r="AQ21" s="15">
        <v>84332</v>
      </c>
      <c r="AR21" s="16" t="s">
        <v>4257</v>
      </c>
      <c r="AS21" s="20">
        <v>1.225136</v>
      </c>
      <c r="AT21" s="16" t="s">
        <v>4256</v>
      </c>
      <c r="AU21" s="15">
        <v>-29141</v>
      </c>
      <c r="AV21" s="16" t="s">
        <v>4257</v>
      </c>
      <c r="AW21" s="20">
        <v>1.3263849999999999</v>
      </c>
      <c r="AX21" s="16" t="s">
        <v>4256</v>
      </c>
      <c r="AY21" s="15">
        <v>44882</v>
      </c>
      <c r="AZ21" s="16" t="s">
        <v>4257</v>
      </c>
      <c r="BA21" s="20">
        <v>1.3991750000000001</v>
      </c>
      <c r="BB21" s="16" t="s">
        <v>4256</v>
      </c>
      <c r="BC21" s="15">
        <v>10809</v>
      </c>
      <c r="BD21" s="16" t="s">
        <v>4257</v>
      </c>
      <c r="BE21" s="20">
        <v>1.236974</v>
      </c>
      <c r="BF21" s="16" t="s">
        <v>4258</v>
      </c>
      <c r="BG21" s="15">
        <v>55259</v>
      </c>
      <c r="BH21" s="16" t="s">
        <v>4259</v>
      </c>
      <c r="BI21" s="20">
        <v>1.2591619999999999</v>
      </c>
      <c r="BJ21" s="16" t="s">
        <v>4258</v>
      </c>
      <c r="BK21" s="15">
        <v>-13114</v>
      </c>
      <c r="BL21" s="16" t="s">
        <v>4259</v>
      </c>
      <c r="BM21" s="20">
        <v>1.4097120000000001</v>
      </c>
      <c r="BN21" s="16" t="s">
        <v>4258</v>
      </c>
      <c r="BO21" s="15">
        <v>43521</v>
      </c>
      <c r="BP21" s="16" t="s">
        <v>4259</v>
      </c>
      <c r="BQ21" s="20">
        <v>1.5401609999999999</v>
      </c>
      <c r="BR21" s="16" t="s">
        <v>4258</v>
      </c>
      <c r="BS21" s="15">
        <v>8830</v>
      </c>
      <c r="BT21" s="16" t="s">
        <v>4259</v>
      </c>
      <c r="BU21" s="20">
        <v>1.2762990000000001</v>
      </c>
      <c r="BV21" s="16" t="s">
        <v>4260</v>
      </c>
      <c r="BW21" s="15">
        <v>53576</v>
      </c>
      <c r="BX21" s="16" t="s">
        <v>4261</v>
      </c>
      <c r="BY21" s="20">
        <v>1.2804139999999999</v>
      </c>
      <c r="BZ21" s="16" t="s">
        <v>4260</v>
      </c>
      <c r="CA21" s="15">
        <v>5745</v>
      </c>
      <c r="CB21" s="16" t="s">
        <v>4261</v>
      </c>
      <c r="CC21" s="20">
        <v>1.2252700000000001</v>
      </c>
      <c r="CD21" s="16" t="s">
        <v>4260</v>
      </c>
      <c r="CE21" s="15">
        <v>48593</v>
      </c>
      <c r="CF21" s="16" t="s">
        <v>4261</v>
      </c>
      <c r="CG21" s="20">
        <v>1.398126</v>
      </c>
      <c r="CH21" s="16" t="s">
        <v>4260</v>
      </c>
      <c r="CI21" s="15">
        <v>9543</v>
      </c>
      <c r="CJ21" s="16" t="s">
        <v>4261</v>
      </c>
      <c r="CK21" s="20">
        <v>1.2731159999999999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149347.41724419998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387</v>
      </c>
      <c r="H22" s="16" t="s">
        <v>4253</v>
      </c>
      <c r="I22" s="20">
        <v>1</v>
      </c>
      <c r="J22" s="16" t="s">
        <v>4252</v>
      </c>
      <c r="K22" s="15">
        <v>322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709</v>
      </c>
      <c r="X22" s="16" t="s">
        <v>4252</v>
      </c>
      <c r="Y22" s="15">
        <v>709</v>
      </c>
      <c r="Z22" s="16" t="s">
        <v>4254</v>
      </c>
      <c r="AA22" s="15">
        <v>308</v>
      </c>
      <c r="AB22" s="16" t="s">
        <v>4255</v>
      </c>
      <c r="AC22" s="20">
        <v>1.143241</v>
      </c>
      <c r="AD22" s="16" t="s">
        <v>4254</v>
      </c>
      <c r="AE22" s="15">
        <v>368</v>
      </c>
      <c r="AF22" s="16" t="s">
        <v>4255</v>
      </c>
      <c r="AG22" s="20">
        <v>1.1263339999999999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758</v>
      </c>
      <c r="AR22" s="16" t="s">
        <v>4257</v>
      </c>
      <c r="AS22" s="20">
        <v>1.225136</v>
      </c>
      <c r="AT22" s="16" t="s">
        <v>4256</v>
      </c>
      <c r="AU22" s="15">
        <v>332</v>
      </c>
      <c r="AV22" s="16" t="s">
        <v>4257</v>
      </c>
      <c r="AW22" s="20">
        <v>1.3263849999999999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5394</v>
      </c>
      <c r="BH22" s="16" t="s">
        <v>4259</v>
      </c>
      <c r="BI22" s="20">
        <v>1.2591619999999999</v>
      </c>
      <c r="BJ22" s="16" t="s">
        <v>4258</v>
      </c>
      <c r="BK22" s="15">
        <v>372</v>
      </c>
      <c r="BL22" s="16" t="s">
        <v>4259</v>
      </c>
      <c r="BM22" s="20">
        <v>1.4097120000000001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6531</v>
      </c>
      <c r="BX22" s="16" t="s">
        <v>4261</v>
      </c>
      <c r="BY22" s="20">
        <v>1.2804139999999999</v>
      </c>
      <c r="BZ22" s="16" t="s">
        <v>4260</v>
      </c>
      <c r="CA22" s="15">
        <v>509</v>
      </c>
      <c r="CB22" s="16" t="s">
        <v>4261</v>
      </c>
      <c r="CC22" s="20">
        <v>1.2252700000000001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3829.4002008000002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23055</v>
      </c>
      <c r="H23" s="16" t="s">
        <v>4253</v>
      </c>
      <c r="I23" s="20">
        <v>1</v>
      </c>
      <c r="J23" s="16" t="s">
        <v>4252</v>
      </c>
      <c r="K23" s="15">
        <v>3188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26243</v>
      </c>
      <c r="X23" s="16" t="s">
        <v>4252</v>
      </c>
      <c r="Y23" s="15">
        <v>26243</v>
      </c>
      <c r="Z23" s="16" t="s">
        <v>4254</v>
      </c>
      <c r="AA23" s="15">
        <v>21633</v>
      </c>
      <c r="AB23" s="16" t="s">
        <v>4255</v>
      </c>
      <c r="AC23" s="20">
        <v>1.143241</v>
      </c>
      <c r="AD23" s="16" t="s">
        <v>4254</v>
      </c>
      <c r="AE23" s="15">
        <v>854</v>
      </c>
      <c r="AF23" s="16" t="s">
        <v>4255</v>
      </c>
      <c r="AG23" s="20">
        <v>1.1263339999999999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17344</v>
      </c>
      <c r="AR23" s="16" t="s">
        <v>4257</v>
      </c>
      <c r="AS23" s="20">
        <v>1.225136</v>
      </c>
      <c r="AT23" s="16" t="s">
        <v>4256</v>
      </c>
      <c r="AU23" s="15">
        <v>603</v>
      </c>
      <c r="AV23" s="16" t="s">
        <v>4257</v>
      </c>
      <c r="AW23" s="20">
        <v>1.3263849999999999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17916</v>
      </c>
      <c r="BH23" s="16" t="s">
        <v>4259</v>
      </c>
      <c r="BI23" s="20">
        <v>1.2591619999999999</v>
      </c>
      <c r="BJ23" s="16" t="s">
        <v>4258</v>
      </c>
      <c r="BK23" s="15">
        <v>-702</v>
      </c>
      <c r="BL23" s="16" t="s">
        <v>4259</v>
      </c>
      <c r="BM23" s="20">
        <v>1.4097120000000001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19346</v>
      </c>
      <c r="BX23" s="16" t="s">
        <v>4261</v>
      </c>
      <c r="BY23" s="20">
        <v>1.2804139999999999</v>
      </c>
      <c r="BZ23" s="16" t="s">
        <v>4260</v>
      </c>
      <c r="CA23" s="15">
        <v>1516</v>
      </c>
      <c r="CB23" s="16" t="s">
        <v>4261</v>
      </c>
      <c r="CC23" s="20">
        <v>1.2252700000000001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24436.623571999997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27</v>
      </c>
      <c r="H24" s="16" t="s">
        <v>4253</v>
      </c>
      <c r="I24" s="20">
        <v>1</v>
      </c>
      <c r="J24" s="16" t="s">
        <v>4252</v>
      </c>
      <c r="K24" s="15">
        <v>40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67</v>
      </c>
      <c r="X24" s="16" t="s">
        <v>4252</v>
      </c>
      <c r="Y24" s="15">
        <v>67</v>
      </c>
      <c r="Z24" s="16" t="s">
        <v>4254</v>
      </c>
      <c r="AA24" s="15">
        <v>13</v>
      </c>
      <c r="AB24" s="16" t="s">
        <v>4255</v>
      </c>
      <c r="AC24" s="20">
        <v>1.143241</v>
      </c>
      <c r="AD24" s="16" t="s">
        <v>4254</v>
      </c>
      <c r="AE24" s="15">
        <v>15</v>
      </c>
      <c r="AF24" s="16" t="s">
        <v>4255</v>
      </c>
      <c r="AG24" s="20">
        <v>1.1263339999999999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21</v>
      </c>
      <c r="AR24" s="16" t="s">
        <v>4257</v>
      </c>
      <c r="AS24" s="20">
        <v>1.225136</v>
      </c>
      <c r="AT24" s="16" t="s">
        <v>4256</v>
      </c>
      <c r="AU24" s="15">
        <v>105</v>
      </c>
      <c r="AV24" s="16" t="s">
        <v>4257</v>
      </c>
      <c r="AW24" s="20">
        <v>1.3263849999999999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277</v>
      </c>
      <c r="BH24" s="16" t="s">
        <v>4259</v>
      </c>
      <c r="BI24" s="20">
        <v>1.2591619999999999</v>
      </c>
      <c r="BJ24" s="16" t="s">
        <v>4258</v>
      </c>
      <c r="BK24" s="15">
        <v>18</v>
      </c>
      <c r="BL24" s="16" t="s">
        <v>4259</v>
      </c>
      <c r="BM24" s="20">
        <v>1.4097120000000001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319</v>
      </c>
      <c r="BX24" s="16" t="s">
        <v>4261</v>
      </c>
      <c r="BY24" s="20">
        <v>1.2804139999999999</v>
      </c>
      <c r="BZ24" s="16" t="s">
        <v>4260</v>
      </c>
      <c r="CA24" s="15">
        <v>93</v>
      </c>
      <c r="CB24" s="16" t="s">
        <v>4261</v>
      </c>
      <c r="CC24" s="20">
        <v>1.2252700000000001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232.06405800000002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141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245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386</v>
      </c>
      <c r="X25" s="16" t="s">
        <v>4252</v>
      </c>
      <c r="Y25" s="15">
        <v>386</v>
      </c>
      <c r="Z25" s="16" t="s">
        <v>4254</v>
      </c>
      <c r="AA25" s="15">
        <v>51</v>
      </c>
      <c r="AB25" s="16" t="s">
        <v>4255</v>
      </c>
      <c r="AC25" s="20">
        <v>1.143241</v>
      </c>
      <c r="AD25" s="16" t="s">
        <v>4254</v>
      </c>
      <c r="AE25" s="15">
        <v>19</v>
      </c>
      <c r="AF25" s="16" t="s">
        <v>4255</v>
      </c>
      <c r="AG25" s="20">
        <v>1.1263339999999999</v>
      </c>
      <c r="AH25" s="16" t="s">
        <v>4254</v>
      </c>
      <c r="AI25" s="15">
        <v>80</v>
      </c>
      <c r="AJ25" s="16" t="s">
        <v>4255</v>
      </c>
      <c r="AK25" s="20">
        <v>1.055917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68</v>
      </c>
      <c r="AR25" s="16" t="s">
        <v>4257</v>
      </c>
      <c r="AS25" s="20">
        <v>1.225136</v>
      </c>
      <c r="AT25" s="16" t="s">
        <v>4256</v>
      </c>
      <c r="AU25" s="15">
        <v>13</v>
      </c>
      <c r="AV25" s="16" t="s">
        <v>4257</v>
      </c>
      <c r="AW25" s="20">
        <v>1.3263849999999999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113</v>
      </c>
      <c r="BH25" s="16" t="s">
        <v>4259</v>
      </c>
      <c r="BI25" s="20">
        <v>1.2591619999999999</v>
      </c>
      <c r="BJ25" s="16" t="s">
        <v>4258</v>
      </c>
      <c r="BK25" s="15">
        <v>13</v>
      </c>
      <c r="BL25" s="16" t="s">
        <v>4259</v>
      </c>
      <c r="BM25" s="20">
        <v>1.4097120000000001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321</v>
      </c>
      <c r="BX25" s="16" t="s">
        <v>4261</v>
      </c>
      <c r="BY25" s="20">
        <v>1.2804139999999999</v>
      </c>
      <c r="BZ25" s="16" t="s">
        <v>4260</v>
      </c>
      <c r="CA25" s="15">
        <v>23</v>
      </c>
      <c r="CB25" s="16" t="s">
        <v>4261</v>
      </c>
      <c r="CC25" s="20">
        <v>1.2252700000000001</v>
      </c>
      <c r="CD25" s="16" t="s">
        <v>4260</v>
      </c>
      <c r="CE25" s="15">
        <v>297</v>
      </c>
      <c r="CF25" s="16" t="s">
        <v>4261</v>
      </c>
      <c r="CG25" s="20">
        <v>1.398126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386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</v>
      </c>
      <c r="X26" s="16" t="s">
        <v>4252</v>
      </c>
      <c r="Y26" s="15">
        <v>19</v>
      </c>
      <c r="Z26" s="16" t="s">
        <v>4254</v>
      </c>
      <c r="AA26" s="15">
        <v>15</v>
      </c>
      <c r="AB26" s="16" t="s">
        <v>4255</v>
      </c>
      <c r="AC26" s="20">
        <v>1.143241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173</v>
      </c>
      <c r="AJ26" s="16" t="s">
        <v>4255</v>
      </c>
      <c r="AK26" s="20">
        <v>1.055917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19</v>
      </c>
      <c r="AR26" s="16" t="s">
        <v>4257</v>
      </c>
      <c r="AS26" s="20">
        <v>1.225136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146</v>
      </c>
      <c r="BH26" s="16" t="s">
        <v>4259</v>
      </c>
      <c r="BI26" s="20">
        <v>1.2591619999999999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93</v>
      </c>
      <c r="BX26" s="16" t="s">
        <v>4261</v>
      </c>
      <c r="BY26" s="20">
        <v>1.2804139999999999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2559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2559</v>
      </c>
      <c r="X27" s="16" t="s">
        <v>4252</v>
      </c>
      <c r="Y27" s="15">
        <v>2559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1375</v>
      </c>
      <c r="AF27" s="16" t="s">
        <v>4255</v>
      </c>
      <c r="AG27" s="20">
        <v>1.1263339999999999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634</v>
      </c>
      <c r="AV27" s="16" t="s">
        <v>4257</v>
      </c>
      <c r="AW27" s="20">
        <v>1.3263849999999999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816</v>
      </c>
      <c r="BL27" s="16" t="s">
        <v>4259</v>
      </c>
      <c r="BM27" s="20">
        <v>1.4097120000000001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575</v>
      </c>
      <c r="CB27" s="16" t="s">
        <v>4261</v>
      </c>
      <c r="CC27" s="20">
        <v>1.2252700000000001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2559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79980</v>
      </c>
      <c r="H28" s="16" t="s">
        <v>4253</v>
      </c>
      <c r="I28" s="20">
        <v>1</v>
      </c>
      <c r="J28" s="16" t="s">
        <v>4252</v>
      </c>
      <c r="K28" s="15">
        <v>13236</v>
      </c>
      <c r="L28" s="16" t="s">
        <v>4253</v>
      </c>
      <c r="M28" s="20">
        <v>1</v>
      </c>
      <c r="N28" s="16" t="s">
        <v>4252</v>
      </c>
      <c r="O28" s="15">
        <v>1830</v>
      </c>
      <c r="P28" s="16" t="s">
        <v>4253</v>
      </c>
      <c r="Q28" s="20">
        <v>1</v>
      </c>
      <c r="R28" s="16" t="s">
        <v>4252</v>
      </c>
      <c r="S28" s="15">
        <v>2226</v>
      </c>
      <c r="T28" s="16" t="s">
        <v>4253</v>
      </c>
      <c r="U28" s="20">
        <v>1</v>
      </c>
      <c r="V28" s="16" t="s">
        <v>4252</v>
      </c>
      <c r="W28" s="15">
        <v>97272</v>
      </c>
      <c r="X28" s="16" t="s">
        <v>4252</v>
      </c>
      <c r="Y28" s="15">
        <v>97272</v>
      </c>
      <c r="Z28" s="16" t="s">
        <v>4254</v>
      </c>
      <c r="AA28" s="15">
        <v>75045</v>
      </c>
      <c r="AB28" s="16" t="s">
        <v>4255</v>
      </c>
      <c r="AC28" s="20">
        <v>1.143241</v>
      </c>
      <c r="AD28" s="16" t="s">
        <v>4254</v>
      </c>
      <c r="AE28" s="15">
        <v>13495</v>
      </c>
      <c r="AF28" s="16" t="s">
        <v>4255</v>
      </c>
      <c r="AG28" s="20">
        <v>1.1263339999999999</v>
      </c>
      <c r="AH28" s="16" t="s">
        <v>4254</v>
      </c>
      <c r="AI28" s="15">
        <v>1722</v>
      </c>
      <c r="AJ28" s="16" t="s">
        <v>4255</v>
      </c>
      <c r="AK28" s="20">
        <v>1.055917</v>
      </c>
      <c r="AL28" s="16" t="s">
        <v>4254</v>
      </c>
      <c r="AM28" s="15">
        <v>1669</v>
      </c>
      <c r="AN28" s="16" t="s">
        <v>4255</v>
      </c>
      <c r="AO28" s="20">
        <v>1.140987</v>
      </c>
      <c r="AP28" s="16" t="s">
        <v>4256</v>
      </c>
      <c r="AQ28" s="15">
        <v>64978</v>
      </c>
      <c r="AR28" s="16" t="s">
        <v>4257</v>
      </c>
      <c r="AS28" s="20">
        <v>1.225136</v>
      </c>
      <c r="AT28" s="16" t="s">
        <v>4256</v>
      </c>
      <c r="AU28" s="15">
        <v>11768</v>
      </c>
      <c r="AV28" s="16" t="s">
        <v>4257</v>
      </c>
      <c r="AW28" s="20">
        <v>1.3263849999999999</v>
      </c>
      <c r="AX28" s="16" t="s">
        <v>4256</v>
      </c>
      <c r="AY28" s="15">
        <v>1640</v>
      </c>
      <c r="AZ28" s="16" t="s">
        <v>4257</v>
      </c>
      <c r="BA28" s="20">
        <v>1.3991750000000001</v>
      </c>
      <c r="BB28" s="16" t="s">
        <v>4256</v>
      </c>
      <c r="BC28" s="15">
        <v>1424</v>
      </c>
      <c r="BD28" s="16" t="s">
        <v>4257</v>
      </c>
      <c r="BE28" s="20">
        <v>1.236974</v>
      </c>
      <c r="BF28" s="16" t="s">
        <v>4258</v>
      </c>
      <c r="BG28" s="15">
        <v>62745</v>
      </c>
      <c r="BH28" s="16" t="s">
        <v>4259</v>
      </c>
      <c r="BI28" s="20">
        <v>1.2591619999999999</v>
      </c>
      <c r="BJ28" s="16" t="s">
        <v>4258</v>
      </c>
      <c r="BK28" s="15">
        <v>12008</v>
      </c>
      <c r="BL28" s="16" t="s">
        <v>4259</v>
      </c>
      <c r="BM28" s="20">
        <v>1.4097120000000001</v>
      </c>
      <c r="BN28" s="16" t="s">
        <v>4258</v>
      </c>
      <c r="BO28" s="15">
        <v>1212</v>
      </c>
      <c r="BP28" s="16" t="s">
        <v>4259</v>
      </c>
      <c r="BQ28" s="20">
        <v>1.5401609999999999</v>
      </c>
      <c r="BR28" s="16" t="s">
        <v>4258</v>
      </c>
      <c r="BS28" s="15">
        <v>1235</v>
      </c>
      <c r="BT28" s="16" t="s">
        <v>4259</v>
      </c>
      <c r="BU28" s="20">
        <v>1.2762990000000001</v>
      </c>
      <c r="BV28" s="16" t="s">
        <v>4260</v>
      </c>
      <c r="BW28" s="15">
        <v>58185</v>
      </c>
      <c r="BX28" s="16" t="s">
        <v>4261</v>
      </c>
      <c r="BY28" s="20">
        <v>1.2804139999999999</v>
      </c>
      <c r="BZ28" s="16" t="s">
        <v>4260</v>
      </c>
      <c r="CA28" s="15">
        <v>10900</v>
      </c>
      <c r="CB28" s="16" t="s">
        <v>4261</v>
      </c>
      <c r="CC28" s="20">
        <v>1.2252700000000001</v>
      </c>
      <c r="CD28" s="16" t="s">
        <v>4260</v>
      </c>
      <c r="CE28" s="15">
        <v>1454</v>
      </c>
      <c r="CF28" s="16" t="s">
        <v>4261</v>
      </c>
      <c r="CG28" s="20">
        <v>1.398126</v>
      </c>
      <c r="CH28" s="16" t="s">
        <v>4260</v>
      </c>
      <c r="CI28" s="15">
        <v>1489</v>
      </c>
      <c r="CJ28" s="16" t="s">
        <v>4261</v>
      </c>
      <c r="CK28" s="20">
        <v>1.2731159999999999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98484.520103399991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2050</v>
      </c>
      <c r="H29" s="16" t="s">
        <v>4253</v>
      </c>
      <c r="I29" s="20">
        <v>1</v>
      </c>
      <c r="J29" s="16" t="s">
        <v>4252</v>
      </c>
      <c r="K29" s="15">
        <v>659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2709</v>
      </c>
      <c r="X29" s="16" t="s">
        <v>4252</v>
      </c>
      <c r="Y29" s="15">
        <v>2709</v>
      </c>
      <c r="Z29" s="16" t="s">
        <v>4254</v>
      </c>
      <c r="AA29" s="15">
        <v>1937</v>
      </c>
      <c r="AB29" s="16" t="s">
        <v>4255</v>
      </c>
      <c r="AC29" s="20">
        <v>1.143241</v>
      </c>
      <c r="AD29" s="16" t="s">
        <v>4254</v>
      </c>
      <c r="AE29" s="15">
        <v>386</v>
      </c>
      <c r="AF29" s="16" t="s">
        <v>4255</v>
      </c>
      <c r="AG29" s="20">
        <v>1.1263339999999999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2644</v>
      </c>
      <c r="AR29" s="16" t="s">
        <v>4257</v>
      </c>
      <c r="AS29" s="20">
        <v>1.225136</v>
      </c>
      <c r="AT29" s="16" t="s">
        <v>4256</v>
      </c>
      <c r="AU29" s="15">
        <v>341</v>
      </c>
      <c r="AV29" s="16" t="s">
        <v>4257</v>
      </c>
      <c r="AW29" s="20">
        <v>1.3263849999999999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4365</v>
      </c>
      <c r="BH29" s="16" t="s">
        <v>4259</v>
      </c>
      <c r="BI29" s="20">
        <v>1.2591619999999999</v>
      </c>
      <c r="BJ29" s="16" t="s">
        <v>4258</v>
      </c>
      <c r="BK29" s="15">
        <v>734</v>
      </c>
      <c r="BL29" s="16" t="s">
        <v>4259</v>
      </c>
      <c r="BM29" s="20">
        <v>1.4097120000000001</v>
      </c>
      <c r="BN29" s="16" t="s">
        <v>4258</v>
      </c>
      <c r="BO29" s="15">
        <v>1</v>
      </c>
      <c r="BP29" s="16" t="s">
        <v>4259</v>
      </c>
      <c r="BQ29" s="20">
        <v>1.5401609999999999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9434</v>
      </c>
      <c r="BX29" s="16" t="s">
        <v>4261</v>
      </c>
      <c r="BY29" s="20">
        <v>1.2804139999999999</v>
      </c>
      <c r="BZ29" s="16" t="s">
        <v>4260</v>
      </c>
      <c r="CA29" s="15">
        <v>625</v>
      </c>
      <c r="CB29" s="16" t="s">
        <v>4261</v>
      </c>
      <c r="CC29" s="20">
        <v>1.2252700000000001</v>
      </c>
      <c r="CD29" s="16" t="s">
        <v>4260</v>
      </c>
      <c r="CE29" s="15">
        <v>2</v>
      </c>
      <c r="CF29" s="16" t="s">
        <v>4261</v>
      </c>
      <c r="CG29" s="20">
        <v>1.398126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5686.0612373999993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17541</v>
      </c>
      <c r="H30" s="16" t="s">
        <v>4253</v>
      </c>
      <c r="I30" s="20">
        <v>1</v>
      </c>
      <c r="J30" s="16" t="s">
        <v>4252</v>
      </c>
      <c r="K30" s="15">
        <v>5066</v>
      </c>
      <c r="L30" s="16" t="s">
        <v>4253</v>
      </c>
      <c r="M30" s="20">
        <v>1</v>
      </c>
      <c r="N30" s="16" t="s">
        <v>4252</v>
      </c>
      <c r="O30" s="15">
        <v>7557</v>
      </c>
      <c r="P30" s="16" t="s">
        <v>4253</v>
      </c>
      <c r="Q30" s="20">
        <v>1</v>
      </c>
      <c r="R30" s="16" t="s">
        <v>4252</v>
      </c>
      <c r="S30" s="15">
        <v>420</v>
      </c>
      <c r="T30" s="16" t="s">
        <v>4253</v>
      </c>
      <c r="U30" s="20">
        <v>1</v>
      </c>
      <c r="V30" s="16" t="s">
        <v>4252</v>
      </c>
      <c r="W30" s="15">
        <v>30584</v>
      </c>
      <c r="X30" s="16" t="s">
        <v>4252</v>
      </c>
      <c r="Y30" s="15">
        <v>30584</v>
      </c>
      <c r="Z30" s="16" t="s">
        <v>4254</v>
      </c>
      <c r="AA30" s="15">
        <v>18002</v>
      </c>
      <c r="AB30" s="16" t="s">
        <v>4255</v>
      </c>
      <c r="AC30" s="20">
        <v>1.143241</v>
      </c>
      <c r="AD30" s="16" t="s">
        <v>4254</v>
      </c>
      <c r="AE30" s="15">
        <v>3409</v>
      </c>
      <c r="AF30" s="16" t="s">
        <v>4255</v>
      </c>
      <c r="AG30" s="20">
        <v>1.1263339999999999</v>
      </c>
      <c r="AH30" s="16" t="s">
        <v>4254</v>
      </c>
      <c r="AI30" s="15">
        <v>6551</v>
      </c>
      <c r="AJ30" s="16" t="s">
        <v>4255</v>
      </c>
      <c r="AK30" s="20">
        <v>1.055917</v>
      </c>
      <c r="AL30" s="16" t="s">
        <v>4254</v>
      </c>
      <c r="AM30" s="15">
        <v>342</v>
      </c>
      <c r="AN30" s="16" t="s">
        <v>4255</v>
      </c>
      <c r="AO30" s="20">
        <v>1.140987</v>
      </c>
      <c r="AP30" s="16" t="s">
        <v>4256</v>
      </c>
      <c r="AQ30" s="15">
        <v>16099</v>
      </c>
      <c r="AR30" s="16" t="s">
        <v>4257</v>
      </c>
      <c r="AS30" s="20">
        <v>1.225136</v>
      </c>
      <c r="AT30" s="16" t="s">
        <v>4256</v>
      </c>
      <c r="AU30" s="15">
        <v>3937</v>
      </c>
      <c r="AV30" s="16" t="s">
        <v>4257</v>
      </c>
      <c r="AW30" s="20">
        <v>1.3263849999999999</v>
      </c>
      <c r="AX30" s="16" t="s">
        <v>4256</v>
      </c>
      <c r="AY30" s="15">
        <v>5468</v>
      </c>
      <c r="AZ30" s="16" t="s">
        <v>4257</v>
      </c>
      <c r="BA30" s="20">
        <v>1.3991750000000001</v>
      </c>
      <c r="BB30" s="16" t="s">
        <v>4256</v>
      </c>
      <c r="BC30" s="15">
        <v>263</v>
      </c>
      <c r="BD30" s="16" t="s">
        <v>4257</v>
      </c>
      <c r="BE30" s="20">
        <v>1.236974</v>
      </c>
      <c r="BF30" s="16" t="s">
        <v>4258</v>
      </c>
      <c r="BG30" s="15">
        <v>15564</v>
      </c>
      <c r="BH30" s="16" t="s">
        <v>4259</v>
      </c>
      <c r="BI30" s="20">
        <v>1.2591619999999999</v>
      </c>
      <c r="BJ30" s="16" t="s">
        <v>4258</v>
      </c>
      <c r="BK30" s="15">
        <v>2989</v>
      </c>
      <c r="BL30" s="16" t="s">
        <v>4259</v>
      </c>
      <c r="BM30" s="20">
        <v>1.4097120000000001</v>
      </c>
      <c r="BN30" s="16" t="s">
        <v>4258</v>
      </c>
      <c r="BO30" s="15">
        <v>7192</v>
      </c>
      <c r="BP30" s="16" t="s">
        <v>4259</v>
      </c>
      <c r="BQ30" s="20">
        <v>1.5401609999999999</v>
      </c>
      <c r="BR30" s="16" t="s">
        <v>4258</v>
      </c>
      <c r="BS30" s="15">
        <v>242</v>
      </c>
      <c r="BT30" s="16" t="s">
        <v>4259</v>
      </c>
      <c r="BU30" s="20">
        <v>1.2762990000000001</v>
      </c>
      <c r="BV30" s="16" t="s">
        <v>4260</v>
      </c>
      <c r="BW30" s="15">
        <v>15908</v>
      </c>
      <c r="BX30" s="16" t="s">
        <v>4261</v>
      </c>
      <c r="BY30" s="20">
        <v>1.2804139999999999</v>
      </c>
      <c r="BZ30" s="16" t="s">
        <v>4260</v>
      </c>
      <c r="CA30" s="15">
        <v>3766</v>
      </c>
      <c r="CB30" s="16" t="s">
        <v>4261</v>
      </c>
      <c r="CC30" s="20">
        <v>1.2252700000000001</v>
      </c>
      <c r="CD30" s="16" t="s">
        <v>4260</v>
      </c>
      <c r="CE30" s="15">
        <v>9570</v>
      </c>
      <c r="CF30" s="16" t="s">
        <v>4261</v>
      </c>
      <c r="CG30" s="20">
        <v>1.398126</v>
      </c>
      <c r="CH30" s="16" t="s">
        <v>4260</v>
      </c>
      <c r="CI30" s="15">
        <v>276</v>
      </c>
      <c r="CJ30" s="16" t="s">
        <v>4261</v>
      </c>
      <c r="CK30" s="20">
        <v>1.2731159999999999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33828.969910799999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</v>
      </c>
      <c r="X31" s="16" t="s">
        <v>4252</v>
      </c>
      <c r="Y31" s="15">
        <v>14</v>
      </c>
      <c r="Z31" s="16" t="s">
        <v>4254</v>
      </c>
      <c r="AA31" s="15">
        <v>14</v>
      </c>
      <c r="AB31" s="16" t="s">
        <v>4255</v>
      </c>
      <c r="AC31" s="20">
        <v>1.143241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21</v>
      </c>
      <c r="AR31" s="16" t="s">
        <v>4257</v>
      </c>
      <c r="AS31" s="20">
        <v>1.225136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1304</v>
      </c>
      <c r="BH31" s="16" t="s">
        <v>4259</v>
      </c>
      <c r="BI31" s="20">
        <v>1.2591619999999999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1476</v>
      </c>
      <c r="BX31" s="16" t="s">
        <v>4261</v>
      </c>
      <c r="BY31" s="20">
        <v>1.2804139999999999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717.51430839999989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3685</v>
      </c>
      <c r="H32" s="16" t="s">
        <v>4253</v>
      </c>
      <c r="I32" s="20">
        <v>1</v>
      </c>
      <c r="J32" s="16" t="s">
        <v>4252</v>
      </c>
      <c r="K32" s="15">
        <v>706</v>
      </c>
      <c r="L32" s="16" t="s">
        <v>4253</v>
      </c>
      <c r="M32" s="20">
        <v>1</v>
      </c>
      <c r="N32" s="16" t="s">
        <v>4252</v>
      </c>
      <c r="O32" s="15">
        <v>535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4926</v>
      </c>
      <c r="X32" s="16" t="s">
        <v>4252</v>
      </c>
      <c r="Y32" s="15">
        <v>4926</v>
      </c>
      <c r="Z32" s="16" t="s">
        <v>4254</v>
      </c>
      <c r="AA32" s="15">
        <v>3172</v>
      </c>
      <c r="AB32" s="16" t="s">
        <v>4255</v>
      </c>
      <c r="AC32" s="20">
        <v>1.143241</v>
      </c>
      <c r="AD32" s="16" t="s">
        <v>4254</v>
      </c>
      <c r="AE32" s="15">
        <v>182</v>
      </c>
      <c r="AF32" s="16" t="s">
        <v>4255</v>
      </c>
      <c r="AG32" s="20">
        <v>1.1263339999999999</v>
      </c>
      <c r="AH32" s="16" t="s">
        <v>4254</v>
      </c>
      <c r="AI32" s="15">
        <v>402</v>
      </c>
      <c r="AJ32" s="16" t="s">
        <v>4255</v>
      </c>
      <c r="AK32" s="20">
        <v>1.055917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3577</v>
      </c>
      <c r="AR32" s="16" t="s">
        <v>4257</v>
      </c>
      <c r="AS32" s="20">
        <v>1.225136</v>
      </c>
      <c r="AT32" s="16" t="s">
        <v>4256</v>
      </c>
      <c r="AU32" s="15">
        <v>243</v>
      </c>
      <c r="AV32" s="16" t="s">
        <v>4257</v>
      </c>
      <c r="AW32" s="20">
        <v>1.3263849999999999</v>
      </c>
      <c r="AX32" s="16" t="s">
        <v>4256</v>
      </c>
      <c r="AY32" s="15">
        <v>195</v>
      </c>
      <c r="AZ32" s="16" t="s">
        <v>4257</v>
      </c>
      <c r="BA32" s="20">
        <v>1.3991750000000001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4722</v>
      </c>
      <c r="BH32" s="16" t="s">
        <v>4259</v>
      </c>
      <c r="BI32" s="20">
        <v>1.2591619999999999</v>
      </c>
      <c r="BJ32" s="16" t="s">
        <v>4258</v>
      </c>
      <c r="BK32" s="15">
        <v>240</v>
      </c>
      <c r="BL32" s="16" t="s">
        <v>4259</v>
      </c>
      <c r="BM32" s="20">
        <v>1.4097120000000001</v>
      </c>
      <c r="BN32" s="16" t="s">
        <v>4258</v>
      </c>
      <c r="BO32" s="15">
        <v>190</v>
      </c>
      <c r="BP32" s="16" t="s">
        <v>4259</v>
      </c>
      <c r="BQ32" s="20">
        <v>1.5401609999999999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10364</v>
      </c>
      <c r="BX32" s="16" t="s">
        <v>4261</v>
      </c>
      <c r="BY32" s="20">
        <v>1.2804139999999999</v>
      </c>
      <c r="BZ32" s="16" t="s">
        <v>4260</v>
      </c>
      <c r="CA32" s="15">
        <v>501</v>
      </c>
      <c r="CB32" s="16" t="s">
        <v>4261</v>
      </c>
      <c r="CC32" s="20">
        <v>1.2252700000000001</v>
      </c>
      <c r="CD32" s="16" t="s">
        <v>4260</v>
      </c>
      <c r="CE32" s="15">
        <v>501</v>
      </c>
      <c r="CF32" s="16" t="s">
        <v>4261</v>
      </c>
      <c r="CG32" s="20">
        <v>1.398126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7064.1101103999999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</v>
      </c>
      <c r="X33" s="16" t="s">
        <v>4252</v>
      </c>
      <c r="Y33" s="15">
        <v>1</v>
      </c>
      <c r="Z33" s="16" t="s">
        <v>4254</v>
      </c>
      <c r="AA33" s="15">
        <v>1</v>
      </c>
      <c r="AB33" s="16" t="s">
        <v>4255</v>
      </c>
      <c r="AC33" s="20">
        <v>1.143241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</v>
      </c>
      <c r="AR33" s="16" t="s">
        <v>4257</v>
      </c>
      <c r="AS33" s="20">
        <v>1.225136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17</v>
      </c>
      <c r="BH33" s="16" t="s">
        <v>4259</v>
      </c>
      <c r="BI33" s="20">
        <v>1.2591619999999999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39</v>
      </c>
      <c r="BX33" s="16" t="s">
        <v>4261</v>
      </c>
      <c r="BY33" s="20">
        <v>1.2804139999999999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15.677136999999998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13531</v>
      </c>
      <c r="H34" s="16" t="s">
        <v>4253</v>
      </c>
      <c r="I34" s="20">
        <v>1</v>
      </c>
      <c r="J34" s="16" t="s">
        <v>4252</v>
      </c>
      <c r="K34" s="15">
        <v>3169</v>
      </c>
      <c r="L34" s="16" t="s">
        <v>4253</v>
      </c>
      <c r="M34" s="20">
        <v>1</v>
      </c>
      <c r="N34" s="16" t="s">
        <v>4252</v>
      </c>
      <c r="O34" s="15">
        <v>17897</v>
      </c>
      <c r="P34" s="16" t="s">
        <v>4253</v>
      </c>
      <c r="Q34" s="20">
        <v>1</v>
      </c>
      <c r="R34" s="16" t="s">
        <v>4252</v>
      </c>
      <c r="S34" s="15">
        <v>2199</v>
      </c>
      <c r="T34" s="16" t="s">
        <v>4253</v>
      </c>
      <c r="U34" s="20">
        <v>1</v>
      </c>
      <c r="V34" s="16" t="s">
        <v>4252</v>
      </c>
      <c r="W34" s="15">
        <v>36796</v>
      </c>
      <c r="X34" s="16" t="s">
        <v>4252</v>
      </c>
      <c r="Y34" s="15">
        <v>36796</v>
      </c>
      <c r="Z34" s="16" t="s">
        <v>4254</v>
      </c>
      <c r="AA34" s="15">
        <v>11827</v>
      </c>
      <c r="AB34" s="16" t="s">
        <v>4255</v>
      </c>
      <c r="AC34" s="20">
        <v>1.143241</v>
      </c>
      <c r="AD34" s="16" t="s">
        <v>4254</v>
      </c>
      <c r="AE34" s="15">
        <v>3462</v>
      </c>
      <c r="AF34" s="16" t="s">
        <v>4255</v>
      </c>
      <c r="AG34" s="20">
        <v>1.1263339999999999</v>
      </c>
      <c r="AH34" s="16" t="s">
        <v>4254</v>
      </c>
      <c r="AI34" s="15">
        <v>17576</v>
      </c>
      <c r="AJ34" s="16" t="s">
        <v>4255</v>
      </c>
      <c r="AK34" s="20">
        <v>1.055917</v>
      </c>
      <c r="AL34" s="16" t="s">
        <v>4254</v>
      </c>
      <c r="AM34" s="15">
        <v>1814</v>
      </c>
      <c r="AN34" s="16" t="s">
        <v>4255</v>
      </c>
      <c r="AO34" s="20">
        <v>1.140987</v>
      </c>
      <c r="AP34" s="16" t="s">
        <v>4256</v>
      </c>
      <c r="AQ34" s="15">
        <v>7405</v>
      </c>
      <c r="AR34" s="16" t="s">
        <v>4257</v>
      </c>
      <c r="AS34" s="20">
        <v>1.225136</v>
      </c>
      <c r="AT34" s="16" t="s">
        <v>4256</v>
      </c>
      <c r="AU34" s="15">
        <v>2654</v>
      </c>
      <c r="AV34" s="16" t="s">
        <v>4257</v>
      </c>
      <c r="AW34" s="20">
        <v>1.3263849999999999</v>
      </c>
      <c r="AX34" s="16" t="s">
        <v>4256</v>
      </c>
      <c r="AY34" s="15">
        <v>15051</v>
      </c>
      <c r="AZ34" s="16" t="s">
        <v>4257</v>
      </c>
      <c r="BA34" s="20">
        <v>1.3991750000000001</v>
      </c>
      <c r="BB34" s="16" t="s">
        <v>4256</v>
      </c>
      <c r="BC34" s="15">
        <v>1499</v>
      </c>
      <c r="BD34" s="16" t="s">
        <v>4257</v>
      </c>
      <c r="BE34" s="20">
        <v>1.236974</v>
      </c>
      <c r="BF34" s="16" t="s">
        <v>4258</v>
      </c>
      <c r="BG34" s="15">
        <v>6473</v>
      </c>
      <c r="BH34" s="16" t="s">
        <v>4259</v>
      </c>
      <c r="BI34" s="20">
        <v>1.2591619999999999</v>
      </c>
      <c r="BJ34" s="16" t="s">
        <v>4258</v>
      </c>
      <c r="BK34" s="15">
        <v>1970</v>
      </c>
      <c r="BL34" s="16" t="s">
        <v>4259</v>
      </c>
      <c r="BM34" s="20">
        <v>1.4097120000000001</v>
      </c>
      <c r="BN34" s="16" t="s">
        <v>4258</v>
      </c>
      <c r="BO34" s="15">
        <v>5029</v>
      </c>
      <c r="BP34" s="16" t="s">
        <v>4259</v>
      </c>
      <c r="BQ34" s="20">
        <v>1.5401609999999999</v>
      </c>
      <c r="BR34" s="16" t="s">
        <v>4258</v>
      </c>
      <c r="BS34" s="15">
        <v>1348</v>
      </c>
      <c r="BT34" s="16" t="s">
        <v>4259</v>
      </c>
      <c r="BU34" s="20">
        <v>1.2762990000000001</v>
      </c>
      <c r="BV34" s="16" t="s">
        <v>4260</v>
      </c>
      <c r="BW34" s="15">
        <v>7355</v>
      </c>
      <c r="BX34" s="16" t="s">
        <v>4261</v>
      </c>
      <c r="BY34" s="20">
        <v>1.2804139999999999</v>
      </c>
      <c r="BZ34" s="16" t="s">
        <v>4260</v>
      </c>
      <c r="CA34" s="15">
        <v>2037</v>
      </c>
      <c r="CB34" s="16" t="s">
        <v>4261</v>
      </c>
      <c r="CC34" s="20">
        <v>1.2252700000000001</v>
      </c>
      <c r="CD34" s="16" t="s">
        <v>4260</v>
      </c>
      <c r="CE34" s="15">
        <v>5322</v>
      </c>
      <c r="CF34" s="16" t="s">
        <v>4261</v>
      </c>
      <c r="CG34" s="20">
        <v>1.398126</v>
      </c>
      <c r="CH34" s="16" t="s">
        <v>4260</v>
      </c>
      <c r="CI34" s="15">
        <v>1557</v>
      </c>
      <c r="CJ34" s="16" t="s">
        <v>4261</v>
      </c>
      <c r="CK34" s="20">
        <v>1.2731159999999999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30416.117835399997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1128</v>
      </c>
      <c r="H35" s="16" t="s">
        <v>4253</v>
      </c>
      <c r="I35" s="20">
        <v>1</v>
      </c>
      <c r="J35" s="16" t="s">
        <v>4252</v>
      </c>
      <c r="K35" s="15">
        <v>1450</v>
      </c>
      <c r="L35" s="16" t="s">
        <v>4253</v>
      </c>
      <c r="M35" s="20">
        <v>1</v>
      </c>
      <c r="N35" s="16" t="s">
        <v>4252</v>
      </c>
      <c r="O35" s="15">
        <v>5735</v>
      </c>
      <c r="P35" s="16" t="s">
        <v>4253</v>
      </c>
      <c r="Q35" s="20">
        <v>1</v>
      </c>
      <c r="R35" s="16" t="s">
        <v>4252</v>
      </c>
      <c r="S35" s="15">
        <v>670</v>
      </c>
      <c r="T35" s="16" t="s">
        <v>4253</v>
      </c>
      <c r="U35" s="20">
        <v>1</v>
      </c>
      <c r="V35" s="16" t="s">
        <v>4252</v>
      </c>
      <c r="W35" s="15">
        <v>8983</v>
      </c>
      <c r="X35" s="16" t="s">
        <v>4252</v>
      </c>
      <c r="Y35" s="15">
        <v>8983</v>
      </c>
      <c r="Z35" s="16" t="s">
        <v>4254</v>
      </c>
      <c r="AA35" s="15">
        <v>948</v>
      </c>
      <c r="AB35" s="16" t="s">
        <v>4255</v>
      </c>
      <c r="AC35" s="20">
        <v>1.143241</v>
      </c>
      <c r="AD35" s="16" t="s">
        <v>4254</v>
      </c>
      <c r="AE35" s="15">
        <v>1419</v>
      </c>
      <c r="AF35" s="16" t="s">
        <v>4255</v>
      </c>
      <c r="AG35" s="20">
        <v>1.1263339999999999</v>
      </c>
      <c r="AH35" s="16" t="s">
        <v>4254</v>
      </c>
      <c r="AI35" s="15">
        <v>4788</v>
      </c>
      <c r="AJ35" s="16" t="s">
        <v>4255</v>
      </c>
      <c r="AK35" s="20">
        <v>1.055917</v>
      </c>
      <c r="AL35" s="16" t="s">
        <v>4254</v>
      </c>
      <c r="AM35" s="15">
        <v>506</v>
      </c>
      <c r="AN35" s="16" t="s">
        <v>4255</v>
      </c>
      <c r="AO35" s="20">
        <v>1.140987</v>
      </c>
      <c r="AP35" s="16" t="s">
        <v>4256</v>
      </c>
      <c r="AQ35" s="15">
        <v>1572</v>
      </c>
      <c r="AR35" s="16" t="s">
        <v>4257</v>
      </c>
      <c r="AS35" s="20">
        <v>1.225136</v>
      </c>
      <c r="AT35" s="16" t="s">
        <v>4256</v>
      </c>
      <c r="AU35" s="15">
        <v>1394</v>
      </c>
      <c r="AV35" s="16" t="s">
        <v>4257</v>
      </c>
      <c r="AW35" s="20">
        <v>1.3263849999999999</v>
      </c>
      <c r="AX35" s="16" t="s">
        <v>4256</v>
      </c>
      <c r="AY35" s="15">
        <v>632</v>
      </c>
      <c r="AZ35" s="16" t="s">
        <v>4257</v>
      </c>
      <c r="BA35" s="20">
        <v>1.3991750000000001</v>
      </c>
      <c r="BB35" s="16" t="s">
        <v>4256</v>
      </c>
      <c r="BC35" s="15">
        <v>542</v>
      </c>
      <c r="BD35" s="16" t="s">
        <v>4257</v>
      </c>
      <c r="BE35" s="20">
        <v>1.236974</v>
      </c>
      <c r="BF35" s="16" t="s">
        <v>4258</v>
      </c>
      <c r="BG35" s="15">
        <v>2775</v>
      </c>
      <c r="BH35" s="16" t="s">
        <v>4259</v>
      </c>
      <c r="BI35" s="20">
        <v>1.2591619999999999</v>
      </c>
      <c r="BJ35" s="16" t="s">
        <v>4258</v>
      </c>
      <c r="BK35" s="15">
        <v>1516</v>
      </c>
      <c r="BL35" s="16" t="s">
        <v>4259</v>
      </c>
      <c r="BM35" s="20">
        <v>1.4097120000000001</v>
      </c>
      <c r="BN35" s="16" t="s">
        <v>4258</v>
      </c>
      <c r="BO35" s="15">
        <v>648</v>
      </c>
      <c r="BP35" s="16" t="s">
        <v>4259</v>
      </c>
      <c r="BQ35" s="20">
        <v>1.5401609999999999</v>
      </c>
      <c r="BR35" s="16" t="s">
        <v>4258</v>
      </c>
      <c r="BS35" s="15">
        <v>569</v>
      </c>
      <c r="BT35" s="16" t="s">
        <v>4259</v>
      </c>
      <c r="BU35" s="20">
        <v>1.2762990000000001</v>
      </c>
      <c r="BV35" s="16" t="s">
        <v>4260</v>
      </c>
      <c r="BW35" s="15">
        <v>2677</v>
      </c>
      <c r="BX35" s="16" t="s">
        <v>4261</v>
      </c>
      <c r="BY35" s="20">
        <v>1.2804139999999999</v>
      </c>
      <c r="BZ35" s="16" t="s">
        <v>4260</v>
      </c>
      <c r="CA35" s="15">
        <v>2112</v>
      </c>
      <c r="CB35" s="16" t="s">
        <v>4261</v>
      </c>
      <c r="CC35" s="20">
        <v>1.2252700000000001</v>
      </c>
      <c r="CD35" s="16" t="s">
        <v>4260</v>
      </c>
      <c r="CE35" s="15">
        <v>416</v>
      </c>
      <c r="CF35" s="16" t="s">
        <v>4261</v>
      </c>
      <c r="CG35" s="20">
        <v>1.398126</v>
      </c>
      <c r="CH35" s="16" t="s">
        <v>4260</v>
      </c>
      <c r="CI35" s="15">
        <v>613</v>
      </c>
      <c r="CJ35" s="16" t="s">
        <v>4261</v>
      </c>
      <c r="CK35" s="20">
        <v>1.2731159999999999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7472.1517729999996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504</v>
      </c>
      <c r="H36" s="16" t="s">
        <v>4253</v>
      </c>
      <c r="I36" s="20">
        <v>1</v>
      </c>
      <c r="J36" s="16" t="s">
        <v>4252</v>
      </c>
      <c r="K36" s="15">
        <v>204</v>
      </c>
      <c r="L36" s="16" t="s">
        <v>4253</v>
      </c>
      <c r="M36" s="20">
        <v>1</v>
      </c>
      <c r="N36" s="16" t="s">
        <v>4252</v>
      </c>
      <c r="O36" s="15">
        <v>1214</v>
      </c>
      <c r="P36" s="16" t="s">
        <v>4253</v>
      </c>
      <c r="Q36" s="20">
        <v>1</v>
      </c>
      <c r="R36" s="16" t="s">
        <v>4252</v>
      </c>
      <c r="S36" s="15">
        <v>166</v>
      </c>
      <c r="T36" s="16" t="s">
        <v>4253</v>
      </c>
      <c r="U36" s="20">
        <v>1</v>
      </c>
      <c r="V36" s="16" t="s">
        <v>4252</v>
      </c>
      <c r="W36" s="15">
        <v>2088</v>
      </c>
      <c r="X36" s="16" t="s">
        <v>4252</v>
      </c>
      <c r="Y36" s="15">
        <v>2088</v>
      </c>
      <c r="Z36" s="16" t="s">
        <v>4254</v>
      </c>
      <c r="AA36" s="15">
        <v>415</v>
      </c>
      <c r="AB36" s="16" t="s">
        <v>4255</v>
      </c>
      <c r="AC36" s="20">
        <v>1.143241</v>
      </c>
      <c r="AD36" s="16" t="s">
        <v>4254</v>
      </c>
      <c r="AE36" s="15">
        <v>193</v>
      </c>
      <c r="AF36" s="16" t="s">
        <v>4255</v>
      </c>
      <c r="AG36" s="20">
        <v>1.1263339999999999</v>
      </c>
      <c r="AH36" s="16" t="s">
        <v>4254</v>
      </c>
      <c r="AI36" s="15">
        <v>1114</v>
      </c>
      <c r="AJ36" s="16" t="s">
        <v>4255</v>
      </c>
      <c r="AK36" s="20">
        <v>1.055917</v>
      </c>
      <c r="AL36" s="16" t="s">
        <v>4254</v>
      </c>
      <c r="AM36" s="15">
        <v>111</v>
      </c>
      <c r="AN36" s="16" t="s">
        <v>4255</v>
      </c>
      <c r="AO36" s="20">
        <v>1.140987</v>
      </c>
      <c r="AP36" s="16" t="s">
        <v>4256</v>
      </c>
      <c r="AQ36" s="15">
        <v>467</v>
      </c>
      <c r="AR36" s="16" t="s">
        <v>4257</v>
      </c>
      <c r="AS36" s="20">
        <v>1.225136</v>
      </c>
      <c r="AT36" s="16" t="s">
        <v>4256</v>
      </c>
      <c r="AU36" s="15">
        <v>172</v>
      </c>
      <c r="AV36" s="16" t="s">
        <v>4257</v>
      </c>
      <c r="AW36" s="20">
        <v>1.3263849999999999</v>
      </c>
      <c r="AX36" s="16" t="s">
        <v>4256</v>
      </c>
      <c r="AY36" s="15">
        <v>115</v>
      </c>
      <c r="AZ36" s="16" t="s">
        <v>4257</v>
      </c>
      <c r="BA36" s="20">
        <v>1.3991750000000001</v>
      </c>
      <c r="BB36" s="16" t="s">
        <v>4256</v>
      </c>
      <c r="BC36" s="15">
        <v>93</v>
      </c>
      <c r="BD36" s="16" t="s">
        <v>4257</v>
      </c>
      <c r="BE36" s="20">
        <v>1.236974</v>
      </c>
      <c r="BF36" s="16" t="s">
        <v>4258</v>
      </c>
      <c r="BG36" s="15">
        <v>514</v>
      </c>
      <c r="BH36" s="16" t="s">
        <v>4259</v>
      </c>
      <c r="BI36" s="20">
        <v>1.2591619999999999</v>
      </c>
      <c r="BJ36" s="16" t="s">
        <v>4258</v>
      </c>
      <c r="BK36" s="15">
        <v>160</v>
      </c>
      <c r="BL36" s="16" t="s">
        <v>4259</v>
      </c>
      <c r="BM36" s="20">
        <v>1.4097120000000001</v>
      </c>
      <c r="BN36" s="16" t="s">
        <v>4258</v>
      </c>
      <c r="BO36" s="15">
        <v>127</v>
      </c>
      <c r="BP36" s="16" t="s">
        <v>4259</v>
      </c>
      <c r="BQ36" s="20">
        <v>1.5401609999999999</v>
      </c>
      <c r="BR36" s="16" t="s">
        <v>4258</v>
      </c>
      <c r="BS36" s="15">
        <v>92</v>
      </c>
      <c r="BT36" s="16" t="s">
        <v>4259</v>
      </c>
      <c r="BU36" s="20">
        <v>1.2762990000000001</v>
      </c>
      <c r="BV36" s="16" t="s">
        <v>4260</v>
      </c>
      <c r="BW36" s="15">
        <v>561</v>
      </c>
      <c r="BX36" s="16" t="s">
        <v>4261</v>
      </c>
      <c r="BY36" s="20">
        <v>1.2804139999999999</v>
      </c>
      <c r="BZ36" s="16" t="s">
        <v>4260</v>
      </c>
      <c r="CA36" s="15">
        <v>262</v>
      </c>
      <c r="CB36" s="16" t="s">
        <v>4261</v>
      </c>
      <c r="CC36" s="20">
        <v>1.2252700000000001</v>
      </c>
      <c r="CD36" s="16" t="s">
        <v>4260</v>
      </c>
      <c r="CE36" s="15">
        <v>243</v>
      </c>
      <c r="CF36" s="16" t="s">
        <v>4261</v>
      </c>
      <c r="CG36" s="20">
        <v>1.398126</v>
      </c>
      <c r="CH36" s="16" t="s">
        <v>4260</v>
      </c>
      <c r="CI36" s="15">
        <v>123</v>
      </c>
      <c r="CJ36" s="16" t="s">
        <v>4261</v>
      </c>
      <c r="CK36" s="20">
        <v>1.2731159999999999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1576.0886068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65</v>
      </c>
      <c r="H37" s="16" t="s">
        <v>4253</v>
      </c>
      <c r="I37" s="20">
        <v>1</v>
      </c>
      <c r="J37" s="16" t="s">
        <v>4252</v>
      </c>
      <c r="K37" s="15">
        <v>3031</v>
      </c>
      <c r="L37" s="16" t="s">
        <v>4253</v>
      </c>
      <c r="M37" s="20">
        <v>1</v>
      </c>
      <c r="N37" s="16" t="s">
        <v>4252</v>
      </c>
      <c r="O37" s="15">
        <v>2099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5195</v>
      </c>
      <c r="X37" s="16" t="s">
        <v>4252</v>
      </c>
      <c r="Y37" s="15">
        <v>5195</v>
      </c>
      <c r="Z37" s="16" t="s">
        <v>4254</v>
      </c>
      <c r="AA37" s="15">
        <v>63</v>
      </c>
      <c r="AB37" s="16" t="s">
        <v>4255</v>
      </c>
      <c r="AC37" s="20">
        <v>1.143241</v>
      </c>
      <c r="AD37" s="16" t="s">
        <v>4254</v>
      </c>
      <c r="AE37" s="15">
        <v>2630</v>
      </c>
      <c r="AF37" s="16" t="s">
        <v>4255</v>
      </c>
      <c r="AG37" s="20">
        <v>1.1263339999999999</v>
      </c>
      <c r="AH37" s="16" t="s">
        <v>4254</v>
      </c>
      <c r="AI37" s="15">
        <v>2094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105</v>
      </c>
      <c r="AR37" s="16" t="s">
        <v>4257</v>
      </c>
      <c r="AS37" s="20">
        <v>1.225136</v>
      </c>
      <c r="AT37" s="16" t="s">
        <v>4256</v>
      </c>
      <c r="AU37" s="15">
        <v>2084</v>
      </c>
      <c r="AV37" s="16" t="s">
        <v>4257</v>
      </c>
      <c r="AW37" s="20">
        <v>1.3263849999999999</v>
      </c>
      <c r="AX37" s="16" t="s">
        <v>4256</v>
      </c>
      <c r="AY37" s="15">
        <v>2277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1732</v>
      </c>
      <c r="BH37" s="16" t="s">
        <v>4259</v>
      </c>
      <c r="BI37" s="20">
        <v>1.2591619999999999</v>
      </c>
      <c r="BJ37" s="16" t="s">
        <v>4258</v>
      </c>
      <c r="BK37" s="15">
        <v>2881</v>
      </c>
      <c r="BL37" s="16" t="s">
        <v>4259</v>
      </c>
      <c r="BM37" s="20">
        <v>1.4097120000000001</v>
      </c>
      <c r="BN37" s="16" t="s">
        <v>4258</v>
      </c>
      <c r="BO37" s="15">
        <v>987</v>
      </c>
      <c r="BP37" s="16" t="s">
        <v>4259</v>
      </c>
      <c r="BQ37" s="20">
        <v>1.5401609999999999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2036</v>
      </c>
      <c r="BX37" s="16" t="s">
        <v>4261</v>
      </c>
      <c r="BY37" s="20">
        <v>1.2804139999999999</v>
      </c>
      <c r="BZ37" s="16" t="s">
        <v>4260</v>
      </c>
      <c r="CA37" s="15">
        <v>2339</v>
      </c>
      <c r="CB37" s="16" t="s">
        <v>4261</v>
      </c>
      <c r="CC37" s="20">
        <v>1.2252700000000001</v>
      </c>
      <c r="CD37" s="16" t="s">
        <v>4260</v>
      </c>
      <c r="CE37" s="15">
        <v>2884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6757.3064954000001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2204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2204</v>
      </c>
      <c r="X38" s="16" t="s">
        <v>4252</v>
      </c>
      <c r="Y38" s="15">
        <v>2204</v>
      </c>
      <c r="Z38" s="16" t="s">
        <v>4254</v>
      </c>
      <c r="AA38" s="15">
        <v>1734</v>
      </c>
      <c r="AB38" s="16" t="s">
        <v>4255</v>
      </c>
      <c r="AC38" s="20">
        <v>1.143241</v>
      </c>
      <c r="AD38" s="16" t="s">
        <v>4254</v>
      </c>
      <c r="AE38" s="15">
        <v>8</v>
      </c>
      <c r="AF38" s="16" t="s">
        <v>4255</v>
      </c>
      <c r="AG38" s="20">
        <v>1.1263339999999999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1849</v>
      </c>
      <c r="AR38" s="16" t="s">
        <v>4257</v>
      </c>
      <c r="AS38" s="20">
        <v>1.225136</v>
      </c>
      <c r="AT38" s="16" t="s">
        <v>4256</v>
      </c>
      <c r="AU38" s="15">
        <v>7</v>
      </c>
      <c r="AV38" s="16" t="s">
        <v>4257</v>
      </c>
      <c r="AW38" s="20">
        <v>1.3263849999999999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2129</v>
      </c>
      <c r="BH38" s="16" t="s">
        <v>4259</v>
      </c>
      <c r="BI38" s="20">
        <v>1.2591619999999999</v>
      </c>
      <c r="BJ38" s="16" t="s">
        <v>4258</v>
      </c>
      <c r="BK38" s="15">
        <v>5</v>
      </c>
      <c r="BL38" s="16" t="s">
        <v>4259</v>
      </c>
      <c r="BM38" s="20">
        <v>1.4097120000000001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2367</v>
      </c>
      <c r="BX38" s="16" t="s">
        <v>4261</v>
      </c>
      <c r="BY38" s="20">
        <v>1.2804139999999999</v>
      </c>
      <c r="BZ38" s="16" t="s">
        <v>4260</v>
      </c>
      <c r="CA38" s="15">
        <v>6</v>
      </c>
      <c r="CB38" s="16" t="s">
        <v>4261</v>
      </c>
      <c r="CC38" s="20">
        <v>1.2252700000000001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2439.1695482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611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619</v>
      </c>
      <c r="X39" s="16" t="s">
        <v>4252</v>
      </c>
      <c r="Y39" s="15">
        <v>619</v>
      </c>
      <c r="Z39" s="16" t="s">
        <v>4254</v>
      </c>
      <c r="AA39" s="15">
        <v>18</v>
      </c>
      <c r="AB39" s="16" t="s">
        <v>4255</v>
      </c>
      <c r="AC39" s="20">
        <v>1.143241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320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18</v>
      </c>
      <c r="AR39" s="16" t="s">
        <v>4257</v>
      </c>
      <c r="AS39" s="20">
        <v>1.225136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266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20</v>
      </c>
      <c r="BH39" s="16" t="s">
        <v>4259</v>
      </c>
      <c r="BI39" s="20">
        <v>1.2591619999999999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163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29</v>
      </c>
      <c r="BX39" s="16" t="s">
        <v>4261</v>
      </c>
      <c r="BY39" s="20">
        <v>1.2804139999999999</v>
      </c>
      <c r="BZ39" s="16" t="s">
        <v>4260</v>
      </c>
      <c r="CA39" s="15">
        <v>3</v>
      </c>
      <c r="CB39" s="16" t="s">
        <v>4261</v>
      </c>
      <c r="CC39" s="20">
        <v>1.2252700000000001</v>
      </c>
      <c r="CD39" s="16" t="s">
        <v>4260</v>
      </c>
      <c r="CE39" s="15">
        <v>64</v>
      </c>
      <c r="CF39" s="16" t="s">
        <v>4261</v>
      </c>
      <c r="CG39" s="20">
        <v>1.398126</v>
      </c>
      <c r="CH39" s="16" t="s">
        <v>4260</v>
      </c>
      <c r="CI39" s="15">
        <v>2</v>
      </c>
      <c r="CJ39" s="16" t="s">
        <v>4261</v>
      </c>
      <c r="CK39" s="20">
        <v>1.2731159999999999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356.15367420000001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4523</v>
      </c>
      <c r="L40" s="16" t="s">
        <v>4253</v>
      </c>
      <c r="M40" s="20">
        <v>1</v>
      </c>
      <c r="N40" s="16" t="s">
        <v>4252</v>
      </c>
      <c r="O40" s="15">
        <v>22306</v>
      </c>
      <c r="P40" s="16" t="s">
        <v>4253</v>
      </c>
      <c r="Q40" s="20">
        <v>1</v>
      </c>
      <c r="R40" s="16" t="s">
        <v>4252</v>
      </c>
      <c r="S40" s="15">
        <v>94</v>
      </c>
      <c r="T40" s="16" t="s">
        <v>4253</v>
      </c>
      <c r="U40" s="20">
        <v>1</v>
      </c>
      <c r="V40" s="16" t="s">
        <v>4252</v>
      </c>
      <c r="W40" s="15">
        <v>26923</v>
      </c>
      <c r="X40" s="16" t="s">
        <v>4252</v>
      </c>
      <c r="Y40" s="15">
        <v>26923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3823</v>
      </c>
      <c r="AF40" s="16" t="s">
        <v>4255</v>
      </c>
      <c r="AG40" s="20">
        <v>1.1263339999999999</v>
      </c>
      <c r="AH40" s="16" t="s">
        <v>4254</v>
      </c>
      <c r="AI40" s="15">
        <v>27987</v>
      </c>
      <c r="AJ40" s="16" t="s">
        <v>4255</v>
      </c>
      <c r="AK40" s="20">
        <v>1.055917</v>
      </c>
      <c r="AL40" s="16" t="s">
        <v>4254</v>
      </c>
      <c r="AM40" s="15">
        <v>238</v>
      </c>
      <c r="AN40" s="16" t="s">
        <v>4255</v>
      </c>
      <c r="AO40" s="20">
        <v>1.140987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3497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3110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7560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16261.025422399998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119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119</v>
      </c>
      <c r="X41" s="16" t="s">
        <v>4252</v>
      </c>
      <c r="Y41" s="15">
        <v>119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23.8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1943</v>
      </c>
      <c r="L42" s="16" t="s">
        <v>4253</v>
      </c>
      <c r="M42" s="20">
        <v>1</v>
      </c>
      <c r="N42" s="16" t="s">
        <v>4252</v>
      </c>
      <c r="O42" s="15">
        <v>3441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5384</v>
      </c>
      <c r="X42" s="16" t="s">
        <v>4252</v>
      </c>
      <c r="Y42" s="15">
        <v>5384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1060</v>
      </c>
      <c r="AF42" s="16" t="s">
        <v>4255</v>
      </c>
      <c r="AG42" s="20">
        <v>1.1263339999999999</v>
      </c>
      <c r="AH42" s="16" t="s">
        <v>4254</v>
      </c>
      <c r="AI42" s="15">
        <v>3400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415</v>
      </c>
      <c r="AV42" s="16" t="s">
        <v>4257</v>
      </c>
      <c r="AW42" s="20">
        <v>1.3263849999999999</v>
      </c>
      <c r="AX42" s="16" t="s">
        <v>4256</v>
      </c>
      <c r="AY42" s="15">
        <v>2875</v>
      </c>
      <c r="AZ42" s="16" t="s">
        <v>4257</v>
      </c>
      <c r="BA42" s="20">
        <v>1.3991750000000001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648</v>
      </c>
      <c r="BL42" s="16" t="s">
        <v>4259</v>
      </c>
      <c r="BM42" s="20">
        <v>1.4097120000000001</v>
      </c>
      <c r="BN42" s="16" t="s">
        <v>4258</v>
      </c>
      <c r="BO42" s="15">
        <v>2355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275</v>
      </c>
      <c r="CB42" s="16" t="s">
        <v>4261</v>
      </c>
      <c r="CC42" s="20">
        <v>1.2252700000000001</v>
      </c>
      <c r="CD42" s="16" t="s">
        <v>4260</v>
      </c>
      <c r="CE42" s="15">
        <v>2410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4597.6230362000006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16</v>
      </c>
      <c r="H45" s="16" t="s">
        <v>4253</v>
      </c>
      <c r="I45" s="20">
        <v>1</v>
      </c>
      <c r="J45" s="16" t="s">
        <v>4252</v>
      </c>
      <c r="K45" s="15">
        <v>141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157</v>
      </c>
      <c r="X45" s="16" t="s">
        <v>4252</v>
      </c>
      <c r="Y45" s="15">
        <v>157</v>
      </c>
      <c r="Z45" s="16" t="s">
        <v>4254</v>
      </c>
      <c r="AA45" s="15">
        <v>40</v>
      </c>
      <c r="AB45" s="16" t="s">
        <v>4255</v>
      </c>
      <c r="AC45" s="20">
        <v>1.143241</v>
      </c>
      <c r="AD45" s="16" t="s">
        <v>4254</v>
      </c>
      <c r="AE45" s="15">
        <v>559</v>
      </c>
      <c r="AF45" s="16" t="s">
        <v>4255</v>
      </c>
      <c r="AG45" s="20">
        <v>1.1263339999999999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29</v>
      </c>
      <c r="AR45" s="16" t="s">
        <v>4257</v>
      </c>
      <c r="AS45" s="20">
        <v>1.225136</v>
      </c>
      <c r="AT45" s="16" t="s">
        <v>4256</v>
      </c>
      <c r="AU45" s="15">
        <v>1711</v>
      </c>
      <c r="AV45" s="16" t="s">
        <v>4257</v>
      </c>
      <c r="AW45" s="20">
        <v>1.3263849999999999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81</v>
      </c>
      <c r="BH45" s="16" t="s">
        <v>4259</v>
      </c>
      <c r="BI45" s="20">
        <v>1.2591619999999999</v>
      </c>
      <c r="BJ45" s="16" t="s">
        <v>4258</v>
      </c>
      <c r="BK45" s="15">
        <v>7709</v>
      </c>
      <c r="BL45" s="16" t="s">
        <v>4259</v>
      </c>
      <c r="BM45" s="20">
        <v>1.4097120000000001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158</v>
      </c>
      <c r="BX45" s="16" t="s">
        <v>4261</v>
      </c>
      <c r="BY45" s="20">
        <v>1.2804139999999999</v>
      </c>
      <c r="BZ45" s="16" t="s">
        <v>4260</v>
      </c>
      <c r="CA45" s="15">
        <v>140</v>
      </c>
      <c r="CB45" s="16" t="s">
        <v>4261</v>
      </c>
      <c r="CC45" s="20">
        <v>1.2252700000000001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2896.1258333999999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1403</v>
      </c>
      <c r="H46" s="16" t="s">
        <v>4253</v>
      </c>
      <c r="I46" s="20">
        <v>1</v>
      </c>
      <c r="J46" s="16" t="s">
        <v>4252</v>
      </c>
      <c r="K46" s="15">
        <v>22325</v>
      </c>
      <c r="L46" s="16" t="s">
        <v>4253</v>
      </c>
      <c r="M46" s="20">
        <v>1</v>
      </c>
      <c r="N46" s="16" t="s">
        <v>4252</v>
      </c>
      <c r="O46" s="15">
        <v>585</v>
      </c>
      <c r="P46" s="16" t="s">
        <v>4253</v>
      </c>
      <c r="Q46" s="20">
        <v>1</v>
      </c>
      <c r="R46" s="16" t="s">
        <v>4252</v>
      </c>
      <c r="S46" s="15">
        <v>5</v>
      </c>
      <c r="T46" s="16" t="s">
        <v>4253</v>
      </c>
      <c r="U46" s="20">
        <v>1</v>
      </c>
      <c r="V46" s="16" t="s">
        <v>4252</v>
      </c>
      <c r="W46" s="15">
        <v>24318</v>
      </c>
      <c r="X46" s="16" t="s">
        <v>4252</v>
      </c>
      <c r="Y46" s="15">
        <v>24318</v>
      </c>
      <c r="Z46" s="16" t="s">
        <v>4254</v>
      </c>
      <c r="AA46" s="15">
        <v>1500</v>
      </c>
      <c r="AB46" s="16" t="s">
        <v>4255</v>
      </c>
      <c r="AC46" s="20">
        <v>1.143241</v>
      </c>
      <c r="AD46" s="16" t="s">
        <v>4254</v>
      </c>
      <c r="AE46" s="15">
        <v>20846</v>
      </c>
      <c r="AF46" s="16" t="s">
        <v>4255</v>
      </c>
      <c r="AG46" s="20">
        <v>1.1263339999999999</v>
      </c>
      <c r="AH46" s="16" t="s">
        <v>4254</v>
      </c>
      <c r="AI46" s="15">
        <v>1238</v>
      </c>
      <c r="AJ46" s="16" t="s">
        <v>4255</v>
      </c>
      <c r="AK46" s="20">
        <v>1.055917</v>
      </c>
      <c r="AL46" s="16" t="s">
        <v>4254</v>
      </c>
      <c r="AM46" s="15">
        <v>10</v>
      </c>
      <c r="AN46" s="16" t="s">
        <v>4255</v>
      </c>
      <c r="AO46" s="20">
        <v>1.140987</v>
      </c>
      <c r="AP46" s="16" t="s">
        <v>4256</v>
      </c>
      <c r="AQ46" s="15">
        <v>985</v>
      </c>
      <c r="AR46" s="16" t="s">
        <v>4257</v>
      </c>
      <c r="AS46" s="20">
        <v>1.225136</v>
      </c>
      <c r="AT46" s="16" t="s">
        <v>4256</v>
      </c>
      <c r="AU46" s="15">
        <v>10030</v>
      </c>
      <c r="AV46" s="16" t="s">
        <v>4257</v>
      </c>
      <c r="AW46" s="20">
        <v>1.3263849999999999</v>
      </c>
      <c r="AX46" s="16" t="s">
        <v>4256</v>
      </c>
      <c r="AY46" s="15">
        <v>1503</v>
      </c>
      <c r="AZ46" s="16" t="s">
        <v>4257</v>
      </c>
      <c r="BA46" s="20">
        <v>1.3991750000000001</v>
      </c>
      <c r="BB46" s="16" t="s">
        <v>4256</v>
      </c>
      <c r="BC46" s="15">
        <v>5</v>
      </c>
      <c r="BD46" s="16" t="s">
        <v>4257</v>
      </c>
      <c r="BE46" s="20">
        <v>1.236974</v>
      </c>
      <c r="BF46" s="16" t="s">
        <v>4258</v>
      </c>
      <c r="BG46" s="15">
        <v>345</v>
      </c>
      <c r="BH46" s="16" t="s">
        <v>4259</v>
      </c>
      <c r="BI46" s="20">
        <v>1.2591619999999999</v>
      </c>
      <c r="BJ46" s="16" t="s">
        <v>4258</v>
      </c>
      <c r="BK46" s="15">
        <v>14896</v>
      </c>
      <c r="BL46" s="16" t="s">
        <v>4259</v>
      </c>
      <c r="BM46" s="20">
        <v>1.4097120000000001</v>
      </c>
      <c r="BN46" s="16" t="s">
        <v>4258</v>
      </c>
      <c r="BO46" s="15">
        <v>1302</v>
      </c>
      <c r="BP46" s="16" t="s">
        <v>4259</v>
      </c>
      <c r="BQ46" s="20">
        <v>1.5401609999999999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336</v>
      </c>
      <c r="BX46" s="16" t="s">
        <v>4261</v>
      </c>
      <c r="BY46" s="20">
        <v>1.2804139999999999</v>
      </c>
      <c r="BZ46" s="16" t="s">
        <v>4260</v>
      </c>
      <c r="CA46" s="15">
        <v>23165</v>
      </c>
      <c r="CB46" s="16" t="s">
        <v>4261</v>
      </c>
      <c r="CC46" s="20">
        <v>1.2252700000000001</v>
      </c>
      <c r="CD46" s="16" t="s">
        <v>4260</v>
      </c>
      <c r="CE46" s="15">
        <v>933</v>
      </c>
      <c r="CF46" s="16" t="s">
        <v>4261</v>
      </c>
      <c r="CG46" s="20">
        <v>1.398126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24201.4842522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417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1573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1990</v>
      </c>
      <c r="X48" s="16" t="s">
        <v>4252</v>
      </c>
      <c r="Y48" s="15">
        <v>1990</v>
      </c>
      <c r="Z48" s="16" t="s">
        <v>4254</v>
      </c>
      <c r="AA48" s="15">
        <v>1005</v>
      </c>
      <c r="AB48" s="16" t="s">
        <v>4255</v>
      </c>
      <c r="AC48" s="20">
        <v>1.143241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508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1063</v>
      </c>
      <c r="AR48" s="16" t="s">
        <v>4257</v>
      </c>
      <c r="AS48" s="20">
        <v>1.225136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542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480</v>
      </c>
      <c r="BH48" s="16" t="s">
        <v>4259</v>
      </c>
      <c r="BI48" s="20">
        <v>1.2591619999999999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232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1408</v>
      </c>
      <c r="BX48" s="16" t="s">
        <v>4261</v>
      </c>
      <c r="BY48" s="20">
        <v>1.2804139999999999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1065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1990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100435</v>
      </c>
      <c r="T49" s="16" t="s">
        <v>4253</v>
      </c>
      <c r="U49" s="20">
        <v>1</v>
      </c>
      <c r="V49" s="16" t="s">
        <v>4252</v>
      </c>
      <c r="W49" s="15">
        <v>100435</v>
      </c>
      <c r="X49" s="16" t="s">
        <v>4252</v>
      </c>
      <c r="Y49" s="15">
        <v>100435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98613</v>
      </c>
      <c r="AN49" s="16" t="s">
        <v>4255</v>
      </c>
      <c r="AO49" s="20">
        <v>1.140987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89503</v>
      </c>
      <c r="BD49" s="16" t="s">
        <v>4257</v>
      </c>
      <c r="BE49" s="20">
        <v>1.236974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83432</v>
      </c>
      <c r="BT49" s="16" t="s">
        <v>4259</v>
      </c>
      <c r="BU49" s="20">
        <v>1.2762990000000001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92145</v>
      </c>
      <c r="CJ49" s="16" t="s">
        <v>4261</v>
      </c>
      <c r="CK49" s="20">
        <v>1.2731159999999999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109491.8973882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52555</v>
      </c>
      <c r="T51" s="16" t="s">
        <v>4253</v>
      </c>
      <c r="U51" s="20">
        <v>1</v>
      </c>
      <c r="V51" s="16" t="s">
        <v>4252</v>
      </c>
      <c r="W51" s="15">
        <v>52555</v>
      </c>
      <c r="X51" s="16" t="s">
        <v>4252</v>
      </c>
      <c r="Y51" s="15">
        <v>52555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53027</v>
      </c>
      <c r="AN51" s="16" t="s">
        <v>4255</v>
      </c>
      <c r="AO51" s="20">
        <v>1.140987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48812</v>
      </c>
      <c r="BD51" s="16" t="s">
        <v>4257</v>
      </c>
      <c r="BE51" s="20">
        <v>1.236974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46231</v>
      </c>
      <c r="BT51" s="16" t="s">
        <v>4259</v>
      </c>
      <c r="BU51" s="20">
        <v>1.2762990000000001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48990</v>
      </c>
      <c r="CJ51" s="16" t="s">
        <v>4261</v>
      </c>
      <c r="CK51" s="20">
        <v>1.2731159999999999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58962.364889199998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21370</v>
      </c>
      <c r="T52" s="16" t="s">
        <v>4253</v>
      </c>
      <c r="U52" s="20">
        <v>1</v>
      </c>
      <c r="V52" s="16" t="s">
        <v>4252</v>
      </c>
      <c r="W52" s="15">
        <v>21370</v>
      </c>
      <c r="X52" s="16" t="s">
        <v>4252</v>
      </c>
      <c r="Y52" s="15">
        <v>21370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16011</v>
      </c>
      <c r="AN52" s="16" t="s">
        <v>4255</v>
      </c>
      <c r="AO52" s="20">
        <v>1.140987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15448</v>
      </c>
      <c r="BD52" s="16" t="s">
        <v>4257</v>
      </c>
      <c r="BE52" s="20">
        <v>1.236974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17009</v>
      </c>
      <c r="BT52" s="16" t="s">
        <v>4259</v>
      </c>
      <c r="BU52" s="20">
        <v>1.2762990000000001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17730</v>
      </c>
      <c r="CJ52" s="16" t="s">
        <v>4261</v>
      </c>
      <c r="CK52" s="20">
        <v>1.2731159999999999</v>
      </c>
      <c r="CL52" s="16" t="s">
        <v>4306</v>
      </c>
      <c r="CM52" s="15">
        <f>SUM(A2L145C10)/A2L145C1</f>
        <v>21370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2979</v>
      </c>
      <c r="T53" s="16" t="s">
        <v>4253</v>
      </c>
      <c r="U53" s="20">
        <v>1</v>
      </c>
      <c r="V53" s="16" t="s">
        <v>4252</v>
      </c>
      <c r="W53" s="15">
        <v>2979</v>
      </c>
      <c r="X53" s="16" t="s">
        <v>4252</v>
      </c>
      <c r="Y53" s="15">
        <v>2979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2127</v>
      </c>
      <c r="AN53" s="16" t="s">
        <v>4255</v>
      </c>
      <c r="AO53" s="20">
        <v>1.140987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1895</v>
      </c>
      <c r="BD53" s="16" t="s">
        <v>4257</v>
      </c>
      <c r="BE53" s="20">
        <v>1.236974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1776</v>
      </c>
      <c r="BT53" s="16" t="s">
        <v>4259</v>
      </c>
      <c r="BU53" s="20">
        <v>1.2762990000000001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2305</v>
      </c>
      <c r="CJ53" s="16" t="s">
        <v>4261</v>
      </c>
      <c r="CK53" s="20">
        <v>1.2731159999999999</v>
      </c>
      <c r="CL53" s="16" t="s">
        <v>4307</v>
      </c>
      <c r="CM53" s="15">
        <f>SUM(A2L146C10)/A2L146C1</f>
        <v>2979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2979</v>
      </c>
      <c r="T54" s="16" t="s">
        <v>4253</v>
      </c>
      <c r="U54" s="20">
        <v>1</v>
      </c>
      <c r="V54" s="16" t="s">
        <v>4252</v>
      </c>
      <c r="W54" s="15">
        <v>2979</v>
      </c>
      <c r="X54" s="16" t="s">
        <v>4252</v>
      </c>
      <c r="Y54" s="15">
        <v>2979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2127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1421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1332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1383</v>
      </c>
      <c r="CJ54" s="16" t="s">
        <v>4261</v>
      </c>
      <c r="CK54" s="20">
        <v>1.2731159999999999</v>
      </c>
      <c r="CL54" s="16" t="s">
        <v>4308</v>
      </c>
      <c r="CM54" s="15">
        <f>SUM(A2L147C10)/A2L147C1</f>
        <v>2979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59819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59819</v>
      </c>
      <c r="X55" s="16" t="s">
        <v>4252</v>
      </c>
      <c r="Y55" s="15">
        <v>59819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59058</v>
      </c>
      <c r="AJ55" s="16" t="s">
        <v>4255</v>
      </c>
      <c r="AK55" s="20">
        <v>1.055917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57667</v>
      </c>
      <c r="AZ55" s="16" t="s">
        <v>4257</v>
      </c>
      <c r="BA55" s="20">
        <v>1.3991750000000001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58775</v>
      </c>
      <c r="BP55" s="16" t="s">
        <v>4259</v>
      </c>
      <c r="BQ55" s="20">
        <v>1.5401609999999999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58746</v>
      </c>
      <c r="CF55" s="16" t="s">
        <v>4261</v>
      </c>
      <c r="CG55" s="20">
        <v>1.398126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59819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16981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16981</v>
      </c>
      <c r="X57" s="16" t="s">
        <v>4252</v>
      </c>
      <c r="Y57" s="15">
        <v>16981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15373</v>
      </c>
      <c r="AJ57" s="16" t="s">
        <v>4255</v>
      </c>
      <c r="AK57" s="20">
        <v>1.055917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16418</v>
      </c>
      <c r="AZ57" s="16" t="s">
        <v>4257</v>
      </c>
      <c r="BA57" s="20">
        <v>1.3991750000000001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13362</v>
      </c>
      <c r="BP57" s="16" t="s">
        <v>4259</v>
      </c>
      <c r="BQ57" s="20">
        <v>1.5401609999999999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7856</v>
      </c>
      <c r="CF57" s="16" t="s">
        <v>4261</v>
      </c>
      <c r="CG57" s="20">
        <v>1.398126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16981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1.055917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1.3991750000000001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1.5401609999999999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1.398126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127598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127598</v>
      </c>
      <c r="X60" s="16" t="s">
        <v>4252</v>
      </c>
      <c r="Y60" s="15">
        <v>127598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120377</v>
      </c>
      <c r="AJ60" s="16" t="s">
        <v>4255</v>
      </c>
      <c r="AK60" s="20">
        <v>1.055917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65241</v>
      </c>
      <c r="AZ60" s="16" t="s">
        <v>4257</v>
      </c>
      <c r="BA60" s="20">
        <v>1.3991750000000001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60234</v>
      </c>
      <c r="BP60" s="16" t="s">
        <v>4259</v>
      </c>
      <c r="BQ60" s="20">
        <v>1.5401609999999999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53058</v>
      </c>
      <c r="CF60" s="16" t="s">
        <v>4261</v>
      </c>
      <c r="CG60" s="20">
        <v>1.398126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127598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30839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30839</v>
      </c>
      <c r="X62" s="16" t="s">
        <v>4252</v>
      </c>
      <c r="Y62" s="15">
        <v>30839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31364</v>
      </c>
      <c r="AJ62" s="16" t="s">
        <v>4255</v>
      </c>
      <c r="AK62" s="20">
        <v>1.055917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30231</v>
      </c>
      <c r="AZ62" s="16" t="s">
        <v>4257</v>
      </c>
      <c r="BA62" s="20">
        <v>1.3991750000000001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29228</v>
      </c>
      <c r="BP62" s="16" t="s">
        <v>4259</v>
      </c>
      <c r="BQ62" s="20">
        <v>1.5401609999999999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28413</v>
      </c>
      <c r="CF62" s="16" t="s">
        <v>4261</v>
      </c>
      <c r="CG62" s="20">
        <v>1.398126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30839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</v>
      </c>
      <c r="X65" s="16" t="s">
        <v>4252</v>
      </c>
      <c r="Y65" s="15">
        <v>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</v>
      </c>
      <c r="AJ65" s="16" t="s">
        <v>4255</v>
      </c>
      <c r="AK65" s="20">
        <v>1.055917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</v>
      </c>
      <c r="AZ65" s="16" t="s">
        <v>4257</v>
      </c>
      <c r="BA65" s="20">
        <v>1.3991750000000001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</v>
      </c>
      <c r="BP65" s="16" t="s">
        <v>4259</v>
      </c>
      <c r="BQ65" s="20">
        <v>1.5401609999999999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</v>
      </c>
      <c r="CF65" s="16" t="s">
        <v>4261</v>
      </c>
      <c r="CG65" s="20">
        <v>1.398126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IF(SSAC="Y",0,620690)</f>
        <v>620690</v>
      </c>
      <c r="T73" s="16" t="s">
        <v>4253</v>
      </c>
      <c r="U73" s="20">
        <v>1</v>
      </c>
      <c r="V73" s="16" t="s">
        <v>4252</v>
      </c>
      <c r="W73" s="15">
        <f>IF(SSAC="Y",0,620690)</f>
        <v>620690</v>
      </c>
      <c r="X73" s="16" t="s">
        <v>4252</v>
      </c>
      <c r="Y73" s="15">
        <f>IF(SSAC="Y",0,620690)</f>
        <v>620690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IF(SSAC="Y",0,599466)</f>
        <v>599466</v>
      </c>
      <c r="AN73" s="16" t="s">
        <v>4255</v>
      </c>
      <c r="AO73" s="20">
        <v>1.140987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IF(SSAC="Y",0,583900)</f>
        <v>583900</v>
      </c>
      <c r="BD73" s="16" t="s">
        <v>4257</v>
      </c>
      <c r="BE73" s="20">
        <v>1.236974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IF(SSAC="Y",0,568242)</f>
        <v>568242</v>
      </c>
      <c r="BT73" s="16" t="s">
        <v>4259</v>
      </c>
      <c r="BU73" s="20">
        <v>1.2762990000000001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IF(SSAC="Y",0,563268)</f>
        <v>563268</v>
      </c>
      <c r="CJ73" s="16" t="s">
        <v>4261</v>
      </c>
      <c r="CK73" s="20">
        <v>1.2731159999999999</v>
      </c>
      <c r="CL73" s="16" t="s">
        <v>4327</v>
      </c>
      <c r="CM73" s="15">
        <f>SUM(A2L166C10)/A2L166C1</f>
        <v>620690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IF(SSAC="Y",0,391963)</f>
        <v>391963</v>
      </c>
      <c r="T75" s="16" t="s">
        <v>4253</v>
      </c>
      <c r="U75" s="20">
        <v>1</v>
      </c>
      <c r="V75" s="16" t="s">
        <v>4252</v>
      </c>
      <c r="W75" s="15">
        <f>IF(SSAC="Y",0,391963)</f>
        <v>391963</v>
      </c>
      <c r="X75" s="16" t="s">
        <v>4252</v>
      </c>
      <c r="Y75" s="15">
        <f>IF(SSAC="Y",0,391963)</f>
        <v>391963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IF(SSAC="Y",0,367920)</f>
        <v>367920</v>
      </c>
      <c r="AN75" s="16" t="s">
        <v>4255</v>
      </c>
      <c r="AO75" s="20">
        <v>1.140987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IF(SSAC="Y",0,359002)</f>
        <v>359002</v>
      </c>
      <c r="BD75" s="16" t="s">
        <v>4257</v>
      </c>
      <c r="BE75" s="20">
        <v>1.236974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IF(SSAC="Y",0,343305)</f>
        <v>343305</v>
      </c>
      <c r="BT75" s="16" t="s">
        <v>4259</v>
      </c>
      <c r="BU75" s="20">
        <v>1.2762990000000001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IF(SSAC="Y",0,338139)</f>
        <v>338139</v>
      </c>
      <c r="CJ75" s="16" t="s">
        <v>4261</v>
      </c>
      <c r="CK75" s="20">
        <v>1.2731159999999999</v>
      </c>
      <c r="CL75" s="16" t="s">
        <v>4329</v>
      </c>
      <c r="CM75" s="15">
        <f>SUM(A2L168C10)/A2L168C1</f>
        <v>391963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21993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21993</v>
      </c>
      <c r="X77" s="16" t="s">
        <v>4252</v>
      </c>
      <c r="Y77" s="15">
        <v>21993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21605</v>
      </c>
      <c r="AJ77" s="16" t="s">
        <v>4255</v>
      </c>
      <c r="AK77" s="20">
        <v>1.055917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20782</v>
      </c>
      <c r="AZ77" s="16" t="s">
        <v>4257</v>
      </c>
      <c r="BA77" s="20">
        <v>1.3991750000000001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20044</v>
      </c>
      <c r="BP77" s="16" t="s">
        <v>4259</v>
      </c>
      <c r="BQ77" s="20">
        <v>1.5401609999999999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18698</v>
      </c>
      <c r="CF77" s="16" t="s">
        <v>4261</v>
      </c>
      <c r="CG77" s="20">
        <v>1.398126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21993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0</v>
      </c>
      <c r="CF79" s="16" t="s">
        <v>4261</v>
      </c>
      <c r="CG79" s="20">
        <v>0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IF(SSAC="Y",0,27)</f>
        <v>27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IF(SSAC="Y",0,27)</f>
        <v>27</v>
      </c>
      <c r="X82" s="16" t="s">
        <v>4252</v>
      </c>
      <c r="Y82" s="15">
        <f>IF(SSAC="Y",0,27)</f>
        <v>27</v>
      </c>
      <c r="Z82" s="16" t="s">
        <v>4254</v>
      </c>
      <c r="AA82" s="15">
        <f>IF(SSAC="Y",0,17)</f>
        <v>17</v>
      </c>
      <c r="AB82" s="16" t="s">
        <v>4255</v>
      </c>
      <c r="AC82" s="20">
        <v>1.143241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IF(SSAC="Y",0,34)</f>
        <v>34</v>
      </c>
      <c r="AR82" s="16" t="s">
        <v>4257</v>
      </c>
      <c r="AS82" s="20">
        <v>1.225136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IF(SSAC="Y",0,80)</f>
        <v>80</v>
      </c>
      <c r="BH82" s="16" t="s">
        <v>4259</v>
      </c>
      <c r="BI82" s="20">
        <v>1.2591619999999999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IF(SSAC="Y",0,288)</f>
        <v>288</v>
      </c>
      <c r="BX82" s="16" t="s">
        <v>4261</v>
      </c>
      <c r="BY82" s="20">
        <v>1.2804139999999999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27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IF(SSAC="Y",0,11)</f>
        <v>11</v>
      </c>
      <c r="AJ84" s="16" t="s">
        <v>4255</v>
      </c>
      <c r="AK84" s="20">
        <v>1.055917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IF(SSAC="Y",0,5)</f>
        <v>5</v>
      </c>
      <c r="AZ84" s="16" t="s">
        <v>4257</v>
      </c>
      <c r="BA84" s="20">
        <v>1.3991750000000001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IF(SSAC="Y",0,346)</f>
        <v>346</v>
      </c>
      <c r="BP84" s="16" t="s">
        <v>4259</v>
      </c>
      <c r="BQ84" s="20">
        <v>1.5401609999999999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IF(SSAC="Y",0,954)</f>
        <v>954</v>
      </c>
      <c r="CF84" s="16" t="s">
        <v>4261</v>
      </c>
      <c r="CG84" s="20">
        <v>1.398126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3562</v>
      </c>
      <c r="H85" s="16" t="s">
        <v>4253</v>
      </c>
      <c r="I85" s="20">
        <v>1</v>
      </c>
      <c r="J85" s="16" t="s">
        <v>4252</v>
      </c>
      <c r="K85" s="15">
        <v>2736</v>
      </c>
      <c r="L85" s="16" t="s">
        <v>4253</v>
      </c>
      <c r="M85" s="20">
        <v>1</v>
      </c>
      <c r="N85" s="16" t="s">
        <v>4252</v>
      </c>
      <c r="O85" s="15">
        <v>6114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12412</v>
      </c>
      <c r="X85" s="16" t="s">
        <v>4252</v>
      </c>
      <c r="Y85" s="15">
        <v>12412</v>
      </c>
      <c r="Z85" s="16" t="s">
        <v>4254</v>
      </c>
      <c r="AA85" s="15">
        <v>2894</v>
      </c>
      <c r="AB85" s="16" t="s">
        <v>4255</v>
      </c>
      <c r="AC85" s="20">
        <v>1.143241</v>
      </c>
      <c r="AD85" s="16" t="s">
        <v>4254</v>
      </c>
      <c r="AE85" s="15">
        <v>1740</v>
      </c>
      <c r="AF85" s="16" t="s">
        <v>4255</v>
      </c>
      <c r="AG85" s="20">
        <v>1.1263339999999999</v>
      </c>
      <c r="AH85" s="16" t="s">
        <v>4254</v>
      </c>
      <c r="AI85" s="15">
        <v>6171</v>
      </c>
      <c r="AJ85" s="16" t="s">
        <v>4255</v>
      </c>
      <c r="AK85" s="20">
        <v>1.055917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2191</v>
      </c>
      <c r="AR85" s="16" t="s">
        <v>4257</v>
      </c>
      <c r="AS85" s="20">
        <v>1.225136</v>
      </c>
      <c r="AT85" s="16" t="s">
        <v>4256</v>
      </c>
      <c r="AU85" s="15">
        <v>566</v>
      </c>
      <c r="AV85" s="16" t="s">
        <v>4257</v>
      </c>
      <c r="AW85" s="20">
        <v>1.3263849999999999</v>
      </c>
      <c r="AX85" s="16" t="s">
        <v>4256</v>
      </c>
      <c r="AY85" s="15">
        <v>5565</v>
      </c>
      <c r="AZ85" s="16" t="s">
        <v>4257</v>
      </c>
      <c r="BA85" s="20">
        <v>1.3991750000000001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1223</v>
      </c>
      <c r="BH85" s="16" t="s">
        <v>4259</v>
      </c>
      <c r="BI85" s="20">
        <v>1.2591619999999999</v>
      </c>
      <c r="BJ85" s="16" t="s">
        <v>4258</v>
      </c>
      <c r="BK85" s="15">
        <v>1400</v>
      </c>
      <c r="BL85" s="16" t="s">
        <v>4259</v>
      </c>
      <c r="BM85" s="20">
        <v>1.4097120000000001</v>
      </c>
      <c r="BN85" s="16" t="s">
        <v>4258</v>
      </c>
      <c r="BO85" s="15">
        <v>4652</v>
      </c>
      <c r="BP85" s="16" t="s">
        <v>4259</v>
      </c>
      <c r="BQ85" s="20">
        <v>1.5401609999999999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883</v>
      </c>
      <c r="BX85" s="16" t="s">
        <v>4261</v>
      </c>
      <c r="BY85" s="20">
        <v>1.2804139999999999</v>
      </c>
      <c r="BZ85" s="16" t="s">
        <v>4260</v>
      </c>
      <c r="CA85" s="15">
        <v>1508</v>
      </c>
      <c r="CB85" s="16" t="s">
        <v>4261</v>
      </c>
      <c r="CC85" s="20">
        <v>1.2252700000000001</v>
      </c>
      <c r="CD85" s="16" t="s">
        <v>4260</v>
      </c>
      <c r="CE85" s="15">
        <v>6735</v>
      </c>
      <c r="CF85" s="16" t="s">
        <v>4261</v>
      </c>
      <c r="CG85" s="20">
        <v>1.398126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12412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1942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11</v>
      </c>
      <c r="T86" s="16" t="s">
        <v>4253</v>
      </c>
      <c r="U86" s="20">
        <v>1</v>
      </c>
      <c r="V86" s="16" t="s">
        <v>4252</v>
      </c>
      <c r="W86" s="15">
        <v>1953</v>
      </c>
      <c r="X86" s="16" t="s">
        <v>4252</v>
      </c>
      <c r="Y86" s="15">
        <v>1953</v>
      </c>
      <c r="Z86" s="16" t="s">
        <v>4254</v>
      </c>
      <c r="AA86" s="15">
        <v>1933</v>
      </c>
      <c r="AB86" s="16" t="s">
        <v>4255</v>
      </c>
      <c r="AC86" s="20">
        <v>1.143241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1</v>
      </c>
      <c r="AN86" s="16" t="s">
        <v>4255</v>
      </c>
      <c r="AO86" s="20">
        <v>1.140987</v>
      </c>
      <c r="AP86" s="16" t="s">
        <v>4256</v>
      </c>
      <c r="AQ86" s="15">
        <v>2067</v>
      </c>
      <c r="AR86" s="16" t="s">
        <v>4257</v>
      </c>
      <c r="AS86" s="20">
        <v>1.225136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1897</v>
      </c>
      <c r="BH86" s="16" t="s">
        <v>4259</v>
      </c>
      <c r="BI86" s="20">
        <v>1.2591619999999999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1885</v>
      </c>
      <c r="BX86" s="16" t="s">
        <v>4261</v>
      </c>
      <c r="BY86" s="20">
        <v>1.2804139999999999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1953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1271</v>
      </c>
      <c r="H87" s="16" t="s">
        <v>4253</v>
      </c>
      <c r="I87" s="20">
        <v>1</v>
      </c>
      <c r="J87" s="16" t="s">
        <v>4252</v>
      </c>
      <c r="K87" s="15">
        <v>2056</v>
      </c>
      <c r="L87" s="16" t="s">
        <v>4253</v>
      </c>
      <c r="M87" s="20">
        <v>1</v>
      </c>
      <c r="N87" s="16" t="s">
        <v>4252</v>
      </c>
      <c r="O87" s="15">
        <v>288</v>
      </c>
      <c r="P87" s="16" t="s">
        <v>4253</v>
      </c>
      <c r="Q87" s="20">
        <v>1</v>
      </c>
      <c r="R87" s="16" t="s">
        <v>4252</v>
      </c>
      <c r="S87" s="15">
        <v>929</v>
      </c>
      <c r="T87" s="16" t="s">
        <v>4253</v>
      </c>
      <c r="U87" s="20">
        <v>1</v>
      </c>
      <c r="V87" s="16" t="s">
        <v>4252</v>
      </c>
      <c r="W87" s="15">
        <v>4544</v>
      </c>
      <c r="X87" s="16" t="s">
        <v>4252</v>
      </c>
      <c r="Y87" s="15">
        <v>4544</v>
      </c>
      <c r="Z87" s="16" t="s">
        <v>4254</v>
      </c>
      <c r="AA87" s="15">
        <v>1195</v>
      </c>
      <c r="AB87" s="16" t="s">
        <v>4255</v>
      </c>
      <c r="AC87" s="20">
        <v>1.143241</v>
      </c>
      <c r="AD87" s="16" t="s">
        <v>4254</v>
      </c>
      <c r="AE87" s="15">
        <v>2043</v>
      </c>
      <c r="AF87" s="16" t="s">
        <v>4255</v>
      </c>
      <c r="AG87" s="20">
        <v>1.1263339999999999</v>
      </c>
      <c r="AH87" s="16" t="s">
        <v>4254</v>
      </c>
      <c r="AI87" s="15">
        <v>280</v>
      </c>
      <c r="AJ87" s="16" t="s">
        <v>4255</v>
      </c>
      <c r="AK87" s="20">
        <v>1.055917</v>
      </c>
      <c r="AL87" s="16" t="s">
        <v>4254</v>
      </c>
      <c r="AM87" s="15">
        <v>1014</v>
      </c>
      <c r="AN87" s="16" t="s">
        <v>4255</v>
      </c>
      <c r="AO87" s="20">
        <v>1.140987</v>
      </c>
      <c r="AP87" s="16" t="s">
        <v>4256</v>
      </c>
      <c r="AQ87" s="15">
        <v>1357</v>
      </c>
      <c r="AR87" s="16" t="s">
        <v>4257</v>
      </c>
      <c r="AS87" s="20">
        <v>1.225136</v>
      </c>
      <c r="AT87" s="16" t="s">
        <v>4256</v>
      </c>
      <c r="AU87" s="15">
        <v>2347</v>
      </c>
      <c r="AV87" s="16" t="s">
        <v>4257</v>
      </c>
      <c r="AW87" s="20">
        <v>1.3263849999999999</v>
      </c>
      <c r="AX87" s="16" t="s">
        <v>4256</v>
      </c>
      <c r="AY87" s="15">
        <v>311</v>
      </c>
      <c r="AZ87" s="16" t="s">
        <v>4257</v>
      </c>
      <c r="BA87" s="20">
        <v>1.3991750000000001</v>
      </c>
      <c r="BB87" s="16" t="s">
        <v>4256</v>
      </c>
      <c r="BC87" s="15">
        <v>1020</v>
      </c>
      <c r="BD87" s="16" t="s">
        <v>4257</v>
      </c>
      <c r="BE87" s="20">
        <v>1.236974</v>
      </c>
      <c r="BF87" s="16" t="s">
        <v>4258</v>
      </c>
      <c r="BG87" s="15">
        <v>1223</v>
      </c>
      <c r="BH87" s="16" t="s">
        <v>4259</v>
      </c>
      <c r="BI87" s="20">
        <v>1.2591619999999999</v>
      </c>
      <c r="BJ87" s="16" t="s">
        <v>4258</v>
      </c>
      <c r="BK87" s="15">
        <v>3409</v>
      </c>
      <c r="BL87" s="16" t="s">
        <v>4259</v>
      </c>
      <c r="BM87" s="20">
        <v>1.4097120000000001</v>
      </c>
      <c r="BN87" s="16" t="s">
        <v>4258</v>
      </c>
      <c r="BO87" s="15">
        <v>328</v>
      </c>
      <c r="BP87" s="16" t="s">
        <v>4259</v>
      </c>
      <c r="BQ87" s="20">
        <v>1.5401609999999999</v>
      </c>
      <c r="BR87" s="16" t="s">
        <v>4258</v>
      </c>
      <c r="BS87" s="15">
        <v>1000</v>
      </c>
      <c r="BT87" s="16" t="s">
        <v>4259</v>
      </c>
      <c r="BU87" s="20">
        <v>1.2762990000000001</v>
      </c>
      <c r="BV87" s="16" t="s">
        <v>4260</v>
      </c>
      <c r="BW87" s="15">
        <v>1605</v>
      </c>
      <c r="BX87" s="16" t="s">
        <v>4261</v>
      </c>
      <c r="BY87" s="20">
        <v>1.2804139999999999</v>
      </c>
      <c r="BZ87" s="16" t="s">
        <v>4260</v>
      </c>
      <c r="CA87" s="15">
        <v>4008</v>
      </c>
      <c r="CB87" s="16" t="s">
        <v>4261</v>
      </c>
      <c r="CC87" s="20">
        <v>1.2252700000000001</v>
      </c>
      <c r="CD87" s="16" t="s">
        <v>4260</v>
      </c>
      <c r="CE87" s="15">
        <v>25</v>
      </c>
      <c r="CF87" s="16" t="s">
        <v>4261</v>
      </c>
      <c r="CG87" s="20">
        <v>1.398126</v>
      </c>
      <c r="CH87" s="16" t="s">
        <v>4260</v>
      </c>
      <c r="CI87" s="15">
        <v>792</v>
      </c>
      <c r="CJ87" s="16" t="s">
        <v>4261</v>
      </c>
      <c r="CK87" s="20">
        <v>1.2731159999999999</v>
      </c>
      <c r="CL87" s="16" t="s">
        <v>4341</v>
      </c>
      <c r="CM87" s="15">
        <f>SUM(A2L180C10)/A2L180C1</f>
        <v>4544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359966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109471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145343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1227323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1842103</v>
      </c>
      <c r="X88" s="16" t="s">
        <v>4347</v>
      </c>
      <c r="Y88" s="17">
        <f>SUM(A2L101C11:A2L180C11)-2*(SUM(A2L151C11:A2L153C11)+SUM(A2L157C11:A2L159C11)+SUM(A2L163C11:A2L165C11)+SUM(A2L172C11:A2L174C11))</f>
        <v>1842103</v>
      </c>
      <c r="Z88" s="16" t="s">
        <v>4348</v>
      </c>
      <c r="AA88" s="17">
        <f>SUM(A2L101C12:A2L180C12)-2*(SUM(A2L151C12:A2L153C12)+SUM(A2L157C12:A2L159C12)+SUM(A2L163C12:A2L165C12)+SUM(A2L172C12:A2L174C12))</f>
        <v>323383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62501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146428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1168738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291285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28743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157796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1118798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285304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51680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144803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1071487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313674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77695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176851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1092550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1835870.8195239999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A0A75-D6D2-4FBD-9977-96C506D33E95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1115</v>
      </c>
      <c r="H8" s="16" t="s">
        <v>4253</v>
      </c>
      <c r="I8" s="20">
        <v>1</v>
      </c>
      <c r="J8" s="16" t="s">
        <v>4252</v>
      </c>
      <c r="K8" s="15">
        <v>884</v>
      </c>
      <c r="L8" s="16" t="s">
        <v>4253</v>
      </c>
      <c r="M8" s="20">
        <v>1</v>
      </c>
      <c r="N8" s="16" t="s">
        <v>4252</v>
      </c>
      <c r="O8" s="15">
        <v>1615</v>
      </c>
      <c r="P8" s="16" t="s">
        <v>4253</v>
      </c>
      <c r="Q8" s="20">
        <v>1</v>
      </c>
      <c r="R8" s="16" t="s">
        <v>4252</v>
      </c>
      <c r="S8" s="15">
        <v>302</v>
      </c>
      <c r="T8" s="16" t="s">
        <v>4253</v>
      </c>
      <c r="U8" s="20">
        <v>1</v>
      </c>
      <c r="V8" s="16" t="s">
        <v>4252</v>
      </c>
      <c r="W8" s="15">
        <v>3916</v>
      </c>
      <c r="X8" s="16" t="s">
        <v>4252</v>
      </c>
      <c r="Y8" s="15">
        <v>3916</v>
      </c>
      <c r="Z8" s="16" t="s">
        <v>4254</v>
      </c>
      <c r="AA8" s="15">
        <v>4699</v>
      </c>
      <c r="AB8" s="16" t="s">
        <v>4255</v>
      </c>
      <c r="AC8" s="20">
        <v>1.143241</v>
      </c>
      <c r="AD8" s="16" t="s">
        <v>4254</v>
      </c>
      <c r="AE8" s="15">
        <v>1854</v>
      </c>
      <c r="AF8" s="16" t="s">
        <v>4255</v>
      </c>
      <c r="AG8" s="20">
        <v>1.1263339999999999</v>
      </c>
      <c r="AH8" s="16" t="s">
        <v>4254</v>
      </c>
      <c r="AI8" s="15">
        <v>2189</v>
      </c>
      <c r="AJ8" s="16" t="s">
        <v>4255</v>
      </c>
      <c r="AK8" s="20">
        <v>1.055917</v>
      </c>
      <c r="AL8" s="16" t="s">
        <v>4254</v>
      </c>
      <c r="AM8" s="15">
        <v>296</v>
      </c>
      <c r="AN8" s="16" t="s">
        <v>4255</v>
      </c>
      <c r="AO8" s="20">
        <v>1.140987</v>
      </c>
      <c r="AP8" s="16" t="s">
        <v>4256</v>
      </c>
      <c r="AQ8" s="15">
        <v>1688</v>
      </c>
      <c r="AR8" s="16" t="s">
        <v>4257</v>
      </c>
      <c r="AS8" s="20">
        <v>1.225136</v>
      </c>
      <c r="AT8" s="16" t="s">
        <v>4256</v>
      </c>
      <c r="AU8" s="15">
        <v>353</v>
      </c>
      <c r="AV8" s="16" t="s">
        <v>4257</v>
      </c>
      <c r="AW8" s="20">
        <v>1.3263849999999999</v>
      </c>
      <c r="AX8" s="16" t="s">
        <v>4256</v>
      </c>
      <c r="AY8" s="15">
        <v>2364</v>
      </c>
      <c r="AZ8" s="16" t="s">
        <v>4257</v>
      </c>
      <c r="BA8" s="20">
        <v>1.3991750000000001</v>
      </c>
      <c r="BB8" s="16" t="s">
        <v>4256</v>
      </c>
      <c r="BC8" s="15">
        <v>207</v>
      </c>
      <c r="BD8" s="16" t="s">
        <v>4257</v>
      </c>
      <c r="BE8" s="20">
        <v>1.236974</v>
      </c>
      <c r="BF8" s="16" t="s">
        <v>4258</v>
      </c>
      <c r="BG8" s="15">
        <v>2107</v>
      </c>
      <c r="BH8" s="16" t="s">
        <v>4259</v>
      </c>
      <c r="BI8" s="20">
        <v>1.2591619999999999</v>
      </c>
      <c r="BJ8" s="16" t="s">
        <v>4258</v>
      </c>
      <c r="BK8" s="15">
        <v>1511</v>
      </c>
      <c r="BL8" s="16" t="s">
        <v>4259</v>
      </c>
      <c r="BM8" s="20">
        <v>1.4097120000000001</v>
      </c>
      <c r="BN8" s="16" t="s">
        <v>4258</v>
      </c>
      <c r="BO8" s="15">
        <v>2340</v>
      </c>
      <c r="BP8" s="16" t="s">
        <v>4259</v>
      </c>
      <c r="BQ8" s="20">
        <v>1.5401609999999999</v>
      </c>
      <c r="BR8" s="16" t="s">
        <v>4258</v>
      </c>
      <c r="BS8" s="15">
        <v>187</v>
      </c>
      <c r="BT8" s="16" t="s">
        <v>4259</v>
      </c>
      <c r="BU8" s="20">
        <v>1.2762990000000001</v>
      </c>
      <c r="BV8" s="16" t="s">
        <v>4260</v>
      </c>
      <c r="BW8" s="15">
        <v>2250</v>
      </c>
      <c r="BX8" s="16" t="s">
        <v>4261</v>
      </c>
      <c r="BY8" s="20">
        <v>1.2804139999999999</v>
      </c>
      <c r="BZ8" s="16" t="s">
        <v>4260</v>
      </c>
      <c r="CA8" s="15">
        <v>212</v>
      </c>
      <c r="CB8" s="16" t="s">
        <v>4261</v>
      </c>
      <c r="CC8" s="20">
        <v>1.2252700000000001</v>
      </c>
      <c r="CD8" s="16" t="s">
        <v>4260</v>
      </c>
      <c r="CE8" s="15">
        <v>2110</v>
      </c>
      <c r="CF8" s="16" t="s">
        <v>4261</v>
      </c>
      <c r="CG8" s="20">
        <v>1.398126</v>
      </c>
      <c r="CH8" s="16" t="s">
        <v>4260</v>
      </c>
      <c r="CI8" s="15">
        <v>692</v>
      </c>
      <c r="CJ8" s="16" t="s">
        <v>4261</v>
      </c>
      <c r="CK8" s="20">
        <v>1.2731159999999999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6708.4646503333342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54536</v>
      </c>
      <c r="H9" s="16" t="s">
        <v>4253</v>
      </c>
      <c r="I9" s="20">
        <v>1</v>
      </c>
      <c r="J9" s="16" t="s">
        <v>4252</v>
      </c>
      <c r="K9" s="15">
        <v>83328</v>
      </c>
      <c r="L9" s="16" t="s">
        <v>4253</v>
      </c>
      <c r="M9" s="20">
        <v>1</v>
      </c>
      <c r="N9" s="16" t="s">
        <v>4252</v>
      </c>
      <c r="O9" s="15">
        <v>212471</v>
      </c>
      <c r="P9" s="16" t="s">
        <v>4253</v>
      </c>
      <c r="Q9" s="20">
        <v>1</v>
      </c>
      <c r="R9" s="16" t="s">
        <v>4252</v>
      </c>
      <c r="S9" s="15">
        <v>4595</v>
      </c>
      <c r="T9" s="16" t="s">
        <v>4253</v>
      </c>
      <c r="U9" s="20">
        <v>1</v>
      </c>
      <c r="V9" s="16" t="s">
        <v>4252</v>
      </c>
      <c r="W9" s="15">
        <v>354930</v>
      </c>
      <c r="X9" s="16" t="s">
        <v>4252</v>
      </c>
      <c r="Y9" s="15">
        <v>354930</v>
      </c>
      <c r="Z9" s="16" t="s">
        <v>4254</v>
      </c>
      <c r="AA9" s="15">
        <v>50169</v>
      </c>
      <c r="AB9" s="16" t="s">
        <v>4255</v>
      </c>
      <c r="AC9" s="20">
        <v>1.143241</v>
      </c>
      <c r="AD9" s="16" t="s">
        <v>4254</v>
      </c>
      <c r="AE9" s="15">
        <v>73156</v>
      </c>
      <c r="AF9" s="16" t="s">
        <v>4255</v>
      </c>
      <c r="AG9" s="20">
        <v>1.1263339999999999</v>
      </c>
      <c r="AH9" s="16" t="s">
        <v>4254</v>
      </c>
      <c r="AI9" s="15">
        <v>174058</v>
      </c>
      <c r="AJ9" s="16" t="s">
        <v>4255</v>
      </c>
      <c r="AK9" s="20">
        <v>1.055917</v>
      </c>
      <c r="AL9" s="16" t="s">
        <v>4254</v>
      </c>
      <c r="AM9" s="15">
        <v>3048</v>
      </c>
      <c r="AN9" s="16" t="s">
        <v>4255</v>
      </c>
      <c r="AO9" s="20">
        <v>1.140987</v>
      </c>
      <c r="AP9" s="16" t="s">
        <v>4256</v>
      </c>
      <c r="AQ9" s="15">
        <v>44660</v>
      </c>
      <c r="AR9" s="16" t="s">
        <v>4257</v>
      </c>
      <c r="AS9" s="20">
        <v>1.225136</v>
      </c>
      <c r="AT9" s="16" t="s">
        <v>4256</v>
      </c>
      <c r="AU9" s="15">
        <v>58901</v>
      </c>
      <c r="AV9" s="16" t="s">
        <v>4257</v>
      </c>
      <c r="AW9" s="20">
        <v>1.3263849999999999</v>
      </c>
      <c r="AX9" s="16" t="s">
        <v>4256</v>
      </c>
      <c r="AY9" s="15">
        <v>150392</v>
      </c>
      <c r="AZ9" s="16" t="s">
        <v>4257</v>
      </c>
      <c r="BA9" s="20">
        <v>1.3991750000000001</v>
      </c>
      <c r="BB9" s="16" t="s">
        <v>4256</v>
      </c>
      <c r="BC9" s="15">
        <v>2027</v>
      </c>
      <c r="BD9" s="16" t="s">
        <v>4257</v>
      </c>
      <c r="BE9" s="20">
        <v>1.236974</v>
      </c>
      <c r="BF9" s="16" t="s">
        <v>4258</v>
      </c>
      <c r="BG9" s="15">
        <v>54154</v>
      </c>
      <c r="BH9" s="16" t="s">
        <v>4259</v>
      </c>
      <c r="BI9" s="20">
        <v>1.2591619999999999</v>
      </c>
      <c r="BJ9" s="16" t="s">
        <v>4258</v>
      </c>
      <c r="BK9" s="15">
        <v>41900</v>
      </c>
      <c r="BL9" s="16" t="s">
        <v>4259</v>
      </c>
      <c r="BM9" s="20">
        <v>1.4097120000000001</v>
      </c>
      <c r="BN9" s="16" t="s">
        <v>4258</v>
      </c>
      <c r="BO9" s="15">
        <v>137168</v>
      </c>
      <c r="BP9" s="16" t="s">
        <v>4259</v>
      </c>
      <c r="BQ9" s="20">
        <v>1.5401609999999999</v>
      </c>
      <c r="BR9" s="16" t="s">
        <v>4258</v>
      </c>
      <c r="BS9" s="15">
        <v>2131</v>
      </c>
      <c r="BT9" s="16" t="s">
        <v>4259</v>
      </c>
      <c r="BU9" s="20">
        <v>1.2762990000000001</v>
      </c>
      <c r="BV9" s="16" t="s">
        <v>4260</v>
      </c>
      <c r="BW9" s="15">
        <v>69231</v>
      </c>
      <c r="BX9" s="16" t="s">
        <v>4261</v>
      </c>
      <c r="BY9" s="20">
        <v>1.2804139999999999</v>
      </c>
      <c r="BZ9" s="16" t="s">
        <v>4260</v>
      </c>
      <c r="CA9" s="15">
        <v>55203</v>
      </c>
      <c r="CB9" s="16" t="s">
        <v>4261</v>
      </c>
      <c r="CC9" s="20">
        <v>1.2252700000000001</v>
      </c>
      <c r="CD9" s="16" t="s">
        <v>4260</v>
      </c>
      <c r="CE9" s="15">
        <v>145035</v>
      </c>
      <c r="CF9" s="16" t="s">
        <v>4261</v>
      </c>
      <c r="CG9" s="20">
        <v>1.398126</v>
      </c>
      <c r="CH9" s="16" t="s">
        <v>4260</v>
      </c>
      <c r="CI9" s="15">
        <v>5712</v>
      </c>
      <c r="CJ9" s="16" t="s">
        <v>4261</v>
      </c>
      <c r="CK9" s="20">
        <v>1.2731159999999999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342574.64231266658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1312</v>
      </c>
      <c r="H10" s="16" t="s">
        <v>4253</v>
      </c>
      <c r="I10" s="20">
        <v>1</v>
      </c>
      <c r="J10" s="16" t="s">
        <v>4252</v>
      </c>
      <c r="K10" s="15">
        <v>1318</v>
      </c>
      <c r="L10" s="16" t="s">
        <v>4253</v>
      </c>
      <c r="M10" s="20">
        <v>1</v>
      </c>
      <c r="N10" s="16" t="s">
        <v>4252</v>
      </c>
      <c r="O10" s="15">
        <v>52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2682</v>
      </c>
      <c r="X10" s="16" t="s">
        <v>4252</v>
      </c>
      <c r="Y10" s="15">
        <v>2682</v>
      </c>
      <c r="Z10" s="16" t="s">
        <v>4254</v>
      </c>
      <c r="AA10" s="15">
        <v>996</v>
      </c>
      <c r="AB10" s="16" t="s">
        <v>4255</v>
      </c>
      <c r="AC10" s="20">
        <v>1.143241</v>
      </c>
      <c r="AD10" s="16" t="s">
        <v>4254</v>
      </c>
      <c r="AE10" s="15">
        <v>1561</v>
      </c>
      <c r="AF10" s="16" t="s">
        <v>4255</v>
      </c>
      <c r="AG10" s="20">
        <v>1.1263339999999999</v>
      </c>
      <c r="AH10" s="16" t="s">
        <v>4254</v>
      </c>
      <c r="AI10" s="15">
        <v>100</v>
      </c>
      <c r="AJ10" s="16" t="s">
        <v>4255</v>
      </c>
      <c r="AK10" s="20">
        <v>1.055917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836</v>
      </c>
      <c r="AR10" s="16" t="s">
        <v>4257</v>
      </c>
      <c r="AS10" s="20">
        <v>1.225136</v>
      </c>
      <c r="AT10" s="16" t="s">
        <v>4256</v>
      </c>
      <c r="AU10" s="15">
        <v>1766</v>
      </c>
      <c r="AV10" s="16" t="s">
        <v>4257</v>
      </c>
      <c r="AW10" s="20">
        <v>1.3263849999999999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897</v>
      </c>
      <c r="BH10" s="16" t="s">
        <v>4259</v>
      </c>
      <c r="BI10" s="20">
        <v>1.2591619999999999</v>
      </c>
      <c r="BJ10" s="16" t="s">
        <v>4258</v>
      </c>
      <c r="BK10" s="15">
        <v>1525</v>
      </c>
      <c r="BL10" s="16" t="s">
        <v>4259</v>
      </c>
      <c r="BM10" s="20">
        <v>1.4097120000000001</v>
      </c>
      <c r="BN10" s="16" t="s">
        <v>4258</v>
      </c>
      <c r="BO10" s="15">
        <v>13</v>
      </c>
      <c r="BP10" s="16" t="s">
        <v>4259</v>
      </c>
      <c r="BQ10" s="20">
        <v>1.5401609999999999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1253</v>
      </c>
      <c r="BX10" s="16" t="s">
        <v>4261</v>
      </c>
      <c r="BY10" s="20">
        <v>1.2804139999999999</v>
      </c>
      <c r="BZ10" s="16" t="s">
        <v>4260</v>
      </c>
      <c r="CA10" s="15">
        <v>516</v>
      </c>
      <c r="CB10" s="16" t="s">
        <v>4261</v>
      </c>
      <c r="CC10" s="20">
        <v>1.2252700000000001</v>
      </c>
      <c r="CD10" s="16" t="s">
        <v>4260</v>
      </c>
      <c r="CE10" s="15">
        <v>128</v>
      </c>
      <c r="CF10" s="16" t="s">
        <v>4261</v>
      </c>
      <c r="CG10" s="20">
        <v>1.398126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3017.025572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55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55</v>
      </c>
      <c r="X11" s="16" t="s">
        <v>4252</v>
      </c>
      <c r="Y11" s="15">
        <v>55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185</v>
      </c>
      <c r="AJ11" s="16" t="s">
        <v>4255</v>
      </c>
      <c r="AK11" s="20">
        <v>1.055917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59</v>
      </c>
      <c r="AZ11" s="16" t="s">
        <v>4257</v>
      </c>
      <c r="BA11" s="20">
        <v>1.3991750000000001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91</v>
      </c>
      <c r="BP11" s="16" t="s">
        <v>4259</v>
      </c>
      <c r="BQ11" s="20">
        <v>1.5401609999999999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2</v>
      </c>
      <c r="CF11" s="16" t="s">
        <v>4261</v>
      </c>
      <c r="CG11" s="20">
        <v>1.398126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55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25969</v>
      </c>
      <c r="T12" s="16" t="s">
        <v>4253</v>
      </c>
      <c r="U12" s="20">
        <v>1</v>
      </c>
      <c r="V12" s="16" t="s">
        <v>4252</v>
      </c>
      <c r="W12" s="15">
        <v>25969</v>
      </c>
      <c r="X12" s="16" t="s">
        <v>4252</v>
      </c>
      <c r="Y12" s="15">
        <v>25969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23637</v>
      </c>
      <c r="AN12" s="16" t="s">
        <v>4255</v>
      </c>
      <c r="AO12" s="20">
        <v>1.140987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20626</v>
      </c>
      <c r="BD12" s="16" t="s">
        <v>4257</v>
      </c>
      <c r="BE12" s="20">
        <v>1.236974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24584</v>
      </c>
      <c r="BT12" s="16" t="s">
        <v>4259</v>
      </c>
      <c r="BU12" s="20">
        <v>1.2762990000000001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30516</v>
      </c>
      <c r="CJ12" s="16" t="s">
        <v>4261</v>
      </c>
      <c r="CK12" s="20">
        <v>1.2731159999999999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26150.778480999998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5666</v>
      </c>
      <c r="T13" s="16" t="s">
        <v>4253</v>
      </c>
      <c r="U13" s="20">
        <v>1</v>
      </c>
      <c r="V13" s="16" t="s">
        <v>4252</v>
      </c>
      <c r="W13" s="15">
        <v>5666</v>
      </c>
      <c r="X13" s="16" t="s">
        <v>4252</v>
      </c>
      <c r="Y13" s="15">
        <v>5666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4099</v>
      </c>
      <c r="AN13" s="16" t="s">
        <v>4255</v>
      </c>
      <c r="AO13" s="20">
        <v>1.140987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4226</v>
      </c>
      <c r="BD13" s="16" t="s">
        <v>4257</v>
      </c>
      <c r="BE13" s="20">
        <v>1.236974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5528</v>
      </c>
      <c r="BT13" s="16" t="s">
        <v>4259</v>
      </c>
      <c r="BU13" s="20">
        <v>1.2762990000000001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5605</v>
      </c>
      <c r="CJ13" s="16" t="s">
        <v>4261</v>
      </c>
      <c r="CK13" s="20">
        <v>1.2731159999999999</v>
      </c>
      <c r="CL13" s="16" t="s">
        <v>4514</v>
      </c>
      <c r="CM13" s="15">
        <f>SUM(A2L206C10)/A2L206C1</f>
        <v>5666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95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95</v>
      </c>
      <c r="X14" s="16" t="s">
        <v>4252</v>
      </c>
      <c r="Y14" s="15">
        <v>95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2027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1813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1584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769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95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2475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2475</v>
      </c>
      <c r="X15" s="16" t="s">
        <v>4252</v>
      </c>
      <c r="Y15" s="15">
        <v>2475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2657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2077</v>
      </c>
      <c r="AZ15" s="16" t="s">
        <v>4257</v>
      </c>
      <c r="BA15" s="20">
        <v>1.3991750000000001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2096</v>
      </c>
      <c r="BP15" s="16" t="s">
        <v>4259</v>
      </c>
      <c r="BQ15" s="20">
        <v>1.5401609999999999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2923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2475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209871</v>
      </c>
      <c r="T20" s="16" t="s">
        <v>4253</v>
      </c>
      <c r="U20" s="20">
        <v>1</v>
      </c>
      <c r="V20" s="16" t="s">
        <v>4252</v>
      </c>
      <c r="W20" s="15">
        <v>209871</v>
      </c>
      <c r="X20" s="16" t="s">
        <v>4252</v>
      </c>
      <c r="Y20" s="15">
        <v>209871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176922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178375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184422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165343</v>
      </c>
      <c r="CJ20" s="16" t="s">
        <v>4261</v>
      </c>
      <c r="CK20" s="20">
        <v>1.2731159999999999</v>
      </c>
      <c r="CL20" s="16" t="s">
        <v>4521</v>
      </c>
      <c r="CM20" s="15">
        <f>SUM(A2L213C10)/A2L213C1</f>
        <v>209871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2085</v>
      </c>
      <c r="L25" s="16" t="s">
        <v>4253</v>
      </c>
      <c r="M25" s="20">
        <v>1</v>
      </c>
      <c r="N25" s="16" t="s">
        <v>4252</v>
      </c>
      <c r="O25" s="15">
        <v>17070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19155</v>
      </c>
      <c r="X25" s="16" t="s">
        <v>4252</v>
      </c>
      <c r="Y25" s="15">
        <v>19155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3236</v>
      </c>
      <c r="AF25" s="16" t="s">
        <v>4255</v>
      </c>
      <c r="AG25" s="20">
        <v>1.1263339999999999</v>
      </c>
      <c r="AH25" s="16" t="s">
        <v>4254</v>
      </c>
      <c r="AI25" s="15">
        <v>17788</v>
      </c>
      <c r="AJ25" s="16" t="s">
        <v>4255</v>
      </c>
      <c r="AK25" s="20">
        <v>1.055917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1126</v>
      </c>
      <c r="AV25" s="16" t="s">
        <v>4257</v>
      </c>
      <c r="AW25" s="20">
        <v>1.3263849999999999</v>
      </c>
      <c r="AX25" s="16" t="s">
        <v>4256</v>
      </c>
      <c r="AY25" s="15">
        <v>16266</v>
      </c>
      <c r="AZ25" s="16" t="s">
        <v>4257</v>
      </c>
      <c r="BA25" s="20">
        <v>1.3991750000000001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918</v>
      </c>
      <c r="BL25" s="16" t="s">
        <v>4259</v>
      </c>
      <c r="BM25" s="20">
        <v>1.4097120000000001</v>
      </c>
      <c r="BN25" s="16" t="s">
        <v>4258</v>
      </c>
      <c r="BO25" s="15">
        <v>15180</v>
      </c>
      <c r="BP25" s="16" t="s">
        <v>4259</v>
      </c>
      <c r="BQ25" s="20">
        <v>1.5401609999999999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1135</v>
      </c>
      <c r="CB25" s="16" t="s">
        <v>4261</v>
      </c>
      <c r="CC25" s="20">
        <v>1.2252700000000001</v>
      </c>
      <c r="CD25" s="16" t="s">
        <v>4260</v>
      </c>
      <c r="CE25" s="15">
        <v>15960</v>
      </c>
      <c r="CF25" s="16" t="s">
        <v>4261</v>
      </c>
      <c r="CG25" s="20">
        <v>1.398126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19155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56963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87615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228883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246403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619864</v>
      </c>
      <c r="X26" s="16" t="s">
        <v>4532</v>
      </c>
      <c r="Y26" s="17">
        <f>SUM(A2L201C11:A2L218C11)-2*(A2L208C11+A2L210C11+A2L212C11+A2L215C11+A2L216C11)</f>
        <v>619864</v>
      </c>
      <c r="Z26" s="16" t="s">
        <v>4533</v>
      </c>
      <c r="AA26" s="17">
        <f>SUM(A2L201C12:A2L218C12)-2*SUM(A2L208C12,A2L210C12,A2L212C12,A2L215C12,A2L216C12)</f>
        <v>55864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79807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193690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208002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47184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62146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168817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205461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57158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45854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154280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216852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72734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57066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161081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207868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610817.91101599997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12060</v>
      </c>
      <c r="H27" s="16" t="s">
        <v>4253</v>
      </c>
      <c r="I27" s="20">
        <v>1</v>
      </c>
      <c r="J27" s="16" t="s">
        <v>4252</v>
      </c>
      <c r="K27" s="15">
        <v>1551</v>
      </c>
      <c r="L27" s="16" t="s">
        <v>4253</v>
      </c>
      <c r="M27" s="20">
        <v>1</v>
      </c>
      <c r="N27" s="16" t="s">
        <v>4252</v>
      </c>
      <c r="O27" s="15">
        <v>509</v>
      </c>
      <c r="P27" s="16" t="s">
        <v>4253</v>
      </c>
      <c r="Q27" s="20">
        <v>1</v>
      </c>
      <c r="R27" s="16" t="s">
        <v>4252</v>
      </c>
      <c r="S27" s="15">
        <v>3916</v>
      </c>
      <c r="T27" s="16" t="s">
        <v>4253</v>
      </c>
      <c r="U27" s="20">
        <v>1</v>
      </c>
      <c r="V27" s="16" t="s">
        <v>4252</v>
      </c>
      <c r="W27" s="15">
        <v>18036</v>
      </c>
      <c r="X27" s="16" t="s">
        <v>4252</v>
      </c>
      <c r="Y27" s="15">
        <v>18036</v>
      </c>
      <c r="Z27" s="16" t="s">
        <v>4254</v>
      </c>
      <c r="AA27" s="15">
        <v>14835</v>
      </c>
      <c r="AB27" s="16" t="s">
        <v>4255</v>
      </c>
      <c r="AC27" s="20">
        <v>1.143241</v>
      </c>
      <c r="AD27" s="16" t="s">
        <v>4254</v>
      </c>
      <c r="AE27" s="15">
        <v>1723</v>
      </c>
      <c r="AF27" s="16" t="s">
        <v>4255</v>
      </c>
      <c r="AG27" s="20">
        <v>1.1263339999999999</v>
      </c>
      <c r="AH27" s="16" t="s">
        <v>4254</v>
      </c>
      <c r="AI27" s="15">
        <v>1172</v>
      </c>
      <c r="AJ27" s="16" t="s">
        <v>4255</v>
      </c>
      <c r="AK27" s="20">
        <v>1.055917</v>
      </c>
      <c r="AL27" s="16" t="s">
        <v>4254</v>
      </c>
      <c r="AM27" s="15">
        <v>3579</v>
      </c>
      <c r="AN27" s="16" t="s">
        <v>4255</v>
      </c>
      <c r="AO27" s="20">
        <v>1.140987</v>
      </c>
      <c r="AP27" s="16" t="s">
        <v>4256</v>
      </c>
      <c r="AQ27" s="15">
        <v>10417</v>
      </c>
      <c r="AR27" s="16" t="s">
        <v>4257</v>
      </c>
      <c r="AS27" s="20">
        <v>1.225136</v>
      </c>
      <c r="AT27" s="16" t="s">
        <v>4256</v>
      </c>
      <c r="AU27" s="15">
        <v>375</v>
      </c>
      <c r="AV27" s="16" t="s">
        <v>4257</v>
      </c>
      <c r="AW27" s="20">
        <v>1.3263849999999999</v>
      </c>
      <c r="AX27" s="16" t="s">
        <v>4256</v>
      </c>
      <c r="AY27" s="15">
        <v>603</v>
      </c>
      <c r="AZ27" s="16" t="s">
        <v>4257</v>
      </c>
      <c r="BA27" s="20">
        <v>1.3991750000000001</v>
      </c>
      <c r="BB27" s="16" t="s">
        <v>4256</v>
      </c>
      <c r="BC27" s="15">
        <v>2731</v>
      </c>
      <c r="BD27" s="16" t="s">
        <v>4257</v>
      </c>
      <c r="BE27" s="20">
        <v>1.236974</v>
      </c>
      <c r="BF27" s="16" t="s">
        <v>4258</v>
      </c>
      <c r="BG27" s="15">
        <v>10384</v>
      </c>
      <c r="BH27" s="16" t="s">
        <v>4259</v>
      </c>
      <c r="BI27" s="20">
        <v>1.2591619999999999</v>
      </c>
      <c r="BJ27" s="16" t="s">
        <v>4258</v>
      </c>
      <c r="BK27" s="15">
        <v>319</v>
      </c>
      <c r="BL27" s="16" t="s">
        <v>4259</v>
      </c>
      <c r="BM27" s="20">
        <v>1.4097120000000001</v>
      </c>
      <c r="BN27" s="16" t="s">
        <v>4258</v>
      </c>
      <c r="BO27" s="15">
        <v>653</v>
      </c>
      <c r="BP27" s="16" t="s">
        <v>4259</v>
      </c>
      <c r="BQ27" s="20">
        <v>1.5401609999999999</v>
      </c>
      <c r="BR27" s="16" t="s">
        <v>4258</v>
      </c>
      <c r="BS27" s="15">
        <v>2816</v>
      </c>
      <c r="BT27" s="16" t="s">
        <v>4259</v>
      </c>
      <c r="BU27" s="20">
        <v>1.2762990000000001</v>
      </c>
      <c r="BV27" s="16" t="s">
        <v>4260</v>
      </c>
      <c r="BW27" s="15">
        <v>10485</v>
      </c>
      <c r="BX27" s="16" t="s">
        <v>4261</v>
      </c>
      <c r="BY27" s="20">
        <v>1.2804139999999999</v>
      </c>
      <c r="BZ27" s="16" t="s">
        <v>4260</v>
      </c>
      <c r="CA27" s="15">
        <v>170</v>
      </c>
      <c r="CB27" s="16" t="s">
        <v>4261</v>
      </c>
      <c r="CC27" s="20">
        <v>1.2252700000000001</v>
      </c>
      <c r="CD27" s="16" t="s">
        <v>4260</v>
      </c>
      <c r="CE27" s="15">
        <v>223</v>
      </c>
      <c r="CF27" s="16" t="s">
        <v>4261</v>
      </c>
      <c r="CG27" s="20">
        <v>1.398126</v>
      </c>
      <c r="CH27" s="16" t="s">
        <v>4260</v>
      </c>
      <c r="CI27" s="15">
        <v>4754</v>
      </c>
      <c r="CJ27" s="16" t="s">
        <v>4261</v>
      </c>
      <c r="CK27" s="20">
        <v>1.2731159999999999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19913.098506666665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54274</v>
      </c>
      <c r="H28" s="16" t="s">
        <v>4253</v>
      </c>
      <c r="I28" s="20">
        <v>1</v>
      </c>
      <c r="J28" s="16" t="s">
        <v>4252</v>
      </c>
      <c r="K28" s="15">
        <v>103600</v>
      </c>
      <c r="L28" s="16" t="s">
        <v>4253</v>
      </c>
      <c r="M28" s="20">
        <v>1</v>
      </c>
      <c r="N28" s="16" t="s">
        <v>4252</v>
      </c>
      <c r="O28" s="15">
        <v>31453</v>
      </c>
      <c r="P28" s="16" t="s">
        <v>4253</v>
      </c>
      <c r="Q28" s="20">
        <v>1</v>
      </c>
      <c r="R28" s="16" t="s">
        <v>4252</v>
      </c>
      <c r="S28" s="15">
        <v>7627</v>
      </c>
      <c r="T28" s="16" t="s">
        <v>4253</v>
      </c>
      <c r="U28" s="20">
        <v>1</v>
      </c>
      <c r="V28" s="16" t="s">
        <v>4252</v>
      </c>
      <c r="W28" s="15">
        <v>196954</v>
      </c>
      <c r="X28" s="16" t="s">
        <v>4252</v>
      </c>
      <c r="Y28" s="15">
        <v>196954</v>
      </c>
      <c r="Z28" s="16" t="s">
        <v>4254</v>
      </c>
      <c r="AA28" s="15">
        <v>47160</v>
      </c>
      <c r="AB28" s="16" t="s">
        <v>4255</v>
      </c>
      <c r="AC28" s="20">
        <v>1.143241</v>
      </c>
      <c r="AD28" s="16" t="s">
        <v>4254</v>
      </c>
      <c r="AE28" s="15">
        <v>89482</v>
      </c>
      <c r="AF28" s="16" t="s">
        <v>4255</v>
      </c>
      <c r="AG28" s="20">
        <v>1.1263339999999999</v>
      </c>
      <c r="AH28" s="16" t="s">
        <v>4254</v>
      </c>
      <c r="AI28" s="15">
        <v>22147</v>
      </c>
      <c r="AJ28" s="16" t="s">
        <v>4255</v>
      </c>
      <c r="AK28" s="20">
        <v>1.055917</v>
      </c>
      <c r="AL28" s="16" t="s">
        <v>4254</v>
      </c>
      <c r="AM28" s="15">
        <v>6761</v>
      </c>
      <c r="AN28" s="16" t="s">
        <v>4255</v>
      </c>
      <c r="AO28" s="20">
        <v>1.140987</v>
      </c>
      <c r="AP28" s="16" t="s">
        <v>4256</v>
      </c>
      <c r="AQ28" s="15">
        <v>37227</v>
      </c>
      <c r="AR28" s="16" t="s">
        <v>4257</v>
      </c>
      <c r="AS28" s="20">
        <v>1.225136</v>
      </c>
      <c r="AT28" s="16" t="s">
        <v>4256</v>
      </c>
      <c r="AU28" s="15">
        <v>77848</v>
      </c>
      <c r="AV28" s="16" t="s">
        <v>4257</v>
      </c>
      <c r="AW28" s="20">
        <v>1.3263849999999999</v>
      </c>
      <c r="AX28" s="16" t="s">
        <v>4256</v>
      </c>
      <c r="AY28" s="15">
        <v>20318</v>
      </c>
      <c r="AZ28" s="16" t="s">
        <v>4257</v>
      </c>
      <c r="BA28" s="20">
        <v>1.3991750000000001</v>
      </c>
      <c r="BB28" s="16" t="s">
        <v>4256</v>
      </c>
      <c r="BC28" s="15">
        <v>4931</v>
      </c>
      <c r="BD28" s="16" t="s">
        <v>4257</v>
      </c>
      <c r="BE28" s="20">
        <v>1.236974</v>
      </c>
      <c r="BF28" s="16" t="s">
        <v>4258</v>
      </c>
      <c r="BG28" s="15">
        <v>37185</v>
      </c>
      <c r="BH28" s="16" t="s">
        <v>4259</v>
      </c>
      <c r="BI28" s="20">
        <v>1.2591619999999999</v>
      </c>
      <c r="BJ28" s="16" t="s">
        <v>4258</v>
      </c>
      <c r="BK28" s="15">
        <v>71358</v>
      </c>
      <c r="BL28" s="16" t="s">
        <v>4259</v>
      </c>
      <c r="BM28" s="20">
        <v>1.4097120000000001</v>
      </c>
      <c r="BN28" s="16" t="s">
        <v>4258</v>
      </c>
      <c r="BO28" s="15">
        <v>29001</v>
      </c>
      <c r="BP28" s="16" t="s">
        <v>4259</v>
      </c>
      <c r="BQ28" s="20">
        <v>1.5401609999999999</v>
      </c>
      <c r="BR28" s="16" t="s">
        <v>4258</v>
      </c>
      <c r="BS28" s="15">
        <v>3458</v>
      </c>
      <c r="BT28" s="16" t="s">
        <v>4259</v>
      </c>
      <c r="BU28" s="20">
        <v>1.2762990000000001</v>
      </c>
      <c r="BV28" s="16" t="s">
        <v>4260</v>
      </c>
      <c r="BW28" s="15">
        <v>43626</v>
      </c>
      <c r="BX28" s="16" t="s">
        <v>4261</v>
      </c>
      <c r="BY28" s="20">
        <v>1.2804139999999999</v>
      </c>
      <c r="BZ28" s="16" t="s">
        <v>4260</v>
      </c>
      <c r="CA28" s="15">
        <v>79688</v>
      </c>
      <c r="CB28" s="16" t="s">
        <v>4261</v>
      </c>
      <c r="CC28" s="20">
        <v>1.2252700000000001</v>
      </c>
      <c r="CD28" s="16" t="s">
        <v>4260</v>
      </c>
      <c r="CE28" s="15">
        <v>46534</v>
      </c>
      <c r="CF28" s="16" t="s">
        <v>4261</v>
      </c>
      <c r="CG28" s="20">
        <v>1.398126</v>
      </c>
      <c r="CH28" s="16" t="s">
        <v>4260</v>
      </c>
      <c r="CI28" s="15">
        <v>7067</v>
      </c>
      <c r="CJ28" s="16" t="s">
        <v>4261</v>
      </c>
      <c r="CK28" s="20">
        <v>1.2731159999999999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188715.99508333334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73</v>
      </c>
      <c r="H29" s="16" t="s">
        <v>4253</v>
      </c>
      <c r="I29" s="20">
        <v>1</v>
      </c>
      <c r="J29" s="16" t="s">
        <v>4252</v>
      </c>
      <c r="K29" s="15">
        <v>343</v>
      </c>
      <c r="L29" s="16" t="s">
        <v>4253</v>
      </c>
      <c r="M29" s="20">
        <v>1</v>
      </c>
      <c r="N29" s="16" t="s">
        <v>4252</v>
      </c>
      <c r="O29" s="15">
        <v>3206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3622</v>
      </c>
      <c r="X29" s="16" t="s">
        <v>4252</v>
      </c>
      <c r="Y29" s="15">
        <v>3622</v>
      </c>
      <c r="Z29" s="16" t="s">
        <v>4254</v>
      </c>
      <c r="AA29" s="15">
        <v>75</v>
      </c>
      <c r="AB29" s="16" t="s">
        <v>4255</v>
      </c>
      <c r="AC29" s="20">
        <v>1.143241</v>
      </c>
      <c r="AD29" s="16" t="s">
        <v>4254</v>
      </c>
      <c r="AE29" s="15">
        <v>307</v>
      </c>
      <c r="AF29" s="16" t="s">
        <v>4255</v>
      </c>
      <c r="AG29" s="20">
        <v>1.1263339999999999</v>
      </c>
      <c r="AH29" s="16" t="s">
        <v>4254</v>
      </c>
      <c r="AI29" s="15">
        <v>2036</v>
      </c>
      <c r="AJ29" s="16" t="s">
        <v>4255</v>
      </c>
      <c r="AK29" s="20">
        <v>1.055917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80</v>
      </c>
      <c r="AR29" s="16" t="s">
        <v>4257</v>
      </c>
      <c r="AS29" s="20">
        <v>1.225136</v>
      </c>
      <c r="AT29" s="16" t="s">
        <v>4256</v>
      </c>
      <c r="AU29" s="15">
        <v>226</v>
      </c>
      <c r="AV29" s="16" t="s">
        <v>4257</v>
      </c>
      <c r="AW29" s="20">
        <v>1.3263849999999999</v>
      </c>
      <c r="AX29" s="16" t="s">
        <v>4256</v>
      </c>
      <c r="AY29" s="15">
        <v>2979</v>
      </c>
      <c r="AZ29" s="16" t="s">
        <v>4257</v>
      </c>
      <c r="BA29" s="20">
        <v>1.3991750000000001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119</v>
      </c>
      <c r="BH29" s="16" t="s">
        <v>4259</v>
      </c>
      <c r="BI29" s="20">
        <v>1.2591619999999999</v>
      </c>
      <c r="BJ29" s="16" t="s">
        <v>4258</v>
      </c>
      <c r="BK29" s="15">
        <v>245</v>
      </c>
      <c r="BL29" s="16" t="s">
        <v>4259</v>
      </c>
      <c r="BM29" s="20">
        <v>1.4097120000000001</v>
      </c>
      <c r="BN29" s="16" t="s">
        <v>4258</v>
      </c>
      <c r="BO29" s="15">
        <v>2710</v>
      </c>
      <c r="BP29" s="16" t="s">
        <v>4259</v>
      </c>
      <c r="BQ29" s="20">
        <v>1.5401609999999999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142</v>
      </c>
      <c r="BX29" s="16" t="s">
        <v>4261</v>
      </c>
      <c r="BY29" s="20">
        <v>1.2804139999999999</v>
      </c>
      <c r="BZ29" s="16" t="s">
        <v>4260</v>
      </c>
      <c r="CA29" s="15">
        <v>593</v>
      </c>
      <c r="CB29" s="16" t="s">
        <v>4261</v>
      </c>
      <c r="CC29" s="20">
        <v>1.2252700000000001</v>
      </c>
      <c r="CD29" s="16" t="s">
        <v>4260</v>
      </c>
      <c r="CE29" s="15">
        <v>3025</v>
      </c>
      <c r="CF29" s="16" t="s">
        <v>4261</v>
      </c>
      <c r="CG29" s="20">
        <v>1.398126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3589.7636133333331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8062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8062</v>
      </c>
      <c r="X30" s="16" t="s">
        <v>4252</v>
      </c>
      <c r="Y30" s="15">
        <v>8062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6961</v>
      </c>
      <c r="AJ30" s="16" t="s">
        <v>4255</v>
      </c>
      <c r="AK30" s="20">
        <v>1.055917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6955</v>
      </c>
      <c r="AZ30" s="16" t="s">
        <v>4257</v>
      </c>
      <c r="BA30" s="20">
        <v>1.3991750000000001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6761</v>
      </c>
      <c r="BP30" s="16" t="s">
        <v>4259</v>
      </c>
      <c r="BQ30" s="20">
        <v>1.5401609999999999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6215</v>
      </c>
      <c r="CF30" s="16" t="s">
        <v>4261</v>
      </c>
      <c r="CG30" s="20">
        <v>1.398126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8062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28249</v>
      </c>
      <c r="T31" s="16" t="s">
        <v>4253</v>
      </c>
      <c r="U31" s="20">
        <v>1</v>
      </c>
      <c r="V31" s="16" t="s">
        <v>4252</v>
      </c>
      <c r="W31" s="15">
        <v>28249</v>
      </c>
      <c r="X31" s="16" t="s">
        <v>4252</v>
      </c>
      <c r="Y31" s="15">
        <v>28249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25679</v>
      </c>
      <c r="AN31" s="16" t="s">
        <v>4255</v>
      </c>
      <c r="AO31" s="20">
        <v>1.140987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20274</v>
      </c>
      <c r="BD31" s="16" t="s">
        <v>4257</v>
      </c>
      <c r="BE31" s="20">
        <v>1.236974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19794</v>
      </c>
      <c r="BT31" s="16" t="s">
        <v>4259</v>
      </c>
      <c r="BU31" s="20">
        <v>1.2762990000000001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22889</v>
      </c>
      <c r="CJ31" s="16" t="s">
        <v>4261</v>
      </c>
      <c r="CK31" s="20">
        <v>1.2731159999999999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27542.272016333332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16949</v>
      </c>
      <c r="T32" s="16" t="s">
        <v>4253</v>
      </c>
      <c r="U32" s="20">
        <v>1</v>
      </c>
      <c r="V32" s="16" t="s">
        <v>4252</v>
      </c>
      <c r="W32" s="15">
        <v>16949</v>
      </c>
      <c r="X32" s="16" t="s">
        <v>4252</v>
      </c>
      <c r="Y32" s="15">
        <v>16949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13461</v>
      </c>
      <c r="AN32" s="16" t="s">
        <v>4255</v>
      </c>
      <c r="AO32" s="20">
        <v>1.140987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10184</v>
      </c>
      <c r="BD32" s="16" t="s">
        <v>4257</v>
      </c>
      <c r="BE32" s="20">
        <v>1.236974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14332</v>
      </c>
      <c r="BT32" s="16" t="s">
        <v>4259</v>
      </c>
      <c r="BU32" s="20">
        <v>1.2762990000000001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11920</v>
      </c>
      <c r="CJ32" s="16" t="s">
        <v>4261</v>
      </c>
      <c r="CK32" s="20">
        <v>1.2731159999999999</v>
      </c>
      <c r="CL32" s="16" t="s">
        <v>4555</v>
      </c>
      <c r="CM32" s="15">
        <f>SUM(A2L225C10)/A2L225C1</f>
        <v>16949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14335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14335</v>
      </c>
      <c r="X33" s="16" t="s">
        <v>4252</v>
      </c>
      <c r="Y33" s="15">
        <v>14335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11663</v>
      </c>
      <c r="AJ33" s="16" t="s">
        <v>4255</v>
      </c>
      <c r="AK33" s="20">
        <v>1.055917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9180</v>
      </c>
      <c r="AZ33" s="16" t="s">
        <v>4257</v>
      </c>
      <c r="BA33" s="20">
        <v>1.3991750000000001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9481</v>
      </c>
      <c r="BP33" s="16" t="s">
        <v>4259</v>
      </c>
      <c r="BQ33" s="20">
        <v>1.5401609999999999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10916</v>
      </c>
      <c r="CF33" s="16" t="s">
        <v>4261</v>
      </c>
      <c r="CG33" s="20">
        <v>1.398126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14335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434436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434436</v>
      </c>
      <c r="X37" s="16" t="s">
        <v>4252</v>
      </c>
      <c r="Y37" s="15">
        <v>434436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457780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424303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387809</v>
      </c>
      <c r="BP37" s="16" t="s">
        <v>4259</v>
      </c>
      <c r="BQ37" s="20">
        <v>1.5401609999999999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411133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434436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79409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79409</v>
      </c>
      <c r="X38" s="16" t="s">
        <v>4252</v>
      </c>
      <c r="Y38" s="15">
        <v>79409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75245</v>
      </c>
      <c r="AJ38" s="16" t="s">
        <v>4255</v>
      </c>
      <c r="AK38" s="20">
        <v>1.055917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66745</v>
      </c>
      <c r="AZ38" s="16" t="s">
        <v>4257</v>
      </c>
      <c r="BA38" s="20">
        <v>1.3991750000000001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48216</v>
      </c>
      <c r="BP38" s="16" t="s">
        <v>4259</v>
      </c>
      <c r="BQ38" s="20">
        <v>1.5401609999999999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50835</v>
      </c>
      <c r="CF38" s="16" t="s">
        <v>4261</v>
      </c>
      <c r="CG38" s="20">
        <v>1.398126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79409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97830</v>
      </c>
      <c r="T39" s="16" t="s">
        <v>4253</v>
      </c>
      <c r="U39" s="20">
        <v>1</v>
      </c>
      <c r="V39" s="16" t="s">
        <v>4252</v>
      </c>
      <c r="W39" s="15">
        <v>97830</v>
      </c>
      <c r="X39" s="16" t="s">
        <v>4252</v>
      </c>
      <c r="Y39" s="15">
        <v>97830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65273</v>
      </c>
      <c r="AN39" s="16" t="s">
        <v>4255</v>
      </c>
      <c r="AO39" s="20">
        <v>1.140987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67643</v>
      </c>
      <c r="BD39" s="16" t="s">
        <v>4257</v>
      </c>
      <c r="BE39" s="20">
        <v>1.236974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75116</v>
      </c>
      <c r="BT39" s="16" t="s">
        <v>4259</v>
      </c>
      <c r="BU39" s="20">
        <v>1.2762990000000001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70826</v>
      </c>
      <c r="CJ39" s="16" t="s">
        <v>4261</v>
      </c>
      <c r="CK39" s="20">
        <v>1.2731159999999999</v>
      </c>
      <c r="CL39" s="16" t="s">
        <v>4562</v>
      </c>
      <c r="CM39" s="15">
        <f>SUM(A2L232C10)/A2L232C1</f>
        <v>97830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113168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113168</v>
      </c>
      <c r="X42" s="16" t="s">
        <v>4252</v>
      </c>
      <c r="Y42" s="15">
        <v>113168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90011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71336</v>
      </c>
      <c r="AZ42" s="16" t="s">
        <v>4257</v>
      </c>
      <c r="BA42" s="20">
        <v>1.3991750000000001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78666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86955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102674.56429566666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66407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105494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299424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154571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625896</v>
      </c>
      <c r="X45" s="16" t="s">
        <v>4573</v>
      </c>
      <c r="Y45" s="17">
        <f>SUM(A2L220C11:A2L237C11)-2*(A2L227C11+A2L229C11+A2L231C11+A2L234C11+A2L235C11)</f>
        <v>625896</v>
      </c>
      <c r="Z45" s="16" t="s">
        <v>4574</v>
      </c>
      <c r="AA45" s="17">
        <f>SUM(A2L220C12:A2L237C12)-2*SUM(A2L227C12,A2L229C12,A2L231C12,A2L234C12,A2L235C12)</f>
        <v>62070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91512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336503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114753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47724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78449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326257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105763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47688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71922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309533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115516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54253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80451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340256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117456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629289.56492400006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361</v>
      </c>
      <c r="T46" s="16" t="s">
        <v>4253</v>
      </c>
      <c r="U46" s="20">
        <v>1</v>
      </c>
      <c r="V46" s="16" t="s">
        <v>4252</v>
      </c>
      <c r="W46" s="15">
        <v>361</v>
      </c>
      <c r="X46" s="16" t="s">
        <v>4252</v>
      </c>
      <c r="Y46" s="15">
        <v>361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3240</v>
      </c>
      <c r="AN46" s="16" t="s">
        <v>4255</v>
      </c>
      <c r="AO46" s="20">
        <v>1.140987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1911</v>
      </c>
      <c r="BD46" s="16" t="s">
        <v>4257</v>
      </c>
      <c r="BE46" s="20">
        <v>1.236974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4326</v>
      </c>
      <c r="BT46" s="16" t="s">
        <v>4259</v>
      </c>
      <c r="BU46" s="20">
        <v>1.2762990000000001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1394</v>
      </c>
      <c r="CJ46" s="16" t="s">
        <v>4261</v>
      </c>
      <c r="CK46" s="20">
        <v>1.2731159999999999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2140.5517313333335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0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3467</v>
      </c>
      <c r="H51" s="16" t="s">
        <v>4253</v>
      </c>
      <c r="I51" s="20">
        <v>1</v>
      </c>
      <c r="J51" s="16" t="s">
        <v>4252</v>
      </c>
      <c r="K51" s="15">
        <v>491</v>
      </c>
      <c r="L51" s="16" t="s">
        <v>4253</v>
      </c>
      <c r="M51" s="20">
        <v>1</v>
      </c>
      <c r="N51" s="16" t="s">
        <v>4252</v>
      </c>
      <c r="O51" s="15">
        <v>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3959</v>
      </c>
      <c r="X51" s="16" t="s">
        <v>4252</v>
      </c>
      <c r="Y51" s="15">
        <v>3959</v>
      </c>
      <c r="Z51" s="16" t="s">
        <v>4254</v>
      </c>
      <c r="AA51" s="15">
        <v>3108</v>
      </c>
      <c r="AB51" s="16" t="s">
        <v>4255</v>
      </c>
      <c r="AC51" s="20">
        <v>1.143241</v>
      </c>
      <c r="AD51" s="16" t="s">
        <v>4254</v>
      </c>
      <c r="AE51" s="15">
        <v>589</v>
      </c>
      <c r="AF51" s="16" t="s">
        <v>4255</v>
      </c>
      <c r="AG51" s="20">
        <v>1.1263339999999999</v>
      </c>
      <c r="AH51" s="16" t="s">
        <v>4254</v>
      </c>
      <c r="AI51" s="15">
        <v>4</v>
      </c>
      <c r="AJ51" s="16" t="s">
        <v>4255</v>
      </c>
      <c r="AK51" s="20">
        <v>1.055917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6040</v>
      </c>
      <c r="AR51" s="16" t="s">
        <v>4257</v>
      </c>
      <c r="AS51" s="20">
        <v>1.225136</v>
      </c>
      <c r="AT51" s="16" t="s">
        <v>4256</v>
      </c>
      <c r="AU51" s="15">
        <v>482</v>
      </c>
      <c r="AV51" s="16" t="s">
        <v>4257</v>
      </c>
      <c r="AW51" s="20">
        <v>1.3263849999999999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758</v>
      </c>
      <c r="BH51" s="16" t="s">
        <v>4259</v>
      </c>
      <c r="BI51" s="20">
        <v>1.2591619999999999</v>
      </c>
      <c r="BJ51" s="16" t="s">
        <v>4258</v>
      </c>
      <c r="BK51" s="15">
        <v>681</v>
      </c>
      <c r="BL51" s="16" t="s">
        <v>4259</v>
      </c>
      <c r="BM51" s="20">
        <v>1.4097120000000001</v>
      </c>
      <c r="BN51" s="16" t="s">
        <v>4258</v>
      </c>
      <c r="BO51" s="15">
        <v>11</v>
      </c>
      <c r="BP51" s="16" t="s">
        <v>4259</v>
      </c>
      <c r="BQ51" s="20">
        <v>1.5401609999999999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7</v>
      </c>
      <c r="BX51" s="16" t="s">
        <v>4261</v>
      </c>
      <c r="BY51" s="20">
        <v>1.2804139999999999</v>
      </c>
      <c r="BZ51" s="16" t="s">
        <v>4260</v>
      </c>
      <c r="CA51" s="15">
        <v>559</v>
      </c>
      <c r="CB51" s="16" t="s">
        <v>4261</v>
      </c>
      <c r="CC51" s="20">
        <v>1.2252700000000001</v>
      </c>
      <c r="CD51" s="16" t="s">
        <v>4260</v>
      </c>
      <c r="CE51" s="15">
        <v>18</v>
      </c>
      <c r="CF51" s="16" t="s">
        <v>4261</v>
      </c>
      <c r="CG51" s="20">
        <v>1.398126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5406.3221439999988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27</v>
      </c>
      <c r="L52" s="16" t="s">
        <v>4253</v>
      </c>
      <c r="M52" s="20">
        <v>1</v>
      </c>
      <c r="N52" s="16" t="s">
        <v>4252</v>
      </c>
      <c r="O52" s="15">
        <v>52385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52412</v>
      </c>
      <c r="X52" s="16" t="s">
        <v>4252</v>
      </c>
      <c r="Y52" s="15">
        <v>52412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47</v>
      </c>
      <c r="AF52" s="16" t="s">
        <v>4255</v>
      </c>
      <c r="AG52" s="20">
        <v>1.1263339999999999</v>
      </c>
      <c r="AH52" s="16" t="s">
        <v>4254</v>
      </c>
      <c r="AI52" s="15">
        <v>40507</v>
      </c>
      <c r="AJ52" s="16" t="s">
        <v>4255</v>
      </c>
      <c r="AK52" s="20">
        <v>1.055917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44</v>
      </c>
      <c r="AV52" s="16" t="s">
        <v>4257</v>
      </c>
      <c r="AW52" s="20">
        <v>1.3263849999999999</v>
      </c>
      <c r="AX52" s="16" t="s">
        <v>4256</v>
      </c>
      <c r="AY52" s="15">
        <v>38216</v>
      </c>
      <c r="AZ52" s="16" t="s">
        <v>4257</v>
      </c>
      <c r="BA52" s="20">
        <v>1.3991750000000001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</v>
      </c>
      <c r="BH52" s="16" t="s">
        <v>4259</v>
      </c>
      <c r="BI52" s="20">
        <v>1.2591619999999999</v>
      </c>
      <c r="BJ52" s="16" t="s">
        <v>4258</v>
      </c>
      <c r="BK52" s="15">
        <v>25</v>
      </c>
      <c r="BL52" s="16" t="s">
        <v>4259</v>
      </c>
      <c r="BM52" s="20">
        <v>1.4097120000000001</v>
      </c>
      <c r="BN52" s="16" t="s">
        <v>4258</v>
      </c>
      <c r="BO52" s="15">
        <v>37571</v>
      </c>
      <c r="BP52" s="16" t="s">
        <v>4259</v>
      </c>
      <c r="BQ52" s="20">
        <v>1.5401609999999999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27</v>
      </c>
      <c r="BX52" s="16" t="s">
        <v>4261</v>
      </c>
      <c r="BY52" s="20">
        <v>1.2804139999999999</v>
      </c>
      <c r="BZ52" s="16" t="s">
        <v>4260</v>
      </c>
      <c r="CA52" s="15">
        <v>222</v>
      </c>
      <c r="CB52" s="16" t="s">
        <v>4261</v>
      </c>
      <c r="CC52" s="20">
        <v>1.2252700000000001</v>
      </c>
      <c r="CD52" s="16" t="s">
        <v>4260</v>
      </c>
      <c r="CE52" s="15">
        <v>39352</v>
      </c>
      <c r="CF52" s="16" t="s">
        <v>4261</v>
      </c>
      <c r="CG52" s="20">
        <v>1.398126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49588.733452333334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93</v>
      </c>
      <c r="CJ54" s="16" t="s">
        <v>4261</v>
      </c>
      <c r="CK54" s="20">
        <v>1.2731159999999999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596</v>
      </c>
      <c r="T55" s="16" t="s">
        <v>4253</v>
      </c>
      <c r="U55" s="20">
        <v>1</v>
      </c>
      <c r="V55" s="16" t="s">
        <v>4252</v>
      </c>
      <c r="W55" s="15">
        <v>596</v>
      </c>
      <c r="X55" s="16" t="s">
        <v>4252</v>
      </c>
      <c r="Y55" s="15">
        <v>596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532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474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444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461</v>
      </c>
      <c r="CJ55" s="16" t="s">
        <v>4261</v>
      </c>
      <c r="CK55" s="20">
        <v>1.2731159999999999</v>
      </c>
      <c r="CL55" s="16" t="s">
        <v>4600</v>
      </c>
      <c r="CM55" s="15">
        <f>SUM(A2L248C10)/A2L248C1</f>
        <v>596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4557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4557</v>
      </c>
      <c r="X56" s="16" t="s">
        <v>4252</v>
      </c>
      <c r="Y56" s="15">
        <v>4557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2055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6676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11642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11686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4557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48663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48663</v>
      </c>
      <c r="X57" s="16" t="s">
        <v>4252</v>
      </c>
      <c r="Y57" s="15">
        <v>48663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51492</v>
      </c>
      <c r="AJ57" s="16" t="s">
        <v>4255</v>
      </c>
      <c r="AK57" s="20">
        <v>1.055917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52022</v>
      </c>
      <c r="AZ57" s="16" t="s">
        <v>4257</v>
      </c>
      <c r="BA57" s="20">
        <v>1.3991750000000001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51434</v>
      </c>
      <c r="BP57" s="16" t="s">
        <v>4259</v>
      </c>
      <c r="BQ57" s="20">
        <v>1.5401609999999999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55903</v>
      </c>
      <c r="CF57" s="16" t="s">
        <v>4261</v>
      </c>
      <c r="CG57" s="20">
        <v>1.398126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48663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30796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30796</v>
      </c>
      <c r="X60" s="16" t="s">
        <v>4252</v>
      </c>
      <c r="Y60" s="15">
        <v>30796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25112</v>
      </c>
      <c r="AJ60" s="16" t="s">
        <v>4255</v>
      </c>
      <c r="AK60" s="20">
        <v>1.055917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23267</v>
      </c>
      <c r="AZ60" s="16" t="s">
        <v>4257</v>
      </c>
      <c r="BA60" s="20">
        <v>1.3991750000000001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23234</v>
      </c>
      <c r="BP60" s="16" t="s">
        <v>4259</v>
      </c>
      <c r="BQ60" s="20">
        <v>1.5401609999999999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23700</v>
      </c>
      <c r="CF60" s="16" t="s">
        <v>4261</v>
      </c>
      <c r="CG60" s="20">
        <v>1.398126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30796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80456</v>
      </c>
      <c r="T62" s="16" t="s">
        <v>4253</v>
      </c>
      <c r="U62" s="20">
        <v>1</v>
      </c>
      <c r="V62" s="16" t="s">
        <v>4252</v>
      </c>
      <c r="W62" s="15">
        <v>80456</v>
      </c>
      <c r="X62" s="16" t="s">
        <v>4252</v>
      </c>
      <c r="Y62" s="15">
        <v>80456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75011</v>
      </c>
      <c r="AN62" s="16" t="s">
        <v>4255</v>
      </c>
      <c r="AO62" s="20">
        <v>1.140987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77466</v>
      </c>
      <c r="BD62" s="16" t="s">
        <v>4257</v>
      </c>
      <c r="BE62" s="20">
        <v>1.236974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71468</v>
      </c>
      <c r="BT62" s="16" t="s">
        <v>4259</v>
      </c>
      <c r="BU62" s="20">
        <v>1.2762990000000001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67178</v>
      </c>
      <c r="CJ62" s="16" t="s">
        <v>4261</v>
      </c>
      <c r="CK62" s="20">
        <v>1.2731159999999999</v>
      </c>
      <c r="CL62" s="16" t="s">
        <v>4607</v>
      </c>
      <c r="CM62" s="15">
        <f>SUM(A2L255C10)/A2L255C1</f>
        <v>80456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3467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518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39076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81413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124474</v>
      </c>
      <c r="X68" s="16" t="s">
        <v>4618</v>
      </c>
      <c r="Y68" s="17">
        <f>SUM(A2L239C11:A2L260C11)-2*(A2L250C11+A2L252C11+A2L254C11+A2L257C11+A2L258C11)</f>
        <v>124474</v>
      </c>
      <c r="Z68" s="16" t="s">
        <v>4619</v>
      </c>
      <c r="AA68" s="17">
        <f>SUM(A2L239C12:A2L260C12)-2*SUM(A2L250C12,A2L252C12,A2L254C12,A2L257C12,A2L258C12)</f>
        <v>3108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636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16186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78783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6040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526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16137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79851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759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706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21024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76241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781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18853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69126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124877.60732766666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126837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193627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567383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482387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1370234</v>
      </c>
      <c r="X69" s="16" t="s">
        <v>4641</v>
      </c>
      <c r="Y69" s="17">
        <f>A2L219C11+A2L238C11+A2L261C11</f>
        <v>1370234</v>
      </c>
      <c r="Z69" s="16" t="s">
        <v>4642</v>
      </c>
      <c r="AA69" s="17">
        <f>A2L219C12+A2L238C12+A2L261C12</f>
        <v>121042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171955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546379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401538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100948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141121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511211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391075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105605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118482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484837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408609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127021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138298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520190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394450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1364985.0832676666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7939C-F459-4C9D-9C92-7B28EB1EF1C1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56767</v>
      </c>
      <c r="H8" s="16" t="s">
        <v>4253</v>
      </c>
      <c r="I8" s="20">
        <v>1</v>
      </c>
      <c r="J8" s="16" t="s">
        <v>4252</v>
      </c>
      <c r="K8" s="15">
        <v>1507</v>
      </c>
      <c r="L8" s="16" t="s">
        <v>4253</v>
      </c>
      <c r="M8" s="20">
        <v>1</v>
      </c>
      <c r="N8" s="16" t="s">
        <v>4252</v>
      </c>
      <c r="O8" s="15">
        <v>1239</v>
      </c>
      <c r="P8" s="16" t="s">
        <v>4253</v>
      </c>
      <c r="Q8" s="20">
        <v>1</v>
      </c>
      <c r="R8" s="16" t="s">
        <v>4252</v>
      </c>
      <c r="S8" s="15">
        <v>17787</v>
      </c>
      <c r="T8" s="16" t="s">
        <v>4253</v>
      </c>
      <c r="U8" s="20">
        <v>1</v>
      </c>
      <c r="V8" s="16" t="s">
        <v>4252</v>
      </c>
      <c r="W8" s="15">
        <v>77300</v>
      </c>
      <c r="X8" s="16" t="s">
        <v>4252</v>
      </c>
      <c r="Y8" s="15">
        <v>77300</v>
      </c>
      <c r="Z8" s="16" t="s">
        <v>4254</v>
      </c>
      <c r="AA8" s="15">
        <v>48838</v>
      </c>
      <c r="AB8" s="16" t="s">
        <v>4255</v>
      </c>
      <c r="AC8" s="20">
        <v>1.143241</v>
      </c>
      <c r="AD8" s="16" t="s">
        <v>4254</v>
      </c>
      <c r="AE8" s="15">
        <v>614</v>
      </c>
      <c r="AF8" s="16" t="s">
        <v>4255</v>
      </c>
      <c r="AG8" s="20">
        <v>1.1263339999999999</v>
      </c>
      <c r="AH8" s="16" t="s">
        <v>4254</v>
      </c>
      <c r="AI8" s="15">
        <v>254</v>
      </c>
      <c r="AJ8" s="16" t="s">
        <v>4255</v>
      </c>
      <c r="AK8" s="20">
        <v>1.055917</v>
      </c>
      <c r="AL8" s="16" t="s">
        <v>4254</v>
      </c>
      <c r="AM8" s="15">
        <v>12192</v>
      </c>
      <c r="AN8" s="16" t="s">
        <v>4255</v>
      </c>
      <c r="AO8" s="20">
        <v>1.140987</v>
      </c>
      <c r="AP8" s="16" t="s">
        <v>4256</v>
      </c>
      <c r="AQ8" s="15">
        <v>43595</v>
      </c>
      <c r="AR8" s="16" t="s">
        <v>4257</v>
      </c>
      <c r="AS8" s="20">
        <v>1.225136</v>
      </c>
      <c r="AT8" s="16" t="s">
        <v>4256</v>
      </c>
      <c r="AU8" s="15">
        <v>653</v>
      </c>
      <c r="AV8" s="16" t="s">
        <v>4257</v>
      </c>
      <c r="AW8" s="20">
        <v>1.3263849999999999</v>
      </c>
      <c r="AX8" s="16" t="s">
        <v>4256</v>
      </c>
      <c r="AY8" s="15">
        <v>85</v>
      </c>
      <c r="AZ8" s="16" t="s">
        <v>4257</v>
      </c>
      <c r="BA8" s="20">
        <v>1.3991750000000001</v>
      </c>
      <c r="BB8" s="16" t="s">
        <v>4256</v>
      </c>
      <c r="BC8" s="15">
        <v>10899</v>
      </c>
      <c r="BD8" s="16" t="s">
        <v>4257</v>
      </c>
      <c r="BE8" s="20">
        <v>1.236974</v>
      </c>
      <c r="BF8" s="16" t="s">
        <v>4258</v>
      </c>
      <c r="BG8" s="15">
        <v>41261</v>
      </c>
      <c r="BH8" s="16" t="s">
        <v>4259</v>
      </c>
      <c r="BI8" s="20">
        <v>1.2591619999999999</v>
      </c>
      <c r="BJ8" s="16" t="s">
        <v>4258</v>
      </c>
      <c r="BK8" s="15">
        <v>600</v>
      </c>
      <c r="BL8" s="16" t="s">
        <v>4259</v>
      </c>
      <c r="BM8" s="20">
        <v>1.4097120000000001</v>
      </c>
      <c r="BN8" s="16" t="s">
        <v>4258</v>
      </c>
      <c r="BO8" s="15">
        <v>130</v>
      </c>
      <c r="BP8" s="16" t="s">
        <v>4259</v>
      </c>
      <c r="BQ8" s="20">
        <v>1.5401609999999999</v>
      </c>
      <c r="BR8" s="16" t="s">
        <v>4258</v>
      </c>
      <c r="BS8" s="15">
        <v>10076</v>
      </c>
      <c r="BT8" s="16" t="s">
        <v>4259</v>
      </c>
      <c r="BU8" s="20">
        <v>1.2762990000000001</v>
      </c>
      <c r="BV8" s="16" t="s">
        <v>4260</v>
      </c>
      <c r="BW8" s="15">
        <v>40985</v>
      </c>
      <c r="BX8" s="16" t="s">
        <v>4261</v>
      </c>
      <c r="BY8" s="20">
        <v>1.2804139999999999</v>
      </c>
      <c r="BZ8" s="16" t="s">
        <v>4260</v>
      </c>
      <c r="CA8" s="15">
        <v>753</v>
      </c>
      <c r="CB8" s="16" t="s">
        <v>4261</v>
      </c>
      <c r="CC8" s="20">
        <v>1.2252700000000001</v>
      </c>
      <c r="CD8" s="16" t="s">
        <v>4260</v>
      </c>
      <c r="CE8" s="15">
        <v>174</v>
      </c>
      <c r="CF8" s="16" t="s">
        <v>4261</v>
      </c>
      <c r="CG8" s="20">
        <v>1.398126</v>
      </c>
      <c r="CH8" s="16" t="s">
        <v>4260</v>
      </c>
      <c r="CI8" s="15">
        <v>9283</v>
      </c>
      <c r="CJ8" s="16" t="s">
        <v>4261</v>
      </c>
      <c r="CK8" s="20">
        <v>1.2731159999999999</v>
      </c>
      <c r="CL8" s="16" t="s">
        <v>4789</v>
      </c>
      <c r="CM8" s="15">
        <f>SUM(A2L301C10)/A2L301C1</f>
        <v>77300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226931</v>
      </c>
      <c r="H9" s="16" t="s">
        <v>4253</v>
      </c>
      <c r="I9" s="20">
        <v>1</v>
      </c>
      <c r="J9" s="16" t="s">
        <v>4252</v>
      </c>
      <c r="K9" s="15">
        <v>16</v>
      </c>
      <c r="L9" s="16" t="s">
        <v>4253</v>
      </c>
      <c r="M9" s="20">
        <v>1</v>
      </c>
      <c r="N9" s="16" t="s">
        <v>4252</v>
      </c>
      <c r="O9" s="15">
        <v>0</v>
      </c>
      <c r="P9" s="16" t="s">
        <v>4253</v>
      </c>
      <c r="Q9" s="20">
        <v>0</v>
      </c>
      <c r="R9" s="16" t="s">
        <v>4252</v>
      </c>
      <c r="S9" s="15">
        <v>683</v>
      </c>
      <c r="T9" s="16" t="s">
        <v>4253</v>
      </c>
      <c r="U9" s="20">
        <v>1</v>
      </c>
      <c r="V9" s="16" t="s">
        <v>4252</v>
      </c>
      <c r="W9" s="15">
        <v>227630</v>
      </c>
      <c r="X9" s="16" t="s">
        <v>4252</v>
      </c>
      <c r="Y9" s="15">
        <v>227630</v>
      </c>
      <c r="Z9" s="16" t="s">
        <v>4254</v>
      </c>
      <c r="AA9" s="15">
        <v>202484</v>
      </c>
      <c r="AB9" s="16" t="s">
        <v>4255</v>
      </c>
      <c r="AC9" s="20">
        <v>1.143241</v>
      </c>
      <c r="AD9" s="16" t="s">
        <v>4254</v>
      </c>
      <c r="AE9" s="15">
        <v>2</v>
      </c>
      <c r="AF9" s="16" t="s">
        <v>4255</v>
      </c>
      <c r="AG9" s="20">
        <v>1.1263339999999999</v>
      </c>
      <c r="AH9" s="16" t="s">
        <v>4254</v>
      </c>
      <c r="AI9" s="15">
        <v>1</v>
      </c>
      <c r="AJ9" s="16" t="s">
        <v>4255</v>
      </c>
      <c r="AK9" s="20">
        <v>1.055917</v>
      </c>
      <c r="AL9" s="16" t="s">
        <v>4254</v>
      </c>
      <c r="AM9" s="15">
        <v>113</v>
      </c>
      <c r="AN9" s="16" t="s">
        <v>4255</v>
      </c>
      <c r="AO9" s="20">
        <v>1.140987</v>
      </c>
      <c r="AP9" s="16" t="s">
        <v>4256</v>
      </c>
      <c r="AQ9" s="15">
        <v>194065</v>
      </c>
      <c r="AR9" s="16" t="s">
        <v>4257</v>
      </c>
      <c r="AS9" s="20">
        <v>1.225136</v>
      </c>
      <c r="AT9" s="16" t="s">
        <v>4256</v>
      </c>
      <c r="AU9" s="15">
        <v>5</v>
      </c>
      <c r="AV9" s="16" t="s">
        <v>4257</v>
      </c>
      <c r="AW9" s="20">
        <v>1.3263849999999999</v>
      </c>
      <c r="AX9" s="16" t="s">
        <v>4256</v>
      </c>
      <c r="AY9" s="15">
        <v>0</v>
      </c>
      <c r="AZ9" s="16" t="s">
        <v>4257</v>
      </c>
      <c r="BA9" s="20">
        <v>0</v>
      </c>
      <c r="BB9" s="16" t="s">
        <v>4256</v>
      </c>
      <c r="BC9" s="15">
        <v>49</v>
      </c>
      <c r="BD9" s="16" t="s">
        <v>4257</v>
      </c>
      <c r="BE9" s="20">
        <v>1.236974</v>
      </c>
      <c r="BF9" s="16" t="s">
        <v>4258</v>
      </c>
      <c r="BG9" s="15">
        <v>186510</v>
      </c>
      <c r="BH9" s="16" t="s">
        <v>4259</v>
      </c>
      <c r="BI9" s="20">
        <v>1.2591619999999999</v>
      </c>
      <c r="BJ9" s="16" t="s">
        <v>4258</v>
      </c>
      <c r="BK9" s="15">
        <v>1</v>
      </c>
      <c r="BL9" s="16" t="s">
        <v>4259</v>
      </c>
      <c r="BM9" s="20">
        <v>1.4097120000000001</v>
      </c>
      <c r="BN9" s="16" t="s">
        <v>4258</v>
      </c>
      <c r="BO9" s="15">
        <v>0</v>
      </c>
      <c r="BP9" s="16" t="s">
        <v>4259</v>
      </c>
      <c r="BQ9" s="20">
        <v>0</v>
      </c>
      <c r="BR9" s="16" t="s">
        <v>4258</v>
      </c>
      <c r="BS9" s="15">
        <v>45</v>
      </c>
      <c r="BT9" s="16" t="s">
        <v>4259</v>
      </c>
      <c r="BU9" s="20">
        <v>1.2762990000000001</v>
      </c>
      <c r="BV9" s="16" t="s">
        <v>4260</v>
      </c>
      <c r="BW9" s="15">
        <v>192564</v>
      </c>
      <c r="BX9" s="16" t="s">
        <v>4261</v>
      </c>
      <c r="BY9" s="20">
        <v>1.2804139999999999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1</v>
      </c>
      <c r="CF9" s="16" t="s">
        <v>4261</v>
      </c>
      <c r="CG9" s="20">
        <v>1.398126</v>
      </c>
      <c r="CH9" s="16" t="s">
        <v>4260</v>
      </c>
      <c r="CI9" s="15">
        <v>44</v>
      </c>
      <c r="CJ9" s="16" t="s">
        <v>4261</v>
      </c>
      <c r="CK9" s="20">
        <v>1.2731159999999999</v>
      </c>
      <c r="CL9" s="16" t="s">
        <v>4790</v>
      </c>
      <c r="CM9" s="15">
        <f>SUM(A2L302C10)/A2L302C1</f>
        <v>227630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399772</v>
      </c>
      <c r="H10" s="16" t="s">
        <v>4253</v>
      </c>
      <c r="I10" s="20">
        <v>1</v>
      </c>
      <c r="J10" s="16" t="s">
        <v>4252</v>
      </c>
      <c r="K10" s="15">
        <v>373</v>
      </c>
      <c r="L10" s="16" t="s">
        <v>4253</v>
      </c>
      <c r="M10" s="20">
        <v>1</v>
      </c>
      <c r="N10" s="16" t="s">
        <v>4252</v>
      </c>
      <c r="O10" s="15">
        <v>145</v>
      </c>
      <c r="P10" s="16" t="s">
        <v>4253</v>
      </c>
      <c r="Q10" s="20">
        <v>1</v>
      </c>
      <c r="R10" s="16" t="s">
        <v>4252</v>
      </c>
      <c r="S10" s="15">
        <v>76979</v>
      </c>
      <c r="T10" s="16" t="s">
        <v>4253</v>
      </c>
      <c r="U10" s="20">
        <v>1</v>
      </c>
      <c r="V10" s="16" t="s">
        <v>4252</v>
      </c>
      <c r="W10" s="15">
        <v>477269</v>
      </c>
      <c r="X10" s="16" t="s">
        <v>4252</v>
      </c>
      <c r="Y10" s="15">
        <v>477269</v>
      </c>
      <c r="Z10" s="16" t="s">
        <v>4254</v>
      </c>
      <c r="AA10" s="15">
        <v>386173</v>
      </c>
      <c r="AB10" s="16" t="s">
        <v>4255</v>
      </c>
      <c r="AC10" s="20">
        <v>1.143241</v>
      </c>
      <c r="AD10" s="16" t="s">
        <v>4254</v>
      </c>
      <c r="AE10" s="15">
        <v>222</v>
      </c>
      <c r="AF10" s="16" t="s">
        <v>4255</v>
      </c>
      <c r="AG10" s="20">
        <v>1.1263339999999999</v>
      </c>
      <c r="AH10" s="16" t="s">
        <v>4254</v>
      </c>
      <c r="AI10" s="15">
        <v>101</v>
      </c>
      <c r="AJ10" s="16" t="s">
        <v>4255</v>
      </c>
      <c r="AK10" s="20">
        <v>1.055917</v>
      </c>
      <c r="AL10" s="16" t="s">
        <v>4254</v>
      </c>
      <c r="AM10" s="15">
        <v>66308</v>
      </c>
      <c r="AN10" s="16" t="s">
        <v>4255</v>
      </c>
      <c r="AO10" s="20">
        <v>1.140987</v>
      </c>
      <c r="AP10" s="16" t="s">
        <v>4256</v>
      </c>
      <c r="AQ10" s="15">
        <v>322597</v>
      </c>
      <c r="AR10" s="16" t="s">
        <v>4257</v>
      </c>
      <c r="AS10" s="20">
        <v>1.225136</v>
      </c>
      <c r="AT10" s="16" t="s">
        <v>4256</v>
      </c>
      <c r="AU10" s="15">
        <v>473</v>
      </c>
      <c r="AV10" s="16" t="s">
        <v>4257</v>
      </c>
      <c r="AW10" s="20">
        <v>1.3263849999999999</v>
      </c>
      <c r="AX10" s="16" t="s">
        <v>4256</v>
      </c>
      <c r="AY10" s="15">
        <v>83</v>
      </c>
      <c r="AZ10" s="16" t="s">
        <v>4257</v>
      </c>
      <c r="BA10" s="20">
        <v>1.3991750000000001</v>
      </c>
      <c r="BB10" s="16" t="s">
        <v>4256</v>
      </c>
      <c r="BC10" s="15">
        <v>59601</v>
      </c>
      <c r="BD10" s="16" t="s">
        <v>4257</v>
      </c>
      <c r="BE10" s="20">
        <v>1.236974</v>
      </c>
      <c r="BF10" s="16" t="s">
        <v>4258</v>
      </c>
      <c r="BG10" s="15">
        <v>288560</v>
      </c>
      <c r="BH10" s="16" t="s">
        <v>4259</v>
      </c>
      <c r="BI10" s="20">
        <v>1.2591619999999999</v>
      </c>
      <c r="BJ10" s="16" t="s">
        <v>4258</v>
      </c>
      <c r="BK10" s="15">
        <v>354</v>
      </c>
      <c r="BL10" s="16" t="s">
        <v>4259</v>
      </c>
      <c r="BM10" s="20">
        <v>1.4097120000000001</v>
      </c>
      <c r="BN10" s="16" t="s">
        <v>4258</v>
      </c>
      <c r="BO10" s="15">
        <v>109</v>
      </c>
      <c r="BP10" s="16" t="s">
        <v>4259</v>
      </c>
      <c r="BQ10" s="20">
        <v>1.5401609999999999</v>
      </c>
      <c r="BR10" s="16" t="s">
        <v>4258</v>
      </c>
      <c r="BS10" s="15">
        <v>52965</v>
      </c>
      <c r="BT10" s="16" t="s">
        <v>4259</v>
      </c>
      <c r="BU10" s="20">
        <v>1.2762990000000001</v>
      </c>
      <c r="BV10" s="16" t="s">
        <v>4260</v>
      </c>
      <c r="BW10" s="15">
        <v>343032</v>
      </c>
      <c r="BX10" s="16" t="s">
        <v>4261</v>
      </c>
      <c r="BY10" s="20">
        <v>1.2804139999999999</v>
      </c>
      <c r="BZ10" s="16" t="s">
        <v>4260</v>
      </c>
      <c r="CA10" s="15">
        <v>589</v>
      </c>
      <c r="CB10" s="16" t="s">
        <v>4261</v>
      </c>
      <c r="CC10" s="20">
        <v>1.2252700000000001</v>
      </c>
      <c r="CD10" s="16" t="s">
        <v>4260</v>
      </c>
      <c r="CE10" s="15">
        <v>141</v>
      </c>
      <c r="CF10" s="16" t="s">
        <v>4261</v>
      </c>
      <c r="CG10" s="20">
        <v>1.398126</v>
      </c>
      <c r="CH10" s="16" t="s">
        <v>4260</v>
      </c>
      <c r="CI10" s="15">
        <v>64162</v>
      </c>
      <c r="CJ10" s="16" t="s">
        <v>4261</v>
      </c>
      <c r="CK10" s="20">
        <v>1.2731159999999999</v>
      </c>
      <c r="CL10" s="16" t="s">
        <v>4791</v>
      </c>
      <c r="CM10" s="15">
        <f>SUM(A2L303C10)/A2L303C1</f>
        <v>477269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67605</v>
      </c>
      <c r="H11" s="16" t="s">
        <v>4253</v>
      </c>
      <c r="I11" s="20">
        <v>1</v>
      </c>
      <c r="J11" s="16" t="s">
        <v>4252</v>
      </c>
      <c r="K11" s="15">
        <v>30</v>
      </c>
      <c r="L11" s="16" t="s">
        <v>4253</v>
      </c>
      <c r="M11" s="20">
        <v>1</v>
      </c>
      <c r="N11" s="16" t="s">
        <v>4252</v>
      </c>
      <c r="O11" s="15">
        <v>28</v>
      </c>
      <c r="P11" s="16" t="s">
        <v>4253</v>
      </c>
      <c r="Q11" s="20">
        <v>1</v>
      </c>
      <c r="R11" s="16" t="s">
        <v>4252</v>
      </c>
      <c r="S11" s="15">
        <v>3205</v>
      </c>
      <c r="T11" s="16" t="s">
        <v>4253</v>
      </c>
      <c r="U11" s="20">
        <v>1</v>
      </c>
      <c r="V11" s="16" t="s">
        <v>4252</v>
      </c>
      <c r="W11" s="15">
        <v>70868</v>
      </c>
      <c r="X11" s="16" t="s">
        <v>4252</v>
      </c>
      <c r="Y11" s="15">
        <v>70868</v>
      </c>
      <c r="Z11" s="16" t="s">
        <v>4254</v>
      </c>
      <c r="AA11" s="15">
        <v>53968</v>
      </c>
      <c r="AB11" s="16" t="s">
        <v>4255</v>
      </c>
      <c r="AC11" s="20">
        <v>1.143241</v>
      </c>
      <c r="AD11" s="16" t="s">
        <v>4254</v>
      </c>
      <c r="AE11" s="15">
        <v>11</v>
      </c>
      <c r="AF11" s="16" t="s">
        <v>4255</v>
      </c>
      <c r="AG11" s="20">
        <v>1.1263339999999999</v>
      </c>
      <c r="AH11" s="16" t="s">
        <v>4254</v>
      </c>
      <c r="AI11" s="15">
        <v>501</v>
      </c>
      <c r="AJ11" s="16" t="s">
        <v>4255</v>
      </c>
      <c r="AK11" s="20">
        <v>1.055917</v>
      </c>
      <c r="AL11" s="16" t="s">
        <v>4254</v>
      </c>
      <c r="AM11" s="15">
        <v>2557</v>
      </c>
      <c r="AN11" s="16" t="s">
        <v>4255</v>
      </c>
      <c r="AO11" s="20">
        <v>1.140987</v>
      </c>
      <c r="AP11" s="16" t="s">
        <v>4256</v>
      </c>
      <c r="AQ11" s="15">
        <v>58335</v>
      </c>
      <c r="AR11" s="16" t="s">
        <v>4257</v>
      </c>
      <c r="AS11" s="20">
        <v>1.225136</v>
      </c>
      <c r="AT11" s="16" t="s">
        <v>4256</v>
      </c>
      <c r="AU11" s="15">
        <v>15</v>
      </c>
      <c r="AV11" s="16" t="s">
        <v>4257</v>
      </c>
      <c r="AW11" s="20">
        <v>1.3263849999999999</v>
      </c>
      <c r="AX11" s="16" t="s">
        <v>4256</v>
      </c>
      <c r="AY11" s="15">
        <v>215</v>
      </c>
      <c r="AZ11" s="16" t="s">
        <v>4257</v>
      </c>
      <c r="BA11" s="20">
        <v>1.3991750000000001</v>
      </c>
      <c r="BB11" s="16" t="s">
        <v>4256</v>
      </c>
      <c r="BC11" s="15">
        <v>1298</v>
      </c>
      <c r="BD11" s="16" t="s">
        <v>4257</v>
      </c>
      <c r="BE11" s="20">
        <v>1.236974</v>
      </c>
      <c r="BF11" s="16" t="s">
        <v>4258</v>
      </c>
      <c r="BG11" s="15">
        <v>41078</v>
      </c>
      <c r="BH11" s="16" t="s">
        <v>4259</v>
      </c>
      <c r="BI11" s="20">
        <v>1.2591619999999999</v>
      </c>
      <c r="BJ11" s="16" t="s">
        <v>4258</v>
      </c>
      <c r="BK11" s="15">
        <v>759</v>
      </c>
      <c r="BL11" s="16" t="s">
        <v>4259</v>
      </c>
      <c r="BM11" s="20">
        <v>1.4097120000000001</v>
      </c>
      <c r="BN11" s="16" t="s">
        <v>4258</v>
      </c>
      <c r="BO11" s="15">
        <v>210</v>
      </c>
      <c r="BP11" s="16" t="s">
        <v>4259</v>
      </c>
      <c r="BQ11" s="20">
        <v>1.5401609999999999</v>
      </c>
      <c r="BR11" s="16" t="s">
        <v>4258</v>
      </c>
      <c r="BS11" s="15">
        <v>642</v>
      </c>
      <c r="BT11" s="16" t="s">
        <v>4259</v>
      </c>
      <c r="BU11" s="20">
        <v>1.2762990000000001</v>
      </c>
      <c r="BV11" s="16" t="s">
        <v>4260</v>
      </c>
      <c r="BW11" s="15">
        <v>47040</v>
      </c>
      <c r="BX11" s="16" t="s">
        <v>4261</v>
      </c>
      <c r="BY11" s="20">
        <v>1.2804139999999999</v>
      </c>
      <c r="BZ11" s="16" t="s">
        <v>4260</v>
      </c>
      <c r="CA11" s="15">
        <v>34</v>
      </c>
      <c r="CB11" s="16" t="s">
        <v>4261</v>
      </c>
      <c r="CC11" s="20">
        <v>1.2252700000000001</v>
      </c>
      <c r="CD11" s="16" t="s">
        <v>4260</v>
      </c>
      <c r="CE11" s="15">
        <v>204</v>
      </c>
      <c r="CF11" s="16" t="s">
        <v>4261</v>
      </c>
      <c r="CG11" s="20">
        <v>1.398126</v>
      </c>
      <c r="CH11" s="16" t="s">
        <v>4260</v>
      </c>
      <c r="CI11" s="15">
        <v>693</v>
      </c>
      <c r="CJ11" s="16" t="s">
        <v>4261</v>
      </c>
      <c r="CK11" s="20">
        <v>1.2731159999999999</v>
      </c>
      <c r="CL11" s="16" t="s">
        <v>4792</v>
      </c>
      <c r="CM11" s="15">
        <f>SUM(A2L304C10)/A2L304C1</f>
        <v>70868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</v>
      </c>
      <c r="X12" s="16" t="s">
        <v>4252</v>
      </c>
      <c r="Y12" s="15">
        <v>3</v>
      </c>
      <c r="Z12" s="16" t="s">
        <v>4254</v>
      </c>
      <c r="AA12" s="15">
        <v>12</v>
      </c>
      <c r="AB12" s="16" t="s">
        <v>4255</v>
      </c>
      <c r="AC12" s="20">
        <v>1.143241</v>
      </c>
      <c r="AD12" s="16" t="s">
        <v>4254</v>
      </c>
      <c r="AE12" s="15">
        <v>1</v>
      </c>
      <c r="AF12" s="16" t="s">
        <v>4255</v>
      </c>
      <c r="AG12" s="20">
        <v>1.1263339999999999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29</v>
      </c>
      <c r="AR12" s="16" t="s">
        <v>4257</v>
      </c>
      <c r="AS12" s="20">
        <v>1.225136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74</v>
      </c>
      <c r="BH12" s="16" t="s">
        <v>4259</v>
      </c>
      <c r="BI12" s="20">
        <v>1.2591619999999999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346</v>
      </c>
      <c r="BX12" s="16" t="s">
        <v>4261</v>
      </c>
      <c r="BY12" s="20">
        <v>1.2804139999999999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1062</v>
      </c>
      <c r="H13" s="16" t="s">
        <v>4253</v>
      </c>
      <c r="I13" s="20">
        <v>1</v>
      </c>
      <c r="J13" s="16" t="s">
        <v>4252</v>
      </c>
      <c r="K13" s="15">
        <v>147</v>
      </c>
      <c r="L13" s="16" t="s">
        <v>4253</v>
      </c>
      <c r="M13" s="20">
        <v>1</v>
      </c>
      <c r="N13" s="16" t="s">
        <v>4252</v>
      </c>
      <c r="O13" s="15">
        <v>12</v>
      </c>
      <c r="P13" s="16" t="s">
        <v>4253</v>
      </c>
      <c r="Q13" s="20">
        <v>1</v>
      </c>
      <c r="R13" s="16" t="s">
        <v>4252</v>
      </c>
      <c r="S13" s="15">
        <v>205</v>
      </c>
      <c r="T13" s="16" t="s">
        <v>4253</v>
      </c>
      <c r="U13" s="20">
        <v>1</v>
      </c>
      <c r="V13" s="16" t="s">
        <v>4252</v>
      </c>
      <c r="W13" s="15">
        <v>1426</v>
      </c>
      <c r="X13" s="16" t="s">
        <v>4252</v>
      </c>
      <c r="Y13" s="15">
        <v>1426</v>
      </c>
      <c r="Z13" s="16" t="s">
        <v>4254</v>
      </c>
      <c r="AA13" s="15">
        <v>1352</v>
      </c>
      <c r="AB13" s="16" t="s">
        <v>4255</v>
      </c>
      <c r="AC13" s="20">
        <v>1.143241</v>
      </c>
      <c r="AD13" s="16" t="s">
        <v>4254</v>
      </c>
      <c r="AE13" s="15">
        <v>133</v>
      </c>
      <c r="AF13" s="16" t="s">
        <v>4255</v>
      </c>
      <c r="AG13" s="20">
        <v>1.1263339999999999</v>
      </c>
      <c r="AH13" s="16" t="s">
        <v>4254</v>
      </c>
      <c r="AI13" s="15">
        <v>5</v>
      </c>
      <c r="AJ13" s="16" t="s">
        <v>4255</v>
      </c>
      <c r="AK13" s="20">
        <v>1.055917</v>
      </c>
      <c r="AL13" s="16" t="s">
        <v>4254</v>
      </c>
      <c r="AM13" s="15">
        <v>168</v>
      </c>
      <c r="AN13" s="16" t="s">
        <v>4255</v>
      </c>
      <c r="AO13" s="20">
        <v>1.140987</v>
      </c>
      <c r="AP13" s="16" t="s">
        <v>4256</v>
      </c>
      <c r="AQ13" s="15">
        <v>1115</v>
      </c>
      <c r="AR13" s="16" t="s">
        <v>4257</v>
      </c>
      <c r="AS13" s="20">
        <v>1.225136</v>
      </c>
      <c r="AT13" s="16" t="s">
        <v>4256</v>
      </c>
      <c r="AU13" s="15">
        <v>93</v>
      </c>
      <c r="AV13" s="16" t="s">
        <v>4257</v>
      </c>
      <c r="AW13" s="20">
        <v>1.3263849999999999</v>
      </c>
      <c r="AX13" s="16" t="s">
        <v>4256</v>
      </c>
      <c r="AY13" s="15">
        <v>2</v>
      </c>
      <c r="AZ13" s="16" t="s">
        <v>4257</v>
      </c>
      <c r="BA13" s="20">
        <v>1.3991750000000001</v>
      </c>
      <c r="BB13" s="16" t="s">
        <v>4256</v>
      </c>
      <c r="BC13" s="15">
        <v>116</v>
      </c>
      <c r="BD13" s="16" t="s">
        <v>4257</v>
      </c>
      <c r="BE13" s="20">
        <v>1.236974</v>
      </c>
      <c r="BF13" s="16" t="s">
        <v>4258</v>
      </c>
      <c r="BG13" s="15">
        <v>2826</v>
      </c>
      <c r="BH13" s="16" t="s">
        <v>4259</v>
      </c>
      <c r="BI13" s="20">
        <v>1.2591619999999999</v>
      </c>
      <c r="BJ13" s="16" t="s">
        <v>4258</v>
      </c>
      <c r="BK13" s="15">
        <v>156</v>
      </c>
      <c r="BL13" s="16" t="s">
        <v>4259</v>
      </c>
      <c r="BM13" s="20">
        <v>1.4097120000000001</v>
      </c>
      <c r="BN13" s="16" t="s">
        <v>4258</v>
      </c>
      <c r="BO13" s="15">
        <v>10</v>
      </c>
      <c r="BP13" s="16" t="s">
        <v>4259</v>
      </c>
      <c r="BQ13" s="20">
        <v>1.5401609999999999</v>
      </c>
      <c r="BR13" s="16" t="s">
        <v>4258</v>
      </c>
      <c r="BS13" s="15">
        <v>123</v>
      </c>
      <c r="BT13" s="16" t="s">
        <v>4259</v>
      </c>
      <c r="BU13" s="20">
        <v>1.2762990000000001</v>
      </c>
      <c r="BV13" s="16" t="s">
        <v>4260</v>
      </c>
      <c r="BW13" s="15">
        <v>3178</v>
      </c>
      <c r="BX13" s="16" t="s">
        <v>4261</v>
      </c>
      <c r="BY13" s="20">
        <v>1.2804139999999999</v>
      </c>
      <c r="BZ13" s="16" t="s">
        <v>4260</v>
      </c>
      <c r="CA13" s="15">
        <v>151</v>
      </c>
      <c r="CB13" s="16" t="s">
        <v>4261</v>
      </c>
      <c r="CC13" s="20">
        <v>1.2252700000000001</v>
      </c>
      <c r="CD13" s="16" t="s">
        <v>4260</v>
      </c>
      <c r="CE13" s="15">
        <v>8</v>
      </c>
      <c r="CF13" s="16" t="s">
        <v>4261</v>
      </c>
      <c r="CG13" s="20">
        <v>1.398126</v>
      </c>
      <c r="CH13" s="16" t="s">
        <v>4260</v>
      </c>
      <c r="CI13" s="15">
        <v>112</v>
      </c>
      <c r="CJ13" s="16" t="s">
        <v>4261</v>
      </c>
      <c r="CK13" s="20">
        <v>1.2731159999999999</v>
      </c>
      <c r="CL13" s="16" t="s">
        <v>4794</v>
      </c>
      <c r="CM13" s="15">
        <f>SUM(A2L306C10)/A2L306C1</f>
        <v>1426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122</v>
      </c>
      <c r="BH14" s="16" t="s">
        <v>4259</v>
      </c>
      <c r="BI14" s="20">
        <v>1.2591619999999999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130</v>
      </c>
      <c r="BX14" s="16" t="s">
        <v>4261</v>
      </c>
      <c r="BY14" s="20">
        <v>1.2804139999999999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60879</v>
      </c>
      <c r="H15" s="16" t="s">
        <v>4253</v>
      </c>
      <c r="I15" s="20">
        <v>1</v>
      </c>
      <c r="J15" s="16" t="s">
        <v>4252</v>
      </c>
      <c r="K15" s="15">
        <v>5287</v>
      </c>
      <c r="L15" s="16" t="s">
        <v>4253</v>
      </c>
      <c r="M15" s="20">
        <v>1</v>
      </c>
      <c r="N15" s="16" t="s">
        <v>4252</v>
      </c>
      <c r="O15" s="15">
        <v>535</v>
      </c>
      <c r="P15" s="16" t="s">
        <v>4253</v>
      </c>
      <c r="Q15" s="20">
        <v>1</v>
      </c>
      <c r="R15" s="16" t="s">
        <v>4252</v>
      </c>
      <c r="S15" s="15">
        <v>166</v>
      </c>
      <c r="T15" s="16" t="s">
        <v>4253</v>
      </c>
      <c r="U15" s="20">
        <v>1</v>
      </c>
      <c r="V15" s="16" t="s">
        <v>4252</v>
      </c>
      <c r="W15" s="15">
        <v>66867</v>
      </c>
      <c r="X15" s="16" t="s">
        <v>4252</v>
      </c>
      <c r="Y15" s="15">
        <v>66867</v>
      </c>
      <c r="Z15" s="16" t="s">
        <v>4254</v>
      </c>
      <c r="AA15" s="15">
        <v>56039</v>
      </c>
      <c r="AB15" s="16" t="s">
        <v>4255</v>
      </c>
      <c r="AC15" s="20">
        <v>1.143241</v>
      </c>
      <c r="AD15" s="16" t="s">
        <v>4254</v>
      </c>
      <c r="AE15" s="15">
        <v>4591</v>
      </c>
      <c r="AF15" s="16" t="s">
        <v>4255</v>
      </c>
      <c r="AG15" s="20">
        <v>1.1263339999999999</v>
      </c>
      <c r="AH15" s="16" t="s">
        <v>4254</v>
      </c>
      <c r="AI15" s="15">
        <v>337</v>
      </c>
      <c r="AJ15" s="16" t="s">
        <v>4255</v>
      </c>
      <c r="AK15" s="20">
        <v>1.055917</v>
      </c>
      <c r="AL15" s="16" t="s">
        <v>4254</v>
      </c>
      <c r="AM15" s="15">
        <v>175</v>
      </c>
      <c r="AN15" s="16" t="s">
        <v>4255</v>
      </c>
      <c r="AO15" s="20">
        <v>1.140987</v>
      </c>
      <c r="AP15" s="16" t="s">
        <v>4256</v>
      </c>
      <c r="AQ15" s="15">
        <v>55605</v>
      </c>
      <c r="AR15" s="16" t="s">
        <v>4257</v>
      </c>
      <c r="AS15" s="20">
        <v>1.225136</v>
      </c>
      <c r="AT15" s="16" t="s">
        <v>4256</v>
      </c>
      <c r="AU15" s="15">
        <v>3979</v>
      </c>
      <c r="AV15" s="16" t="s">
        <v>4257</v>
      </c>
      <c r="AW15" s="20">
        <v>1.3263849999999999</v>
      </c>
      <c r="AX15" s="16" t="s">
        <v>4256</v>
      </c>
      <c r="AY15" s="15">
        <v>294</v>
      </c>
      <c r="AZ15" s="16" t="s">
        <v>4257</v>
      </c>
      <c r="BA15" s="20">
        <v>1.3991750000000001</v>
      </c>
      <c r="BB15" s="16" t="s">
        <v>4256</v>
      </c>
      <c r="BC15" s="15">
        <v>80</v>
      </c>
      <c r="BD15" s="16" t="s">
        <v>4257</v>
      </c>
      <c r="BE15" s="20">
        <v>1.236974</v>
      </c>
      <c r="BF15" s="16" t="s">
        <v>4258</v>
      </c>
      <c r="BG15" s="15">
        <v>52762</v>
      </c>
      <c r="BH15" s="16" t="s">
        <v>4259</v>
      </c>
      <c r="BI15" s="20">
        <v>1.2591619999999999</v>
      </c>
      <c r="BJ15" s="16" t="s">
        <v>4258</v>
      </c>
      <c r="BK15" s="15">
        <v>3622</v>
      </c>
      <c r="BL15" s="16" t="s">
        <v>4259</v>
      </c>
      <c r="BM15" s="20">
        <v>1.4097120000000001</v>
      </c>
      <c r="BN15" s="16" t="s">
        <v>4258</v>
      </c>
      <c r="BO15" s="15">
        <v>113</v>
      </c>
      <c r="BP15" s="16" t="s">
        <v>4259</v>
      </c>
      <c r="BQ15" s="20">
        <v>1.5401609999999999</v>
      </c>
      <c r="BR15" s="16" t="s">
        <v>4258</v>
      </c>
      <c r="BS15" s="15">
        <v>62</v>
      </c>
      <c r="BT15" s="16" t="s">
        <v>4259</v>
      </c>
      <c r="BU15" s="20">
        <v>1.2762990000000001</v>
      </c>
      <c r="BV15" s="16" t="s">
        <v>4260</v>
      </c>
      <c r="BW15" s="15">
        <v>55808</v>
      </c>
      <c r="BX15" s="16" t="s">
        <v>4261</v>
      </c>
      <c r="BY15" s="20">
        <v>1.2804139999999999</v>
      </c>
      <c r="BZ15" s="16" t="s">
        <v>4260</v>
      </c>
      <c r="CA15" s="15">
        <v>5749</v>
      </c>
      <c r="CB15" s="16" t="s">
        <v>4261</v>
      </c>
      <c r="CC15" s="20">
        <v>1.2252700000000001</v>
      </c>
      <c r="CD15" s="16" t="s">
        <v>4260</v>
      </c>
      <c r="CE15" s="15">
        <v>149</v>
      </c>
      <c r="CF15" s="16" t="s">
        <v>4261</v>
      </c>
      <c r="CG15" s="20">
        <v>1.398126</v>
      </c>
      <c r="CH15" s="16" t="s">
        <v>4260</v>
      </c>
      <c r="CI15" s="15">
        <v>114</v>
      </c>
      <c r="CJ15" s="16" t="s">
        <v>4261</v>
      </c>
      <c r="CK15" s="20">
        <v>1.2731159999999999</v>
      </c>
      <c r="CL15" s="16" t="s">
        <v>4796</v>
      </c>
      <c r="CM15" s="15">
        <f>SUM(A2L308C10)/A2L308C1</f>
        <v>66867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1097444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1097444</v>
      </c>
      <c r="X16" s="16" t="s">
        <v>4252</v>
      </c>
      <c r="Y16" s="15">
        <v>1097444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1310858</v>
      </c>
      <c r="AF16" s="16" t="s">
        <v>4255</v>
      </c>
      <c r="AG16" s="20">
        <v>0.82406159999999995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766851</v>
      </c>
      <c r="AV16" s="16" t="s">
        <v>4257</v>
      </c>
      <c r="AW16" s="20">
        <v>1.4624470000000001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470749</v>
      </c>
      <c r="BL16" s="16" t="s">
        <v>4259</v>
      </c>
      <c r="BM16" s="20">
        <v>2.1476959999999998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780653</v>
      </c>
      <c r="CB16" s="16" t="s">
        <v>4261</v>
      </c>
      <c r="CC16" s="20">
        <v>1.4788209999999999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1097444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32715</v>
      </c>
      <c r="H18" s="16" t="s">
        <v>4253</v>
      </c>
      <c r="I18" s="20">
        <v>1</v>
      </c>
      <c r="J18" s="16" t="s">
        <v>4252</v>
      </c>
      <c r="K18" s="15">
        <v>3608</v>
      </c>
      <c r="L18" s="16" t="s">
        <v>4253</v>
      </c>
      <c r="M18" s="20">
        <v>1</v>
      </c>
      <c r="N18" s="16" t="s">
        <v>4252</v>
      </c>
      <c r="O18" s="15">
        <v>236</v>
      </c>
      <c r="P18" s="16" t="s">
        <v>4253</v>
      </c>
      <c r="Q18" s="20">
        <v>1</v>
      </c>
      <c r="R18" s="16" t="s">
        <v>4252</v>
      </c>
      <c r="S18" s="15">
        <v>1383</v>
      </c>
      <c r="T18" s="16" t="s">
        <v>4253</v>
      </c>
      <c r="U18" s="20">
        <v>1</v>
      </c>
      <c r="V18" s="16" t="s">
        <v>4252</v>
      </c>
      <c r="W18" s="15">
        <v>37942</v>
      </c>
      <c r="X18" s="16" t="s">
        <v>4252</v>
      </c>
      <c r="Y18" s="15">
        <v>37942</v>
      </c>
      <c r="Z18" s="16" t="s">
        <v>4254</v>
      </c>
      <c r="AA18" s="15">
        <v>30172</v>
      </c>
      <c r="AB18" s="16" t="s">
        <v>4255</v>
      </c>
      <c r="AC18" s="20">
        <v>1.143241</v>
      </c>
      <c r="AD18" s="16" t="s">
        <v>4254</v>
      </c>
      <c r="AE18" s="15">
        <v>3194</v>
      </c>
      <c r="AF18" s="16" t="s">
        <v>4255</v>
      </c>
      <c r="AG18" s="20">
        <v>1.1263339999999999</v>
      </c>
      <c r="AH18" s="16" t="s">
        <v>4254</v>
      </c>
      <c r="AI18" s="15">
        <v>127</v>
      </c>
      <c r="AJ18" s="16" t="s">
        <v>4255</v>
      </c>
      <c r="AK18" s="20">
        <v>1.055917</v>
      </c>
      <c r="AL18" s="16" t="s">
        <v>4254</v>
      </c>
      <c r="AM18" s="15">
        <v>1592</v>
      </c>
      <c r="AN18" s="16" t="s">
        <v>4255</v>
      </c>
      <c r="AO18" s="20">
        <v>1.140987</v>
      </c>
      <c r="AP18" s="16" t="s">
        <v>4256</v>
      </c>
      <c r="AQ18" s="15">
        <v>28471</v>
      </c>
      <c r="AR18" s="16" t="s">
        <v>4257</v>
      </c>
      <c r="AS18" s="20">
        <v>1.225136</v>
      </c>
      <c r="AT18" s="16" t="s">
        <v>4256</v>
      </c>
      <c r="AU18" s="15">
        <v>2656</v>
      </c>
      <c r="AV18" s="16" t="s">
        <v>4257</v>
      </c>
      <c r="AW18" s="20">
        <v>1.3263849999999999</v>
      </c>
      <c r="AX18" s="16" t="s">
        <v>4256</v>
      </c>
      <c r="AY18" s="15">
        <v>53</v>
      </c>
      <c r="AZ18" s="16" t="s">
        <v>4257</v>
      </c>
      <c r="BA18" s="20">
        <v>1.3991750000000001</v>
      </c>
      <c r="BB18" s="16" t="s">
        <v>4256</v>
      </c>
      <c r="BC18" s="15">
        <v>1157</v>
      </c>
      <c r="BD18" s="16" t="s">
        <v>4257</v>
      </c>
      <c r="BE18" s="20">
        <v>1.236974</v>
      </c>
      <c r="BF18" s="16" t="s">
        <v>4258</v>
      </c>
      <c r="BG18" s="15">
        <v>27420</v>
      </c>
      <c r="BH18" s="16" t="s">
        <v>4259</v>
      </c>
      <c r="BI18" s="20">
        <v>1.2591619999999999</v>
      </c>
      <c r="BJ18" s="16" t="s">
        <v>4258</v>
      </c>
      <c r="BK18" s="15">
        <v>1951</v>
      </c>
      <c r="BL18" s="16" t="s">
        <v>4259</v>
      </c>
      <c r="BM18" s="20">
        <v>1.4097120000000001</v>
      </c>
      <c r="BN18" s="16" t="s">
        <v>4258</v>
      </c>
      <c r="BO18" s="15">
        <v>71</v>
      </c>
      <c r="BP18" s="16" t="s">
        <v>4259</v>
      </c>
      <c r="BQ18" s="20">
        <v>1.5401609999999999</v>
      </c>
      <c r="BR18" s="16" t="s">
        <v>4258</v>
      </c>
      <c r="BS18" s="15">
        <v>1294</v>
      </c>
      <c r="BT18" s="16" t="s">
        <v>4259</v>
      </c>
      <c r="BU18" s="20">
        <v>1.2762990000000001</v>
      </c>
      <c r="BV18" s="16" t="s">
        <v>4260</v>
      </c>
      <c r="BW18" s="15">
        <v>30375</v>
      </c>
      <c r="BX18" s="16" t="s">
        <v>4261</v>
      </c>
      <c r="BY18" s="20">
        <v>1.2804139999999999</v>
      </c>
      <c r="BZ18" s="16" t="s">
        <v>4260</v>
      </c>
      <c r="CA18" s="15">
        <v>2710</v>
      </c>
      <c r="CB18" s="16" t="s">
        <v>4261</v>
      </c>
      <c r="CC18" s="20">
        <v>1.2252700000000001</v>
      </c>
      <c r="CD18" s="16" t="s">
        <v>4260</v>
      </c>
      <c r="CE18" s="15">
        <v>202</v>
      </c>
      <c r="CF18" s="16" t="s">
        <v>4261</v>
      </c>
      <c r="CG18" s="20">
        <v>1.398126</v>
      </c>
      <c r="CH18" s="16" t="s">
        <v>4260</v>
      </c>
      <c r="CI18" s="15">
        <v>1428</v>
      </c>
      <c r="CJ18" s="16" t="s">
        <v>4261</v>
      </c>
      <c r="CK18" s="20">
        <v>1.2731159999999999</v>
      </c>
      <c r="CL18" s="16" t="s">
        <v>4799</v>
      </c>
      <c r="CM18" s="15">
        <f>SUM(A2L311C10)/A2L311C1</f>
        <v>37942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4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13624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13628</v>
      </c>
      <c r="X20" s="16" t="s">
        <v>4252</v>
      </c>
      <c r="Y20" s="15">
        <v>13628</v>
      </c>
      <c r="Z20" s="16" t="s">
        <v>4254</v>
      </c>
      <c r="AA20" s="15">
        <v>2</v>
      </c>
      <c r="AB20" s="16" t="s">
        <v>4255</v>
      </c>
      <c r="AC20" s="20">
        <v>1.143241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6955</v>
      </c>
      <c r="AJ20" s="16" t="s">
        <v>4255</v>
      </c>
      <c r="AK20" s="20">
        <v>1.055917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</v>
      </c>
      <c r="AR20" s="16" t="s">
        <v>4257</v>
      </c>
      <c r="AS20" s="20">
        <v>1.225136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7061</v>
      </c>
      <c r="AZ20" s="16" t="s">
        <v>4257</v>
      </c>
      <c r="BA20" s="20">
        <v>1.3991750000000001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</v>
      </c>
      <c r="BH20" s="16" t="s">
        <v>4259</v>
      </c>
      <c r="BI20" s="20">
        <v>1.2591619999999999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7431</v>
      </c>
      <c r="BP20" s="16" t="s">
        <v>4259</v>
      </c>
      <c r="BQ20" s="20">
        <v>1.5401609999999999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46</v>
      </c>
      <c r="BX20" s="16" t="s">
        <v>4261</v>
      </c>
      <c r="BY20" s="20">
        <v>1.2804139999999999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7230</v>
      </c>
      <c r="CF20" s="16" t="s">
        <v>4261</v>
      </c>
      <c r="CG20" s="20">
        <v>1.398126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13628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361515</v>
      </c>
      <c r="T21" s="16" t="s">
        <v>4253</v>
      </c>
      <c r="U21" s="20">
        <v>1</v>
      </c>
      <c r="V21" s="16" t="s">
        <v>4252</v>
      </c>
      <c r="W21" s="15">
        <v>361515</v>
      </c>
      <c r="X21" s="16" t="s">
        <v>4252</v>
      </c>
      <c r="Y21" s="15">
        <v>361515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353041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331012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294396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343417</v>
      </c>
      <c r="CJ21" s="16" t="s">
        <v>4261</v>
      </c>
      <c r="CK21" s="20">
        <v>1.2731159999999999</v>
      </c>
      <c r="CL21" s="16" t="s">
        <v>4802</v>
      </c>
      <c r="CM21" s="15">
        <f>SUM(A2L314C10)/A2L314C1</f>
        <v>361515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58290</v>
      </c>
      <c r="T22" s="16" t="s">
        <v>4253</v>
      </c>
      <c r="U22" s="20">
        <v>1</v>
      </c>
      <c r="V22" s="16" t="s">
        <v>4252</v>
      </c>
      <c r="W22" s="15">
        <v>58290</v>
      </c>
      <c r="X22" s="16" t="s">
        <v>4252</v>
      </c>
      <c r="Y22" s="15">
        <v>58290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47618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46012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44739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44440</v>
      </c>
      <c r="CJ22" s="16" t="s">
        <v>4261</v>
      </c>
      <c r="CK22" s="20">
        <v>1.2731159999999999</v>
      </c>
      <c r="CL22" s="16" t="s">
        <v>4803</v>
      </c>
      <c r="CM22" s="15">
        <f>SUM(A2L315C10)/A2L315C1</f>
        <v>58290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91577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91577</v>
      </c>
      <c r="X23" s="16" t="s">
        <v>4252</v>
      </c>
      <c r="Y23" s="15">
        <v>91577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76448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69088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71605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76106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91577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43317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43317</v>
      </c>
      <c r="X24" s="16" t="s">
        <v>4252</v>
      </c>
      <c r="Y24" s="15">
        <v>43317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34742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33403</v>
      </c>
      <c r="AZ24" s="16" t="s">
        <v>4257</v>
      </c>
      <c r="BA24" s="20">
        <v>1.3991750000000001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31526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28761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43317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9167</v>
      </c>
      <c r="H25" s="16" t="s">
        <v>4253</v>
      </c>
      <c r="I25" s="20">
        <v>1</v>
      </c>
      <c r="J25" s="16" t="s">
        <v>4252</v>
      </c>
      <c r="K25" s="15">
        <v>687</v>
      </c>
      <c r="L25" s="16" t="s">
        <v>4253</v>
      </c>
      <c r="M25" s="20">
        <v>1</v>
      </c>
      <c r="N25" s="16" t="s">
        <v>4252</v>
      </c>
      <c r="O25" s="15">
        <v>1865</v>
      </c>
      <c r="P25" s="16" t="s">
        <v>4253</v>
      </c>
      <c r="Q25" s="20">
        <v>1</v>
      </c>
      <c r="R25" s="16" t="s">
        <v>4252</v>
      </c>
      <c r="S25" s="15">
        <v>798</v>
      </c>
      <c r="T25" s="16" t="s">
        <v>4253</v>
      </c>
      <c r="U25" s="20">
        <v>1</v>
      </c>
      <c r="V25" s="16" t="s">
        <v>4252</v>
      </c>
      <c r="W25" s="15">
        <v>12517</v>
      </c>
      <c r="X25" s="16" t="s">
        <v>4252</v>
      </c>
      <c r="Y25" s="15">
        <v>12517</v>
      </c>
      <c r="Z25" s="16" t="s">
        <v>4254</v>
      </c>
      <c r="AA25" s="15">
        <v>8581</v>
      </c>
      <c r="AB25" s="16" t="s">
        <v>4255</v>
      </c>
      <c r="AC25" s="20">
        <v>1.143241</v>
      </c>
      <c r="AD25" s="16" t="s">
        <v>4254</v>
      </c>
      <c r="AE25" s="15">
        <v>646</v>
      </c>
      <c r="AF25" s="16" t="s">
        <v>4255</v>
      </c>
      <c r="AG25" s="20">
        <v>1.1263339999999999</v>
      </c>
      <c r="AH25" s="16" t="s">
        <v>4254</v>
      </c>
      <c r="AI25" s="15">
        <v>1366</v>
      </c>
      <c r="AJ25" s="16" t="s">
        <v>4255</v>
      </c>
      <c r="AK25" s="20">
        <v>1.055917</v>
      </c>
      <c r="AL25" s="16" t="s">
        <v>4254</v>
      </c>
      <c r="AM25" s="15">
        <v>799</v>
      </c>
      <c r="AN25" s="16" t="s">
        <v>4255</v>
      </c>
      <c r="AO25" s="20">
        <v>1.140987</v>
      </c>
      <c r="AP25" s="16" t="s">
        <v>4256</v>
      </c>
      <c r="AQ25" s="15">
        <v>7651</v>
      </c>
      <c r="AR25" s="16" t="s">
        <v>4257</v>
      </c>
      <c r="AS25" s="20">
        <v>1.225136</v>
      </c>
      <c r="AT25" s="16" t="s">
        <v>4256</v>
      </c>
      <c r="AU25" s="15">
        <v>482</v>
      </c>
      <c r="AV25" s="16" t="s">
        <v>4257</v>
      </c>
      <c r="AW25" s="20">
        <v>1.3263849999999999</v>
      </c>
      <c r="AX25" s="16" t="s">
        <v>4256</v>
      </c>
      <c r="AY25" s="15">
        <v>1215</v>
      </c>
      <c r="AZ25" s="16" t="s">
        <v>4257</v>
      </c>
      <c r="BA25" s="20">
        <v>1.3991750000000001</v>
      </c>
      <c r="BB25" s="16" t="s">
        <v>4256</v>
      </c>
      <c r="BC25" s="15">
        <v>413</v>
      </c>
      <c r="BD25" s="16" t="s">
        <v>4257</v>
      </c>
      <c r="BE25" s="20">
        <v>1.236974</v>
      </c>
      <c r="BF25" s="16" t="s">
        <v>4258</v>
      </c>
      <c r="BG25" s="15">
        <v>7808</v>
      </c>
      <c r="BH25" s="16" t="s">
        <v>4259</v>
      </c>
      <c r="BI25" s="20">
        <v>1.2591619999999999</v>
      </c>
      <c r="BJ25" s="16" t="s">
        <v>4258</v>
      </c>
      <c r="BK25" s="15">
        <v>359</v>
      </c>
      <c r="BL25" s="16" t="s">
        <v>4259</v>
      </c>
      <c r="BM25" s="20">
        <v>1.4097120000000001</v>
      </c>
      <c r="BN25" s="16" t="s">
        <v>4258</v>
      </c>
      <c r="BO25" s="15">
        <v>1345</v>
      </c>
      <c r="BP25" s="16" t="s">
        <v>4259</v>
      </c>
      <c r="BQ25" s="20">
        <v>1.5401609999999999</v>
      </c>
      <c r="BR25" s="16" t="s">
        <v>4258</v>
      </c>
      <c r="BS25" s="15">
        <v>183</v>
      </c>
      <c r="BT25" s="16" t="s">
        <v>4259</v>
      </c>
      <c r="BU25" s="20">
        <v>1.2762990000000001</v>
      </c>
      <c r="BV25" s="16" t="s">
        <v>4260</v>
      </c>
      <c r="BW25" s="15">
        <v>8917</v>
      </c>
      <c r="BX25" s="16" t="s">
        <v>4261</v>
      </c>
      <c r="BY25" s="20">
        <v>1.2804139999999999</v>
      </c>
      <c r="BZ25" s="16" t="s">
        <v>4260</v>
      </c>
      <c r="CA25" s="15">
        <v>178</v>
      </c>
      <c r="CB25" s="16" t="s">
        <v>4261</v>
      </c>
      <c r="CC25" s="20">
        <v>1.2252700000000001</v>
      </c>
      <c r="CD25" s="16" t="s">
        <v>4260</v>
      </c>
      <c r="CE25" s="15">
        <v>4162</v>
      </c>
      <c r="CF25" s="16" t="s">
        <v>4261</v>
      </c>
      <c r="CG25" s="20">
        <v>1.398126</v>
      </c>
      <c r="CH25" s="16" t="s">
        <v>4260</v>
      </c>
      <c r="CI25" s="15">
        <v>606</v>
      </c>
      <c r="CJ25" s="16" t="s">
        <v>4261</v>
      </c>
      <c r="CK25" s="20">
        <v>1.2731159999999999</v>
      </c>
      <c r="CL25" s="16" t="s">
        <v>4806</v>
      </c>
      <c r="CM25" s="15">
        <f>SUM(A2L318C10)/A2L318C1</f>
        <v>12517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854905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1109099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65944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521011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2550959</v>
      </c>
      <c r="X26" s="16" t="s">
        <v>4812</v>
      </c>
      <c r="Y26" s="17">
        <f>SUM(A2L301C11:A2L318C11)-2*SUM(A2L317C11)</f>
        <v>2550959</v>
      </c>
      <c r="Z26" s="16" t="s">
        <v>4813</v>
      </c>
      <c r="AA26" s="17">
        <f>SUM(A2L301C12:A2L318C12)-2*SUM(A2L317C12)</f>
        <v>787621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1320272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51353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484563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711471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775207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44693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450637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648433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478551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49498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404525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722421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790817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59616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464299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2550959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8094</v>
      </c>
      <c r="H27" s="16" t="s">
        <v>4253</v>
      </c>
      <c r="I27" s="20">
        <v>1</v>
      </c>
      <c r="J27" s="16" t="s">
        <v>4252</v>
      </c>
      <c r="K27" s="15">
        <v>753</v>
      </c>
      <c r="L27" s="16" t="s">
        <v>4253</v>
      </c>
      <c r="M27" s="20">
        <v>1</v>
      </c>
      <c r="N27" s="16" t="s">
        <v>4252</v>
      </c>
      <c r="O27" s="15">
        <v>1163</v>
      </c>
      <c r="P27" s="16" t="s">
        <v>4253</v>
      </c>
      <c r="Q27" s="20">
        <v>1</v>
      </c>
      <c r="R27" s="16" t="s">
        <v>4252</v>
      </c>
      <c r="S27" s="15">
        <v>11633</v>
      </c>
      <c r="T27" s="16" t="s">
        <v>4253</v>
      </c>
      <c r="U27" s="20">
        <v>1</v>
      </c>
      <c r="V27" s="16" t="s">
        <v>4252</v>
      </c>
      <c r="W27" s="15">
        <v>21643</v>
      </c>
      <c r="X27" s="16" t="s">
        <v>4252</v>
      </c>
      <c r="Y27" s="15">
        <v>21643</v>
      </c>
      <c r="Z27" s="16" t="s">
        <v>4254</v>
      </c>
      <c r="AA27" s="15">
        <v>7408</v>
      </c>
      <c r="AB27" s="16" t="s">
        <v>4255</v>
      </c>
      <c r="AC27" s="20">
        <v>1.143241</v>
      </c>
      <c r="AD27" s="16" t="s">
        <v>4254</v>
      </c>
      <c r="AE27" s="15">
        <v>1049</v>
      </c>
      <c r="AF27" s="16" t="s">
        <v>4255</v>
      </c>
      <c r="AG27" s="20">
        <v>1.1263339999999999</v>
      </c>
      <c r="AH27" s="16" t="s">
        <v>4254</v>
      </c>
      <c r="AI27" s="15">
        <v>204</v>
      </c>
      <c r="AJ27" s="16" t="s">
        <v>4255</v>
      </c>
      <c r="AK27" s="20">
        <v>1.055917</v>
      </c>
      <c r="AL27" s="16" t="s">
        <v>4254</v>
      </c>
      <c r="AM27" s="15">
        <v>9669</v>
      </c>
      <c r="AN27" s="16" t="s">
        <v>4255</v>
      </c>
      <c r="AO27" s="20">
        <v>1.140987</v>
      </c>
      <c r="AP27" s="16" t="s">
        <v>4256</v>
      </c>
      <c r="AQ27" s="15">
        <v>7073</v>
      </c>
      <c r="AR27" s="16" t="s">
        <v>4257</v>
      </c>
      <c r="AS27" s="20">
        <v>1.225136</v>
      </c>
      <c r="AT27" s="16" t="s">
        <v>4256</v>
      </c>
      <c r="AU27" s="15">
        <v>1113</v>
      </c>
      <c r="AV27" s="16" t="s">
        <v>4257</v>
      </c>
      <c r="AW27" s="20">
        <v>1.3263849999999999</v>
      </c>
      <c r="AX27" s="16" t="s">
        <v>4256</v>
      </c>
      <c r="AY27" s="15">
        <v>135</v>
      </c>
      <c r="AZ27" s="16" t="s">
        <v>4257</v>
      </c>
      <c r="BA27" s="20">
        <v>1.3991750000000001</v>
      </c>
      <c r="BB27" s="16" t="s">
        <v>4256</v>
      </c>
      <c r="BC27" s="15">
        <v>5925</v>
      </c>
      <c r="BD27" s="16" t="s">
        <v>4257</v>
      </c>
      <c r="BE27" s="20">
        <v>1.236974</v>
      </c>
      <c r="BF27" s="16" t="s">
        <v>4258</v>
      </c>
      <c r="BG27" s="15">
        <v>15955</v>
      </c>
      <c r="BH27" s="16" t="s">
        <v>4259</v>
      </c>
      <c r="BI27" s="20">
        <v>1.2591619999999999</v>
      </c>
      <c r="BJ27" s="16" t="s">
        <v>4258</v>
      </c>
      <c r="BK27" s="15">
        <v>1176</v>
      </c>
      <c r="BL27" s="16" t="s">
        <v>4259</v>
      </c>
      <c r="BM27" s="20">
        <v>1.4097120000000001</v>
      </c>
      <c r="BN27" s="16" t="s">
        <v>4258</v>
      </c>
      <c r="BO27" s="15">
        <v>124</v>
      </c>
      <c r="BP27" s="16" t="s">
        <v>4259</v>
      </c>
      <c r="BQ27" s="20">
        <v>1.5401609999999999</v>
      </c>
      <c r="BR27" s="16" t="s">
        <v>4258</v>
      </c>
      <c r="BS27" s="15">
        <v>3331</v>
      </c>
      <c r="BT27" s="16" t="s">
        <v>4259</v>
      </c>
      <c r="BU27" s="20">
        <v>1.2762990000000001</v>
      </c>
      <c r="BV27" s="16" t="s">
        <v>4260</v>
      </c>
      <c r="BW27" s="15">
        <v>4749</v>
      </c>
      <c r="BX27" s="16" t="s">
        <v>4261</v>
      </c>
      <c r="BY27" s="20">
        <v>1.2804139999999999</v>
      </c>
      <c r="BZ27" s="16" t="s">
        <v>4260</v>
      </c>
      <c r="CA27" s="15">
        <v>971</v>
      </c>
      <c r="CB27" s="16" t="s">
        <v>4261</v>
      </c>
      <c r="CC27" s="20">
        <v>1.2252700000000001</v>
      </c>
      <c r="CD27" s="16" t="s">
        <v>4260</v>
      </c>
      <c r="CE27" s="15">
        <v>174</v>
      </c>
      <c r="CF27" s="16" t="s">
        <v>4261</v>
      </c>
      <c r="CG27" s="20">
        <v>1.398126</v>
      </c>
      <c r="CH27" s="16" t="s">
        <v>4260</v>
      </c>
      <c r="CI27" s="15">
        <v>2964</v>
      </c>
      <c r="CJ27" s="16" t="s">
        <v>4261</v>
      </c>
      <c r="CK27" s="20">
        <v>1.2731159999999999</v>
      </c>
      <c r="CL27" s="16" t="s">
        <v>4830</v>
      </c>
      <c r="CM27" s="15">
        <f>SUM(A2L320C10)/A2L320C1</f>
        <v>21643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179116</v>
      </c>
      <c r="H28" s="16" t="s">
        <v>4253</v>
      </c>
      <c r="I28" s="20">
        <v>1</v>
      </c>
      <c r="J28" s="16" t="s">
        <v>4252</v>
      </c>
      <c r="K28" s="15">
        <v>1125</v>
      </c>
      <c r="L28" s="16" t="s">
        <v>4253</v>
      </c>
      <c r="M28" s="20">
        <v>1</v>
      </c>
      <c r="N28" s="16" t="s">
        <v>4252</v>
      </c>
      <c r="O28" s="15">
        <v>402</v>
      </c>
      <c r="P28" s="16" t="s">
        <v>4253</v>
      </c>
      <c r="Q28" s="20">
        <v>1</v>
      </c>
      <c r="R28" s="16" t="s">
        <v>4252</v>
      </c>
      <c r="S28" s="15">
        <v>17663</v>
      </c>
      <c r="T28" s="16" t="s">
        <v>4253</v>
      </c>
      <c r="U28" s="20">
        <v>1</v>
      </c>
      <c r="V28" s="16" t="s">
        <v>4252</v>
      </c>
      <c r="W28" s="15">
        <v>198306</v>
      </c>
      <c r="X28" s="16" t="s">
        <v>4252</v>
      </c>
      <c r="Y28" s="15">
        <v>198306</v>
      </c>
      <c r="Z28" s="16" t="s">
        <v>4254</v>
      </c>
      <c r="AA28" s="15">
        <v>153006</v>
      </c>
      <c r="AB28" s="16" t="s">
        <v>4255</v>
      </c>
      <c r="AC28" s="20">
        <v>1.143241</v>
      </c>
      <c r="AD28" s="16" t="s">
        <v>4254</v>
      </c>
      <c r="AE28" s="15">
        <v>673</v>
      </c>
      <c r="AF28" s="16" t="s">
        <v>4255</v>
      </c>
      <c r="AG28" s="20">
        <v>1.1263339999999999</v>
      </c>
      <c r="AH28" s="16" t="s">
        <v>4254</v>
      </c>
      <c r="AI28" s="15">
        <v>99</v>
      </c>
      <c r="AJ28" s="16" t="s">
        <v>4255</v>
      </c>
      <c r="AK28" s="20">
        <v>1.055917</v>
      </c>
      <c r="AL28" s="16" t="s">
        <v>4254</v>
      </c>
      <c r="AM28" s="15">
        <v>12601</v>
      </c>
      <c r="AN28" s="16" t="s">
        <v>4255</v>
      </c>
      <c r="AO28" s="20">
        <v>1.140987</v>
      </c>
      <c r="AP28" s="16" t="s">
        <v>4256</v>
      </c>
      <c r="AQ28" s="15">
        <v>123115</v>
      </c>
      <c r="AR28" s="16" t="s">
        <v>4257</v>
      </c>
      <c r="AS28" s="20">
        <v>1.225136</v>
      </c>
      <c r="AT28" s="16" t="s">
        <v>4256</v>
      </c>
      <c r="AU28" s="15">
        <v>1053</v>
      </c>
      <c r="AV28" s="16" t="s">
        <v>4257</v>
      </c>
      <c r="AW28" s="20">
        <v>1.3263849999999999</v>
      </c>
      <c r="AX28" s="16" t="s">
        <v>4256</v>
      </c>
      <c r="AY28" s="15">
        <v>79</v>
      </c>
      <c r="AZ28" s="16" t="s">
        <v>4257</v>
      </c>
      <c r="BA28" s="20">
        <v>1.3991750000000001</v>
      </c>
      <c r="BB28" s="16" t="s">
        <v>4256</v>
      </c>
      <c r="BC28" s="15">
        <v>8931</v>
      </c>
      <c r="BD28" s="16" t="s">
        <v>4257</v>
      </c>
      <c r="BE28" s="20">
        <v>1.236974</v>
      </c>
      <c r="BF28" s="16" t="s">
        <v>4258</v>
      </c>
      <c r="BG28" s="15">
        <v>119367</v>
      </c>
      <c r="BH28" s="16" t="s">
        <v>4259</v>
      </c>
      <c r="BI28" s="20">
        <v>1.2591619999999999</v>
      </c>
      <c r="BJ28" s="16" t="s">
        <v>4258</v>
      </c>
      <c r="BK28" s="15">
        <v>586</v>
      </c>
      <c r="BL28" s="16" t="s">
        <v>4259</v>
      </c>
      <c r="BM28" s="20">
        <v>1.4097120000000001</v>
      </c>
      <c r="BN28" s="16" t="s">
        <v>4258</v>
      </c>
      <c r="BO28" s="15">
        <v>113</v>
      </c>
      <c r="BP28" s="16" t="s">
        <v>4259</v>
      </c>
      <c r="BQ28" s="20">
        <v>1.5401609999999999</v>
      </c>
      <c r="BR28" s="16" t="s">
        <v>4258</v>
      </c>
      <c r="BS28" s="15">
        <v>7401</v>
      </c>
      <c r="BT28" s="16" t="s">
        <v>4259</v>
      </c>
      <c r="BU28" s="20">
        <v>1.2762990000000001</v>
      </c>
      <c r="BV28" s="16" t="s">
        <v>4260</v>
      </c>
      <c r="BW28" s="15">
        <v>137701</v>
      </c>
      <c r="BX28" s="16" t="s">
        <v>4261</v>
      </c>
      <c r="BY28" s="20">
        <v>1.2804139999999999</v>
      </c>
      <c r="BZ28" s="16" t="s">
        <v>4260</v>
      </c>
      <c r="CA28" s="15">
        <v>702</v>
      </c>
      <c r="CB28" s="16" t="s">
        <v>4261</v>
      </c>
      <c r="CC28" s="20">
        <v>1.2252700000000001</v>
      </c>
      <c r="CD28" s="16" t="s">
        <v>4260</v>
      </c>
      <c r="CE28" s="15">
        <v>105</v>
      </c>
      <c r="CF28" s="16" t="s">
        <v>4261</v>
      </c>
      <c r="CG28" s="20">
        <v>1.398126</v>
      </c>
      <c r="CH28" s="16" t="s">
        <v>4260</v>
      </c>
      <c r="CI28" s="15">
        <v>8845</v>
      </c>
      <c r="CJ28" s="16" t="s">
        <v>4261</v>
      </c>
      <c r="CK28" s="20">
        <v>1.2731159999999999</v>
      </c>
      <c r="CL28" s="16" t="s">
        <v>4831</v>
      </c>
      <c r="CM28" s="15">
        <f>SUM(A2L321C10)/A2L321C1</f>
        <v>198306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30522</v>
      </c>
      <c r="H29" s="16" t="s">
        <v>4253</v>
      </c>
      <c r="I29" s="20">
        <v>1</v>
      </c>
      <c r="J29" s="16" t="s">
        <v>4252</v>
      </c>
      <c r="K29" s="15">
        <v>94</v>
      </c>
      <c r="L29" s="16" t="s">
        <v>4253</v>
      </c>
      <c r="M29" s="20">
        <v>1</v>
      </c>
      <c r="N29" s="16" t="s">
        <v>4252</v>
      </c>
      <c r="O29" s="15">
        <v>59</v>
      </c>
      <c r="P29" s="16" t="s">
        <v>4253</v>
      </c>
      <c r="Q29" s="20">
        <v>1</v>
      </c>
      <c r="R29" s="16" t="s">
        <v>4252</v>
      </c>
      <c r="S29" s="15">
        <v>2926</v>
      </c>
      <c r="T29" s="16" t="s">
        <v>4253</v>
      </c>
      <c r="U29" s="20">
        <v>1</v>
      </c>
      <c r="V29" s="16" t="s">
        <v>4252</v>
      </c>
      <c r="W29" s="15">
        <v>33601</v>
      </c>
      <c r="X29" s="16" t="s">
        <v>4252</v>
      </c>
      <c r="Y29" s="15">
        <v>33601</v>
      </c>
      <c r="Z29" s="16" t="s">
        <v>4254</v>
      </c>
      <c r="AA29" s="15">
        <v>27730</v>
      </c>
      <c r="AB29" s="16" t="s">
        <v>4255</v>
      </c>
      <c r="AC29" s="20">
        <v>1.143241</v>
      </c>
      <c r="AD29" s="16" t="s">
        <v>4254</v>
      </c>
      <c r="AE29" s="15">
        <v>95</v>
      </c>
      <c r="AF29" s="16" t="s">
        <v>4255</v>
      </c>
      <c r="AG29" s="20">
        <v>1.1263339999999999</v>
      </c>
      <c r="AH29" s="16" t="s">
        <v>4254</v>
      </c>
      <c r="AI29" s="15">
        <v>14</v>
      </c>
      <c r="AJ29" s="16" t="s">
        <v>4255</v>
      </c>
      <c r="AK29" s="20">
        <v>1.055917</v>
      </c>
      <c r="AL29" s="16" t="s">
        <v>4254</v>
      </c>
      <c r="AM29" s="15">
        <v>2172</v>
      </c>
      <c r="AN29" s="16" t="s">
        <v>4255</v>
      </c>
      <c r="AO29" s="20">
        <v>1.140987</v>
      </c>
      <c r="AP29" s="16" t="s">
        <v>4256</v>
      </c>
      <c r="AQ29" s="15">
        <v>25103</v>
      </c>
      <c r="AR29" s="16" t="s">
        <v>4257</v>
      </c>
      <c r="AS29" s="20">
        <v>1.225136</v>
      </c>
      <c r="AT29" s="16" t="s">
        <v>4256</v>
      </c>
      <c r="AU29" s="15">
        <v>169</v>
      </c>
      <c r="AV29" s="16" t="s">
        <v>4257</v>
      </c>
      <c r="AW29" s="20">
        <v>1.3263849999999999</v>
      </c>
      <c r="AX29" s="16" t="s">
        <v>4256</v>
      </c>
      <c r="AY29" s="15">
        <v>5</v>
      </c>
      <c r="AZ29" s="16" t="s">
        <v>4257</v>
      </c>
      <c r="BA29" s="20">
        <v>1.3991750000000001</v>
      </c>
      <c r="BB29" s="16" t="s">
        <v>4256</v>
      </c>
      <c r="BC29" s="15">
        <v>1495</v>
      </c>
      <c r="BD29" s="16" t="s">
        <v>4257</v>
      </c>
      <c r="BE29" s="20">
        <v>1.236974</v>
      </c>
      <c r="BF29" s="16" t="s">
        <v>4258</v>
      </c>
      <c r="BG29" s="15">
        <v>25978</v>
      </c>
      <c r="BH29" s="16" t="s">
        <v>4259</v>
      </c>
      <c r="BI29" s="20">
        <v>1.2591619999999999</v>
      </c>
      <c r="BJ29" s="16" t="s">
        <v>4258</v>
      </c>
      <c r="BK29" s="15">
        <v>94</v>
      </c>
      <c r="BL29" s="16" t="s">
        <v>4259</v>
      </c>
      <c r="BM29" s="20">
        <v>1.4097120000000001</v>
      </c>
      <c r="BN29" s="16" t="s">
        <v>4258</v>
      </c>
      <c r="BO29" s="15">
        <v>17</v>
      </c>
      <c r="BP29" s="16" t="s">
        <v>4259</v>
      </c>
      <c r="BQ29" s="20">
        <v>1.5401609999999999</v>
      </c>
      <c r="BR29" s="16" t="s">
        <v>4258</v>
      </c>
      <c r="BS29" s="15">
        <v>1189</v>
      </c>
      <c r="BT29" s="16" t="s">
        <v>4259</v>
      </c>
      <c r="BU29" s="20">
        <v>1.2762990000000001</v>
      </c>
      <c r="BV29" s="16" t="s">
        <v>4260</v>
      </c>
      <c r="BW29" s="15">
        <v>29777</v>
      </c>
      <c r="BX29" s="16" t="s">
        <v>4261</v>
      </c>
      <c r="BY29" s="20">
        <v>1.2804139999999999</v>
      </c>
      <c r="BZ29" s="16" t="s">
        <v>4260</v>
      </c>
      <c r="CA29" s="15">
        <v>95</v>
      </c>
      <c r="CB29" s="16" t="s">
        <v>4261</v>
      </c>
      <c r="CC29" s="20">
        <v>1.2252700000000001</v>
      </c>
      <c r="CD29" s="16" t="s">
        <v>4260</v>
      </c>
      <c r="CE29" s="15">
        <v>22</v>
      </c>
      <c r="CF29" s="16" t="s">
        <v>4261</v>
      </c>
      <c r="CG29" s="20">
        <v>1.398126</v>
      </c>
      <c r="CH29" s="16" t="s">
        <v>4260</v>
      </c>
      <c r="CI29" s="15">
        <v>1364</v>
      </c>
      <c r="CJ29" s="16" t="s">
        <v>4261</v>
      </c>
      <c r="CK29" s="20">
        <v>1.2731159999999999</v>
      </c>
      <c r="CL29" s="16" t="s">
        <v>4832</v>
      </c>
      <c r="CM29" s="15">
        <f>SUM(A2L322C10)/A2L322C1</f>
        <v>33601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8648</v>
      </c>
      <c r="H30" s="16" t="s">
        <v>4253</v>
      </c>
      <c r="I30" s="20">
        <v>1</v>
      </c>
      <c r="J30" s="16" t="s">
        <v>4252</v>
      </c>
      <c r="K30" s="15">
        <v>18</v>
      </c>
      <c r="L30" s="16" t="s">
        <v>4253</v>
      </c>
      <c r="M30" s="20">
        <v>1</v>
      </c>
      <c r="N30" s="16" t="s">
        <v>4252</v>
      </c>
      <c r="O30" s="15">
        <v>2</v>
      </c>
      <c r="P30" s="16" t="s">
        <v>4253</v>
      </c>
      <c r="Q30" s="20">
        <v>1</v>
      </c>
      <c r="R30" s="16" t="s">
        <v>4252</v>
      </c>
      <c r="S30" s="15">
        <v>244</v>
      </c>
      <c r="T30" s="16" t="s">
        <v>4253</v>
      </c>
      <c r="U30" s="20">
        <v>1</v>
      </c>
      <c r="V30" s="16" t="s">
        <v>4252</v>
      </c>
      <c r="W30" s="15">
        <v>8912</v>
      </c>
      <c r="X30" s="16" t="s">
        <v>4252</v>
      </c>
      <c r="Y30" s="15">
        <v>8912</v>
      </c>
      <c r="Z30" s="16" t="s">
        <v>4254</v>
      </c>
      <c r="AA30" s="15">
        <v>7445</v>
      </c>
      <c r="AB30" s="16" t="s">
        <v>4255</v>
      </c>
      <c r="AC30" s="20">
        <v>1.143241</v>
      </c>
      <c r="AD30" s="16" t="s">
        <v>4254</v>
      </c>
      <c r="AE30" s="15">
        <v>20</v>
      </c>
      <c r="AF30" s="16" t="s">
        <v>4255</v>
      </c>
      <c r="AG30" s="20">
        <v>1.1263339999999999</v>
      </c>
      <c r="AH30" s="16" t="s">
        <v>4254</v>
      </c>
      <c r="AI30" s="15">
        <v>2</v>
      </c>
      <c r="AJ30" s="16" t="s">
        <v>4255</v>
      </c>
      <c r="AK30" s="20">
        <v>1.055917</v>
      </c>
      <c r="AL30" s="16" t="s">
        <v>4254</v>
      </c>
      <c r="AM30" s="15">
        <v>193</v>
      </c>
      <c r="AN30" s="16" t="s">
        <v>4255</v>
      </c>
      <c r="AO30" s="20">
        <v>1.140987</v>
      </c>
      <c r="AP30" s="16" t="s">
        <v>4256</v>
      </c>
      <c r="AQ30" s="15">
        <v>6822</v>
      </c>
      <c r="AR30" s="16" t="s">
        <v>4257</v>
      </c>
      <c r="AS30" s="20">
        <v>1.225136</v>
      </c>
      <c r="AT30" s="16" t="s">
        <v>4256</v>
      </c>
      <c r="AU30" s="15">
        <v>21</v>
      </c>
      <c r="AV30" s="16" t="s">
        <v>4257</v>
      </c>
      <c r="AW30" s="20">
        <v>1.3263849999999999</v>
      </c>
      <c r="AX30" s="16" t="s">
        <v>4256</v>
      </c>
      <c r="AY30" s="15">
        <v>1</v>
      </c>
      <c r="AZ30" s="16" t="s">
        <v>4257</v>
      </c>
      <c r="BA30" s="20">
        <v>1.3991750000000001</v>
      </c>
      <c r="BB30" s="16" t="s">
        <v>4256</v>
      </c>
      <c r="BC30" s="15">
        <v>127</v>
      </c>
      <c r="BD30" s="16" t="s">
        <v>4257</v>
      </c>
      <c r="BE30" s="20">
        <v>1.236974</v>
      </c>
      <c r="BF30" s="16" t="s">
        <v>4258</v>
      </c>
      <c r="BG30" s="15">
        <v>6934</v>
      </c>
      <c r="BH30" s="16" t="s">
        <v>4259</v>
      </c>
      <c r="BI30" s="20">
        <v>1.2591619999999999</v>
      </c>
      <c r="BJ30" s="16" t="s">
        <v>4258</v>
      </c>
      <c r="BK30" s="15">
        <v>12</v>
      </c>
      <c r="BL30" s="16" t="s">
        <v>4259</v>
      </c>
      <c r="BM30" s="20">
        <v>1.4097120000000001</v>
      </c>
      <c r="BN30" s="16" t="s">
        <v>4258</v>
      </c>
      <c r="BO30" s="15">
        <v>2</v>
      </c>
      <c r="BP30" s="16" t="s">
        <v>4259</v>
      </c>
      <c r="BQ30" s="20">
        <v>1.5401609999999999</v>
      </c>
      <c r="BR30" s="16" t="s">
        <v>4258</v>
      </c>
      <c r="BS30" s="15">
        <v>93</v>
      </c>
      <c r="BT30" s="16" t="s">
        <v>4259</v>
      </c>
      <c r="BU30" s="20">
        <v>1.2762990000000001</v>
      </c>
      <c r="BV30" s="16" t="s">
        <v>4260</v>
      </c>
      <c r="BW30" s="15">
        <v>8731</v>
      </c>
      <c r="BX30" s="16" t="s">
        <v>4261</v>
      </c>
      <c r="BY30" s="20">
        <v>1.2804139999999999</v>
      </c>
      <c r="BZ30" s="16" t="s">
        <v>4260</v>
      </c>
      <c r="CA30" s="15">
        <v>24</v>
      </c>
      <c r="CB30" s="16" t="s">
        <v>4261</v>
      </c>
      <c r="CC30" s="20">
        <v>1.2252700000000001</v>
      </c>
      <c r="CD30" s="16" t="s">
        <v>4260</v>
      </c>
      <c r="CE30" s="15">
        <v>1</v>
      </c>
      <c r="CF30" s="16" t="s">
        <v>4261</v>
      </c>
      <c r="CG30" s="20">
        <v>1.398126</v>
      </c>
      <c r="CH30" s="16" t="s">
        <v>4260</v>
      </c>
      <c r="CI30" s="15">
        <v>144</v>
      </c>
      <c r="CJ30" s="16" t="s">
        <v>4261</v>
      </c>
      <c r="CK30" s="20">
        <v>1.2731159999999999</v>
      </c>
      <c r="CL30" s="16" t="s">
        <v>4833</v>
      </c>
      <c r="CM30" s="15">
        <f>SUM(A2L323C10)/A2L323C1</f>
        <v>8912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</v>
      </c>
      <c r="X31" s="16" t="s">
        <v>4252</v>
      </c>
      <c r="Y31" s="15">
        <v>1</v>
      </c>
      <c r="Z31" s="16" t="s">
        <v>4254</v>
      </c>
      <c r="AA31" s="15">
        <v>85</v>
      </c>
      <c r="AB31" s="16" t="s">
        <v>4255</v>
      </c>
      <c r="AC31" s="20">
        <v>1.143241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13</v>
      </c>
      <c r="AN31" s="16" t="s">
        <v>4255</v>
      </c>
      <c r="AO31" s="20">
        <v>1.140987</v>
      </c>
      <c r="AP31" s="16" t="s">
        <v>4256</v>
      </c>
      <c r="AQ31" s="15">
        <v>402</v>
      </c>
      <c r="AR31" s="16" t="s">
        <v>4257</v>
      </c>
      <c r="AS31" s="20">
        <v>1.225136</v>
      </c>
      <c r="AT31" s="16" t="s">
        <v>4256</v>
      </c>
      <c r="AU31" s="15">
        <v>1</v>
      </c>
      <c r="AV31" s="16" t="s">
        <v>4257</v>
      </c>
      <c r="AW31" s="20">
        <v>1.3263849999999999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55</v>
      </c>
      <c r="BD31" s="16" t="s">
        <v>4257</v>
      </c>
      <c r="BE31" s="20">
        <v>1.236974</v>
      </c>
      <c r="BF31" s="16" t="s">
        <v>4258</v>
      </c>
      <c r="BG31" s="15">
        <v>390</v>
      </c>
      <c r="BH31" s="16" t="s">
        <v>4259</v>
      </c>
      <c r="BI31" s="20">
        <v>1.2591619999999999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40</v>
      </c>
      <c r="BT31" s="16" t="s">
        <v>4259</v>
      </c>
      <c r="BU31" s="20">
        <v>1.2762990000000001</v>
      </c>
      <c r="BV31" s="16" t="s">
        <v>4260</v>
      </c>
      <c r="BW31" s="15">
        <v>367</v>
      </c>
      <c r="BX31" s="16" t="s">
        <v>4261</v>
      </c>
      <c r="BY31" s="20">
        <v>1.2804139999999999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45</v>
      </c>
      <c r="CJ31" s="16" t="s">
        <v>4261</v>
      </c>
      <c r="CK31" s="20">
        <v>1.2731159999999999</v>
      </c>
      <c r="CL31" s="16" t="s">
        <v>4834</v>
      </c>
      <c r="CM31" s="15">
        <f>SUM(A2L324C10)/A2L324C1</f>
        <v>1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70050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70050</v>
      </c>
      <c r="X32" s="16" t="s">
        <v>4252</v>
      </c>
      <c r="Y32" s="15">
        <v>70050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68993</v>
      </c>
      <c r="AF32" s="16" t="s">
        <v>4255</v>
      </c>
      <c r="AG32" s="20">
        <v>0.82406159999999995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40361</v>
      </c>
      <c r="AV32" s="16" t="s">
        <v>4257</v>
      </c>
      <c r="AW32" s="20">
        <v>1.4624470000000001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24776</v>
      </c>
      <c r="BL32" s="16" t="s">
        <v>4259</v>
      </c>
      <c r="BM32" s="20">
        <v>2.1476959999999998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41087</v>
      </c>
      <c r="CB32" s="16" t="s">
        <v>4261</v>
      </c>
      <c r="CC32" s="20">
        <v>1.4788209999999999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70050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618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38</v>
      </c>
      <c r="T34" s="16" t="s">
        <v>4253</v>
      </c>
      <c r="U34" s="20">
        <v>1</v>
      </c>
      <c r="V34" s="16" t="s">
        <v>4252</v>
      </c>
      <c r="W34" s="15">
        <v>656</v>
      </c>
      <c r="X34" s="16" t="s">
        <v>4252</v>
      </c>
      <c r="Y34" s="15">
        <v>656</v>
      </c>
      <c r="Z34" s="16" t="s">
        <v>4254</v>
      </c>
      <c r="AA34" s="15">
        <v>665</v>
      </c>
      <c r="AB34" s="16" t="s">
        <v>4255</v>
      </c>
      <c r="AC34" s="20">
        <v>1.143241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30</v>
      </c>
      <c r="AN34" s="16" t="s">
        <v>4255</v>
      </c>
      <c r="AO34" s="20">
        <v>1.140987</v>
      </c>
      <c r="AP34" s="16" t="s">
        <v>4256</v>
      </c>
      <c r="AQ34" s="15">
        <v>628</v>
      </c>
      <c r="AR34" s="16" t="s">
        <v>4257</v>
      </c>
      <c r="AS34" s="20">
        <v>1.225136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7</v>
      </c>
      <c r="BD34" s="16" t="s">
        <v>4257</v>
      </c>
      <c r="BE34" s="20">
        <v>1.236974</v>
      </c>
      <c r="BF34" s="16" t="s">
        <v>4258</v>
      </c>
      <c r="BG34" s="15">
        <v>492</v>
      </c>
      <c r="BH34" s="16" t="s">
        <v>4259</v>
      </c>
      <c r="BI34" s="20">
        <v>1.2591619999999999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17</v>
      </c>
      <c r="BT34" s="16" t="s">
        <v>4259</v>
      </c>
      <c r="BU34" s="20">
        <v>1.2762990000000001</v>
      </c>
      <c r="BV34" s="16" t="s">
        <v>4260</v>
      </c>
      <c r="BW34" s="15">
        <v>363</v>
      </c>
      <c r="BX34" s="16" t="s">
        <v>4261</v>
      </c>
      <c r="BY34" s="20">
        <v>1.2804139999999999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18</v>
      </c>
      <c r="CJ34" s="16" t="s">
        <v>4261</v>
      </c>
      <c r="CK34" s="20">
        <v>1.2731159999999999</v>
      </c>
      <c r="CL34" s="16" t="s">
        <v>4837</v>
      </c>
      <c r="CM34" s="15">
        <f>SUM(A2L327C10)/A2L327C1</f>
        <v>656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5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13563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13568</v>
      </c>
      <c r="X36" s="16" t="s">
        <v>4252</v>
      </c>
      <c r="Y36" s="15">
        <v>13568</v>
      </c>
      <c r="Z36" s="16" t="s">
        <v>4254</v>
      </c>
      <c r="AA36" s="15">
        <v>7</v>
      </c>
      <c r="AB36" s="16" t="s">
        <v>4255</v>
      </c>
      <c r="AC36" s="20">
        <v>1.143241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9830</v>
      </c>
      <c r="AJ36" s="16" t="s">
        <v>4255</v>
      </c>
      <c r="AK36" s="20">
        <v>1.055917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15</v>
      </c>
      <c r="AR36" s="16" t="s">
        <v>4257</v>
      </c>
      <c r="AS36" s="20">
        <v>1.225136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10927</v>
      </c>
      <c r="AZ36" s="16" t="s">
        <v>4257</v>
      </c>
      <c r="BA36" s="20">
        <v>1.3991750000000001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106</v>
      </c>
      <c r="BH36" s="16" t="s">
        <v>4259</v>
      </c>
      <c r="BI36" s="20">
        <v>1.2591619999999999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6981</v>
      </c>
      <c r="BP36" s="16" t="s">
        <v>4259</v>
      </c>
      <c r="BQ36" s="20">
        <v>1.5401609999999999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266</v>
      </c>
      <c r="BX36" s="16" t="s">
        <v>4261</v>
      </c>
      <c r="BY36" s="20">
        <v>1.2804139999999999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7845</v>
      </c>
      <c r="CF36" s="16" t="s">
        <v>4261</v>
      </c>
      <c r="CG36" s="20">
        <v>1.398126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13568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89211</v>
      </c>
      <c r="T37" s="16" t="s">
        <v>4253</v>
      </c>
      <c r="U37" s="20">
        <v>1</v>
      </c>
      <c r="V37" s="16" t="s">
        <v>4252</v>
      </c>
      <c r="W37" s="15">
        <v>89211</v>
      </c>
      <c r="X37" s="16" t="s">
        <v>4252</v>
      </c>
      <c r="Y37" s="15">
        <v>89211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84293</v>
      </c>
      <c r="AN37" s="16" t="s">
        <v>4255</v>
      </c>
      <c r="AO37" s="20">
        <v>1.140987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70460</v>
      </c>
      <c r="BD37" s="16" t="s">
        <v>4257</v>
      </c>
      <c r="BE37" s="20">
        <v>1.236974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67466</v>
      </c>
      <c r="BT37" s="16" t="s">
        <v>4259</v>
      </c>
      <c r="BU37" s="20">
        <v>1.2762990000000001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82695</v>
      </c>
      <c r="CJ37" s="16" t="s">
        <v>4261</v>
      </c>
      <c r="CK37" s="20">
        <v>1.2731159999999999</v>
      </c>
      <c r="CL37" s="16" t="s">
        <v>4840</v>
      </c>
      <c r="CM37" s="15">
        <f>SUM(A2L330C10)/A2L330C1</f>
        <v>89211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15292</v>
      </c>
      <c r="T38" s="16" t="s">
        <v>4253</v>
      </c>
      <c r="U38" s="20">
        <v>1</v>
      </c>
      <c r="V38" s="16" t="s">
        <v>4252</v>
      </c>
      <c r="W38" s="15">
        <v>15292</v>
      </c>
      <c r="X38" s="16" t="s">
        <v>4252</v>
      </c>
      <c r="Y38" s="15">
        <v>15292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14617</v>
      </c>
      <c r="AN38" s="16" t="s">
        <v>4255</v>
      </c>
      <c r="AO38" s="20">
        <v>1.140987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13044</v>
      </c>
      <c r="BD38" s="16" t="s">
        <v>4257</v>
      </c>
      <c r="BE38" s="20">
        <v>1.236974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12473</v>
      </c>
      <c r="BT38" s="16" t="s">
        <v>4259</v>
      </c>
      <c r="BU38" s="20">
        <v>1.2762990000000001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12462</v>
      </c>
      <c r="CJ38" s="16" t="s">
        <v>4261</v>
      </c>
      <c r="CK38" s="20">
        <v>1.2731159999999999</v>
      </c>
      <c r="CL38" s="16" t="s">
        <v>4841</v>
      </c>
      <c r="CM38" s="15">
        <f>SUM(A2L331C10)/A2L331C1</f>
        <v>15292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38863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38863</v>
      </c>
      <c r="X39" s="16" t="s">
        <v>4252</v>
      </c>
      <c r="Y39" s="15">
        <v>38863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41652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38649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38987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36303</v>
      </c>
      <c r="CF39" s="16" t="s">
        <v>4261</v>
      </c>
      <c r="CG39" s="20">
        <v>1.398126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38863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38284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38284</v>
      </c>
      <c r="X40" s="16" t="s">
        <v>4252</v>
      </c>
      <c r="Y40" s="15">
        <v>38284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36648</v>
      </c>
      <c r="AJ40" s="16" t="s">
        <v>4255</v>
      </c>
      <c r="AK40" s="20">
        <v>1.055917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34579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31937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35978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38284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1151</v>
      </c>
      <c r="H41" s="16" t="s">
        <v>4253</v>
      </c>
      <c r="I41" s="20">
        <v>1</v>
      </c>
      <c r="J41" s="16" t="s">
        <v>4252</v>
      </c>
      <c r="K41" s="15">
        <v>138</v>
      </c>
      <c r="L41" s="16" t="s">
        <v>4253</v>
      </c>
      <c r="M41" s="20">
        <v>1</v>
      </c>
      <c r="N41" s="16" t="s">
        <v>4252</v>
      </c>
      <c r="O41" s="15">
        <v>13237</v>
      </c>
      <c r="P41" s="16" t="s">
        <v>4253</v>
      </c>
      <c r="Q41" s="20">
        <v>1</v>
      </c>
      <c r="R41" s="16" t="s">
        <v>4252</v>
      </c>
      <c r="S41" s="15">
        <v>301</v>
      </c>
      <c r="T41" s="16" t="s">
        <v>4253</v>
      </c>
      <c r="U41" s="20">
        <v>1</v>
      </c>
      <c r="V41" s="16" t="s">
        <v>4252</v>
      </c>
      <c r="W41" s="15">
        <v>14827</v>
      </c>
      <c r="X41" s="16" t="s">
        <v>4252</v>
      </c>
      <c r="Y41" s="15">
        <v>14827</v>
      </c>
      <c r="Z41" s="16" t="s">
        <v>4254</v>
      </c>
      <c r="AA41" s="15">
        <v>1492</v>
      </c>
      <c r="AB41" s="16" t="s">
        <v>4255</v>
      </c>
      <c r="AC41" s="20">
        <v>1.143241</v>
      </c>
      <c r="AD41" s="16" t="s">
        <v>4254</v>
      </c>
      <c r="AE41" s="15">
        <v>95</v>
      </c>
      <c r="AF41" s="16" t="s">
        <v>4255</v>
      </c>
      <c r="AG41" s="20">
        <v>1.1263339999999999</v>
      </c>
      <c r="AH41" s="16" t="s">
        <v>4254</v>
      </c>
      <c r="AI41" s="15">
        <v>19849</v>
      </c>
      <c r="AJ41" s="16" t="s">
        <v>4255</v>
      </c>
      <c r="AK41" s="20">
        <v>1.055917</v>
      </c>
      <c r="AL41" s="16" t="s">
        <v>4254</v>
      </c>
      <c r="AM41" s="15">
        <v>243</v>
      </c>
      <c r="AN41" s="16" t="s">
        <v>4255</v>
      </c>
      <c r="AO41" s="20">
        <v>1.140987</v>
      </c>
      <c r="AP41" s="16" t="s">
        <v>4256</v>
      </c>
      <c r="AQ41" s="15">
        <v>614</v>
      </c>
      <c r="AR41" s="16" t="s">
        <v>4257</v>
      </c>
      <c r="AS41" s="20">
        <v>1.225136</v>
      </c>
      <c r="AT41" s="16" t="s">
        <v>4256</v>
      </c>
      <c r="AU41" s="15">
        <v>115</v>
      </c>
      <c r="AV41" s="16" t="s">
        <v>4257</v>
      </c>
      <c r="AW41" s="20">
        <v>1.3263849999999999</v>
      </c>
      <c r="AX41" s="16" t="s">
        <v>4256</v>
      </c>
      <c r="AY41" s="15">
        <v>16762</v>
      </c>
      <c r="AZ41" s="16" t="s">
        <v>4257</v>
      </c>
      <c r="BA41" s="20">
        <v>1.3991750000000001</v>
      </c>
      <c r="BB41" s="16" t="s">
        <v>4256</v>
      </c>
      <c r="BC41" s="15">
        <v>124</v>
      </c>
      <c r="BD41" s="16" t="s">
        <v>4257</v>
      </c>
      <c r="BE41" s="20">
        <v>1.236974</v>
      </c>
      <c r="BF41" s="16" t="s">
        <v>4258</v>
      </c>
      <c r="BG41" s="15">
        <v>324</v>
      </c>
      <c r="BH41" s="16" t="s">
        <v>4259</v>
      </c>
      <c r="BI41" s="20">
        <v>1.2591619999999999</v>
      </c>
      <c r="BJ41" s="16" t="s">
        <v>4258</v>
      </c>
      <c r="BK41" s="15">
        <v>95</v>
      </c>
      <c r="BL41" s="16" t="s">
        <v>4259</v>
      </c>
      <c r="BM41" s="20">
        <v>1.4097120000000001</v>
      </c>
      <c r="BN41" s="16" t="s">
        <v>4258</v>
      </c>
      <c r="BO41" s="15">
        <v>14171</v>
      </c>
      <c r="BP41" s="16" t="s">
        <v>4259</v>
      </c>
      <c r="BQ41" s="20">
        <v>1.5401609999999999</v>
      </c>
      <c r="BR41" s="16" t="s">
        <v>4258</v>
      </c>
      <c r="BS41" s="15">
        <v>98</v>
      </c>
      <c r="BT41" s="16" t="s">
        <v>4259</v>
      </c>
      <c r="BU41" s="20">
        <v>1.2762990000000001</v>
      </c>
      <c r="BV41" s="16" t="s">
        <v>4260</v>
      </c>
      <c r="BW41" s="15">
        <v>511</v>
      </c>
      <c r="BX41" s="16" t="s">
        <v>4261</v>
      </c>
      <c r="BY41" s="20">
        <v>1.2804139999999999</v>
      </c>
      <c r="BZ41" s="16" t="s">
        <v>4260</v>
      </c>
      <c r="CA41" s="15">
        <v>137</v>
      </c>
      <c r="CB41" s="16" t="s">
        <v>4261</v>
      </c>
      <c r="CC41" s="20">
        <v>1.2252700000000001</v>
      </c>
      <c r="CD41" s="16" t="s">
        <v>4260</v>
      </c>
      <c r="CE41" s="15">
        <v>10135</v>
      </c>
      <c r="CF41" s="16" t="s">
        <v>4261</v>
      </c>
      <c r="CG41" s="20">
        <v>1.398126</v>
      </c>
      <c r="CH41" s="16" t="s">
        <v>4260</v>
      </c>
      <c r="CI41" s="15">
        <v>126</v>
      </c>
      <c r="CJ41" s="16" t="s">
        <v>4261</v>
      </c>
      <c r="CK41" s="20">
        <v>1.2731159999999999</v>
      </c>
      <c r="CL41" s="16" t="s">
        <v>4844</v>
      </c>
      <c r="CM41" s="15">
        <f>SUM(A2L334C10)/A2L334C1</f>
        <v>14827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228155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72178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29005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137308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466646</v>
      </c>
      <c r="X42" s="16" t="s">
        <v>4850</v>
      </c>
      <c r="Y42" s="17">
        <f>SUM(A2L320C11:A2L334C11)-2*SUM(A2L333C11)</f>
        <v>466646</v>
      </c>
      <c r="Z42" s="16" t="s">
        <v>4851</v>
      </c>
      <c r="AA42" s="17">
        <f>SUM(A2L320C12:A2L334C12)-2*SUM(A2L333C12)</f>
        <v>197838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70925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35002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123831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163772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42833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31979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100168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169546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26739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28458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92108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182465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43016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18607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108663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466646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5094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5094</v>
      </c>
      <c r="X43" s="16" t="s">
        <v>4252</v>
      </c>
      <c r="Y43" s="15">
        <v>5094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3436</v>
      </c>
      <c r="AJ43" s="16" t="s">
        <v>4255</v>
      </c>
      <c r="AK43" s="20">
        <v>1.055917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2501</v>
      </c>
      <c r="AZ43" s="16" t="s">
        <v>4257</v>
      </c>
      <c r="BA43" s="20">
        <v>1.3991750000000001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</v>
      </c>
      <c r="BH43" s="16" t="s">
        <v>4259</v>
      </c>
      <c r="BI43" s="20">
        <v>1.2591619999999999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3783</v>
      </c>
      <c r="BP43" s="16" t="s">
        <v>4259</v>
      </c>
      <c r="BQ43" s="20">
        <v>1.5401609999999999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10</v>
      </c>
      <c r="BX43" s="16" t="s">
        <v>4261</v>
      </c>
      <c r="BY43" s="20">
        <v>1.2804139999999999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3737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5094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32</v>
      </c>
      <c r="L44" s="16" t="s">
        <v>4253</v>
      </c>
      <c r="M44" s="20">
        <v>1</v>
      </c>
      <c r="N44" s="16" t="s">
        <v>4252</v>
      </c>
      <c r="O44" s="15">
        <v>4968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5000</v>
      </c>
      <c r="X44" s="16" t="s">
        <v>4252</v>
      </c>
      <c r="Y44" s="15">
        <v>5000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8</v>
      </c>
      <c r="AF44" s="16" t="s">
        <v>4255</v>
      </c>
      <c r="AG44" s="20">
        <v>1.1263339999999999</v>
      </c>
      <c r="AH44" s="16" t="s">
        <v>4254</v>
      </c>
      <c r="AI44" s="15">
        <v>2887</v>
      </c>
      <c r="AJ44" s="16" t="s">
        <v>4255</v>
      </c>
      <c r="AK44" s="20">
        <v>1.055917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34</v>
      </c>
      <c r="AV44" s="16" t="s">
        <v>4257</v>
      </c>
      <c r="AW44" s="20">
        <v>1.3263849999999999</v>
      </c>
      <c r="AX44" s="16" t="s">
        <v>4256</v>
      </c>
      <c r="AY44" s="15">
        <v>1191</v>
      </c>
      <c r="AZ44" s="16" t="s">
        <v>4257</v>
      </c>
      <c r="BA44" s="20">
        <v>1.3991750000000001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41</v>
      </c>
      <c r="BL44" s="16" t="s">
        <v>4259</v>
      </c>
      <c r="BM44" s="20">
        <v>1.4097120000000001</v>
      </c>
      <c r="BN44" s="16" t="s">
        <v>4258</v>
      </c>
      <c r="BO44" s="15">
        <v>4669</v>
      </c>
      <c r="BP44" s="16" t="s">
        <v>4259</v>
      </c>
      <c r="BQ44" s="20">
        <v>1.5401609999999999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1.2804139999999999</v>
      </c>
      <c r="BZ44" s="16" t="s">
        <v>4260</v>
      </c>
      <c r="CA44" s="15">
        <v>48</v>
      </c>
      <c r="CB44" s="16" t="s">
        <v>4261</v>
      </c>
      <c r="CC44" s="20">
        <v>1.2252700000000001</v>
      </c>
      <c r="CD44" s="16" t="s">
        <v>4260</v>
      </c>
      <c r="CE44" s="15">
        <v>7093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5000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33695</v>
      </c>
      <c r="T46" s="16" t="s">
        <v>4253</v>
      </c>
      <c r="U46" s="20">
        <v>1</v>
      </c>
      <c r="V46" s="16" t="s">
        <v>4252</v>
      </c>
      <c r="W46" s="15">
        <v>33695</v>
      </c>
      <c r="X46" s="16" t="s">
        <v>4252</v>
      </c>
      <c r="Y46" s="15">
        <v>33695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28284</v>
      </c>
      <c r="AN46" s="16" t="s">
        <v>4255</v>
      </c>
      <c r="AO46" s="20">
        <v>1.140987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33085</v>
      </c>
      <c r="BD46" s="16" t="s">
        <v>4257</v>
      </c>
      <c r="BE46" s="20">
        <v>1.236974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20912</v>
      </c>
      <c r="BT46" s="16" t="s">
        <v>4259</v>
      </c>
      <c r="BU46" s="20">
        <v>1.2762990000000001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18996</v>
      </c>
      <c r="CJ46" s="16" t="s">
        <v>4261</v>
      </c>
      <c r="CK46" s="20">
        <v>1.2731159999999999</v>
      </c>
      <c r="CL46" s="16" t="s">
        <v>4871</v>
      </c>
      <c r="CM46" s="15">
        <f>SUM(A2L339C10)/A2L339C1</f>
        <v>33695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32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10062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33695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43789</v>
      </c>
      <c r="X48" s="16" t="s">
        <v>4878</v>
      </c>
      <c r="Y48" s="15">
        <f>SUM(A2L336C11:A2L340C11)</f>
        <v>43789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6323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28284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34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3692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33085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41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8452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20912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11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48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10830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18996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43789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24102</v>
      </c>
      <c r="H51" s="16" t="s">
        <v>4253</v>
      </c>
      <c r="I51" s="20">
        <v>1</v>
      </c>
      <c r="J51" s="16" t="s">
        <v>4252</v>
      </c>
      <c r="K51" s="15">
        <v>1321</v>
      </c>
      <c r="L51" s="16" t="s">
        <v>4253</v>
      </c>
      <c r="M51" s="20">
        <v>1</v>
      </c>
      <c r="N51" s="16" t="s">
        <v>4252</v>
      </c>
      <c r="O51" s="15">
        <v>654953</v>
      </c>
      <c r="P51" s="16" t="s">
        <v>4253</v>
      </c>
      <c r="Q51" s="20">
        <v>1</v>
      </c>
      <c r="R51" s="16" t="s">
        <v>4252</v>
      </c>
      <c r="S51" s="15">
        <v>21146</v>
      </c>
      <c r="T51" s="16" t="s">
        <v>4253</v>
      </c>
      <c r="U51" s="20">
        <v>1</v>
      </c>
      <c r="V51" s="16" t="s">
        <v>4252</v>
      </c>
      <c r="W51" s="15">
        <v>701522</v>
      </c>
      <c r="X51" s="16" t="s">
        <v>4252</v>
      </c>
      <c r="Y51" s="15">
        <v>701522</v>
      </c>
      <c r="Z51" s="16" t="s">
        <v>4254</v>
      </c>
      <c r="AA51" s="15">
        <v>21003</v>
      </c>
      <c r="AB51" s="16" t="s">
        <v>4255</v>
      </c>
      <c r="AC51" s="20">
        <v>1.143241</v>
      </c>
      <c r="AD51" s="16" t="s">
        <v>4254</v>
      </c>
      <c r="AE51" s="15">
        <v>505</v>
      </c>
      <c r="AF51" s="16" t="s">
        <v>4255</v>
      </c>
      <c r="AG51" s="20">
        <v>1.1263339999999999</v>
      </c>
      <c r="AH51" s="16" t="s">
        <v>4254</v>
      </c>
      <c r="AI51" s="15">
        <v>701811</v>
      </c>
      <c r="AJ51" s="16" t="s">
        <v>4255</v>
      </c>
      <c r="AK51" s="20">
        <v>1.055917</v>
      </c>
      <c r="AL51" s="16" t="s">
        <v>4254</v>
      </c>
      <c r="AM51" s="15">
        <v>32486</v>
      </c>
      <c r="AN51" s="16" t="s">
        <v>4255</v>
      </c>
      <c r="AO51" s="20">
        <v>1.140987</v>
      </c>
      <c r="AP51" s="16" t="s">
        <v>4256</v>
      </c>
      <c r="AQ51" s="15">
        <v>18661</v>
      </c>
      <c r="AR51" s="16" t="s">
        <v>4257</v>
      </c>
      <c r="AS51" s="20">
        <v>1.225136</v>
      </c>
      <c r="AT51" s="16" t="s">
        <v>4256</v>
      </c>
      <c r="AU51" s="15">
        <v>2765</v>
      </c>
      <c r="AV51" s="16" t="s">
        <v>4257</v>
      </c>
      <c r="AW51" s="20">
        <v>1.3263849999999999</v>
      </c>
      <c r="AX51" s="16" t="s">
        <v>4256</v>
      </c>
      <c r="AY51" s="15">
        <v>624806</v>
      </c>
      <c r="AZ51" s="16" t="s">
        <v>4257</v>
      </c>
      <c r="BA51" s="20">
        <v>1.3991750000000001</v>
      </c>
      <c r="BB51" s="16" t="s">
        <v>4256</v>
      </c>
      <c r="BC51" s="15">
        <v>31511</v>
      </c>
      <c r="BD51" s="16" t="s">
        <v>4257</v>
      </c>
      <c r="BE51" s="20">
        <v>1.236974</v>
      </c>
      <c r="BF51" s="16" t="s">
        <v>4258</v>
      </c>
      <c r="BG51" s="15">
        <v>15682</v>
      </c>
      <c r="BH51" s="16" t="s">
        <v>4259</v>
      </c>
      <c r="BI51" s="20">
        <v>1.2591619999999999</v>
      </c>
      <c r="BJ51" s="16" t="s">
        <v>4258</v>
      </c>
      <c r="BK51" s="15">
        <v>1530</v>
      </c>
      <c r="BL51" s="16" t="s">
        <v>4259</v>
      </c>
      <c r="BM51" s="20">
        <v>1.4097120000000001</v>
      </c>
      <c r="BN51" s="16" t="s">
        <v>4258</v>
      </c>
      <c r="BO51" s="15">
        <v>614738</v>
      </c>
      <c r="BP51" s="16" t="s">
        <v>4259</v>
      </c>
      <c r="BQ51" s="20">
        <v>1.5401609999999999</v>
      </c>
      <c r="BR51" s="16" t="s">
        <v>4258</v>
      </c>
      <c r="BS51" s="15">
        <v>33001</v>
      </c>
      <c r="BT51" s="16" t="s">
        <v>4259</v>
      </c>
      <c r="BU51" s="20">
        <v>1.2762990000000001</v>
      </c>
      <c r="BV51" s="16" t="s">
        <v>4260</v>
      </c>
      <c r="BW51" s="15">
        <v>16921</v>
      </c>
      <c r="BX51" s="16" t="s">
        <v>4261</v>
      </c>
      <c r="BY51" s="20">
        <v>1.2804139999999999</v>
      </c>
      <c r="BZ51" s="16" t="s">
        <v>4260</v>
      </c>
      <c r="CA51" s="15">
        <v>2208</v>
      </c>
      <c r="CB51" s="16" t="s">
        <v>4261</v>
      </c>
      <c r="CC51" s="20">
        <v>1.2252700000000001</v>
      </c>
      <c r="CD51" s="16" t="s">
        <v>4260</v>
      </c>
      <c r="CE51" s="15">
        <v>706008</v>
      </c>
      <c r="CF51" s="16" t="s">
        <v>4261</v>
      </c>
      <c r="CG51" s="20">
        <v>1.398126</v>
      </c>
      <c r="CH51" s="16" t="s">
        <v>4260</v>
      </c>
      <c r="CI51" s="15">
        <v>49993</v>
      </c>
      <c r="CJ51" s="16" t="s">
        <v>4261</v>
      </c>
      <c r="CK51" s="20">
        <v>1.2731159999999999</v>
      </c>
      <c r="CL51" s="16" t="s">
        <v>4898</v>
      </c>
      <c r="CM51" s="15">
        <f>SUM(A2L344C10)/A2L344C1</f>
        <v>701522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9674</v>
      </c>
      <c r="T54" s="16" t="s">
        <v>4253</v>
      </c>
      <c r="U54" s="20">
        <v>1</v>
      </c>
      <c r="V54" s="16" t="s">
        <v>4252</v>
      </c>
      <c r="W54" s="15">
        <v>9674</v>
      </c>
      <c r="X54" s="16" t="s">
        <v>4252</v>
      </c>
      <c r="Y54" s="15">
        <v>9674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9321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8401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7707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8897</v>
      </c>
      <c r="CJ54" s="16" t="s">
        <v>4261</v>
      </c>
      <c r="CK54" s="20">
        <v>1.2731159999999999</v>
      </c>
      <c r="CL54" s="16" t="s">
        <v>4901</v>
      </c>
      <c r="CM54" s="15">
        <f>SUM(A2L347C10)/A2L347C1</f>
        <v>9674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6744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6744</v>
      </c>
      <c r="X56" s="16" t="s">
        <v>4252</v>
      </c>
      <c r="Y56" s="15">
        <v>6744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6027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6554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6485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8841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6744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24102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1321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661697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30820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717940</v>
      </c>
      <c r="X59" s="16" t="s">
        <v>4911</v>
      </c>
      <c r="Y59" s="15">
        <f>SUM(A2L342C11:A2L351C11)-2*SUM(A2L350C11)</f>
        <v>717940</v>
      </c>
      <c r="Z59" s="16" t="s">
        <v>4912</v>
      </c>
      <c r="AA59" s="15">
        <f>SUM(A2L342C12:A2L351C12)-2*SUM(A2L350C12)</f>
        <v>21003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505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707838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41807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18661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2765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631360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39912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15682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1530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621223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40708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16921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2208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714849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58890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717940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157</v>
      </c>
      <c r="H60" s="16" t="s">
        <v>4253</v>
      </c>
      <c r="I60" s="20">
        <v>1</v>
      </c>
      <c r="J60" s="16" t="s">
        <v>4252</v>
      </c>
      <c r="K60" s="15">
        <v>13445</v>
      </c>
      <c r="L60" s="16" t="s">
        <v>4253</v>
      </c>
      <c r="M60" s="20">
        <v>1</v>
      </c>
      <c r="N60" s="16" t="s">
        <v>4252</v>
      </c>
      <c r="O60" s="15">
        <v>54305</v>
      </c>
      <c r="P60" s="16" t="s">
        <v>4253</v>
      </c>
      <c r="Q60" s="20">
        <v>1</v>
      </c>
      <c r="R60" s="16" t="s">
        <v>4252</v>
      </c>
      <c r="S60" s="15">
        <v>3651</v>
      </c>
      <c r="T60" s="16" t="s">
        <v>4253</v>
      </c>
      <c r="U60" s="20">
        <v>1</v>
      </c>
      <c r="V60" s="16" t="s">
        <v>4252</v>
      </c>
      <c r="W60" s="15">
        <v>71558</v>
      </c>
      <c r="X60" s="16" t="s">
        <v>4252</v>
      </c>
      <c r="Y60" s="15">
        <v>71558</v>
      </c>
      <c r="Z60" s="16" t="s">
        <v>4254</v>
      </c>
      <c r="AA60" s="15">
        <v>8968</v>
      </c>
      <c r="AB60" s="16" t="s">
        <v>4255</v>
      </c>
      <c r="AC60" s="20">
        <v>1.143241</v>
      </c>
      <c r="AD60" s="16" t="s">
        <v>4254</v>
      </c>
      <c r="AE60" s="15">
        <v>17100</v>
      </c>
      <c r="AF60" s="16" t="s">
        <v>4255</v>
      </c>
      <c r="AG60" s="20">
        <v>1.1263339999999999</v>
      </c>
      <c r="AH60" s="16" t="s">
        <v>4254</v>
      </c>
      <c r="AI60" s="15">
        <v>52780</v>
      </c>
      <c r="AJ60" s="16" t="s">
        <v>4255</v>
      </c>
      <c r="AK60" s="20">
        <v>1.055917</v>
      </c>
      <c r="AL60" s="16" t="s">
        <v>4254</v>
      </c>
      <c r="AM60" s="15">
        <v>3822</v>
      </c>
      <c r="AN60" s="16" t="s">
        <v>4255</v>
      </c>
      <c r="AO60" s="20">
        <v>1.140987</v>
      </c>
      <c r="AP60" s="16" t="s">
        <v>4256</v>
      </c>
      <c r="AQ60" s="15">
        <v>6345</v>
      </c>
      <c r="AR60" s="16" t="s">
        <v>4257</v>
      </c>
      <c r="AS60" s="20">
        <v>1.225136</v>
      </c>
      <c r="AT60" s="16" t="s">
        <v>4256</v>
      </c>
      <c r="AU60" s="15">
        <v>7620</v>
      </c>
      <c r="AV60" s="16" t="s">
        <v>4257</v>
      </c>
      <c r="AW60" s="20">
        <v>1.3263849999999999</v>
      </c>
      <c r="AX60" s="16" t="s">
        <v>4256</v>
      </c>
      <c r="AY60" s="15">
        <v>52076</v>
      </c>
      <c r="AZ60" s="16" t="s">
        <v>4257</v>
      </c>
      <c r="BA60" s="20">
        <v>1.3991750000000001</v>
      </c>
      <c r="BB60" s="16" t="s">
        <v>4256</v>
      </c>
      <c r="BC60" s="15">
        <v>1952</v>
      </c>
      <c r="BD60" s="16" t="s">
        <v>4257</v>
      </c>
      <c r="BE60" s="20">
        <v>1.236974</v>
      </c>
      <c r="BF60" s="16" t="s">
        <v>4258</v>
      </c>
      <c r="BG60" s="15">
        <v>2036</v>
      </c>
      <c r="BH60" s="16" t="s">
        <v>4259</v>
      </c>
      <c r="BI60" s="20">
        <v>1.2591619999999999</v>
      </c>
      <c r="BJ60" s="16" t="s">
        <v>4258</v>
      </c>
      <c r="BK60" s="15">
        <v>5232</v>
      </c>
      <c r="BL60" s="16" t="s">
        <v>4259</v>
      </c>
      <c r="BM60" s="20">
        <v>1.4097120000000001</v>
      </c>
      <c r="BN60" s="16" t="s">
        <v>4258</v>
      </c>
      <c r="BO60" s="15">
        <v>64911</v>
      </c>
      <c r="BP60" s="16" t="s">
        <v>4259</v>
      </c>
      <c r="BQ60" s="20">
        <v>1.5401609999999999</v>
      </c>
      <c r="BR60" s="16" t="s">
        <v>4258</v>
      </c>
      <c r="BS60" s="15">
        <v>1503</v>
      </c>
      <c r="BT60" s="16" t="s">
        <v>4259</v>
      </c>
      <c r="BU60" s="20">
        <v>1.2762990000000001</v>
      </c>
      <c r="BV60" s="16" t="s">
        <v>4260</v>
      </c>
      <c r="BW60" s="15">
        <v>39958</v>
      </c>
      <c r="BX60" s="16" t="s">
        <v>4261</v>
      </c>
      <c r="BY60" s="20">
        <v>1.2804139999999999</v>
      </c>
      <c r="BZ60" s="16" t="s">
        <v>4260</v>
      </c>
      <c r="CA60" s="15">
        <v>7334</v>
      </c>
      <c r="CB60" s="16" t="s">
        <v>4261</v>
      </c>
      <c r="CC60" s="20">
        <v>1.2252700000000001</v>
      </c>
      <c r="CD60" s="16" t="s">
        <v>4260</v>
      </c>
      <c r="CE60" s="15">
        <v>65304</v>
      </c>
      <c r="CF60" s="16" t="s">
        <v>4261</v>
      </c>
      <c r="CG60" s="20">
        <v>1.398126</v>
      </c>
      <c r="CH60" s="16" t="s">
        <v>4260</v>
      </c>
      <c r="CI60" s="15">
        <v>4329</v>
      </c>
      <c r="CJ60" s="16" t="s">
        <v>4261</v>
      </c>
      <c r="CK60" s="20">
        <v>1.2731159999999999</v>
      </c>
      <c r="CL60" s="16" t="s">
        <v>4929</v>
      </c>
      <c r="CM60" s="15">
        <f>SUM(A2L353C10)/A2L353C1</f>
        <v>71558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6632</v>
      </c>
      <c r="H61" s="16" t="s">
        <v>4253</v>
      </c>
      <c r="I61" s="20">
        <v>1</v>
      </c>
      <c r="J61" s="16" t="s">
        <v>4252</v>
      </c>
      <c r="K61" s="15">
        <v>21</v>
      </c>
      <c r="L61" s="16" t="s">
        <v>4253</v>
      </c>
      <c r="M61" s="20">
        <v>1</v>
      </c>
      <c r="N61" s="16" t="s">
        <v>4252</v>
      </c>
      <c r="O61" s="15">
        <v>2</v>
      </c>
      <c r="P61" s="16" t="s">
        <v>4253</v>
      </c>
      <c r="Q61" s="20">
        <v>1</v>
      </c>
      <c r="R61" s="16" t="s">
        <v>4252</v>
      </c>
      <c r="S61" s="15">
        <v>812</v>
      </c>
      <c r="T61" s="16" t="s">
        <v>4253</v>
      </c>
      <c r="U61" s="20">
        <v>1</v>
      </c>
      <c r="V61" s="16" t="s">
        <v>4252</v>
      </c>
      <c r="W61" s="15">
        <v>7467</v>
      </c>
      <c r="X61" s="16" t="s">
        <v>4252</v>
      </c>
      <c r="Y61" s="15">
        <v>7467</v>
      </c>
      <c r="Z61" s="16" t="s">
        <v>4254</v>
      </c>
      <c r="AA61" s="15">
        <v>5804</v>
      </c>
      <c r="AB61" s="16" t="s">
        <v>4255</v>
      </c>
      <c r="AC61" s="20">
        <v>1.143241</v>
      </c>
      <c r="AD61" s="16" t="s">
        <v>4254</v>
      </c>
      <c r="AE61" s="15">
        <v>32</v>
      </c>
      <c r="AF61" s="16" t="s">
        <v>4255</v>
      </c>
      <c r="AG61" s="20">
        <v>1.1263339999999999</v>
      </c>
      <c r="AH61" s="16" t="s">
        <v>4254</v>
      </c>
      <c r="AI61" s="15">
        <v>2</v>
      </c>
      <c r="AJ61" s="16" t="s">
        <v>4255</v>
      </c>
      <c r="AK61" s="20">
        <v>1.055917</v>
      </c>
      <c r="AL61" s="16" t="s">
        <v>4254</v>
      </c>
      <c r="AM61" s="15">
        <v>530</v>
      </c>
      <c r="AN61" s="16" t="s">
        <v>4255</v>
      </c>
      <c r="AO61" s="20">
        <v>1.140987</v>
      </c>
      <c r="AP61" s="16" t="s">
        <v>4256</v>
      </c>
      <c r="AQ61" s="15">
        <v>5485</v>
      </c>
      <c r="AR61" s="16" t="s">
        <v>4257</v>
      </c>
      <c r="AS61" s="20">
        <v>1.225136</v>
      </c>
      <c r="AT61" s="16" t="s">
        <v>4256</v>
      </c>
      <c r="AU61" s="15">
        <v>31</v>
      </c>
      <c r="AV61" s="16" t="s">
        <v>4257</v>
      </c>
      <c r="AW61" s="20">
        <v>1.3263849999999999</v>
      </c>
      <c r="AX61" s="16" t="s">
        <v>4256</v>
      </c>
      <c r="AY61" s="15">
        <v>7</v>
      </c>
      <c r="AZ61" s="16" t="s">
        <v>4257</v>
      </c>
      <c r="BA61" s="20">
        <v>1.3991750000000001</v>
      </c>
      <c r="BB61" s="16" t="s">
        <v>4256</v>
      </c>
      <c r="BC61" s="15">
        <v>246</v>
      </c>
      <c r="BD61" s="16" t="s">
        <v>4257</v>
      </c>
      <c r="BE61" s="20">
        <v>1.236974</v>
      </c>
      <c r="BF61" s="16" t="s">
        <v>4258</v>
      </c>
      <c r="BG61" s="15">
        <v>6042</v>
      </c>
      <c r="BH61" s="16" t="s">
        <v>4259</v>
      </c>
      <c r="BI61" s="20">
        <v>1.2591619999999999</v>
      </c>
      <c r="BJ61" s="16" t="s">
        <v>4258</v>
      </c>
      <c r="BK61" s="15">
        <v>32</v>
      </c>
      <c r="BL61" s="16" t="s">
        <v>4259</v>
      </c>
      <c r="BM61" s="20">
        <v>1.4097120000000001</v>
      </c>
      <c r="BN61" s="16" t="s">
        <v>4258</v>
      </c>
      <c r="BO61" s="15">
        <v>93</v>
      </c>
      <c r="BP61" s="16" t="s">
        <v>4259</v>
      </c>
      <c r="BQ61" s="20">
        <v>1.5401609999999999</v>
      </c>
      <c r="BR61" s="16" t="s">
        <v>4258</v>
      </c>
      <c r="BS61" s="15">
        <v>183</v>
      </c>
      <c r="BT61" s="16" t="s">
        <v>4259</v>
      </c>
      <c r="BU61" s="20">
        <v>1.2762990000000001</v>
      </c>
      <c r="BV61" s="16" t="s">
        <v>4260</v>
      </c>
      <c r="BW61" s="15">
        <v>7199</v>
      </c>
      <c r="BX61" s="16" t="s">
        <v>4261</v>
      </c>
      <c r="BY61" s="20">
        <v>1.2804139999999999</v>
      </c>
      <c r="BZ61" s="16" t="s">
        <v>4260</v>
      </c>
      <c r="CA61" s="15">
        <v>30</v>
      </c>
      <c r="CB61" s="16" t="s">
        <v>4261</v>
      </c>
      <c r="CC61" s="20">
        <v>1.2252700000000001</v>
      </c>
      <c r="CD61" s="16" t="s">
        <v>4260</v>
      </c>
      <c r="CE61" s="15">
        <v>94</v>
      </c>
      <c r="CF61" s="16" t="s">
        <v>4261</v>
      </c>
      <c r="CG61" s="20">
        <v>1.398126</v>
      </c>
      <c r="CH61" s="16" t="s">
        <v>4260</v>
      </c>
      <c r="CI61" s="15">
        <v>153</v>
      </c>
      <c r="CJ61" s="16" t="s">
        <v>4261</v>
      </c>
      <c r="CK61" s="20">
        <v>1.2731159999999999</v>
      </c>
      <c r="CL61" s="16" t="s">
        <v>4930</v>
      </c>
      <c r="CM61" s="15">
        <f>SUM(A2L354C10)/A2L354C1</f>
        <v>7467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12</v>
      </c>
      <c r="BH62" s="16" t="s">
        <v>4259</v>
      </c>
      <c r="BI62" s="20">
        <v>1.2591619999999999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376</v>
      </c>
      <c r="BX62" s="16" t="s">
        <v>4261</v>
      </c>
      <c r="BY62" s="20">
        <v>1.2804139999999999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101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101</v>
      </c>
      <c r="X63" s="16" t="s">
        <v>4252</v>
      </c>
      <c r="Y63" s="15">
        <v>101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150</v>
      </c>
      <c r="AJ63" s="16" t="s">
        <v>4255</v>
      </c>
      <c r="AK63" s="20">
        <v>1.055917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181</v>
      </c>
      <c r="AZ63" s="16" t="s">
        <v>4257</v>
      </c>
      <c r="BA63" s="20">
        <v>1.3991750000000001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151</v>
      </c>
      <c r="BP63" s="16" t="s">
        <v>4259</v>
      </c>
      <c r="BQ63" s="20">
        <v>1.5401609999999999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605</v>
      </c>
      <c r="CF63" s="16" t="s">
        <v>4261</v>
      </c>
      <c r="CG63" s="20">
        <v>1.398126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101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5109</v>
      </c>
      <c r="T64" s="16" t="s">
        <v>4253</v>
      </c>
      <c r="U64" s="20">
        <v>1</v>
      </c>
      <c r="V64" s="16" t="s">
        <v>4252</v>
      </c>
      <c r="W64" s="15">
        <v>5109</v>
      </c>
      <c r="X64" s="16" t="s">
        <v>4252</v>
      </c>
      <c r="Y64" s="15">
        <v>5109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9111</v>
      </c>
      <c r="AN64" s="16" t="s">
        <v>4255</v>
      </c>
      <c r="AO64" s="20">
        <v>1.140987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11152</v>
      </c>
      <c r="BD64" s="16" t="s">
        <v>4257</v>
      </c>
      <c r="BE64" s="20">
        <v>1.236974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11800</v>
      </c>
      <c r="BT64" s="16" t="s">
        <v>4259</v>
      </c>
      <c r="BU64" s="20">
        <v>1.2762990000000001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12067</v>
      </c>
      <c r="CJ64" s="16" t="s">
        <v>4261</v>
      </c>
      <c r="CK64" s="20">
        <v>1.2731159999999999</v>
      </c>
      <c r="CL64" s="16" t="s">
        <v>4933</v>
      </c>
      <c r="CM64" s="15">
        <f>SUM(A2L357C10)/A2L357C1</f>
        <v>5109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2880</v>
      </c>
      <c r="T65" s="16" t="s">
        <v>4253</v>
      </c>
      <c r="U65" s="20">
        <v>1</v>
      </c>
      <c r="V65" s="16" t="s">
        <v>4252</v>
      </c>
      <c r="W65" s="15">
        <v>2880</v>
      </c>
      <c r="X65" s="16" t="s">
        <v>4252</v>
      </c>
      <c r="Y65" s="15">
        <v>2880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3587</v>
      </c>
      <c r="AN65" s="16" t="s">
        <v>4255</v>
      </c>
      <c r="AO65" s="20">
        <v>1.140987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2623</v>
      </c>
      <c r="BD65" s="16" t="s">
        <v>4257</v>
      </c>
      <c r="BE65" s="20">
        <v>1.236974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2704</v>
      </c>
      <c r="BT65" s="16" t="s">
        <v>4259</v>
      </c>
      <c r="BU65" s="20">
        <v>1.2762990000000001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3242</v>
      </c>
      <c r="CJ65" s="16" t="s">
        <v>4261</v>
      </c>
      <c r="CK65" s="20">
        <v>1.2731159999999999</v>
      </c>
      <c r="CL65" s="16" t="s">
        <v>4934</v>
      </c>
      <c r="CM65" s="15">
        <f>SUM(A2L358C10)/A2L358C1</f>
        <v>2880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2584</v>
      </c>
      <c r="P68" s="16" t="s">
        <v>4253</v>
      </c>
      <c r="Q68" s="20">
        <v>1</v>
      </c>
      <c r="R68" s="16" t="s">
        <v>4252</v>
      </c>
      <c r="S68" s="15">
        <v>9311</v>
      </c>
      <c r="T68" s="16" t="s">
        <v>4253</v>
      </c>
      <c r="U68" s="20">
        <v>1</v>
      </c>
      <c r="V68" s="16" t="s">
        <v>4252</v>
      </c>
      <c r="W68" s="15">
        <v>11895</v>
      </c>
      <c r="X68" s="16" t="s">
        <v>4252</v>
      </c>
      <c r="Y68" s="15">
        <v>11895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1786</v>
      </c>
      <c r="AJ68" s="16" t="s">
        <v>4255</v>
      </c>
      <c r="AK68" s="20">
        <v>1.055917</v>
      </c>
      <c r="AL68" s="16" t="s">
        <v>4254</v>
      </c>
      <c r="AM68" s="15">
        <v>8942</v>
      </c>
      <c r="AN68" s="16" t="s">
        <v>4255</v>
      </c>
      <c r="AO68" s="20">
        <v>1.140987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1850</v>
      </c>
      <c r="AZ68" s="16" t="s">
        <v>4257</v>
      </c>
      <c r="BA68" s="20">
        <v>1.3991750000000001</v>
      </c>
      <c r="BB68" s="16" t="s">
        <v>4256</v>
      </c>
      <c r="BC68" s="15">
        <v>7258</v>
      </c>
      <c r="BD68" s="16" t="s">
        <v>4257</v>
      </c>
      <c r="BE68" s="20">
        <v>1.236974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1377</v>
      </c>
      <c r="BP68" s="16" t="s">
        <v>4259</v>
      </c>
      <c r="BQ68" s="20">
        <v>1.5401609999999999</v>
      </c>
      <c r="BR68" s="16" t="s">
        <v>4258</v>
      </c>
      <c r="BS68" s="15">
        <v>7195</v>
      </c>
      <c r="BT68" s="16" t="s">
        <v>4259</v>
      </c>
      <c r="BU68" s="20">
        <v>1.2762990000000001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1474</v>
      </c>
      <c r="CF68" s="16" t="s">
        <v>4261</v>
      </c>
      <c r="CG68" s="20">
        <v>1.398126</v>
      </c>
      <c r="CH68" s="16" t="s">
        <v>4260</v>
      </c>
      <c r="CI68" s="15">
        <v>7719</v>
      </c>
      <c r="CJ68" s="16" t="s">
        <v>4261</v>
      </c>
      <c r="CK68" s="20">
        <v>1.2731159999999999</v>
      </c>
      <c r="CL68" s="16" t="s">
        <v>4937</v>
      </c>
      <c r="CM68" s="15">
        <f>SUM(A2L361C10)/A2L361C1</f>
        <v>11895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6789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13466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56992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21763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99010</v>
      </c>
      <c r="X69" s="16" t="s">
        <v>4943</v>
      </c>
      <c r="Y69" s="15">
        <f>SUM(A2L353C11:A2L361C11)-2*SUM(A2L360C11)</f>
        <v>99010</v>
      </c>
      <c r="Z69" s="16" t="s">
        <v>4944</v>
      </c>
      <c r="AA69" s="15">
        <f>SUM(A2L353C12:A2L361C12)-2*SUM(A2L360C12)</f>
        <v>14772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17132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54718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25992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11830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7651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54114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23231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8090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5264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66532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23385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47533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7364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67477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27510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99010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1113951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1196096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823700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744597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3878344</v>
      </c>
      <c r="X70" s="16" t="s">
        <v>4966</v>
      </c>
      <c r="Y70" s="15">
        <f>SUM(A2L319C11,A2L335C11,A2L341C11,A2L352C11,A2L362C11)</f>
        <v>3878344</v>
      </c>
      <c r="Z70" s="16" t="s">
        <v>4967</v>
      </c>
      <c r="AA70" s="15">
        <f>SUM(A2L319C12,A2L335C12,A2L341C12,A2L352C12,A2L362C12)</f>
        <v>1021234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1408842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855234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704477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905734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828490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765838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647033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841754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512125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774163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581638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969351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843453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871379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678358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3878344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D8BBF-B372-4FED-8556-58BCF15FC91C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7552</v>
      </c>
      <c r="H8" s="16" t="s">
        <v>4253</v>
      </c>
      <c r="I8" s="20">
        <v>1</v>
      </c>
      <c r="J8" s="16" t="s">
        <v>4252</v>
      </c>
      <c r="K8" s="15">
        <v>3457</v>
      </c>
      <c r="L8" s="16" t="s">
        <v>4253</v>
      </c>
      <c r="M8" s="20">
        <v>1</v>
      </c>
      <c r="N8" s="16" t="s">
        <v>4252</v>
      </c>
      <c r="O8" s="15">
        <v>3124</v>
      </c>
      <c r="P8" s="16" t="s">
        <v>4253</v>
      </c>
      <c r="Q8" s="20">
        <v>1</v>
      </c>
      <c r="R8" s="16" t="s">
        <v>4252</v>
      </c>
      <c r="S8" s="15">
        <v>3111</v>
      </c>
      <c r="T8" s="16" t="s">
        <v>4253</v>
      </c>
      <c r="U8" s="20">
        <v>1</v>
      </c>
      <c r="V8" s="16" t="s">
        <v>4252</v>
      </c>
      <c r="W8" s="15">
        <v>17244</v>
      </c>
      <c r="X8" s="16" t="s">
        <v>4252</v>
      </c>
      <c r="Y8" s="15">
        <v>17244</v>
      </c>
      <c r="Z8" s="16" t="s">
        <v>4254</v>
      </c>
      <c r="AA8" s="15">
        <v>7227</v>
      </c>
      <c r="AB8" s="16" t="s">
        <v>4255</v>
      </c>
      <c r="AC8" s="20">
        <v>1.143241</v>
      </c>
      <c r="AD8" s="16" t="s">
        <v>4254</v>
      </c>
      <c r="AE8" s="15">
        <v>3469</v>
      </c>
      <c r="AF8" s="16" t="s">
        <v>4255</v>
      </c>
      <c r="AG8" s="20">
        <v>1.1263339999999999</v>
      </c>
      <c r="AH8" s="16" t="s">
        <v>4254</v>
      </c>
      <c r="AI8" s="15">
        <v>4890</v>
      </c>
      <c r="AJ8" s="16" t="s">
        <v>4255</v>
      </c>
      <c r="AK8" s="20">
        <v>1.055917</v>
      </c>
      <c r="AL8" s="16" t="s">
        <v>4254</v>
      </c>
      <c r="AM8" s="15">
        <v>938</v>
      </c>
      <c r="AN8" s="16" t="s">
        <v>4255</v>
      </c>
      <c r="AO8" s="20">
        <v>1.140987</v>
      </c>
      <c r="AP8" s="16" t="s">
        <v>4256</v>
      </c>
      <c r="AQ8" s="15">
        <v>5822</v>
      </c>
      <c r="AR8" s="16" t="s">
        <v>4257</v>
      </c>
      <c r="AS8" s="20">
        <v>1.225136</v>
      </c>
      <c r="AT8" s="16" t="s">
        <v>4256</v>
      </c>
      <c r="AU8" s="15">
        <v>1618</v>
      </c>
      <c r="AV8" s="16" t="s">
        <v>4257</v>
      </c>
      <c r="AW8" s="20">
        <v>1.3263849999999999</v>
      </c>
      <c r="AX8" s="16" t="s">
        <v>4256</v>
      </c>
      <c r="AY8" s="15">
        <v>2372</v>
      </c>
      <c r="AZ8" s="16" t="s">
        <v>4257</v>
      </c>
      <c r="BA8" s="20">
        <v>1.3991750000000001</v>
      </c>
      <c r="BB8" s="16" t="s">
        <v>4256</v>
      </c>
      <c r="BC8" s="15">
        <v>537</v>
      </c>
      <c r="BD8" s="16" t="s">
        <v>4257</v>
      </c>
      <c r="BE8" s="20">
        <v>1.236974</v>
      </c>
      <c r="BF8" s="16" t="s">
        <v>4258</v>
      </c>
      <c r="BG8" s="15">
        <v>5416</v>
      </c>
      <c r="BH8" s="16" t="s">
        <v>4259</v>
      </c>
      <c r="BI8" s="20">
        <v>1.2591619999999999</v>
      </c>
      <c r="BJ8" s="16" t="s">
        <v>4258</v>
      </c>
      <c r="BK8" s="15">
        <v>1216</v>
      </c>
      <c r="BL8" s="16" t="s">
        <v>4259</v>
      </c>
      <c r="BM8" s="20">
        <v>1.4097120000000001</v>
      </c>
      <c r="BN8" s="16" t="s">
        <v>4258</v>
      </c>
      <c r="BO8" s="15">
        <v>1262</v>
      </c>
      <c r="BP8" s="16" t="s">
        <v>4259</v>
      </c>
      <c r="BQ8" s="20">
        <v>1.5401609999999999</v>
      </c>
      <c r="BR8" s="16" t="s">
        <v>4258</v>
      </c>
      <c r="BS8" s="15">
        <v>574</v>
      </c>
      <c r="BT8" s="16" t="s">
        <v>4259</v>
      </c>
      <c r="BU8" s="20">
        <v>1.2762990000000001</v>
      </c>
      <c r="BV8" s="16" t="s">
        <v>4260</v>
      </c>
      <c r="BW8" s="15">
        <v>7547</v>
      </c>
      <c r="BX8" s="16" t="s">
        <v>4261</v>
      </c>
      <c r="BY8" s="20">
        <v>1.2804139999999999</v>
      </c>
      <c r="BZ8" s="16" t="s">
        <v>4260</v>
      </c>
      <c r="CA8" s="15">
        <v>1670</v>
      </c>
      <c r="CB8" s="16" t="s">
        <v>4261</v>
      </c>
      <c r="CC8" s="20">
        <v>1.2252700000000001</v>
      </c>
      <c r="CD8" s="16" t="s">
        <v>4260</v>
      </c>
      <c r="CE8" s="15">
        <v>3333</v>
      </c>
      <c r="CF8" s="16" t="s">
        <v>4261</v>
      </c>
      <c r="CG8" s="20">
        <v>1.398126</v>
      </c>
      <c r="CH8" s="16" t="s">
        <v>4260</v>
      </c>
      <c r="CI8" s="15">
        <v>1571</v>
      </c>
      <c r="CJ8" s="16" t="s">
        <v>4261</v>
      </c>
      <c r="CK8" s="20">
        <v>1.2731159999999999</v>
      </c>
      <c r="CL8" s="16" t="s">
        <v>5056</v>
      </c>
      <c r="CM8" s="15">
        <f>SUM(A2L401C10)/A2L401C1</f>
        <v>17244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16104</v>
      </c>
      <c r="H9" s="16" t="s">
        <v>4253</v>
      </c>
      <c r="I9" s="20">
        <v>1</v>
      </c>
      <c r="J9" s="16" t="s">
        <v>4252</v>
      </c>
      <c r="K9" s="15">
        <v>49</v>
      </c>
      <c r="L9" s="16" t="s">
        <v>4253</v>
      </c>
      <c r="M9" s="20">
        <v>1</v>
      </c>
      <c r="N9" s="16" t="s">
        <v>4252</v>
      </c>
      <c r="O9" s="15">
        <v>5680</v>
      </c>
      <c r="P9" s="16" t="s">
        <v>4253</v>
      </c>
      <c r="Q9" s="20">
        <v>1</v>
      </c>
      <c r="R9" s="16" t="s">
        <v>4252</v>
      </c>
      <c r="S9" s="15">
        <v>806</v>
      </c>
      <c r="T9" s="16" t="s">
        <v>4253</v>
      </c>
      <c r="U9" s="20">
        <v>1</v>
      </c>
      <c r="V9" s="16" t="s">
        <v>4252</v>
      </c>
      <c r="W9" s="15">
        <v>22639</v>
      </c>
      <c r="X9" s="16" t="s">
        <v>4252</v>
      </c>
      <c r="Y9" s="15">
        <v>22639</v>
      </c>
      <c r="Z9" s="16" t="s">
        <v>4254</v>
      </c>
      <c r="AA9" s="15">
        <v>14338</v>
      </c>
      <c r="AB9" s="16" t="s">
        <v>4255</v>
      </c>
      <c r="AC9" s="20">
        <v>1.143241</v>
      </c>
      <c r="AD9" s="16" t="s">
        <v>4254</v>
      </c>
      <c r="AE9" s="15">
        <v>3</v>
      </c>
      <c r="AF9" s="16" t="s">
        <v>4255</v>
      </c>
      <c r="AG9" s="20">
        <v>1.1263339999999999</v>
      </c>
      <c r="AH9" s="16" t="s">
        <v>4254</v>
      </c>
      <c r="AI9" s="15">
        <v>4984</v>
      </c>
      <c r="AJ9" s="16" t="s">
        <v>4255</v>
      </c>
      <c r="AK9" s="20">
        <v>1.055917</v>
      </c>
      <c r="AL9" s="16" t="s">
        <v>4254</v>
      </c>
      <c r="AM9" s="15">
        <v>999</v>
      </c>
      <c r="AN9" s="16" t="s">
        <v>4255</v>
      </c>
      <c r="AO9" s="20">
        <v>1.140987</v>
      </c>
      <c r="AP9" s="16" t="s">
        <v>4256</v>
      </c>
      <c r="AQ9" s="15">
        <v>14443</v>
      </c>
      <c r="AR9" s="16" t="s">
        <v>4257</v>
      </c>
      <c r="AS9" s="20">
        <v>1.225136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2707</v>
      </c>
      <c r="AZ9" s="16" t="s">
        <v>4257</v>
      </c>
      <c r="BA9" s="20">
        <v>1.3991750000000001</v>
      </c>
      <c r="BB9" s="16" t="s">
        <v>4256</v>
      </c>
      <c r="BC9" s="15">
        <v>235</v>
      </c>
      <c r="BD9" s="16" t="s">
        <v>4257</v>
      </c>
      <c r="BE9" s="20">
        <v>1.236974</v>
      </c>
      <c r="BF9" s="16" t="s">
        <v>4258</v>
      </c>
      <c r="BG9" s="15">
        <v>12945</v>
      </c>
      <c r="BH9" s="16" t="s">
        <v>4259</v>
      </c>
      <c r="BI9" s="20">
        <v>1.2591619999999999</v>
      </c>
      <c r="BJ9" s="16" t="s">
        <v>4258</v>
      </c>
      <c r="BK9" s="15">
        <v>5</v>
      </c>
      <c r="BL9" s="16" t="s">
        <v>4259</v>
      </c>
      <c r="BM9" s="20">
        <v>1.4097120000000001</v>
      </c>
      <c r="BN9" s="16" t="s">
        <v>4258</v>
      </c>
      <c r="BO9" s="15">
        <v>1465</v>
      </c>
      <c r="BP9" s="16" t="s">
        <v>4259</v>
      </c>
      <c r="BQ9" s="20">
        <v>1.5401609999999999</v>
      </c>
      <c r="BR9" s="16" t="s">
        <v>4258</v>
      </c>
      <c r="BS9" s="15">
        <v>131</v>
      </c>
      <c r="BT9" s="16" t="s">
        <v>4259</v>
      </c>
      <c r="BU9" s="20">
        <v>1.2762990000000001</v>
      </c>
      <c r="BV9" s="16" t="s">
        <v>4260</v>
      </c>
      <c r="BW9" s="15">
        <v>14534</v>
      </c>
      <c r="BX9" s="16" t="s">
        <v>4261</v>
      </c>
      <c r="BY9" s="20">
        <v>1.2804139999999999</v>
      </c>
      <c r="BZ9" s="16" t="s">
        <v>4260</v>
      </c>
      <c r="CA9" s="15">
        <v>21</v>
      </c>
      <c r="CB9" s="16" t="s">
        <v>4261</v>
      </c>
      <c r="CC9" s="20">
        <v>1.2252700000000001</v>
      </c>
      <c r="CD9" s="16" t="s">
        <v>4260</v>
      </c>
      <c r="CE9" s="15">
        <v>2649</v>
      </c>
      <c r="CF9" s="16" t="s">
        <v>4261</v>
      </c>
      <c r="CG9" s="20">
        <v>1.398126</v>
      </c>
      <c r="CH9" s="16" t="s">
        <v>4260</v>
      </c>
      <c r="CI9" s="15">
        <v>43</v>
      </c>
      <c r="CJ9" s="16" t="s">
        <v>4261</v>
      </c>
      <c r="CK9" s="20">
        <v>1.2731159999999999</v>
      </c>
      <c r="CL9" s="16" t="s">
        <v>5057</v>
      </c>
      <c r="CM9" s="15">
        <f>SUM(A2L402C10)/A2L402C1</f>
        <v>22639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8188</v>
      </c>
      <c r="H10" s="16" t="s">
        <v>4253</v>
      </c>
      <c r="I10" s="20">
        <v>1</v>
      </c>
      <c r="J10" s="16" t="s">
        <v>4252</v>
      </c>
      <c r="K10" s="15">
        <v>31</v>
      </c>
      <c r="L10" s="16" t="s">
        <v>4253</v>
      </c>
      <c r="M10" s="20">
        <v>1</v>
      </c>
      <c r="N10" s="16" t="s">
        <v>4252</v>
      </c>
      <c r="O10" s="15">
        <v>341029</v>
      </c>
      <c r="P10" s="16" t="s">
        <v>4253</v>
      </c>
      <c r="Q10" s="20">
        <v>1</v>
      </c>
      <c r="R10" s="16" t="s">
        <v>4252</v>
      </c>
      <c r="S10" s="15">
        <v>2268</v>
      </c>
      <c r="T10" s="16" t="s">
        <v>4253</v>
      </c>
      <c r="U10" s="20">
        <v>1</v>
      </c>
      <c r="V10" s="16" t="s">
        <v>4252</v>
      </c>
      <c r="W10" s="15">
        <v>351516</v>
      </c>
      <c r="X10" s="16" t="s">
        <v>4252</v>
      </c>
      <c r="Y10" s="15">
        <v>351516</v>
      </c>
      <c r="Z10" s="16" t="s">
        <v>4254</v>
      </c>
      <c r="AA10" s="15">
        <v>6211</v>
      </c>
      <c r="AB10" s="16" t="s">
        <v>4255</v>
      </c>
      <c r="AC10" s="20">
        <v>1.143241</v>
      </c>
      <c r="AD10" s="16" t="s">
        <v>4254</v>
      </c>
      <c r="AE10" s="15">
        <v>10</v>
      </c>
      <c r="AF10" s="16" t="s">
        <v>4255</v>
      </c>
      <c r="AG10" s="20">
        <v>1.1263339999999999</v>
      </c>
      <c r="AH10" s="16" t="s">
        <v>4254</v>
      </c>
      <c r="AI10" s="15">
        <v>345590</v>
      </c>
      <c r="AJ10" s="16" t="s">
        <v>4255</v>
      </c>
      <c r="AK10" s="20">
        <v>1.055917</v>
      </c>
      <c r="AL10" s="16" t="s">
        <v>4254</v>
      </c>
      <c r="AM10" s="15">
        <v>1738</v>
      </c>
      <c r="AN10" s="16" t="s">
        <v>4255</v>
      </c>
      <c r="AO10" s="20">
        <v>1.140987</v>
      </c>
      <c r="AP10" s="16" t="s">
        <v>4256</v>
      </c>
      <c r="AQ10" s="15">
        <v>4733</v>
      </c>
      <c r="AR10" s="16" t="s">
        <v>4257</v>
      </c>
      <c r="AS10" s="20">
        <v>1.225136</v>
      </c>
      <c r="AT10" s="16" t="s">
        <v>4256</v>
      </c>
      <c r="AU10" s="15">
        <v>4</v>
      </c>
      <c r="AV10" s="16" t="s">
        <v>4257</v>
      </c>
      <c r="AW10" s="20">
        <v>1.3263849999999999</v>
      </c>
      <c r="AX10" s="16" t="s">
        <v>4256</v>
      </c>
      <c r="AY10" s="15">
        <v>292959</v>
      </c>
      <c r="AZ10" s="16" t="s">
        <v>4257</v>
      </c>
      <c r="BA10" s="20">
        <v>1.3991750000000001</v>
      </c>
      <c r="BB10" s="16" t="s">
        <v>4256</v>
      </c>
      <c r="BC10" s="15">
        <v>1050</v>
      </c>
      <c r="BD10" s="16" t="s">
        <v>4257</v>
      </c>
      <c r="BE10" s="20">
        <v>1.236974</v>
      </c>
      <c r="BF10" s="16" t="s">
        <v>4258</v>
      </c>
      <c r="BG10" s="15">
        <v>4462</v>
      </c>
      <c r="BH10" s="16" t="s">
        <v>4259</v>
      </c>
      <c r="BI10" s="20">
        <v>1.2591619999999999</v>
      </c>
      <c r="BJ10" s="16" t="s">
        <v>4258</v>
      </c>
      <c r="BK10" s="15">
        <v>17</v>
      </c>
      <c r="BL10" s="16" t="s">
        <v>4259</v>
      </c>
      <c r="BM10" s="20">
        <v>1.4097120000000001</v>
      </c>
      <c r="BN10" s="16" t="s">
        <v>4258</v>
      </c>
      <c r="BO10" s="15">
        <v>288373</v>
      </c>
      <c r="BP10" s="16" t="s">
        <v>4259</v>
      </c>
      <c r="BQ10" s="20">
        <v>1.5401609999999999</v>
      </c>
      <c r="BR10" s="16" t="s">
        <v>4258</v>
      </c>
      <c r="BS10" s="15">
        <v>777</v>
      </c>
      <c r="BT10" s="16" t="s">
        <v>4259</v>
      </c>
      <c r="BU10" s="20">
        <v>1.2762990000000001</v>
      </c>
      <c r="BV10" s="16" t="s">
        <v>4260</v>
      </c>
      <c r="BW10" s="15">
        <v>4722</v>
      </c>
      <c r="BX10" s="16" t="s">
        <v>4261</v>
      </c>
      <c r="BY10" s="20">
        <v>1.2804139999999999</v>
      </c>
      <c r="BZ10" s="16" t="s">
        <v>4260</v>
      </c>
      <c r="CA10" s="15">
        <v>112</v>
      </c>
      <c r="CB10" s="16" t="s">
        <v>4261</v>
      </c>
      <c r="CC10" s="20">
        <v>1.2252700000000001</v>
      </c>
      <c r="CD10" s="16" t="s">
        <v>4260</v>
      </c>
      <c r="CE10" s="15">
        <v>299660</v>
      </c>
      <c r="CF10" s="16" t="s">
        <v>4261</v>
      </c>
      <c r="CG10" s="20">
        <v>1.398126</v>
      </c>
      <c r="CH10" s="16" t="s">
        <v>4260</v>
      </c>
      <c r="CI10" s="15">
        <v>573</v>
      </c>
      <c r="CJ10" s="16" t="s">
        <v>4261</v>
      </c>
      <c r="CK10" s="20">
        <v>1.2731159999999999</v>
      </c>
      <c r="CL10" s="16" t="s">
        <v>5058</v>
      </c>
      <c r="CM10" s="15">
        <f>SUM(A2L403C10)/A2L403C1</f>
        <v>351516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14478</v>
      </c>
      <c r="H11" s="16" t="s">
        <v>4253</v>
      </c>
      <c r="I11" s="20">
        <v>1</v>
      </c>
      <c r="J11" s="16" t="s">
        <v>4252</v>
      </c>
      <c r="K11" s="15">
        <v>17</v>
      </c>
      <c r="L11" s="16" t="s">
        <v>4253</v>
      </c>
      <c r="M11" s="20">
        <v>1</v>
      </c>
      <c r="N11" s="16" t="s">
        <v>4252</v>
      </c>
      <c r="O11" s="15">
        <v>1201</v>
      </c>
      <c r="P11" s="16" t="s">
        <v>4253</v>
      </c>
      <c r="Q11" s="20">
        <v>1</v>
      </c>
      <c r="R11" s="16" t="s">
        <v>4252</v>
      </c>
      <c r="S11" s="15">
        <v>5401</v>
      </c>
      <c r="T11" s="16" t="s">
        <v>4253</v>
      </c>
      <c r="U11" s="20">
        <v>1</v>
      </c>
      <c r="V11" s="16" t="s">
        <v>4252</v>
      </c>
      <c r="W11" s="15">
        <v>21097</v>
      </c>
      <c r="X11" s="16" t="s">
        <v>4252</v>
      </c>
      <c r="Y11" s="15">
        <v>21097</v>
      </c>
      <c r="Z11" s="16" t="s">
        <v>4254</v>
      </c>
      <c r="AA11" s="15">
        <v>13471</v>
      </c>
      <c r="AB11" s="16" t="s">
        <v>4255</v>
      </c>
      <c r="AC11" s="20">
        <v>1.143241</v>
      </c>
      <c r="AD11" s="16" t="s">
        <v>4254</v>
      </c>
      <c r="AE11" s="15">
        <v>4</v>
      </c>
      <c r="AF11" s="16" t="s">
        <v>4255</v>
      </c>
      <c r="AG11" s="20">
        <v>1.1263339999999999</v>
      </c>
      <c r="AH11" s="16" t="s">
        <v>4254</v>
      </c>
      <c r="AI11" s="15">
        <v>3408</v>
      </c>
      <c r="AJ11" s="16" t="s">
        <v>4255</v>
      </c>
      <c r="AK11" s="20">
        <v>1.055917</v>
      </c>
      <c r="AL11" s="16" t="s">
        <v>4254</v>
      </c>
      <c r="AM11" s="15">
        <v>2705</v>
      </c>
      <c r="AN11" s="16" t="s">
        <v>4255</v>
      </c>
      <c r="AO11" s="20">
        <v>1.140987</v>
      </c>
      <c r="AP11" s="16" t="s">
        <v>4256</v>
      </c>
      <c r="AQ11" s="15">
        <v>12522</v>
      </c>
      <c r="AR11" s="16" t="s">
        <v>4257</v>
      </c>
      <c r="AS11" s="20">
        <v>1.225136</v>
      </c>
      <c r="AT11" s="16" t="s">
        <v>4256</v>
      </c>
      <c r="AU11" s="15">
        <v>1</v>
      </c>
      <c r="AV11" s="16" t="s">
        <v>4257</v>
      </c>
      <c r="AW11" s="20">
        <v>1.3263849999999999</v>
      </c>
      <c r="AX11" s="16" t="s">
        <v>4256</v>
      </c>
      <c r="AY11" s="15">
        <v>807</v>
      </c>
      <c r="AZ11" s="16" t="s">
        <v>4257</v>
      </c>
      <c r="BA11" s="20">
        <v>1.3991750000000001</v>
      </c>
      <c r="BB11" s="16" t="s">
        <v>4256</v>
      </c>
      <c r="BC11" s="15">
        <v>1946</v>
      </c>
      <c r="BD11" s="16" t="s">
        <v>4257</v>
      </c>
      <c r="BE11" s="20">
        <v>1.236974</v>
      </c>
      <c r="BF11" s="16" t="s">
        <v>4258</v>
      </c>
      <c r="BG11" s="15">
        <v>13650</v>
      </c>
      <c r="BH11" s="16" t="s">
        <v>4259</v>
      </c>
      <c r="BI11" s="20">
        <v>1.2591619999999999</v>
      </c>
      <c r="BJ11" s="16" t="s">
        <v>4258</v>
      </c>
      <c r="BK11" s="15">
        <v>3</v>
      </c>
      <c r="BL11" s="16" t="s">
        <v>4259</v>
      </c>
      <c r="BM11" s="20">
        <v>1.4097120000000001</v>
      </c>
      <c r="BN11" s="16" t="s">
        <v>4258</v>
      </c>
      <c r="BO11" s="15">
        <v>492</v>
      </c>
      <c r="BP11" s="16" t="s">
        <v>4259</v>
      </c>
      <c r="BQ11" s="20">
        <v>1.5401609999999999</v>
      </c>
      <c r="BR11" s="16" t="s">
        <v>4258</v>
      </c>
      <c r="BS11" s="15">
        <v>3717</v>
      </c>
      <c r="BT11" s="16" t="s">
        <v>4259</v>
      </c>
      <c r="BU11" s="20">
        <v>1.2762990000000001</v>
      </c>
      <c r="BV11" s="16" t="s">
        <v>4260</v>
      </c>
      <c r="BW11" s="15">
        <v>12361</v>
      </c>
      <c r="BX11" s="16" t="s">
        <v>4261</v>
      </c>
      <c r="BY11" s="20">
        <v>1.2804139999999999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2117</v>
      </c>
      <c r="CF11" s="16" t="s">
        <v>4261</v>
      </c>
      <c r="CG11" s="20">
        <v>1.398126</v>
      </c>
      <c r="CH11" s="16" t="s">
        <v>4260</v>
      </c>
      <c r="CI11" s="15">
        <v>4201</v>
      </c>
      <c r="CJ11" s="16" t="s">
        <v>4261</v>
      </c>
      <c r="CK11" s="20">
        <v>1.2731159999999999</v>
      </c>
      <c r="CL11" s="16" t="s">
        <v>5059</v>
      </c>
      <c r="CM11" s="15">
        <f>SUM(A2L404C10)/A2L404C1</f>
        <v>21097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16333</v>
      </c>
      <c r="H12" s="16" t="s">
        <v>4253</v>
      </c>
      <c r="I12" s="20">
        <v>1</v>
      </c>
      <c r="J12" s="16" t="s">
        <v>4252</v>
      </c>
      <c r="K12" s="15">
        <v>17</v>
      </c>
      <c r="L12" s="16" t="s">
        <v>4253</v>
      </c>
      <c r="M12" s="20">
        <v>1</v>
      </c>
      <c r="N12" s="16" t="s">
        <v>4252</v>
      </c>
      <c r="O12" s="15">
        <v>8050</v>
      </c>
      <c r="P12" s="16" t="s">
        <v>4253</v>
      </c>
      <c r="Q12" s="20">
        <v>1</v>
      </c>
      <c r="R12" s="16" t="s">
        <v>4252</v>
      </c>
      <c r="S12" s="15">
        <v>1764</v>
      </c>
      <c r="T12" s="16" t="s">
        <v>4253</v>
      </c>
      <c r="U12" s="20">
        <v>1</v>
      </c>
      <c r="V12" s="16" t="s">
        <v>4252</v>
      </c>
      <c r="W12" s="15">
        <v>26164</v>
      </c>
      <c r="X12" s="16" t="s">
        <v>4252</v>
      </c>
      <c r="Y12" s="15">
        <v>26164</v>
      </c>
      <c r="Z12" s="16" t="s">
        <v>4254</v>
      </c>
      <c r="AA12" s="15">
        <v>14616</v>
      </c>
      <c r="AB12" s="16" t="s">
        <v>4255</v>
      </c>
      <c r="AC12" s="20">
        <v>1.143241</v>
      </c>
      <c r="AD12" s="16" t="s">
        <v>4254</v>
      </c>
      <c r="AE12" s="15">
        <v>14</v>
      </c>
      <c r="AF12" s="16" t="s">
        <v>4255</v>
      </c>
      <c r="AG12" s="20">
        <v>1.1263339999999999</v>
      </c>
      <c r="AH12" s="16" t="s">
        <v>4254</v>
      </c>
      <c r="AI12" s="15">
        <v>6252</v>
      </c>
      <c r="AJ12" s="16" t="s">
        <v>4255</v>
      </c>
      <c r="AK12" s="20">
        <v>1.055917</v>
      </c>
      <c r="AL12" s="16" t="s">
        <v>4254</v>
      </c>
      <c r="AM12" s="15">
        <v>1324</v>
      </c>
      <c r="AN12" s="16" t="s">
        <v>4255</v>
      </c>
      <c r="AO12" s="20">
        <v>1.140987</v>
      </c>
      <c r="AP12" s="16" t="s">
        <v>4256</v>
      </c>
      <c r="AQ12" s="15">
        <v>14745</v>
      </c>
      <c r="AR12" s="16" t="s">
        <v>4257</v>
      </c>
      <c r="AS12" s="20">
        <v>1.225136</v>
      </c>
      <c r="AT12" s="16" t="s">
        <v>4256</v>
      </c>
      <c r="AU12" s="15">
        <v>9</v>
      </c>
      <c r="AV12" s="16" t="s">
        <v>4257</v>
      </c>
      <c r="AW12" s="20">
        <v>1.3263849999999999</v>
      </c>
      <c r="AX12" s="16" t="s">
        <v>4256</v>
      </c>
      <c r="AY12" s="15">
        <v>5047</v>
      </c>
      <c r="AZ12" s="16" t="s">
        <v>4257</v>
      </c>
      <c r="BA12" s="20">
        <v>1.3991750000000001</v>
      </c>
      <c r="BB12" s="16" t="s">
        <v>4256</v>
      </c>
      <c r="BC12" s="15">
        <v>439</v>
      </c>
      <c r="BD12" s="16" t="s">
        <v>4257</v>
      </c>
      <c r="BE12" s="20">
        <v>1.236974</v>
      </c>
      <c r="BF12" s="16" t="s">
        <v>4258</v>
      </c>
      <c r="BG12" s="15">
        <v>14155</v>
      </c>
      <c r="BH12" s="16" t="s">
        <v>4259</v>
      </c>
      <c r="BI12" s="20">
        <v>1.2591619999999999</v>
      </c>
      <c r="BJ12" s="16" t="s">
        <v>4258</v>
      </c>
      <c r="BK12" s="15">
        <v>6</v>
      </c>
      <c r="BL12" s="16" t="s">
        <v>4259</v>
      </c>
      <c r="BM12" s="20">
        <v>1.4097120000000001</v>
      </c>
      <c r="BN12" s="16" t="s">
        <v>4258</v>
      </c>
      <c r="BO12" s="15">
        <v>3888</v>
      </c>
      <c r="BP12" s="16" t="s">
        <v>4259</v>
      </c>
      <c r="BQ12" s="20">
        <v>1.5401609999999999</v>
      </c>
      <c r="BR12" s="16" t="s">
        <v>4258</v>
      </c>
      <c r="BS12" s="15">
        <v>664</v>
      </c>
      <c r="BT12" s="16" t="s">
        <v>4259</v>
      </c>
      <c r="BU12" s="20">
        <v>1.2762990000000001</v>
      </c>
      <c r="BV12" s="16" t="s">
        <v>4260</v>
      </c>
      <c r="BW12" s="15">
        <v>15015</v>
      </c>
      <c r="BX12" s="16" t="s">
        <v>4261</v>
      </c>
      <c r="BY12" s="20">
        <v>1.2804139999999999</v>
      </c>
      <c r="BZ12" s="16" t="s">
        <v>4260</v>
      </c>
      <c r="CA12" s="15">
        <v>3</v>
      </c>
      <c r="CB12" s="16" t="s">
        <v>4261</v>
      </c>
      <c r="CC12" s="20">
        <v>1.2252700000000001</v>
      </c>
      <c r="CD12" s="16" t="s">
        <v>4260</v>
      </c>
      <c r="CE12" s="15">
        <v>1062</v>
      </c>
      <c r="CF12" s="16" t="s">
        <v>4261</v>
      </c>
      <c r="CG12" s="20">
        <v>1.398126</v>
      </c>
      <c r="CH12" s="16" t="s">
        <v>4260</v>
      </c>
      <c r="CI12" s="15">
        <v>2481</v>
      </c>
      <c r="CJ12" s="16" t="s">
        <v>4261</v>
      </c>
      <c r="CK12" s="20">
        <v>1.2731159999999999</v>
      </c>
      <c r="CL12" s="16" t="s">
        <v>5060</v>
      </c>
      <c r="CM12" s="15">
        <f>SUM(A2L405C10)/A2L405C1</f>
        <v>26164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14081</v>
      </c>
      <c r="H14" s="16" t="s">
        <v>4253</v>
      </c>
      <c r="I14" s="20">
        <v>1</v>
      </c>
      <c r="J14" s="16" t="s">
        <v>4252</v>
      </c>
      <c r="K14" s="15">
        <v>24</v>
      </c>
      <c r="L14" s="16" t="s">
        <v>4253</v>
      </c>
      <c r="M14" s="20">
        <v>1</v>
      </c>
      <c r="N14" s="16" t="s">
        <v>4252</v>
      </c>
      <c r="O14" s="15">
        <v>5005</v>
      </c>
      <c r="P14" s="16" t="s">
        <v>4253</v>
      </c>
      <c r="Q14" s="20">
        <v>1</v>
      </c>
      <c r="R14" s="16" t="s">
        <v>4252</v>
      </c>
      <c r="S14" s="15">
        <v>1010</v>
      </c>
      <c r="T14" s="16" t="s">
        <v>4253</v>
      </c>
      <c r="U14" s="20">
        <v>1</v>
      </c>
      <c r="V14" s="16" t="s">
        <v>4252</v>
      </c>
      <c r="W14" s="15">
        <v>20120</v>
      </c>
      <c r="X14" s="16" t="s">
        <v>4252</v>
      </c>
      <c r="Y14" s="15">
        <v>20120</v>
      </c>
      <c r="Z14" s="16" t="s">
        <v>4254</v>
      </c>
      <c r="AA14" s="15">
        <v>13717</v>
      </c>
      <c r="AB14" s="16" t="s">
        <v>4255</v>
      </c>
      <c r="AC14" s="20">
        <v>1.143241</v>
      </c>
      <c r="AD14" s="16" t="s">
        <v>4254</v>
      </c>
      <c r="AE14" s="15">
        <v>21</v>
      </c>
      <c r="AF14" s="16" t="s">
        <v>4255</v>
      </c>
      <c r="AG14" s="20">
        <v>1.1263339999999999</v>
      </c>
      <c r="AH14" s="16" t="s">
        <v>4254</v>
      </c>
      <c r="AI14" s="15">
        <v>5749</v>
      </c>
      <c r="AJ14" s="16" t="s">
        <v>4255</v>
      </c>
      <c r="AK14" s="20">
        <v>1.055917</v>
      </c>
      <c r="AL14" s="16" t="s">
        <v>4254</v>
      </c>
      <c r="AM14" s="15">
        <v>1178</v>
      </c>
      <c r="AN14" s="16" t="s">
        <v>4255</v>
      </c>
      <c r="AO14" s="20">
        <v>1.140987</v>
      </c>
      <c r="AP14" s="16" t="s">
        <v>4256</v>
      </c>
      <c r="AQ14" s="15">
        <v>14330</v>
      </c>
      <c r="AR14" s="16" t="s">
        <v>4257</v>
      </c>
      <c r="AS14" s="20">
        <v>1.225136</v>
      </c>
      <c r="AT14" s="16" t="s">
        <v>4256</v>
      </c>
      <c r="AU14" s="15">
        <v>4</v>
      </c>
      <c r="AV14" s="16" t="s">
        <v>4257</v>
      </c>
      <c r="AW14" s="20">
        <v>1.3263849999999999</v>
      </c>
      <c r="AX14" s="16" t="s">
        <v>4256</v>
      </c>
      <c r="AY14" s="15">
        <v>5827</v>
      </c>
      <c r="AZ14" s="16" t="s">
        <v>4257</v>
      </c>
      <c r="BA14" s="20">
        <v>1.3991750000000001</v>
      </c>
      <c r="BB14" s="16" t="s">
        <v>4256</v>
      </c>
      <c r="BC14" s="15">
        <v>536</v>
      </c>
      <c r="BD14" s="16" t="s">
        <v>4257</v>
      </c>
      <c r="BE14" s="20">
        <v>1.236974</v>
      </c>
      <c r="BF14" s="16" t="s">
        <v>4258</v>
      </c>
      <c r="BG14" s="15">
        <v>14351</v>
      </c>
      <c r="BH14" s="16" t="s">
        <v>4259</v>
      </c>
      <c r="BI14" s="20">
        <v>1.2591619999999999</v>
      </c>
      <c r="BJ14" s="16" t="s">
        <v>4258</v>
      </c>
      <c r="BK14" s="15">
        <v>2</v>
      </c>
      <c r="BL14" s="16" t="s">
        <v>4259</v>
      </c>
      <c r="BM14" s="20">
        <v>1.4097120000000001</v>
      </c>
      <c r="BN14" s="16" t="s">
        <v>4258</v>
      </c>
      <c r="BO14" s="15">
        <v>3151</v>
      </c>
      <c r="BP14" s="16" t="s">
        <v>4259</v>
      </c>
      <c r="BQ14" s="20">
        <v>1.5401609999999999</v>
      </c>
      <c r="BR14" s="16" t="s">
        <v>4258</v>
      </c>
      <c r="BS14" s="15">
        <v>922</v>
      </c>
      <c r="BT14" s="16" t="s">
        <v>4259</v>
      </c>
      <c r="BU14" s="20">
        <v>1.2762990000000001</v>
      </c>
      <c r="BV14" s="16" t="s">
        <v>4260</v>
      </c>
      <c r="BW14" s="15">
        <v>16544</v>
      </c>
      <c r="BX14" s="16" t="s">
        <v>4261</v>
      </c>
      <c r="BY14" s="20">
        <v>1.2804139999999999</v>
      </c>
      <c r="BZ14" s="16" t="s">
        <v>4260</v>
      </c>
      <c r="CA14" s="15">
        <v>1</v>
      </c>
      <c r="CB14" s="16" t="s">
        <v>4261</v>
      </c>
      <c r="CC14" s="20">
        <v>1.2252700000000001</v>
      </c>
      <c r="CD14" s="16" t="s">
        <v>4260</v>
      </c>
      <c r="CE14" s="15">
        <v>3326</v>
      </c>
      <c r="CF14" s="16" t="s">
        <v>4261</v>
      </c>
      <c r="CG14" s="20">
        <v>1.398126</v>
      </c>
      <c r="CH14" s="16" t="s">
        <v>4260</v>
      </c>
      <c r="CI14" s="15">
        <v>1258</v>
      </c>
      <c r="CJ14" s="16" t="s">
        <v>4261</v>
      </c>
      <c r="CK14" s="20">
        <v>1.2731159999999999</v>
      </c>
      <c r="CL14" s="16" t="s">
        <v>5062</v>
      </c>
      <c r="CM14" s="15">
        <f>SUM(A2L407C10)/A2L407C1</f>
        <v>20120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7559</v>
      </c>
      <c r="H15" s="16" t="s">
        <v>4253</v>
      </c>
      <c r="I15" s="20">
        <v>1</v>
      </c>
      <c r="J15" s="16" t="s">
        <v>4252</v>
      </c>
      <c r="K15" s="15">
        <v>9</v>
      </c>
      <c r="L15" s="16" t="s">
        <v>4253</v>
      </c>
      <c r="M15" s="20">
        <v>1</v>
      </c>
      <c r="N15" s="16" t="s">
        <v>4252</v>
      </c>
      <c r="O15" s="15">
        <v>81950</v>
      </c>
      <c r="P15" s="16" t="s">
        <v>4253</v>
      </c>
      <c r="Q15" s="20">
        <v>1</v>
      </c>
      <c r="R15" s="16" t="s">
        <v>4252</v>
      </c>
      <c r="S15" s="15">
        <v>2657</v>
      </c>
      <c r="T15" s="16" t="s">
        <v>4253</v>
      </c>
      <c r="U15" s="20">
        <v>1</v>
      </c>
      <c r="V15" s="16" t="s">
        <v>4252</v>
      </c>
      <c r="W15" s="15">
        <v>92175</v>
      </c>
      <c r="X15" s="16" t="s">
        <v>4252</v>
      </c>
      <c r="Y15" s="15">
        <v>92175</v>
      </c>
      <c r="Z15" s="16" t="s">
        <v>4254</v>
      </c>
      <c r="AA15" s="15">
        <v>7858</v>
      </c>
      <c r="AB15" s="16" t="s">
        <v>4255</v>
      </c>
      <c r="AC15" s="20">
        <v>1.143241</v>
      </c>
      <c r="AD15" s="16" t="s">
        <v>4254</v>
      </c>
      <c r="AE15" s="15">
        <v>7</v>
      </c>
      <c r="AF15" s="16" t="s">
        <v>4255</v>
      </c>
      <c r="AG15" s="20">
        <v>1.1263339999999999</v>
      </c>
      <c r="AH15" s="16" t="s">
        <v>4254</v>
      </c>
      <c r="AI15" s="15">
        <v>85061</v>
      </c>
      <c r="AJ15" s="16" t="s">
        <v>4255</v>
      </c>
      <c r="AK15" s="20">
        <v>1.055917</v>
      </c>
      <c r="AL15" s="16" t="s">
        <v>4254</v>
      </c>
      <c r="AM15" s="15">
        <v>1410</v>
      </c>
      <c r="AN15" s="16" t="s">
        <v>4255</v>
      </c>
      <c r="AO15" s="20">
        <v>1.140987</v>
      </c>
      <c r="AP15" s="16" t="s">
        <v>4256</v>
      </c>
      <c r="AQ15" s="15">
        <v>8317</v>
      </c>
      <c r="AR15" s="16" t="s">
        <v>4257</v>
      </c>
      <c r="AS15" s="20">
        <v>1.225136</v>
      </c>
      <c r="AT15" s="16" t="s">
        <v>4256</v>
      </c>
      <c r="AU15" s="15">
        <v>1</v>
      </c>
      <c r="AV15" s="16" t="s">
        <v>4257</v>
      </c>
      <c r="AW15" s="20">
        <v>1.3263849999999999</v>
      </c>
      <c r="AX15" s="16" t="s">
        <v>4256</v>
      </c>
      <c r="AY15" s="15">
        <v>85738</v>
      </c>
      <c r="AZ15" s="16" t="s">
        <v>4257</v>
      </c>
      <c r="BA15" s="20">
        <v>1.3991750000000001</v>
      </c>
      <c r="BB15" s="16" t="s">
        <v>4256</v>
      </c>
      <c r="BC15" s="15">
        <v>3464</v>
      </c>
      <c r="BD15" s="16" t="s">
        <v>4257</v>
      </c>
      <c r="BE15" s="20">
        <v>1.236974</v>
      </c>
      <c r="BF15" s="16" t="s">
        <v>4258</v>
      </c>
      <c r="BG15" s="15">
        <v>8586</v>
      </c>
      <c r="BH15" s="16" t="s">
        <v>4259</v>
      </c>
      <c r="BI15" s="20">
        <v>1.2591619999999999</v>
      </c>
      <c r="BJ15" s="16" t="s">
        <v>4258</v>
      </c>
      <c r="BK15" s="15">
        <v>2</v>
      </c>
      <c r="BL15" s="16" t="s">
        <v>4259</v>
      </c>
      <c r="BM15" s="20">
        <v>1.4097120000000001</v>
      </c>
      <c r="BN15" s="16" t="s">
        <v>4258</v>
      </c>
      <c r="BO15" s="15">
        <v>64483</v>
      </c>
      <c r="BP15" s="16" t="s">
        <v>4259</v>
      </c>
      <c r="BQ15" s="20">
        <v>1.5401609999999999</v>
      </c>
      <c r="BR15" s="16" t="s">
        <v>4258</v>
      </c>
      <c r="BS15" s="15">
        <v>2929</v>
      </c>
      <c r="BT15" s="16" t="s">
        <v>4259</v>
      </c>
      <c r="BU15" s="20">
        <v>1.2762990000000001</v>
      </c>
      <c r="BV15" s="16" t="s">
        <v>4260</v>
      </c>
      <c r="BW15" s="15">
        <v>8965</v>
      </c>
      <c r="BX15" s="16" t="s">
        <v>4261</v>
      </c>
      <c r="BY15" s="20">
        <v>1.2804139999999999</v>
      </c>
      <c r="BZ15" s="16" t="s">
        <v>4260</v>
      </c>
      <c r="CA15" s="15">
        <v>16</v>
      </c>
      <c r="CB15" s="16" t="s">
        <v>4261</v>
      </c>
      <c r="CC15" s="20">
        <v>1.2252700000000001</v>
      </c>
      <c r="CD15" s="16" t="s">
        <v>4260</v>
      </c>
      <c r="CE15" s="15">
        <v>66706</v>
      </c>
      <c r="CF15" s="16" t="s">
        <v>4261</v>
      </c>
      <c r="CG15" s="20">
        <v>1.398126</v>
      </c>
      <c r="CH15" s="16" t="s">
        <v>4260</v>
      </c>
      <c r="CI15" s="15">
        <v>3793</v>
      </c>
      <c r="CJ15" s="16" t="s">
        <v>4261</v>
      </c>
      <c r="CK15" s="20">
        <v>1.2731159999999999</v>
      </c>
      <c r="CL15" s="16" t="s">
        <v>5063</v>
      </c>
      <c r="CM15" s="15">
        <f>SUM(A2L408C10)/A2L408C1</f>
        <v>92175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4051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3478</v>
      </c>
      <c r="P16" s="16" t="s">
        <v>4253</v>
      </c>
      <c r="Q16" s="20">
        <v>1</v>
      </c>
      <c r="R16" s="16" t="s">
        <v>4252</v>
      </c>
      <c r="S16" s="15">
        <v>473</v>
      </c>
      <c r="T16" s="16" t="s">
        <v>4253</v>
      </c>
      <c r="U16" s="20">
        <v>1</v>
      </c>
      <c r="V16" s="16" t="s">
        <v>4252</v>
      </c>
      <c r="W16" s="15">
        <v>8003</v>
      </c>
      <c r="X16" s="16" t="s">
        <v>4252</v>
      </c>
      <c r="Y16" s="15">
        <v>8003</v>
      </c>
      <c r="Z16" s="16" t="s">
        <v>4254</v>
      </c>
      <c r="AA16" s="15">
        <v>2312</v>
      </c>
      <c r="AB16" s="16" t="s">
        <v>4255</v>
      </c>
      <c r="AC16" s="20">
        <v>1.143241</v>
      </c>
      <c r="AD16" s="16" t="s">
        <v>4254</v>
      </c>
      <c r="AE16" s="15">
        <v>1</v>
      </c>
      <c r="AF16" s="16" t="s">
        <v>4255</v>
      </c>
      <c r="AG16" s="20">
        <v>1.1263339999999999</v>
      </c>
      <c r="AH16" s="16" t="s">
        <v>4254</v>
      </c>
      <c r="AI16" s="15">
        <v>6126</v>
      </c>
      <c r="AJ16" s="16" t="s">
        <v>4255</v>
      </c>
      <c r="AK16" s="20">
        <v>1.055917</v>
      </c>
      <c r="AL16" s="16" t="s">
        <v>4254</v>
      </c>
      <c r="AM16" s="15">
        <v>450</v>
      </c>
      <c r="AN16" s="16" t="s">
        <v>4255</v>
      </c>
      <c r="AO16" s="20">
        <v>1.140987</v>
      </c>
      <c r="AP16" s="16" t="s">
        <v>4256</v>
      </c>
      <c r="AQ16" s="15">
        <v>1635</v>
      </c>
      <c r="AR16" s="16" t="s">
        <v>4257</v>
      </c>
      <c r="AS16" s="20">
        <v>1.225136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2153</v>
      </c>
      <c r="AZ16" s="16" t="s">
        <v>4257</v>
      </c>
      <c r="BA16" s="20">
        <v>1.3991750000000001</v>
      </c>
      <c r="BB16" s="16" t="s">
        <v>4256</v>
      </c>
      <c r="BC16" s="15">
        <v>312</v>
      </c>
      <c r="BD16" s="16" t="s">
        <v>4257</v>
      </c>
      <c r="BE16" s="20">
        <v>1.236974</v>
      </c>
      <c r="BF16" s="16" t="s">
        <v>4258</v>
      </c>
      <c r="BG16" s="15">
        <v>1421</v>
      </c>
      <c r="BH16" s="16" t="s">
        <v>4259</v>
      </c>
      <c r="BI16" s="20">
        <v>1.2591619999999999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2006</v>
      </c>
      <c r="BP16" s="16" t="s">
        <v>4259</v>
      </c>
      <c r="BQ16" s="20">
        <v>1.5401609999999999</v>
      </c>
      <c r="BR16" s="16" t="s">
        <v>4258</v>
      </c>
      <c r="BS16" s="15">
        <v>160</v>
      </c>
      <c r="BT16" s="16" t="s">
        <v>4259</v>
      </c>
      <c r="BU16" s="20">
        <v>1.2762990000000001</v>
      </c>
      <c r="BV16" s="16" t="s">
        <v>4260</v>
      </c>
      <c r="BW16" s="15">
        <v>1171</v>
      </c>
      <c r="BX16" s="16" t="s">
        <v>4261</v>
      </c>
      <c r="BY16" s="20">
        <v>1.2804139999999999</v>
      </c>
      <c r="BZ16" s="16" t="s">
        <v>4260</v>
      </c>
      <c r="CA16" s="15">
        <v>1</v>
      </c>
      <c r="CB16" s="16" t="s">
        <v>4261</v>
      </c>
      <c r="CC16" s="20">
        <v>1.2252700000000001</v>
      </c>
      <c r="CD16" s="16" t="s">
        <v>4260</v>
      </c>
      <c r="CE16" s="15">
        <v>3033</v>
      </c>
      <c r="CF16" s="16" t="s">
        <v>4261</v>
      </c>
      <c r="CG16" s="20">
        <v>1.398126</v>
      </c>
      <c r="CH16" s="16" t="s">
        <v>4260</v>
      </c>
      <c r="CI16" s="15">
        <v>351</v>
      </c>
      <c r="CJ16" s="16" t="s">
        <v>4261</v>
      </c>
      <c r="CK16" s="20">
        <v>1.2731159999999999</v>
      </c>
      <c r="CL16" s="16" t="s">
        <v>5064</v>
      </c>
      <c r="CM16" s="15">
        <f>SUM(A2L409C10)/A2L409C1</f>
        <v>8003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81067</v>
      </c>
      <c r="T18" s="16" t="s">
        <v>4253</v>
      </c>
      <c r="U18" s="20">
        <v>1</v>
      </c>
      <c r="V18" s="16" t="s">
        <v>4252</v>
      </c>
      <c r="W18" s="15">
        <v>81067</v>
      </c>
      <c r="X18" s="16" t="s">
        <v>4252</v>
      </c>
      <c r="Y18" s="15">
        <v>81067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52370</v>
      </c>
      <c r="AN18" s="16" t="s">
        <v>4255</v>
      </c>
      <c r="AO18" s="20">
        <v>1.140987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60983</v>
      </c>
      <c r="BD18" s="16" t="s">
        <v>4257</v>
      </c>
      <c r="BE18" s="20">
        <v>1.236974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71876</v>
      </c>
      <c r="BT18" s="16" t="s">
        <v>4259</v>
      </c>
      <c r="BU18" s="20">
        <v>1.2762990000000001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47201</v>
      </c>
      <c r="CJ18" s="16" t="s">
        <v>4261</v>
      </c>
      <c r="CK18" s="20">
        <v>1.2731159999999999</v>
      </c>
      <c r="CL18" s="16" t="s">
        <v>5066</v>
      </c>
      <c r="CM18" s="15">
        <f>SUM(A2L411C10)/A2L411C1</f>
        <v>81067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7655</v>
      </c>
      <c r="T19" s="16" t="s">
        <v>4253</v>
      </c>
      <c r="U19" s="20">
        <v>1</v>
      </c>
      <c r="V19" s="16" t="s">
        <v>4252</v>
      </c>
      <c r="W19" s="15">
        <v>7655</v>
      </c>
      <c r="X19" s="16" t="s">
        <v>4252</v>
      </c>
      <c r="Y19" s="15">
        <v>7655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6217</v>
      </c>
      <c r="AN19" s="16" t="s">
        <v>4255</v>
      </c>
      <c r="AO19" s="20">
        <v>1.140987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6048</v>
      </c>
      <c r="BD19" s="16" t="s">
        <v>4257</v>
      </c>
      <c r="BE19" s="20">
        <v>1.236974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8312</v>
      </c>
      <c r="BT19" s="16" t="s">
        <v>4259</v>
      </c>
      <c r="BU19" s="20">
        <v>1.2762990000000001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8415</v>
      </c>
      <c r="CJ19" s="16" t="s">
        <v>4261</v>
      </c>
      <c r="CK19" s="20">
        <v>1.2731159999999999</v>
      </c>
      <c r="CL19" s="16" t="s">
        <v>5067</v>
      </c>
      <c r="CM19" s="15">
        <f>SUM(A2L412C10)/A2L412C1</f>
        <v>7655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6765</v>
      </c>
      <c r="T20" s="16" t="s">
        <v>4253</v>
      </c>
      <c r="U20" s="20">
        <v>1</v>
      </c>
      <c r="V20" s="16" t="s">
        <v>4252</v>
      </c>
      <c r="W20" s="15">
        <v>6765</v>
      </c>
      <c r="X20" s="16" t="s">
        <v>4252</v>
      </c>
      <c r="Y20" s="15">
        <v>6765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13917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5731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6221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9248</v>
      </c>
      <c r="CJ20" s="16" t="s">
        <v>4261</v>
      </c>
      <c r="CK20" s="20">
        <v>1.2731159999999999</v>
      </c>
      <c r="CL20" s="16" t="s">
        <v>5068</v>
      </c>
      <c r="CM20" s="15">
        <f>SUM(A2L413C10)/A2L413C1</f>
        <v>6765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215948</v>
      </c>
      <c r="T21" s="16" t="s">
        <v>4253</v>
      </c>
      <c r="U21" s="20">
        <v>1</v>
      </c>
      <c r="V21" s="16" t="s">
        <v>4252</v>
      </c>
      <c r="W21" s="15">
        <v>215948</v>
      </c>
      <c r="X21" s="16" t="s">
        <v>4252</v>
      </c>
      <c r="Y21" s="15">
        <v>215948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192338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181743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177121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168146</v>
      </c>
      <c r="CJ21" s="16" t="s">
        <v>4261</v>
      </c>
      <c r="CK21" s="20">
        <v>1.2731159999999999</v>
      </c>
      <c r="CL21" s="16" t="s">
        <v>5069</v>
      </c>
      <c r="CM21" s="15">
        <f>SUM(A2L414C10)/A2L414C1</f>
        <v>215948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27316</v>
      </c>
      <c r="T22" s="16" t="s">
        <v>4253</v>
      </c>
      <c r="U22" s="20">
        <v>1</v>
      </c>
      <c r="V22" s="16" t="s">
        <v>4252</v>
      </c>
      <c r="W22" s="15">
        <v>27316</v>
      </c>
      <c r="X22" s="16" t="s">
        <v>4252</v>
      </c>
      <c r="Y22" s="15">
        <v>27316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21453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18758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20711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22666</v>
      </c>
      <c r="CJ22" s="16" t="s">
        <v>4261</v>
      </c>
      <c r="CK22" s="20">
        <v>1.2731159999999999</v>
      </c>
      <c r="CL22" s="16" t="s">
        <v>5070</v>
      </c>
      <c r="CM22" s="15">
        <f>SUM(A2L415C10)/A2L415C1</f>
        <v>27316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27370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27370</v>
      </c>
      <c r="X23" s="16" t="s">
        <v>4252</v>
      </c>
      <c r="Y23" s="15">
        <v>27370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20495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24124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29179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21884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27370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136929</v>
      </c>
      <c r="H25" s="16" t="s">
        <v>4253</v>
      </c>
      <c r="I25" s="20">
        <v>1</v>
      </c>
      <c r="J25" s="16" t="s">
        <v>4252</v>
      </c>
      <c r="K25" s="15">
        <v>4869</v>
      </c>
      <c r="L25" s="16" t="s">
        <v>4253</v>
      </c>
      <c r="M25" s="20">
        <v>1</v>
      </c>
      <c r="N25" s="16" t="s">
        <v>4252</v>
      </c>
      <c r="O25" s="15">
        <v>346736</v>
      </c>
      <c r="P25" s="16" t="s">
        <v>4253</v>
      </c>
      <c r="Q25" s="20">
        <v>1</v>
      </c>
      <c r="R25" s="16" t="s">
        <v>4252</v>
      </c>
      <c r="S25" s="15">
        <v>116705</v>
      </c>
      <c r="T25" s="16" t="s">
        <v>4253</v>
      </c>
      <c r="U25" s="20">
        <v>1</v>
      </c>
      <c r="V25" s="16" t="s">
        <v>4252</v>
      </c>
      <c r="W25" s="15">
        <v>605239</v>
      </c>
      <c r="X25" s="16" t="s">
        <v>4252</v>
      </c>
      <c r="Y25" s="15">
        <v>605239</v>
      </c>
      <c r="Z25" s="16" t="s">
        <v>4254</v>
      </c>
      <c r="AA25" s="15">
        <v>123344</v>
      </c>
      <c r="AB25" s="16" t="s">
        <v>4255</v>
      </c>
      <c r="AC25" s="20">
        <v>1.143241</v>
      </c>
      <c r="AD25" s="16" t="s">
        <v>4254</v>
      </c>
      <c r="AE25" s="15">
        <v>5087</v>
      </c>
      <c r="AF25" s="16" t="s">
        <v>4255</v>
      </c>
      <c r="AG25" s="20">
        <v>1.1263339999999999</v>
      </c>
      <c r="AH25" s="16" t="s">
        <v>4254</v>
      </c>
      <c r="AI25" s="15">
        <v>510547</v>
      </c>
      <c r="AJ25" s="16" t="s">
        <v>4255</v>
      </c>
      <c r="AK25" s="20">
        <v>1.055917</v>
      </c>
      <c r="AL25" s="16" t="s">
        <v>4254</v>
      </c>
      <c r="AM25" s="15">
        <v>134661</v>
      </c>
      <c r="AN25" s="16" t="s">
        <v>4255</v>
      </c>
      <c r="AO25" s="20">
        <v>1.140987</v>
      </c>
      <c r="AP25" s="16" t="s">
        <v>4256</v>
      </c>
      <c r="AQ25" s="15">
        <v>120167</v>
      </c>
      <c r="AR25" s="16" t="s">
        <v>4257</v>
      </c>
      <c r="AS25" s="20">
        <v>1.225136</v>
      </c>
      <c r="AT25" s="16" t="s">
        <v>4256</v>
      </c>
      <c r="AU25" s="15">
        <v>-7517</v>
      </c>
      <c r="AV25" s="16" t="s">
        <v>4257</v>
      </c>
      <c r="AW25" s="20">
        <v>1.3263849999999999</v>
      </c>
      <c r="AX25" s="16" t="s">
        <v>4256</v>
      </c>
      <c r="AY25" s="15">
        <v>554651</v>
      </c>
      <c r="AZ25" s="16" t="s">
        <v>4257</v>
      </c>
      <c r="BA25" s="20">
        <v>1.3991750000000001</v>
      </c>
      <c r="BB25" s="16" t="s">
        <v>4256</v>
      </c>
      <c r="BC25" s="15">
        <v>84370</v>
      </c>
      <c r="BD25" s="16" t="s">
        <v>4257</v>
      </c>
      <c r="BE25" s="20">
        <v>1.236974</v>
      </c>
      <c r="BF25" s="16" t="s">
        <v>4258</v>
      </c>
      <c r="BG25" s="15">
        <v>78763</v>
      </c>
      <c r="BH25" s="16" t="s">
        <v>4259</v>
      </c>
      <c r="BI25" s="20">
        <v>1.2591619999999999</v>
      </c>
      <c r="BJ25" s="16" t="s">
        <v>4258</v>
      </c>
      <c r="BK25" s="15">
        <v>2083</v>
      </c>
      <c r="BL25" s="16" t="s">
        <v>4259</v>
      </c>
      <c r="BM25" s="20">
        <v>1.4097120000000001</v>
      </c>
      <c r="BN25" s="16" t="s">
        <v>4258</v>
      </c>
      <c r="BO25" s="15">
        <v>482731</v>
      </c>
      <c r="BP25" s="16" t="s">
        <v>4259</v>
      </c>
      <c r="BQ25" s="20">
        <v>1.5401609999999999</v>
      </c>
      <c r="BR25" s="16" t="s">
        <v>4258</v>
      </c>
      <c r="BS25" s="15">
        <v>74264</v>
      </c>
      <c r="BT25" s="16" t="s">
        <v>4259</v>
      </c>
      <c r="BU25" s="20">
        <v>1.2762990000000001</v>
      </c>
      <c r="BV25" s="16" t="s">
        <v>4260</v>
      </c>
      <c r="BW25" s="15">
        <v>119562</v>
      </c>
      <c r="BX25" s="16" t="s">
        <v>4261</v>
      </c>
      <c r="BY25" s="20">
        <v>1.2804139999999999</v>
      </c>
      <c r="BZ25" s="16" t="s">
        <v>4260</v>
      </c>
      <c r="CA25" s="15">
        <v>13530</v>
      </c>
      <c r="CB25" s="16" t="s">
        <v>4261</v>
      </c>
      <c r="CC25" s="20">
        <v>1.2252700000000001</v>
      </c>
      <c r="CD25" s="16" t="s">
        <v>4260</v>
      </c>
      <c r="CE25" s="15">
        <v>627425</v>
      </c>
      <c r="CF25" s="16" t="s">
        <v>4261</v>
      </c>
      <c r="CG25" s="20">
        <v>1.398126</v>
      </c>
      <c r="CH25" s="16" t="s">
        <v>4260</v>
      </c>
      <c r="CI25" s="15">
        <v>70600</v>
      </c>
      <c r="CJ25" s="16" t="s">
        <v>4261</v>
      </c>
      <c r="CK25" s="20">
        <v>1.2731159999999999</v>
      </c>
      <c r="CL25" s="16" t="s">
        <v>5073</v>
      </c>
      <c r="CM25" s="15">
        <f>SUM(A2L418C10)/A2L418C1</f>
        <v>605239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225275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8474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823623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472946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1530318</v>
      </c>
      <c r="X26" s="16" t="s">
        <v>5079</v>
      </c>
      <c r="Y26" s="17">
        <f>SUM(A2L401C11:A2L418C11)-2*SUM(A2L417C11)</f>
        <v>1530318</v>
      </c>
      <c r="Z26" s="16" t="s">
        <v>5080</v>
      </c>
      <c r="AA26" s="17">
        <f>SUM(A2L401C12:A2L418C12)-2*SUM(A2L417C12)</f>
        <v>203094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8616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993102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431698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196714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-5880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976385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366152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153749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3334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877030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368379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200421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15354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1031195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340547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1530318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1826029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1507668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2360049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2927253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8620999</v>
      </c>
      <c r="X27" s="16" t="s">
        <v>5102</v>
      </c>
      <c r="Y27" s="15">
        <f>SUM(A2L181C11,A2L262C11,A2L363C11,A2L419C11)</f>
        <v>8620999</v>
      </c>
      <c r="Z27" s="16" t="s">
        <v>5103</v>
      </c>
      <c r="AA27" s="15">
        <f>SUM(A2L181C12,A2L262C12,A2L363C12,A2L419C12)</f>
        <v>1668753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1651914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2541143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2706451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1494681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992474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2411230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2523058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1386412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685621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2280833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2430113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1610467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1074800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2599615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2505905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8609517.9027916677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113734</v>
      </c>
      <c r="T28" s="16" t="s">
        <v>4253</v>
      </c>
      <c r="U28" s="20">
        <v>1</v>
      </c>
      <c r="V28" s="16" t="s">
        <v>5120</v>
      </c>
      <c r="W28" s="15">
        <v>113734</v>
      </c>
      <c r="X28" s="16" t="s">
        <v>5120</v>
      </c>
      <c r="Y28" s="15">
        <v>113734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167626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149353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91341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123493</v>
      </c>
      <c r="CJ28" s="16" t="s">
        <v>4261</v>
      </c>
      <c r="CK28" s="20">
        <v>1</v>
      </c>
      <c r="CL28" s="16" t="s">
        <v>5125</v>
      </c>
      <c r="CM28" s="15">
        <f>SUM(A2L421C10)/A2L421C1</f>
        <v>113734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27470</v>
      </c>
      <c r="T29" s="16" t="s">
        <v>4253</v>
      </c>
      <c r="U29" s="20">
        <v>1</v>
      </c>
      <c r="V29" s="16" t="s">
        <v>5120</v>
      </c>
      <c r="W29" s="15">
        <v>27470</v>
      </c>
      <c r="X29" s="16" t="s">
        <v>5120</v>
      </c>
      <c r="Y29" s="15">
        <v>27470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24484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60516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54045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52064</v>
      </c>
      <c r="CJ29" s="16" t="s">
        <v>4261</v>
      </c>
      <c r="CK29" s="20">
        <v>1</v>
      </c>
      <c r="CL29" s="16" t="s">
        <v>5126</v>
      </c>
      <c r="CM29" s="15">
        <f>SUM(A2L422C10)/A2L422C1</f>
        <v>27470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663ED-D700-4A26-BFB1-E0B6C917749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569924</v>
      </c>
      <c r="H10" s="16" t="s">
        <v>4253</v>
      </c>
      <c r="I10" s="20">
        <v>1</v>
      </c>
      <c r="J10" s="16" t="s">
        <v>5219</v>
      </c>
      <c r="K10" s="15">
        <v>646214</v>
      </c>
      <c r="L10" s="16" t="s">
        <v>4255</v>
      </c>
      <c r="M10" s="20">
        <v>1.069089</v>
      </c>
      <c r="N10" s="16" t="s">
        <v>5220</v>
      </c>
      <c r="O10" s="15">
        <v>609158</v>
      </c>
      <c r="P10" s="16" t="s">
        <v>4257</v>
      </c>
      <c r="Q10" s="20">
        <v>1.380862</v>
      </c>
      <c r="R10" s="16" t="s">
        <v>5221</v>
      </c>
      <c r="S10" s="15">
        <v>596162</v>
      </c>
      <c r="T10" s="16" t="s">
        <v>4259</v>
      </c>
      <c r="U10" s="20">
        <v>1.5114179999999999</v>
      </c>
      <c r="V10" s="16" t="s">
        <v>5222</v>
      </c>
      <c r="W10" s="15">
        <v>678362</v>
      </c>
      <c r="X10" s="16" t="s">
        <v>4261</v>
      </c>
      <c r="Y10" s="20">
        <v>1.3795269999999999</v>
      </c>
      <c r="Z10" s="16" t="s">
        <v>5225</v>
      </c>
      <c r="AA10" s="17">
        <f>SUM(PRODUCT(A3L103C2,A3L103C3))/A3L103C1</f>
        <v>569924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2293</v>
      </c>
      <c r="H12" s="16" t="s">
        <v>4253</v>
      </c>
      <c r="I12" s="20">
        <v>1</v>
      </c>
      <c r="J12" s="16" t="s">
        <v>5219</v>
      </c>
      <c r="K12" s="15">
        <v>2104</v>
      </c>
      <c r="L12" s="16" t="s">
        <v>4255</v>
      </c>
      <c r="M12" s="20">
        <v>1.069089</v>
      </c>
      <c r="N12" s="16" t="s">
        <v>5220</v>
      </c>
      <c r="O12" s="15">
        <v>1988</v>
      </c>
      <c r="P12" s="16" t="s">
        <v>4257</v>
      </c>
      <c r="Q12" s="20">
        <v>1.380862</v>
      </c>
      <c r="R12" s="16" t="s">
        <v>5221</v>
      </c>
      <c r="S12" s="15">
        <v>1991</v>
      </c>
      <c r="T12" s="16" t="s">
        <v>4259</v>
      </c>
      <c r="U12" s="20">
        <v>1.5114179999999999</v>
      </c>
      <c r="V12" s="16" t="s">
        <v>5222</v>
      </c>
      <c r="W12" s="15">
        <v>2248</v>
      </c>
      <c r="X12" s="16" t="s">
        <v>4261</v>
      </c>
      <c r="Y12" s="20">
        <v>1.3795269999999999</v>
      </c>
      <c r="Z12" s="16" t="s">
        <v>5227</v>
      </c>
      <c r="AA12" s="17">
        <f>SUM(PRODUCT(A3L105C2,A3L105C3))/A3L105C1</f>
        <v>2293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572217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648318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611146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598153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680610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572217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11896</v>
      </c>
      <c r="H30" s="16" t="s">
        <v>4253</v>
      </c>
      <c r="I30" s="20">
        <v>1</v>
      </c>
      <c r="J30" s="16" t="s">
        <v>5219</v>
      </c>
      <c r="K30" s="15">
        <v>9709</v>
      </c>
      <c r="L30" s="16" t="s">
        <v>4255</v>
      </c>
      <c r="M30" s="20">
        <v>1.069089</v>
      </c>
      <c r="N30" s="16" t="s">
        <v>5220</v>
      </c>
      <c r="O30" s="15">
        <v>13581</v>
      </c>
      <c r="P30" s="16" t="s">
        <v>4257</v>
      </c>
      <c r="Q30" s="20">
        <v>1.380862</v>
      </c>
      <c r="R30" s="16" t="s">
        <v>5221</v>
      </c>
      <c r="S30" s="15">
        <v>9392</v>
      </c>
      <c r="T30" s="16" t="s">
        <v>4259</v>
      </c>
      <c r="U30" s="20">
        <v>1.5114179999999999</v>
      </c>
      <c r="V30" s="16" t="s">
        <v>5222</v>
      </c>
      <c r="W30" s="15">
        <v>10524</v>
      </c>
      <c r="X30" s="16" t="s">
        <v>4261</v>
      </c>
      <c r="Y30" s="20">
        <v>1.3795269999999999</v>
      </c>
      <c r="Z30" s="16" t="s">
        <v>5255</v>
      </c>
      <c r="AA30" s="17">
        <f>SUM(PRODUCT(A3L123C2,A3L123C3))/A3L123C1</f>
        <v>11896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4460</v>
      </c>
      <c r="H32" s="16" t="s">
        <v>4253</v>
      </c>
      <c r="I32" s="20">
        <v>1</v>
      </c>
      <c r="J32" s="16" t="s">
        <v>5219</v>
      </c>
      <c r="K32" s="15">
        <v>4203</v>
      </c>
      <c r="L32" s="16" t="s">
        <v>4255</v>
      </c>
      <c r="M32" s="20">
        <v>1.069089</v>
      </c>
      <c r="N32" s="16" t="s">
        <v>5220</v>
      </c>
      <c r="O32" s="15">
        <v>4002</v>
      </c>
      <c r="P32" s="16" t="s">
        <v>4257</v>
      </c>
      <c r="Q32" s="20">
        <v>1.380862</v>
      </c>
      <c r="R32" s="16" t="s">
        <v>5221</v>
      </c>
      <c r="S32" s="15">
        <v>3478</v>
      </c>
      <c r="T32" s="16" t="s">
        <v>4259</v>
      </c>
      <c r="U32" s="20">
        <v>1.5114179999999999</v>
      </c>
      <c r="V32" s="16" t="s">
        <v>5222</v>
      </c>
      <c r="W32" s="15">
        <v>4153</v>
      </c>
      <c r="X32" s="16" t="s">
        <v>4261</v>
      </c>
      <c r="Y32" s="20">
        <v>1.3795269999999999</v>
      </c>
      <c r="Z32" s="16" t="s">
        <v>5257</v>
      </c>
      <c r="AA32" s="17">
        <f>SUM(PRODUCT(A3L125C2,A3L125C3))/A3L125C1</f>
        <v>4460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16356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13912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17583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12870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14677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16356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5508</v>
      </c>
      <c r="H40" s="16" t="s">
        <v>4253</v>
      </c>
      <c r="I40" s="20">
        <v>1</v>
      </c>
      <c r="J40" s="16" t="s">
        <v>5219</v>
      </c>
      <c r="K40" s="15">
        <v>6436</v>
      </c>
      <c r="L40" s="16" t="s">
        <v>4255</v>
      </c>
      <c r="M40" s="20">
        <v>1.069089</v>
      </c>
      <c r="N40" s="16" t="s">
        <v>5220</v>
      </c>
      <c r="O40" s="15">
        <v>4175</v>
      </c>
      <c r="P40" s="16" t="s">
        <v>4257</v>
      </c>
      <c r="Q40" s="20">
        <v>1.380862</v>
      </c>
      <c r="R40" s="16" t="s">
        <v>5221</v>
      </c>
      <c r="S40" s="15">
        <v>3667</v>
      </c>
      <c r="T40" s="16" t="s">
        <v>4259</v>
      </c>
      <c r="U40" s="20">
        <v>1.5114179999999999</v>
      </c>
      <c r="V40" s="16" t="s">
        <v>5222</v>
      </c>
      <c r="W40" s="15">
        <v>4233</v>
      </c>
      <c r="X40" s="16" t="s">
        <v>4261</v>
      </c>
      <c r="Y40" s="20">
        <v>1.3795269999999999</v>
      </c>
      <c r="Z40" s="16" t="s">
        <v>5270</v>
      </c>
      <c r="AA40" s="17">
        <f>SUM(PRODUCT(A3L133C2,A3L133C3))/A3L133C1</f>
        <v>5508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1823</v>
      </c>
      <c r="H42" s="16" t="s">
        <v>4253</v>
      </c>
      <c r="I42" s="20">
        <v>1</v>
      </c>
      <c r="J42" s="16" t="s">
        <v>5219</v>
      </c>
      <c r="K42" s="15">
        <v>1949</v>
      </c>
      <c r="L42" s="16" t="s">
        <v>4255</v>
      </c>
      <c r="M42" s="20">
        <v>1.069089</v>
      </c>
      <c r="N42" s="16" t="s">
        <v>5220</v>
      </c>
      <c r="O42" s="15">
        <v>1420</v>
      </c>
      <c r="P42" s="16" t="s">
        <v>4257</v>
      </c>
      <c r="Q42" s="20">
        <v>1.380862</v>
      </c>
      <c r="R42" s="16" t="s">
        <v>5221</v>
      </c>
      <c r="S42" s="15">
        <v>1357</v>
      </c>
      <c r="T42" s="16" t="s">
        <v>4259</v>
      </c>
      <c r="U42" s="20">
        <v>1.5114179999999999</v>
      </c>
      <c r="V42" s="16" t="s">
        <v>5222</v>
      </c>
      <c r="W42" s="15">
        <v>1494</v>
      </c>
      <c r="X42" s="16" t="s">
        <v>4261</v>
      </c>
      <c r="Y42" s="20">
        <v>1.3795269999999999</v>
      </c>
      <c r="Z42" s="16" t="s">
        <v>5272</v>
      </c>
      <c r="AA42" s="17">
        <f>SUM(PRODUCT(A3L135C2,A3L135C3))/A3L135C1</f>
        <v>1823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7331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8385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5595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5024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5727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7331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111216</v>
      </c>
      <c r="H60" s="16" t="s">
        <v>4253</v>
      </c>
      <c r="I60" s="20">
        <v>1</v>
      </c>
      <c r="J60" s="16" t="s">
        <v>5219</v>
      </c>
      <c r="K60" s="15">
        <v>90785</v>
      </c>
      <c r="L60" s="16" t="s">
        <v>4255</v>
      </c>
      <c r="M60" s="20">
        <v>1.069089</v>
      </c>
      <c r="N60" s="16" t="s">
        <v>5220</v>
      </c>
      <c r="O60" s="15">
        <v>48317</v>
      </c>
      <c r="P60" s="16" t="s">
        <v>4257</v>
      </c>
      <c r="Q60" s="20">
        <v>1.380862</v>
      </c>
      <c r="R60" s="16" t="s">
        <v>5221</v>
      </c>
      <c r="S60" s="15">
        <v>52994</v>
      </c>
      <c r="T60" s="16" t="s">
        <v>4259</v>
      </c>
      <c r="U60" s="20">
        <v>1.5114179999999999</v>
      </c>
      <c r="V60" s="16" t="s">
        <v>5222</v>
      </c>
      <c r="W60" s="15">
        <v>78998</v>
      </c>
      <c r="X60" s="16" t="s">
        <v>4261</v>
      </c>
      <c r="Y60" s="20">
        <v>1.3795269999999999</v>
      </c>
      <c r="Z60" s="16" t="s">
        <v>5300</v>
      </c>
      <c r="AA60" s="17">
        <f>SUM(PRODUCT(A3L153C2,A3L153C3))/A3L153C1</f>
        <v>111216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7</v>
      </c>
      <c r="L62" s="16" t="s">
        <v>4255</v>
      </c>
      <c r="M62" s="20">
        <v>1.069089</v>
      </c>
      <c r="N62" s="16" t="s">
        <v>5220</v>
      </c>
      <c r="O62" s="15">
        <v>7</v>
      </c>
      <c r="P62" s="16" t="s">
        <v>4257</v>
      </c>
      <c r="Q62" s="20">
        <v>1.380862</v>
      </c>
      <c r="R62" s="16" t="s">
        <v>5221</v>
      </c>
      <c r="S62" s="15">
        <v>2</v>
      </c>
      <c r="T62" s="16" t="s">
        <v>4259</v>
      </c>
      <c r="U62" s="20">
        <v>1.5114179999999999</v>
      </c>
      <c r="V62" s="16" t="s">
        <v>5222</v>
      </c>
      <c r="W62" s="15">
        <v>2</v>
      </c>
      <c r="X62" s="16" t="s">
        <v>4261</v>
      </c>
      <c r="Y62" s="20">
        <v>1.3795269999999999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111223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90792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48324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52996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79000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111223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2978</v>
      </c>
      <c r="H78" s="16" t="s">
        <v>4253</v>
      </c>
      <c r="I78" s="20">
        <v>1</v>
      </c>
      <c r="J78" s="16" t="s">
        <v>5219</v>
      </c>
      <c r="K78" s="15">
        <v>2661</v>
      </c>
      <c r="L78" s="16" t="s">
        <v>4255</v>
      </c>
      <c r="M78" s="20">
        <v>1.069089</v>
      </c>
      <c r="N78" s="16" t="s">
        <v>5220</v>
      </c>
      <c r="O78" s="15">
        <v>2512</v>
      </c>
      <c r="P78" s="16" t="s">
        <v>4257</v>
      </c>
      <c r="Q78" s="20">
        <v>1.380862</v>
      </c>
      <c r="R78" s="16" t="s">
        <v>5221</v>
      </c>
      <c r="S78" s="15">
        <v>2736</v>
      </c>
      <c r="T78" s="16" t="s">
        <v>4259</v>
      </c>
      <c r="U78" s="20">
        <v>1.5114179999999999</v>
      </c>
      <c r="V78" s="16" t="s">
        <v>5222</v>
      </c>
      <c r="W78" s="15">
        <v>3013</v>
      </c>
      <c r="X78" s="16" t="s">
        <v>4261</v>
      </c>
      <c r="Y78" s="20">
        <v>1.3795269999999999</v>
      </c>
      <c r="Z78" s="16" t="s">
        <v>5328</v>
      </c>
      <c r="AA78" s="17">
        <f>SUM(PRODUCT(A3L171C2,A3L171C3))/A3L171C1</f>
        <v>2978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1091</v>
      </c>
      <c r="H80" s="16" t="s">
        <v>4253</v>
      </c>
      <c r="I80" s="20">
        <v>1</v>
      </c>
      <c r="J80" s="16" t="s">
        <v>5219</v>
      </c>
      <c r="K80" s="15">
        <v>1058</v>
      </c>
      <c r="L80" s="16" t="s">
        <v>4255</v>
      </c>
      <c r="M80" s="20">
        <v>1.069089</v>
      </c>
      <c r="N80" s="16" t="s">
        <v>5220</v>
      </c>
      <c r="O80" s="15">
        <v>984</v>
      </c>
      <c r="P80" s="16" t="s">
        <v>4257</v>
      </c>
      <c r="Q80" s="20">
        <v>1.380862</v>
      </c>
      <c r="R80" s="16" t="s">
        <v>5221</v>
      </c>
      <c r="S80" s="15">
        <v>879</v>
      </c>
      <c r="T80" s="16" t="s">
        <v>4259</v>
      </c>
      <c r="U80" s="20">
        <v>1.5114179999999999</v>
      </c>
      <c r="V80" s="16" t="s">
        <v>5222</v>
      </c>
      <c r="W80" s="15">
        <v>1000</v>
      </c>
      <c r="X80" s="16" t="s">
        <v>4261</v>
      </c>
      <c r="Y80" s="20">
        <v>1.3795269999999999</v>
      </c>
      <c r="Z80" s="16" t="s">
        <v>5330</v>
      </c>
      <c r="AA80" s="17">
        <f>SUM(PRODUCT(A3L173C2,A3L173C3))/A3L173C1</f>
        <v>1091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6744</v>
      </c>
      <c r="H82" s="16" t="s">
        <v>4253</v>
      </c>
      <c r="I82" s="20">
        <v>1</v>
      </c>
      <c r="J82" s="16" t="s">
        <v>5219</v>
      </c>
      <c r="K82" s="15">
        <v>6027</v>
      </c>
      <c r="L82" s="16" t="s">
        <v>4255</v>
      </c>
      <c r="M82" s="20">
        <v>1.069089</v>
      </c>
      <c r="N82" s="16" t="s">
        <v>5220</v>
      </c>
      <c r="O82" s="15">
        <v>6554</v>
      </c>
      <c r="P82" s="16" t="s">
        <v>4257</v>
      </c>
      <c r="Q82" s="20">
        <v>1.380862</v>
      </c>
      <c r="R82" s="16" t="s">
        <v>5221</v>
      </c>
      <c r="S82" s="15">
        <v>6485</v>
      </c>
      <c r="T82" s="16" t="s">
        <v>4259</v>
      </c>
      <c r="U82" s="20">
        <v>1.5114179999999999</v>
      </c>
      <c r="V82" s="16" t="s">
        <v>5222</v>
      </c>
      <c r="W82" s="15">
        <v>8841</v>
      </c>
      <c r="X82" s="16" t="s">
        <v>4261</v>
      </c>
      <c r="Y82" s="20">
        <v>1.3795269999999999</v>
      </c>
      <c r="Z82" s="16" t="s">
        <v>5332</v>
      </c>
      <c r="AA82" s="17">
        <f>SUM(PRODUCT(A3L175C2,A3L175C3))/A3L175C1</f>
        <v>6744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10813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9746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10050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10100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12854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10813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29986-2474-4D9A-B5A3-DD6A3AAB23EE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1.055917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1.3991750000000001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1.5401609999999999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1.398126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</v>
      </c>
      <c r="L9" s="16" t="s">
        <v>5398</v>
      </c>
      <c r="M9" s="17">
        <v>0</v>
      </c>
      <c r="N9" s="16" t="s">
        <v>5398</v>
      </c>
      <c r="O9" s="17">
        <v>4993</v>
      </c>
      <c r="P9" s="16" t="s">
        <v>5398</v>
      </c>
      <c r="Q9" s="17">
        <v>1873</v>
      </c>
      <c r="R9" s="16" t="s">
        <v>5398</v>
      </c>
      <c r="S9" s="17">
        <v>6449</v>
      </c>
      <c r="T9" s="16" t="s">
        <v>4255</v>
      </c>
      <c r="U9" s="20">
        <v>1.055917</v>
      </c>
      <c r="V9" s="16" t="s">
        <v>5399</v>
      </c>
      <c r="W9" s="17">
        <v>0</v>
      </c>
      <c r="X9" s="16" t="s">
        <v>5399</v>
      </c>
      <c r="Y9" s="17">
        <v>3</v>
      </c>
      <c r="Z9" s="16" t="s">
        <v>5399</v>
      </c>
      <c r="AA9" s="17">
        <v>1</v>
      </c>
      <c r="AB9" s="16" t="s">
        <v>5399</v>
      </c>
      <c r="AC9" s="17">
        <v>8081</v>
      </c>
      <c r="AD9" s="16" t="s">
        <v>5399</v>
      </c>
      <c r="AE9" s="17">
        <v>1846</v>
      </c>
      <c r="AF9" s="16" t="s">
        <v>5399</v>
      </c>
      <c r="AG9" s="17">
        <v>7306</v>
      </c>
      <c r="AH9" s="16" t="s">
        <v>4257</v>
      </c>
      <c r="AI9" s="20">
        <v>1.3991750000000001</v>
      </c>
      <c r="AJ9" s="16" t="s">
        <v>5400</v>
      </c>
      <c r="AK9" s="17">
        <v>0</v>
      </c>
      <c r="AL9" s="16" t="s">
        <v>5400</v>
      </c>
      <c r="AM9" s="17">
        <v>3</v>
      </c>
      <c r="AN9" s="16" t="s">
        <v>5400</v>
      </c>
      <c r="AO9" s="17">
        <v>0</v>
      </c>
      <c r="AP9" s="16" t="s">
        <v>5400</v>
      </c>
      <c r="AQ9" s="17">
        <v>8698</v>
      </c>
      <c r="AR9" s="16" t="s">
        <v>5400</v>
      </c>
      <c r="AS9" s="17">
        <v>1667</v>
      </c>
      <c r="AT9" s="16" t="s">
        <v>5400</v>
      </c>
      <c r="AU9" s="17">
        <v>5769</v>
      </c>
      <c r="AV9" s="16" t="s">
        <v>4259</v>
      </c>
      <c r="AW9" s="20">
        <v>1.5401609999999999</v>
      </c>
      <c r="AX9" s="16" t="s">
        <v>5401</v>
      </c>
      <c r="AY9" s="17">
        <v>0</v>
      </c>
      <c r="AZ9" s="16" t="s">
        <v>5401</v>
      </c>
      <c r="BA9" s="17">
        <v>1</v>
      </c>
      <c r="BB9" s="16" t="s">
        <v>5401</v>
      </c>
      <c r="BC9" s="17">
        <v>0</v>
      </c>
      <c r="BD9" s="16" t="s">
        <v>5401</v>
      </c>
      <c r="BE9" s="17">
        <v>4818</v>
      </c>
      <c r="BF9" s="16" t="s">
        <v>5401</v>
      </c>
      <c r="BG9" s="17">
        <v>1546</v>
      </c>
      <c r="BH9" s="16" t="s">
        <v>5401</v>
      </c>
      <c r="BI9" s="17">
        <v>4452</v>
      </c>
      <c r="BJ9" s="16" t="s">
        <v>4261</v>
      </c>
      <c r="BK9" s="20">
        <v>1.398126</v>
      </c>
      <c r="BL9" s="16" t="s">
        <v>5402</v>
      </c>
      <c r="BM9" s="17">
        <v>0</v>
      </c>
      <c r="BN9" s="16" t="s">
        <v>5402</v>
      </c>
      <c r="BO9" s="17">
        <v>1</v>
      </c>
      <c r="BP9" s="16" t="s">
        <v>5402</v>
      </c>
      <c r="BQ9" s="17">
        <v>0</v>
      </c>
      <c r="BR9" s="16" t="s">
        <v>5402</v>
      </c>
      <c r="BS9" s="17">
        <v>6993</v>
      </c>
      <c r="BT9" s="16" t="s">
        <v>5402</v>
      </c>
      <c r="BU9" s="17">
        <v>1287</v>
      </c>
      <c r="BV9" s="16" t="s">
        <v>5402</v>
      </c>
      <c r="BW9" s="17">
        <v>3720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4993</v>
      </c>
      <c r="CF9" s="16" t="s">
        <v>5415</v>
      </c>
      <c r="CG9" s="17">
        <f>SUM(PRODUCT(A3L202C2,A3L202C7))/A3L202C1</f>
        <v>1873</v>
      </c>
      <c r="CH9" s="16" t="s">
        <v>5416</v>
      </c>
      <c r="CI9" s="17">
        <f>SUM(PRODUCT(A3L202C2,A3L202C8))/A3L202C1</f>
        <v>6449</v>
      </c>
      <c r="CJ9" s="16" t="s">
        <v>5410</v>
      </c>
      <c r="CK9" s="17">
        <f>(A3L202C40-A3L202C37)+(A3L202C41-A3L202C38)+(A3L202C42-A3L202C39)</f>
        <v>13314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1039</v>
      </c>
      <c r="L10" s="16" t="s">
        <v>5398</v>
      </c>
      <c r="M10" s="17">
        <v>4912</v>
      </c>
      <c r="N10" s="16" t="s">
        <v>5398</v>
      </c>
      <c r="O10" s="17">
        <v>38087</v>
      </c>
      <c r="P10" s="16" t="s">
        <v>5398</v>
      </c>
      <c r="Q10" s="17">
        <v>9277</v>
      </c>
      <c r="R10" s="16" t="s">
        <v>5398</v>
      </c>
      <c r="S10" s="17">
        <v>28817</v>
      </c>
      <c r="T10" s="16" t="s">
        <v>4255</v>
      </c>
      <c r="U10" s="20">
        <v>1.055917</v>
      </c>
      <c r="V10" s="16" t="s">
        <v>5399</v>
      </c>
      <c r="W10" s="17">
        <v>0</v>
      </c>
      <c r="X10" s="16" t="s">
        <v>5399</v>
      </c>
      <c r="Y10" s="17">
        <v>1330</v>
      </c>
      <c r="Z10" s="16" t="s">
        <v>5399</v>
      </c>
      <c r="AA10" s="17">
        <v>6031</v>
      </c>
      <c r="AB10" s="16" t="s">
        <v>5399</v>
      </c>
      <c r="AC10" s="17">
        <v>34280</v>
      </c>
      <c r="AD10" s="16" t="s">
        <v>5399</v>
      </c>
      <c r="AE10" s="17">
        <v>10564</v>
      </c>
      <c r="AF10" s="16" t="s">
        <v>5399</v>
      </c>
      <c r="AG10" s="17">
        <v>37902</v>
      </c>
      <c r="AH10" s="16" t="s">
        <v>4257</v>
      </c>
      <c r="AI10" s="20">
        <v>1.3991750000000001</v>
      </c>
      <c r="AJ10" s="16" t="s">
        <v>5400</v>
      </c>
      <c r="AK10" s="17">
        <v>0</v>
      </c>
      <c r="AL10" s="16" t="s">
        <v>5400</v>
      </c>
      <c r="AM10" s="17">
        <v>1519</v>
      </c>
      <c r="AN10" s="16" t="s">
        <v>5400</v>
      </c>
      <c r="AO10" s="17">
        <v>6278</v>
      </c>
      <c r="AP10" s="16" t="s">
        <v>5400</v>
      </c>
      <c r="AQ10" s="17">
        <v>33204</v>
      </c>
      <c r="AR10" s="16" t="s">
        <v>5400</v>
      </c>
      <c r="AS10" s="17">
        <v>10377</v>
      </c>
      <c r="AT10" s="16" t="s">
        <v>5400</v>
      </c>
      <c r="AU10" s="17">
        <v>32128</v>
      </c>
      <c r="AV10" s="16" t="s">
        <v>4259</v>
      </c>
      <c r="AW10" s="20">
        <v>1.5401609999999999</v>
      </c>
      <c r="AX10" s="16" t="s">
        <v>5401</v>
      </c>
      <c r="AY10" s="17">
        <v>0</v>
      </c>
      <c r="AZ10" s="16" t="s">
        <v>5401</v>
      </c>
      <c r="BA10" s="17">
        <v>1042</v>
      </c>
      <c r="BB10" s="16" t="s">
        <v>5401</v>
      </c>
      <c r="BC10" s="17">
        <v>4527</v>
      </c>
      <c r="BD10" s="16" t="s">
        <v>5401</v>
      </c>
      <c r="BE10" s="17">
        <v>29138</v>
      </c>
      <c r="BF10" s="16" t="s">
        <v>5401</v>
      </c>
      <c r="BG10" s="17">
        <v>10790</v>
      </c>
      <c r="BH10" s="16" t="s">
        <v>5401</v>
      </c>
      <c r="BI10" s="17">
        <v>28395</v>
      </c>
      <c r="BJ10" s="16" t="s">
        <v>4261</v>
      </c>
      <c r="BK10" s="20">
        <v>1.398126</v>
      </c>
      <c r="BL10" s="16" t="s">
        <v>5402</v>
      </c>
      <c r="BM10" s="17">
        <v>0</v>
      </c>
      <c r="BN10" s="16" t="s">
        <v>5402</v>
      </c>
      <c r="BO10" s="17">
        <v>1233</v>
      </c>
      <c r="BP10" s="16" t="s">
        <v>5402</v>
      </c>
      <c r="BQ10" s="17">
        <v>4966</v>
      </c>
      <c r="BR10" s="16" t="s">
        <v>5402</v>
      </c>
      <c r="BS10" s="17">
        <v>26338</v>
      </c>
      <c r="BT10" s="16" t="s">
        <v>5402</v>
      </c>
      <c r="BU10" s="17">
        <v>10961</v>
      </c>
      <c r="BV10" s="16" t="s">
        <v>5402</v>
      </c>
      <c r="BW10" s="17">
        <v>28888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1039</v>
      </c>
      <c r="CB10" s="16" t="s">
        <v>5420</v>
      </c>
      <c r="CC10" s="17">
        <f>SUM(PRODUCT(A3L203C2,A3L203C5))/A3L203C1</f>
        <v>4912</v>
      </c>
      <c r="CD10" s="16" t="s">
        <v>5421</v>
      </c>
      <c r="CE10" s="17">
        <f>SUM(PRODUCT(A3L203C2,A3L203C6))/A3L203C1</f>
        <v>38087</v>
      </c>
      <c r="CF10" s="16" t="s">
        <v>5422</v>
      </c>
      <c r="CG10" s="17">
        <f>SUM(PRODUCT(A3L203C2,A3L203C7))/A3L203C1</f>
        <v>9277</v>
      </c>
      <c r="CH10" s="16" t="s">
        <v>5423</v>
      </c>
      <c r="CI10" s="17">
        <f>SUM(PRODUCT(A3L203C2,A3L203C8))/A3L203C1</f>
        <v>28817</v>
      </c>
      <c r="CJ10" s="16" t="s">
        <v>5417</v>
      </c>
      <c r="CK10" s="17">
        <f>(A3L203C40-A3L203C37)+(A3L203C41-A3L203C38)+(A3L203C42-A3L203C39)</f>
        <v>70230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281</v>
      </c>
      <c r="L11" s="16" t="s">
        <v>5398</v>
      </c>
      <c r="M11" s="17">
        <v>1906</v>
      </c>
      <c r="N11" s="16" t="s">
        <v>5398</v>
      </c>
      <c r="O11" s="17">
        <v>1895</v>
      </c>
      <c r="P11" s="16" t="s">
        <v>5398</v>
      </c>
      <c r="Q11" s="17">
        <v>434</v>
      </c>
      <c r="R11" s="16" t="s">
        <v>5398</v>
      </c>
      <c r="S11" s="17">
        <v>1045</v>
      </c>
      <c r="T11" s="16" t="s">
        <v>4255</v>
      </c>
      <c r="U11" s="20">
        <v>1.055917</v>
      </c>
      <c r="V11" s="16" t="s">
        <v>5399</v>
      </c>
      <c r="W11" s="17">
        <v>0</v>
      </c>
      <c r="X11" s="16" t="s">
        <v>5399</v>
      </c>
      <c r="Y11" s="17">
        <v>123</v>
      </c>
      <c r="Z11" s="16" t="s">
        <v>5399</v>
      </c>
      <c r="AA11" s="17">
        <v>1365</v>
      </c>
      <c r="AB11" s="16" t="s">
        <v>5399</v>
      </c>
      <c r="AC11" s="17">
        <v>1960</v>
      </c>
      <c r="AD11" s="16" t="s">
        <v>5399</v>
      </c>
      <c r="AE11" s="17">
        <v>445</v>
      </c>
      <c r="AF11" s="16" t="s">
        <v>5399</v>
      </c>
      <c r="AG11" s="17">
        <v>1278</v>
      </c>
      <c r="AH11" s="16" t="s">
        <v>4257</v>
      </c>
      <c r="AI11" s="20">
        <v>1.3991750000000001</v>
      </c>
      <c r="AJ11" s="16" t="s">
        <v>5400</v>
      </c>
      <c r="AK11" s="17">
        <v>0</v>
      </c>
      <c r="AL11" s="16" t="s">
        <v>5400</v>
      </c>
      <c r="AM11" s="17">
        <v>99</v>
      </c>
      <c r="AN11" s="16" t="s">
        <v>5400</v>
      </c>
      <c r="AO11" s="17">
        <v>789</v>
      </c>
      <c r="AP11" s="16" t="s">
        <v>5400</v>
      </c>
      <c r="AQ11" s="17">
        <v>1335</v>
      </c>
      <c r="AR11" s="16" t="s">
        <v>5400</v>
      </c>
      <c r="AS11" s="17">
        <v>345</v>
      </c>
      <c r="AT11" s="16" t="s">
        <v>5400</v>
      </c>
      <c r="AU11" s="17">
        <v>986</v>
      </c>
      <c r="AV11" s="16" t="s">
        <v>4259</v>
      </c>
      <c r="AW11" s="20">
        <v>1.5401609999999999</v>
      </c>
      <c r="AX11" s="16" t="s">
        <v>5401</v>
      </c>
      <c r="AY11" s="17">
        <v>0</v>
      </c>
      <c r="AZ11" s="16" t="s">
        <v>5401</v>
      </c>
      <c r="BA11" s="17">
        <v>61</v>
      </c>
      <c r="BB11" s="16" t="s">
        <v>5401</v>
      </c>
      <c r="BC11" s="17">
        <v>1144</v>
      </c>
      <c r="BD11" s="16" t="s">
        <v>5401</v>
      </c>
      <c r="BE11" s="17">
        <v>886</v>
      </c>
      <c r="BF11" s="16" t="s">
        <v>5401</v>
      </c>
      <c r="BG11" s="17">
        <v>305</v>
      </c>
      <c r="BH11" s="16" t="s">
        <v>5401</v>
      </c>
      <c r="BI11" s="17">
        <v>745</v>
      </c>
      <c r="BJ11" s="16" t="s">
        <v>4261</v>
      </c>
      <c r="BK11" s="20">
        <v>1.398126</v>
      </c>
      <c r="BL11" s="16" t="s">
        <v>5402</v>
      </c>
      <c r="BM11" s="17">
        <v>0</v>
      </c>
      <c r="BN11" s="16" t="s">
        <v>5402</v>
      </c>
      <c r="BO11" s="17">
        <v>60</v>
      </c>
      <c r="BP11" s="16" t="s">
        <v>5402</v>
      </c>
      <c r="BQ11" s="17">
        <v>695</v>
      </c>
      <c r="BR11" s="16" t="s">
        <v>5402</v>
      </c>
      <c r="BS11" s="17">
        <v>2379</v>
      </c>
      <c r="BT11" s="16" t="s">
        <v>5402</v>
      </c>
      <c r="BU11" s="17">
        <v>295</v>
      </c>
      <c r="BV11" s="16" t="s">
        <v>5402</v>
      </c>
      <c r="BW11" s="17">
        <v>762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281</v>
      </c>
      <c r="CB11" s="16" t="s">
        <v>5427</v>
      </c>
      <c r="CC11" s="17">
        <f>SUM(PRODUCT(A3L204C2,A3L204C5))/A3L204C1</f>
        <v>1906</v>
      </c>
      <c r="CD11" s="16" t="s">
        <v>5428</v>
      </c>
      <c r="CE11" s="17">
        <f>SUM(PRODUCT(A3L204C2,A3L204C6))/A3L204C1</f>
        <v>1895</v>
      </c>
      <c r="CF11" s="16" t="s">
        <v>5429</v>
      </c>
      <c r="CG11" s="17">
        <f>SUM(PRODUCT(A3L204C2,A3L204C7))/A3L204C1</f>
        <v>434</v>
      </c>
      <c r="CH11" s="16" t="s">
        <v>5430</v>
      </c>
      <c r="CI11" s="17">
        <f>SUM(PRODUCT(A3L204C2,A3L204C8))/A3L204C1</f>
        <v>1045</v>
      </c>
      <c r="CJ11" s="16" t="s">
        <v>5424</v>
      </c>
      <c r="CK11" s="17">
        <f>(A3L204C40-A3L204C37)+(A3L204C41-A3L204C38)+(A3L204C42-A3L204C39)</f>
        <v>1187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2736</v>
      </c>
      <c r="L12" s="16" t="s">
        <v>5398</v>
      </c>
      <c r="M12" s="17">
        <v>6775</v>
      </c>
      <c r="N12" s="16" t="s">
        <v>5398</v>
      </c>
      <c r="O12" s="17">
        <v>0</v>
      </c>
      <c r="P12" s="16" t="s">
        <v>5398</v>
      </c>
      <c r="Q12" s="17">
        <v>1976</v>
      </c>
      <c r="R12" s="16" t="s">
        <v>5398</v>
      </c>
      <c r="S12" s="17">
        <v>5366</v>
      </c>
      <c r="T12" s="16" t="s">
        <v>4255</v>
      </c>
      <c r="U12" s="20">
        <v>1.055917</v>
      </c>
      <c r="V12" s="16" t="s">
        <v>5399</v>
      </c>
      <c r="W12" s="17">
        <v>0</v>
      </c>
      <c r="X12" s="16" t="s">
        <v>5399</v>
      </c>
      <c r="Y12" s="17">
        <v>2226</v>
      </c>
      <c r="Z12" s="16" t="s">
        <v>5399</v>
      </c>
      <c r="AA12" s="17">
        <v>7146</v>
      </c>
      <c r="AB12" s="16" t="s">
        <v>5399</v>
      </c>
      <c r="AC12" s="17">
        <v>9</v>
      </c>
      <c r="AD12" s="16" t="s">
        <v>5399</v>
      </c>
      <c r="AE12" s="17">
        <v>2246</v>
      </c>
      <c r="AF12" s="16" t="s">
        <v>5399</v>
      </c>
      <c r="AG12" s="17">
        <v>6864</v>
      </c>
      <c r="AH12" s="16" t="s">
        <v>4257</v>
      </c>
      <c r="AI12" s="20">
        <v>1.3991750000000001</v>
      </c>
      <c r="AJ12" s="16" t="s">
        <v>5400</v>
      </c>
      <c r="AK12" s="17">
        <v>0</v>
      </c>
      <c r="AL12" s="16" t="s">
        <v>5400</v>
      </c>
      <c r="AM12" s="17">
        <v>2036</v>
      </c>
      <c r="AN12" s="16" t="s">
        <v>5400</v>
      </c>
      <c r="AO12" s="17">
        <v>5901</v>
      </c>
      <c r="AP12" s="16" t="s">
        <v>5400</v>
      </c>
      <c r="AQ12" s="17">
        <v>50</v>
      </c>
      <c r="AR12" s="16" t="s">
        <v>5400</v>
      </c>
      <c r="AS12" s="17">
        <v>2331</v>
      </c>
      <c r="AT12" s="16" t="s">
        <v>5400</v>
      </c>
      <c r="AU12" s="17">
        <v>7038</v>
      </c>
      <c r="AV12" s="16" t="s">
        <v>4259</v>
      </c>
      <c r="AW12" s="20">
        <v>1.5401609999999999</v>
      </c>
      <c r="AX12" s="16" t="s">
        <v>5401</v>
      </c>
      <c r="AY12" s="17">
        <v>0</v>
      </c>
      <c r="AZ12" s="16" t="s">
        <v>5401</v>
      </c>
      <c r="BA12" s="17">
        <v>1366</v>
      </c>
      <c r="BB12" s="16" t="s">
        <v>5401</v>
      </c>
      <c r="BC12" s="17">
        <v>4109</v>
      </c>
      <c r="BD12" s="16" t="s">
        <v>5401</v>
      </c>
      <c r="BE12" s="17">
        <v>91</v>
      </c>
      <c r="BF12" s="16" t="s">
        <v>5401</v>
      </c>
      <c r="BG12" s="17">
        <v>2001</v>
      </c>
      <c r="BH12" s="16" t="s">
        <v>5401</v>
      </c>
      <c r="BI12" s="17">
        <v>4590</v>
      </c>
      <c r="BJ12" s="16" t="s">
        <v>4261</v>
      </c>
      <c r="BK12" s="20">
        <v>1.398126</v>
      </c>
      <c r="BL12" s="16" t="s">
        <v>5402</v>
      </c>
      <c r="BM12" s="17">
        <v>0</v>
      </c>
      <c r="BN12" s="16" t="s">
        <v>5402</v>
      </c>
      <c r="BO12" s="17">
        <v>1421</v>
      </c>
      <c r="BP12" s="16" t="s">
        <v>5402</v>
      </c>
      <c r="BQ12" s="17">
        <v>4323</v>
      </c>
      <c r="BR12" s="16" t="s">
        <v>5402</v>
      </c>
      <c r="BS12" s="17">
        <v>20</v>
      </c>
      <c r="BT12" s="16" t="s">
        <v>5402</v>
      </c>
      <c r="BU12" s="17">
        <v>2150</v>
      </c>
      <c r="BV12" s="16" t="s">
        <v>5402</v>
      </c>
      <c r="BW12" s="17">
        <v>4855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2736</v>
      </c>
      <c r="CB12" s="16" t="s">
        <v>5434</v>
      </c>
      <c r="CC12" s="17">
        <f>SUM(PRODUCT(A3L205C2,A3L205C5))/A3L205C1</f>
        <v>6775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1976</v>
      </c>
      <c r="CH12" s="16" t="s">
        <v>5437</v>
      </c>
      <c r="CI12" s="17">
        <f>SUM(PRODUCT(A3L205C2,A3L205C8))/A3L205C1</f>
        <v>5366</v>
      </c>
      <c r="CJ12" s="16" t="s">
        <v>5431</v>
      </c>
      <c r="CK12" s="17">
        <f>(A3L205C40-A3L205C37)+(A3L205C41-A3L205C38)+(A3L205C42-A3L205C39)</f>
        <v>-2169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1623</v>
      </c>
      <c r="L13" s="16" t="s">
        <v>5398</v>
      </c>
      <c r="M13" s="17">
        <v>5833</v>
      </c>
      <c r="N13" s="16" t="s">
        <v>5398</v>
      </c>
      <c r="O13" s="17">
        <v>2833</v>
      </c>
      <c r="P13" s="16" t="s">
        <v>5398</v>
      </c>
      <c r="Q13" s="17">
        <v>3492</v>
      </c>
      <c r="R13" s="16" t="s">
        <v>5398</v>
      </c>
      <c r="S13" s="17">
        <v>8670</v>
      </c>
      <c r="T13" s="16" t="s">
        <v>4255</v>
      </c>
      <c r="U13" s="20">
        <v>1.055917</v>
      </c>
      <c r="V13" s="16" t="s">
        <v>5399</v>
      </c>
      <c r="W13" s="17">
        <v>0</v>
      </c>
      <c r="X13" s="16" t="s">
        <v>5399</v>
      </c>
      <c r="Y13" s="17">
        <v>1566</v>
      </c>
      <c r="Z13" s="16" t="s">
        <v>5399</v>
      </c>
      <c r="AA13" s="17">
        <v>5711</v>
      </c>
      <c r="AB13" s="16" t="s">
        <v>5399</v>
      </c>
      <c r="AC13" s="17">
        <v>3524</v>
      </c>
      <c r="AD13" s="16" t="s">
        <v>5399</v>
      </c>
      <c r="AE13" s="17">
        <v>3935</v>
      </c>
      <c r="AF13" s="16" t="s">
        <v>5399</v>
      </c>
      <c r="AG13" s="17">
        <v>10469</v>
      </c>
      <c r="AH13" s="16" t="s">
        <v>4257</v>
      </c>
      <c r="AI13" s="20">
        <v>1.3991750000000001</v>
      </c>
      <c r="AJ13" s="16" t="s">
        <v>5400</v>
      </c>
      <c r="AK13" s="17">
        <v>0</v>
      </c>
      <c r="AL13" s="16" t="s">
        <v>5400</v>
      </c>
      <c r="AM13" s="17">
        <v>1814</v>
      </c>
      <c r="AN13" s="16" t="s">
        <v>5400</v>
      </c>
      <c r="AO13" s="17">
        <v>5326</v>
      </c>
      <c r="AP13" s="16" t="s">
        <v>5400</v>
      </c>
      <c r="AQ13" s="17">
        <v>3198</v>
      </c>
      <c r="AR13" s="16" t="s">
        <v>5400</v>
      </c>
      <c r="AS13" s="17">
        <v>3325</v>
      </c>
      <c r="AT13" s="16" t="s">
        <v>5400</v>
      </c>
      <c r="AU13" s="17">
        <v>8046</v>
      </c>
      <c r="AV13" s="16" t="s">
        <v>4259</v>
      </c>
      <c r="AW13" s="20">
        <v>1.5401609999999999</v>
      </c>
      <c r="AX13" s="16" t="s">
        <v>5401</v>
      </c>
      <c r="AY13" s="17">
        <v>0</v>
      </c>
      <c r="AZ13" s="16" t="s">
        <v>5401</v>
      </c>
      <c r="BA13" s="17">
        <v>994</v>
      </c>
      <c r="BB13" s="16" t="s">
        <v>5401</v>
      </c>
      <c r="BC13" s="17">
        <v>2543</v>
      </c>
      <c r="BD13" s="16" t="s">
        <v>5401</v>
      </c>
      <c r="BE13" s="17">
        <v>2951</v>
      </c>
      <c r="BF13" s="16" t="s">
        <v>5401</v>
      </c>
      <c r="BG13" s="17">
        <v>3494</v>
      </c>
      <c r="BH13" s="16" t="s">
        <v>5401</v>
      </c>
      <c r="BI13" s="17">
        <v>6851</v>
      </c>
      <c r="BJ13" s="16" t="s">
        <v>4261</v>
      </c>
      <c r="BK13" s="20">
        <v>1.398126</v>
      </c>
      <c r="BL13" s="16" t="s">
        <v>5402</v>
      </c>
      <c r="BM13" s="17">
        <v>0</v>
      </c>
      <c r="BN13" s="16" t="s">
        <v>5402</v>
      </c>
      <c r="BO13" s="17">
        <v>974</v>
      </c>
      <c r="BP13" s="16" t="s">
        <v>5402</v>
      </c>
      <c r="BQ13" s="17">
        <v>2941</v>
      </c>
      <c r="BR13" s="16" t="s">
        <v>5402</v>
      </c>
      <c r="BS13" s="17">
        <v>3724</v>
      </c>
      <c r="BT13" s="16" t="s">
        <v>5402</v>
      </c>
      <c r="BU13" s="17">
        <v>3768</v>
      </c>
      <c r="BV13" s="16" t="s">
        <v>5402</v>
      </c>
      <c r="BW13" s="17">
        <v>7586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1623</v>
      </c>
      <c r="CB13" s="16" t="s">
        <v>5441</v>
      </c>
      <c r="CC13" s="17">
        <f>SUM(PRODUCT(A3L206C2,A3L206C5))/A3L206C1</f>
        <v>5833</v>
      </c>
      <c r="CD13" s="16" t="s">
        <v>5442</v>
      </c>
      <c r="CE13" s="17">
        <f>SUM(PRODUCT(A3L206C2,A3L206C6))/A3L206C1</f>
        <v>2833</v>
      </c>
      <c r="CF13" s="16" t="s">
        <v>5443</v>
      </c>
      <c r="CG13" s="17">
        <f>SUM(PRODUCT(A3L206C2,A3L206C7))/A3L206C1</f>
        <v>3492</v>
      </c>
      <c r="CH13" s="16" t="s">
        <v>5444</v>
      </c>
      <c r="CI13" s="17">
        <f>SUM(PRODUCT(A3L206C2,A3L206C8))/A3L206C1</f>
        <v>8670</v>
      </c>
      <c r="CJ13" s="16" t="s">
        <v>5438</v>
      </c>
      <c r="CK13" s="17">
        <f>(A3L206C40-A3L206C37)+(A3L206C41-A3L206C38)+(A3L206C42-A3L206C39)</f>
        <v>7539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41</v>
      </c>
      <c r="L14" s="16" t="s">
        <v>5398</v>
      </c>
      <c r="M14" s="17">
        <v>1220</v>
      </c>
      <c r="N14" s="16" t="s">
        <v>5398</v>
      </c>
      <c r="O14" s="17">
        <v>0</v>
      </c>
      <c r="P14" s="16" t="s">
        <v>5398</v>
      </c>
      <c r="Q14" s="17">
        <v>34</v>
      </c>
      <c r="R14" s="16" t="s">
        <v>5398</v>
      </c>
      <c r="S14" s="17">
        <v>128</v>
      </c>
      <c r="T14" s="16" t="s">
        <v>4255</v>
      </c>
      <c r="U14" s="20">
        <v>1.055917</v>
      </c>
      <c r="V14" s="16" t="s">
        <v>5399</v>
      </c>
      <c r="W14" s="17">
        <v>0</v>
      </c>
      <c r="X14" s="16" t="s">
        <v>5399</v>
      </c>
      <c r="Y14" s="17">
        <v>39</v>
      </c>
      <c r="Z14" s="16" t="s">
        <v>5399</v>
      </c>
      <c r="AA14" s="17">
        <v>1262</v>
      </c>
      <c r="AB14" s="16" t="s">
        <v>5399</v>
      </c>
      <c r="AC14" s="17">
        <v>0</v>
      </c>
      <c r="AD14" s="16" t="s">
        <v>5399</v>
      </c>
      <c r="AE14" s="17">
        <v>66</v>
      </c>
      <c r="AF14" s="16" t="s">
        <v>5399</v>
      </c>
      <c r="AG14" s="17">
        <v>264</v>
      </c>
      <c r="AH14" s="16" t="s">
        <v>4257</v>
      </c>
      <c r="AI14" s="20">
        <v>1.3991750000000001</v>
      </c>
      <c r="AJ14" s="16" t="s">
        <v>5400</v>
      </c>
      <c r="AK14" s="17">
        <v>0</v>
      </c>
      <c r="AL14" s="16" t="s">
        <v>5400</v>
      </c>
      <c r="AM14" s="17">
        <v>63</v>
      </c>
      <c r="AN14" s="16" t="s">
        <v>5400</v>
      </c>
      <c r="AO14" s="17">
        <v>1301</v>
      </c>
      <c r="AP14" s="16" t="s">
        <v>5400</v>
      </c>
      <c r="AQ14" s="17">
        <v>0</v>
      </c>
      <c r="AR14" s="16" t="s">
        <v>5400</v>
      </c>
      <c r="AS14" s="17">
        <v>50</v>
      </c>
      <c r="AT14" s="16" t="s">
        <v>5400</v>
      </c>
      <c r="AU14" s="17">
        <v>167</v>
      </c>
      <c r="AV14" s="16" t="s">
        <v>4259</v>
      </c>
      <c r="AW14" s="20">
        <v>1.5401609999999999</v>
      </c>
      <c r="AX14" s="16" t="s">
        <v>5401</v>
      </c>
      <c r="AY14" s="17">
        <v>0</v>
      </c>
      <c r="AZ14" s="16" t="s">
        <v>5401</v>
      </c>
      <c r="BA14" s="17">
        <v>69</v>
      </c>
      <c r="BB14" s="16" t="s">
        <v>5401</v>
      </c>
      <c r="BC14" s="17">
        <v>1113</v>
      </c>
      <c r="BD14" s="16" t="s">
        <v>5401</v>
      </c>
      <c r="BE14" s="17">
        <v>1</v>
      </c>
      <c r="BF14" s="16" t="s">
        <v>5401</v>
      </c>
      <c r="BG14" s="17">
        <v>28</v>
      </c>
      <c r="BH14" s="16" t="s">
        <v>5401</v>
      </c>
      <c r="BI14" s="17">
        <v>27</v>
      </c>
      <c r="BJ14" s="16" t="s">
        <v>4261</v>
      </c>
      <c r="BK14" s="20">
        <v>1.398126</v>
      </c>
      <c r="BL14" s="16" t="s">
        <v>5402</v>
      </c>
      <c r="BM14" s="17">
        <v>0</v>
      </c>
      <c r="BN14" s="16" t="s">
        <v>5402</v>
      </c>
      <c r="BO14" s="17">
        <v>142</v>
      </c>
      <c r="BP14" s="16" t="s">
        <v>5402</v>
      </c>
      <c r="BQ14" s="17">
        <v>1015</v>
      </c>
      <c r="BR14" s="16" t="s">
        <v>5402</v>
      </c>
      <c r="BS14" s="17">
        <v>23</v>
      </c>
      <c r="BT14" s="16" t="s">
        <v>5402</v>
      </c>
      <c r="BU14" s="17">
        <v>47</v>
      </c>
      <c r="BV14" s="16" t="s">
        <v>5402</v>
      </c>
      <c r="BW14" s="17">
        <v>109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41</v>
      </c>
      <c r="CB14" s="16" t="s">
        <v>5448</v>
      </c>
      <c r="CC14" s="17">
        <f>SUM(PRODUCT(A3L207C2,A3L207C5))/A3L207C1</f>
        <v>1220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34</v>
      </c>
      <c r="CH14" s="16" t="s">
        <v>5451</v>
      </c>
      <c r="CI14" s="17">
        <f>SUM(PRODUCT(A3L207C2,A3L207C8))/A3L207C1</f>
        <v>128</v>
      </c>
      <c r="CJ14" s="16" t="s">
        <v>5445</v>
      </c>
      <c r="CK14" s="17">
        <f>(A3L207C40-A3L207C37)+(A3L207C41-A3L207C38)+(A3L207C42-A3L207C39)</f>
        <v>-1099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180</v>
      </c>
      <c r="L15" s="16" t="s">
        <v>5398</v>
      </c>
      <c r="M15" s="17">
        <v>1546</v>
      </c>
      <c r="N15" s="16" t="s">
        <v>5398</v>
      </c>
      <c r="O15" s="17">
        <v>0</v>
      </c>
      <c r="P15" s="16" t="s">
        <v>5398</v>
      </c>
      <c r="Q15" s="17">
        <v>118</v>
      </c>
      <c r="R15" s="16" t="s">
        <v>5398</v>
      </c>
      <c r="S15" s="17">
        <v>460</v>
      </c>
      <c r="T15" s="16" t="s">
        <v>4255</v>
      </c>
      <c r="U15" s="20">
        <v>1.055917</v>
      </c>
      <c r="V15" s="16" t="s">
        <v>5399</v>
      </c>
      <c r="W15" s="17">
        <v>0</v>
      </c>
      <c r="X15" s="16" t="s">
        <v>5399</v>
      </c>
      <c r="Y15" s="17">
        <v>163</v>
      </c>
      <c r="Z15" s="16" t="s">
        <v>5399</v>
      </c>
      <c r="AA15" s="17">
        <v>1311</v>
      </c>
      <c r="AB15" s="16" t="s">
        <v>5399</v>
      </c>
      <c r="AC15" s="17">
        <v>1</v>
      </c>
      <c r="AD15" s="16" t="s">
        <v>5399</v>
      </c>
      <c r="AE15" s="17">
        <v>171</v>
      </c>
      <c r="AF15" s="16" t="s">
        <v>5399</v>
      </c>
      <c r="AG15" s="17">
        <v>712</v>
      </c>
      <c r="AH15" s="16" t="s">
        <v>4257</v>
      </c>
      <c r="AI15" s="20">
        <v>1.3991750000000001</v>
      </c>
      <c r="AJ15" s="16" t="s">
        <v>5400</v>
      </c>
      <c r="AK15" s="17">
        <v>0</v>
      </c>
      <c r="AL15" s="16" t="s">
        <v>5400</v>
      </c>
      <c r="AM15" s="17">
        <v>175</v>
      </c>
      <c r="AN15" s="16" t="s">
        <v>5400</v>
      </c>
      <c r="AO15" s="17">
        <v>1245</v>
      </c>
      <c r="AP15" s="16" t="s">
        <v>5400</v>
      </c>
      <c r="AQ15" s="17">
        <v>1</v>
      </c>
      <c r="AR15" s="16" t="s">
        <v>5400</v>
      </c>
      <c r="AS15" s="17">
        <v>292</v>
      </c>
      <c r="AT15" s="16" t="s">
        <v>5400</v>
      </c>
      <c r="AU15" s="17">
        <v>852</v>
      </c>
      <c r="AV15" s="16" t="s">
        <v>4259</v>
      </c>
      <c r="AW15" s="20">
        <v>1.5401609999999999</v>
      </c>
      <c r="AX15" s="16" t="s">
        <v>5401</v>
      </c>
      <c r="AY15" s="17">
        <v>0</v>
      </c>
      <c r="AZ15" s="16" t="s">
        <v>5401</v>
      </c>
      <c r="BA15" s="17">
        <v>122</v>
      </c>
      <c r="BB15" s="16" t="s">
        <v>5401</v>
      </c>
      <c r="BC15" s="17">
        <v>1342</v>
      </c>
      <c r="BD15" s="16" t="s">
        <v>5401</v>
      </c>
      <c r="BE15" s="17">
        <v>1</v>
      </c>
      <c r="BF15" s="16" t="s">
        <v>5401</v>
      </c>
      <c r="BG15" s="17">
        <v>227</v>
      </c>
      <c r="BH15" s="16" t="s">
        <v>5401</v>
      </c>
      <c r="BI15" s="17">
        <v>586</v>
      </c>
      <c r="BJ15" s="16" t="s">
        <v>4261</v>
      </c>
      <c r="BK15" s="20">
        <v>1.398126</v>
      </c>
      <c r="BL15" s="16" t="s">
        <v>5402</v>
      </c>
      <c r="BM15" s="17">
        <v>0</v>
      </c>
      <c r="BN15" s="16" t="s">
        <v>5402</v>
      </c>
      <c r="BO15" s="17">
        <v>110</v>
      </c>
      <c r="BP15" s="16" t="s">
        <v>5402</v>
      </c>
      <c r="BQ15" s="17">
        <v>1321</v>
      </c>
      <c r="BR15" s="16" t="s">
        <v>5402</v>
      </c>
      <c r="BS15" s="17">
        <v>1</v>
      </c>
      <c r="BT15" s="16" t="s">
        <v>5402</v>
      </c>
      <c r="BU15" s="17">
        <v>353</v>
      </c>
      <c r="BV15" s="16" t="s">
        <v>5402</v>
      </c>
      <c r="BW15" s="17">
        <v>741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180</v>
      </c>
      <c r="CB15" s="16" t="s">
        <v>5455</v>
      </c>
      <c r="CC15" s="17">
        <f>SUM(PRODUCT(A3L208C2,A3L208C5))/A3L208C1</f>
        <v>1546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118</v>
      </c>
      <c r="CH15" s="16" t="s">
        <v>5458</v>
      </c>
      <c r="CI15" s="17">
        <f>SUM(PRODUCT(A3L208C2,A3L208C8))/A3L208C1</f>
        <v>460</v>
      </c>
      <c r="CJ15" s="16" t="s">
        <v>5452</v>
      </c>
      <c r="CK15" s="17">
        <f>(A3L208C40-A3L208C37)+(A3L208C41-A3L208C38)+(A3L208C42-A3L208C39)</f>
        <v>-1148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12</v>
      </c>
      <c r="P16" s="16" t="s">
        <v>5398</v>
      </c>
      <c r="Q16" s="17">
        <v>1340</v>
      </c>
      <c r="R16" s="16" t="s">
        <v>5398</v>
      </c>
      <c r="S16" s="17">
        <v>3788</v>
      </c>
      <c r="T16" s="16" t="s">
        <v>4255</v>
      </c>
      <c r="U16" s="20">
        <v>1.055917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14</v>
      </c>
      <c r="AD16" s="16" t="s">
        <v>5399</v>
      </c>
      <c r="AE16" s="17">
        <v>1433</v>
      </c>
      <c r="AF16" s="16" t="s">
        <v>5399</v>
      </c>
      <c r="AG16" s="17">
        <v>5190</v>
      </c>
      <c r="AH16" s="16" t="s">
        <v>4257</v>
      </c>
      <c r="AI16" s="20">
        <v>1.3991750000000001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15</v>
      </c>
      <c r="AR16" s="16" t="s">
        <v>5400</v>
      </c>
      <c r="AS16" s="17">
        <v>1873</v>
      </c>
      <c r="AT16" s="16" t="s">
        <v>5400</v>
      </c>
      <c r="AU16" s="17">
        <v>6055</v>
      </c>
      <c r="AV16" s="16" t="s">
        <v>4259</v>
      </c>
      <c r="AW16" s="20">
        <v>1.5401609999999999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11</v>
      </c>
      <c r="BF16" s="16" t="s">
        <v>5401</v>
      </c>
      <c r="BG16" s="17">
        <v>2282</v>
      </c>
      <c r="BH16" s="16" t="s">
        <v>5401</v>
      </c>
      <c r="BI16" s="17">
        <v>5219</v>
      </c>
      <c r="BJ16" s="16" t="s">
        <v>4261</v>
      </c>
      <c r="BK16" s="20">
        <v>1.398126</v>
      </c>
      <c r="BL16" s="16" t="s">
        <v>5402</v>
      </c>
      <c r="BM16" s="17">
        <v>0</v>
      </c>
      <c r="BN16" s="16" t="s">
        <v>5402</v>
      </c>
      <c r="BO16" s="17">
        <v>1</v>
      </c>
      <c r="BP16" s="16" t="s">
        <v>5402</v>
      </c>
      <c r="BQ16" s="17">
        <v>0</v>
      </c>
      <c r="BR16" s="16" t="s">
        <v>5402</v>
      </c>
      <c r="BS16" s="17">
        <v>10</v>
      </c>
      <c r="BT16" s="16" t="s">
        <v>5402</v>
      </c>
      <c r="BU16" s="17">
        <v>2974</v>
      </c>
      <c r="BV16" s="16" t="s">
        <v>5402</v>
      </c>
      <c r="BW16" s="17">
        <v>6396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12</v>
      </c>
      <c r="CF16" s="16" t="s">
        <v>5464</v>
      </c>
      <c r="CG16" s="17">
        <f>SUM(PRODUCT(A3L209C2,A3L209C7))/A3L209C1</f>
        <v>1340</v>
      </c>
      <c r="CH16" s="16" t="s">
        <v>5465</v>
      </c>
      <c r="CI16" s="17">
        <f>SUM(PRODUCT(A3L209C2,A3L209C8))/A3L209C1</f>
        <v>3788</v>
      </c>
      <c r="CJ16" s="16" t="s">
        <v>5459</v>
      </c>
      <c r="CK16" s="17">
        <f>(A3L209C40-A3L209C37)+(A3L209C41-A3L209C38)+(A3L209C42-A3L209C39)</f>
        <v>5140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64</v>
      </c>
      <c r="R17" s="16" t="s">
        <v>5398</v>
      </c>
      <c r="S17" s="17">
        <v>142</v>
      </c>
      <c r="T17" s="16" t="s">
        <v>4255</v>
      </c>
      <c r="U17" s="20">
        <v>1.055917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187</v>
      </c>
      <c r="AF17" s="16" t="s">
        <v>5399</v>
      </c>
      <c r="AG17" s="17">
        <v>438</v>
      </c>
      <c r="AH17" s="16" t="s">
        <v>4257</v>
      </c>
      <c r="AI17" s="20">
        <v>1.3991750000000001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228</v>
      </c>
      <c r="AT17" s="16" t="s">
        <v>5400</v>
      </c>
      <c r="AU17" s="17">
        <v>498</v>
      </c>
      <c r="AV17" s="16" t="s">
        <v>4259</v>
      </c>
      <c r="AW17" s="20">
        <v>1.5401609999999999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259</v>
      </c>
      <c r="BH17" s="16" t="s">
        <v>5401</v>
      </c>
      <c r="BI17" s="17">
        <v>523</v>
      </c>
      <c r="BJ17" s="16" t="s">
        <v>4261</v>
      </c>
      <c r="BK17" s="20">
        <v>1.398126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0</v>
      </c>
      <c r="BT17" s="16" t="s">
        <v>5402</v>
      </c>
      <c r="BU17" s="17">
        <v>310</v>
      </c>
      <c r="BV17" s="16" t="s">
        <v>5402</v>
      </c>
      <c r="BW17" s="17">
        <v>602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64</v>
      </c>
      <c r="CH17" s="16" t="s">
        <v>5472</v>
      </c>
      <c r="CI17" s="17">
        <f>SUM(PRODUCT(A3L210C2,A3L210C8))/A3L210C1</f>
        <v>142</v>
      </c>
      <c r="CJ17" s="16" t="s">
        <v>5466</v>
      </c>
      <c r="CK17" s="17">
        <f>(A3L210C40-A3L210C37)+(A3L210C41-A3L210C38)+(A3L210C42-A3L210C39)</f>
        <v>206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474</v>
      </c>
      <c r="L18" s="16" t="s">
        <v>5398</v>
      </c>
      <c r="M18" s="17">
        <v>1776</v>
      </c>
      <c r="N18" s="16" t="s">
        <v>5398</v>
      </c>
      <c r="O18" s="17">
        <v>77723</v>
      </c>
      <c r="P18" s="16" t="s">
        <v>5398</v>
      </c>
      <c r="Q18" s="17">
        <v>7221</v>
      </c>
      <c r="R18" s="16" t="s">
        <v>5398</v>
      </c>
      <c r="S18" s="17">
        <v>22834</v>
      </c>
      <c r="T18" s="16" t="s">
        <v>4255</v>
      </c>
      <c r="U18" s="20">
        <v>1.055917</v>
      </c>
      <c r="V18" s="16" t="s">
        <v>5399</v>
      </c>
      <c r="W18" s="17">
        <v>0</v>
      </c>
      <c r="X18" s="16" t="s">
        <v>5399</v>
      </c>
      <c r="Y18" s="17">
        <v>583</v>
      </c>
      <c r="Z18" s="16" t="s">
        <v>5399</v>
      </c>
      <c r="AA18" s="17">
        <v>1970</v>
      </c>
      <c r="AB18" s="16" t="s">
        <v>5399</v>
      </c>
      <c r="AC18" s="17">
        <v>80673</v>
      </c>
      <c r="AD18" s="16" t="s">
        <v>5399</v>
      </c>
      <c r="AE18" s="17">
        <v>7541</v>
      </c>
      <c r="AF18" s="16" t="s">
        <v>5399</v>
      </c>
      <c r="AG18" s="17">
        <v>27218</v>
      </c>
      <c r="AH18" s="16" t="s">
        <v>4257</v>
      </c>
      <c r="AI18" s="20">
        <v>1.3991750000000001</v>
      </c>
      <c r="AJ18" s="16" t="s">
        <v>5400</v>
      </c>
      <c r="AK18" s="17">
        <v>0</v>
      </c>
      <c r="AL18" s="16" t="s">
        <v>5400</v>
      </c>
      <c r="AM18" s="17">
        <v>560</v>
      </c>
      <c r="AN18" s="16" t="s">
        <v>5400</v>
      </c>
      <c r="AO18" s="17">
        <v>2112</v>
      </c>
      <c r="AP18" s="16" t="s">
        <v>5400</v>
      </c>
      <c r="AQ18" s="17">
        <v>73747</v>
      </c>
      <c r="AR18" s="16" t="s">
        <v>5400</v>
      </c>
      <c r="AS18" s="17">
        <v>7375</v>
      </c>
      <c r="AT18" s="16" t="s">
        <v>5400</v>
      </c>
      <c r="AU18" s="17">
        <v>25946</v>
      </c>
      <c r="AV18" s="16" t="s">
        <v>4259</v>
      </c>
      <c r="AW18" s="20">
        <v>1.5401609999999999</v>
      </c>
      <c r="AX18" s="16" t="s">
        <v>5401</v>
      </c>
      <c r="AY18" s="17">
        <v>0</v>
      </c>
      <c r="AZ18" s="16" t="s">
        <v>5401</v>
      </c>
      <c r="BA18" s="17">
        <v>455</v>
      </c>
      <c r="BB18" s="16" t="s">
        <v>5401</v>
      </c>
      <c r="BC18" s="17">
        <v>1786</v>
      </c>
      <c r="BD18" s="16" t="s">
        <v>5401</v>
      </c>
      <c r="BE18" s="17">
        <v>72617</v>
      </c>
      <c r="BF18" s="16" t="s">
        <v>5401</v>
      </c>
      <c r="BG18" s="17">
        <v>6926</v>
      </c>
      <c r="BH18" s="16" t="s">
        <v>5401</v>
      </c>
      <c r="BI18" s="17">
        <v>20871</v>
      </c>
      <c r="BJ18" s="16" t="s">
        <v>4261</v>
      </c>
      <c r="BK18" s="20">
        <v>1.398126</v>
      </c>
      <c r="BL18" s="16" t="s">
        <v>5402</v>
      </c>
      <c r="BM18" s="17">
        <v>0</v>
      </c>
      <c r="BN18" s="16" t="s">
        <v>5402</v>
      </c>
      <c r="BO18" s="17">
        <v>587</v>
      </c>
      <c r="BP18" s="16" t="s">
        <v>5402</v>
      </c>
      <c r="BQ18" s="17">
        <v>1829</v>
      </c>
      <c r="BR18" s="16" t="s">
        <v>5402</v>
      </c>
      <c r="BS18" s="17">
        <v>72829</v>
      </c>
      <c r="BT18" s="16" t="s">
        <v>5402</v>
      </c>
      <c r="BU18" s="17">
        <v>6693</v>
      </c>
      <c r="BV18" s="16" t="s">
        <v>5402</v>
      </c>
      <c r="BW18" s="17">
        <v>22271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474</v>
      </c>
      <c r="CB18" s="16" t="s">
        <v>5476</v>
      </c>
      <c r="CC18" s="17">
        <f>SUM(PRODUCT(A3L211C2,A3L211C5))/A3L211C1</f>
        <v>1776</v>
      </c>
      <c r="CD18" s="16" t="s">
        <v>5477</v>
      </c>
      <c r="CE18" s="17">
        <f>SUM(PRODUCT(A3L211C2,A3L211C6))/A3L211C1</f>
        <v>77723</v>
      </c>
      <c r="CF18" s="16" t="s">
        <v>5478</v>
      </c>
      <c r="CG18" s="17">
        <f>SUM(PRODUCT(A3L211C2,A3L211C7))/A3L211C1</f>
        <v>7221</v>
      </c>
      <c r="CH18" s="16" t="s">
        <v>5479</v>
      </c>
      <c r="CI18" s="17">
        <f>SUM(PRODUCT(A3L211C2,A3L211C8))/A3L211C1</f>
        <v>22834</v>
      </c>
      <c r="CJ18" s="16" t="s">
        <v>5473</v>
      </c>
      <c r="CK18" s="17">
        <f>(A3L211C40-A3L211C37)+(A3L211C41-A3L211C38)+(A3L211C42-A3L211C39)</f>
        <v>105528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19</v>
      </c>
      <c r="L19" s="16" t="s">
        <v>5398</v>
      </c>
      <c r="M19" s="17">
        <v>0</v>
      </c>
      <c r="N19" s="16" t="s">
        <v>5398</v>
      </c>
      <c r="O19" s="17">
        <v>87174</v>
      </c>
      <c r="P19" s="16" t="s">
        <v>5398</v>
      </c>
      <c r="Q19" s="17">
        <v>2236</v>
      </c>
      <c r="R19" s="16" t="s">
        <v>5398</v>
      </c>
      <c r="S19" s="17">
        <v>8248</v>
      </c>
      <c r="T19" s="16" t="s">
        <v>4255</v>
      </c>
      <c r="U19" s="20">
        <v>1.055917</v>
      </c>
      <c r="V19" s="16" t="s">
        <v>5399</v>
      </c>
      <c r="W19" s="17">
        <v>0</v>
      </c>
      <c r="X19" s="16" t="s">
        <v>5399</v>
      </c>
      <c r="Y19" s="17">
        <v>46</v>
      </c>
      <c r="Z19" s="16" t="s">
        <v>5399</v>
      </c>
      <c r="AA19" s="17">
        <v>0</v>
      </c>
      <c r="AB19" s="16" t="s">
        <v>5399</v>
      </c>
      <c r="AC19" s="17">
        <v>84665</v>
      </c>
      <c r="AD19" s="16" t="s">
        <v>5399</v>
      </c>
      <c r="AE19" s="17">
        <v>1999</v>
      </c>
      <c r="AF19" s="16" t="s">
        <v>5399</v>
      </c>
      <c r="AG19" s="17">
        <v>10817</v>
      </c>
      <c r="AH19" s="16" t="s">
        <v>4257</v>
      </c>
      <c r="AI19" s="20">
        <v>1.3991750000000001</v>
      </c>
      <c r="AJ19" s="16" t="s">
        <v>5400</v>
      </c>
      <c r="AK19" s="17">
        <v>0</v>
      </c>
      <c r="AL19" s="16" t="s">
        <v>5400</v>
      </c>
      <c r="AM19" s="17">
        <v>159</v>
      </c>
      <c r="AN19" s="16" t="s">
        <v>5400</v>
      </c>
      <c r="AO19" s="17">
        <v>0</v>
      </c>
      <c r="AP19" s="16" t="s">
        <v>5400</v>
      </c>
      <c r="AQ19" s="17">
        <v>82431</v>
      </c>
      <c r="AR19" s="16" t="s">
        <v>5400</v>
      </c>
      <c r="AS19" s="17">
        <v>2356</v>
      </c>
      <c r="AT19" s="16" t="s">
        <v>5400</v>
      </c>
      <c r="AU19" s="17">
        <v>8502</v>
      </c>
      <c r="AV19" s="16" t="s">
        <v>4259</v>
      </c>
      <c r="AW19" s="20">
        <v>1.5401609999999999</v>
      </c>
      <c r="AX19" s="16" t="s">
        <v>5401</v>
      </c>
      <c r="AY19" s="17">
        <v>0</v>
      </c>
      <c r="AZ19" s="16" t="s">
        <v>5401</v>
      </c>
      <c r="BA19" s="17">
        <v>154</v>
      </c>
      <c r="BB19" s="16" t="s">
        <v>5401</v>
      </c>
      <c r="BC19" s="17">
        <v>0</v>
      </c>
      <c r="BD19" s="16" t="s">
        <v>5401</v>
      </c>
      <c r="BE19" s="17">
        <v>75776</v>
      </c>
      <c r="BF19" s="16" t="s">
        <v>5401</v>
      </c>
      <c r="BG19" s="17">
        <v>2789</v>
      </c>
      <c r="BH19" s="16" t="s">
        <v>5401</v>
      </c>
      <c r="BI19" s="17">
        <v>8989</v>
      </c>
      <c r="BJ19" s="16" t="s">
        <v>4261</v>
      </c>
      <c r="BK19" s="20">
        <v>1.398126</v>
      </c>
      <c r="BL19" s="16" t="s">
        <v>5402</v>
      </c>
      <c r="BM19" s="17">
        <v>0</v>
      </c>
      <c r="BN19" s="16" t="s">
        <v>5402</v>
      </c>
      <c r="BO19" s="17">
        <v>216</v>
      </c>
      <c r="BP19" s="16" t="s">
        <v>5402</v>
      </c>
      <c r="BQ19" s="17">
        <v>0</v>
      </c>
      <c r="BR19" s="16" t="s">
        <v>5402</v>
      </c>
      <c r="BS19" s="17">
        <v>78104</v>
      </c>
      <c r="BT19" s="16" t="s">
        <v>5402</v>
      </c>
      <c r="BU19" s="17">
        <v>3826</v>
      </c>
      <c r="BV19" s="16" t="s">
        <v>5402</v>
      </c>
      <c r="BW19" s="17">
        <v>10019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19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87174</v>
      </c>
      <c r="CF19" s="16" t="s">
        <v>5485</v>
      </c>
      <c r="CG19" s="17">
        <f>SUM(PRODUCT(A3L212C2,A3L212C7))/A3L212C1</f>
        <v>2236</v>
      </c>
      <c r="CH19" s="16" t="s">
        <v>5486</v>
      </c>
      <c r="CI19" s="17">
        <f>SUM(PRODUCT(A3L212C2,A3L212C8))/A3L212C1</f>
        <v>8248</v>
      </c>
      <c r="CJ19" s="16" t="s">
        <v>5480</v>
      </c>
      <c r="CK19" s="17">
        <f>(A3L212C40-A3L212C37)+(A3L212C41-A3L212C38)+(A3L212C42-A3L212C39)</f>
        <v>97639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4</v>
      </c>
      <c r="P20" s="16" t="s">
        <v>5398</v>
      </c>
      <c r="Q20" s="17">
        <v>27</v>
      </c>
      <c r="R20" s="16" t="s">
        <v>5398</v>
      </c>
      <c r="S20" s="17">
        <v>60</v>
      </c>
      <c r="T20" s="16" t="s">
        <v>4255</v>
      </c>
      <c r="U20" s="20">
        <v>1.055917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5</v>
      </c>
      <c r="AD20" s="16" t="s">
        <v>5399</v>
      </c>
      <c r="AE20" s="17">
        <v>18</v>
      </c>
      <c r="AF20" s="16" t="s">
        <v>5399</v>
      </c>
      <c r="AG20" s="17">
        <v>55</v>
      </c>
      <c r="AH20" s="16" t="s">
        <v>4257</v>
      </c>
      <c r="AI20" s="20">
        <v>1.3991750000000001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16</v>
      </c>
      <c r="AT20" s="16" t="s">
        <v>5400</v>
      </c>
      <c r="AU20" s="17">
        <v>53</v>
      </c>
      <c r="AV20" s="16" t="s">
        <v>4259</v>
      </c>
      <c r="AW20" s="20">
        <v>1.5401609999999999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5</v>
      </c>
      <c r="BF20" s="16" t="s">
        <v>5401</v>
      </c>
      <c r="BG20" s="17">
        <v>20</v>
      </c>
      <c r="BH20" s="16" t="s">
        <v>5401</v>
      </c>
      <c r="BI20" s="17">
        <v>43</v>
      </c>
      <c r="BJ20" s="16" t="s">
        <v>4261</v>
      </c>
      <c r="BK20" s="20">
        <v>1.398126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22</v>
      </c>
      <c r="BV20" s="16" t="s">
        <v>5402</v>
      </c>
      <c r="BW20" s="17">
        <v>65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4</v>
      </c>
      <c r="CF20" s="16" t="s">
        <v>5492</v>
      </c>
      <c r="CG20" s="17">
        <f>SUM(PRODUCT(A3L213C2,A3L213C7))/A3L213C1</f>
        <v>27</v>
      </c>
      <c r="CH20" s="16" t="s">
        <v>5493</v>
      </c>
      <c r="CI20" s="17">
        <f>SUM(PRODUCT(A3L213C2,A3L213C8))/A3L213C1</f>
        <v>60</v>
      </c>
      <c r="CJ20" s="16" t="s">
        <v>5487</v>
      </c>
      <c r="CK20" s="17">
        <f>(A3L213C40-A3L213C37)+(A3L213C41-A3L213C38)+(A3L213C42-A3L213C39)</f>
        <v>91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101</v>
      </c>
      <c r="L21" s="16" t="s">
        <v>5398</v>
      </c>
      <c r="M21" s="17">
        <v>734</v>
      </c>
      <c r="N21" s="16" t="s">
        <v>5398</v>
      </c>
      <c r="O21" s="17">
        <v>34427</v>
      </c>
      <c r="P21" s="16" t="s">
        <v>5398</v>
      </c>
      <c r="Q21" s="17">
        <v>4100</v>
      </c>
      <c r="R21" s="16" t="s">
        <v>5398</v>
      </c>
      <c r="S21" s="17">
        <v>11122</v>
      </c>
      <c r="T21" s="16" t="s">
        <v>4255</v>
      </c>
      <c r="U21" s="20">
        <v>1.055917</v>
      </c>
      <c r="V21" s="16" t="s">
        <v>5399</v>
      </c>
      <c r="W21" s="17">
        <v>0</v>
      </c>
      <c r="X21" s="16" t="s">
        <v>5399</v>
      </c>
      <c r="Y21" s="17">
        <v>110</v>
      </c>
      <c r="Z21" s="16" t="s">
        <v>5399</v>
      </c>
      <c r="AA21" s="17">
        <v>759</v>
      </c>
      <c r="AB21" s="16" t="s">
        <v>5399</v>
      </c>
      <c r="AC21" s="17">
        <v>34955</v>
      </c>
      <c r="AD21" s="16" t="s">
        <v>5399</v>
      </c>
      <c r="AE21" s="17">
        <v>4278</v>
      </c>
      <c r="AF21" s="16" t="s">
        <v>5399</v>
      </c>
      <c r="AG21" s="17">
        <v>12949</v>
      </c>
      <c r="AH21" s="16" t="s">
        <v>4257</v>
      </c>
      <c r="AI21" s="20">
        <v>1.3991750000000001</v>
      </c>
      <c r="AJ21" s="16" t="s">
        <v>5400</v>
      </c>
      <c r="AK21" s="17">
        <v>0</v>
      </c>
      <c r="AL21" s="16" t="s">
        <v>5400</v>
      </c>
      <c r="AM21" s="17">
        <v>114</v>
      </c>
      <c r="AN21" s="16" t="s">
        <v>5400</v>
      </c>
      <c r="AO21" s="17">
        <v>611</v>
      </c>
      <c r="AP21" s="16" t="s">
        <v>5400</v>
      </c>
      <c r="AQ21" s="17">
        <v>32485</v>
      </c>
      <c r="AR21" s="16" t="s">
        <v>5400</v>
      </c>
      <c r="AS21" s="17">
        <v>5014</v>
      </c>
      <c r="AT21" s="16" t="s">
        <v>5400</v>
      </c>
      <c r="AU21" s="17">
        <v>12339</v>
      </c>
      <c r="AV21" s="16" t="s">
        <v>4259</v>
      </c>
      <c r="AW21" s="20">
        <v>1.5401609999999999</v>
      </c>
      <c r="AX21" s="16" t="s">
        <v>5401</v>
      </c>
      <c r="AY21" s="17">
        <v>0</v>
      </c>
      <c r="AZ21" s="16" t="s">
        <v>5401</v>
      </c>
      <c r="BA21" s="17">
        <v>82</v>
      </c>
      <c r="BB21" s="16" t="s">
        <v>5401</v>
      </c>
      <c r="BC21" s="17">
        <v>427</v>
      </c>
      <c r="BD21" s="16" t="s">
        <v>5401</v>
      </c>
      <c r="BE21" s="17">
        <v>31719</v>
      </c>
      <c r="BF21" s="16" t="s">
        <v>5401</v>
      </c>
      <c r="BG21" s="17">
        <v>5036</v>
      </c>
      <c r="BH21" s="16" t="s">
        <v>5401</v>
      </c>
      <c r="BI21" s="17">
        <v>9853</v>
      </c>
      <c r="BJ21" s="16" t="s">
        <v>4261</v>
      </c>
      <c r="BK21" s="20">
        <v>1.398126</v>
      </c>
      <c r="BL21" s="16" t="s">
        <v>5402</v>
      </c>
      <c r="BM21" s="17">
        <v>0</v>
      </c>
      <c r="BN21" s="16" t="s">
        <v>5402</v>
      </c>
      <c r="BO21" s="17">
        <v>58</v>
      </c>
      <c r="BP21" s="16" t="s">
        <v>5402</v>
      </c>
      <c r="BQ21" s="17">
        <v>251</v>
      </c>
      <c r="BR21" s="16" t="s">
        <v>5402</v>
      </c>
      <c r="BS21" s="17">
        <v>33827</v>
      </c>
      <c r="BT21" s="16" t="s">
        <v>5402</v>
      </c>
      <c r="BU21" s="17">
        <v>4866</v>
      </c>
      <c r="BV21" s="16" t="s">
        <v>5402</v>
      </c>
      <c r="BW21" s="17">
        <v>10397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101</v>
      </c>
      <c r="CB21" s="16" t="s">
        <v>5497</v>
      </c>
      <c r="CC21" s="17">
        <f>SUM(PRODUCT(A3L214C2,A3L214C5))/A3L214C1</f>
        <v>734</v>
      </c>
      <c r="CD21" s="16" t="s">
        <v>5498</v>
      </c>
      <c r="CE21" s="17">
        <f>SUM(PRODUCT(A3L214C2,A3L214C6))/A3L214C1</f>
        <v>34427</v>
      </c>
      <c r="CF21" s="16" t="s">
        <v>5499</v>
      </c>
      <c r="CG21" s="17">
        <f>SUM(PRODUCT(A3L214C2,A3L214C7))/A3L214C1</f>
        <v>4100</v>
      </c>
      <c r="CH21" s="16" t="s">
        <v>5500</v>
      </c>
      <c r="CI21" s="17">
        <f>SUM(PRODUCT(A3L214C2,A3L214C8))/A3L214C1</f>
        <v>11122</v>
      </c>
      <c r="CJ21" s="16" t="s">
        <v>5494</v>
      </c>
      <c r="CK21" s="17">
        <f>(A3L214C40-A3L214C37)+(A3L214C41-A3L214C38)+(A3L214C42-A3L214C39)</f>
        <v>48814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153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1.055917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243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1.3991750000000001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234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1.5401609999999999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326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1.398126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399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153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153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1.055917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64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1.3991750000000001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65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1.5401609999999999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219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1.398126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277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17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48083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57621</v>
      </c>
      <c r="T24" s="16" t="s">
        <v>4255</v>
      </c>
      <c r="U24" s="20">
        <v>1.055917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43401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52871</v>
      </c>
      <c r="AH24" s="16" t="s">
        <v>4257</v>
      </c>
      <c r="AI24" s="20">
        <v>1.3991750000000001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36599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45013</v>
      </c>
      <c r="AV24" s="16" t="s">
        <v>4259</v>
      </c>
      <c r="AW24" s="20">
        <v>1.5401609999999999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26873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42194</v>
      </c>
      <c r="BJ24" s="16" t="s">
        <v>4261</v>
      </c>
      <c r="BK24" s="20">
        <v>1.398126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28644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51963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48083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57621</v>
      </c>
      <c r="CJ24" s="16" t="s">
        <v>5515</v>
      </c>
      <c r="CK24" s="17">
        <f>(A3L217C40-A3L217C37)+(A3L217C41-A3L217C38)+(A3L217C42-A3L217C39)</f>
        <v>9538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A3L215C4+A3L216C4+4</f>
        <v>4</v>
      </c>
      <c r="L25" s="16" t="s">
        <v>5398</v>
      </c>
      <c r="M25" s="17">
        <f>A3L215C5+A3L216C5+125</f>
        <v>125</v>
      </c>
      <c r="N25" s="16" t="s">
        <v>5398</v>
      </c>
      <c r="O25" s="17">
        <v>0</v>
      </c>
      <c r="P25" s="16" t="s">
        <v>5398</v>
      </c>
      <c r="Q25" s="17">
        <f>A3L215C7+A3L216C7+41</f>
        <v>41</v>
      </c>
      <c r="R25" s="16" t="s">
        <v>5398</v>
      </c>
      <c r="S25" s="17">
        <f>A3L215C8+A3L216C8+135</f>
        <v>135</v>
      </c>
      <c r="T25" s="16" t="s">
        <v>4255</v>
      </c>
      <c r="U25" s="20">
        <v>1.055917</v>
      </c>
      <c r="V25" s="16" t="s">
        <v>5399</v>
      </c>
      <c r="W25" s="17">
        <v>0</v>
      </c>
      <c r="X25" s="16" t="s">
        <v>5399</v>
      </c>
      <c r="Y25" s="17">
        <f>A3L215C11+A3L216C11+5</f>
        <v>5</v>
      </c>
      <c r="Z25" s="16" t="s">
        <v>5399</v>
      </c>
      <c r="AA25" s="17">
        <f>A3L215C12+A3L216C12+94</f>
        <v>94</v>
      </c>
      <c r="AB25" s="16" t="s">
        <v>5399</v>
      </c>
      <c r="AC25" s="17">
        <v>0</v>
      </c>
      <c r="AD25" s="16" t="s">
        <v>5399</v>
      </c>
      <c r="AE25" s="17">
        <f>A3L215C14+A3L216C14+44</f>
        <v>44</v>
      </c>
      <c r="AF25" s="16" t="s">
        <v>5399</v>
      </c>
      <c r="AG25" s="17">
        <f>A3L215C15+A3L216C15+200</f>
        <v>200</v>
      </c>
      <c r="AH25" s="16" t="s">
        <v>4257</v>
      </c>
      <c r="AI25" s="20">
        <v>1.3991750000000001</v>
      </c>
      <c r="AJ25" s="16" t="s">
        <v>5400</v>
      </c>
      <c r="AK25" s="17">
        <v>0</v>
      </c>
      <c r="AL25" s="16" t="s">
        <v>5400</v>
      </c>
      <c r="AM25" s="17">
        <f>A3L215C18+A3L216C18+3</f>
        <v>3</v>
      </c>
      <c r="AN25" s="16" t="s">
        <v>5400</v>
      </c>
      <c r="AO25" s="17">
        <f>A3L215C19+A3L216C19+38</f>
        <v>38</v>
      </c>
      <c r="AP25" s="16" t="s">
        <v>5400</v>
      </c>
      <c r="AQ25" s="17">
        <v>0</v>
      </c>
      <c r="AR25" s="16" t="s">
        <v>5400</v>
      </c>
      <c r="AS25" s="17">
        <f>A3L215C21+A3L216C21+41</f>
        <v>41</v>
      </c>
      <c r="AT25" s="16" t="s">
        <v>5400</v>
      </c>
      <c r="AU25" s="17">
        <f>A3L215C22+A3L216C22+157</f>
        <v>157</v>
      </c>
      <c r="AV25" s="16" t="s">
        <v>4259</v>
      </c>
      <c r="AW25" s="20">
        <v>1.5401609999999999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A3L215C26+A3L216C26+6</f>
        <v>6</v>
      </c>
      <c r="BD25" s="16" t="s">
        <v>5401</v>
      </c>
      <c r="BE25" s="17">
        <v>0</v>
      </c>
      <c r="BF25" s="16" t="s">
        <v>5401</v>
      </c>
      <c r="BG25" s="17">
        <f>A3L215C28+A3L216C28+55</f>
        <v>55</v>
      </c>
      <c r="BH25" s="16" t="s">
        <v>5401</v>
      </c>
      <c r="BI25" s="17">
        <f>A3L215C29+A3L216C29+154</f>
        <v>154</v>
      </c>
      <c r="BJ25" s="16" t="s">
        <v>4261</v>
      </c>
      <c r="BK25" s="20">
        <v>1.398126</v>
      </c>
      <c r="BL25" s="16" t="s">
        <v>5402</v>
      </c>
      <c r="BM25" s="17">
        <v>0</v>
      </c>
      <c r="BN25" s="16" t="s">
        <v>5402</v>
      </c>
      <c r="BO25" s="17">
        <f>A3L215C32+A3L216C32+4</f>
        <v>4</v>
      </c>
      <c r="BP25" s="16" t="s">
        <v>5402</v>
      </c>
      <c r="BQ25" s="17">
        <f>A3L215C33+A3L216C33+42</f>
        <v>42</v>
      </c>
      <c r="BR25" s="16" t="s">
        <v>5402</v>
      </c>
      <c r="BS25" s="17">
        <v>0</v>
      </c>
      <c r="BT25" s="16" t="s">
        <v>5402</v>
      </c>
      <c r="BU25" s="17">
        <f>A3L215C35+A3L216C35+62</f>
        <v>62</v>
      </c>
      <c r="BV25" s="16" t="s">
        <v>5402</v>
      </c>
      <c r="BW25" s="17">
        <f>A3L215C36+A3L216C36+221</f>
        <v>221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125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41</v>
      </c>
      <c r="CH25" s="16" t="s">
        <v>5528</v>
      </c>
      <c r="CI25" s="17">
        <f>SUM(PRODUCT(A3L218C2,A3L218C8))/A3L218C1</f>
        <v>135</v>
      </c>
      <c r="CJ25" s="16" t="s">
        <v>5522</v>
      </c>
      <c r="CK25" s="17">
        <f>(A3L218C40-A3L218C37)+(A3L218C41-A3L218C38)+(A3L218C42-A3L218C39)</f>
        <v>47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6499</v>
      </c>
      <c r="L26" s="16" t="s">
        <v>5531</v>
      </c>
      <c r="M26" s="17">
        <f>SUM(A3L201C5:A3L214C5,A3L217C5:A3L218C5)</f>
        <v>72910</v>
      </c>
      <c r="N26" s="16" t="s">
        <v>5532</v>
      </c>
      <c r="O26" s="17">
        <f>SUM(A3L201C6:A3L218C6)</f>
        <v>247318</v>
      </c>
      <c r="P26" s="16" t="s">
        <v>5533</v>
      </c>
      <c r="Q26" s="17">
        <f>SUM(A3L201C7:A3L214C7,A3L217C7:A3L218C7)</f>
        <v>32233</v>
      </c>
      <c r="R26" s="16" t="s">
        <v>5534</v>
      </c>
      <c r="S26" s="17">
        <f>SUM(A3L201C8:A3L214C8,A3L217C8:A3L218C8)</f>
        <v>154885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6194</v>
      </c>
      <c r="Z26" s="16" t="s">
        <v>5537</v>
      </c>
      <c r="AA26" s="17">
        <f>SUM(A3L201C12:A3L214C12,A3L217C12:A3L218C12)</f>
        <v>69051</v>
      </c>
      <c r="AB26" s="16" t="s">
        <v>5538</v>
      </c>
      <c r="AC26" s="17">
        <f>SUM(A3L201C13:A3L218C13)</f>
        <v>248474</v>
      </c>
      <c r="AD26" s="16" t="s">
        <v>5539</v>
      </c>
      <c r="AE26" s="17">
        <f>SUM(A3L201C14:A3L214C14,A3L217C14:A3L218C14)</f>
        <v>34773</v>
      </c>
      <c r="AF26" s="16" t="s">
        <v>5540</v>
      </c>
      <c r="AG26" s="17">
        <f>SUM(A3L201C15:A3L214C15,A3L217C15:A3L218C15)</f>
        <v>174533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6545</v>
      </c>
      <c r="AN26" s="16" t="s">
        <v>5543</v>
      </c>
      <c r="AO26" s="17">
        <f>SUM(A3L201C19:A3L214C19,A3L217C19:A3L218C19)</f>
        <v>60200</v>
      </c>
      <c r="AP26" s="16" t="s">
        <v>5544</v>
      </c>
      <c r="AQ26" s="17">
        <f>SUM(A3L201C20:A3L218C20)</f>
        <v>235464</v>
      </c>
      <c r="AR26" s="16" t="s">
        <v>5545</v>
      </c>
      <c r="AS26" s="17">
        <f>SUM(A3L201C21:A3L214C21,A3L217C21:A3L218C21)</f>
        <v>35290</v>
      </c>
      <c r="AT26" s="16" t="s">
        <v>5546</v>
      </c>
      <c r="AU26" s="17">
        <f>SUM(A3L201C22:A3L214C22,A3L217C22:A3L218C22)</f>
        <v>153549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4346</v>
      </c>
      <c r="BB26" s="16" t="s">
        <v>5549</v>
      </c>
      <c r="BC26" s="17">
        <f>SUM(A3L201C26:A3L214C26,A3L217C26:A3L218C26)</f>
        <v>43870</v>
      </c>
      <c r="BD26" s="16" t="s">
        <v>5550</v>
      </c>
      <c r="BE26" s="17">
        <f>SUM(A3L201C27:A3L218C27)</f>
        <v>218559</v>
      </c>
      <c r="BF26" s="16" t="s">
        <v>5551</v>
      </c>
      <c r="BG26" s="17">
        <f>SUM(A3L201C28:A3L214C28,A3L217C28:A3L218C28)</f>
        <v>35758</v>
      </c>
      <c r="BH26" s="16" t="s">
        <v>5552</v>
      </c>
      <c r="BI26" s="17">
        <f>SUM(A3L201C29:A3L214C29,A3L217C29:A3L218C29)</f>
        <v>133492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4807</v>
      </c>
      <c r="BP26" s="16" t="s">
        <v>5555</v>
      </c>
      <c r="BQ26" s="17">
        <f>SUM(A3L201C33:A3L214C33,A3L217C33:A3L218C33)</f>
        <v>46028</v>
      </c>
      <c r="BR26" s="16" t="s">
        <v>5556</v>
      </c>
      <c r="BS26" s="17">
        <f>SUM(A3L201C34:A3L218C34)</f>
        <v>224924</v>
      </c>
      <c r="BT26" s="16" t="s">
        <v>5557</v>
      </c>
      <c r="BU26" s="17">
        <f>SUM(A3L201C35:A3L214C35,A3L217C35:A3L218C35)</f>
        <v>37614</v>
      </c>
      <c r="BV26" s="16" t="s">
        <v>5558</v>
      </c>
      <c r="BW26" s="17">
        <f>SUM(A3L201C36:A3L214C36,A3L217C36:A3L218C36)</f>
        <v>148595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6499</v>
      </c>
      <c r="CB26" s="16" t="s">
        <v>5561</v>
      </c>
      <c r="CC26" s="17">
        <f>SUM(A3L201C39:A3L218C39)</f>
        <v>72910</v>
      </c>
      <c r="CD26" s="16" t="s">
        <v>5562</v>
      </c>
      <c r="CE26" s="17">
        <f>SUM(A3L201C40:A3L218C40)</f>
        <v>247318</v>
      </c>
      <c r="CF26" s="16" t="s">
        <v>5563</v>
      </c>
      <c r="CG26" s="17">
        <f>SUM(A3L201C41:A3L218C41)</f>
        <v>32233</v>
      </c>
      <c r="CH26" s="16" t="s">
        <v>5564</v>
      </c>
      <c r="CI26" s="17">
        <f>SUM(A3L201C42:A3L218C42)</f>
        <v>154885</v>
      </c>
      <c r="CJ26" s="16" t="s">
        <v>5565</v>
      </c>
      <c r="CK26" s="17">
        <f>SUM(A3L201C43:A3L218C43)</f>
        <v>355027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1.055917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1.3991750000000001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1.5401609999999999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1.398126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1.055917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1.3991750000000001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1.5401609999999999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1.398126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1.055917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1.3991750000000001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1.5401609999999999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1.398126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1.055917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1.3991750000000001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1.5401609999999999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1.398126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2854F-057E-4BB0-B5D6-24037BEAB6C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8937</v>
      </c>
      <c r="H8" s="16" t="s">
        <v>4253</v>
      </c>
      <c r="I8" s="20">
        <v>1</v>
      </c>
      <c r="J8" s="16" t="s">
        <v>5670</v>
      </c>
      <c r="K8" s="17">
        <v>6464</v>
      </c>
      <c r="L8" s="16" t="s">
        <v>4255</v>
      </c>
      <c r="M8" s="20">
        <v>1.1035999999999999</v>
      </c>
      <c r="N8" s="16" t="s">
        <v>5671</v>
      </c>
      <c r="O8" s="17">
        <v>5160</v>
      </c>
      <c r="P8" s="16" t="s">
        <v>4257</v>
      </c>
      <c r="Q8" s="20">
        <v>1.32572</v>
      </c>
      <c r="R8" s="16" t="s">
        <v>5672</v>
      </c>
      <c r="S8" s="17">
        <v>4744</v>
      </c>
      <c r="T8" s="16" t="s">
        <v>4259</v>
      </c>
      <c r="U8" s="20">
        <v>1.4057630000000001</v>
      </c>
      <c r="V8" s="16" t="s">
        <v>5673</v>
      </c>
      <c r="W8" s="17">
        <v>20598</v>
      </c>
      <c r="X8" s="16" t="s">
        <v>4261</v>
      </c>
      <c r="Y8" s="20">
        <v>1.2856240000000001</v>
      </c>
      <c r="Z8" s="16" t="s">
        <v>5674</v>
      </c>
      <c r="AA8" s="17">
        <f>SUM(PRODUCT(A3L301C2,A3L301C3),PRODUCT(A3L301C4,A3L301C5),PRODUCT(A3L301C6,A3L301C7))/A3L301C1</f>
        <v>7637.1285333333326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345993</v>
      </c>
      <c r="H9" s="16" t="s">
        <v>4253</v>
      </c>
      <c r="I9" s="20">
        <v>1</v>
      </c>
      <c r="J9" s="16" t="s">
        <v>5670</v>
      </c>
      <c r="K9" s="17">
        <v>293967</v>
      </c>
      <c r="L9" s="16" t="s">
        <v>4255</v>
      </c>
      <c r="M9" s="20">
        <v>1.1035999999999999</v>
      </c>
      <c r="N9" s="16" t="s">
        <v>5671</v>
      </c>
      <c r="O9" s="17">
        <v>250820</v>
      </c>
      <c r="P9" s="16" t="s">
        <v>4257</v>
      </c>
      <c r="Q9" s="20">
        <v>1.32572</v>
      </c>
      <c r="R9" s="16" t="s">
        <v>5672</v>
      </c>
      <c r="S9" s="17">
        <v>230609</v>
      </c>
      <c r="T9" s="16" t="s">
        <v>4259</v>
      </c>
      <c r="U9" s="20">
        <v>1.4057630000000001</v>
      </c>
      <c r="V9" s="16" t="s">
        <v>5673</v>
      </c>
      <c r="W9" s="17">
        <v>254583</v>
      </c>
      <c r="X9" s="16" t="s">
        <v>4261</v>
      </c>
      <c r="Y9" s="20">
        <v>1.2856240000000001</v>
      </c>
      <c r="Z9" s="16" t="s">
        <v>5675</v>
      </c>
      <c r="AA9" s="17">
        <f>SUM(PRODUCT(A3L302C2,A3L302C3),PRODUCT(A3L302C4,A3L302C5),PRODUCT(A3L302C6,A3L302C7))/A3L302C1</f>
        <v>334310.69053333334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1.1035999999999999</v>
      </c>
      <c r="N10" s="16" t="s">
        <v>5671</v>
      </c>
      <c r="O10" s="17">
        <v>0</v>
      </c>
      <c r="P10" s="16" t="s">
        <v>4257</v>
      </c>
      <c r="Q10" s="20">
        <v>1.32572</v>
      </c>
      <c r="R10" s="16" t="s">
        <v>5672</v>
      </c>
      <c r="S10" s="17">
        <v>0</v>
      </c>
      <c r="T10" s="16" t="s">
        <v>4259</v>
      </c>
      <c r="U10" s="20">
        <v>1.4057630000000001</v>
      </c>
      <c r="V10" s="16" t="s">
        <v>5673</v>
      </c>
      <c r="W10" s="17">
        <v>0</v>
      </c>
      <c r="X10" s="16" t="s">
        <v>4261</v>
      </c>
      <c r="Y10" s="20">
        <v>1.2856240000000001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1.1035999999999999</v>
      </c>
      <c r="N11" s="16" t="s">
        <v>5671</v>
      </c>
      <c r="O11" s="17">
        <v>0</v>
      </c>
      <c r="P11" s="16" t="s">
        <v>4257</v>
      </c>
      <c r="Q11" s="20">
        <v>1.32572</v>
      </c>
      <c r="R11" s="16" t="s">
        <v>5672</v>
      </c>
      <c r="S11" s="17">
        <v>0</v>
      </c>
      <c r="T11" s="16" t="s">
        <v>4259</v>
      </c>
      <c r="U11" s="20">
        <v>1.4057630000000001</v>
      </c>
      <c r="V11" s="16" t="s">
        <v>5673</v>
      </c>
      <c r="W11" s="17">
        <v>0</v>
      </c>
      <c r="X11" s="16" t="s">
        <v>4261</v>
      </c>
      <c r="Y11" s="20">
        <v>1.2856240000000001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345993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293967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250820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230609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254583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334310.69053333334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8937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6464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5160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4744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20598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7637.1285333333326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354930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300431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255980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235353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275181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341947.81906666665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1.162849</v>
      </c>
      <c r="N15" s="16" t="s">
        <v>5671</v>
      </c>
      <c r="O15" s="17">
        <v>0</v>
      </c>
      <c r="P15" s="16" t="s">
        <v>4257</v>
      </c>
      <c r="Q15" s="20">
        <v>1.2605189999999999</v>
      </c>
      <c r="R15" s="16" t="s">
        <v>5672</v>
      </c>
      <c r="S15" s="17">
        <v>0</v>
      </c>
      <c r="T15" s="16" t="s">
        <v>4259</v>
      </c>
      <c r="U15" s="20">
        <v>1.3011729999999999</v>
      </c>
      <c r="V15" s="16" t="s">
        <v>5673</v>
      </c>
      <c r="W15" s="17">
        <v>0</v>
      </c>
      <c r="X15" s="16" t="s">
        <v>4261</v>
      </c>
      <c r="Y15" s="20">
        <v>1.2372339999999999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55</v>
      </c>
      <c r="H16" s="16" t="s">
        <v>4253</v>
      </c>
      <c r="I16" s="20">
        <v>1</v>
      </c>
      <c r="J16" s="16" t="s">
        <v>5670</v>
      </c>
      <c r="K16" s="17">
        <v>53</v>
      </c>
      <c r="L16" s="16" t="s">
        <v>4255</v>
      </c>
      <c r="M16" s="20">
        <v>1.162849</v>
      </c>
      <c r="N16" s="16" t="s">
        <v>5671</v>
      </c>
      <c r="O16" s="17">
        <v>49</v>
      </c>
      <c r="P16" s="16" t="s">
        <v>4257</v>
      </c>
      <c r="Q16" s="20">
        <v>1.2605189999999999</v>
      </c>
      <c r="R16" s="16" t="s">
        <v>5672</v>
      </c>
      <c r="S16" s="17">
        <v>43</v>
      </c>
      <c r="T16" s="16" t="s">
        <v>4259</v>
      </c>
      <c r="U16" s="20">
        <v>1.3011729999999999</v>
      </c>
      <c r="V16" s="16" t="s">
        <v>5673</v>
      </c>
      <c r="W16" s="17">
        <v>53</v>
      </c>
      <c r="X16" s="16" t="s">
        <v>4261</v>
      </c>
      <c r="Y16" s="20">
        <v>1.2372339999999999</v>
      </c>
      <c r="Z16" s="16" t="s">
        <v>5697</v>
      </c>
      <c r="AA16" s="17">
        <f>SUM(PRODUCT(A3L309C2,A3L309C3),PRODUCT(A3L309C4,A3L309C5),PRODUCT(A3L309C6,A3L309C7))/A3L309C1</f>
        <v>59.465476000000002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8762</v>
      </c>
      <c r="H17" s="16" t="s">
        <v>4253</v>
      </c>
      <c r="I17" s="20">
        <v>1</v>
      </c>
      <c r="J17" s="16" t="s">
        <v>5670</v>
      </c>
      <c r="K17" s="17">
        <v>8498</v>
      </c>
      <c r="L17" s="16" t="s">
        <v>4255</v>
      </c>
      <c r="M17" s="20">
        <v>1.162849</v>
      </c>
      <c r="N17" s="16" t="s">
        <v>5671</v>
      </c>
      <c r="O17" s="17">
        <v>7763</v>
      </c>
      <c r="P17" s="16" t="s">
        <v>4257</v>
      </c>
      <c r="Q17" s="20">
        <v>1.2605189999999999</v>
      </c>
      <c r="R17" s="16" t="s">
        <v>5672</v>
      </c>
      <c r="S17" s="17">
        <v>6895</v>
      </c>
      <c r="T17" s="16" t="s">
        <v>4259</v>
      </c>
      <c r="U17" s="20">
        <v>1.3011729999999999</v>
      </c>
      <c r="V17" s="16" t="s">
        <v>5673</v>
      </c>
      <c r="W17" s="17">
        <v>8540</v>
      </c>
      <c r="X17" s="16" t="s">
        <v>4261</v>
      </c>
      <c r="Y17" s="20">
        <v>1.2372339999999999</v>
      </c>
      <c r="Z17" s="16" t="s">
        <v>5698</v>
      </c>
      <c r="AA17" s="17">
        <f>SUM(PRODUCT(A3L310C2,A3L310C3),PRODUCT(A3L310C4,A3L310C5),PRODUCT(A3L310C6,A3L310C7))/A3L310C1</f>
        <v>9476.4332663333334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13438</v>
      </c>
      <c r="H18" s="16" t="s">
        <v>4253</v>
      </c>
      <c r="I18" s="20">
        <v>1</v>
      </c>
      <c r="J18" s="16" t="s">
        <v>5670</v>
      </c>
      <c r="K18" s="17">
        <v>13033</v>
      </c>
      <c r="L18" s="16" t="s">
        <v>4255</v>
      </c>
      <c r="M18" s="20">
        <v>1.162849</v>
      </c>
      <c r="N18" s="16" t="s">
        <v>5671</v>
      </c>
      <c r="O18" s="17">
        <v>11906</v>
      </c>
      <c r="P18" s="16" t="s">
        <v>4257</v>
      </c>
      <c r="Q18" s="20">
        <v>1.2605189999999999</v>
      </c>
      <c r="R18" s="16" t="s">
        <v>5672</v>
      </c>
      <c r="S18" s="17">
        <v>10574</v>
      </c>
      <c r="T18" s="16" t="s">
        <v>4259</v>
      </c>
      <c r="U18" s="20">
        <v>1.3011729999999999</v>
      </c>
      <c r="V18" s="16" t="s">
        <v>5673</v>
      </c>
      <c r="W18" s="17">
        <v>13098</v>
      </c>
      <c r="X18" s="16" t="s">
        <v>4261</v>
      </c>
      <c r="Y18" s="20">
        <v>1.2372339999999999</v>
      </c>
      <c r="Z18" s="16" t="s">
        <v>5699</v>
      </c>
      <c r="AA18" s="17">
        <f>SUM(PRODUCT(A3L311C2,A3L311C3),PRODUCT(A3L311C4,A3L311C5),PRODUCT(A3L311C6,A3L311C7))/A3L311C1</f>
        <v>14533.716743666666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9641</v>
      </c>
      <c r="H19" s="16" t="s">
        <v>4253</v>
      </c>
      <c r="I19" s="20">
        <v>1</v>
      </c>
      <c r="J19" s="16" t="s">
        <v>5670</v>
      </c>
      <c r="K19" s="17">
        <v>9350</v>
      </c>
      <c r="L19" s="16" t="s">
        <v>4255</v>
      </c>
      <c r="M19" s="20">
        <v>1.162849</v>
      </c>
      <c r="N19" s="16" t="s">
        <v>5671</v>
      </c>
      <c r="O19" s="17">
        <v>8541</v>
      </c>
      <c r="P19" s="16" t="s">
        <v>4257</v>
      </c>
      <c r="Q19" s="20">
        <v>1.2605189999999999</v>
      </c>
      <c r="R19" s="16" t="s">
        <v>5672</v>
      </c>
      <c r="S19" s="17">
        <v>7586</v>
      </c>
      <c r="T19" s="16" t="s">
        <v>4259</v>
      </c>
      <c r="U19" s="20">
        <v>1.3011729999999999</v>
      </c>
      <c r="V19" s="16" t="s">
        <v>5673</v>
      </c>
      <c r="W19" s="17">
        <v>9396</v>
      </c>
      <c r="X19" s="16" t="s">
        <v>4261</v>
      </c>
      <c r="Y19" s="20">
        <v>1.2372339999999999</v>
      </c>
      <c r="Z19" s="16" t="s">
        <v>5700</v>
      </c>
      <c r="AA19" s="17">
        <f>SUM(PRODUCT(A3L312C2,A3L312C3),PRODUCT(A3L312C4,A3L312C5),PRODUCT(A3L312C6,A3L312C7))/A3L312C1</f>
        <v>10426.576976333332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11828</v>
      </c>
      <c r="H20" s="16" t="s">
        <v>4253</v>
      </c>
      <c r="I20" s="20">
        <v>1</v>
      </c>
      <c r="J20" s="16" t="s">
        <v>5670</v>
      </c>
      <c r="K20" s="17">
        <v>11474</v>
      </c>
      <c r="L20" s="16" t="s">
        <v>4255</v>
      </c>
      <c r="M20" s="20">
        <v>1.162849</v>
      </c>
      <c r="N20" s="16" t="s">
        <v>5671</v>
      </c>
      <c r="O20" s="17">
        <v>10479</v>
      </c>
      <c r="P20" s="16" t="s">
        <v>4257</v>
      </c>
      <c r="Q20" s="20">
        <v>1.2605189999999999</v>
      </c>
      <c r="R20" s="16" t="s">
        <v>5672</v>
      </c>
      <c r="S20" s="17">
        <v>9306</v>
      </c>
      <c r="T20" s="16" t="s">
        <v>4259</v>
      </c>
      <c r="U20" s="20">
        <v>1.3011729999999999</v>
      </c>
      <c r="V20" s="16" t="s">
        <v>5673</v>
      </c>
      <c r="W20" s="17">
        <v>11528</v>
      </c>
      <c r="X20" s="16" t="s">
        <v>4261</v>
      </c>
      <c r="Y20" s="20">
        <v>1.2372339999999999</v>
      </c>
      <c r="Z20" s="16" t="s">
        <v>5701</v>
      </c>
      <c r="AA20" s="17">
        <f>SUM(PRODUCT(A3L313C2,A3L313C3),PRODUCT(A3L313C4,A3L313C5),PRODUCT(A3L313C6,A3L313C7))/A3L313C1</f>
        <v>12793.169342333334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1708</v>
      </c>
      <c r="H21" s="16" t="s">
        <v>4253</v>
      </c>
      <c r="I21" s="20">
        <v>1</v>
      </c>
      <c r="J21" s="16" t="s">
        <v>5670</v>
      </c>
      <c r="K21" s="17">
        <v>1656</v>
      </c>
      <c r="L21" s="16" t="s">
        <v>4255</v>
      </c>
      <c r="M21" s="20">
        <v>1.162849</v>
      </c>
      <c r="N21" s="16" t="s">
        <v>5671</v>
      </c>
      <c r="O21" s="17">
        <v>1513</v>
      </c>
      <c r="P21" s="16" t="s">
        <v>4257</v>
      </c>
      <c r="Q21" s="20">
        <v>1.2605189999999999</v>
      </c>
      <c r="R21" s="16" t="s">
        <v>5672</v>
      </c>
      <c r="S21" s="17">
        <v>1344</v>
      </c>
      <c r="T21" s="16" t="s">
        <v>4259</v>
      </c>
      <c r="U21" s="20">
        <v>1.3011729999999999</v>
      </c>
      <c r="V21" s="16" t="s">
        <v>5673</v>
      </c>
      <c r="W21" s="17">
        <v>1665</v>
      </c>
      <c r="X21" s="16" t="s">
        <v>4261</v>
      </c>
      <c r="Y21" s="20">
        <v>1.2372339999999999</v>
      </c>
      <c r="Z21" s="16" t="s">
        <v>5702</v>
      </c>
      <c r="AA21" s="17">
        <f>SUM(PRODUCT(A3L314C2,A3L314C3),PRODUCT(A3L314C4,A3L314C5),PRODUCT(A3L314C6,A3L314C7))/A3L314C1</f>
        <v>1846.9477303333333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11075</v>
      </c>
      <c r="H22" s="16" t="s">
        <v>4253</v>
      </c>
      <c r="I22" s="20">
        <v>1</v>
      </c>
      <c r="J22" s="16" t="s">
        <v>5670</v>
      </c>
      <c r="K22" s="17">
        <v>10741</v>
      </c>
      <c r="L22" s="16" t="s">
        <v>4255</v>
      </c>
      <c r="M22" s="20">
        <v>1.162849</v>
      </c>
      <c r="N22" s="16" t="s">
        <v>5671</v>
      </c>
      <c r="O22" s="17">
        <v>9812</v>
      </c>
      <c r="P22" s="16" t="s">
        <v>4257</v>
      </c>
      <c r="Q22" s="20">
        <v>1.2605189999999999</v>
      </c>
      <c r="R22" s="16" t="s">
        <v>5672</v>
      </c>
      <c r="S22" s="17">
        <v>8714</v>
      </c>
      <c r="T22" s="16" t="s">
        <v>4259</v>
      </c>
      <c r="U22" s="20">
        <v>1.3011729999999999</v>
      </c>
      <c r="V22" s="16" t="s">
        <v>5673</v>
      </c>
      <c r="W22" s="17">
        <v>10794</v>
      </c>
      <c r="X22" s="16" t="s">
        <v>4261</v>
      </c>
      <c r="Y22" s="20">
        <v>1.2372339999999999</v>
      </c>
      <c r="Z22" s="16" t="s">
        <v>5703</v>
      </c>
      <c r="AA22" s="17">
        <f>SUM(PRODUCT(A3L315C2,A3L315C3),PRODUCT(A3L315C4,A3L315C5),PRODUCT(A3L315C6,A3L315C7))/A3L315C1</f>
        <v>11977.791179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55</v>
      </c>
      <c r="H23" s="16" t="s">
        <v>4253</v>
      </c>
      <c r="I23" s="20">
        <v>1</v>
      </c>
      <c r="J23" s="16" t="s">
        <v>5670</v>
      </c>
      <c r="K23" s="17">
        <v>53</v>
      </c>
      <c r="L23" s="16" t="s">
        <v>4255</v>
      </c>
      <c r="M23" s="20">
        <v>1.162849</v>
      </c>
      <c r="N23" s="16" t="s">
        <v>5671</v>
      </c>
      <c r="O23" s="17">
        <v>49</v>
      </c>
      <c r="P23" s="16" t="s">
        <v>4257</v>
      </c>
      <c r="Q23" s="20">
        <v>1.2605189999999999</v>
      </c>
      <c r="R23" s="16" t="s">
        <v>5672</v>
      </c>
      <c r="S23" s="17">
        <v>43</v>
      </c>
      <c r="T23" s="16" t="s">
        <v>4259</v>
      </c>
      <c r="U23" s="20">
        <v>1.3011729999999999</v>
      </c>
      <c r="V23" s="16" t="s">
        <v>5673</v>
      </c>
      <c r="W23" s="17">
        <v>53</v>
      </c>
      <c r="X23" s="16" t="s">
        <v>4261</v>
      </c>
      <c r="Y23" s="20">
        <v>1.2372339999999999</v>
      </c>
      <c r="Z23" s="16" t="s">
        <v>5704</v>
      </c>
      <c r="AA23" s="17">
        <f>SUM(PRODUCT(A3L316C2,A3L316C3),PRODUCT(A3L316C4,A3L316C5),PRODUCT(A3L316C6,A3L316C7))/A3L316C1</f>
        <v>59.465476000000002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90</v>
      </c>
      <c r="H24" s="16" t="s">
        <v>4253</v>
      </c>
      <c r="I24" s="20">
        <v>1</v>
      </c>
      <c r="J24" s="16" t="s">
        <v>5670</v>
      </c>
      <c r="K24" s="17">
        <v>87</v>
      </c>
      <c r="L24" s="16" t="s">
        <v>4255</v>
      </c>
      <c r="M24" s="20">
        <v>1.162849</v>
      </c>
      <c r="N24" s="16" t="s">
        <v>5671</v>
      </c>
      <c r="O24" s="17">
        <v>80</v>
      </c>
      <c r="P24" s="16" t="s">
        <v>4257</v>
      </c>
      <c r="Q24" s="20">
        <v>1.2605189999999999</v>
      </c>
      <c r="R24" s="16" t="s">
        <v>5672</v>
      </c>
      <c r="S24" s="17">
        <v>71</v>
      </c>
      <c r="T24" s="16" t="s">
        <v>4259</v>
      </c>
      <c r="U24" s="20">
        <v>1.3011729999999999</v>
      </c>
      <c r="V24" s="16" t="s">
        <v>5673</v>
      </c>
      <c r="W24" s="17">
        <v>88</v>
      </c>
      <c r="X24" s="16" t="s">
        <v>4261</v>
      </c>
      <c r="Y24" s="20">
        <v>1.2372339999999999</v>
      </c>
      <c r="Z24" s="16" t="s">
        <v>5705</v>
      </c>
      <c r="AA24" s="17">
        <f>SUM(PRODUCT(A3L317C2,A3L317C3),PRODUCT(A3L317C4,A3L317C5),PRODUCT(A3L317C6,A3L317C7))/A3L317C1</f>
        <v>97.336461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65</v>
      </c>
      <c r="H25" s="16" t="s">
        <v>4253</v>
      </c>
      <c r="I25" s="20">
        <v>1</v>
      </c>
      <c r="J25" s="16" t="s">
        <v>5670</v>
      </c>
      <c r="K25" s="17">
        <v>63</v>
      </c>
      <c r="L25" s="16" t="s">
        <v>4255</v>
      </c>
      <c r="M25" s="20">
        <v>1.162849</v>
      </c>
      <c r="N25" s="16" t="s">
        <v>5671</v>
      </c>
      <c r="O25" s="17">
        <v>58</v>
      </c>
      <c r="P25" s="16" t="s">
        <v>4257</v>
      </c>
      <c r="Q25" s="20">
        <v>1.2605189999999999</v>
      </c>
      <c r="R25" s="16" t="s">
        <v>5672</v>
      </c>
      <c r="S25" s="17">
        <v>51</v>
      </c>
      <c r="T25" s="16" t="s">
        <v>4259</v>
      </c>
      <c r="U25" s="20">
        <v>1.3011729999999999</v>
      </c>
      <c r="V25" s="16" t="s">
        <v>5673</v>
      </c>
      <c r="W25" s="17">
        <v>64</v>
      </c>
      <c r="X25" s="16" t="s">
        <v>4261</v>
      </c>
      <c r="Y25" s="20">
        <v>1.2372339999999999</v>
      </c>
      <c r="Z25" s="16" t="s">
        <v>5706</v>
      </c>
      <c r="AA25" s="17">
        <f>SUM(PRODUCT(A3L318C2,A3L318C3),PRODUCT(A3L318C4,A3L318C5),PRODUCT(A3L318C6,A3L318C7))/A3L318C1</f>
        <v>70.456529666666668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2939</v>
      </c>
      <c r="H26" s="16" t="s">
        <v>4253</v>
      </c>
      <c r="I26" s="20">
        <v>1</v>
      </c>
      <c r="J26" s="16" t="s">
        <v>5670</v>
      </c>
      <c r="K26" s="17">
        <v>2850</v>
      </c>
      <c r="L26" s="16" t="s">
        <v>4255</v>
      </c>
      <c r="M26" s="20">
        <v>1.162849</v>
      </c>
      <c r="N26" s="16" t="s">
        <v>5671</v>
      </c>
      <c r="O26" s="17">
        <v>2604</v>
      </c>
      <c r="P26" s="16" t="s">
        <v>4257</v>
      </c>
      <c r="Q26" s="20">
        <v>1.2605189999999999</v>
      </c>
      <c r="R26" s="16" t="s">
        <v>5672</v>
      </c>
      <c r="S26" s="17">
        <v>2313</v>
      </c>
      <c r="T26" s="16" t="s">
        <v>4259</v>
      </c>
      <c r="U26" s="20">
        <v>1.3011729999999999</v>
      </c>
      <c r="V26" s="16" t="s">
        <v>5673</v>
      </c>
      <c r="W26" s="17">
        <v>2865</v>
      </c>
      <c r="X26" s="16" t="s">
        <v>4261</v>
      </c>
      <c r="Y26" s="20">
        <v>1.2372339999999999</v>
      </c>
      <c r="Z26" s="16" t="s">
        <v>5707</v>
      </c>
      <c r="AA26" s="17">
        <f>SUM(PRODUCT(A3L319C2,A3L319C3),PRODUCT(A3L319C4,A3L319C5),PRODUCT(A3L319C6,A3L319C7))/A3L319C1</f>
        <v>3178.5037086666671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1.162849</v>
      </c>
      <c r="N27" s="16" t="s">
        <v>5671</v>
      </c>
      <c r="O27" s="17">
        <v>0</v>
      </c>
      <c r="P27" s="16" t="s">
        <v>4257</v>
      </c>
      <c r="Q27" s="20">
        <v>1.2605189999999999</v>
      </c>
      <c r="R27" s="16" t="s">
        <v>5672</v>
      </c>
      <c r="S27" s="17">
        <v>0</v>
      </c>
      <c r="T27" s="16" t="s">
        <v>4259</v>
      </c>
      <c r="U27" s="20">
        <v>1.3011729999999999</v>
      </c>
      <c r="V27" s="16" t="s">
        <v>5673</v>
      </c>
      <c r="W27" s="17">
        <v>0</v>
      </c>
      <c r="X27" s="16" t="s">
        <v>4261</v>
      </c>
      <c r="Y27" s="20">
        <v>1.2372339999999999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3395</v>
      </c>
      <c r="H28" s="16" t="s">
        <v>4253</v>
      </c>
      <c r="I28" s="20">
        <v>1</v>
      </c>
      <c r="J28" s="16" t="s">
        <v>5670</v>
      </c>
      <c r="K28" s="17">
        <v>3292</v>
      </c>
      <c r="L28" s="16" t="s">
        <v>4255</v>
      </c>
      <c r="M28" s="20">
        <v>1.162849</v>
      </c>
      <c r="N28" s="16" t="s">
        <v>5671</v>
      </c>
      <c r="O28" s="17">
        <v>3007</v>
      </c>
      <c r="P28" s="16" t="s">
        <v>4257</v>
      </c>
      <c r="Q28" s="20">
        <v>1.2605189999999999</v>
      </c>
      <c r="R28" s="16" t="s">
        <v>5672</v>
      </c>
      <c r="S28" s="17">
        <v>2671</v>
      </c>
      <c r="T28" s="16" t="s">
        <v>4259</v>
      </c>
      <c r="U28" s="20">
        <v>1.3011729999999999</v>
      </c>
      <c r="V28" s="16" t="s">
        <v>5673</v>
      </c>
      <c r="W28" s="17">
        <v>3309</v>
      </c>
      <c r="X28" s="16" t="s">
        <v>4261</v>
      </c>
      <c r="Y28" s="20">
        <v>1.2372339999999999</v>
      </c>
      <c r="Z28" s="16" t="s">
        <v>5709</v>
      </c>
      <c r="AA28" s="17">
        <f>SUM(PRODUCT(A3L321C2,A3L321C3),PRODUCT(A3L321C4,A3L321C5),PRODUCT(A3L321C6,A3L321C7))/A3L321C1</f>
        <v>3671.1598470000004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13</v>
      </c>
      <c r="H29" s="16" t="s">
        <v>4253</v>
      </c>
      <c r="I29" s="20">
        <v>1</v>
      </c>
      <c r="J29" s="16" t="s">
        <v>5670</v>
      </c>
      <c r="K29" s="17">
        <v>13</v>
      </c>
      <c r="L29" s="16" t="s">
        <v>4255</v>
      </c>
      <c r="M29" s="20">
        <v>1.162849</v>
      </c>
      <c r="N29" s="16" t="s">
        <v>5671</v>
      </c>
      <c r="O29" s="17">
        <v>12</v>
      </c>
      <c r="P29" s="16" t="s">
        <v>4257</v>
      </c>
      <c r="Q29" s="20">
        <v>1.2605189999999999</v>
      </c>
      <c r="R29" s="16" t="s">
        <v>5672</v>
      </c>
      <c r="S29" s="17">
        <v>11</v>
      </c>
      <c r="T29" s="16" t="s">
        <v>4259</v>
      </c>
      <c r="U29" s="20">
        <v>1.3011729999999999</v>
      </c>
      <c r="V29" s="16" t="s">
        <v>5673</v>
      </c>
      <c r="W29" s="17">
        <v>13</v>
      </c>
      <c r="X29" s="16" t="s">
        <v>4261</v>
      </c>
      <c r="Y29" s="20">
        <v>1.2372339999999999</v>
      </c>
      <c r="Z29" s="16" t="s">
        <v>5710</v>
      </c>
      <c r="AA29" s="17">
        <f>SUM(PRODUCT(A3L322C2,A3L322C3),PRODUCT(A3L322C4,A3L322C5),PRODUCT(A3L322C6,A3L322C7))/A3L322C1</f>
        <v>14.414421666666668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1.162849</v>
      </c>
      <c r="N30" s="16" t="s">
        <v>5671</v>
      </c>
      <c r="O30" s="17">
        <v>0</v>
      </c>
      <c r="P30" s="16" t="s">
        <v>4257</v>
      </c>
      <c r="Q30" s="20">
        <v>1.2605189999999999</v>
      </c>
      <c r="R30" s="16" t="s">
        <v>5672</v>
      </c>
      <c r="S30" s="17">
        <v>0</v>
      </c>
      <c r="T30" s="16" t="s">
        <v>4259</v>
      </c>
      <c r="U30" s="20">
        <v>1.3011729999999999</v>
      </c>
      <c r="V30" s="16" t="s">
        <v>5673</v>
      </c>
      <c r="W30" s="17">
        <v>0</v>
      </c>
      <c r="X30" s="16" t="s">
        <v>4261</v>
      </c>
      <c r="Y30" s="20">
        <v>1.2372339999999999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20722</v>
      </c>
      <c r="H31" s="16" t="s">
        <v>4253</v>
      </c>
      <c r="I31" s="20">
        <v>1</v>
      </c>
      <c r="J31" s="16" t="s">
        <v>5670</v>
      </c>
      <c r="K31" s="17">
        <v>14376</v>
      </c>
      <c r="L31" s="16" t="s">
        <v>4255</v>
      </c>
      <c r="M31" s="20">
        <v>1.162849</v>
      </c>
      <c r="N31" s="16" t="s">
        <v>5671</v>
      </c>
      <c r="O31" s="17">
        <v>13115</v>
      </c>
      <c r="P31" s="16" t="s">
        <v>4257</v>
      </c>
      <c r="Q31" s="20">
        <v>1.2605189999999999</v>
      </c>
      <c r="R31" s="16" t="s">
        <v>5672</v>
      </c>
      <c r="S31" s="17">
        <v>12714</v>
      </c>
      <c r="T31" s="16" t="s">
        <v>4259</v>
      </c>
      <c r="U31" s="20">
        <v>1.3011729999999999</v>
      </c>
      <c r="V31" s="16" t="s">
        <v>5673</v>
      </c>
      <c r="W31" s="17">
        <v>28494</v>
      </c>
      <c r="X31" s="16" t="s">
        <v>4261</v>
      </c>
      <c r="Y31" s="20">
        <v>1.2372339999999999</v>
      </c>
      <c r="Z31" s="16" t="s">
        <v>5712</v>
      </c>
      <c r="AA31" s="17">
        <f>SUM(PRODUCT(A3L324C2,A3L324C3),PRODUCT(A3L324C4,A3L324C5),PRODUCT(A3L324C6,A3L324C7))/A3L324C1</f>
        <v>17990.274636333332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1.162849</v>
      </c>
      <c r="N32" s="16" t="s">
        <v>5671</v>
      </c>
      <c r="O32" s="17">
        <v>0</v>
      </c>
      <c r="P32" s="16" t="s">
        <v>4257</v>
      </c>
      <c r="Q32" s="20">
        <v>1.2605189999999999</v>
      </c>
      <c r="R32" s="16" t="s">
        <v>5672</v>
      </c>
      <c r="S32" s="17">
        <v>0</v>
      </c>
      <c r="T32" s="16" t="s">
        <v>4259</v>
      </c>
      <c r="U32" s="20">
        <v>1.3011729999999999</v>
      </c>
      <c r="V32" s="16" t="s">
        <v>5673</v>
      </c>
      <c r="W32" s="17">
        <v>0</v>
      </c>
      <c r="X32" s="16" t="s">
        <v>4261</v>
      </c>
      <c r="Y32" s="20">
        <v>1.2372339999999999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83786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75539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68988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62336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89960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86195.711794333329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1.060978</v>
      </c>
      <c r="N34" s="16" t="s">
        <v>5671</v>
      </c>
      <c r="O34" s="17">
        <v>0</v>
      </c>
      <c r="P34" s="16" t="s">
        <v>4257</v>
      </c>
      <c r="Q34" s="20">
        <v>1.389359</v>
      </c>
      <c r="R34" s="16" t="s">
        <v>5672</v>
      </c>
      <c r="S34" s="17">
        <v>0</v>
      </c>
      <c r="T34" s="16" t="s">
        <v>4259</v>
      </c>
      <c r="U34" s="20">
        <v>1.5277890000000001</v>
      </c>
      <c r="V34" s="16" t="s">
        <v>5673</v>
      </c>
      <c r="W34" s="17">
        <v>0</v>
      </c>
      <c r="X34" s="16" t="s">
        <v>4261</v>
      </c>
      <c r="Y34" s="20">
        <v>1.391162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1.060978</v>
      </c>
      <c r="N35" s="16" t="s">
        <v>5671</v>
      </c>
      <c r="O35" s="17">
        <v>0</v>
      </c>
      <c r="P35" s="16" t="s">
        <v>4257</v>
      </c>
      <c r="Q35" s="20">
        <v>1.389359</v>
      </c>
      <c r="R35" s="16" t="s">
        <v>5672</v>
      </c>
      <c r="S35" s="17">
        <v>0</v>
      </c>
      <c r="T35" s="16" t="s">
        <v>4259</v>
      </c>
      <c r="U35" s="20">
        <v>1.5277890000000001</v>
      </c>
      <c r="V35" s="16" t="s">
        <v>5673</v>
      </c>
      <c r="W35" s="17">
        <v>0</v>
      </c>
      <c r="X35" s="16" t="s">
        <v>4261</v>
      </c>
      <c r="Y35" s="20">
        <v>1.391162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1.060978</v>
      </c>
      <c r="N36" s="16" t="s">
        <v>5671</v>
      </c>
      <c r="O36" s="17">
        <v>0</v>
      </c>
      <c r="P36" s="16" t="s">
        <v>4257</v>
      </c>
      <c r="Q36" s="20">
        <v>1.389359</v>
      </c>
      <c r="R36" s="16" t="s">
        <v>5672</v>
      </c>
      <c r="S36" s="17">
        <v>0</v>
      </c>
      <c r="T36" s="16" t="s">
        <v>4259</v>
      </c>
      <c r="U36" s="20">
        <v>1.5277890000000001</v>
      </c>
      <c r="V36" s="16" t="s">
        <v>5673</v>
      </c>
      <c r="W36" s="17">
        <v>0</v>
      </c>
      <c r="X36" s="16" t="s">
        <v>4261</v>
      </c>
      <c r="Y36" s="20">
        <v>1.391162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1.060978</v>
      </c>
      <c r="N37" s="16" t="s">
        <v>5671</v>
      </c>
      <c r="O37" s="17">
        <v>0</v>
      </c>
      <c r="P37" s="16" t="s">
        <v>4257</v>
      </c>
      <c r="Q37" s="20">
        <v>1.389359</v>
      </c>
      <c r="R37" s="16" t="s">
        <v>5672</v>
      </c>
      <c r="S37" s="17">
        <v>0</v>
      </c>
      <c r="T37" s="16" t="s">
        <v>4259</v>
      </c>
      <c r="U37" s="20">
        <v>1.5277890000000001</v>
      </c>
      <c r="V37" s="16" t="s">
        <v>5673</v>
      </c>
      <c r="W37" s="17">
        <v>0</v>
      </c>
      <c r="X37" s="16" t="s">
        <v>4261</v>
      </c>
      <c r="Y37" s="20">
        <v>1.391162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1.060978</v>
      </c>
      <c r="N38" s="16" t="s">
        <v>5671</v>
      </c>
      <c r="O38" s="17">
        <v>0</v>
      </c>
      <c r="P38" s="16" t="s">
        <v>4257</v>
      </c>
      <c r="Q38" s="20">
        <v>1.389359</v>
      </c>
      <c r="R38" s="16" t="s">
        <v>5672</v>
      </c>
      <c r="S38" s="17">
        <v>0</v>
      </c>
      <c r="T38" s="16" t="s">
        <v>4259</v>
      </c>
      <c r="U38" s="20">
        <v>1.5277890000000001</v>
      </c>
      <c r="V38" s="16" t="s">
        <v>5673</v>
      </c>
      <c r="W38" s="17">
        <v>0</v>
      </c>
      <c r="X38" s="16" t="s">
        <v>4261</v>
      </c>
      <c r="Y38" s="20">
        <v>1.391162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1.060978</v>
      </c>
      <c r="N39" s="16" t="s">
        <v>5671</v>
      </c>
      <c r="O39" s="17">
        <v>0</v>
      </c>
      <c r="P39" s="16" t="s">
        <v>4257</v>
      </c>
      <c r="Q39" s="20">
        <v>1.389359</v>
      </c>
      <c r="R39" s="16" t="s">
        <v>5672</v>
      </c>
      <c r="S39" s="17">
        <v>0</v>
      </c>
      <c r="T39" s="16" t="s">
        <v>4259</v>
      </c>
      <c r="U39" s="20">
        <v>1.5277890000000001</v>
      </c>
      <c r="V39" s="16" t="s">
        <v>5673</v>
      </c>
      <c r="W39" s="17">
        <v>0</v>
      </c>
      <c r="X39" s="16" t="s">
        <v>4261</v>
      </c>
      <c r="Y39" s="20">
        <v>1.391162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1.060978</v>
      </c>
      <c r="N40" s="16" t="s">
        <v>5671</v>
      </c>
      <c r="O40" s="17">
        <v>0</v>
      </c>
      <c r="P40" s="16" t="s">
        <v>4257</v>
      </c>
      <c r="Q40" s="20">
        <v>1.389359</v>
      </c>
      <c r="R40" s="16" t="s">
        <v>5672</v>
      </c>
      <c r="S40" s="17">
        <v>0</v>
      </c>
      <c r="T40" s="16" t="s">
        <v>4259</v>
      </c>
      <c r="U40" s="20">
        <v>1.5277890000000001</v>
      </c>
      <c r="V40" s="16" t="s">
        <v>5673</v>
      </c>
      <c r="W40" s="17">
        <v>0</v>
      </c>
      <c r="X40" s="16" t="s">
        <v>4261</v>
      </c>
      <c r="Y40" s="20">
        <v>1.391162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1.060978</v>
      </c>
      <c r="N41" s="16" t="s">
        <v>5671</v>
      </c>
      <c r="O41" s="17">
        <v>0</v>
      </c>
      <c r="P41" s="16" t="s">
        <v>4257</v>
      </c>
      <c r="Q41" s="20">
        <v>1.389359</v>
      </c>
      <c r="R41" s="16" t="s">
        <v>5672</v>
      </c>
      <c r="S41" s="17">
        <v>0</v>
      </c>
      <c r="T41" s="16" t="s">
        <v>4259</v>
      </c>
      <c r="U41" s="20">
        <v>1.5277890000000001</v>
      </c>
      <c r="V41" s="16" t="s">
        <v>5673</v>
      </c>
      <c r="W41" s="17">
        <v>0</v>
      </c>
      <c r="X41" s="16" t="s">
        <v>4261</v>
      </c>
      <c r="Y41" s="20">
        <v>1.391162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1.060978</v>
      </c>
      <c r="N42" s="16" t="s">
        <v>5671</v>
      </c>
      <c r="O42" s="17">
        <v>0</v>
      </c>
      <c r="P42" s="16" t="s">
        <v>4257</v>
      </c>
      <c r="Q42" s="20">
        <v>1.389359</v>
      </c>
      <c r="R42" s="16" t="s">
        <v>5672</v>
      </c>
      <c r="S42" s="17">
        <v>0</v>
      </c>
      <c r="T42" s="16" t="s">
        <v>4259</v>
      </c>
      <c r="U42" s="20">
        <v>1.5277890000000001</v>
      </c>
      <c r="V42" s="16" t="s">
        <v>5673</v>
      </c>
      <c r="W42" s="17">
        <v>0</v>
      </c>
      <c r="X42" s="16" t="s">
        <v>4261</v>
      </c>
      <c r="Y42" s="20">
        <v>1.391162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1.060978</v>
      </c>
      <c r="N43" s="16" t="s">
        <v>5671</v>
      </c>
      <c r="O43" s="17">
        <v>0</v>
      </c>
      <c r="P43" s="16" t="s">
        <v>4257</v>
      </c>
      <c r="Q43" s="20">
        <v>1.389359</v>
      </c>
      <c r="R43" s="16" t="s">
        <v>5672</v>
      </c>
      <c r="S43" s="17">
        <v>0</v>
      </c>
      <c r="T43" s="16" t="s">
        <v>4259</v>
      </c>
      <c r="U43" s="20">
        <v>1.5277890000000001</v>
      </c>
      <c r="V43" s="16" t="s">
        <v>5673</v>
      </c>
      <c r="W43" s="17">
        <v>0</v>
      </c>
      <c r="X43" s="16" t="s">
        <v>4261</v>
      </c>
      <c r="Y43" s="20">
        <v>1.391162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1.060978</v>
      </c>
      <c r="N44" s="16" t="s">
        <v>5671</v>
      </c>
      <c r="O44" s="17">
        <v>0</v>
      </c>
      <c r="P44" s="16" t="s">
        <v>4257</v>
      </c>
      <c r="Q44" s="20">
        <v>1.389359</v>
      </c>
      <c r="R44" s="16" t="s">
        <v>5672</v>
      </c>
      <c r="S44" s="17">
        <v>0</v>
      </c>
      <c r="T44" s="16" t="s">
        <v>4259</v>
      </c>
      <c r="U44" s="20">
        <v>1.5277890000000001</v>
      </c>
      <c r="V44" s="16" t="s">
        <v>5673</v>
      </c>
      <c r="W44" s="17">
        <v>0</v>
      </c>
      <c r="X44" s="16" t="s">
        <v>4261</v>
      </c>
      <c r="Y44" s="20">
        <v>1.391162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2682</v>
      </c>
      <c r="H45" s="16" t="s">
        <v>4253</v>
      </c>
      <c r="I45" s="20">
        <v>1</v>
      </c>
      <c r="J45" s="16" t="s">
        <v>5670</v>
      </c>
      <c r="K45" s="17">
        <v>2657</v>
      </c>
      <c r="L45" s="16" t="s">
        <v>4255</v>
      </c>
      <c r="M45" s="20">
        <v>1.1035999999999999</v>
      </c>
      <c r="N45" s="16" t="s">
        <v>5671</v>
      </c>
      <c r="O45" s="17">
        <v>2602</v>
      </c>
      <c r="P45" s="16" t="s">
        <v>4257</v>
      </c>
      <c r="Q45" s="20">
        <v>1.32572</v>
      </c>
      <c r="R45" s="16" t="s">
        <v>5672</v>
      </c>
      <c r="S45" s="17">
        <v>2435</v>
      </c>
      <c r="T45" s="16" t="s">
        <v>4259</v>
      </c>
      <c r="U45" s="20">
        <v>1.4057630000000001</v>
      </c>
      <c r="V45" s="16" t="s">
        <v>5673</v>
      </c>
      <c r="W45" s="17">
        <v>1897</v>
      </c>
      <c r="X45" s="16" t="s">
        <v>4261</v>
      </c>
      <c r="Y45" s="20">
        <v>1.2856240000000001</v>
      </c>
      <c r="Z45" s="16" t="s">
        <v>5731</v>
      </c>
      <c r="AA45" s="17">
        <f>SUM(PRODUCT(A3L338C2,A3L338C3),PRODUCT(A3L338C4,A3L338C5),PRODUCT(A3L338C6,A3L338C7))/A3L338C1</f>
        <v>3021.2628799999998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3622</v>
      </c>
      <c r="H46" s="16" t="s">
        <v>4253</v>
      </c>
      <c r="I46" s="20">
        <v>1</v>
      </c>
      <c r="J46" s="16" t="s">
        <v>5670</v>
      </c>
      <c r="K46" s="17">
        <v>2418</v>
      </c>
      <c r="L46" s="16" t="s">
        <v>4255</v>
      </c>
      <c r="M46" s="20">
        <v>1.162849</v>
      </c>
      <c r="N46" s="16" t="s">
        <v>5671</v>
      </c>
      <c r="O46" s="17">
        <v>3285</v>
      </c>
      <c r="P46" s="16" t="s">
        <v>4257</v>
      </c>
      <c r="Q46" s="20">
        <v>1.2605189999999999</v>
      </c>
      <c r="R46" s="16" t="s">
        <v>5672</v>
      </c>
      <c r="S46" s="17">
        <v>3074</v>
      </c>
      <c r="T46" s="16" t="s">
        <v>4259</v>
      </c>
      <c r="U46" s="20">
        <v>1.3011729999999999</v>
      </c>
      <c r="V46" s="16" t="s">
        <v>5673</v>
      </c>
      <c r="W46" s="17">
        <v>3760</v>
      </c>
      <c r="X46" s="16" t="s">
        <v>4261</v>
      </c>
      <c r="Y46" s="20">
        <v>1.2372339999999999</v>
      </c>
      <c r="Z46" s="16" t="s">
        <v>5732</v>
      </c>
      <c r="AA46" s="17">
        <f>SUM(PRODUCT(A3L339C2,A3L339C3),PRODUCT(A3L339C4,A3L339C5),PRODUCT(A3L339C6,A3L339C7))/A3L339C1</f>
        <v>3524.8579323333338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3959</v>
      </c>
      <c r="H47" s="16" t="s">
        <v>4253</v>
      </c>
      <c r="I47" s="20">
        <v>1</v>
      </c>
      <c r="J47" s="16" t="s">
        <v>5670</v>
      </c>
      <c r="K47" s="17">
        <v>3701</v>
      </c>
      <c r="L47" s="16" t="s">
        <v>4255</v>
      </c>
      <c r="M47" s="20">
        <v>1.060978</v>
      </c>
      <c r="N47" s="16" t="s">
        <v>5671</v>
      </c>
      <c r="O47" s="17">
        <v>6524</v>
      </c>
      <c r="P47" s="16" t="s">
        <v>4257</v>
      </c>
      <c r="Q47" s="20">
        <v>1.389359</v>
      </c>
      <c r="R47" s="16" t="s">
        <v>5672</v>
      </c>
      <c r="S47" s="17">
        <v>1450</v>
      </c>
      <c r="T47" s="16" t="s">
        <v>4259</v>
      </c>
      <c r="U47" s="20">
        <v>1.5277890000000001</v>
      </c>
      <c r="V47" s="16" t="s">
        <v>5673</v>
      </c>
      <c r="W47" s="17">
        <v>584</v>
      </c>
      <c r="X47" s="16" t="s">
        <v>4261</v>
      </c>
      <c r="Y47" s="20">
        <v>1.391162</v>
      </c>
      <c r="Z47" s="16" t="s">
        <v>5733</v>
      </c>
      <c r="AA47" s="17">
        <f>SUM(PRODUCT(A3L340C2,A3L340C3),PRODUCT(A3L340C4,A3L340C5),PRODUCT(A3L340C6,A3L340C7))/A3L340C1</f>
        <v>5649.9525646666661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52412</v>
      </c>
      <c r="H48" s="16" t="s">
        <v>4253</v>
      </c>
      <c r="I48" s="20">
        <v>1</v>
      </c>
      <c r="J48" s="16" t="s">
        <v>5670</v>
      </c>
      <c r="K48" s="17">
        <v>40554</v>
      </c>
      <c r="L48" s="16" t="s">
        <v>4255</v>
      </c>
      <c r="M48" s="20">
        <v>1.060978</v>
      </c>
      <c r="N48" s="16" t="s">
        <v>5671</v>
      </c>
      <c r="O48" s="17">
        <v>38258</v>
      </c>
      <c r="P48" s="16" t="s">
        <v>4257</v>
      </c>
      <c r="Q48" s="20">
        <v>1.389359</v>
      </c>
      <c r="R48" s="16" t="s">
        <v>5672</v>
      </c>
      <c r="S48" s="17">
        <v>37597</v>
      </c>
      <c r="T48" s="16" t="s">
        <v>4259</v>
      </c>
      <c r="U48" s="20">
        <v>1.5277890000000001</v>
      </c>
      <c r="V48" s="16" t="s">
        <v>5673</v>
      </c>
      <c r="W48" s="17">
        <v>39601</v>
      </c>
      <c r="X48" s="16" t="s">
        <v>4261</v>
      </c>
      <c r="Y48" s="20">
        <v>1.391162</v>
      </c>
      <c r="Z48" s="16" t="s">
        <v>5734</v>
      </c>
      <c r="AA48" s="17">
        <f>SUM(PRODUCT(A3L341C2,A3L341C3),PRODUCT(A3L341C4,A3L341C5),PRODUCT(A3L341C6,A3L341C7))/A3L341C1</f>
        <v>49530.999478000005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52412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40554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38258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37597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39601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49530.999478000005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491128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416524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363226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335286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404742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477674.53033899993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53295-E0E8-4018-B92E-1EDEC27171A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5166</v>
      </c>
      <c r="H8" s="16" t="s">
        <v>4253</v>
      </c>
      <c r="I8" s="20">
        <v>1</v>
      </c>
      <c r="J8" s="16" t="s">
        <v>5670</v>
      </c>
      <c r="K8" s="17">
        <v>3686</v>
      </c>
      <c r="L8" s="16" t="s">
        <v>4255</v>
      </c>
      <c r="M8" s="20">
        <v>1.140987</v>
      </c>
      <c r="N8" s="16" t="s">
        <v>5671</v>
      </c>
      <c r="O8" s="17">
        <v>3511</v>
      </c>
      <c r="P8" s="16" t="s">
        <v>4257</v>
      </c>
      <c r="Q8" s="20">
        <v>1.236974</v>
      </c>
      <c r="R8" s="16" t="s">
        <v>5672</v>
      </c>
      <c r="S8" s="17">
        <v>3634</v>
      </c>
      <c r="T8" s="16" t="s">
        <v>4259</v>
      </c>
      <c r="U8" s="20">
        <v>1.2762990000000001</v>
      </c>
      <c r="V8" s="16" t="s">
        <v>5673</v>
      </c>
      <c r="W8" s="17">
        <v>12074</v>
      </c>
      <c r="X8" s="16" t="s">
        <v>4261</v>
      </c>
      <c r="Y8" s="20">
        <v>1.2731159999999999</v>
      </c>
      <c r="Z8" s="16" t="s">
        <v>5768</v>
      </c>
      <c r="AA8" s="17">
        <f>SUM(PRODUCT(A3L401C2,A3L401C3))/A3L401C1</f>
        <v>5166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200000</v>
      </c>
      <c r="H9" s="16" t="s">
        <v>4253</v>
      </c>
      <c r="I9" s="20">
        <v>1</v>
      </c>
      <c r="J9" s="16" t="s">
        <v>5670</v>
      </c>
      <c r="K9" s="17">
        <v>167621</v>
      </c>
      <c r="L9" s="16" t="s">
        <v>4255</v>
      </c>
      <c r="M9" s="20">
        <v>1.140987</v>
      </c>
      <c r="N9" s="16" t="s">
        <v>5671</v>
      </c>
      <c r="O9" s="17">
        <v>170649</v>
      </c>
      <c r="P9" s="16" t="s">
        <v>4257</v>
      </c>
      <c r="Q9" s="20">
        <v>1.236974</v>
      </c>
      <c r="R9" s="16" t="s">
        <v>5672</v>
      </c>
      <c r="S9" s="17">
        <v>176651</v>
      </c>
      <c r="T9" s="16" t="s">
        <v>4259</v>
      </c>
      <c r="U9" s="20">
        <v>1.2762990000000001</v>
      </c>
      <c r="V9" s="16" t="s">
        <v>5673</v>
      </c>
      <c r="W9" s="17">
        <v>149231</v>
      </c>
      <c r="X9" s="16" t="s">
        <v>4261</v>
      </c>
      <c r="Y9" s="20">
        <v>1.2731159999999999</v>
      </c>
      <c r="Z9" s="16" t="s">
        <v>5769</v>
      </c>
      <c r="AA9" s="17">
        <f>SUM(PRODUCT(A3L402C2,A3L402C3))/A3L402C1</f>
        <v>200000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1.140987</v>
      </c>
      <c r="N10" s="16" t="s">
        <v>5671</v>
      </c>
      <c r="O10" s="17">
        <v>0</v>
      </c>
      <c r="P10" s="16" t="s">
        <v>4257</v>
      </c>
      <c r="Q10" s="20">
        <v>1.236974</v>
      </c>
      <c r="R10" s="16" t="s">
        <v>5672</v>
      </c>
      <c r="S10" s="17">
        <v>0</v>
      </c>
      <c r="T10" s="16" t="s">
        <v>4259</v>
      </c>
      <c r="U10" s="20">
        <v>1.2762990000000001</v>
      </c>
      <c r="V10" s="16" t="s">
        <v>5673</v>
      </c>
      <c r="W10" s="17">
        <v>0</v>
      </c>
      <c r="X10" s="16" t="s">
        <v>4261</v>
      </c>
      <c r="Y10" s="20">
        <v>1.2731159999999999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1.140987</v>
      </c>
      <c r="N11" s="16" t="s">
        <v>5671</v>
      </c>
      <c r="O11" s="17">
        <v>0</v>
      </c>
      <c r="P11" s="16" t="s">
        <v>4257</v>
      </c>
      <c r="Q11" s="20">
        <v>1.236974</v>
      </c>
      <c r="R11" s="16" t="s">
        <v>5672</v>
      </c>
      <c r="S11" s="17">
        <v>0</v>
      </c>
      <c r="T11" s="16" t="s">
        <v>4259</v>
      </c>
      <c r="U11" s="20">
        <v>1.2762990000000001</v>
      </c>
      <c r="V11" s="16" t="s">
        <v>5673</v>
      </c>
      <c r="W11" s="17">
        <v>0</v>
      </c>
      <c r="X11" s="16" t="s">
        <v>4261</v>
      </c>
      <c r="Y11" s="20">
        <v>1.2731159999999999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200000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167621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170649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176651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149231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200000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5166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3686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3511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3634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12074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5166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205166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171307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174160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180285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161305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205166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1.140987</v>
      </c>
      <c r="N15" s="16" t="s">
        <v>5671</v>
      </c>
      <c r="O15" s="17">
        <v>0</v>
      </c>
      <c r="P15" s="16" t="s">
        <v>4257</v>
      </c>
      <c r="Q15" s="20">
        <v>1.236974</v>
      </c>
      <c r="R15" s="16" t="s">
        <v>5672</v>
      </c>
      <c r="S15" s="17">
        <v>0</v>
      </c>
      <c r="T15" s="16" t="s">
        <v>4259</v>
      </c>
      <c r="U15" s="20">
        <v>1.2762990000000001</v>
      </c>
      <c r="V15" s="16" t="s">
        <v>5673</v>
      </c>
      <c r="W15" s="17">
        <v>0</v>
      </c>
      <c r="X15" s="16" t="s">
        <v>4261</v>
      </c>
      <c r="Y15" s="20">
        <v>1.2731159999999999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14</v>
      </c>
      <c r="H16" s="16" t="s">
        <v>4253</v>
      </c>
      <c r="I16" s="20">
        <v>1</v>
      </c>
      <c r="J16" s="16" t="s">
        <v>5670</v>
      </c>
      <c r="K16" s="17">
        <v>17</v>
      </c>
      <c r="L16" s="16" t="s">
        <v>4255</v>
      </c>
      <c r="M16" s="20">
        <v>1.140987</v>
      </c>
      <c r="N16" s="16" t="s">
        <v>5671</v>
      </c>
      <c r="O16" s="17">
        <v>17</v>
      </c>
      <c r="P16" s="16" t="s">
        <v>4257</v>
      </c>
      <c r="Q16" s="20">
        <v>1.236974</v>
      </c>
      <c r="R16" s="16" t="s">
        <v>5672</v>
      </c>
      <c r="S16" s="17">
        <v>17</v>
      </c>
      <c r="T16" s="16" t="s">
        <v>4259</v>
      </c>
      <c r="U16" s="20">
        <v>1.2762990000000001</v>
      </c>
      <c r="V16" s="16" t="s">
        <v>5673</v>
      </c>
      <c r="W16" s="17">
        <v>-7</v>
      </c>
      <c r="X16" s="16" t="s">
        <v>4261</v>
      </c>
      <c r="Y16" s="20">
        <v>1.2731159999999999</v>
      </c>
      <c r="Z16" s="16" t="s">
        <v>5791</v>
      </c>
      <c r="AA16" s="17">
        <f>SUM(PRODUCT(A3L409C2,A3L409C3))/A3L409C1</f>
        <v>14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2956</v>
      </c>
      <c r="H17" s="16" t="s">
        <v>4253</v>
      </c>
      <c r="I17" s="20">
        <v>1</v>
      </c>
      <c r="J17" s="16" t="s">
        <v>5670</v>
      </c>
      <c r="K17" s="17">
        <v>2879</v>
      </c>
      <c r="L17" s="16" t="s">
        <v>4255</v>
      </c>
      <c r="M17" s="20">
        <v>1.140987</v>
      </c>
      <c r="N17" s="16" t="s">
        <v>5671</v>
      </c>
      <c r="O17" s="17">
        <v>3053</v>
      </c>
      <c r="P17" s="16" t="s">
        <v>4257</v>
      </c>
      <c r="Q17" s="20">
        <v>1.236974</v>
      </c>
      <c r="R17" s="16" t="s">
        <v>5672</v>
      </c>
      <c r="S17" s="17">
        <v>3488</v>
      </c>
      <c r="T17" s="16" t="s">
        <v>4259</v>
      </c>
      <c r="U17" s="20">
        <v>1.2762990000000001</v>
      </c>
      <c r="V17" s="16" t="s">
        <v>5673</v>
      </c>
      <c r="W17" s="17">
        <v>2659</v>
      </c>
      <c r="X17" s="16" t="s">
        <v>4261</v>
      </c>
      <c r="Y17" s="20">
        <v>1.2731159999999999</v>
      </c>
      <c r="Z17" s="16" t="s">
        <v>5792</v>
      </c>
      <c r="AA17" s="17">
        <f>SUM(PRODUCT(A3L410C2,A3L410C3))/A3L410C1</f>
        <v>2956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27513</v>
      </c>
      <c r="H18" s="16" t="s">
        <v>4253</v>
      </c>
      <c r="I18" s="20">
        <v>1</v>
      </c>
      <c r="J18" s="16" t="s">
        <v>5670</v>
      </c>
      <c r="K18" s="17">
        <v>15840</v>
      </c>
      <c r="L18" s="16" t="s">
        <v>4255</v>
      </c>
      <c r="M18" s="20">
        <v>1.140987</v>
      </c>
      <c r="N18" s="16" t="s">
        <v>5671</v>
      </c>
      <c r="O18" s="17">
        <v>17144</v>
      </c>
      <c r="P18" s="16" t="s">
        <v>4257</v>
      </c>
      <c r="Q18" s="20">
        <v>1.236974</v>
      </c>
      <c r="R18" s="16" t="s">
        <v>5672</v>
      </c>
      <c r="S18" s="17">
        <v>18468</v>
      </c>
      <c r="T18" s="16" t="s">
        <v>4259</v>
      </c>
      <c r="U18" s="20">
        <v>1.2762990000000001</v>
      </c>
      <c r="V18" s="16" t="s">
        <v>5673</v>
      </c>
      <c r="W18" s="17">
        <v>16094</v>
      </c>
      <c r="X18" s="16" t="s">
        <v>4261</v>
      </c>
      <c r="Y18" s="20">
        <v>1.2731159999999999</v>
      </c>
      <c r="Z18" s="16" t="s">
        <v>5793</v>
      </c>
      <c r="AA18" s="17">
        <f>SUM(PRODUCT(A3L411C2,A3L411C3))/A3L411C1</f>
        <v>27513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9261</v>
      </c>
      <c r="H19" s="16" t="s">
        <v>4253</v>
      </c>
      <c r="I19" s="20">
        <v>1</v>
      </c>
      <c r="J19" s="16" t="s">
        <v>5670</v>
      </c>
      <c r="K19" s="17">
        <v>6167</v>
      </c>
      <c r="L19" s="16" t="s">
        <v>4255</v>
      </c>
      <c r="M19" s="20">
        <v>1.140987</v>
      </c>
      <c r="N19" s="16" t="s">
        <v>5671</v>
      </c>
      <c r="O19" s="17">
        <v>7496</v>
      </c>
      <c r="P19" s="16" t="s">
        <v>4257</v>
      </c>
      <c r="Q19" s="20">
        <v>1.236974</v>
      </c>
      <c r="R19" s="16" t="s">
        <v>5672</v>
      </c>
      <c r="S19" s="17">
        <v>8027</v>
      </c>
      <c r="T19" s="16" t="s">
        <v>4259</v>
      </c>
      <c r="U19" s="20">
        <v>1.2762990000000001</v>
      </c>
      <c r="V19" s="16" t="s">
        <v>5673</v>
      </c>
      <c r="W19" s="17">
        <v>3313</v>
      </c>
      <c r="X19" s="16" t="s">
        <v>4261</v>
      </c>
      <c r="Y19" s="20">
        <v>1.2731159999999999</v>
      </c>
      <c r="Z19" s="16" t="s">
        <v>5794</v>
      </c>
      <c r="AA19" s="17">
        <f>SUM(PRODUCT(A3L412C2,A3L412C3))/A3L412C1</f>
        <v>9261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14056</v>
      </c>
      <c r="H20" s="16" t="s">
        <v>4253</v>
      </c>
      <c r="I20" s="20">
        <v>1</v>
      </c>
      <c r="J20" s="16" t="s">
        <v>5670</v>
      </c>
      <c r="K20" s="17">
        <v>7679</v>
      </c>
      <c r="L20" s="16" t="s">
        <v>4255</v>
      </c>
      <c r="M20" s="20">
        <v>1.140987</v>
      </c>
      <c r="N20" s="16" t="s">
        <v>5671</v>
      </c>
      <c r="O20" s="17">
        <v>7850</v>
      </c>
      <c r="P20" s="16" t="s">
        <v>4257</v>
      </c>
      <c r="Q20" s="20">
        <v>1.236974</v>
      </c>
      <c r="R20" s="16" t="s">
        <v>5672</v>
      </c>
      <c r="S20" s="17">
        <v>9856</v>
      </c>
      <c r="T20" s="16" t="s">
        <v>4259</v>
      </c>
      <c r="U20" s="20">
        <v>1.2762990000000001</v>
      </c>
      <c r="V20" s="16" t="s">
        <v>5673</v>
      </c>
      <c r="W20" s="17">
        <v>18193</v>
      </c>
      <c r="X20" s="16" t="s">
        <v>4261</v>
      </c>
      <c r="Y20" s="20">
        <v>1.2731159999999999</v>
      </c>
      <c r="Z20" s="16" t="s">
        <v>5795</v>
      </c>
      <c r="AA20" s="17">
        <f>SUM(PRODUCT(A3L413C2,A3L413C3))/A3L413C1</f>
        <v>14056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6475</v>
      </c>
      <c r="H21" s="16" t="s">
        <v>4253</v>
      </c>
      <c r="I21" s="20">
        <v>1</v>
      </c>
      <c r="J21" s="16" t="s">
        <v>5670</v>
      </c>
      <c r="K21" s="17">
        <v>6140</v>
      </c>
      <c r="L21" s="16" t="s">
        <v>4255</v>
      </c>
      <c r="M21" s="20">
        <v>1.140987</v>
      </c>
      <c r="N21" s="16" t="s">
        <v>5671</v>
      </c>
      <c r="O21" s="17">
        <v>6228</v>
      </c>
      <c r="P21" s="16" t="s">
        <v>4257</v>
      </c>
      <c r="Q21" s="20">
        <v>1.236974</v>
      </c>
      <c r="R21" s="16" t="s">
        <v>5672</v>
      </c>
      <c r="S21" s="17">
        <v>7233</v>
      </c>
      <c r="T21" s="16" t="s">
        <v>4259</v>
      </c>
      <c r="U21" s="20">
        <v>1.2762990000000001</v>
      </c>
      <c r="V21" s="16" t="s">
        <v>5673</v>
      </c>
      <c r="W21" s="17">
        <v>6703</v>
      </c>
      <c r="X21" s="16" t="s">
        <v>4261</v>
      </c>
      <c r="Y21" s="20">
        <v>1.2731159999999999</v>
      </c>
      <c r="Z21" s="16" t="s">
        <v>5796</v>
      </c>
      <c r="AA21" s="17">
        <f>SUM(PRODUCT(A3L414C2,A3L414C3))/A3L414C1</f>
        <v>6475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10422</v>
      </c>
      <c r="H22" s="16" t="s">
        <v>4253</v>
      </c>
      <c r="I22" s="20">
        <v>1</v>
      </c>
      <c r="J22" s="16" t="s">
        <v>5670</v>
      </c>
      <c r="K22" s="17">
        <v>8469</v>
      </c>
      <c r="L22" s="16" t="s">
        <v>4255</v>
      </c>
      <c r="M22" s="20">
        <v>1.140987</v>
      </c>
      <c r="N22" s="16" t="s">
        <v>5671</v>
      </c>
      <c r="O22" s="17">
        <v>9775</v>
      </c>
      <c r="P22" s="16" t="s">
        <v>4257</v>
      </c>
      <c r="Q22" s="20">
        <v>1.236974</v>
      </c>
      <c r="R22" s="16" t="s">
        <v>5672</v>
      </c>
      <c r="S22" s="17">
        <v>9394</v>
      </c>
      <c r="T22" s="16" t="s">
        <v>4259</v>
      </c>
      <c r="U22" s="20">
        <v>1.2762990000000001</v>
      </c>
      <c r="V22" s="16" t="s">
        <v>5673</v>
      </c>
      <c r="W22" s="17">
        <v>5517</v>
      </c>
      <c r="X22" s="16" t="s">
        <v>4261</v>
      </c>
      <c r="Y22" s="20">
        <v>1.2731159999999999</v>
      </c>
      <c r="Z22" s="16" t="s">
        <v>5797</v>
      </c>
      <c r="AA22" s="17">
        <f>SUM(PRODUCT(A3L415C2,A3L415C3))/A3L415C1</f>
        <v>10422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28</v>
      </c>
      <c r="L23" s="16" t="s">
        <v>4255</v>
      </c>
      <c r="M23" s="20">
        <v>1.140987</v>
      </c>
      <c r="N23" s="16" t="s">
        <v>5671</v>
      </c>
      <c r="O23" s="17">
        <v>45</v>
      </c>
      <c r="P23" s="16" t="s">
        <v>4257</v>
      </c>
      <c r="Q23" s="20">
        <v>1.236974</v>
      </c>
      <c r="R23" s="16" t="s">
        <v>5672</v>
      </c>
      <c r="S23" s="17">
        <v>56</v>
      </c>
      <c r="T23" s="16" t="s">
        <v>4259</v>
      </c>
      <c r="U23" s="20">
        <v>1.2762990000000001</v>
      </c>
      <c r="V23" s="16" t="s">
        <v>5673</v>
      </c>
      <c r="W23" s="17">
        <v>1</v>
      </c>
      <c r="X23" s="16" t="s">
        <v>4261</v>
      </c>
      <c r="Y23" s="20">
        <v>1.2731159999999999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71</v>
      </c>
      <c r="L24" s="16" t="s">
        <v>4255</v>
      </c>
      <c r="M24" s="20">
        <v>1.140987</v>
      </c>
      <c r="N24" s="16" t="s">
        <v>5671</v>
      </c>
      <c r="O24" s="17">
        <v>141</v>
      </c>
      <c r="P24" s="16" t="s">
        <v>4257</v>
      </c>
      <c r="Q24" s="20">
        <v>1.236974</v>
      </c>
      <c r="R24" s="16" t="s">
        <v>5672</v>
      </c>
      <c r="S24" s="17">
        <v>151</v>
      </c>
      <c r="T24" s="16" t="s">
        <v>4259</v>
      </c>
      <c r="U24" s="20">
        <v>1.2762990000000001</v>
      </c>
      <c r="V24" s="16" t="s">
        <v>5673</v>
      </c>
      <c r="W24" s="17">
        <v>-92</v>
      </c>
      <c r="X24" s="16" t="s">
        <v>4261</v>
      </c>
      <c r="Y24" s="20">
        <v>1.2731159999999999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1.140987</v>
      </c>
      <c r="N25" s="16" t="s">
        <v>5671</v>
      </c>
      <c r="O25" s="17">
        <v>0</v>
      </c>
      <c r="P25" s="16" t="s">
        <v>4257</v>
      </c>
      <c r="Q25" s="20">
        <v>1.236974</v>
      </c>
      <c r="R25" s="16" t="s">
        <v>5672</v>
      </c>
      <c r="S25" s="17">
        <v>0</v>
      </c>
      <c r="T25" s="16" t="s">
        <v>4259</v>
      </c>
      <c r="U25" s="20">
        <v>1.2762990000000001</v>
      </c>
      <c r="V25" s="16" t="s">
        <v>5673</v>
      </c>
      <c r="W25" s="17">
        <v>0</v>
      </c>
      <c r="X25" s="16" t="s">
        <v>4261</v>
      </c>
      <c r="Y25" s="20">
        <v>1.2731159999999999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1.140987</v>
      </c>
      <c r="N26" s="16" t="s">
        <v>5671</v>
      </c>
      <c r="O26" s="17">
        <v>0</v>
      </c>
      <c r="P26" s="16" t="s">
        <v>4257</v>
      </c>
      <c r="Q26" s="20">
        <v>1.236974</v>
      </c>
      <c r="R26" s="16" t="s">
        <v>5672</v>
      </c>
      <c r="S26" s="17">
        <v>0</v>
      </c>
      <c r="T26" s="16" t="s">
        <v>4259</v>
      </c>
      <c r="U26" s="20">
        <v>1.2762990000000001</v>
      </c>
      <c r="V26" s="16" t="s">
        <v>5673</v>
      </c>
      <c r="W26" s="17">
        <v>0</v>
      </c>
      <c r="X26" s="16" t="s">
        <v>4261</v>
      </c>
      <c r="Y26" s="20">
        <v>1.2731159999999999</v>
      </c>
      <c r="Z26" s="16" t="s">
        <v>5801</v>
      </c>
      <c r="AA26" s="17">
        <f>SUM(PRODUCT(A3L419C2,A3L419C3))/A3L419C1</f>
        <v>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1.140987</v>
      </c>
      <c r="N27" s="16" t="s">
        <v>5671</v>
      </c>
      <c r="O27" s="17">
        <v>0</v>
      </c>
      <c r="P27" s="16" t="s">
        <v>4257</v>
      </c>
      <c r="Q27" s="20">
        <v>1.236974</v>
      </c>
      <c r="R27" s="16" t="s">
        <v>5672</v>
      </c>
      <c r="S27" s="17">
        <v>1</v>
      </c>
      <c r="T27" s="16" t="s">
        <v>4259</v>
      </c>
      <c r="U27" s="20">
        <v>1.2762990000000001</v>
      </c>
      <c r="V27" s="16" t="s">
        <v>5673</v>
      </c>
      <c r="W27" s="17">
        <v>1</v>
      </c>
      <c r="X27" s="16" t="s">
        <v>4261</v>
      </c>
      <c r="Y27" s="20">
        <v>1.2731159999999999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2544</v>
      </c>
      <c r="H28" s="16" t="s">
        <v>4253</v>
      </c>
      <c r="I28" s="20">
        <v>1</v>
      </c>
      <c r="J28" s="16" t="s">
        <v>5670</v>
      </c>
      <c r="K28" s="17">
        <v>458</v>
      </c>
      <c r="L28" s="16" t="s">
        <v>4255</v>
      </c>
      <c r="M28" s="20">
        <v>1.140987</v>
      </c>
      <c r="N28" s="16" t="s">
        <v>5671</v>
      </c>
      <c r="O28" s="17">
        <v>363</v>
      </c>
      <c r="P28" s="16" t="s">
        <v>4257</v>
      </c>
      <c r="Q28" s="20">
        <v>1.236974</v>
      </c>
      <c r="R28" s="16" t="s">
        <v>5672</v>
      </c>
      <c r="S28" s="17">
        <v>924</v>
      </c>
      <c r="T28" s="16" t="s">
        <v>4259</v>
      </c>
      <c r="U28" s="20">
        <v>1.2762990000000001</v>
      </c>
      <c r="V28" s="16" t="s">
        <v>5673</v>
      </c>
      <c r="W28" s="17">
        <v>1102</v>
      </c>
      <c r="X28" s="16" t="s">
        <v>4261</v>
      </c>
      <c r="Y28" s="20">
        <v>1.2731159999999999</v>
      </c>
      <c r="Z28" s="16" t="s">
        <v>5803</v>
      </c>
      <c r="AA28" s="17">
        <f>SUM(PRODUCT(A3L421C2,A3L421C3))/A3L421C1</f>
        <v>2544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-34</v>
      </c>
      <c r="L29" s="16" t="s">
        <v>4255</v>
      </c>
      <c r="M29" s="20">
        <v>1.140987</v>
      </c>
      <c r="N29" s="16" t="s">
        <v>5671</v>
      </c>
      <c r="O29" s="17">
        <v>-79</v>
      </c>
      <c r="P29" s="16" t="s">
        <v>4257</v>
      </c>
      <c r="Q29" s="20">
        <v>1.236974</v>
      </c>
      <c r="R29" s="16" t="s">
        <v>5672</v>
      </c>
      <c r="S29" s="17">
        <v>34</v>
      </c>
      <c r="T29" s="16" t="s">
        <v>4259</v>
      </c>
      <c r="U29" s="20">
        <v>1.2762990000000001</v>
      </c>
      <c r="V29" s="16" t="s">
        <v>5673</v>
      </c>
      <c r="W29" s="17">
        <v>100</v>
      </c>
      <c r="X29" s="16" t="s">
        <v>4261</v>
      </c>
      <c r="Y29" s="20">
        <v>1.2731159999999999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214</v>
      </c>
      <c r="H30" s="16" t="s">
        <v>4253</v>
      </c>
      <c r="I30" s="20">
        <v>1</v>
      </c>
      <c r="J30" s="16" t="s">
        <v>5670</v>
      </c>
      <c r="K30" s="17">
        <v>-53</v>
      </c>
      <c r="L30" s="16" t="s">
        <v>4255</v>
      </c>
      <c r="M30" s="20">
        <v>1.140987</v>
      </c>
      <c r="N30" s="16" t="s">
        <v>5671</v>
      </c>
      <c r="O30" s="17">
        <v>-107</v>
      </c>
      <c r="P30" s="16" t="s">
        <v>4257</v>
      </c>
      <c r="Q30" s="20">
        <v>1.236974</v>
      </c>
      <c r="R30" s="16" t="s">
        <v>5672</v>
      </c>
      <c r="S30" s="17">
        <v>23</v>
      </c>
      <c r="T30" s="16" t="s">
        <v>4259</v>
      </c>
      <c r="U30" s="20">
        <v>1.2762990000000001</v>
      </c>
      <c r="V30" s="16" t="s">
        <v>5673</v>
      </c>
      <c r="W30" s="17">
        <v>144</v>
      </c>
      <c r="X30" s="16" t="s">
        <v>4261</v>
      </c>
      <c r="Y30" s="20">
        <v>1.2731159999999999</v>
      </c>
      <c r="Z30" s="16" t="s">
        <v>5805</v>
      </c>
      <c r="AA30" s="17">
        <f>SUM(PRODUCT(A3L423C2,A3L423C3))/A3L423C1</f>
        <v>214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22181</v>
      </c>
      <c r="H31" s="16" t="s">
        <v>4253</v>
      </c>
      <c r="I31" s="20">
        <v>1</v>
      </c>
      <c r="J31" s="16" t="s">
        <v>5670</v>
      </c>
      <c r="K31" s="17">
        <v>15540</v>
      </c>
      <c r="L31" s="16" t="s">
        <v>4255</v>
      </c>
      <c r="M31" s="20">
        <v>1.140987</v>
      </c>
      <c r="N31" s="16" t="s">
        <v>5671</v>
      </c>
      <c r="O31" s="17">
        <v>14119</v>
      </c>
      <c r="P31" s="16" t="s">
        <v>4257</v>
      </c>
      <c r="Q31" s="20">
        <v>1.236974</v>
      </c>
      <c r="R31" s="16" t="s">
        <v>5672</v>
      </c>
      <c r="S31" s="17">
        <v>15759</v>
      </c>
      <c r="T31" s="16" t="s">
        <v>4259</v>
      </c>
      <c r="U31" s="20">
        <v>1.2762990000000001</v>
      </c>
      <c r="V31" s="16" t="s">
        <v>5673</v>
      </c>
      <c r="W31" s="17">
        <v>15368</v>
      </c>
      <c r="X31" s="16" t="s">
        <v>4261</v>
      </c>
      <c r="Y31" s="20">
        <v>1.2731159999999999</v>
      </c>
      <c r="Z31" s="16" t="s">
        <v>5806</v>
      </c>
      <c r="AA31" s="17">
        <f>SUM(PRODUCT(A3L424C2,A3L424C3))/A3L424C1</f>
        <v>22181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1.140987</v>
      </c>
      <c r="N32" s="16" t="s">
        <v>5671</v>
      </c>
      <c r="O32" s="17">
        <v>0</v>
      </c>
      <c r="P32" s="16" t="s">
        <v>4257</v>
      </c>
      <c r="Q32" s="20">
        <v>1.236974</v>
      </c>
      <c r="R32" s="16" t="s">
        <v>5672</v>
      </c>
      <c r="S32" s="17">
        <v>0</v>
      </c>
      <c r="T32" s="16" t="s">
        <v>4259</v>
      </c>
      <c r="U32" s="20">
        <v>1.2762990000000001</v>
      </c>
      <c r="V32" s="16" t="s">
        <v>5673</v>
      </c>
      <c r="W32" s="17">
        <v>0</v>
      </c>
      <c r="X32" s="16" t="s">
        <v>4261</v>
      </c>
      <c r="Y32" s="20">
        <v>1.2731159999999999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95636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63201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66045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73431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69096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95636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1.140987</v>
      </c>
      <c r="N34" s="16" t="s">
        <v>5671</v>
      </c>
      <c r="O34" s="17">
        <v>0</v>
      </c>
      <c r="P34" s="16" t="s">
        <v>4257</v>
      </c>
      <c r="Q34" s="20">
        <v>1.236974</v>
      </c>
      <c r="R34" s="16" t="s">
        <v>5672</v>
      </c>
      <c r="S34" s="17">
        <v>0</v>
      </c>
      <c r="T34" s="16" t="s">
        <v>4259</v>
      </c>
      <c r="U34" s="20">
        <v>1.2762990000000001</v>
      </c>
      <c r="V34" s="16" t="s">
        <v>5673</v>
      </c>
      <c r="W34" s="17">
        <v>0</v>
      </c>
      <c r="X34" s="16" t="s">
        <v>4261</v>
      </c>
      <c r="Y34" s="20">
        <v>1.2731159999999999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1.140987</v>
      </c>
      <c r="N35" s="16" t="s">
        <v>5671</v>
      </c>
      <c r="O35" s="17">
        <v>0</v>
      </c>
      <c r="P35" s="16" t="s">
        <v>4257</v>
      </c>
      <c r="Q35" s="20">
        <v>1.236974</v>
      </c>
      <c r="R35" s="16" t="s">
        <v>5672</v>
      </c>
      <c r="S35" s="17">
        <v>0</v>
      </c>
      <c r="T35" s="16" t="s">
        <v>4259</v>
      </c>
      <c r="U35" s="20">
        <v>1.2762990000000001</v>
      </c>
      <c r="V35" s="16" t="s">
        <v>5673</v>
      </c>
      <c r="W35" s="17">
        <v>0</v>
      </c>
      <c r="X35" s="16" t="s">
        <v>4261</v>
      </c>
      <c r="Y35" s="20">
        <v>1.2731159999999999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1.140987</v>
      </c>
      <c r="N36" s="16" t="s">
        <v>5671</v>
      </c>
      <c r="O36" s="17">
        <v>0</v>
      </c>
      <c r="P36" s="16" t="s">
        <v>4257</v>
      </c>
      <c r="Q36" s="20">
        <v>1.236974</v>
      </c>
      <c r="R36" s="16" t="s">
        <v>5672</v>
      </c>
      <c r="S36" s="17">
        <v>0</v>
      </c>
      <c r="T36" s="16" t="s">
        <v>4259</v>
      </c>
      <c r="U36" s="20">
        <v>1.2762990000000001</v>
      </c>
      <c r="V36" s="16" t="s">
        <v>5673</v>
      </c>
      <c r="W36" s="17">
        <v>0</v>
      </c>
      <c r="X36" s="16" t="s">
        <v>4261</v>
      </c>
      <c r="Y36" s="20">
        <v>1.2731159999999999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1.140987</v>
      </c>
      <c r="N37" s="16" t="s">
        <v>5671</v>
      </c>
      <c r="O37" s="17">
        <v>0</v>
      </c>
      <c r="P37" s="16" t="s">
        <v>4257</v>
      </c>
      <c r="Q37" s="20">
        <v>1.236974</v>
      </c>
      <c r="R37" s="16" t="s">
        <v>5672</v>
      </c>
      <c r="S37" s="17">
        <v>0</v>
      </c>
      <c r="T37" s="16" t="s">
        <v>4259</v>
      </c>
      <c r="U37" s="20">
        <v>1.2762990000000001</v>
      </c>
      <c r="V37" s="16" t="s">
        <v>5673</v>
      </c>
      <c r="W37" s="17">
        <v>0</v>
      </c>
      <c r="X37" s="16" t="s">
        <v>4261</v>
      </c>
      <c r="Y37" s="20">
        <v>1.2731159999999999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1.140987</v>
      </c>
      <c r="N38" s="16" t="s">
        <v>5671</v>
      </c>
      <c r="O38" s="17">
        <v>0</v>
      </c>
      <c r="P38" s="16" t="s">
        <v>4257</v>
      </c>
      <c r="Q38" s="20">
        <v>1.236974</v>
      </c>
      <c r="R38" s="16" t="s">
        <v>5672</v>
      </c>
      <c r="S38" s="17">
        <v>0</v>
      </c>
      <c r="T38" s="16" t="s">
        <v>4259</v>
      </c>
      <c r="U38" s="20">
        <v>1.2762990000000001</v>
      </c>
      <c r="V38" s="16" t="s">
        <v>5673</v>
      </c>
      <c r="W38" s="17">
        <v>0</v>
      </c>
      <c r="X38" s="16" t="s">
        <v>4261</v>
      </c>
      <c r="Y38" s="20">
        <v>1.2731159999999999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1.140987</v>
      </c>
      <c r="N39" s="16" t="s">
        <v>5671</v>
      </c>
      <c r="O39" s="17">
        <v>0</v>
      </c>
      <c r="P39" s="16" t="s">
        <v>4257</v>
      </c>
      <c r="Q39" s="20">
        <v>1.236974</v>
      </c>
      <c r="R39" s="16" t="s">
        <v>5672</v>
      </c>
      <c r="S39" s="17">
        <v>0</v>
      </c>
      <c r="T39" s="16" t="s">
        <v>4259</v>
      </c>
      <c r="U39" s="20">
        <v>1.2762990000000001</v>
      </c>
      <c r="V39" s="16" t="s">
        <v>5673</v>
      </c>
      <c r="W39" s="17">
        <v>0</v>
      </c>
      <c r="X39" s="16" t="s">
        <v>4261</v>
      </c>
      <c r="Y39" s="20">
        <v>1.2731159999999999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1.140987</v>
      </c>
      <c r="N40" s="16" t="s">
        <v>5671</v>
      </c>
      <c r="O40" s="17">
        <v>0</v>
      </c>
      <c r="P40" s="16" t="s">
        <v>4257</v>
      </c>
      <c r="Q40" s="20">
        <v>1.236974</v>
      </c>
      <c r="R40" s="16" t="s">
        <v>5672</v>
      </c>
      <c r="S40" s="17">
        <v>0</v>
      </c>
      <c r="T40" s="16" t="s">
        <v>4259</v>
      </c>
      <c r="U40" s="20">
        <v>1.2762990000000001</v>
      </c>
      <c r="V40" s="16" t="s">
        <v>5673</v>
      </c>
      <c r="W40" s="17">
        <v>0</v>
      </c>
      <c r="X40" s="16" t="s">
        <v>4261</v>
      </c>
      <c r="Y40" s="20">
        <v>1.2731159999999999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44</v>
      </c>
      <c r="H41" s="16" t="s">
        <v>4253</v>
      </c>
      <c r="I41" s="20">
        <v>1</v>
      </c>
      <c r="J41" s="16" t="s">
        <v>5670</v>
      </c>
      <c r="K41" s="17">
        <v>51</v>
      </c>
      <c r="L41" s="16" t="s">
        <v>4255</v>
      </c>
      <c r="M41" s="20">
        <v>1.140987</v>
      </c>
      <c r="N41" s="16" t="s">
        <v>5671</v>
      </c>
      <c r="O41" s="17">
        <v>56</v>
      </c>
      <c r="P41" s="16" t="s">
        <v>4257</v>
      </c>
      <c r="Q41" s="20">
        <v>1.236974</v>
      </c>
      <c r="R41" s="16" t="s">
        <v>5672</v>
      </c>
      <c r="S41" s="17">
        <v>56</v>
      </c>
      <c r="T41" s="16" t="s">
        <v>4259</v>
      </c>
      <c r="U41" s="20">
        <v>1.2762990000000001</v>
      </c>
      <c r="V41" s="16" t="s">
        <v>5673</v>
      </c>
      <c r="W41" s="17">
        <v>64</v>
      </c>
      <c r="X41" s="16" t="s">
        <v>4261</v>
      </c>
      <c r="Y41" s="20">
        <v>1.2731159999999999</v>
      </c>
      <c r="Z41" s="16" t="s">
        <v>5821</v>
      </c>
      <c r="AA41" s="17">
        <f>SUM(PRODUCT(A3L434C2,A3L434C3))/A3L434C1</f>
        <v>44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1.140987</v>
      </c>
      <c r="N42" s="16" t="s">
        <v>5671</v>
      </c>
      <c r="O42" s="17">
        <v>0</v>
      </c>
      <c r="P42" s="16" t="s">
        <v>4257</v>
      </c>
      <c r="Q42" s="20">
        <v>1.236974</v>
      </c>
      <c r="R42" s="16" t="s">
        <v>5672</v>
      </c>
      <c r="S42" s="17">
        <v>0</v>
      </c>
      <c r="T42" s="16" t="s">
        <v>4259</v>
      </c>
      <c r="U42" s="20">
        <v>1.2762990000000001</v>
      </c>
      <c r="V42" s="16" t="s">
        <v>5673</v>
      </c>
      <c r="W42" s="17">
        <v>0</v>
      </c>
      <c r="X42" s="16" t="s">
        <v>4261</v>
      </c>
      <c r="Y42" s="20">
        <v>1.2731159999999999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344</v>
      </c>
      <c r="H43" s="16" t="s">
        <v>4253</v>
      </c>
      <c r="I43" s="20">
        <v>1</v>
      </c>
      <c r="J43" s="16" t="s">
        <v>5670</v>
      </c>
      <c r="K43" s="17">
        <v>309</v>
      </c>
      <c r="L43" s="16" t="s">
        <v>4255</v>
      </c>
      <c r="M43" s="20">
        <v>1.140987</v>
      </c>
      <c r="N43" s="16" t="s">
        <v>5671</v>
      </c>
      <c r="O43" s="17">
        <v>292</v>
      </c>
      <c r="P43" s="16" t="s">
        <v>4257</v>
      </c>
      <c r="Q43" s="20">
        <v>1.236974</v>
      </c>
      <c r="R43" s="16" t="s">
        <v>5672</v>
      </c>
      <c r="S43" s="17">
        <v>291</v>
      </c>
      <c r="T43" s="16" t="s">
        <v>4259</v>
      </c>
      <c r="U43" s="20">
        <v>1.2762990000000001</v>
      </c>
      <c r="V43" s="16" t="s">
        <v>5673</v>
      </c>
      <c r="W43" s="17">
        <v>175</v>
      </c>
      <c r="X43" s="16" t="s">
        <v>4261</v>
      </c>
      <c r="Y43" s="20">
        <v>1.2731159999999999</v>
      </c>
      <c r="Z43" s="16" t="s">
        <v>5823</v>
      </c>
      <c r="AA43" s="17">
        <f>SUM(PRODUCT(A3L436C2,A3L436C3))/A3L436C1</f>
        <v>344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27512</v>
      </c>
      <c r="H44" s="16" t="s">
        <v>4253</v>
      </c>
      <c r="I44" s="20">
        <v>1</v>
      </c>
      <c r="J44" s="16" t="s">
        <v>5670</v>
      </c>
      <c r="K44" s="17">
        <v>31359</v>
      </c>
      <c r="L44" s="16" t="s">
        <v>4255</v>
      </c>
      <c r="M44" s="20">
        <v>1.140987</v>
      </c>
      <c r="N44" s="16" t="s">
        <v>5671</v>
      </c>
      <c r="O44" s="17">
        <v>33385</v>
      </c>
      <c r="P44" s="16" t="s">
        <v>4257</v>
      </c>
      <c r="Q44" s="20">
        <v>1.236974</v>
      </c>
      <c r="R44" s="16" t="s">
        <v>5672</v>
      </c>
      <c r="S44" s="17">
        <v>30711</v>
      </c>
      <c r="T44" s="16" t="s">
        <v>4259</v>
      </c>
      <c r="U44" s="20">
        <v>1.2762990000000001</v>
      </c>
      <c r="V44" s="16" t="s">
        <v>5673</v>
      </c>
      <c r="W44" s="17">
        <v>34696</v>
      </c>
      <c r="X44" s="16" t="s">
        <v>4261</v>
      </c>
      <c r="Y44" s="20">
        <v>1.2731159999999999</v>
      </c>
      <c r="Z44" s="16" t="s">
        <v>5824</v>
      </c>
      <c r="AA44" s="17">
        <f>SUM(PRODUCT(A3L437C2,A3L437C3))/A3L437C1</f>
        <v>27512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4705</v>
      </c>
      <c r="H45" s="16" t="s">
        <v>4253</v>
      </c>
      <c r="I45" s="20">
        <v>1</v>
      </c>
      <c r="J45" s="16" t="s">
        <v>5670</v>
      </c>
      <c r="K45" s="17">
        <v>5615</v>
      </c>
      <c r="L45" s="16" t="s">
        <v>4255</v>
      </c>
      <c r="M45" s="20">
        <v>1.140987</v>
      </c>
      <c r="N45" s="16" t="s">
        <v>5671</v>
      </c>
      <c r="O45" s="17">
        <v>4215</v>
      </c>
      <c r="P45" s="16" t="s">
        <v>4257</v>
      </c>
      <c r="Q45" s="20">
        <v>1.236974</v>
      </c>
      <c r="R45" s="16" t="s">
        <v>5672</v>
      </c>
      <c r="S45" s="17">
        <v>4137</v>
      </c>
      <c r="T45" s="16" t="s">
        <v>4259</v>
      </c>
      <c r="U45" s="20">
        <v>1.2762990000000001</v>
      </c>
      <c r="V45" s="16" t="s">
        <v>5673</v>
      </c>
      <c r="W45" s="17">
        <v>4038</v>
      </c>
      <c r="X45" s="16" t="s">
        <v>4261</v>
      </c>
      <c r="Y45" s="20">
        <v>1.2731159999999999</v>
      </c>
      <c r="Z45" s="16" t="s">
        <v>5825</v>
      </c>
      <c r="AA45" s="17">
        <f>SUM(PRODUCT(A3L438C2,A3L438C3))/A3L438C1</f>
        <v>4705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2194</v>
      </c>
      <c r="H46" s="16" t="s">
        <v>4253</v>
      </c>
      <c r="I46" s="20">
        <v>1</v>
      </c>
      <c r="J46" s="16" t="s">
        <v>5670</v>
      </c>
      <c r="K46" s="17">
        <v>2072</v>
      </c>
      <c r="L46" s="16" t="s">
        <v>4255</v>
      </c>
      <c r="M46" s="20">
        <v>1.140987</v>
      </c>
      <c r="N46" s="16" t="s">
        <v>5671</v>
      </c>
      <c r="O46" s="17">
        <v>1598</v>
      </c>
      <c r="P46" s="16" t="s">
        <v>4257</v>
      </c>
      <c r="Q46" s="20">
        <v>1.236974</v>
      </c>
      <c r="R46" s="16" t="s">
        <v>5672</v>
      </c>
      <c r="S46" s="17">
        <v>1685</v>
      </c>
      <c r="T46" s="16" t="s">
        <v>4259</v>
      </c>
      <c r="U46" s="20">
        <v>1.2762990000000001</v>
      </c>
      <c r="V46" s="16" t="s">
        <v>5673</v>
      </c>
      <c r="W46" s="17">
        <v>1730</v>
      </c>
      <c r="X46" s="16" t="s">
        <v>4261</v>
      </c>
      <c r="Y46" s="20">
        <v>1.2731159999999999</v>
      </c>
      <c r="Z46" s="16" t="s">
        <v>5826</v>
      </c>
      <c r="AA46" s="17">
        <f>SUM(PRODUCT(A3L439C2,A3L439C3))/A3L439C1</f>
        <v>2194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1179</v>
      </c>
      <c r="H47" s="16" t="s">
        <v>4253</v>
      </c>
      <c r="I47" s="20">
        <v>1</v>
      </c>
      <c r="J47" s="16" t="s">
        <v>5670</v>
      </c>
      <c r="K47" s="17">
        <v>1375</v>
      </c>
      <c r="L47" s="16" t="s">
        <v>4255</v>
      </c>
      <c r="M47" s="20">
        <v>1.140987</v>
      </c>
      <c r="N47" s="16" t="s">
        <v>5671</v>
      </c>
      <c r="O47" s="17">
        <v>1034</v>
      </c>
      <c r="P47" s="16" t="s">
        <v>4257</v>
      </c>
      <c r="Q47" s="20">
        <v>1.236974</v>
      </c>
      <c r="R47" s="16" t="s">
        <v>5672</v>
      </c>
      <c r="S47" s="17">
        <v>906</v>
      </c>
      <c r="T47" s="16" t="s">
        <v>4259</v>
      </c>
      <c r="U47" s="20">
        <v>1.2762990000000001</v>
      </c>
      <c r="V47" s="16" t="s">
        <v>5673</v>
      </c>
      <c r="W47" s="17">
        <v>787</v>
      </c>
      <c r="X47" s="16" t="s">
        <v>4261</v>
      </c>
      <c r="Y47" s="20">
        <v>1.2731159999999999</v>
      </c>
      <c r="Z47" s="16" t="s">
        <v>5827</v>
      </c>
      <c r="AA47" s="17">
        <f>SUM(PRODUCT(A3L440C2,A3L440C3))/A3L440C1</f>
        <v>1179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51377</v>
      </c>
      <c r="H48" s="16" t="s">
        <v>4253</v>
      </c>
      <c r="I48" s="20">
        <v>1</v>
      </c>
      <c r="J48" s="16" t="s">
        <v>5670</v>
      </c>
      <c r="K48" s="17">
        <v>41917</v>
      </c>
      <c r="L48" s="16" t="s">
        <v>4255</v>
      </c>
      <c r="M48" s="20">
        <v>1.140987</v>
      </c>
      <c r="N48" s="16" t="s">
        <v>5671</v>
      </c>
      <c r="O48" s="17">
        <v>42699</v>
      </c>
      <c r="P48" s="16" t="s">
        <v>4257</v>
      </c>
      <c r="Q48" s="20">
        <v>1.236974</v>
      </c>
      <c r="R48" s="16" t="s">
        <v>5672</v>
      </c>
      <c r="S48" s="17">
        <v>39504</v>
      </c>
      <c r="T48" s="16" t="s">
        <v>4259</v>
      </c>
      <c r="U48" s="20">
        <v>1.2762990000000001</v>
      </c>
      <c r="V48" s="16" t="s">
        <v>5673</v>
      </c>
      <c r="W48" s="17">
        <v>31456</v>
      </c>
      <c r="X48" s="16" t="s">
        <v>4261</v>
      </c>
      <c r="Y48" s="20">
        <v>1.2731159999999999</v>
      </c>
      <c r="Z48" s="16" t="s">
        <v>5828</v>
      </c>
      <c r="AA48" s="17">
        <f>SUM(PRODUCT(A3L441C2,A3L441C3))/A3L441C1</f>
        <v>51377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79277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73636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76432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70562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66391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79277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380079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308144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316637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324278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296792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380079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41BEC-FA3D-4ECD-A34D-D7A24EC55B3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133684</v>
      </c>
      <c r="F8" s="16" t="s">
        <v>5669</v>
      </c>
      <c r="G8" s="17">
        <v>0</v>
      </c>
      <c r="H8" s="16" t="s">
        <v>5855</v>
      </c>
      <c r="I8" s="17">
        <f>A3L501C1+A3L501C2</f>
        <v>133684</v>
      </c>
      <c r="J8" s="16" t="s">
        <v>5669</v>
      </c>
      <c r="K8" s="17">
        <v>36158</v>
      </c>
      <c r="L8" s="16" t="s">
        <v>5669</v>
      </c>
      <c r="M8" s="17">
        <v>0</v>
      </c>
      <c r="N8" s="16" t="s">
        <v>5856</v>
      </c>
      <c r="O8" s="17">
        <f>A3L501C4+A3L501C5</f>
        <v>36158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4755515</v>
      </c>
      <c r="F9" s="16" t="s">
        <v>5669</v>
      </c>
      <c r="G9" s="17">
        <v>0</v>
      </c>
      <c r="H9" s="16" t="s">
        <v>5857</v>
      </c>
      <c r="I9" s="17">
        <f>A3L502C1+A3L502C2</f>
        <v>4755515</v>
      </c>
      <c r="J9" s="16" t="s">
        <v>5669</v>
      </c>
      <c r="K9" s="17">
        <v>1890307</v>
      </c>
      <c r="L9" s="16" t="s">
        <v>5669</v>
      </c>
      <c r="M9" s="17">
        <v>0</v>
      </c>
      <c r="N9" s="16" t="s">
        <v>5858</v>
      </c>
      <c r="O9" s="17">
        <f>A3L502C4+A3L502C5</f>
        <v>1890307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4755515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4755515</v>
      </c>
      <c r="J12" s="16" t="s">
        <v>5866</v>
      </c>
      <c r="K12" s="17">
        <f>(A3L502C4+A3L504C4)</f>
        <v>1890307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1890307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133684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133684</v>
      </c>
      <c r="J13" s="16" t="s">
        <v>5872</v>
      </c>
      <c r="K13" s="17">
        <f>(A3L501C4+A3L503C4)</f>
        <v>36158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36158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4889199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4889199</v>
      </c>
      <c r="J14" s="16" t="s">
        <v>5878</v>
      </c>
      <c r="K14" s="17">
        <f>(A3L505C4+A3L506C4)</f>
        <v>1926465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1926465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242</v>
      </c>
      <c r="F16" s="16" t="s">
        <v>5669</v>
      </c>
      <c r="G16" s="17">
        <v>0</v>
      </c>
      <c r="H16" s="16" t="s">
        <v>5883</v>
      </c>
      <c r="I16" s="17">
        <f>A3L509C1+A3L509C2</f>
        <v>242</v>
      </c>
      <c r="J16" s="16" t="s">
        <v>5669</v>
      </c>
      <c r="K16" s="17">
        <v>16</v>
      </c>
      <c r="L16" s="16" t="s">
        <v>5669</v>
      </c>
      <c r="M16" s="17">
        <v>0</v>
      </c>
      <c r="N16" s="16" t="s">
        <v>5884</v>
      </c>
      <c r="O16" s="17">
        <f>A3L509C4+A3L509C5</f>
        <v>16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78507</v>
      </c>
      <c r="F17" s="16" t="s">
        <v>5669</v>
      </c>
      <c r="G17" s="17">
        <v>0</v>
      </c>
      <c r="H17" s="16" t="s">
        <v>5885</v>
      </c>
      <c r="I17" s="17">
        <f>A3L510C1+A3L510C2</f>
        <v>78507</v>
      </c>
      <c r="J17" s="16" t="s">
        <v>5669</v>
      </c>
      <c r="K17" s="17">
        <v>28668</v>
      </c>
      <c r="L17" s="16" t="s">
        <v>5669</v>
      </c>
      <c r="M17" s="17">
        <v>0</v>
      </c>
      <c r="N17" s="16" t="s">
        <v>5886</v>
      </c>
      <c r="O17" s="17">
        <f>A3L510C4+A3L510C5</f>
        <v>28668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661106</v>
      </c>
      <c r="F18" s="16" t="s">
        <v>5669</v>
      </c>
      <c r="G18" s="17">
        <v>0</v>
      </c>
      <c r="H18" s="16" t="s">
        <v>5887</v>
      </c>
      <c r="I18" s="17">
        <f>A3L511C1+A3L511C2</f>
        <v>661106</v>
      </c>
      <c r="J18" s="16" t="s">
        <v>5669</v>
      </c>
      <c r="K18" s="17">
        <v>86219</v>
      </c>
      <c r="L18" s="16" t="s">
        <v>5669</v>
      </c>
      <c r="M18" s="17">
        <v>0</v>
      </c>
      <c r="N18" s="16" t="s">
        <v>5888</v>
      </c>
      <c r="O18" s="17">
        <f>A3L511C4+A3L511C5</f>
        <v>86219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305260</v>
      </c>
      <c r="F19" s="16" t="s">
        <v>5669</v>
      </c>
      <c r="G19" s="17">
        <v>0</v>
      </c>
      <c r="H19" s="16" t="s">
        <v>5889</v>
      </c>
      <c r="I19" s="17">
        <f>A3L512C1+A3L512C2</f>
        <v>305260</v>
      </c>
      <c r="J19" s="16" t="s">
        <v>5669</v>
      </c>
      <c r="K19" s="17">
        <v>19827</v>
      </c>
      <c r="L19" s="16" t="s">
        <v>5669</v>
      </c>
      <c r="M19" s="17">
        <v>0</v>
      </c>
      <c r="N19" s="16" t="s">
        <v>5890</v>
      </c>
      <c r="O19" s="17">
        <f>A3L512C4+A3L512C5</f>
        <v>19827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269860</v>
      </c>
      <c r="F20" s="16" t="s">
        <v>5669</v>
      </c>
      <c r="G20" s="17">
        <v>0</v>
      </c>
      <c r="H20" s="16" t="s">
        <v>5891</v>
      </c>
      <c r="I20" s="17">
        <f>A3L513C1+A3L513C2</f>
        <v>269860</v>
      </c>
      <c r="J20" s="16" t="s">
        <v>5669</v>
      </c>
      <c r="K20" s="17">
        <v>12082</v>
      </c>
      <c r="L20" s="16" t="s">
        <v>5669</v>
      </c>
      <c r="M20" s="17">
        <v>0</v>
      </c>
      <c r="N20" s="16" t="s">
        <v>5892</v>
      </c>
      <c r="O20" s="17">
        <f>A3L513C4+A3L513C5</f>
        <v>12082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174793</v>
      </c>
      <c r="F21" s="16" t="s">
        <v>5669</v>
      </c>
      <c r="G21" s="17">
        <v>0</v>
      </c>
      <c r="H21" s="16" t="s">
        <v>5893</v>
      </c>
      <c r="I21" s="17">
        <f>A3L514C1+A3L514C2</f>
        <v>174793</v>
      </c>
      <c r="J21" s="16" t="s">
        <v>5669</v>
      </c>
      <c r="K21" s="17">
        <v>35101</v>
      </c>
      <c r="L21" s="16" t="s">
        <v>5669</v>
      </c>
      <c r="M21" s="17">
        <v>0</v>
      </c>
      <c r="N21" s="16" t="s">
        <v>5894</v>
      </c>
      <c r="O21" s="17">
        <f>A3L514C4+A3L514C5</f>
        <v>35101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228265</v>
      </c>
      <c r="F22" s="16" t="s">
        <v>5669</v>
      </c>
      <c r="G22" s="17">
        <v>0</v>
      </c>
      <c r="H22" s="16" t="s">
        <v>5895</v>
      </c>
      <c r="I22" s="17">
        <f>A3L515C1+A3L515C2</f>
        <v>228265</v>
      </c>
      <c r="J22" s="16" t="s">
        <v>5669</v>
      </c>
      <c r="K22" s="17">
        <v>39622</v>
      </c>
      <c r="L22" s="16" t="s">
        <v>5669</v>
      </c>
      <c r="M22" s="17">
        <v>0</v>
      </c>
      <c r="N22" s="16" t="s">
        <v>5896</v>
      </c>
      <c r="O22" s="17">
        <f>A3L515C4+A3L515C5</f>
        <v>39622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44726</v>
      </c>
      <c r="F28" s="16" t="s">
        <v>5669</v>
      </c>
      <c r="G28" s="17">
        <v>0</v>
      </c>
      <c r="H28" s="16" t="s">
        <v>5907</v>
      </c>
      <c r="I28" s="17">
        <f>A3L521C1+A3L521C2</f>
        <v>44726</v>
      </c>
      <c r="J28" s="16" t="s">
        <v>5669</v>
      </c>
      <c r="K28" s="17">
        <v>-17281</v>
      </c>
      <c r="L28" s="16" t="s">
        <v>5669</v>
      </c>
      <c r="M28" s="17">
        <v>0</v>
      </c>
      <c r="N28" s="16" t="s">
        <v>5908</v>
      </c>
      <c r="O28" s="17">
        <f>A3L521C4+A3L521C5</f>
        <v>-17281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71</v>
      </c>
      <c r="F30" s="16" t="s">
        <v>5669</v>
      </c>
      <c r="G30" s="17">
        <v>0</v>
      </c>
      <c r="H30" s="16" t="s">
        <v>5911</v>
      </c>
      <c r="I30" s="17">
        <f>A3L523C1+A3L523C2</f>
        <v>71</v>
      </c>
      <c r="J30" s="16" t="s">
        <v>5669</v>
      </c>
      <c r="K30" s="17">
        <v>-702</v>
      </c>
      <c r="L30" s="16" t="s">
        <v>5669</v>
      </c>
      <c r="M30" s="17">
        <v>0</v>
      </c>
      <c r="N30" s="16" t="s">
        <v>5912</v>
      </c>
      <c r="O30" s="17">
        <f>A3L523C4+A3L523C5</f>
        <v>-702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528303</v>
      </c>
      <c r="F31" s="16" t="s">
        <v>5669</v>
      </c>
      <c r="G31" s="17">
        <v>0</v>
      </c>
      <c r="H31" s="16" t="s">
        <v>5913</v>
      </c>
      <c r="I31" s="17">
        <f>A3L524C1+A3L524C2</f>
        <v>528303</v>
      </c>
      <c r="J31" s="16" t="s">
        <v>5669</v>
      </c>
      <c r="K31" s="17">
        <v>161602</v>
      </c>
      <c r="L31" s="16" t="s">
        <v>5669</v>
      </c>
      <c r="M31" s="17">
        <v>0</v>
      </c>
      <c r="N31" s="16" t="s">
        <v>5914</v>
      </c>
      <c r="O31" s="17">
        <f>A3L524C4+A3L524C5</f>
        <v>161602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2291133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2291133</v>
      </c>
      <c r="J33" s="16" t="s">
        <v>5920</v>
      </c>
      <c r="K33" s="17">
        <f>SUM(A3L508C4:A3L525C4)</f>
        <v>365154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365154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4</v>
      </c>
      <c r="F40" s="16" t="s">
        <v>5669</v>
      </c>
      <c r="G40" s="17">
        <v>0</v>
      </c>
      <c r="H40" s="16" t="s">
        <v>5935</v>
      </c>
      <c r="I40" s="17">
        <f>A3L533C1+A3L533C2</f>
        <v>4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709</v>
      </c>
      <c r="L41" s="16" t="s">
        <v>5669</v>
      </c>
      <c r="M41" s="17">
        <v>0</v>
      </c>
      <c r="N41" s="16" t="s">
        <v>5938</v>
      </c>
      <c r="O41" s="17">
        <f>A3L534C4+A3L534C5</f>
        <v>709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8082</v>
      </c>
      <c r="F43" s="16" t="s">
        <v>5669</v>
      </c>
      <c r="G43" s="17">
        <v>0</v>
      </c>
      <c r="H43" s="16" t="s">
        <v>5941</v>
      </c>
      <c r="I43" s="17">
        <f>A3L536C1+A3L536C2</f>
        <v>8082</v>
      </c>
      <c r="J43" s="16" t="s">
        <v>5669</v>
      </c>
      <c r="K43" s="17">
        <v>1954</v>
      </c>
      <c r="L43" s="16" t="s">
        <v>5669</v>
      </c>
      <c r="M43" s="17">
        <v>0</v>
      </c>
      <c r="N43" s="16" t="s">
        <v>5942</v>
      </c>
      <c r="O43" s="17">
        <f>A3L536C4+A3L536C5</f>
        <v>1954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301342</v>
      </c>
      <c r="F44" s="16" t="s">
        <v>5669</v>
      </c>
      <c r="G44" s="17">
        <v>0</v>
      </c>
      <c r="H44" s="16" t="s">
        <v>5943</v>
      </c>
      <c r="I44" s="17">
        <f>A3L537C1+A3L537C2</f>
        <v>301342</v>
      </c>
      <c r="J44" s="16" t="s">
        <v>5669</v>
      </c>
      <c r="K44" s="17">
        <v>254224</v>
      </c>
      <c r="L44" s="16" t="s">
        <v>5669</v>
      </c>
      <c r="M44" s="17">
        <v>0</v>
      </c>
      <c r="N44" s="16" t="s">
        <v>5944</v>
      </c>
      <c r="O44" s="17">
        <f>A3L537C4+A3L537C5</f>
        <v>254224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124000</v>
      </c>
      <c r="F45" s="16" t="s">
        <v>5669</v>
      </c>
      <c r="G45" s="17">
        <v>0</v>
      </c>
      <c r="H45" s="16" t="s">
        <v>5945</v>
      </c>
      <c r="I45" s="17">
        <f>A3L538C1+A3L538C2</f>
        <v>124000</v>
      </c>
      <c r="J45" s="16" t="s">
        <v>5669</v>
      </c>
      <c r="K45" s="17">
        <v>62384</v>
      </c>
      <c r="L45" s="16" t="s">
        <v>5669</v>
      </c>
      <c r="M45" s="17">
        <v>0</v>
      </c>
      <c r="N45" s="16" t="s">
        <v>5946</v>
      </c>
      <c r="O45" s="17">
        <f>A3L538C4+A3L538C5</f>
        <v>62384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57822</v>
      </c>
      <c r="F46" s="16" t="s">
        <v>5669</v>
      </c>
      <c r="G46" s="17">
        <v>0</v>
      </c>
      <c r="H46" s="16" t="s">
        <v>5947</v>
      </c>
      <c r="I46" s="17">
        <f>A3L539C1+A3L539C2</f>
        <v>57822</v>
      </c>
      <c r="J46" s="16" t="s">
        <v>5669</v>
      </c>
      <c r="K46" s="17">
        <v>29090</v>
      </c>
      <c r="L46" s="16" t="s">
        <v>5669</v>
      </c>
      <c r="M46" s="17">
        <v>0</v>
      </c>
      <c r="N46" s="16" t="s">
        <v>5948</v>
      </c>
      <c r="O46" s="17">
        <f>A3L539C4+A3L539C5</f>
        <v>29090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31072</v>
      </c>
      <c r="F47" s="16" t="s">
        <v>5669</v>
      </c>
      <c r="G47" s="17">
        <v>0</v>
      </c>
      <c r="H47" s="16" t="s">
        <v>5949</v>
      </c>
      <c r="I47" s="17">
        <f>A3L540C1+A3L540C2</f>
        <v>31072</v>
      </c>
      <c r="J47" s="16" t="s">
        <v>5669</v>
      </c>
      <c r="K47" s="17">
        <v>15632</v>
      </c>
      <c r="L47" s="16" t="s">
        <v>5669</v>
      </c>
      <c r="M47" s="17">
        <v>0</v>
      </c>
      <c r="N47" s="16" t="s">
        <v>5950</v>
      </c>
      <c r="O47" s="17">
        <f>A3L540C4+A3L540C5</f>
        <v>15632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705694</v>
      </c>
      <c r="F48" s="16" t="s">
        <v>5669</v>
      </c>
      <c r="G48" s="17">
        <v>0</v>
      </c>
      <c r="H48" s="16" t="s">
        <v>5951</v>
      </c>
      <c r="I48" s="17">
        <f>A3L541C1+A3L541C2</f>
        <v>705694</v>
      </c>
      <c r="J48" s="16" t="s">
        <v>5669</v>
      </c>
      <c r="K48" s="17">
        <v>215661</v>
      </c>
      <c r="L48" s="16" t="s">
        <v>5669</v>
      </c>
      <c r="M48" s="17">
        <v>0</v>
      </c>
      <c r="N48" s="16" t="s">
        <v>5952</v>
      </c>
      <c r="O48" s="17">
        <f>A3L541C4+A3L541C5</f>
        <v>215661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1016184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1016184</v>
      </c>
      <c r="J49" s="16" t="s">
        <v>5956</v>
      </c>
      <c r="K49" s="17">
        <f>SUM(A3L527C4:A3L537C4)+A3L541C4</f>
        <v>472548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472548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145C0-EF24-4F3A-8EB1-DD3D5A7CCFD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-65</v>
      </c>
      <c r="H8" s="16" t="s">
        <v>4253</v>
      </c>
      <c r="I8" s="20">
        <v>1</v>
      </c>
      <c r="J8" s="16" t="s">
        <v>5670</v>
      </c>
      <c r="K8" s="17">
        <v>-15</v>
      </c>
      <c r="L8" s="16" t="s">
        <v>4255</v>
      </c>
      <c r="M8" s="20">
        <v>1.055917</v>
      </c>
      <c r="N8" s="16" t="s">
        <v>5671</v>
      </c>
      <c r="O8" s="17">
        <v>-6</v>
      </c>
      <c r="P8" s="16" t="s">
        <v>4257</v>
      </c>
      <c r="Q8" s="20">
        <v>1.3991750000000001</v>
      </c>
      <c r="R8" s="16" t="s">
        <v>5672</v>
      </c>
      <c r="S8" s="17">
        <v>-12</v>
      </c>
      <c r="T8" s="16" t="s">
        <v>4259</v>
      </c>
      <c r="U8" s="20">
        <v>1.5401609999999999</v>
      </c>
      <c r="V8" s="16" t="s">
        <v>5673</v>
      </c>
      <c r="W8" s="17">
        <v>-52</v>
      </c>
      <c r="X8" s="16" t="s">
        <v>4261</v>
      </c>
      <c r="Y8" s="20">
        <v>1.398126</v>
      </c>
      <c r="Z8" s="16" t="s">
        <v>5967</v>
      </c>
      <c r="AA8" s="17">
        <f>SUM(PRODUCT(A3L601C2,A3L601C3))/A3L601C1</f>
        <v>-65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-2315</v>
      </c>
      <c r="H9" s="16" t="s">
        <v>4253</v>
      </c>
      <c r="I9" s="20">
        <v>1</v>
      </c>
      <c r="J9" s="16" t="s">
        <v>5670</v>
      </c>
      <c r="K9" s="17">
        <v>-615</v>
      </c>
      <c r="L9" s="16" t="s">
        <v>4255</v>
      </c>
      <c r="M9" s="20">
        <v>1.055917</v>
      </c>
      <c r="N9" s="16" t="s">
        <v>5671</v>
      </c>
      <c r="O9" s="17">
        <v>-258</v>
      </c>
      <c r="P9" s="16" t="s">
        <v>4257</v>
      </c>
      <c r="Q9" s="20">
        <v>1.3991750000000001</v>
      </c>
      <c r="R9" s="16" t="s">
        <v>5672</v>
      </c>
      <c r="S9" s="17">
        <v>-500</v>
      </c>
      <c r="T9" s="16" t="s">
        <v>4259</v>
      </c>
      <c r="U9" s="20">
        <v>1.5401609999999999</v>
      </c>
      <c r="V9" s="16" t="s">
        <v>5673</v>
      </c>
      <c r="W9" s="17">
        <v>-2102</v>
      </c>
      <c r="X9" s="16" t="s">
        <v>4261</v>
      </c>
      <c r="Y9" s="20">
        <v>1.398126</v>
      </c>
      <c r="Z9" s="16" t="s">
        <v>5968</v>
      </c>
      <c r="AA9" s="17">
        <f>SUM(PRODUCT(A3L602C2,A3L602C3))/A3L602C1</f>
        <v>-2315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-2315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-615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-258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-500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-2102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-2315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-12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-52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-65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-2380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-630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-264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-512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-2154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-2380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491</v>
      </c>
      <c r="H17" s="16" t="s">
        <v>4253</v>
      </c>
      <c r="I17" s="20">
        <v>1</v>
      </c>
      <c r="J17" s="16" t="s">
        <v>5670</v>
      </c>
      <c r="K17" s="17">
        <v>486</v>
      </c>
      <c r="L17" s="16" t="s">
        <v>4255</v>
      </c>
      <c r="M17" s="20">
        <v>1.055917</v>
      </c>
      <c r="N17" s="16" t="s">
        <v>5671</v>
      </c>
      <c r="O17" s="17">
        <v>438</v>
      </c>
      <c r="P17" s="16" t="s">
        <v>4257</v>
      </c>
      <c r="Q17" s="20">
        <v>1.3991750000000001</v>
      </c>
      <c r="R17" s="16" t="s">
        <v>5672</v>
      </c>
      <c r="S17" s="17">
        <v>442</v>
      </c>
      <c r="T17" s="16" t="s">
        <v>4259</v>
      </c>
      <c r="U17" s="20">
        <v>1.5401609999999999</v>
      </c>
      <c r="V17" s="16" t="s">
        <v>5673</v>
      </c>
      <c r="W17" s="17">
        <v>500</v>
      </c>
      <c r="X17" s="16" t="s">
        <v>4261</v>
      </c>
      <c r="Y17" s="20">
        <v>1.398126</v>
      </c>
      <c r="Z17" s="16" t="s">
        <v>5991</v>
      </c>
      <c r="AA17" s="17">
        <f>SUM(PRODUCT(A3L610C2,A3L610C3))/A3L610C1</f>
        <v>491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4137</v>
      </c>
      <c r="H18" s="16" t="s">
        <v>4253</v>
      </c>
      <c r="I18" s="20">
        <v>1</v>
      </c>
      <c r="J18" s="16" t="s">
        <v>5670</v>
      </c>
      <c r="K18" s="17">
        <v>3391</v>
      </c>
      <c r="L18" s="16" t="s">
        <v>4255</v>
      </c>
      <c r="M18" s="20">
        <v>1.055917</v>
      </c>
      <c r="N18" s="16" t="s">
        <v>5671</v>
      </c>
      <c r="O18" s="17">
        <v>2681</v>
      </c>
      <c r="P18" s="16" t="s">
        <v>4257</v>
      </c>
      <c r="Q18" s="20">
        <v>1.3991750000000001</v>
      </c>
      <c r="R18" s="16" t="s">
        <v>5672</v>
      </c>
      <c r="S18" s="17">
        <v>3066</v>
      </c>
      <c r="T18" s="16" t="s">
        <v>4259</v>
      </c>
      <c r="U18" s="20">
        <v>1.5401609999999999</v>
      </c>
      <c r="V18" s="16" t="s">
        <v>5673</v>
      </c>
      <c r="W18" s="17">
        <v>3176</v>
      </c>
      <c r="X18" s="16" t="s">
        <v>4261</v>
      </c>
      <c r="Y18" s="20">
        <v>1.398126</v>
      </c>
      <c r="Z18" s="16" t="s">
        <v>5992</v>
      </c>
      <c r="AA18" s="17">
        <f>SUM(PRODUCT(A3L611C2,A3L611C3))/A3L611C1</f>
        <v>4137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1910</v>
      </c>
      <c r="H19" s="16" t="s">
        <v>4253</v>
      </c>
      <c r="I19" s="20">
        <v>1</v>
      </c>
      <c r="J19" s="16" t="s">
        <v>5670</v>
      </c>
      <c r="K19" s="17">
        <v>1125</v>
      </c>
      <c r="L19" s="16" t="s">
        <v>4255</v>
      </c>
      <c r="M19" s="20">
        <v>1.055917</v>
      </c>
      <c r="N19" s="16" t="s">
        <v>5671</v>
      </c>
      <c r="O19" s="17">
        <v>920</v>
      </c>
      <c r="P19" s="16" t="s">
        <v>4257</v>
      </c>
      <c r="Q19" s="20">
        <v>1.3991750000000001</v>
      </c>
      <c r="R19" s="16" t="s">
        <v>5672</v>
      </c>
      <c r="S19" s="17">
        <v>883</v>
      </c>
      <c r="T19" s="16" t="s">
        <v>4259</v>
      </c>
      <c r="U19" s="20">
        <v>1.5401609999999999</v>
      </c>
      <c r="V19" s="16" t="s">
        <v>5673</v>
      </c>
      <c r="W19" s="17">
        <v>982</v>
      </c>
      <c r="X19" s="16" t="s">
        <v>4261</v>
      </c>
      <c r="Y19" s="20">
        <v>1.398126</v>
      </c>
      <c r="Z19" s="16" t="s">
        <v>5993</v>
      </c>
      <c r="AA19" s="17">
        <f>SUM(PRODUCT(A3L612C2,A3L612C3))/A3L612C1</f>
        <v>1910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1689</v>
      </c>
      <c r="H20" s="16" t="s">
        <v>4253</v>
      </c>
      <c r="I20" s="20">
        <v>1</v>
      </c>
      <c r="J20" s="16" t="s">
        <v>5670</v>
      </c>
      <c r="K20" s="17">
        <v>1439</v>
      </c>
      <c r="L20" s="16" t="s">
        <v>4255</v>
      </c>
      <c r="M20" s="20">
        <v>1.055917</v>
      </c>
      <c r="N20" s="16" t="s">
        <v>5671</v>
      </c>
      <c r="O20" s="17">
        <v>1177</v>
      </c>
      <c r="P20" s="16" t="s">
        <v>4257</v>
      </c>
      <c r="Q20" s="20">
        <v>1.3991750000000001</v>
      </c>
      <c r="R20" s="16" t="s">
        <v>5672</v>
      </c>
      <c r="S20" s="17">
        <v>1265</v>
      </c>
      <c r="T20" s="16" t="s">
        <v>4259</v>
      </c>
      <c r="U20" s="20">
        <v>1.5401609999999999</v>
      </c>
      <c r="V20" s="16" t="s">
        <v>5673</v>
      </c>
      <c r="W20" s="17">
        <v>1542</v>
      </c>
      <c r="X20" s="16" t="s">
        <v>4261</v>
      </c>
      <c r="Y20" s="20">
        <v>1.398126</v>
      </c>
      <c r="Z20" s="16" t="s">
        <v>5994</v>
      </c>
      <c r="AA20" s="17">
        <f>SUM(PRODUCT(A3L613C2,A3L613C3))/A3L613C1</f>
        <v>1689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1094</v>
      </c>
      <c r="H21" s="16" t="s">
        <v>4253</v>
      </c>
      <c r="I21" s="20">
        <v>1</v>
      </c>
      <c r="J21" s="16" t="s">
        <v>5670</v>
      </c>
      <c r="K21" s="17">
        <v>902</v>
      </c>
      <c r="L21" s="16" t="s">
        <v>4255</v>
      </c>
      <c r="M21" s="20">
        <v>1.055917</v>
      </c>
      <c r="N21" s="16" t="s">
        <v>5671</v>
      </c>
      <c r="O21" s="17">
        <v>728</v>
      </c>
      <c r="P21" s="16" t="s">
        <v>4257</v>
      </c>
      <c r="Q21" s="20">
        <v>1.3991750000000001</v>
      </c>
      <c r="R21" s="16" t="s">
        <v>5672</v>
      </c>
      <c r="S21" s="17">
        <v>752</v>
      </c>
      <c r="T21" s="16" t="s">
        <v>4259</v>
      </c>
      <c r="U21" s="20">
        <v>1.5401609999999999</v>
      </c>
      <c r="V21" s="16" t="s">
        <v>5673</v>
      </c>
      <c r="W21" s="17">
        <v>844</v>
      </c>
      <c r="X21" s="16" t="s">
        <v>4261</v>
      </c>
      <c r="Y21" s="20">
        <v>1.398126</v>
      </c>
      <c r="Z21" s="16" t="s">
        <v>5995</v>
      </c>
      <c r="AA21" s="17">
        <f>SUM(PRODUCT(A3L614C2,A3L614C3))/A3L614C1</f>
        <v>1094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1428</v>
      </c>
      <c r="H22" s="16" t="s">
        <v>4253</v>
      </c>
      <c r="I22" s="20">
        <v>1</v>
      </c>
      <c r="J22" s="16" t="s">
        <v>5670</v>
      </c>
      <c r="K22" s="17">
        <v>1584</v>
      </c>
      <c r="L22" s="16" t="s">
        <v>4255</v>
      </c>
      <c r="M22" s="20">
        <v>1.055917</v>
      </c>
      <c r="N22" s="16" t="s">
        <v>5671</v>
      </c>
      <c r="O22" s="17">
        <v>969</v>
      </c>
      <c r="P22" s="16" t="s">
        <v>4257</v>
      </c>
      <c r="Q22" s="20">
        <v>1.3991750000000001</v>
      </c>
      <c r="R22" s="16" t="s">
        <v>5672</v>
      </c>
      <c r="S22" s="17">
        <v>923</v>
      </c>
      <c r="T22" s="16" t="s">
        <v>4259</v>
      </c>
      <c r="U22" s="20">
        <v>1.5401609999999999</v>
      </c>
      <c r="V22" s="16" t="s">
        <v>5673</v>
      </c>
      <c r="W22" s="17">
        <v>1053</v>
      </c>
      <c r="X22" s="16" t="s">
        <v>4261</v>
      </c>
      <c r="Y22" s="20">
        <v>1.398126</v>
      </c>
      <c r="Z22" s="16" t="s">
        <v>5996</v>
      </c>
      <c r="AA22" s="17">
        <f>SUM(PRODUCT(A3L615C2,A3L615C3))/A3L615C1</f>
        <v>1428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2</v>
      </c>
      <c r="L23" s="16" t="s">
        <v>4255</v>
      </c>
      <c r="M23" s="20">
        <v>1.055917</v>
      </c>
      <c r="N23" s="16" t="s">
        <v>5671</v>
      </c>
      <c r="O23" s="17">
        <v>2</v>
      </c>
      <c r="P23" s="16" t="s">
        <v>4257</v>
      </c>
      <c r="Q23" s="20">
        <v>1.3991750000000001</v>
      </c>
      <c r="R23" s="16" t="s">
        <v>5672</v>
      </c>
      <c r="S23" s="17">
        <v>3</v>
      </c>
      <c r="T23" s="16" t="s">
        <v>4259</v>
      </c>
      <c r="U23" s="20">
        <v>1.5401609999999999</v>
      </c>
      <c r="V23" s="16" t="s">
        <v>5673</v>
      </c>
      <c r="W23" s="17">
        <v>4</v>
      </c>
      <c r="X23" s="16" t="s">
        <v>4261</v>
      </c>
      <c r="Y23" s="20">
        <v>1.398126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3</v>
      </c>
      <c r="X24" s="16" t="s">
        <v>4261</v>
      </c>
      <c r="Y24" s="20">
        <v>1.398126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280</v>
      </c>
      <c r="H28" s="16" t="s">
        <v>4253</v>
      </c>
      <c r="I28" s="20">
        <v>1</v>
      </c>
      <c r="J28" s="16" t="s">
        <v>5670</v>
      </c>
      <c r="K28" s="17">
        <v>130</v>
      </c>
      <c r="L28" s="16" t="s">
        <v>4255</v>
      </c>
      <c r="M28" s="20">
        <v>1.055917</v>
      </c>
      <c r="N28" s="16" t="s">
        <v>5671</v>
      </c>
      <c r="O28" s="17">
        <v>121</v>
      </c>
      <c r="P28" s="16" t="s">
        <v>4257</v>
      </c>
      <c r="Q28" s="20">
        <v>1.3991750000000001</v>
      </c>
      <c r="R28" s="16" t="s">
        <v>5672</v>
      </c>
      <c r="S28" s="17">
        <v>113</v>
      </c>
      <c r="T28" s="16" t="s">
        <v>4259</v>
      </c>
      <c r="U28" s="20">
        <v>1.5401609999999999</v>
      </c>
      <c r="V28" s="16" t="s">
        <v>5673</v>
      </c>
      <c r="W28" s="17">
        <v>274</v>
      </c>
      <c r="X28" s="16" t="s">
        <v>4261</v>
      </c>
      <c r="Y28" s="20">
        <v>1.398126</v>
      </c>
      <c r="Z28" s="16" t="s">
        <v>6002</v>
      </c>
      <c r="AA28" s="17">
        <f>SUM(PRODUCT(A3L621C2,A3L621C3))/A3L621C1</f>
        <v>280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1</v>
      </c>
      <c r="L29" s="16" t="s">
        <v>4255</v>
      </c>
      <c r="M29" s="20">
        <v>1.055917</v>
      </c>
      <c r="N29" s="16" t="s">
        <v>5671</v>
      </c>
      <c r="O29" s="17">
        <v>3</v>
      </c>
      <c r="P29" s="16" t="s">
        <v>4257</v>
      </c>
      <c r="Q29" s="20">
        <v>1.3991750000000001</v>
      </c>
      <c r="R29" s="16" t="s">
        <v>5672</v>
      </c>
      <c r="S29" s="17">
        <v>3</v>
      </c>
      <c r="T29" s="16" t="s">
        <v>4259</v>
      </c>
      <c r="U29" s="20">
        <v>1.5401609999999999</v>
      </c>
      <c r="V29" s="16" t="s">
        <v>5673</v>
      </c>
      <c r="W29" s="17">
        <v>42</v>
      </c>
      <c r="X29" s="16" t="s">
        <v>4261</v>
      </c>
      <c r="Y29" s="20">
        <v>1.398126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1</v>
      </c>
      <c r="P30" s="16" t="s">
        <v>4257</v>
      </c>
      <c r="Q30" s="20">
        <v>1.3991750000000001</v>
      </c>
      <c r="R30" s="16" t="s">
        <v>5672</v>
      </c>
      <c r="S30" s="17">
        <v>1</v>
      </c>
      <c r="T30" s="16" t="s">
        <v>4259</v>
      </c>
      <c r="U30" s="20">
        <v>1.5401609999999999</v>
      </c>
      <c r="V30" s="16" t="s">
        <v>5673</v>
      </c>
      <c r="W30" s="17">
        <v>19</v>
      </c>
      <c r="X30" s="16" t="s">
        <v>4261</v>
      </c>
      <c r="Y30" s="20">
        <v>1.398126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3306</v>
      </c>
      <c r="H31" s="16" t="s">
        <v>4253</v>
      </c>
      <c r="I31" s="20">
        <v>1</v>
      </c>
      <c r="J31" s="16" t="s">
        <v>5670</v>
      </c>
      <c r="K31" s="17">
        <v>2603</v>
      </c>
      <c r="L31" s="16" t="s">
        <v>4255</v>
      </c>
      <c r="M31" s="20">
        <v>1.055917</v>
      </c>
      <c r="N31" s="16" t="s">
        <v>5671</v>
      </c>
      <c r="O31" s="17">
        <v>2140</v>
      </c>
      <c r="P31" s="16" t="s">
        <v>4257</v>
      </c>
      <c r="Q31" s="20">
        <v>1.3991750000000001</v>
      </c>
      <c r="R31" s="16" t="s">
        <v>5672</v>
      </c>
      <c r="S31" s="17">
        <v>2030</v>
      </c>
      <c r="T31" s="16" t="s">
        <v>4259</v>
      </c>
      <c r="U31" s="20">
        <v>1.5401609999999999</v>
      </c>
      <c r="V31" s="16" t="s">
        <v>5673</v>
      </c>
      <c r="W31" s="17">
        <v>2477</v>
      </c>
      <c r="X31" s="16" t="s">
        <v>4261</v>
      </c>
      <c r="Y31" s="20">
        <v>1.398126</v>
      </c>
      <c r="Z31" s="16" t="s">
        <v>6005</v>
      </c>
      <c r="AA31" s="17">
        <f>SUM(PRODUCT(A3L624C2,A3L624C3))/A3L624C1</f>
        <v>3306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14335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11663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9180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9481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10916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14335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-6969</v>
      </c>
      <c r="H44" s="16" t="s">
        <v>4253</v>
      </c>
      <c r="I44" s="20">
        <v>1</v>
      </c>
      <c r="J44" s="16" t="s">
        <v>5670</v>
      </c>
      <c r="K44" s="17">
        <v>-12976</v>
      </c>
      <c r="L44" s="16" t="s">
        <v>4255</v>
      </c>
      <c r="M44" s="20">
        <v>1.055917</v>
      </c>
      <c r="N44" s="16" t="s">
        <v>5671</v>
      </c>
      <c r="O44" s="17">
        <v>-11199</v>
      </c>
      <c r="P44" s="16" t="s">
        <v>4257</v>
      </c>
      <c r="Q44" s="20">
        <v>1.3991750000000001</v>
      </c>
      <c r="R44" s="16" t="s">
        <v>5672</v>
      </c>
      <c r="S44" s="17">
        <v>-7549</v>
      </c>
      <c r="T44" s="16" t="s">
        <v>4259</v>
      </c>
      <c r="U44" s="20">
        <v>1.5401609999999999</v>
      </c>
      <c r="V44" s="16" t="s">
        <v>5673</v>
      </c>
      <c r="W44" s="17">
        <v>-8560</v>
      </c>
      <c r="X44" s="16" t="s">
        <v>4261</v>
      </c>
      <c r="Y44" s="20">
        <v>1.398126</v>
      </c>
      <c r="Z44" s="16" t="s">
        <v>6023</v>
      </c>
      <c r="AA44" s="17">
        <f>SUM(PRODUCT(A3L637C2,A3L637C3))/A3L637C1</f>
        <v>-6969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-429</v>
      </c>
      <c r="H47" s="16" t="s">
        <v>4253</v>
      </c>
      <c r="I47" s="20">
        <v>1</v>
      </c>
      <c r="J47" s="16" t="s">
        <v>5670</v>
      </c>
      <c r="K47" s="17">
        <v>-916</v>
      </c>
      <c r="L47" s="16" t="s">
        <v>4255</v>
      </c>
      <c r="M47" s="20">
        <v>1.055917</v>
      </c>
      <c r="N47" s="16" t="s">
        <v>5671</v>
      </c>
      <c r="O47" s="17">
        <v>-800</v>
      </c>
      <c r="P47" s="16" t="s">
        <v>4257</v>
      </c>
      <c r="Q47" s="20">
        <v>1.3991750000000001</v>
      </c>
      <c r="R47" s="16" t="s">
        <v>5672</v>
      </c>
      <c r="S47" s="17">
        <v>-550</v>
      </c>
      <c r="T47" s="16" t="s">
        <v>4259</v>
      </c>
      <c r="U47" s="20">
        <v>1.5401609999999999</v>
      </c>
      <c r="V47" s="16" t="s">
        <v>5673</v>
      </c>
      <c r="W47" s="17">
        <v>-623</v>
      </c>
      <c r="X47" s="16" t="s">
        <v>4261</v>
      </c>
      <c r="Y47" s="20">
        <v>1.398126</v>
      </c>
      <c r="Z47" s="16" t="s">
        <v>6026</v>
      </c>
      <c r="AA47" s="17">
        <f>SUM(PRODUCT(A3L640C2,A3L640C3))/A3L640C1</f>
        <v>-429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-5912</v>
      </c>
      <c r="H48" s="16" t="s">
        <v>4253</v>
      </c>
      <c r="I48" s="20">
        <v>1</v>
      </c>
      <c r="J48" s="16" t="s">
        <v>5670</v>
      </c>
      <c r="K48" s="17">
        <v>-10433</v>
      </c>
      <c r="L48" s="16" t="s">
        <v>4255</v>
      </c>
      <c r="M48" s="20">
        <v>1.055917</v>
      </c>
      <c r="N48" s="16" t="s">
        <v>5671</v>
      </c>
      <c r="O48" s="17">
        <v>-10080</v>
      </c>
      <c r="P48" s="16" t="s">
        <v>4257</v>
      </c>
      <c r="Q48" s="20">
        <v>1.3991750000000001</v>
      </c>
      <c r="R48" s="16" t="s">
        <v>5672</v>
      </c>
      <c r="S48" s="17">
        <v>-8459</v>
      </c>
      <c r="T48" s="16" t="s">
        <v>4259</v>
      </c>
      <c r="U48" s="20">
        <v>1.5401609999999999</v>
      </c>
      <c r="V48" s="16" t="s">
        <v>5673</v>
      </c>
      <c r="W48" s="17">
        <v>-11334</v>
      </c>
      <c r="X48" s="16" t="s">
        <v>4261</v>
      </c>
      <c r="Y48" s="20">
        <v>1.398126</v>
      </c>
      <c r="Z48" s="16" t="s">
        <v>6027</v>
      </c>
      <c r="AA48" s="17">
        <f>SUM(PRODUCT(A3L641C2,A3L641C3))/A3L641C1</f>
        <v>-5912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-12881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-23409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-21279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-16008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-19894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-12881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36488-BA64-4C3D-8838-3398360F097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IF(SSAC="Y",0,32891)</f>
        <v>32891</v>
      </c>
      <c r="H8" s="16" t="s">
        <v>4253</v>
      </c>
      <c r="I8" s="20">
        <v>1</v>
      </c>
      <c r="J8" s="16" t="s">
        <v>6069</v>
      </c>
      <c r="K8" s="17">
        <f>IF(SSAC="Y",0,25962)</f>
        <v>25962</v>
      </c>
      <c r="L8" s="16" t="s">
        <v>4255</v>
      </c>
      <c r="M8" s="20">
        <v>1.140987</v>
      </c>
      <c r="N8" s="16" t="s">
        <v>6070</v>
      </c>
      <c r="O8" s="17">
        <f>IF(SSAC="Y",0,27440)</f>
        <v>27440</v>
      </c>
      <c r="P8" s="16" t="s">
        <v>4257</v>
      </c>
      <c r="Q8" s="20">
        <v>1.236974</v>
      </c>
      <c r="R8" s="16" t="s">
        <v>6071</v>
      </c>
      <c r="S8" s="17">
        <f>IF(SSAC="Y",0,30177)</f>
        <v>30177</v>
      </c>
      <c r="T8" s="16" t="s">
        <v>4259</v>
      </c>
      <c r="U8" s="20">
        <v>1.2762990000000001</v>
      </c>
      <c r="V8" s="16" t="s">
        <v>6072</v>
      </c>
      <c r="W8" s="17">
        <f>IF(SSAC="Y",0,31320)</f>
        <v>31320</v>
      </c>
      <c r="X8" s="16" t="s">
        <v>4261</v>
      </c>
      <c r="Y8" s="20">
        <v>1.2731159999999999</v>
      </c>
      <c r="Z8" s="16" t="s">
        <v>6073</v>
      </c>
      <c r="AA8" s="17">
        <f>SUM(PRODUCT(A3L701C2,A3L701C3))/A3L701C1</f>
        <v>32891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IF(SSAC="Y",0,127)</f>
        <v>127</v>
      </c>
      <c r="H9" s="16" t="s">
        <v>4253</v>
      </c>
      <c r="I9" s="20">
        <v>1</v>
      </c>
      <c r="J9" s="16" t="s">
        <v>6069</v>
      </c>
      <c r="K9" s="17">
        <f>IF(SSAC="Y",0,133)</f>
        <v>133</v>
      </c>
      <c r="L9" s="16" t="s">
        <v>4255</v>
      </c>
      <c r="M9" s="20">
        <v>1.140987</v>
      </c>
      <c r="N9" s="16" t="s">
        <v>6070</v>
      </c>
      <c r="O9" s="17">
        <f>IF(SSAC="Y",0,131)</f>
        <v>131</v>
      </c>
      <c r="P9" s="16" t="s">
        <v>4257</v>
      </c>
      <c r="Q9" s="20">
        <v>1.236974</v>
      </c>
      <c r="R9" s="16" t="s">
        <v>6071</v>
      </c>
      <c r="S9" s="17">
        <f>IF(SSAC="Y",0,130)</f>
        <v>130</v>
      </c>
      <c r="T9" s="16" t="s">
        <v>4259</v>
      </c>
      <c r="U9" s="20">
        <v>1.2762990000000001</v>
      </c>
      <c r="V9" s="16" t="s">
        <v>6072</v>
      </c>
      <c r="W9" s="17">
        <f>IF(SSAC="Y",0,130)</f>
        <v>130</v>
      </c>
      <c r="X9" s="16" t="s">
        <v>4261</v>
      </c>
      <c r="Y9" s="20">
        <v>1.2731159999999999</v>
      </c>
      <c r="Z9" s="16" t="s">
        <v>6074</v>
      </c>
      <c r="AA9" s="17">
        <f>SUM(PRODUCT(A3L702C2,A3L702C3))/A3L702C1</f>
        <v>127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IF(SSAC="Y",0,4626)</f>
        <v>4626</v>
      </c>
      <c r="H10" s="16" t="s">
        <v>4253</v>
      </c>
      <c r="I10" s="20">
        <v>1</v>
      </c>
      <c r="J10" s="16" t="s">
        <v>6069</v>
      </c>
      <c r="K10" s="17">
        <f>IF(SSAC="Y",0,4607)</f>
        <v>4607</v>
      </c>
      <c r="L10" s="16" t="s">
        <v>4255</v>
      </c>
      <c r="M10" s="20">
        <v>1.140987</v>
      </c>
      <c r="N10" s="16" t="s">
        <v>6070</v>
      </c>
      <c r="O10" s="17">
        <f>IF(SSAC="Y",0,4604)</f>
        <v>4604</v>
      </c>
      <c r="P10" s="16" t="s">
        <v>4257</v>
      </c>
      <c r="Q10" s="20">
        <v>1.236974</v>
      </c>
      <c r="R10" s="16" t="s">
        <v>6071</v>
      </c>
      <c r="S10" s="17">
        <f>IF(SSAC="Y",0,5141)</f>
        <v>5141</v>
      </c>
      <c r="T10" s="16" t="s">
        <v>4259</v>
      </c>
      <c r="U10" s="20">
        <v>1.2762990000000001</v>
      </c>
      <c r="V10" s="16" t="s">
        <v>6072</v>
      </c>
      <c r="W10" s="17">
        <f>IF(SSAC="Y",0,5200)</f>
        <v>5200</v>
      </c>
      <c r="X10" s="16" t="s">
        <v>4261</v>
      </c>
      <c r="Y10" s="20">
        <v>1.2731159999999999</v>
      </c>
      <c r="Z10" s="16" t="s">
        <v>6075</v>
      </c>
      <c r="AA10" s="17">
        <f>SUM(PRODUCT(A3L703C2,A3L703C3))/A3L703C1</f>
        <v>4626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IF(SSAC="Y",0,56915)</f>
        <v>56915</v>
      </c>
      <c r="H11" s="16" t="s">
        <v>4253</v>
      </c>
      <c r="I11" s="20">
        <v>1</v>
      </c>
      <c r="J11" s="16" t="s">
        <v>6069</v>
      </c>
      <c r="K11" s="17">
        <f>IF(SSAC="Y",0,52134)</f>
        <v>52134</v>
      </c>
      <c r="L11" s="16" t="s">
        <v>4255</v>
      </c>
      <c r="M11" s="20">
        <v>1.140987</v>
      </c>
      <c r="N11" s="16" t="s">
        <v>6070</v>
      </c>
      <c r="O11" s="17">
        <f>IF(SSAC="Y",0,46795)</f>
        <v>46795</v>
      </c>
      <c r="P11" s="16" t="s">
        <v>4257</v>
      </c>
      <c r="Q11" s="20">
        <v>1.236974</v>
      </c>
      <c r="R11" s="16" t="s">
        <v>6071</v>
      </c>
      <c r="S11" s="17">
        <f>IF(SSAC="Y",0,42598)</f>
        <v>42598</v>
      </c>
      <c r="T11" s="16" t="s">
        <v>4259</v>
      </c>
      <c r="U11" s="20">
        <v>1.2762990000000001</v>
      </c>
      <c r="V11" s="16" t="s">
        <v>6072</v>
      </c>
      <c r="W11" s="17">
        <f>IF(SSAC="Y",0,39359)</f>
        <v>39359</v>
      </c>
      <c r="X11" s="16" t="s">
        <v>4261</v>
      </c>
      <c r="Y11" s="20">
        <v>1.2731159999999999</v>
      </c>
      <c r="Z11" s="16" t="s">
        <v>6076</v>
      </c>
      <c r="AA11" s="17">
        <f>SUM(PRODUCT(A3L704C2,A3L704C3))/A3L704C1</f>
        <v>56915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IF(SSAC="Y",0,313268)</f>
        <v>313268</v>
      </c>
      <c r="H13" s="16" t="s">
        <v>4253</v>
      </c>
      <c r="I13" s="20">
        <v>1</v>
      </c>
      <c r="J13" s="16" t="s">
        <v>6069</v>
      </c>
      <c r="K13" s="17">
        <f>IF(SSAC="Y",0,299202)</f>
        <v>299202</v>
      </c>
      <c r="L13" s="16" t="s">
        <v>4255</v>
      </c>
      <c r="M13" s="20">
        <v>1.140987</v>
      </c>
      <c r="N13" s="16" t="s">
        <v>6070</v>
      </c>
      <c r="O13" s="17">
        <f>IF(SSAC="Y",0,291281)</f>
        <v>291281</v>
      </c>
      <c r="P13" s="16" t="s">
        <v>4257</v>
      </c>
      <c r="Q13" s="20">
        <v>1.236974</v>
      </c>
      <c r="R13" s="16" t="s">
        <v>6071</v>
      </c>
      <c r="S13" s="17">
        <f>IF(SSAC="Y",0,283389)</f>
        <v>283389</v>
      </c>
      <c r="T13" s="16" t="s">
        <v>4259</v>
      </c>
      <c r="U13" s="20">
        <v>1.2762990000000001</v>
      </c>
      <c r="V13" s="16" t="s">
        <v>6072</v>
      </c>
      <c r="W13" s="17">
        <f>IF(SSAC="Y",0,285679)</f>
        <v>285679</v>
      </c>
      <c r="X13" s="16" t="s">
        <v>4261</v>
      </c>
      <c r="Y13" s="20">
        <v>1.2731159999999999</v>
      </c>
      <c r="Z13" s="16" t="s">
        <v>6078</v>
      </c>
      <c r="AA13" s="17">
        <f>SUM(PRODUCT(A3L706C2,A3L706C3))/A3L706C1</f>
        <v>313268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IF(SSAC="Y",0,228799)</f>
        <v>228799</v>
      </c>
      <c r="H14" s="16" t="s">
        <v>4253</v>
      </c>
      <c r="I14" s="20">
        <v>1</v>
      </c>
      <c r="J14" s="16" t="s">
        <v>6069</v>
      </c>
      <c r="K14" s="17">
        <f>IF(SSAC="Y",0,212615)</f>
        <v>212615</v>
      </c>
      <c r="L14" s="16" t="s">
        <v>4255</v>
      </c>
      <c r="M14" s="20">
        <v>1.140987</v>
      </c>
      <c r="N14" s="16" t="s">
        <v>6070</v>
      </c>
      <c r="O14" s="17">
        <f>IF(SSAC="Y",0,210080)</f>
        <v>210080</v>
      </c>
      <c r="P14" s="16" t="s">
        <v>4257</v>
      </c>
      <c r="Q14" s="20">
        <v>1.236974</v>
      </c>
      <c r="R14" s="16" t="s">
        <v>6071</v>
      </c>
      <c r="S14" s="17">
        <f>IF(SSAC="Y",0,198969)</f>
        <v>198969</v>
      </c>
      <c r="T14" s="16" t="s">
        <v>4259</v>
      </c>
      <c r="U14" s="20">
        <v>1.2762990000000001</v>
      </c>
      <c r="V14" s="16" t="s">
        <v>6072</v>
      </c>
      <c r="W14" s="17">
        <f>IF(SSAC="Y",0,193792)</f>
        <v>193792</v>
      </c>
      <c r="X14" s="16" t="s">
        <v>4261</v>
      </c>
      <c r="Y14" s="20">
        <v>1.2731159999999999</v>
      </c>
      <c r="Z14" s="16" t="s">
        <v>6079</v>
      </c>
      <c r="AA14" s="17">
        <f>SUM(PRODUCT(A3L707C2,A3L707C3))/A3L707C1</f>
        <v>228799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IF(SSAC="Y",0,86214)</f>
        <v>86214</v>
      </c>
      <c r="H15" s="16" t="s">
        <v>4253</v>
      </c>
      <c r="I15" s="20">
        <v>1</v>
      </c>
      <c r="J15" s="16" t="s">
        <v>6069</v>
      </c>
      <c r="K15" s="17">
        <f>IF(SSAC="Y",0,84392)</f>
        <v>84392</v>
      </c>
      <c r="L15" s="16" t="s">
        <v>4255</v>
      </c>
      <c r="M15" s="20">
        <v>1.140987</v>
      </c>
      <c r="N15" s="16" t="s">
        <v>6070</v>
      </c>
      <c r="O15" s="17">
        <f>IF(SSAC="Y",0,82511)</f>
        <v>82511</v>
      </c>
      <c r="P15" s="16" t="s">
        <v>4257</v>
      </c>
      <c r="Q15" s="20">
        <v>1.236974</v>
      </c>
      <c r="R15" s="16" t="s">
        <v>6071</v>
      </c>
      <c r="S15" s="17">
        <f>IF(SSAC="Y",0,85833)</f>
        <v>85833</v>
      </c>
      <c r="T15" s="16" t="s">
        <v>4259</v>
      </c>
      <c r="U15" s="20">
        <v>1.2762990000000001</v>
      </c>
      <c r="V15" s="16" t="s">
        <v>6072</v>
      </c>
      <c r="W15" s="17">
        <f>IF(SSAC="Y",0,83732)</f>
        <v>83732</v>
      </c>
      <c r="X15" s="16" t="s">
        <v>4261</v>
      </c>
      <c r="Y15" s="20">
        <v>1.2731159999999999</v>
      </c>
      <c r="Z15" s="16" t="s">
        <v>6080</v>
      </c>
      <c r="AA15" s="17">
        <f>SUM(PRODUCT(A3L708C2,A3L708C3))/A3L708C1</f>
        <v>86214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IF(SSAC="Y",0,319)</f>
        <v>319</v>
      </c>
      <c r="H16" s="16" t="s">
        <v>4253</v>
      </c>
      <c r="I16" s="20">
        <v>1</v>
      </c>
      <c r="J16" s="16" t="s">
        <v>6069</v>
      </c>
      <c r="K16" s="17">
        <f>IF(SSAC="Y",0,332)</f>
        <v>332</v>
      </c>
      <c r="L16" s="16" t="s">
        <v>4255</v>
      </c>
      <c r="M16" s="20">
        <v>1.140987</v>
      </c>
      <c r="N16" s="16" t="s">
        <v>6070</v>
      </c>
      <c r="O16" s="17">
        <f>IF(SSAC="Y",0,304)</f>
        <v>304</v>
      </c>
      <c r="P16" s="16" t="s">
        <v>4257</v>
      </c>
      <c r="Q16" s="20">
        <v>1.236974</v>
      </c>
      <c r="R16" s="16" t="s">
        <v>6071</v>
      </c>
      <c r="S16" s="17">
        <f>IF(SSAC="Y",0,349)</f>
        <v>349</v>
      </c>
      <c r="T16" s="16" t="s">
        <v>4259</v>
      </c>
      <c r="U16" s="20">
        <v>1.2762990000000001</v>
      </c>
      <c r="V16" s="16" t="s">
        <v>6072</v>
      </c>
      <c r="W16" s="17">
        <f>IF(SSAC="Y",0,345)</f>
        <v>345</v>
      </c>
      <c r="X16" s="16" t="s">
        <v>4261</v>
      </c>
      <c r="Y16" s="20">
        <v>1.2731159999999999</v>
      </c>
      <c r="Z16" s="16" t="s">
        <v>6081</v>
      </c>
      <c r="AA16" s="17">
        <f>SUM(PRODUCT(A3L709C2,A3L709C3))/A3L709C1</f>
        <v>319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IF(SSAC="Y",0,35507)</f>
        <v>35507</v>
      </c>
      <c r="H17" s="16" t="s">
        <v>4253</v>
      </c>
      <c r="I17" s="20">
        <v>1</v>
      </c>
      <c r="J17" s="16" t="s">
        <v>6069</v>
      </c>
      <c r="K17" s="17">
        <f>IF(SSAC="Y",0,34997)</f>
        <v>34997</v>
      </c>
      <c r="L17" s="16" t="s">
        <v>4255</v>
      </c>
      <c r="M17" s="20">
        <v>1.140987</v>
      </c>
      <c r="N17" s="16" t="s">
        <v>6070</v>
      </c>
      <c r="O17" s="17">
        <f>IF(SSAC="Y",0,33802)</f>
        <v>33802</v>
      </c>
      <c r="P17" s="16" t="s">
        <v>4257</v>
      </c>
      <c r="Q17" s="20">
        <v>1.236974</v>
      </c>
      <c r="R17" s="16" t="s">
        <v>6071</v>
      </c>
      <c r="S17" s="17">
        <f>IF(SSAC="Y",0,32205)</f>
        <v>32205</v>
      </c>
      <c r="T17" s="16" t="s">
        <v>4259</v>
      </c>
      <c r="U17" s="20">
        <v>1.2762990000000001</v>
      </c>
      <c r="V17" s="16" t="s">
        <v>6072</v>
      </c>
      <c r="W17" s="17">
        <f>IF(SSAC="Y",0,32447)</f>
        <v>32447</v>
      </c>
      <c r="X17" s="16" t="s">
        <v>4261</v>
      </c>
      <c r="Y17" s="20">
        <v>1.2731159999999999</v>
      </c>
      <c r="Z17" s="16" t="s">
        <v>6082</v>
      </c>
      <c r="AA17" s="17">
        <f>SUM(PRODUCT(A3L710C2,A3L710C3))/A3L710C1</f>
        <v>35507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IF(SSAC="Y",0,359)</f>
        <v>359</v>
      </c>
      <c r="H18" s="16" t="s">
        <v>4253</v>
      </c>
      <c r="I18" s="20">
        <v>1</v>
      </c>
      <c r="J18" s="16" t="s">
        <v>6069</v>
      </c>
      <c r="K18" s="17">
        <f>IF(SSAC="Y",0,397)</f>
        <v>397</v>
      </c>
      <c r="L18" s="16" t="s">
        <v>4255</v>
      </c>
      <c r="M18" s="20">
        <v>1.140987</v>
      </c>
      <c r="N18" s="16" t="s">
        <v>6070</v>
      </c>
      <c r="O18" s="17">
        <f>IF(SSAC="Y",0,374)</f>
        <v>374</v>
      </c>
      <c r="P18" s="16" t="s">
        <v>4257</v>
      </c>
      <c r="Q18" s="20">
        <v>1.236974</v>
      </c>
      <c r="R18" s="16" t="s">
        <v>6071</v>
      </c>
      <c r="S18" s="17">
        <f>IF(SSAC="Y",0,416)</f>
        <v>416</v>
      </c>
      <c r="T18" s="16" t="s">
        <v>4259</v>
      </c>
      <c r="U18" s="20">
        <v>1.2762990000000001</v>
      </c>
      <c r="V18" s="16" t="s">
        <v>6072</v>
      </c>
      <c r="W18" s="17">
        <f>IF(SSAC="Y",0,416)</f>
        <v>416</v>
      </c>
      <c r="X18" s="16" t="s">
        <v>4261</v>
      </c>
      <c r="Y18" s="20">
        <v>1.2731159999999999</v>
      </c>
      <c r="Z18" s="16" t="s">
        <v>6083</v>
      </c>
      <c r="AA18" s="17">
        <f>SUM(PRODUCT(A3L711C2,A3L711C3))/A3L711C1</f>
        <v>359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IF(SSAC="Y",0,3896)</f>
        <v>3896</v>
      </c>
      <c r="H20" s="16" t="s">
        <v>4253</v>
      </c>
      <c r="I20" s="20">
        <v>1</v>
      </c>
      <c r="J20" s="16" t="s">
        <v>6069</v>
      </c>
      <c r="K20" s="17">
        <f>IF(SSAC="Y",0,3860)</f>
        <v>3860</v>
      </c>
      <c r="L20" s="16" t="s">
        <v>4255</v>
      </c>
      <c r="M20" s="20">
        <v>1.140987</v>
      </c>
      <c r="N20" s="16" t="s">
        <v>6070</v>
      </c>
      <c r="O20" s="17">
        <f>IF(SSAC="Y",0,3745)</f>
        <v>3745</v>
      </c>
      <c r="P20" s="16" t="s">
        <v>4257</v>
      </c>
      <c r="Q20" s="20">
        <v>1.236974</v>
      </c>
      <c r="R20" s="16" t="s">
        <v>6071</v>
      </c>
      <c r="S20" s="17">
        <f>IF(SSAC="Y",0,3848)</f>
        <v>3848</v>
      </c>
      <c r="T20" s="16" t="s">
        <v>4259</v>
      </c>
      <c r="U20" s="20">
        <v>1.2762990000000001</v>
      </c>
      <c r="V20" s="16" t="s">
        <v>6072</v>
      </c>
      <c r="W20" s="17">
        <f>IF(SSAC="Y",0,3816)</f>
        <v>3816</v>
      </c>
      <c r="X20" s="16" t="s">
        <v>4261</v>
      </c>
      <c r="Y20" s="20">
        <v>1.2731159999999999</v>
      </c>
      <c r="Z20" s="16" t="s">
        <v>6085</v>
      </c>
      <c r="AA20" s="17">
        <f>SUM(PRODUCT(A3L713C2,A3L713C3))/A3L713C1</f>
        <v>3896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IF(SSAC="Y",0,7533)</f>
        <v>7533</v>
      </c>
      <c r="H21" s="16" t="s">
        <v>4253</v>
      </c>
      <c r="I21" s="20">
        <v>1</v>
      </c>
      <c r="J21" s="16" t="s">
        <v>6069</v>
      </c>
      <c r="K21" s="17">
        <f>IF(SSAC="Y",0,7751)</f>
        <v>7751</v>
      </c>
      <c r="L21" s="16" t="s">
        <v>4255</v>
      </c>
      <c r="M21" s="20">
        <v>1.140987</v>
      </c>
      <c r="N21" s="16" t="s">
        <v>6070</v>
      </c>
      <c r="O21" s="17">
        <f>IF(SSAC="Y",0,7456)</f>
        <v>7456</v>
      </c>
      <c r="P21" s="16" t="s">
        <v>4257</v>
      </c>
      <c r="Q21" s="20">
        <v>1.236974</v>
      </c>
      <c r="R21" s="16" t="s">
        <v>6071</v>
      </c>
      <c r="S21" s="17">
        <f>IF(SSAC="Y",0,8364)</f>
        <v>8364</v>
      </c>
      <c r="T21" s="16" t="s">
        <v>4259</v>
      </c>
      <c r="U21" s="20">
        <v>1.2762990000000001</v>
      </c>
      <c r="V21" s="16" t="s">
        <v>6072</v>
      </c>
      <c r="W21" s="17">
        <f>IF(SSAC="Y",0,8738)</f>
        <v>8738</v>
      </c>
      <c r="X21" s="16" t="s">
        <v>4261</v>
      </c>
      <c r="Y21" s="20">
        <v>1.2731159999999999</v>
      </c>
      <c r="Z21" s="16" t="s">
        <v>6086</v>
      </c>
      <c r="AA21" s="17">
        <f>SUM(PRODUCT(A3L714C2,A3L714C3))/A3L714C1</f>
        <v>7533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IF(SSAC="Y",0,132)</f>
        <v>132</v>
      </c>
      <c r="H22" s="16" t="s">
        <v>4253</v>
      </c>
      <c r="I22" s="20">
        <v>1</v>
      </c>
      <c r="J22" s="16" t="s">
        <v>6069</v>
      </c>
      <c r="K22" s="17">
        <f>IF(SSAC="Y",0,133)</f>
        <v>133</v>
      </c>
      <c r="L22" s="16" t="s">
        <v>4255</v>
      </c>
      <c r="M22" s="20">
        <v>1.140987</v>
      </c>
      <c r="N22" s="16" t="s">
        <v>6070</v>
      </c>
      <c r="O22" s="17">
        <f>IF(SSAC="Y",0,132)</f>
        <v>132</v>
      </c>
      <c r="P22" s="16" t="s">
        <v>4257</v>
      </c>
      <c r="Q22" s="20">
        <v>1.236974</v>
      </c>
      <c r="R22" s="16" t="s">
        <v>6071</v>
      </c>
      <c r="S22" s="17">
        <f>IF(SSAC="Y",0,138)</f>
        <v>138</v>
      </c>
      <c r="T22" s="16" t="s">
        <v>4259</v>
      </c>
      <c r="U22" s="20">
        <v>1.2762990000000001</v>
      </c>
      <c r="V22" s="16" t="s">
        <v>6072</v>
      </c>
      <c r="W22" s="17">
        <f>IF(SSAC="Y",0,137)</f>
        <v>137</v>
      </c>
      <c r="X22" s="16" t="s">
        <v>4261</v>
      </c>
      <c r="Y22" s="20">
        <v>1.2731159999999999</v>
      </c>
      <c r="Z22" s="16" t="s">
        <v>6087</v>
      </c>
      <c r="AA22" s="17">
        <f>SUM(PRODUCT(A3L715C2,A3L715C3))/A3L715C1</f>
        <v>132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IF(SSAC="Y",0,327)</f>
        <v>327</v>
      </c>
      <c r="H23" s="16" t="s">
        <v>4253</v>
      </c>
      <c r="I23" s="20">
        <v>1</v>
      </c>
      <c r="J23" s="16" t="s">
        <v>6069</v>
      </c>
      <c r="K23" s="17">
        <f>IF(SSAC="Y",0,325)</f>
        <v>325</v>
      </c>
      <c r="L23" s="16" t="s">
        <v>4255</v>
      </c>
      <c r="M23" s="20">
        <v>1.140987</v>
      </c>
      <c r="N23" s="16" t="s">
        <v>6070</v>
      </c>
      <c r="O23" s="17">
        <f>IF(SSAC="Y",0,334)</f>
        <v>334</v>
      </c>
      <c r="P23" s="16" t="s">
        <v>4257</v>
      </c>
      <c r="Q23" s="20">
        <v>1.236974</v>
      </c>
      <c r="R23" s="16" t="s">
        <v>6071</v>
      </c>
      <c r="S23" s="17">
        <f>IF(SSAC="Y",0,351)</f>
        <v>351</v>
      </c>
      <c r="T23" s="16" t="s">
        <v>4259</v>
      </c>
      <c r="U23" s="20">
        <v>1.2762990000000001</v>
      </c>
      <c r="V23" s="16" t="s">
        <v>6072</v>
      </c>
      <c r="W23" s="17">
        <f>IF(SSAC="Y",0,351)</f>
        <v>351</v>
      </c>
      <c r="X23" s="16" t="s">
        <v>4261</v>
      </c>
      <c r="Y23" s="20">
        <v>1.2731159999999999</v>
      </c>
      <c r="Z23" s="16" t="s">
        <v>6088</v>
      </c>
      <c r="AA23" s="17">
        <f>SUM(PRODUCT(A3L716C2,A3L716C3))/A3L716C1</f>
        <v>327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IF(SSAC="Y",0,4678)</f>
        <v>4678</v>
      </c>
      <c r="H24" s="16" t="s">
        <v>4253</v>
      </c>
      <c r="I24" s="20">
        <v>1</v>
      </c>
      <c r="J24" s="16" t="s">
        <v>6069</v>
      </c>
      <c r="K24" s="17">
        <f>IF(SSAC="Y",0,4112)</f>
        <v>4112</v>
      </c>
      <c r="L24" s="16" t="s">
        <v>4255</v>
      </c>
      <c r="M24" s="20">
        <v>1.140987</v>
      </c>
      <c r="N24" s="16" t="s">
        <v>6070</v>
      </c>
      <c r="O24" s="17">
        <f>IF(SSAC="Y",0,3673)</f>
        <v>3673</v>
      </c>
      <c r="P24" s="16" t="s">
        <v>4257</v>
      </c>
      <c r="Q24" s="20">
        <v>1.236974</v>
      </c>
      <c r="R24" s="16" t="s">
        <v>6071</v>
      </c>
      <c r="S24" s="17">
        <f>IF(SSAC="Y",0,3611)</f>
        <v>3611</v>
      </c>
      <c r="T24" s="16" t="s">
        <v>4259</v>
      </c>
      <c r="U24" s="20">
        <v>1.2762990000000001</v>
      </c>
      <c r="V24" s="16" t="s">
        <v>6072</v>
      </c>
      <c r="W24" s="17">
        <f>IF(SSAC="Y",0,3543)</f>
        <v>3543</v>
      </c>
      <c r="X24" s="16" t="s">
        <v>4261</v>
      </c>
      <c r="Y24" s="20">
        <v>1.2731159999999999</v>
      </c>
      <c r="Z24" s="16" t="s">
        <v>6089</v>
      </c>
      <c r="AA24" s="17">
        <f>SUM(PRODUCT(A3L717C2,A3L717C3))/A3L717C1</f>
        <v>4678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IF(SSAC="Y",0,1704)</f>
        <v>1704</v>
      </c>
      <c r="H25" s="16" t="s">
        <v>4253</v>
      </c>
      <c r="I25" s="20">
        <v>1</v>
      </c>
      <c r="J25" s="16" t="s">
        <v>6069</v>
      </c>
      <c r="K25" s="17">
        <f>IF(SSAC="Y",0,1957)</f>
        <v>1957</v>
      </c>
      <c r="L25" s="16" t="s">
        <v>4255</v>
      </c>
      <c r="M25" s="20">
        <v>1.140987</v>
      </c>
      <c r="N25" s="16" t="s">
        <v>6070</v>
      </c>
      <c r="O25" s="17">
        <f>IF(SSAC="Y",0,1689)</f>
        <v>1689</v>
      </c>
      <c r="P25" s="16" t="s">
        <v>4257</v>
      </c>
      <c r="Q25" s="20">
        <v>1.236974</v>
      </c>
      <c r="R25" s="16" t="s">
        <v>6071</v>
      </c>
      <c r="S25" s="17">
        <f>IF(SSAC="Y",0,3092)</f>
        <v>3092</v>
      </c>
      <c r="T25" s="16" t="s">
        <v>4259</v>
      </c>
      <c r="U25" s="20">
        <v>1.2762990000000001</v>
      </c>
      <c r="V25" s="16" t="s">
        <v>6072</v>
      </c>
      <c r="W25" s="17">
        <f>IF(SSAC="Y",0,2630)</f>
        <v>2630</v>
      </c>
      <c r="X25" s="16" t="s">
        <v>4261</v>
      </c>
      <c r="Y25" s="20">
        <v>1.2731159999999999</v>
      </c>
      <c r="Z25" s="16" t="s">
        <v>6090</v>
      </c>
      <c r="AA25" s="17">
        <f>SUM(PRODUCT(A3L718C2,A3L718C3))/A3L718C1</f>
        <v>1704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IF(SSAC="Y",0,38160)</f>
        <v>38160</v>
      </c>
      <c r="H26" s="16" t="s">
        <v>4253</v>
      </c>
      <c r="I26" s="20">
        <v>1</v>
      </c>
      <c r="J26" s="16" t="s">
        <v>6069</v>
      </c>
      <c r="K26" s="17">
        <f>IF(SSAC="Y",0,38395)</f>
        <v>38395</v>
      </c>
      <c r="L26" s="16" t="s">
        <v>4255</v>
      </c>
      <c r="M26" s="20">
        <v>1.140987</v>
      </c>
      <c r="N26" s="16" t="s">
        <v>6070</v>
      </c>
      <c r="O26" s="17">
        <f>IF(SSAC="Y",0,36065)</f>
        <v>36065</v>
      </c>
      <c r="P26" s="16" t="s">
        <v>4257</v>
      </c>
      <c r="Q26" s="20">
        <v>1.236974</v>
      </c>
      <c r="R26" s="16" t="s">
        <v>6071</v>
      </c>
      <c r="S26" s="17">
        <f>IF(SSAC="Y",0,36984)</f>
        <v>36984</v>
      </c>
      <c r="T26" s="16" t="s">
        <v>4259</v>
      </c>
      <c r="U26" s="20">
        <v>1.2762990000000001</v>
      </c>
      <c r="V26" s="16" t="s">
        <v>6072</v>
      </c>
      <c r="W26" s="17">
        <f>IF(SSAC="Y",0,35306)</f>
        <v>35306</v>
      </c>
      <c r="X26" s="16" t="s">
        <v>4261</v>
      </c>
      <c r="Y26" s="20">
        <v>1.2731159999999999</v>
      </c>
      <c r="Z26" s="16" t="s">
        <v>6091</v>
      </c>
      <c r="AA26" s="17">
        <f>SUM(PRODUCT(A3L719C2,A3L719C3))/A3L719C1</f>
        <v>38160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IF(SSAC="Y",0,136557)</f>
        <v>136557</v>
      </c>
      <c r="H27" s="16" t="s">
        <v>4253</v>
      </c>
      <c r="I27" s="20">
        <v>1</v>
      </c>
      <c r="J27" s="16" t="s">
        <v>6069</v>
      </c>
      <c r="K27" s="17">
        <f>IF(SSAC="Y",0,133038)</f>
        <v>133038</v>
      </c>
      <c r="L27" s="16" t="s">
        <v>4255</v>
      </c>
      <c r="M27" s="20">
        <v>1.140987</v>
      </c>
      <c r="N27" s="16" t="s">
        <v>6070</v>
      </c>
      <c r="O27" s="17">
        <f>IF(SSAC="Y",0,133680)</f>
        <v>133680</v>
      </c>
      <c r="P27" s="16" t="s">
        <v>4257</v>
      </c>
      <c r="Q27" s="20">
        <v>1.236974</v>
      </c>
      <c r="R27" s="16" t="s">
        <v>6071</v>
      </c>
      <c r="S27" s="17">
        <f>IF(SSAC="Y",0,135283)</f>
        <v>135283</v>
      </c>
      <c r="T27" s="16" t="s">
        <v>4259</v>
      </c>
      <c r="U27" s="20">
        <v>1.2762990000000001</v>
      </c>
      <c r="V27" s="16" t="s">
        <v>6072</v>
      </c>
      <c r="W27" s="17">
        <f>IF(SSAC="Y",0,131640)</f>
        <v>131640</v>
      </c>
      <c r="X27" s="16" t="s">
        <v>4261</v>
      </c>
      <c r="Y27" s="20">
        <v>1.2731159999999999</v>
      </c>
      <c r="Z27" s="16" t="s">
        <v>6092</v>
      </c>
      <c r="AA27" s="17">
        <f>SUM(PRODUCT(A3L720C2,A3L720C3))/A3L720C1</f>
        <v>136557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IF(SSAC="Y",0,68)</f>
        <v>68</v>
      </c>
      <c r="H28" s="16" t="s">
        <v>4253</v>
      </c>
      <c r="I28" s="20">
        <v>1</v>
      </c>
      <c r="J28" s="16" t="s">
        <v>6069</v>
      </c>
      <c r="K28" s="17">
        <f>IF(SSAC="Y",0,72)</f>
        <v>72</v>
      </c>
      <c r="L28" s="16" t="s">
        <v>4255</v>
      </c>
      <c r="M28" s="20">
        <v>1.140987</v>
      </c>
      <c r="N28" s="16" t="s">
        <v>6070</v>
      </c>
      <c r="O28" s="17">
        <f>IF(SSAC="Y",0,-62)</f>
        <v>-62</v>
      </c>
      <c r="P28" s="16" t="s">
        <v>4257</v>
      </c>
      <c r="Q28" s="20">
        <v>1.236974</v>
      </c>
      <c r="R28" s="16" t="s">
        <v>6071</v>
      </c>
      <c r="S28" s="17">
        <f>IF(SSAC="Y",0,220)</f>
        <v>220</v>
      </c>
      <c r="T28" s="16" t="s">
        <v>4259</v>
      </c>
      <c r="U28" s="20">
        <v>1.2762990000000001</v>
      </c>
      <c r="V28" s="16" t="s">
        <v>6072</v>
      </c>
      <c r="W28" s="17">
        <f>IF(SSAC="Y",0,73)</f>
        <v>73</v>
      </c>
      <c r="X28" s="16" t="s">
        <v>4261</v>
      </c>
      <c r="Y28" s="20">
        <v>1.2731159999999999</v>
      </c>
      <c r="Z28" s="16" t="s">
        <v>6093</v>
      </c>
      <c r="AA28" s="17">
        <f>SUM(PRODUCT(A3L721C2,A3L721C3))/A3L721C1</f>
        <v>68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IF(SSAC="Y",0,1378)</f>
        <v>1378</v>
      </c>
      <c r="H29" s="16" t="s">
        <v>4253</v>
      </c>
      <c r="I29" s="20">
        <v>1</v>
      </c>
      <c r="J29" s="16" t="s">
        <v>6069</v>
      </c>
      <c r="K29" s="17">
        <f>IF(SSAC="Y",0,1327)</f>
        <v>1327</v>
      </c>
      <c r="L29" s="16" t="s">
        <v>4255</v>
      </c>
      <c r="M29" s="20">
        <v>1.140987</v>
      </c>
      <c r="N29" s="16" t="s">
        <v>6070</v>
      </c>
      <c r="O29" s="17">
        <f>IF(SSAC="Y",0,1246)</f>
        <v>1246</v>
      </c>
      <c r="P29" s="16" t="s">
        <v>4257</v>
      </c>
      <c r="Q29" s="20">
        <v>1.236974</v>
      </c>
      <c r="R29" s="16" t="s">
        <v>6071</v>
      </c>
      <c r="S29" s="17">
        <f>IF(SSAC="Y",0,868)</f>
        <v>868</v>
      </c>
      <c r="T29" s="16" t="s">
        <v>4259</v>
      </c>
      <c r="U29" s="20">
        <v>1.2762990000000001</v>
      </c>
      <c r="V29" s="16" t="s">
        <v>6072</v>
      </c>
      <c r="W29" s="17">
        <f>IF(SSAC="Y",0,811)</f>
        <v>811</v>
      </c>
      <c r="X29" s="16" t="s">
        <v>4261</v>
      </c>
      <c r="Y29" s="20">
        <v>1.2731159999999999</v>
      </c>
      <c r="Z29" s="16" t="s">
        <v>6094</v>
      </c>
      <c r="AA29" s="17">
        <f>SUM(PRODUCT(A3L722C2,A3L722C3))/A3L722C1</f>
        <v>1378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14362</v>
      </c>
      <c r="H31" s="16" t="s">
        <v>4253</v>
      </c>
      <c r="I31" s="20">
        <v>1</v>
      </c>
      <c r="J31" s="16" t="s">
        <v>6069</v>
      </c>
      <c r="K31" s="17">
        <v>20952</v>
      </c>
      <c r="L31" s="16" t="s">
        <v>4255</v>
      </c>
      <c r="M31" s="20">
        <v>1.140987</v>
      </c>
      <c r="N31" s="16" t="s">
        <v>6070</v>
      </c>
      <c r="O31" s="17">
        <v>15582</v>
      </c>
      <c r="P31" s="16" t="s">
        <v>4257</v>
      </c>
      <c r="Q31" s="20">
        <v>1.236974</v>
      </c>
      <c r="R31" s="16" t="s">
        <v>6071</v>
      </c>
      <c r="S31" s="17">
        <v>9527</v>
      </c>
      <c r="T31" s="16" t="s">
        <v>4259</v>
      </c>
      <c r="U31" s="20">
        <v>1.2762990000000001</v>
      </c>
      <c r="V31" s="16" t="s">
        <v>6072</v>
      </c>
      <c r="W31" s="17">
        <v>12371</v>
      </c>
      <c r="X31" s="16" t="s">
        <v>4261</v>
      </c>
      <c r="Y31" s="20">
        <v>1.2731159999999999</v>
      </c>
      <c r="Z31" s="16" t="s">
        <v>6096</v>
      </c>
      <c r="AA31" s="17">
        <f>SUM(PRODUCT(A3L724C2,A3L724C3))/A3L724C1</f>
        <v>14362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IF(SSAC="Y",0,44962)</f>
        <v>44962</v>
      </c>
      <c r="H32" s="16" t="s">
        <v>4253</v>
      </c>
      <c r="I32" s="20">
        <v>1</v>
      </c>
      <c r="J32" s="16" t="s">
        <v>6069</v>
      </c>
      <c r="K32" s="17">
        <f>IF(SSAC="Y",0,40768)</f>
        <v>40768</v>
      </c>
      <c r="L32" s="16" t="s">
        <v>4255</v>
      </c>
      <c r="M32" s="20">
        <v>1.140987</v>
      </c>
      <c r="N32" s="16" t="s">
        <v>6070</v>
      </c>
      <c r="O32" s="17">
        <f>IF(SSAC="Y",0,42112)</f>
        <v>42112</v>
      </c>
      <c r="P32" s="16" t="s">
        <v>4257</v>
      </c>
      <c r="Q32" s="20">
        <v>1.236974</v>
      </c>
      <c r="R32" s="16" t="s">
        <v>6071</v>
      </c>
      <c r="S32" s="17">
        <f>IF(SSAC="Y",0,29961)</f>
        <v>29961</v>
      </c>
      <c r="T32" s="16" t="s">
        <v>4259</v>
      </c>
      <c r="U32" s="20">
        <v>1.2762990000000001</v>
      </c>
      <c r="V32" s="16" t="s">
        <v>6072</v>
      </c>
      <c r="W32" s="17">
        <f>IF(SSAC="Y",0,29478)</f>
        <v>29478</v>
      </c>
      <c r="X32" s="16" t="s">
        <v>4261</v>
      </c>
      <c r="Y32" s="20">
        <v>1.2731159999999999</v>
      </c>
      <c r="Z32" s="16" t="s">
        <v>6097</v>
      </c>
      <c r="AA32" s="17">
        <f>SUM(PRODUCT(A3L725C2,A3L725C3))/A3L725C1</f>
        <v>44962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IF(SSAC="Y",0,-129)</f>
        <v>-129</v>
      </c>
      <c r="H33" s="16" t="s">
        <v>4253</v>
      </c>
      <c r="I33" s="20">
        <v>1</v>
      </c>
      <c r="J33" s="16" t="s">
        <v>6069</v>
      </c>
      <c r="K33" s="17">
        <f>IF(SSAC="Y",0,-75)</f>
        <v>-75</v>
      </c>
      <c r="L33" s="16" t="s">
        <v>4255</v>
      </c>
      <c r="M33" s="20">
        <v>1.140987</v>
      </c>
      <c r="N33" s="16" t="s">
        <v>6070</v>
      </c>
      <c r="O33" s="17">
        <f>IF(SSAC="Y",0,-72)</f>
        <v>-72</v>
      </c>
      <c r="P33" s="16" t="s">
        <v>4257</v>
      </c>
      <c r="Q33" s="20">
        <v>1.236974</v>
      </c>
      <c r="R33" s="16" t="s">
        <v>6071</v>
      </c>
      <c r="S33" s="17">
        <f>IF(SSAC="Y",0,93)</f>
        <v>93</v>
      </c>
      <c r="T33" s="16" t="s">
        <v>4259</v>
      </c>
      <c r="U33" s="20">
        <v>1.2762990000000001</v>
      </c>
      <c r="V33" s="16" t="s">
        <v>6072</v>
      </c>
      <c r="W33" s="17">
        <f>IF(SSAC="Y",0,93)</f>
        <v>93</v>
      </c>
      <c r="X33" s="16" t="s">
        <v>4261</v>
      </c>
      <c r="Y33" s="20">
        <v>1.2731159999999999</v>
      </c>
      <c r="Z33" s="16" t="s">
        <v>6098</v>
      </c>
      <c r="AA33" s="17">
        <f>SUM(PRODUCT(A3L726C2,A3L726C3))/A3L726C1</f>
        <v>-129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1012653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967386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942902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911547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901407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1012653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1C3C5-10A4-4378-9F27-586E5802FCD3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IF(SSAC="Y",0,-78368)</f>
        <v>-78368</v>
      </c>
      <c r="H35" s="16" t="s">
        <v>4253</v>
      </c>
      <c r="I35" s="20">
        <v>1</v>
      </c>
      <c r="J35" s="16" t="s">
        <v>6069</v>
      </c>
      <c r="K35" s="17">
        <f>IF(SSAC="Y",0,-73516)</f>
        <v>-73516</v>
      </c>
      <c r="L35" s="16" t="s">
        <v>4255</v>
      </c>
      <c r="M35" s="20">
        <v>1.055917</v>
      </c>
      <c r="N35" s="16" t="s">
        <v>6070</v>
      </c>
      <c r="O35" s="17">
        <f>IF(SSAC="Y",0,-18726)</f>
        <v>-18726</v>
      </c>
      <c r="P35" s="16" t="s">
        <v>4257</v>
      </c>
      <c r="Q35" s="20">
        <v>1.3991750000000001</v>
      </c>
      <c r="R35" s="16" t="s">
        <v>6071</v>
      </c>
      <c r="S35" s="17">
        <f>IF(SSAC="Y",0,-15667)</f>
        <v>-15667</v>
      </c>
      <c r="T35" s="16" t="s">
        <v>4259</v>
      </c>
      <c r="U35" s="20">
        <v>1.5401609999999999</v>
      </c>
      <c r="V35" s="16" t="s">
        <v>6072</v>
      </c>
      <c r="W35" s="17">
        <f>IF(SSAC="Y",0,-14026)</f>
        <v>-14026</v>
      </c>
      <c r="X35" s="16" t="s">
        <v>4261</v>
      </c>
      <c r="Y35" s="20">
        <v>1.398126</v>
      </c>
      <c r="Z35" s="16" t="s">
        <v>6136</v>
      </c>
      <c r="AA35" s="17">
        <f>SUM(PRODUCT(A3L828C2,A3L828C3))/A3L828C1</f>
        <v>-78368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-78368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-73516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-18726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-15667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-14026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-78368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642B1-0D6F-400C-A804-2E93D6A1F4D9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IF(SSAC="Y",0,2189713)</f>
        <v>2189713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IF(SSAC="Y",0,2791465)</f>
        <v>2791465</v>
      </c>
      <c r="F9" s="16" t="s">
        <v>6197</v>
      </c>
      <c r="G9" s="17">
        <f>IF(SSAC="Y",0,681441)</f>
        <v>681441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681441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IF(SSAC="Y",0,10133)</f>
        <v>10133</v>
      </c>
      <c r="F10" s="16" t="s">
        <v>6197</v>
      </c>
      <c r="G10" s="17">
        <f>IF(SSAC="Y",0,4676)</f>
        <v>4676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4676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IF(SSAC="Y",0,415083)</f>
        <v>415083</v>
      </c>
      <c r="F11" s="16" t="s">
        <v>6197</v>
      </c>
      <c r="G11" s="17">
        <f>IF(SSAC="Y",0,68926)</f>
        <v>68926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68926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IF(SSAC="Y",0,2982542)</f>
        <v>2982542</v>
      </c>
      <c r="F12" s="16" t="s">
        <v>6197</v>
      </c>
      <c r="G12" s="17">
        <f>IF(SSAC="Y",0,484041)</f>
        <v>484041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484041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IF(SSAC="Y",0,6851987)</f>
        <v>6851987</v>
      </c>
      <c r="F14" s="16" t="s">
        <v>6197</v>
      </c>
      <c r="G14" s="17">
        <f>IF(SSAC="Y",0,2591629)</f>
        <v>2591629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2591629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IF(SSAC="Y",0,9088837)</f>
        <v>9088837</v>
      </c>
      <c r="F15" s="16" t="s">
        <v>6197</v>
      </c>
      <c r="G15" s="17">
        <f>IF(SSAC="Y",0,1915933)</f>
        <v>1915933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1915933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IF(SSAC="Y",0,3353166)</f>
        <v>3353166</v>
      </c>
      <c r="F16" s="16" t="s">
        <v>6197</v>
      </c>
      <c r="G16" s="17">
        <f>IF(SSAC="Y",0,1092929)</f>
        <v>1092929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1092929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IF(SSAC="Y",0,26436)</f>
        <v>26436</v>
      </c>
      <c r="F17" s="16" t="s">
        <v>6197</v>
      </c>
      <c r="G17" s="17">
        <f>IF(SSAC="Y",0,13488)</f>
        <v>13488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13488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IF(SSAC="Y",0,1265050)</f>
        <v>1265050</v>
      </c>
      <c r="F18" s="16" t="s">
        <v>6197</v>
      </c>
      <c r="G18" s="17">
        <f>IF(SSAC="Y",0,484247)</f>
        <v>484247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484247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IF(SSAC="Y",0,20668)</f>
        <v>20668</v>
      </c>
      <c r="F19" s="16" t="s">
        <v>6197</v>
      </c>
      <c r="G19" s="17">
        <f>IF(SSAC="Y",0,16859)</f>
        <v>16859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16859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IF(SSAC="Y",0,128726)</f>
        <v>128726</v>
      </c>
      <c r="F21" s="16" t="s">
        <v>6197</v>
      </c>
      <c r="G21" s="17">
        <f>IF(SSAC="Y",0,61150)</f>
        <v>61150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61150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IF(SSAC="Y",0,366641)</f>
        <v>366641</v>
      </c>
      <c r="F22" s="16" t="s">
        <v>6197</v>
      </c>
      <c r="G22" s="17">
        <f>IF(SSAC="Y",0,247091)</f>
        <v>247091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247091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IF(SSAC="Y",0,1420)</f>
        <v>1420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1420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IF(SSAC="Y",0,12697)</f>
        <v>12697</v>
      </c>
      <c r="F24" s="16" t="s">
        <v>6197</v>
      </c>
      <c r="G24" s="17">
        <f>IF(SSAC="Y",0,2911)</f>
        <v>2911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2911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IF(SSAC="Y",0,331810)</f>
        <v>331810</v>
      </c>
      <c r="F25" s="16" t="s">
        <v>6197</v>
      </c>
      <c r="G25" s="17">
        <f>IF(SSAC="Y",0,170736)</f>
        <v>170736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170736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IF(SSAC="Y",0,111034)</f>
        <v>111034</v>
      </c>
      <c r="F26" s="16" t="s">
        <v>6197</v>
      </c>
      <c r="G26" s="17">
        <f>IF(SSAC="Y",0,95226)</f>
        <v>95226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95226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IF(SSAC="Y",0,969554)</f>
        <v>969554</v>
      </c>
      <c r="F27" s="16" t="s">
        <v>6197</v>
      </c>
      <c r="G27" s="17">
        <f>IF(SSAC="Y",0,518990)</f>
        <v>518990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518990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IF(SSAC="Y",0,3349165)</f>
        <v>3349165</v>
      </c>
      <c r="F28" s="16" t="s">
        <v>6197</v>
      </c>
      <c r="G28" s="17">
        <f>IF(SSAC="Y",0,1340157)</f>
        <v>1340157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1340157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IF(SSAC="Y",0,1905)</f>
        <v>1905</v>
      </c>
      <c r="F29" s="16" t="s">
        <v>6197</v>
      </c>
      <c r="G29" s="17">
        <f>IF(SSAC="Y",0,1259)</f>
        <v>1259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1259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IF(SSAC="Y",0,67956)</f>
        <v>67956</v>
      </c>
      <c r="F30" s="16" t="s">
        <v>6197</v>
      </c>
      <c r="G30" s="17">
        <f>IF(SSAC="Y",0,15667)</f>
        <v>15667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15667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801747</v>
      </c>
      <c r="F32" s="16" t="s">
        <v>6197</v>
      </c>
      <c r="G32" s="17">
        <v>550630</v>
      </c>
      <c r="H32" s="16" t="s">
        <v>6198</v>
      </c>
      <c r="I32" s="17">
        <v>0</v>
      </c>
      <c r="J32" s="16" t="s">
        <v>6222</v>
      </c>
      <c r="K32" s="17">
        <f>SUM(A4L125C2,A4L125C3)</f>
        <v>550630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IF(SSAC="Y",0,869624)</f>
        <v>869624</v>
      </c>
      <c r="F33" s="16" t="s">
        <v>6197</v>
      </c>
      <c r="G33" s="17">
        <f>IF(SSAC="Y",0,-58605)</f>
        <v>-58605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-58605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IF(SSAC="Y",0,212894)</f>
        <v>212894</v>
      </c>
      <c r="F34" s="16" t="s">
        <v>6197</v>
      </c>
      <c r="G34" s="17">
        <f>IF(SSAC="Y",0,107107)</f>
        <v>107107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107107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IF(SSAC="Y",0,1666)</f>
        <v>1666</v>
      </c>
      <c r="F35" s="16" t="s">
        <v>6197</v>
      </c>
      <c r="G35" s="17">
        <f>IF(SSAC="Y",0,1835)</f>
        <v>1835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1835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36226047</v>
      </c>
      <c r="F39" s="16" t="s">
        <v>6230</v>
      </c>
      <c r="G39" s="17">
        <f>SUM(A4L101C2:A4L131C2)</f>
        <v>10409743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10409743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4889199</v>
      </c>
      <c r="F40" s="16" t="s">
        <v>6197</v>
      </c>
      <c r="G40" s="17">
        <v>1926465</v>
      </c>
      <c r="H40" s="16" t="s">
        <v>6198</v>
      </c>
      <c r="I40" s="17">
        <v>0</v>
      </c>
      <c r="J40" s="16" t="s">
        <v>6233</v>
      </c>
      <c r="K40" s="17">
        <f>SUM(A4L133C2,A4L133C3)</f>
        <v>1926465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2291133</v>
      </c>
      <c r="F41" s="16" t="s">
        <v>6197</v>
      </c>
      <c r="G41" s="17">
        <v>365154</v>
      </c>
      <c r="H41" s="16" t="s">
        <v>6198</v>
      </c>
      <c r="I41" s="17">
        <v>0</v>
      </c>
      <c r="J41" s="16" t="s">
        <v>6234</v>
      </c>
      <c r="K41" s="17">
        <f>SUM(A4L134C2,A4L134C3)</f>
        <v>365154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8082</v>
      </c>
      <c r="F42" s="16" t="s">
        <v>6197</v>
      </c>
      <c r="G42" s="17">
        <v>1954</v>
      </c>
      <c r="H42" s="16" t="s">
        <v>6198</v>
      </c>
      <c r="I42" s="17">
        <v>0</v>
      </c>
      <c r="J42" s="16" t="s">
        <v>6235</v>
      </c>
      <c r="K42" s="17">
        <f>SUM(A4L135C2,A4L135C3)</f>
        <v>1954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709</v>
      </c>
      <c r="H44" s="16" t="s">
        <v>6198</v>
      </c>
      <c r="I44" s="17">
        <v>0</v>
      </c>
      <c r="J44" s="16" t="s">
        <v>6237</v>
      </c>
      <c r="K44" s="17">
        <f>SUM(A4L137C2,A4L137C3)</f>
        <v>709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143157</v>
      </c>
      <c r="F45" s="16" t="s">
        <v>6197</v>
      </c>
      <c r="G45" s="17">
        <v>9924</v>
      </c>
      <c r="H45" s="16" t="s">
        <v>6198</v>
      </c>
      <c r="I45" s="17">
        <v>0</v>
      </c>
      <c r="J45" s="16" t="s">
        <v>6238</v>
      </c>
      <c r="K45" s="17">
        <f>SUM(A4L138C2,A4L138C3)</f>
        <v>9924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562537</v>
      </c>
      <c r="F46" s="16" t="s">
        <v>6197</v>
      </c>
      <c r="G46" s="17">
        <v>205737</v>
      </c>
      <c r="H46" s="16" t="s">
        <v>6198</v>
      </c>
      <c r="I46" s="17">
        <v>0</v>
      </c>
      <c r="J46" s="16" t="s">
        <v>6239</v>
      </c>
      <c r="K46" s="17">
        <f>SUM(A4L139C2,A4L139C3)</f>
        <v>205737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301342</v>
      </c>
      <c r="F47" s="16" t="s">
        <v>6197</v>
      </c>
      <c r="G47" s="17">
        <v>254224</v>
      </c>
      <c r="H47" s="16" t="s">
        <v>6198</v>
      </c>
      <c r="I47" s="17">
        <v>0</v>
      </c>
      <c r="J47" s="16" t="s">
        <v>6240</v>
      </c>
      <c r="K47" s="17">
        <f>SUM(A4L140C2,A4L140C3)</f>
        <v>254224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8196516</v>
      </c>
      <c r="F48" s="16" t="s">
        <v>6242</v>
      </c>
      <c r="G48" s="17">
        <f>SUM(A4L133C2:A4L140C2)</f>
        <v>2764167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2764167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IF(SSAC="Y",0,IF(INCL_ACCT_90="N",0,695831))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44422563</v>
      </c>
      <c r="F52" s="16" t="s">
        <v>6249</v>
      </c>
      <c r="G52" s="17">
        <f>SUM(A4L141C2:A4L144C2)+A4L132C2</f>
        <v>13173910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13173910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8F319-2C24-4143-B8DF-7E69232FAAFE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DE96E-CBD6-4B85-823A-EBDE45873EB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IF(SSAC="Y",0,575654)</f>
        <v>575654</v>
      </c>
      <c r="F8" s="16" t="s">
        <v>6277</v>
      </c>
      <c r="G8" s="17">
        <f>A4L201C1</f>
        <v>575654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IF(SSAC="Y",0,7022784)</f>
        <v>7022784</v>
      </c>
      <c r="F9" s="16" t="s">
        <v>6279</v>
      </c>
      <c r="G9" s="17">
        <f>A4L202C1</f>
        <v>7022784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1.5900000000000001E-2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6.9199999999999998E-2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EBDA8-6F1D-4A09-BD93-DA50C733250A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3F6EB-E3A7-40BC-8741-2ED3B478435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342574.64231266658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3017.025572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341947.81906666665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3021.2628799999998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-622.5859379999456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188715.99508333334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3589.7636133333331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102674.56429566666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86195.711794333329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3524.8579323333338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89.375325666638673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0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5406.3221439999988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49588.733452333334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49530.999478000005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5649.9525646666661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185.89644633333955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7384A-90BA-465F-89F2-FB11916258B3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209871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205166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4705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209871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200000</v>
      </c>
      <c r="F13" s="16" t="s">
        <v>6455</v>
      </c>
      <c r="G13" s="15">
        <f>B2L206C1*B2L205C1</f>
        <v>200000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5166</v>
      </c>
      <c r="F14" s="16" t="s">
        <v>6457</v>
      </c>
      <c r="G14" s="15">
        <f>B2L207C1*B2L205C1</f>
        <v>5166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205166</v>
      </c>
      <c r="F15" s="16" t="s">
        <v>6459</v>
      </c>
      <c r="G15" s="15">
        <f>B2L206C2+B2L207C2</f>
        <v>205166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4705</v>
      </c>
      <c r="F16" s="16" t="s">
        <v>6460</v>
      </c>
      <c r="G16" s="15">
        <f>B2L209C1*B2L205C1</f>
        <v>4705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97830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95636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2194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97830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14</v>
      </c>
      <c r="F23" s="16" t="s">
        <v>6469</v>
      </c>
      <c r="G23" s="15">
        <f>B2L216C1*B2L214C1</f>
        <v>14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2956</v>
      </c>
      <c r="F24" s="16" t="s">
        <v>6471</v>
      </c>
      <c r="G24" s="15">
        <f>B2L217C1*B2L214C1</f>
        <v>2956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27513</v>
      </c>
      <c r="F25" s="16" t="s">
        <v>6473</v>
      </c>
      <c r="G25" s="15">
        <f>B2L218C1*B2L214C1</f>
        <v>27513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9261</v>
      </c>
      <c r="F26" s="16" t="s">
        <v>6475</v>
      </c>
      <c r="G26" s="15">
        <f>B2L219C1*B2L214C1</f>
        <v>9261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14056</v>
      </c>
      <c r="F27" s="16" t="s">
        <v>6477</v>
      </c>
      <c r="G27" s="15">
        <f>B2L220C1*B2L214C1</f>
        <v>14056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6475</v>
      </c>
      <c r="F28" s="16" t="s">
        <v>6479</v>
      </c>
      <c r="G28" s="15">
        <f>B2L221C1*B2L214C1</f>
        <v>6475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10422</v>
      </c>
      <c r="F29" s="16" t="s">
        <v>6481</v>
      </c>
      <c r="G29" s="15">
        <f>B2L222C1*B2L214C1</f>
        <v>10422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2544</v>
      </c>
      <c r="F35" s="16" t="s">
        <v>6493</v>
      </c>
      <c r="G35" s="15">
        <f>B2L228C1*B2L214C1</f>
        <v>2544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214</v>
      </c>
      <c r="F37" s="16" t="s">
        <v>6497</v>
      </c>
      <c r="G37" s="15">
        <f>B2L230C1*B2L214C1</f>
        <v>214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22181</v>
      </c>
      <c r="F38" s="16" t="s">
        <v>6499</v>
      </c>
      <c r="G38" s="15">
        <f>B2L231C1*B2L214C1</f>
        <v>22181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95636</v>
      </c>
      <c r="F40" s="16" t="s">
        <v>6503</v>
      </c>
      <c r="G40" s="15">
        <f>SUM(B2L215C2:B2L232C2)</f>
        <v>95636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2194</v>
      </c>
      <c r="F41" s="16" t="s">
        <v>6504</v>
      </c>
      <c r="G41" s="15">
        <f>B2L234C1*B2L214C1</f>
        <v>2194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80456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79277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1179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80456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44</v>
      </c>
      <c r="F54" s="16" t="s">
        <v>6525</v>
      </c>
      <c r="G54" s="15">
        <f>B2L247C1*B2L239C1</f>
        <v>44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44</v>
      </c>
      <c r="F56" s="16" t="s">
        <v>6529</v>
      </c>
      <c r="G56" s="15">
        <f>B2L249C1*B2L239C1</f>
        <v>44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344</v>
      </c>
      <c r="F57" s="16" t="s">
        <v>6531</v>
      </c>
      <c r="G57" s="15">
        <f>B2L250C1*B2L239C1</f>
        <v>344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27512</v>
      </c>
      <c r="F58" s="16" t="s">
        <v>6533</v>
      </c>
      <c r="G58" s="15">
        <f>B2L251C1*B2L239C1</f>
        <v>27512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1179</v>
      </c>
      <c r="F59" s="16" t="s">
        <v>6534</v>
      </c>
      <c r="G59" s="15">
        <f>B2L252C1*B2L239C1</f>
        <v>1179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51377</v>
      </c>
      <c r="F60" s="16" t="s">
        <v>6536</v>
      </c>
      <c r="G60" s="15">
        <f>B2L253C1*B2L239C1</f>
        <v>51377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388157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1E4EC-A3FB-47F7-90C5-15338B9E9BB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4889199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4889199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4755515</v>
      </c>
      <c r="F11" s="16" t="s">
        <v>6580</v>
      </c>
      <c r="G11" s="15">
        <f>B2L304C1*B2L303C1</f>
        <v>4755515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133684</v>
      </c>
      <c r="F12" s="16" t="s">
        <v>6582</v>
      </c>
      <c r="G12" s="15">
        <f>B2L305C1*B2L303C1</f>
        <v>133684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4889199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2291133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2291133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242</v>
      </c>
      <c r="F18" s="16" t="s">
        <v>6590</v>
      </c>
      <c r="G18" s="15">
        <f>B2L311C1*B2L309C1</f>
        <v>242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78507</v>
      </c>
      <c r="F19" s="16" t="s">
        <v>6592</v>
      </c>
      <c r="G19" s="15">
        <f>B2L312C1*B2L309C1</f>
        <v>78507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661106</v>
      </c>
      <c r="F20" s="16" t="s">
        <v>6594</v>
      </c>
      <c r="G20" s="15">
        <f>B2L313C1*B2L309C1</f>
        <v>661106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305260</v>
      </c>
      <c r="F21" s="16" t="s">
        <v>6596</v>
      </c>
      <c r="G21" s="15">
        <f>B2L314C1*B2L309C1</f>
        <v>305260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269860</v>
      </c>
      <c r="F22" s="16" t="s">
        <v>6598</v>
      </c>
      <c r="G22" s="15">
        <f>B2L315C1*B2L309C1</f>
        <v>269860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174793</v>
      </c>
      <c r="F23" s="16" t="s">
        <v>6600</v>
      </c>
      <c r="G23" s="15">
        <f>B2L316C1*B2L309C1</f>
        <v>174793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228265</v>
      </c>
      <c r="F24" s="16" t="s">
        <v>6602</v>
      </c>
      <c r="G24" s="15">
        <f>B2L317C1*B2L309C1</f>
        <v>228265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44726</v>
      </c>
      <c r="F30" s="16" t="s">
        <v>6614</v>
      </c>
      <c r="G30" s="15">
        <f>B2L323C1*B2L309C1</f>
        <v>44726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71</v>
      </c>
      <c r="F32" s="16" t="s">
        <v>6618</v>
      </c>
      <c r="G32" s="15">
        <f>B2L325C1*B2L309C1</f>
        <v>71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528303</v>
      </c>
      <c r="F33" s="16" t="s">
        <v>6620</v>
      </c>
      <c r="G33" s="15">
        <f>B2L326C1*B2L309C1</f>
        <v>528303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2291133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4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4</v>
      </c>
      <c r="F52" s="16" t="s">
        <v>6647</v>
      </c>
      <c r="G52" s="15">
        <f>B2L345C1*B2L338C1</f>
        <v>4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212894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124000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57822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31072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212894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124000</v>
      </c>
      <c r="F68" s="16" t="s">
        <v>6666</v>
      </c>
      <c r="G68" s="15">
        <f>B2L361C1*B2L360C1</f>
        <v>124000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57822</v>
      </c>
      <c r="F69" s="16" t="s">
        <v>6668</v>
      </c>
      <c r="G69" s="15">
        <f>B2L362C1*B2L360C1</f>
        <v>57822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31072</v>
      </c>
      <c r="F70" s="16" t="s">
        <v>6670</v>
      </c>
      <c r="G70" s="15">
        <f>B2L363C1*B2L360C1</f>
        <v>31072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212894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301342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301342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301342</v>
      </c>
      <c r="F75" s="16" t="s">
        <v>6676</v>
      </c>
      <c r="G75" s="15">
        <f>B2L368C1*B2L367C1</f>
        <v>301342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8082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8082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8082</v>
      </c>
      <c r="F79" s="16" t="s">
        <v>6681</v>
      </c>
      <c r="G79" s="15">
        <f>B2L372C1*B2L371C1</f>
        <v>8082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143157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562537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705694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705694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705694</v>
      </c>
      <c r="F85" s="16" t="s">
        <v>6688</v>
      </c>
      <c r="G85" s="15">
        <f>B2L378C1*B2L377C1</f>
        <v>705694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7E94-A572-4662-9AF5-8A42C24D45E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1926465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1926465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1890307</v>
      </c>
      <c r="F11" s="16" t="s">
        <v>6717</v>
      </c>
      <c r="G11" s="15">
        <f>B2L404C1*B2L403C1</f>
        <v>1890307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36158</v>
      </c>
      <c r="F12" s="16" t="s">
        <v>6719</v>
      </c>
      <c r="G12" s="15">
        <f>B2L405C1*B2L403C1</f>
        <v>36158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1926465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365154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365154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16</v>
      </c>
      <c r="F18" s="16" t="s">
        <v>6727</v>
      </c>
      <c r="G18" s="15">
        <f>B2L411C1*B2L409C1</f>
        <v>16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28668</v>
      </c>
      <c r="F19" s="16" t="s">
        <v>6729</v>
      </c>
      <c r="G19" s="15">
        <f>B2L412C1*B2L409C1</f>
        <v>28668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86219</v>
      </c>
      <c r="F20" s="16" t="s">
        <v>6731</v>
      </c>
      <c r="G20" s="15">
        <f>B2L413C1*B2L409C1</f>
        <v>86219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19827</v>
      </c>
      <c r="F21" s="16" t="s">
        <v>6733</v>
      </c>
      <c r="G21" s="15">
        <f>B2L414C1*B2L409C1</f>
        <v>19827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12082</v>
      </c>
      <c r="F22" s="16" t="s">
        <v>6735</v>
      </c>
      <c r="G22" s="15">
        <f>B2L415C1*B2L409C1</f>
        <v>12082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35101</v>
      </c>
      <c r="F23" s="16" t="s">
        <v>6737</v>
      </c>
      <c r="G23" s="15">
        <f>B2L416C1*B2L409C1</f>
        <v>35101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39622</v>
      </c>
      <c r="F24" s="16" t="s">
        <v>6739</v>
      </c>
      <c r="G24" s="15">
        <f>B2L417C1*B2L409C1</f>
        <v>39622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-17281</v>
      </c>
      <c r="F30" s="16" t="s">
        <v>6751</v>
      </c>
      <c r="G30" s="15">
        <f>B2L423C1*B2L409C1</f>
        <v>-17281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-702</v>
      </c>
      <c r="F32" s="16" t="s">
        <v>6755</v>
      </c>
      <c r="G32" s="15">
        <f>B2L425C1*B2L409C1</f>
        <v>-702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161602</v>
      </c>
      <c r="F33" s="16" t="s">
        <v>6757</v>
      </c>
      <c r="G33" s="15">
        <f>B2L426C1*B2L409C1</f>
        <v>161602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365154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709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709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709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709</v>
      </c>
      <c r="F59" s="16" t="s">
        <v>6792</v>
      </c>
      <c r="G59" s="15">
        <f>B2L452C1*B2L451C1</f>
        <v>709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709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107107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62384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29090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15632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107106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1.0000093365451048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62384</v>
      </c>
      <c r="F68" s="16" t="s">
        <v>6803</v>
      </c>
      <c r="G68" s="15">
        <f>B2L461C1*B2L460C1</f>
        <v>62384.582451029819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29090</v>
      </c>
      <c r="F69" s="16" t="s">
        <v>6805</v>
      </c>
      <c r="G69" s="15">
        <f>B2L462C1*B2L460C1</f>
        <v>29090.271600097098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15632</v>
      </c>
      <c r="F70" s="16" t="s">
        <v>6807</v>
      </c>
      <c r="G70" s="15">
        <f>B2L463C1*B2L460C1</f>
        <v>15632.145948873078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107107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254224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254224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254224</v>
      </c>
      <c r="F75" s="16" t="s">
        <v>6813</v>
      </c>
      <c r="G75" s="15">
        <f>B2L468C1*B2L467C1</f>
        <v>254224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1954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1954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1954</v>
      </c>
      <c r="F79" s="16" t="s">
        <v>6818</v>
      </c>
      <c r="G79" s="15">
        <f>B2L472C1*B2L471C1</f>
        <v>1954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9924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205737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215661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215661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215661</v>
      </c>
      <c r="F85" s="16" t="s">
        <v>6825</v>
      </c>
      <c r="G85" s="15">
        <f>B2L478C1*B2L477C1</f>
        <v>215661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D71C8-EE27-44E5-BABD-CB9C2BF6B920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95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2475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-2380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-2380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-2380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-2315</v>
      </c>
      <c r="F17" s="16" t="s">
        <v>6932</v>
      </c>
      <c r="G17" s="15">
        <f>B2L510C1*B2L509C1</f>
        <v>-2315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-65</v>
      </c>
      <c r="F18" s="16" t="s">
        <v>6934</v>
      </c>
      <c r="G18" s="15">
        <f>B2L511C1*B2L509C1</f>
        <v>-65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14335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14335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14335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14335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491</v>
      </c>
      <c r="F29" s="16" t="s">
        <v>6948</v>
      </c>
      <c r="G29" s="15">
        <f>B2L522C1*B2L519C1</f>
        <v>491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4137</v>
      </c>
      <c r="F30" s="16" t="s">
        <v>6950</v>
      </c>
      <c r="G30" s="15">
        <f>B2L523C1*B2L519C1</f>
        <v>4137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1910</v>
      </c>
      <c r="F31" s="16" t="s">
        <v>6952</v>
      </c>
      <c r="G31" s="15">
        <f>B2L524C1*B2L519C1</f>
        <v>1910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1689</v>
      </c>
      <c r="F32" s="16" t="s">
        <v>6954</v>
      </c>
      <c r="G32" s="15">
        <f>B2L525C1*B2L519C1</f>
        <v>1689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1094</v>
      </c>
      <c r="F33" s="16" t="s">
        <v>6956</v>
      </c>
      <c r="G33" s="15">
        <f>B2L526C1*B2L519C1</f>
        <v>1094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1428</v>
      </c>
      <c r="F34" s="16" t="s">
        <v>6958</v>
      </c>
      <c r="G34" s="15">
        <f>B2L527C1*B2L519C1</f>
        <v>1428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280</v>
      </c>
      <c r="F40" s="16" t="s">
        <v>6970</v>
      </c>
      <c r="G40" s="15">
        <f>B2L533C1*B2L519C1</f>
        <v>280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3306</v>
      </c>
      <c r="F43" s="16" t="s">
        <v>6976</v>
      </c>
      <c r="G43" s="15">
        <f>B2L536C1*B2L519C1</f>
        <v>3306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4557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48663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30796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-13310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-12881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-429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-13310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-6969</v>
      </c>
      <c r="F66" s="16" t="s">
        <v>7011</v>
      </c>
      <c r="G66" s="15">
        <f>B2L559C1*B2L548C1</f>
        <v>-6969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-429</v>
      </c>
      <c r="F67" s="16" t="s">
        <v>7012</v>
      </c>
      <c r="G67" s="15">
        <f>B2L560C1*B2L548C1</f>
        <v>-429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-5912</v>
      </c>
      <c r="F68" s="16" t="s">
        <v>7014</v>
      </c>
      <c r="G68" s="15">
        <f>B2L561C1*B2L548C1</f>
        <v>-5912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4A3E9-6211-43F4-9F85-559565622B98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434436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79409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355027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</v>
      </c>
      <c r="F22" s="16" t="s">
        <v>7147</v>
      </c>
      <c r="G22" s="15">
        <f>B2L615C1*B2L604C1</f>
        <v>1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4993</v>
      </c>
      <c r="F24" s="16" t="s">
        <v>7151</v>
      </c>
      <c r="G24" s="15">
        <f>B2L617C1*B2L604C1</f>
        <v>4993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1873</v>
      </c>
      <c r="F25" s="16" t="s">
        <v>7153</v>
      </c>
      <c r="G25" s="15">
        <f>B2L618C1*B2L604C1</f>
        <v>1873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6449</v>
      </c>
      <c r="F26" s="16" t="s">
        <v>7155</v>
      </c>
      <c r="G26" s="15">
        <f>B2L619C1*B2L604C1</f>
        <v>6449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1872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6449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4993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1039</v>
      </c>
      <c r="F31" s="16" t="s">
        <v>7162</v>
      </c>
      <c r="G31" s="15">
        <f>B2L624C1*B2L604C1</f>
        <v>1039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4912</v>
      </c>
      <c r="F32" s="16" t="s">
        <v>7164</v>
      </c>
      <c r="G32" s="15">
        <f>B2L625C1*B2L604C1</f>
        <v>4912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38087</v>
      </c>
      <c r="F33" s="16" t="s">
        <v>7166</v>
      </c>
      <c r="G33" s="15">
        <f>B2L626C1*B2L604C1</f>
        <v>38087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9277</v>
      </c>
      <c r="F34" s="16" t="s">
        <v>7168</v>
      </c>
      <c r="G34" s="15">
        <f>B2L627C1*B2L604C1</f>
        <v>9277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28817</v>
      </c>
      <c r="F35" s="16" t="s">
        <v>7170</v>
      </c>
      <c r="G35" s="15">
        <f>B2L628C1*B2L604C1</f>
        <v>28817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8238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23905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38087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281</v>
      </c>
      <c r="F40" s="16" t="s">
        <v>7177</v>
      </c>
      <c r="G40" s="15">
        <f>B2L633C1*B2L604C1</f>
        <v>281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1906</v>
      </c>
      <c r="F41" s="16" t="s">
        <v>7179</v>
      </c>
      <c r="G41" s="15">
        <f>B2L634C1*B2L604C1</f>
        <v>1906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1895</v>
      </c>
      <c r="F42" s="16" t="s">
        <v>7181</v>
      </c>
      <c r="G42" s="15">
        <f>B2L635C1*B2L604C1</f>
        <v>1895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434</v>
      </c>
      <c r="F43" s="16" t="s">
        <v>7183</v>
      </c>
      <c r="G43" s="15">
        <f>B2L636C1*B2L604C1</f>
        <v>434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1045</v>
      </c>
      <c r="F44" s="16" t="s">
        <v>7185</v>
      </c>
      <c r="G44" s="15">
        <f>B2L637C1*B2L604C1</f>
        <v>1045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153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-861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1895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2736</v>
      </c>
      <c r="F49" s="16" t="s">
        <v>7192</v>
      </c>
      <c r="G49" s="15">
        <f>B2L642C1*B2L604C1</f>
        <v>2736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6775</v>
      </c>
      <c r="F50" s="16" t="s">
        <v>7194</v>
      </c>
      <c r="G50" s="15">
        <f>B2L643C1*B2L604C1</f>
        <v>6775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1976</v>
      </c>
      <c r="F52" s="16" t="s">
        <v>7198</v>
      </c>
      <c r="G52" s="15">
        <f>B2L645C1*B2L604C1</f>
        <v>1976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5366</v>
      </c>
      <c r="F53" s="16" t="s">
        <v>7200</v>
      </c>
      <c r="G53" s="15">
        <f>B2L646C1*B2L604C1</f>
        <v>5366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-760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-1409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1623</v>
      </c>
      <c r="F58" s="16" t="s">
        <v>7207</v>
      </c>
      <c r="G58" s="15">
        <f>B2L651C1*B2L604C1</f>
        <v>1623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5833</v>
      </c>
      <c r="F59" s="16" t="s">
        <v>7209</v>
      </c>
      <c r="G59" s="15">
        <f>B2L652C1*B2L604C1</f>
        <v>5833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2833</v>
      </c>
      <c r="F60" s="16" t="s">
        <v>7211</v>
      </c>
      <c r="G60" s="15">
        <f>B2L653C1*B2L604C1</f>
        <v>2833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3492</v>
      </c>
      <c r="F61" s="16" t="s">
        <v>7213</v>
      </c>
      <c r="G61" s="15">
        <f>B2L654C1*B2L604C1</f>
        <v>3492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8670</v>
      </c>
      <c r="F62" s="16" t="s">
        <v>7215</v>
      </c>
      <c r="G62" s="15">
        <f>B2L655C1*B2L604C1</f>
        <v>8670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1869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2837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2833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41</v>
      </c>
      <c r="F67" s="16" t="s">
        <v>7222</v>
      </c>
      <c r="G67" s="15">
        <f>B2L660C1*B2L604C1</f>
        <v>41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1220</v>
      </c>
      <c r="F68" s="16" t="s">
        <v>7224</v>
      </c>
      <c r="G68" s="15">
        <f>B2L661C1*B2L604C1</f>
        <v>1220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34</v>
      </c>
      <c r="F70" s="16" t="s">
        <v>7228</v>
      </c>
      <c r="G70" s="15">
        <f>B2L663C1*B2L604C1</f>
        <v>34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128</v>
      </c>
      <c r="F71" s="16" t="s">
        <v>7230</v>
      </c>
      <c r="G71" s="15">
        <f>B2L664C1*B2L604C1</f>
        <v>128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-1092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180</v>
      </c>
      <c r="F76" s="16" t="s">
        <v>7237</v>
      </c>
      <c r="G76" s="15">
        <f>B2L669C1*B2L604C1</f>
        <v>180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1546</v>
      </c>
      <c r="F77" s="16" t="s">
        <v>7239</v>
      </c>
      <c r="G77" s="15">
        <f>B2L670C1*B2L604C1</f>
        <v>1546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118</v>
      </c>
      <c r="F79" s="16" t="s">
        <v>7243</v>
      </c>
      <c r="G79" s="15">
        <f>B2L672C1*B2L604C1</f>
        <v>118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460</v>
      </c>
      <c r="F80" s="16" t="s">
        <v>7245</v>
      </c>
      <c r="G80" s="15">
        <f>B2L673C1*B2L604C1</f>
        <v>460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-62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-1086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12</v>
      </c>
      <c r="F87" s="16" t="s">
        <v>7256</v>
      </c>
      <c r="G87" s="15">
        <f>B2L680C1*B2L604C1</f>
        <v>12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1340</v>
      </c>
      <c r="F88" s="16" t="s">
        <v>7258</v>
      </c>
      <c r="G88" s="15">
        <f>B2L681C1*B2L604C1</f>
        <v>1340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3788</v>
      </c>
      <c r="F89" s="16" t="s">
        <v>7260</v>
      </c>
      <c r="G89" s="15">
        <f>B2L682C1*B2L604C1</f>
        <v>3788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1340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3788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12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64</v>
      </c>
      <c r="F97" s="16" t="s">
        <v>7273</v>
      </c>
      <c r="G97" s="15">
        <f>B2L690C1*B2L604C1</f>
        <v>64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142</v>
      </c>
      <c r="F98" s="16" t="s">
        <v>7275</v>
      </c>
      <c r="G98" s="15">
        <f>B2L691C1*B2L604C1</f>
        <v>142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64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142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474</v>
      </c>
      <c r="F103" s="16" t="s">
        <v>7282</v>
      </c>
      <c r="G103" s="15">
        <f>B2L696C1*B2L604C1</f>
        <v>474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1776</v>
      </c>
      <c r="F104" s="16" t="s">
        <v>7284</v>
      </c>
      <c r="G104" s="15">
        <f>B2L697C1*B2L604C1</f>
        <v>1776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77723</v>
      </c>
      <c r="F105" s="16" t="s">
        <v>7286</v>
      </c>
      <c r="G105" s="15">
        <f>B2L698C1*B2L604C1</f>
        <v>77723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7221</v>
      </c>
      <c r="F106" s="16" t="s">
        <v>7288</v>
      </c>
      <c r="G106" s="15">
        <f>B2L699C1*B2L604C1</f>
        <v>7221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22834</v>
      </c>
      <c r="F107" s="16" t="s">
        <v>7290</v>
      </c>
      <c r="G107" s="15">
        <f>B2L700C1*B2L604C1</f>
        <v>22834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6747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21058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77723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19</v>
      </c>
      <c r="F112" s="16" t="s">
        <v>7297</v>
      </c>
      <c r="G112" s="15">
        <f>B2L705C1*B2L604C1</f>
        <v>19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87174</v>
      </c>
      <c r="F114" s="16" t="s">
        <v>7301</v>
      </c>
      <c r="G114" s="15">
        <f>B2L707C1*B2L604C1</f>
        <v>87174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2236</v>
      </c>
      <c r="F115" s="16" t="s">
        <v>7303</v>
      </c>
      <c r="G115" s="15">
        <f>B2L708C1*B2L604C1</f>
        <v>2236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8248</v>
      </c>
      <c r="F116" s="16" t="s">
        <v>7305</v>
      </c>
      <c r="G116" s="15">
        <f>B2L709C1*B2L604C1</f>
        <v>8248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2217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8248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87174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4</v>
      </c>
      <c r="F123" s="16" t="s">
        <v>7316</v>
      </c>
      <c r="G123" s="15">
        <f>B2L716C1*B2L604C1</f>
        <v>4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27</v>
      </c>
      <c r="F124" s="16" t="s">
        <v>7318</v>
      </c>
      <c r="G124" s="15">
        <f>B2L717C1*B2L604C1</f>
        <v>27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60</v>
      </c>
      <c r="F125" s="16" t="s">
        <v>7320</v>
      </c>
      <c r="G125" s="15">
        <f>B2L718C1*B2L604C1</f>
        <v>60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27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60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4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101</v>
      </c>
      <c r="F130" s="16" t="s">
        <v>7327</v>
      </c>
      <c r="G130" s="15">
        <f>B2L723C1*B2L604C1</f>
        <v>101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734</v>
      </c>
      <c r="F131" s="16" t="s">
        <v>7329</v>
      </c>
      <c r="G131" s="15">
        <f>B2L724C1*B2L604C1</f>
        <v>734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34427</v>
      </c>
      <c r="F132" s="16" t="s">
        <v>7331</v>
      </c>
      <c r="G132" s="15">
        <f>B2L725C1*B2L604C1</f>
        <v>34427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4100</v>
      </c>
      <c r="F133" s="16" t="s">
        <v>7333</v>
      </c>
      <c r="G133" s="15">
        <f>B2L726C1*B2L604C1</f>
        <v>4100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11122</v>
      </c>
      <c r="F134" s="16" t="s">
        <v>7335</v>
      </c>
      <c r="G134" s="15">
        <f>B2L727C1*B2L604C1</f>
        <v>11122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3999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10388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34427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125</v>
      </c>
      <c r="F140" s="16" t="s">
        <v>7344</v>
      </c>
      <c r="G140" s="15">
        <f>B2L733C1*B2L604C1</f>
        <v>125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41</v>
      </c>
      <c r="F142" s="16" t="s">
        <v>7348</v>
      </c>
      <c r="G142" s="15">
        <f>B2L735C1*B2L604C1</f>
        <v>41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135</v>
      </c>
      <c r="F143" s="16" t="s">
        <v>7350</v>
      </c>
      <c r="G143" s="15">
        <f>B2L736C1*B2L604C1</f>
        <v>135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37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10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153</v>
      </c>
      <c r="F148" s="16" t="s">
        <v>7357</v>
      </c>
      <c r="G148" s="15">
        <f>B2L741C1*B2L604C1</f>
        <v>153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153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17</v>
      </c>
      <c r="F151" s="16" t="s">
        <v>7362</v>
      </c>
      <c r="G151" s="15">
        <f>B2L744C1*B2L604C1</f>
        <v>17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17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48083</v>
      </c>
      <c r="F155" s="16" t="s">
        <v>7369</v>
      </c>
      <c r="G155" s="15">
        <f>B2L748C1*B2L604C1</f>
        <v>48083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57621</v>
      </c>
      <c r="F158" s="16" t="s">
        <v>7375</v>
      </c>
      <c r="G158" s="15">
        <f>B2L751C1*B2L604C1</f>
        <v>57621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9538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83C65-C0A9-4808-8775-72E1A1F22C46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59819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16981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127598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-78368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-78368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-78368</v>
      </c>
      <c r="F50" s="16" t="s">
        <v>7500</v>
      </c>
      <c r="G50" s="15">
        <f>B2L843C1*B2L815C1</f>
        <v>-78368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7B540-E21C-4DE2-A70B-5F18ED844D62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620690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391963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1012653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1012653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32891</v>
      </c>
      <c r="F14" s="16" t="s">
        <v>7550</v>
      </c>
      <c r="G14" s="15">
        <f>B2L907C1*B2L906C1</f>
        <v>32891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127</v>
      </c>
      <c r="F15" s="16" t="s">
        <v>7552</v>
      </c>
      <c r="G15" s="15">
        <f>B2L908C1*B2L906C1</f>
        <v>127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4626</v>
      </c>
      <c r="F16" s="16" t="s">
        <v>7554</v>
      </c>
      <c r="G16" s="15">
        <f>B2L909C1*B2L906C1</f>
        <v>4626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56915</v>
      </c>
      <c r="F17" s="16" t="s">
        <v>7556</v>
      </c>
      <c r="G17" s="15">
        <f>B2L910C1*B2L906C1</f>
        <v>56915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313268</v>
      </c>
      <c r="F19" s="16" t="s">
        <v>7560</v>
      </c>
      <c r="G19" s="15">
        <f>B2L912C1*B2L906C1</f>
        <v>313268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228799</v>
      </c>
      <c r="F20" s="16" t="s">
        <v>7562</v>
      </c>
      <c r="G20" s="15">
        <f>B2L913C1*B2L906C1</f>
        <v>228799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86214</v>
      </c>
      <c r="F21" s="16" t="s">
        <v>7564</v>
      </c>
      <c r="G21" s="15">
        <f>B2L914C1*B2L906C1</f>
        <v>86214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319</v>
      </c>
      <c r="F22" s="16" t="s">
        <v>7566</v>
      </c>
      <c r="G22" s="15">
        <f>B2L915C1*B2L906C1</f>
        <v>319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35507</v>
      </c>
      <c r="F23" s="16" t="s">
        <v>7568</v>
      </c>
      <c r="G23" s="15">
        <f>B2L916C1*B2L906C1</f>
        <v>35507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359</v>
      </c>
      <c r="F24" s="16" t="s">
        <v>7570</v>
      </c>
      <c r="G24" s="15">
        <f>B2L917C1*B2L906C1</f>
        <v>359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3896</v>
      </c>
      <c r="F26" s="16" t="s">
        <v>7574</v>
      </c>
      <c r="G26" s="15">
        <f>B2L919C1*B2L906C1</f>
        <v>3896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7533</v>
      </c>
      <c r="F27" s="16" t="s">
        <v>7576</v>
      </c>
      <c r="G27" s="15">
        <f>B2L920C1*B2L906C1</f>
        <v>7533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132</v>
      </c>
      <c r="F28" s="16" t="s">
        <v>7578</v>
      </c>
      <c r="G28" s="15">
        <f>B2L921C1*B2L906C1</f>
        <v>132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327</v>
      </c>
      <c r="F29" s="16" t="s">
        <v>7580</v>
      </c>
      <c r="G29" s="15">
        <f>B2L922C1*B2L906C1</f>
        <v>327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4678</v>
      </c>
      <c r="F30" s="16" t="s">
        <v>7582</v>
      </c>
      <c r="G30" s="15">
        <f>B2L923C1*B2L906C1</f>
        <v>4678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1704</v>
      </c>
      <c r="F31" s="16" t="s">
        <v>7584</v>
      </c>
      <c r="G31" s="15">
        <f>B2L924C1*B2L906C1</f>
        <v>1704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38160</v>
      </c>
      <c r="F32" s="16" t="s">
        <v>7586</v>
      </c>
      <c r="G32" s="15">
        <f>B2L925C1*B2L906C1</f>
        <v>38160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136557</v>
      </c>
      <c r="F33" s="16" t="s">
        <v>7588</v>
      </c>
      <c r="G33" s="15">
        <f>B2L926C1*B2L906C1</f>
        <v>136557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68</v>
      </c>
      <c r="F34" s="16" t="s">
        <v>7590</v>
      </c>
      <c r="G34" s="15">
        <f>B2L927C1*B2L906C1</f>
        <v>68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1378</v>
      </c>
      <c r="F35" s="16" t="s">
        <v>7592</v>
      </c>
      <c r="G35" s="15">
        <f>B2L928C1*B2L906C1</f>
        <v>1378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14362</v>
      </c>
      <c r="F37" s="16" t="s">
        <v>7596</v>
      </c>
      <c r="G37" s="15">
        <f>B2L930C1*B2L906C1</f>
        <v>14362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44962</v>
      </c>
      <c r="F38" s="16" t="s">
        <v>7598</v>
      </c>
      <c r="G38" s="15">
        <f>B2L931C1*B2L906C1</f>
        <v>44962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-129</v>
      </c>
      <c r="F39" s="16" t="s">
        <v>7600</v>
      </c>
      <c r="G39" s="15">
        <f>B2L932C1*B2L906C1</f>
        <v>-129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3896</v>
      </c>
      <c r="F41" s="16" t="s">
        <v>7604</v>
      </c>
      <c r="G41" s="15">
        <f>B2L918C2+B2L919C2</f>
        <v>3896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1317</v>
      </c>
      <c r="F42" s="16" t="s">
        <v>7606</v>
      </c>
      <c r="G42" s="15">
        <f>B2L927C2+B2L928C2+B2L932C2</f>
        <v>1317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EC411-5821-44E3-863F-B9006176EA1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115853.73699999999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4389.0140000000001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120242.75099999999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8784.8780000000006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129027.629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13173.892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0.33316001072424156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0.66683998927575849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3.6501277320243615E-2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0.96349872267975645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0.8978986740894076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3.4016078835332239E-2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6.8085247075260147E-2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0.9319147529247398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0.10210132591059237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ABEF9-65D8-4773-B87D-79C8665DA1A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112296.878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4424.4470000000001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116721.325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8610.5555000000004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125331.8805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13035.002500000001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0.339428166584548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0.660571833415452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3.7906072433636272E-2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0.96209392756636369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0.89599611489113495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3.5301848040172029E-2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6.8702037068692989E-2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0.93129796293130696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0.10400388510886502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D31FF-9FA7-4059-ACF9-DB16B5484AD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111680.96500000001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4242.7220000000007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115923.68700000001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8599.4040000000005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124523.091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12842.126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0.33037535996765649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0.66962464003234357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3.6599267240352701E-2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0.96340073275964733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0.8968695211717802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3.4071769066509924E-2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6.9058709761709983E-2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0.93094129023829009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0.10313047882821991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4DE5D-08D8-4385-BF7F-243FD74D1F9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111531.35625000001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4044.009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115575.36525000002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8636.9502499999999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124212.3155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12680.95925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0.31890402928311595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0.6810959707168841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3.4990233353383235E-2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0.96500976664661675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0.89790900202645374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3.2557230607298357E-2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6.9533767366248E-2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0.93046623263375217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0.10209099797354636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4F088-3381-4741-B515-54C3C90B4B9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114712.24240000002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3941.3076000000001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118653.55000000002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8932.9318000000003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127586.48179999999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12874.2394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0.30613906402890101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0.69386093597109899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3.3216937883443008E-2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0.96678306211655696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0.89909401671423805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3.0891263278019162E-2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7.0014720007743017E-2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0.92998527999225722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0.10090598328576218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87DB6-AEDC-42E3-AEA2-209DCC0D0806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70256.632280799997</v>
      </c>
      <c r="F8" s="16" t="s">
        <v>7737</v>
      </c>
      <c r="G8" s="15">
        <f>A2L107C44</f>
        <v>3269.8174431999992</v>
      </c>
      <c r="H8" s="16" t="s">
        <v>7738</v>
      </c>
      <c r="I8" s="15">
        <f>B3L201C1+B3L201C2</f>
        <v>73526.449723999991</v>
      </c>
      <c r="J8" s="16" t="s">
        <v>7739</v>
      </c>
      <c r="K8" s="21">
        <f>IF(B3L201C3=0,0,B3L201C1/B3L201C3)</f>
        <v>0.95552869130123819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1252.1978264000002</v>
      </c>
      <c r="H9" s="16" t="s">
        <v>7742</v>
      </c>
      <c r="I9" s="15">
        <f>B3L202C1+B3L202C2</f>
        <v>1252.1978264000002</v>
      </c>
      <c r="J9" s="16" t="s">
        <v>7743</v>
      </c>
      <c r="K9" s="15">
        <f>IF(B3L202C3=0,0,B3L202C1/B3L202C3)</f>
        <v>0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30614.730628999998</v>
      </c>
      <c r="F10" s="16" t="s">
        <v>7745</v>
      </c>
      <c r="G10" s="22">
        <f>A2L111C44</f>
        <v>0.76824839999999994</v>
      </c>
      <c r="H10" s="16" t="s">
        <v>7746</v>
      </c>
      <c r="I10" s="15">
        <f>B3L203C1+B3L203C2</f>
        <v>30615.498877399998</v>
      </c>
      <c r="J10" s="16" t="s">
        <v>7747</v>
      </c>
      <c r="K10" s="21">
        <f>IF(B3L203C3=0,0,B3L203C1/B3L203C3)</f>
        <v>0.99997490655294963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4709.4474238000003</v>
      </c>
      <c r="F11" s="16" t="s">
        <v>7749</v>
      </c>
      <c r="G11" s="15">
        <f>A2L113C44</f>
        <v>1666.7779073999998</v>
      </c>
      <c r="H11" s="16" t="s">
        <v>7750</v>
      </c>
      <c r="I11" s="15">
        <f>B3L204C1+B3L204C2</f>
        <v>6376.2253312000003</v>
      </c>
      <c r="J11" s="16" t="s">
        <v>7751</v>
      </c>
      <c r="K11" s="21">
        <f>IF(B3L204C3=0,0,B3L204C1/B3L204C3)</f>
        <v>0.73859488634378079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149347.41724419998</v>
      </c>
      <c r="F12" s="16" t="s">
        <v>7753</v>
      </c>
      <c r="G12" s="15">
        <f>A2L115C44</f>
        <v>3829.4002008000002</v>
      </c>
      <c r="H12" s="16" t="s">
        <v>7754</v>
      </c>
      <c r="I12" s="15">
        <f>B3L205C1+B3L205C2</f>
        <v>153176.81744499999</v>
      </c>
      <c r="J12" s="16" t="s">
        <v>7755</v>
      </c>
      <c r="K12" s="21">
        <f>IF(B3L205C3=0,0,B3L205C1/B3L205C3)</f>
        <v>0.9750001321043571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24436.623571999997</v>
      </c>
      <c r="F13" s="16" t="s">
        <v>7757</v>
      </c>
      <c r="G13" s="15">
        <f>A2L117C44</f>
        <v>232.06405800000002</v>
      </c>
      <c r="H13" s="16" t="s">
        <v>7758</v>
      </c>
      <c r="I13" s="15">
        <f>B3L206C1+B3L206C2</f>
        <v>24668.687629999997</v>
      </c>
      <c r="J13" s="16" t="s">
        <v>7759</v>
      </c>
      <c r="K13" s="21">
        <f>IF(B3L206C3=0,0,B3L206C1/B3L206C3)</f>
        <v>0.99059276839203303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98484.520103399991</v>
      </c>
      <c r="F14" s="16" t="s">
        <v>7761</v>
      </c>
      <c r="G14" s="15">
        <f>A2L122C44</f>
        <v>5686.0612373999993</v>
      </c>
      <c r="H14" s="16" t="s">
        <v>7762</v>
      </c>
      <c r="I14" s="15">
        <f>B3L207C1+B3L207C2</f>
        <v>104170.5813408</v>
      </c>
      <c r="J14" s="16" t="s">
        <v>7763</v>
      </c>
      <c r="K14" s="21">
        <f>IF(B3L207C3=0,0,B3L207C1/B3L207C3)</f>
        <v>0.94541586344039175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7064.1101103999999</v>
      </c>
      <c r="F15" s="16" t="s">
        <v>7765</v>
      </c>
      <c r="G15" s="15">
        <f>A2L126C44</f>
        <v>15.677136999999998</v>
      </c>
      <c r="H15" s="16" t="s">
        <v>7766</v>
      </c>
      <c r="I15" s="15">
        <f>B3L208C1+B3L208C2</f>
        <v>7079.7872473999996</v>
      </c>
      <c r="J15" s="16" t="s">
        <v>7767</v>
      </c>
      <c r="K15" s="21">
        <f>IF(B3L208C3=0,0,B3L208C1/B3L208C3)</f>
        <v>0.99778564857217189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384913.4813636</v>
      </c>
      <c r="F16" s="16" t="s">
        <v>7769</v>
      </c>
      <c r="G16" s="15">
        <f>SUM(B3L201C2:B3L208C2)</f>
        <v>15952.7640586</v>
      </c>
      <c r="H16" s="16" t="s">
        <v>7770</v>
      </c>
      <c r="I16" s="15">
        <f>B3L209C1+B3L209C2</f>
        <v>400866.24542220001</v>
      </c>
      <c r="J16" s="16" t="s">
        <v>7771</v>
      </c>
      <c r="K16" s="21">
        <f>IF(B3L209C3=0,0,B3L209C1/B3L209C3)</f>
        <v>0.9602042720214613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16261.025422399998</v>
      </c>
      <c r="F25" s="16" t="s">
        <v>7781</v>
      </c>
      <c r="G25" s="15">
        <f>A2L134C44</f>
        <v>23.8</v>
      </c>
      <c r="H25" s="16" t="s">
        <v>7782</v>
      </c>
      <c r="I25" s="15">
        <f>B3L218C1+B3L218C2</f>
        <v>16284.825422399997</v>
      </c>
      <c r="J25" s="16" t="s">
        <v>7783</v>
      </c>
      <c r="K25" s="21">
        <f>IF(B3L218C3=0,0,B3L218C1/B3L218C3)</f>
        <v>0.99853851672445548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1097444</v>
      </c>
      <c r="F27" s="16" t="s">
        <v>7789</v>
      </c>
      <c r="G27" s="15">
        <f>A2L325C44</f>
        <v>70050</v>
      </c>
      <c r="H27" s="16" t="s">
        <v>7790</v>
      </c>
      <c r="I27" s="15">
        <f>B3L220C1+B3L220C2</f>
        <v>1167494</v>
      </c>
      <c r="J27" s="16" t="s">
        <v>7791</v>
      </c>
      <c r="K27" s="21">
        <f>IF(B3L220C3=0,0,B3L220C1/B3L220C3)</f>
        <v>0.93999969164723762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200000</v>
      </c>
      <c r="F29" s="16" t="s">
        <v>6456</v>
      </c>
      <c r="G29" s="15">
        <f>A3L406C12</f>
        <v>5166</v>
      </c>
      <c r="H29" s="16" t="s">
        <v>7796</v>
      </c>
      <c r="I29" s="15">
        <f>B3L222C1+B3L222C2</f>
        <v>205166</v>
      </c>
      <c r="J29" s="16" t="s">
        <v>7797</v>
      </c>
      <c r="K29" s="21">
        <f>IF(B3L222C3=0,0,B3L222C1/B3L222C3)</f>
        <v>0.97482038934326354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37942</v>
      </c>
      <c r="F30" s="16" t="s">
        <v>7799</v>
      </c>
      <c r="G30" s="15">
        <f>A2L327C44</f>
        <v>656</v>
      </c>
      <c r="H30" s="16" t="s">
        <v>7800</v>
      </c>
      <c r="I30" s="15">
        <f>B3L223C1+B3L223C2</f>
        <v>38598</v>
      </c>
      <c r="J30" s="16" t="s">
        <v>7801</v>
      </c>
      <c r="K30" s="21">
        <f>IF(B3L223C3=0,0,B3L223C1/B3L223C3)</f>
        <v>0.983004300740971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44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44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A7DE5-200A-4532-B5F7-76CCE23E875F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477674.53033899993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341947.81906666665</v>
      </c>
      <c r="F9" s="16" t="s">
        <v>7834</v>
      </c>
      <c r="G9" s="21">
        <f>IF(B3L301C1=0,0,B3L302C1/B3L301C1)</f>
        <v>0.71585943429721977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86195.711794333329</v>
      </c>
      <c r="F10" s="16" t="s">
        <v>7835</v>
      </c>
      <c r="G10" s="21">
        <f>IF(B3L301C1=0,0,B3L303C1/B3L301C1)</f>
        <v>0.18044862415662241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49530.999478000005</v>
      </c>
      <c r="F11" s="16" t="s">
        <v>7836</v>
      </c>
      <c r="G11" s="21">
        <f>IF(B3L301C1=0,0,B3L304C1/B3L301C1)</f>
        <v>0.10369194154615789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334310.69053333334</v>
      </c>
      <c r="F12" s="16" t="s">
        <v>7838</v>
      </c>
      <c r="G12" s="21">
        <f>IF(B3L301C1=0,0,B3L305C1/B3L301C1)</f>
        <v>0.69987129164302941</v>
      </c>
      <c r="H12" s="16" t="s">
        <v>7839</v>
      </c>
      <c r="I12" s="21">
        <f>IF(B3L302C1=0,0,B3L305C1/B3L302C1)</f>
        <v>0.97766580715683882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7637.1285333333326</v>
      </c>
      <c r="F13" s="16" t="s">
        <v>7841</v>
      </c>
      <c r="G13" s="21">
        <f>IF(B3L301C1=0,0,B3L306C1/B3L301C1)</f>
        <v>1.5988142654190404E-2</v>
      </c>
      <c r="H13" s="16" t="s">
        <v>7842</v>
      </c>
      <c r="I13" s="21">
        <f>IF(B3L302C1=0,0,B3L306C1/B3L302C1)</f>
        <v>2.2334192843161217E-2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59.465476000000002</v>
      </c>
      <c r="F15" s="16" t="s">
        <v>7847</v>
      </c>
      <c r="G15" s="21">
        <f>IF(B3L301C1=0,0,B3L308C1/B3L301C1)</f>
        <v>1.2448952628434692E-4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6.8988903000055484E-4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9476.4332663333334</v>
      </c>
      <c r="F16" s="16" t="s">
        <v>7850</v>
      </c>
      <c r="G16" s="21">
        <f>IF(B3L301C1=0,0,B3L309C1/B3L301C1)</f>
        <v>1.9838682333780746E-2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0.10994088997077384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14533.716743666666</v>
      </c>
      <c r="F17" s="16" t="s">
        <v>7853</v>
      </c>
      <c r="G17" s="21">
        <f>IF(B3L301C1=0,0,B3L310C1/B3L301C1)</f>
        <v>3.042598217106585E-2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0.16861299061309151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10426.576976333332</v>
      </c>
      <c r="F18" s="16" t="s">
        <v>7856</v>
      </c>
      <c r="G18" s="21">
        <f>IF(B3L301C1=0,0,B3L311C1/B3L301C1)</f>
        <v>2.1827785058863645E-2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0.12096398717852221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12793.169342333334</v>
      </c>
      <c r="F19" s="16" t="s">
        <v>7859</v>
      </c>
      <c r="G19" s="21">
        <f>IF(B3L301C1=0,0,B3L312C1/B3L301C1)</f>
        <v>2.6782188561014914E-2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0.14842002085739933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1846.9477303333333</v>
      </c>
      <c r="F20" s="16" t="s">
        <v>7862</v>
      </c>
      <c r="G20" s="21">
        <f>IF(B3L301C1=0,0,B3L313C1/B3L301C1)</f>
        <v>3.8665401084344532E-3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2.1427373727595983E-2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11977.791179</v>
      </c>
      <c r="F21" s="16" t="s">
        <v>7865</v>
      </c>
      <c r="G21" s="21">
        <f>IF(B3L301C1=0,0,B3L314C1/B3L301C1)</f>
        <v>2.5075214226932936E-2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0.13896040684227451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59.465476000000002</v>
      </c>
      <c r="F22" s="16" t="s">
        <v>7868</v>
      </c>
      <c r="G22" s="21">
        <f>IF(B3L301C1=0,0,B3L315C1/B3L301C1)</f>
        <v>1.2448952628434692E-4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6.8988903000055484E-4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97.336461</v>
      </c>
      <c r="F23" s="16" t="s">
        <v>7871</v>
      </c>
      <c r="G23" s="21">
        <f>IF(B3L301C1=0,0,B3L316C1/B3L301C1)</f>
        <v>2.0377151139065646E-4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1.1292494600224311E-3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70.456529666666668</v>
      </c>
      <c r="F24" s="16" t="s">
        <v>7874</v>
      </c>
      <c r="G24" s="21">
        <f>IF(B3L301C1=0,0,B3L317C1/B3L301C1)</f>
        <v>1.4749902955190955E-4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8.1740179644642849E-4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3178.5037086666671</v>
      </c>
      <c r="F25" s="16" t="s">
        <v>7877</v>
      </c>
      <c r="G25" s="21">
        <f>IF(B3L301C1=0,0,B3L318C1/B3L301C1)</f>
        <v>6.6541201315693365E-3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3.6875427355953783E-2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3671.1598470000004</v>
      </c>
      <c r="F27" s="16" t="s">
        <v>7883</v>
      </c>
      <c r="G27" s="21">
        <f>IF(B3L301C1=0,0,B3L320C1/B3L301C1)</f>
        <v>7.6854837631694997E-3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4.2590980114643587E-2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14.414421666666668</v>
      </c>
      <c r="F28" s="16" t="s">
        <v>7886</v>
      </c>
      <c r="G28" s="21">
        <f>IF(B3L301C1=0,0,B3L321C1/B3L301C1)</f>
        <v>3.0176240831674495E-5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1.6722898815500355E-4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17990.274636333332</v>
      </c>
      <c r="F30" s="16" t="s">
        <v>7892</v>
      </c>
      <c r="G30" s="21">
        <f>IF(B3L301C1=0,0,B3L323C1/B3L301C1)</f>
        <v>3.76622019674481E-2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0.20871426503512031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49530.999478000005</v>
      </c>
      <c r="F43" s="16" t="s">
        <v>7931</v>
      </c>
      <c r="G43" s="21">
        <f>IF(B3L301C1=0,0,B3L336C1/B3L301C1)</f>
        <v>0.10369194154615789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3070D-03C7-4F58-B6F9-5B5ABFC2DF6E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205166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200000</v>
      </c>
      <c r="F9" s="16" t="s">
        <v>7960</v>
      </c>
      <c r="G9" s="21">
        <f>IF(B3L401C1=0,0,B3L402C1/B3L401C1)</f>
        <v>0.97482038934326354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5166</v>
      </c>
      <c r="F10" s="16" t="s">
        <v>7962</v>
      </c>
      <c r="G10" s="21">
        <f>IF(B3L401C1=0,0,B3L403C1/B3L401C1)</f>
        <v>2.5179610656736497E-2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95636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1.4638838930946505E-4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2956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3.0908862771341337E-2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27513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0.28768455393366515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9261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9.6835919528211134E-2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14056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0.14697394286670293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6475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6.7704630055627588E-2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10422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0.10897569952737463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2544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2.660086160023422E-2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214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2.2376510937303943E-3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22181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0.23193149023380316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44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44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608A0-0DE4-4F38-9EAF-8566842F0584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384913.4813636</v>
      </c>
      <c r="F8" s="16" t="s">
        <v>8061</v>
      </c>
      <c r="G8" s="15">
        <f>B3L501C1</f>
        <v>384913.4813636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15952.7640586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15952.7640586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30614.730628999998</v>
      </c>
      <c r="F10" s="16" t="s">
        <v>8064</v>
      </c>
      <c r="G10" s="15">
        <f>B3L503C1</f>
        <v>30614.730628999998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21">
        <f>A2L111C44</f>
        <v>0.76824839999999994</v>
      </c>
      <c r="F11" s="16" t="s">
        <v>945</v>
      </c>
      <c r="G11" s="19" t="str">
        <f>NULL_VALUE</f>
        <v>n/a</v>
      </c>
      <c r="H11" s="16" t="s">
        <v>8065</v>
      </c>
      <c r="I11" s="21">
        <f>B3L504C1</f>
        <v>0.76824839999999994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33828.969910799999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33828.969910799999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717.51430839999989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717.51430839999989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30416.117835399997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30416.117835399997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7472.1517729999996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7472.1517729999996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1576.0886068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1576.0886068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6757.3064954000001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6757.3064954000001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2439.1695482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2439.1695482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356.15367420000001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356.15367420000001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16261.025422399998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16261.025422399998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23.8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23.8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4597.6230362000006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4597.6230362000006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2896.1258333999999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2896.1258333999999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77193.317262199998</v>
      </c>
      <c r="F26" s="16" t="s">
        <v>8093</v>
      </c>
      <c r="G26" s="15">
        <f>SUM(B3L503C2,B3L504C2,SUM(B3L507C2:B3L510C2),B3L512C2)</f>
        <v>30614.730628999998</v>
      </c>
      <c r="H26" s="16" t="s">
        <v>8094</v>
      </c>
      <c r="I26" s="21">
        <f>SUM(B3L503C3,B3L504C3,SUM(B3L507C3:B3L510C3),B3L512C3)</f>
        <v>0.76824839999999994</v>
      </c>
      <c r="J26" s="16" t="s">
        <v>8095</v>
      </c>
      <c r="K26" s="15">
        <f>SUM(B3L503C4,B3L504C4,SUM(B3L507C4:B3L510C4),B3L512C4)</f>
        <v>7472.1517729999996</v>
      </c>
      <c r="L26" s="16" t="s">
        <v>8096</v>
      </c>
      <c r="M26" s="15">
        <f>SUM(B3L503C5,B3L504C5,SUM(B3L507C5:B3L510C5),B3L512C5)</f>
        <v>1576.0886068</v>
      </c>
      <c r="N26" s="16" t="s">
        <v>8097</v>
      </c>
      <c r="O26" s="15">
        <f>SUM(B3L503C6,B3L504C6,SUM(B3L507C6:B3L510C6),B3L512C6)</f>
        <v>6757.3064954000001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30772.271509599996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0.39659819936241308</v>
      </c>
      <c r="H27" s="16" t="s">
        <v>8108</v>
      </c>
      <c r="I27" s="21">
        <f>IF(B3L519C1=0,0,B3L519C3/B3L519C1)</f>
        <v>9.9522656526149272E-6</v>
      </c>
      <c r="J27" s="16" t="s">
        <v>8109</v>
      </c>
      <c r="K27" s="21">
        <f>IF(B3L519C1=0,0,B3L519C4/B3L519C1)</f>
        <v>9.6797909948857203E-2</v>
      </c>
      <c r="L27" s="16" t="s">
        <v>8110</v>
      </c>
      <c r="M27" s="21">
        <f>IF(B3L519C1=0,0,B3L519C5/B3L519C1)</f>
        <v>2.0417422941503494E-2</v>
      </c>
      <c r="N27" s="16" t="s">
        <v>8111</v>
      </c>
      <c r="O27" s="21">
        <f>IF(B3L519C1=0,0,B3L519C6/B3L519C1)</f>
        <v>8.7537454472226911E-2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0.39863906100934665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107342.04644420001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7472.1517729999996</v>
      </c>
      <c r="L28" s="16" t="s">
        <v>8115</v>
      </c>
      <c r="M28" s="15">
        <f>SUM(B3L505C5:B3L518C5)</f>
        <v>1576.0886068</v>
      </c>
      <c r="N28" s="16" t="s">
        <v>8116</v>
      </c>
      <c r="O28" s="15">
        <f>SUM(B3L505C6:B3L518C6)</f>
        <v>6757.3064954000001</v>
      </c>
      <c r="P28" s="16" t="s">
        <v>8117</v>
      </c>
      <c r="Q28" s="15">
        <f>SUM(B3L505C7:B3L518C7)</f>
        <v>16261.025422399998</v>
      </c>
      <c r="R28" s="16" t="s">
        <v>8118</v>
      </c>
      <c r="S28" s="15">
        <f>SUM(B3L505C8:B3L518C8)</f>
        <v>23.8</v>
      </c>
      <c r="T28" s="16" t="s">
        <v>8119</v>
      </c>
      <c r="U28" s="15">
        <f>SUM(B3L505C9:B3L518C9)</f>
        <v>4597.6230362000006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2896.1258333999999</v>
      </c>
      <c r="AB28" s="16" t="s">
        <v>8123</v>
      </c>
      <c r="AC28" s="15">
        <f>SUM(B3L505C13:B3L518C13)</f>
        <v>3156.6838565999997</v>
      </c>
      <c r="AD28" s="16" t="s">
        <v>8124</v>
      </c>
      <c r="AE28" s="15">
        <f>SUM(B3L505C14:B3L518C14)</f>
        <v>64601.241420399994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6.9610670007901096E-2</v>
      </c>
      <c r="L29" s="16" t="s">
        <v>8127</v>
      </c>
      <c r="M29" s="21">
        <f>IF(B3L521C1=0,0,B3L521C5/B3L521C1)</f>
        <v>1.4682863416613765E-2</v>
      </c>
      <c r="N29" s="16" t="s">
        <v>8128</v>
      </c>
      <c r="O29" s="21">
        <f>IF(B3L521C1=0,0,B3L521C6/B3L521C1)</f>
        <v>6.2951161443644307E-2</v>
      </c>
      <c r="P29" s="16" t="s">
        <v>8129</v>
      </c>
      <c r="Q29" s="21">
        <f>IF(B3L521C1=0,0,B3L521C7/B3L521C1)</f>
        <v>0.15148793935890745</v>
      </c>
      <c r="R29" s="16" t="s">
        <v>8130</v>
      </c>
      <c r="S29" s="21">
        <f>IF(B3L521C1=0,0,B3L521C8/B3L521C1)</f>
        <v>2.2172113154533566E-4</v>
      </c>
      <c r="T29" s="16" t="s">
        <v>8131</v>
      </c>
      <c r="U29" s="21">
        <f>IF(B3L521C1=0,0,B3L521C9/B3L521C1)</f>
        <v>4.2831520252317894E-2</v>
      </c>
      <c r="V29" s="16" t="s">
        <v>8132</v>
      </c>
      <c r="W29" s="15">
        <f>IF(B3L521C1=0,0,B3L521C10/B3L521C1)</f>
        <v>0</v>
      </c>
      <c r="X29" s="16" t="s">
        <v>8133</v>
      </c>
      <c r="Y29" s="15">
        <f>IF(B3L521C1=0,0,B3L521C11/B3L521C1)</f>
        <v>0</v>
      </c>
      <c r="Z29" s="16" t="s">
        <v>8134</v>
      </c>
      <c r="AA29" s="21">
        <f>IF(B3L521C1=0,0,B3L521C12/B3L521C1)</f>
        <v>2.698034860836665E-2</v>
      </c>
      <c r="AB29" s="16" t="s">
        <v>8135</v>
      </c>
      <c r="AC29" s="21">
        <f>IF(B3L521C1=0,0,B3L521C13/B3L521C1)</f>
        <v>2.9407710782195211E-2</v>
      </c>
      <c r="AD29" s="16" t="s">
        <v>8136</v>
      </c>
      <c r="AE29" s="21">
        <f>IF(B3L521C1=0,0,B3L521C14/B3L521C1)</f>
        <v>0.6018260649985081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508208.29186640005</v>
      </c>
      <c r="F30" s="16" t="s">
        <v>8138</v>
      </c>
      <c r="G30" s="15">
        <f>SUM(B3L501C2,B3L502C2,SUM(B3L505C2:B3L518C2))</f>
        <v>384913.4813636</v>
      </c>
      <c r="H30" s="16" t="s">
        <v>8139</v>
      </c>
      <c r="I30" s="15">
        <f>SUM(B3L501C3,B3L502C3,SUM(B3L505C3:B3L518C3))</f>
        <v>15952.7640586</v>
      </c>
      <c r="J30" s="16" t="s">
        <v>8140</v>
      </c>
      <c r="K30" s="15">
        <f>SUM(B3L501C4,B3L502C4,SUM(B3L505C4:B3L518C4))</f>
        <v>7472.1517729999996</v>
      </c>
      <c r="L30" s="16" t="s">
        <v>8141</v>
      </c>
      <c r="M30" s="15">
        <f>SUM(B3L501C5,B3L502C5,SUM(B3L505C5:B3L518C5))</f>
        <v>1576.0886068</v>
      </c>
      <c r="N30" s="16" t="s">
        <v>8142</v>
      </c>
      <c r="O30" s="15">
        <f>SUM(B3L501C6,B3L502C6,SUM(B3L505C6:B3L518C6))</f>
        <v>6757.3064954000001</v>
      </c>
      <c r="P30" s="16" t="s">
        <v>8143</v>
      </c>
      <c r="Q30" s="15">
        <f>SUM(B3L501C7,B3L502C7,SUM(B3L505C7:B3L518C7))</f>
        <v>16261.025422399998</v>
      </c>
      <c r="R30" s="16" t="s">
        <v>8144</v>
      </c>
      <c r="S30" s="15">
        <f>SUM(B3L501C8,B3L502C8,SUM(B3L505C8:B3L518C8))</f>
        <v>23.8</v>
      </c>
      <c r="T30" s="16" t="s">
        <v>8145</v>
      </c>
      <c r="U30" s="15">
        <f>SUM(B3L501C9,B3L502C9,SUM(B3L505C9:B3L518C9))</f>
        <v>4597.6230362000006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2896.1258333999999</v>
      </c>
      <c r="AB30" s="16" t="s">
        <v>8149</v>
      </c>
      <c r="AC30" s="15">
        <f>SUM(B3L501C13,B3L502C13,SUM(B3L505C13:B3L518C13))</f>
        <v>3156.6838565999997</v>
      </c>
      <c r="AD30" s="16" t="s">
        <v>8150</v>
      </c>
      <c r="AE30" s="15">
        <f>SUM(B3L501C14,B3L502C14,SUM(B3L505C14:B3L518C14))</f>
        <v>64601.241420399994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0.75739315458628464</v>
      </c>
      <c r="H31" s="16" t="s">
        <v>8153</v>
      </c>
      <c r="I31" s="21">
        <f>IF(B3L523C1=0,0,B3L523C3/B3L523C1)</f>
        <v>3.1390208136930067E-2</v>
      </c>
      <c r="J31" s="16" t="s">
        <v>8154</v>
      </c>
      <c r="K31" s="21">
        <f>IF(B3L523C1=0,0,B3L523C4/B3L523C1)</f>
        <v>1.4702931637652836E-2</v>
      </c>
      <c r="L31" s="16" t="s">
        <v>8155</v>
      </c>
      <c r="M31" s="21">
        <f>IF(B3L523C1=0,0,B3L523C5/B3L523C1)</f>
        <v>3.1012650364514887E-3</v>
      </c>
      <c r="N31" s="16" t="s">
        <v>8156</v>
      </c>
      <c r="O31" s="21">
        <f>IF(B3L523C1=0,0,B3L523C6/B3L523C1)</f>
        <v>1.3296332632794566E-2</v>
      </c>
      <c r="P31" s="16" t="s">
        <v>8157</v>
      </c>
      <c r="Q31" s="21">
        <f>IF(B3L523C1=0,0,B3L523C7/B3L523C1)</f>
        <v>3.1996773139377988E-2</v>
      </c>
      <c r="R31" s="16" t="s">
        <v>8158</v>
      </c>
      <c r="S31" s="21">
        <f>IF(B3L523C1=0,0,B3L523C8/B3L523C1)</f>
        <v>4.6831191818209543E-5</v>
      </c>
      <c r="T31" s="16" t="s">
        <v>8159</v>
      </c>
      <c r="U31" s="21">
        <f>IF(B3L523C1=0,0,B3L523C9/B3L523C1)</f>
        <v>9.0467296771471074E-3</v>
      </c>
      <c r="V31" s="16" t="s">
        <v>8160</v>
      </c>
      <c r="W31" s="15">
        <f>IF(B3L523C1=0,0,B3L523C10/B3L523C1)</f>
        <v>0</v>
      </c>
      <c r="X31" s="16" t="s">
        <v>8161</v>
      </c>
      <c r="Y31" s="15">
        <f>IF(B3L523C1=0,0,B3L523C11/B3L523C1)</f>
        <v>0</v>
      </c>
      <c r="Z31" s="16" t="s">
        <v>8162</v>
      </c>
      <c r="AA31" s="21">
        <f>IF(B3L523C1=0,0,B3L523C12/B3L523C1)</f>
        <v>5.6986985056145948E-3</v>
      </c>
      <c r="AB31" s="16" t="s">
        <v>8163</v>
      </c>
      <c r="AC31" s="21">
        <f>IF(B3L523C1=0,0,B3L523C13/B3L523C1)</f>
        <v>6.2113977814235314E-3</v>
      </c>
      <c r="AD31" s="16" t="s">
        <v>8164</v>
      </c>
      <c r="AE31" s="21">
        <f>IF(B3L523C1=0,0,B3L523C14/B3L523C1)</f>
        <v>0.12711567767450485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3D566-E2EE-41B1-8241-E1F271FAE218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61511</v>
      </c>
      <c r="F8" s="16" t="s">
        <v>8195</v>
      </c>
      <c r="G8" s="15">
        <f>A2L106C11</f>
        <v>61511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1194</v>
      </c>
      <c r="F9" s="16" t="s">
        <v>8198</v>
      </c>
      <c r="G9" s="15">
        <f>A2L107C11</f>
        <v>1194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726</v>
      </c>
      <c r="F11" s="16" t="s">
        <v>8204</v>
      </c>
      <c r="G11" s="15">
        <f>A2L109C11</f>
        <v>726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30155</v>
      </c>
      <c r="F12" s="16" t="s">
        <v>8207</v>
      </c>
      <c r="G12" s="15">
        <f>A2L110C11</f>
        <v>30155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3076</v>
      </c>
      <c r="F14" s="16" t="s">
        <v>8213</v>
      </c>
      <c r="G14" s="15">
        <f>A2L112C11</f>
        <v>3076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142</v>
      </c>
      <c r="F15" s="16" t="s">
        <v>8216</v>
      </c>
      <c r="G15" s="15">
        <f>A2L113C11</f>
        <v>142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178327</v>
      </c>
      <c r="F16" s="16" t="s">
        <v>8219</v>
      </c>
      <c r="G16" s="15">
        <f>A2L114C11</f>
        <v>178327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709</v>
      </c>
      <c r="F17" s="16" t="s">
        <v>8222</v>
      </c>
      <c r="G17" s="15">
        <f>A2L115C11</f>
        <v>709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26243</v>
      </c>
      <c r="F18" s="16" t="s">
        <v>8225</v>
      </c>
      <c r="G18" s="15">
        <f>A2L116C11</f>
        <v>26243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67</v>
      </c>
      <c r="F19" s="16" t="s">
        <v>8228</v>
      </c>
      <c r="G19" s="15">
        <f>A2L117C11</f>
        <v>67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386</v>
      </c>
      <c r="F20" s="16" t="s">
        <v>8231</v>
      </c>
      <c r="G20" s="15">
        <f>A2L118C11</f>
        <v>386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</v>
      </c>
      <c r="F21" s="16" t="s">
        <v>8234</v>
      </c>
      <c r="G21" s="15">
        <f>A2L119C11</f>
        <v>19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97272</v>
      </c>
      <c r="F22" s="16" t="s">
        <v>8237</v>
      </c>
      <c r="G22" s="15">
        <f>A2L121C11</f>
        <v>97272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2709</v>
      </c>
      <c r="F23" s="16" t="s">
        <v>8240</v>
      </c>
      <c r="G23" s="15">
        <f>A2L122C11</f>
        <v>2709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4926</v>
      </c>
      <c r="F24" s="16" t="s">
        <v>8243</v>
      </c>
      <c r="G24" s="15">
        <f>A2L125C11</f>
        <v>4926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</v>
      </c>
      <c r="F25" s="16" t="s">
        <v>8246</v>
      </c>
      <c r="G25" s="15">
        <f>A2L126C11</f>
        <v>1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401896</v>
      </c>
      <c r="F26" s="16" t="s">
        <v>8249</v>
      </c>
      <c r="G26" s="15">
        <f>B3L601C2+B3L603C2+B3L605C2+B3L607C2+B3L609C2+B3L611C2+B3L613C2+B3L615C2+B3L617C2</f>
        <v>401896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5567</v>
      </c>
      <c r="F27" s="16" t="s">
        <v>8252</v>
      </c>
      <c r="G27" s="15">
        <f>B3L602C2+B3L604C2+B3L606C2+B3L608C2+B3L610C2+B3L612C2+B3L614C2+B3L616C2+B3L618C2</f>
        <v>5567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30584</v>
      </c>
      <c r="F28" s="16" t="s">
        <v>8255</v>
      </c>
      <c r="G28" s="15">
        <f>A2L123C11</f>
        <v>30584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</v>
      </c>
      <c r="F29" s="16" t="s">
        <v>8258</v>
      </c>
      <c r="G29" s="15">
        <f>A2L124C11</f>
        <v>14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36796</v>
      </c>
      <c r="F30" s="16" t="s">
        <v>8261</v>
      </c>
      <c r="G30" s="15">
        <f>A2L127C11</f>
        <v>36796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8983</v>
      </c>
      <c r="F31" s="16" t="s">
        <v>8264</v>
      </c>
      <c r="G31" s="15">
        <f>A2L128C11</f>
        <v>8983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2204</v>
      </c>
      <c r="F32" s="16" t="s">
        <v>8267</v>
      </c>
      <c r="G32" s="15">
        <f>A2L131C11</f>
        <v>2204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619</v>
      </c>
      <c r="F33" s="16" t="s">
        <v>8270</v>
      </c>
      <c r="G33" s="15">
        <f>A2L132C11</f>
        <v>619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24318</v>
      </c>
      <c r="F34" s="16" t="s">
        <v>8273</v>
      </c>
      <c r="G34" s="15">
        <f>A2L139C11</f>
        <v>24318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1842103</v>
      </c>
      <c r="F36" s="16" t="s">
        <v>8279</v>
      </c>
      <c r="G36" s="15">
        <f>A2L181C11</f>
        <v>1842103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354930</v>
      </c>
      <c r="F37" s="16" t="s">
        <v>8282</v>
      </c>
      <c r="G37" s="15">
        <f>A2L202C11-A2L216C11</f>
        <v>354930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52412</v>
      </c>
      <c r="F40" s="16" t="s">
        <v>8291</v>
      </c>
      <c r="G40" s="15">
        <f>A2L245C11</f>
        <v>52412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8620999</v>
      </c>
      <c r="F41" s="16" t="s">
        <v>8294</v>
      </c>
      <c r="G41" s="15">
        <f>A2L420C11</f>
        <v>8620999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9EED7-4BA3-41BF-BC7B-65858E9CFBCB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115853.73699999999</v>
      </c>
      <c r="F8" s="16" t="s">
        <v>7643</v>
      </c>
      <c r="G8" s="15">
        <f>A1L108C6</f>
        <v>112296.878</v>
      </c>
      <c r="H8" s="16" t="s">
        <v>7660</v>
      </c>
      <c r="I8" s="15">
        <f>A1L108C7</f>
        <v>111680.96500000001</v>
      </c>
      <c r="J8" s="16" t="s">
        <v>7677</v>
      </c>
      <c r="K8" s="15">
        <f>A1L108C8</f>
        <v>111531.35625000001</v>
      </c>
      <c r="L8" s="16" t="s">
        <v>7694</v>
      </c>
      <c r="M8" s="15">
        <f>A1L108C9</f>
        <v>114712.24240000002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19919.05</v>
      </c>
      <c r="F9" s="16" t="s">
        <v>8350</v>
      </c>
      <c r="G9" s="15">
        <f>A1L105C6</f>
        <v>19097.234</v>
      </c>
      <c r="H9" s="16" t="s">
        <v>8351</v>
      </c>
      <c r="I9" s="15">
        <f>A1L105C7</f>
        <v>18461.035666666667</v>
      </c>
      <c r="J9" s="16" t="s">
        <v>8352</v>
      </c>
      <c r="K9" s="15">
        <f>A1L105C8</f>
        <v>18079.789250000002</v>
      </c>
      <c r="L9" s="16" t="s">
        <v>8353</v>
      </c>
      <c r="M9" s="15">
        <f>A1L105C9</f>
        <v>19343.472000000002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18896.345000000001</v>
      </c>
      <c r="F10" s="16" t="s">
        <v>8355</v>
      </c>
      <c r="G10" s="15">
        <f>A1L106C6</f>
        <v>18207.632000000001</v>
      </c>
      <c r="H10" s="16" t="s">
        <v>8356</v>
      </c>
      <c r="I10" s="15">
        <f>A1L106C7</f>
        <v>18633.089000000004</v>
      </c>
      <c r="J10" s="16" t="s">
        <v>8357</v>
      </c>
      <c r="K10" s="15">
        <f>A1L106C8</f>
        <v>19503.453750000001</v>
      </c>
      <c r="L10" s="16" t="s">
        <v>8358</v>
      </c>
      <c r="M10" s="15">
        <f>A1L106C9</f>
        <v>19860.615400000002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77038.342000000004</v>
      </c>
      <c r="F11" s="16" t="s">
        <v>8360</v>
      </c>
      <c r="G11" s="15">
        <f>A1L107C6</f>
        <v>74992.012000000002</v>
      </c>
      <c r="H11" s="16" t="s">
        <v>8361</v>
      </c>
      <c r="I11" s="15">
        <f>A1L107C7</f>
        <v>74586.840333333341</v>
      </c>
      <c r="J11" s="16" t="s">
        <v>8362</v>
      </c>
      <c r="K11" s="15">
        <f>A1L107C8</f>
        <v>73948.113249999995</v>
      </c>
      <c r="L11" s="16" t="s">
        <v>8363</v>
      </c>
      <c r="M11" s="15">
        <f>A1L107C9</f>
        <v>75508.154799999989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0.17193273618787108</v>
      </c>
      <c r="F12" s="16" t="s">
        <v>8365</v>
      </c>
      <c r="G12" s="21">
        <f>IF(B3L701C2=0,0,B3L702C2/B3L701C2)</f>
        <v>0.17006023978689774</v>
      </c>
      <c r="H12" s="16" t="s">
        <v>8366</v>
      </c>
      <c r="I12" s="21">
        <f>IF(B3L701C3=0,0,B3L702C3/B3L701C3)</f>
        <v>0.16530154146381762</v>
      </c>
      <c r="J12" s="16" t="s">
        <v>8367</v>
      </c>
      <c r="K12" s="21">
        <f>IF(B3L701C4=0,0,B3L702C4/B3L701C4)</f>
        <v>0.16210498874839963</v>
      </c>
      <c r="L12" s="16" t="s">
        <v>8368</v>
      </c>
      <c r="M12" s="21">
        <f>IF(B3L701C5=0,0,B3L702C5/B3L701C5)</f>
        <v>0.16862604718814214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0.1631051832190791</v>
      </c>
      <c r="F13" s="16" t="s">
        <v>8370</v>
      </c>
      <c r="G13" s="21">
        <f>IF(B3L701C2=0,0,B3L703C2/B3L701C2)</f>
        <v>0.162138363276671</v>
      </c>
      <c r="H13" s="16" t="s">
        <v>8371</v>
      </c>
      <c r="I13" s="21">
        <f>IF(B3L701C3=0,0,B3L703C3/B3L701C3)</f>
        <v>0.16684212032014589</v>
      </c>
      <c r="J13" s="16" t="s">
        <v>8372</v>
      </c>
      <c r="K13" s="21">
        <f>IF(B3L701C4=0,0,B3L703C4/B3L701C4)</f>
        <v>0.17486969051360388</v>
      </c>
      <c r="L13" s="16" t="s">
        <v>8373</v>
      </c>
      <c r="M13" s="21">
        <f>IF(B3L701C5=0,0,B3L703C5/B3L701C5)</f>
        <v>0.17313422686609428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0.66496208059304995</v>
      </c>
      <c r="F14" s="16" t="s">
        <v>8375</v>
      </c>
      <c r="G14" s="21">
        <f>IF(B3L701C2=0,0,B3L704C2/B3L701C2)</f>
        <v>0.66780139693643137</v>
      </c>
      <c r="H14" s="16" t="s">
        <v>8376</v>
      </c>
      <c r="I14" s="21">
        <f>IF(B3L701C3=0,0,B3L704C3/B3L701C3)</f>
        <v>0.66785633821603652</v>
      </c>
      <c r="J14" s="16" t="s">
        <v>8377</v>
      </c>
      <c r="K14" s="21">
        <f>IF(B3L701C4=0,0,B3L704C4/B3L701C4)</f>
        <v>0.66302532073799636</v>
      </c>
      <c r="L14" s="16" t="s">
        <v>8378</v>
      </c>
      <c r="M14" s="21">
        <f>IF(B3L701C5=0,0,B3L704C5/B3L701C5)</f>
        <v>0.65823972420227028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55710.616000000002</v>
      </c>
      <c r="F15" s="16" t="s">
        <v>8380</v>
      </c>
      <c r="G15" s="15">
        <f>A1L104C6</f>
        <v>54192.195500000002</v>
      </c>
      <c r="H15" s="16" t="s">
        <v>8381</v>
      </c>
      <c r="I15" s="15">
        <f>A1L104C7</f>
        <v>53801.382000000005</v>
      </c>
      <c r="J15" s="16" t="s">
        <v>8382</v>
      </c>
      <c r="K15" s="15">
        <f>A1L104C8</f>
        <v>53576.877</v>
      </c>
      <c r="L15" s="16" t="s">
        <v>8383</v>
      </c>
      <c r="M15" s="15">
        <f>A1L104C9</f>
        <v>55195.775199999996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8745.7420000000002</v>
      </c>
      <c r="F16" s="16" t="s">
        <v>8385</v>
      </c>
      <c r="G16" s="15">
        <f>A1L101C6</f>
        <v>8444.5550000000003</v>
      </c>
      <c r="H16" s="16" t="s">
        <v>8386</v>
      </c>
      <c r="I16" s="15">
        <f>A1L101C7</f>
        <v>8303.0103333333336</v>
      </c>
      <c r="J16" s="16" t="s">
        <v>8387</v>
      </c>
      <c r="K16" s="15">
        <f>A1L101C8</f>
        <v>8109.7337500000012</v>
      </c>
      <c r="L16" s="16" t="s">
        <v>8388</v>
      </c>
      <c r="M16" s="15">
        <f>A1L101C9</f>
        <v>8668.2260000000006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11776.508</v>
      </c>
      <c r="F17" s="16" t="s">
        <v>8390</v>
      </c>
      <c r="G17" s="15">
        <f>A1L102C6</f>
        <v>11359.862499999999</v>
      </c>
      <c r="H17" s="16" t="s">
        <v>8391</v>
      </c>
      <c r="I17" s="15">
        <f>A1L102C7</f>
        <v>11403.536666666667</v>
      </c>
      <c r="J17" s="16" t="s">
        <v>8392</v>
      </c>
      <c r="K17" s="15">
        <f>A1L102C8</f>
        <v>11795.26325</v>
      </c>
      <c r="L17" s="16" t="s">
        <v>8393</v>
      </c>
      <c r="M17" s="15">
        <f>A1L102C9</f>
        <v>12008.8904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35188.366000000002</v>
      </c>
      <c r="F18" s="16" t="s">
        <v>8395</v>
      </c>
      <c r="G18" s="15">
        <f>A1L103C6</f>
        <v>34387.778000000006</v>
      </c>
      <c r="H18" s="16" t="s">
        <v>8396</v>
      </c>
      <c r="I18" s="15">
        <f>A1L103C7</f>
        <v>34094.834999999999</v>
      </c>
      <c r="J18" s="16" t="s">
        <v>8397</v>
      </c>
      <c r="K18" s="15">
        <f>A1L103C8</f>
        <v>33671.880000000005</v>
      </c>
      <c r="L18" s="16" t="s">
        <v>8398</v>
      </c>
      <c r="M18" s="15">
        <f>A1L103C9</f>
        <v>34518.658800000005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0.15698519650186599</v>
      </c>
      <c r="F19" s="16" t="s">
        <v>8400</v>
      </c>
      <c r="G19" s="21">
        <f>IF(B3L708C2=0,0,B3L709C2/B3L708C2)</f>
        <v>0.1558260358726378</v>
      </c>
      <c r="H19" s="16" t="s">
        <v>8401</v>
      </c>
      <c r="I19" s="21">
        <f>IF(B3L708C3=0,0,B3L709C3/B3L708C3)</f>
        <v>0.15432708277518473</v>
      </c>
      <c r="J19" s="16" t="s">
        <v>8402</v>
      </c>
      <c r="K19" s="21">
        <f>IF(B3L708C4=0,0,B3L709C4/B3L708C4)</f>
        <v>0.15136630210827706</v>
      </c>
      <c r="L19" s="16" t="s">
        <v>8403</v>
      </c>
      <c r="M19" s="21">
        <f>IF(B3L708C5=0,0,B3L709C5/B3L708C5)</f>
        <v>0.15704509935028507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0.21138714387936403</v>
      </c>
      <c r="F20" s="16" t="s">
        <v>8405</v>
      </c>
      <c r="G20" s="21">
        <f>IF(B3L708C2=0,0,B3L710C2/B3L708C2)</f>
        <v>0.20962174341137368</v>
      </c>
      <c r="H20" s="16" t="s">
        <v>8406</v>
      </c>
      <c r="I20" s="21">
        <f>IF(B3L708C3=0,0,B3L710C3/B3L708C3)</f>
        <v>0.21195620340508475</v>
      </c>
      <c r="J20" s="16" t="s">
        <v>8407</v>
      </c>
      <c r="K20" s="21">
        <f>IF(B3L708C4=0,0,B3L710C4/B3L708C4)</f>
        <v>0.22015585660209347</v>
      </c>
      <c r="L20" s="16" t="s">
        <v>8408</v>
      </c>
      <c r="M20" s="21">
        <f>IF(B3L708C5=0,0,B3L710C5/B3L708C5)</f>
        <v>0.2175690142313646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0.63162765961876999</v>
      </c>
      <c r="F21" s="16" t="s">
        <v>8410</v>
      </c>
      <c r="G21" s="21">
        <f>IF(B3L708C2=0,0,B3L711C2/B3L708C2)</f>
        <v>0.6345522207159886</v>
      </c>
      <c r="H21" s="16" t="s">
        <v>8411</v>
      </c>
      <c r="I21" s="21">
        <f>IF(B3L708C3=0,0,B3L711C3/B3L708C3)</f>
        <v>0.63371671381973038</v>
      </c>
      <c r="J21" s="16" t="s">
        <v>8412</v>
      </c>
      <c r="K21" s="21">
        <f>IF(B3L708C4=0,0,B3L711C4/B3L708C4)</f>
        <v>0.62847784128962958</v>
      </c>
      <c r="L21" s="16" t="s">
        <v>8413</v>
      </c>
      <c r="M21" s="21">
        <f>IF(B3L708C5=0,0,B3L711C5/B3L708C5)</f>
        <v>0.62538588641835047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2.0795630226023705</v>
      </c>
      <c r="F22" s="16" t="s">
        <v>8415</v>
      </c>
      <c r="G22" s="21">
        <f>IF(B3L708C2=0,0,B3L701C2/B3L708C2)</f>
        <v>2.072196502907877</v>
      </c>
      <c r="H22" s="16" t="s">
        <v>8416</v>
      </c>
      <c r="I22" s="21">
        <f>IF(B3L708C3=0,0,B3L701C3/B3L708C3)</f>
        <v>2.07580104540809</v>
      </c>
      <c r="J22" s="16" t="s">
        <v>8417</v>
      </c>
      <c r="K22" s="21">
        <f>IF(B3L708C4=0,0,B3L701C4/B3L708C4)</f>
        <v>2.08170693207818</v>
      </c>
      <c r="L22" s="16" t="s">
        <v>8418</v>
      </c>
      <c r="M22" s="21">
        <f>IF(B3L708C5=0,0,B3L701C5/B3L708C5)</f>
        <v>2.0782793970071829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2.2775711883565739</v>
      </c>
      <c r="F23" s="16" t="s">
        <v>8420</v>
      </c>
      <c r="G23" s="21">
        <f>IF(B3L709C2=0,0,B3L702C2/B3L709C2)</f>
        <v>2.2614849450326275</v>
      </c>
      <c r="H23" s="16" t="s">
        <v>8421</v>
      </c>
      <c r="I23" s="21">
        <f>IF(B3L709C3=0,0,B3L702C3/B3L709C3)</f>
        <v>2.2234147526654087</v>
      </c>
      <c r="J23" s="16" t="s">
        <v>8422</v>
      </c>
      <c r="K23" s="21">
        <f>IF(B3L709C4=0,0,B3L702C4/B3L709C4)</f>
        <v>2.2293936900209577</v>
      </c>
      <c r="L23" s="16" t="s">
        <v>8423</v>
      </c>
      <c r="M23" s="21">
        <f>IF(B3L709C5=0,0,B3L702C5/B3L709C5)</f>
        <v>2.2315375718168862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1.6045796427939421</v>
      </c>
      <c r="F24" s="16" t="s">
        <v>8425</v>
      </c>
      <c r="G24" s="21">
        <f>IF(B3L710C2=0,0,B3L703C2/B3L710C2)</f>
        <v>1.6028039071775739</v>
      </c>
      <c r="H24" s="16" t="s">
        <v>8426</v>
      </c>
      <c r="I24" s="21">
        <f>IF(B3L710C3=0,0,B3L703C3/B3L710C3)</f>
        <v>1.6339745768929583</v>
      </c>
      <c r="J24" s="16" t="s">
        <v>8427</v>
      </c>
      <c r="K24" s="21">
        <f>IF(B3L710C4=0,0,B3L703C4/B3L710C4)</f>
        <v>1.6534988102109549</v>
      </c>
      <c r="L24" s="16" t="s">
        <v>8428</v>
      </c>
      <c r="M24" s="21">
        <f>IF(B3L710C5=0,0,B3L703C5/B3L710C5)</f>
        <v>1.6538260187635656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2.1893128541404852</v>
      </c>
      <c r="F25" s="16" t="s">
        <v>8430</v>
      </c>
      <c r="G25" s="21">
        <f>IF(B3L711C2=0,0,B3L704C2/B3L711C2)</f>
        <v>2.1807751579645531</v>
      </c>
      <c r="H25" s="16" t="s">
        <v>8431</v>
      </c>
      <c r="I25" s="21">
        <f>IF(B3L711C3=0,0,B3L704C3/B3L711C3)</f>
        <v>2.1876287224541002</v>
      </c>
      <c r="J25" s="16" t="s">
        <v>8432</v>
      </c>
      <c r="K25" s="21">
        <f>IF(B3L711C4=0,0,B3L704C4/B3L711C4)</f>
        <v>2.1961385360722354</v>
      </c>
      <c r="L25" s="16" t="s">
        <v>8433</v>
      </c>
      <c r="M25" s="21">
        <f>IF(B3L711C5=0,0,B3L704C5/B3L711C5)</f>
        <v>2.1874591141414794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4278787</v>
      </c>
      <c r="F26" s="16" t="s">
        <v>8435</v>
      </c>
      <c r="G26" s="15">
        <f>A1L114C6</f>
        <v>4199780.5</v>
      </c>
      <c r="H26" s="16" t="s">
        <v>8436</v>
      </c>
      <c r="I26" s="15">
        <f>A1L114C7</f>
        <v>4177587</v>
      </c>
      <c r="J26" s="16" t="s">
        <v>8437</v>
      </c>
      <c r="K26" s="15">
        <f>A1L114C8</f>
        <v>4153614</v>
      </c>
      <c r="L26" s="16" t="s">
        <v>8438</v>
      </c>
      <c r="M26" s="15">
        <f>A1L114C9</f>
        <v>4236888.4000000004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949052</v>
      </c>
      <c r="F27" s="16" t="s">
        <v>8440</v>
      </c>
      <c r="G27" s="15">
        <f>A1L115C6</f>
        <v>918523.5</v>
      </c>
      <c r="H27" s="16" t="s">
        <v>8441</v>
      </c>
      <c r="I27" s="15">
        <f>A1L115C7</f>
        <v>942922.33333333337</v>
      </c>
      <c r="J27" s="16" t="s">
        <v>8442</v>
      </c>
      <c r="K27" s="15">
        <f>A1L115C8</f>
        <v>945338.25</v>
      </c>
      <c r="L27" s="16" t="s">
        <v>8443</v>
      </c>
      <c r="M27" s="15">
        <f>A1L115C9</f>
        <v>998681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457904</v>
      </c>
      <c r="F28" s="16" t="s">
        <v>8445</v>
      </c>
      <c r="G28" s="15">
        <f>A1L116C6</f>
        <v>440581.5</v>
      </c>
      <c r="H28" s="16" t="s">
        <v>8446</v>
      </c>
      <c r="I28" s="15">
        <f>A1L116C7</f>
        <v>418481</v>
      </c>
      <c r="J28" s="16" t="s">
        <v>8447</v>
      </c>
      <c r="K28" s="15">
        <f>A1L116C8</f>
        <v>409931.5</v>
      </c>
      <c r="L28" s="16" t="s">
        <v>8448</v>
      </c>
      <c r="M28" s="15">
        <f>A1L116C9</f>
        <v>421175.8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2871831</v>
      </c>
      <c r="F29" s="16" t="s">
        <v>8450</v>
      </c>
      <c r="G29" s="15">
        <f>A1L117C6</f>
        <v>2840675.5</v>
      </c>
      <c r="H29" s="16" t="s">
        <v>8451</v>
      </c>
      <c r="I29" s="15">
        <f>A1L117C7</f>
        <v>2816183.6666666665</v>
      </c>
      <c r="J29" s="16" t="s">
        <v>8452</v>
      </c>
      <c r="K29" s="15">
        <f>A1L117C8</f>
        <v>2798344.25</v>
      </c>
      <c r="L29" s="16" t="s">
        <v>8453</v>
      </c>
      <c r="M29" s="15">
        <f>A1L117C9</f>
        <v>2817031.6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76.803799835923556</v>
      </c>
      <c r="F30" s="16" t="s">
        <v>8455</v>
      </c>
      <c r="G30" s="21">
        <f>IF(B3L708C2=0,0,B3L719C2/B3L708C2)</f>
        <v>77.497884358643489</v>
      </c>
      <c r="H30" s="16" t="s">
        <v>8456</v>
      </c>
      <c r="I30" s="21">
        <f>IF(B3L708C3=0,0,B3L719C3/B3L708C3)</f>
        <v>77.648321375833802</v>
      </c>
      <c r="J30" s="16" t="s">
        <v>8457</v>
      </c>
      <c r="K30" s="21">
        <f>IF(B3L708C4=0,0,B3L719C4/B3L708C4)</f>
        <v>77.526243270954367</v>
      </c>
      <c r="L30" s="16" t="s">
        <v>8458</v>
      </c>
      <c r="M30" s="21">
        <f>IF(B3L708C5=0,0,B3L719C5/B3L708C5)</f>
        <v>76.761099643003121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108.51589264810235</v>
      </c>
      <c r="F31" s="16" t="s">
        <v>8460</v>
      </c>
      <c r="G31" s="21">
        <f>IF(B3L709C2=0,0,B3L720C2/B3L709C2)</f>
        <v>108.77109569420769</v>
      </c>
      <c r="H31" s="16" t="s">
        <v>8461</v>
      </c>
      <c r="I31" s="21">
        <f>IF(B3L709C3=0,0,B3L720C3/B3L709C3)</f>
        <v>113.56391181977332</v>
      </c>
      <c r="J31" s="16" t="s">
        <v>8462</v>
      </c>
      <c r="K31" s="21">
        <f>IF(B3L709C4=0,0,B3L720C4/B3L709C4)</f>
        <v>116.56834603232194</v>
      </c>
      <c r="L31" s="16" t="s">
        <v>8463</v>
      </c>
      <c r="M31" s="21">
        <f>IF(B3L709C5=0,0,B3L720C5/B3L709C5)</f>
        <v>115.21169383447085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38.882833519070338</v>
      </c>
      <c r="F32" s="16" t="s">
        <v>8465</v>
      </c>
      <c r="G32" s="21">
        <f>IF(B3L710C2=0,0,B3L721C2/B3L710C2)</f>
        <v>38.784052183730218</v>
      </c>
      <c r="H32" s="16" t="s">
        <v>8466</v>
      </c>
      <c r="I32" s="21">
        <f>IF(B3L710C3=0,0,B3L721C3/B3L710C3)</f>
        <v>36.69747484771537</v>
      </c>
      <c r="J32" s="16" t="s">
        <v>8467</v>
      </c>
      <c r="K32" s="21">
        <f>IF(B3L710C4=0,0,B3L721C4/B3L710C4)</f>
        <v>34.753908523406629</v>
      </c>
      <c r="L32" s="16" t="s">
        <v>8468</v>
      </c>
      <c r="M32" s="21">
        <f>IF(B3L710C5=0,0,B3L721C5/B3L710C5)</f>
        <v>35.071999657853482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81.61308200556968</v>
      </c>
      <c r="F33" s="16" t="s">
        <v>8470</v>
      </c>
      <c r="G33" s="21">
        <f>IF(B3L711C2=0,0,B3L722C2/B3L711C2)</f>
        <v>82.607125706115681</v>
      </c>
      <c r="H33" s="16" t="s">
        <v>8471</v>
      </c>
      <c r="I33" s="21">
        <f>IF(B3L711C3=0,0,B3L722C3/B3L711C3)</f>
        <v>82.598542174105447</v>
      </c>
      <c r="J33" s="16" t="s">
        <v>8472</v>
      </c>
      <c r="K33" s="21">
        <f>IF(B3L711C4=0,0,B3L722C4/B3L711C4)</f>
        <v>83.10626700974224</v>
      </c>
      <c r="L33" s="16" t="s">
        <v>8473</v>
      </c>
      <c r="M33" s="21">
        <f>IF(B3L711C5=0,0,B3L722C5/B3L711C5)</f>
        <v>81.608952894774689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3001.3150000000001</v>
      </c>
      <c r="F34" s="16" t="s">
        <v>8475</v>
      </c>
      <c r="G34" s="15">
        <f>A1L131C6</f>
        <v>3048.9124999999999</v>
      </c>
      <c r="H34" s="16" t="s">
        <v>8476</v>
      </c>
      <c r="I34" s="15">
        <f>A1L131C7</f>
        <v>2692.8123333333333</v>
      </c>
      <c r="J34" s="16" t="s">
        <v>8477</v>
      </c>
      <c r="K34" s="15">
        <f>A1L131C8</f>
        <v>2537.9355</v>
      </c>
      <c r="L34" s="16" t="s">
        <v>8478</v>
      </c>
      <c r="M34" s="15">
        <f>A1L131C9</f>
        <v>2519.5026000000003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18.562068959772635</v>
      </c>
      <c r="F35" s="16" t="s">
        <v>8480</v>
      </c>
      <c r="G35" s="15">
        <f>IF(B3L727C2=0,0,B3L708C2/B3L727C2)</f>
        <v>17.774270498087432</v>
      </c>
      <c r="H35" s="16" t="s">
        <v>8481</v>
      </c>
      <c r="I35" s="15">
        <f>IF(B3L727C3=0,0,B3L708C3/B3L727C3)</f>
        <v>19.979625514192907</v>
      </c>
      <c r="J35" s="16" t="s">
        <v>8482</v>
      </c>
      <c r="K35" s="15">
        <f>IF(B3L727C4=0,0,B3L708C4/B3L727C4)</f>
        <v>21.110417108709026</v>
      </c>
      <c r="L35" s="16" t="s">
        <v>8483</v>
      </c>
      <c r="M35" s="15">
        <f>IF(B3L727C5=0,0,B3L708C5/B3L727C5)</f>
        <v>21.907409502177131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5.38733048652702E-2</v>
      </c>
      <c r="F36" s="16" t="s">
        <v>8485</v>
      </c>
      <c r="G36" s="15">
        <f>IF(B3L728C2=0,0,1/B3L728C2)</f>
        <v>5.6261099441892885E-2</v>
      </c>
      <c r="H36" s="16" t="s">
        <v>8486</v>
      </c>
      <c r="I36" s="15">
        <f>IF(B3L728C3=0,0,1/B3L728C3)</f>
        <v>5.0050988157392187E-2</v>
      </c>
      <c r="J36" s="16" t="s">
        <v>8487</v>
      </c>
      <c r="K36" s="15">
        <f>IF(B3L728C4=0,0,1/B3L728C4)</f>
        <v>4.7369978283728638E-2</v>
      </c>
      <c r="L36" s="16" t="s">
        <v>8488</v>
      </c>
      <c r="M36" s="15">
        <f>IF(B3L728C5=0,0,1/B3L728C5)</f>
        <v>4.5646656666577634E-2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379658495</v>
      </c>
      <c r="F37" s="16" t="s">
        <v>8490</v>
      </c>
      <c r="G37" s="15">
        <f>A1L122C6</f>
        <v>376807989.5</v>
      </c>
      <c r="H37" s="16" t="s">
        <v>8491</v>
      </c>
      <c r="I37" s="15">
        <f>A1L122C7</f>
        <v>376016653.33333331</v>
      </c>
      <c r="J37" s="16" t="s">
        <v>8492</v>
      </c>
      <c r="K37" s="15">
        <f>A1L122C8</f>
        <v>371075577.25</v>
      </c>
      <c r="L37" s="16" t="s">
        <v>8493</v>
      </c>
      <c r="M37" s="15">
        <f>A1L122C9</f>
        <v>374120787.39999998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81562718</v>
      </c>
      <c r="F38" s="16" t="s">
        <v>8495</v>
      </c>
      <c r="G38" s="15">
        <f>A1L119C6</f>
        <v>79311696.5</v>
      </c>
      <c r="H38" s="16" t="s">
        <v>8496</v>
      </c>
      <c r="I38" s="15">
        <f>A1L119C7</f>
        <v>77000707.333333328</v>
      </c>
      <c r="J38" s="16" t="s">
        <v>8497</v>
      </c>
      <c r="K38" s="15">
        <f>A1L119C8</f>
        <v>75031228.25</v>
      </c>
      <c r="L38" s="16" t="s">
        <v>8498</v>
      </c>
      <c r="M38" s="15">
        <f>A1L119C9</f>
        <v>79297426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33383324</v>
      </c>
      <c r="F39" s="16" t="s">
        <v>8500</v>
      </c>
      <c r="G39" s="15">
        <f>A1L120C6</f>
        <v>32717235.5</v>
      </c>
      <c r="H39" s="16" t="s">
        <v>8501</v>
      </c>
      <c r="I39" s="15">
        <f>A1L120C7</f>
        <v>35513708.333333336</v>
      </c>
      <c r="J39" s="16" t="s">
        <v>8502</v>
      </c>
      <c r="K39" s="15">
        <f>A1L120C8</f>
        <v>37336283.5</v>
      </c>
      <c r="L39" s="16" t="s">
        <v>8503</v>
      </c>
      <c r="M39" s="15">
        <f>A1L120C9</f>
        <v>37510461.200000003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264712453</v>
      </c>
      <c r="F40" s="16" t="s">
        <v>8505</v>
      </c>
      <c r="G40" s="15">
        <f>A1L121C6</f>
        <v>264779057.5</v>
      </c>
      <c r="H40" s="16" t="s">
        <v>8506</v>
      </c>
      <c r="I40" s="15">
        <f>A1L121C7</f>
        <v>263502237.66666666</v>
      </c>
      <c r="J40" s="16" t="s">
        <v>8507</v>
      </c>
      <c r="K40" s="15">
        <f>A1L121C8</f>
        <v>258708065.5</v>
      </c>
      <c r="L40" s="16" t="s">
        <v>8508</v>
      </c>
      <c r="M40" s="15">
        <f>A1L121C9</f>
        <v>257312900.19999999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6814.8321138649762</v>
      </c>
      <c r="F41" s="16" t="s">
        <v>8510</v>
      </c>
      <c r="G41" s="15">
        <f>IF(B3L708C2=0,0,B3L730C2/B3L708C2)</f>
        <v>6953.1781472112525</v>
      </c>
      <c r="H41" s="16" t="s">
        <v>8511</v>
      </c>
      <c r="I41" s="15">
        <f>IF(B3L708C3=0,0,B3L730C3/B3L708C3)</f>
        <v>6988.9775941691105</v>
      </c>
      <c r="J41" s="16" t="s">
        <v>8512</v>
      </c>
      <c r="K41" s="15">
        <f>IF(B3L708C4=0,0,B3L730C4/B3L708C4)</f>
        <v>6926.0397027247409</v>
      </c>
      <c r="L41" s="16" t="s">
        <v>8513</v>
      </c>
      <c r="M41" s="15">
        <f>IF(B3L708C5=0,0,B3L730C5/B3L708C5)</f>
        <v>6778.0692642577469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9325.9917797712296</v>
      </c>
      <c r="F42" s="16" t="s">
        <v>8515</v>
      </c>
      <c r="G42" s="15">
        <f>IF(B3L709C2=0,0,B3L731C2/B3L709C2)</f>
        <v>9392.051623797819</v>
      </c>
      <c r="H42" s="16" t="s">
        <v>8516</v>
      </c>
      <c r="I42" s="15">
        <f>IF(B3L709C3=0,0,B3L731C3/B3L709C3)</f>
        <v>9273.8301220950743</v>
      </c>
      <c r="J42" s="16" t="s">
        <v>8517</v>
      </c>
      <c r="K42" s="15">
        <f>IF(B3L709C4=0,0,B3L731C4/B3L709C4)</f>
        <v>9251.9964974189188</v>
      </c>
      <c r="L42" s="16" t="s">
        <v>8518</v>
      </c>
      <c r="M42" s="15">
        <f>IF(B3L709C5=0,0,B3L731C5/B3L709C5)</f>
        <v>9148.0570534270792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2834.7387867439143</v>
      </c>
      <c r="F43" s="16" t="s">
        <v>8520</v>
      </c>
      <c r="G43" s="15">
        <f>IF(B3L710C2=0,0,B3L732C2/B3L710C2)</f>
        <v>2880.0731963084941</v>
      </c>
      <c r="H43" s="16" t="s">
        <v>8521</v>
      </c>
      <c r="I43" s="15">
        <f>IF(B3L710C3=0,0,B3L732C3/B3L710C3)</f>
        <v>3114.2714204745253</v>
      </c>
      <c r="J43" s="16" t="s">
        <v>8522</v>
      </c>
      <c r="K43" s="15">
        <f>IF(B3L710C4=0,0,B3L732C4/B3L710C4)</f>
        <v>3165.3624602231748</v>
      </c>
      <c r="L43" s="16" t="s">
        <v>8523</v>
      </c>
      <c r="M43" s="15">
        <f>IF(B3L710C5=0,0,B3L732C5/B3L710C5)</f>
        <v>3123.5576269394551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7522.726488635476</v>
      </c>
      <c r="F44" s="16" t="s">
        <v>8525</v>
      </c>
      <c r="G44" s="15">
        <f>IF(B3L711C2=0,0,B3L733C2/B3L711C2)</f>
        <v>7699.8012927732625</v>
      </c>
      <c r="H44" s="16" t="s">
        <v>8526</v>
      </c>
      <c r="I44" s="15">
        <f>IF(B3L711C3=0,0,B3L733C3/B3L711C3)</f>
        <v>7728.5089564641294</v>
      </c>
      <c r="J44" s="16" t="s">
        <v>8527</v>
      </c>
      <c r="K44" s="15">
        <f>IF(B3L711C4=0,0,B3L733C4/B3L711C4)</f>
        <v>7683.2082289435566</v>
      </c>
      <c r="L44" s="16" t="s">
        <v>8528</v>
      </c>
      <c r="M44" s="15">
        <f>IF(B3L711C5=0,0,B3L733C5/B3L711C5)</f>
        <v>7454.3133813762179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4389.0119999999997</v>
      </c>
      <c r="F45" s="16" t="s">
        <v>8530</v>
      </c>
      <c r="G45" s="15">
        <f>A1L130C6*A1L158C1</f>
        <v>4424.4449999999997</v>
      </c>
      <c r="H45" s="16" t="s">
        <v>8531</v>
      </c>
      <c r="I45" s="15">
        <f>A1L130C7*A1L158C1</f>
        <v>4242.72</v>
      </c>
      <c r="J45" s="16" t="s">
        <v>8532</v>
      </c>
      <c r="K45" s="15">
        <f>A1L130C8*A1L158C1</f>
        <v>4036.5765000000006</v>
      </c>
      <c r="L45" s="16" t="s">
        <v>8533</v>
      </c>
      <c r="M45" s="15">
        <f>A1L130C9*A1L158C1</f>
        <v>3935.3616000000006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60099.628000000004</v>
      </c>
      <c r="F46" s="16" t="s">
        <v>8535</v>
      </c>
      <c r="G46" s="15">
        <f>B3L708C2+B3L738C2</f>
        <v>58616.640500000001</v>
      </c>
      <c r="H46" s="16" t="s">
        <v>8536</v>
      </c>
      <c r="I46" s="15">
        <f>B3L708C3+B3L738C3</f>
        <v>58044.102000000006</v>
      </c>
      <c r="J46" s="16" t="s">
        <v>8537</v>
      </c>
      <c r="K46" s="15">
        <f>B3L708C4+B3L738C4</f>
        <v>57613.453500000003</v>
      </c>
      <c r="L46" s="16" t="s">
        <v>8538</v>
      </c>
      <c r="M46" s="15">
        <f>B3L708C5+B3L738C5</f>
        <v>59131.1368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0.92697106211705671</v>
      </c>
      <c r="F47" s="16" t="s">
        <v>8540</v>
      </c>
      <c r="G47" s="21">
        <f>IF(B3L739C2=0,0,B3L708C2/B3L739C2)</f>
        <v>0.92451895976535881</v>
      </c>
      <c r="H47" s="16" t="s">
        <v>8541</v>
      </c>
      <c r="I47" s="21">
        <f>IF(B3L739C3=0,0,B3L708C3/B3L739C3)</f>
        <v>0.92690523491947552</v>
      </c>
      <c r="J47" s="16" t="s">
        <v>8542</v>
      </c>
      <c r="K47" s="21">
        <f>IF(B3L739C4=0,0,B3L708C4/B3L739C4)</f>
        <v>0.92993691135005463</v>
      </c>
      <c r="L47" s="16" t="s">
        <v>8543</v>
      </c>
      <c r="M47" s="21">
        <f>IF(B3L739C5=0,0,B3L708C5/B3L739C5)</f>
        <v>0.93344688073035653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7.302893788294329E-2</v>
      </c>
      <c r="F48" s="16" t="s">
        <v>8545</v>
      </c>
      <c r="G48" s="21">
        <f>IF(B3L739C2=0,0,B3L738C2/B3L739C2)</f>
        <v>7.5481040234641208E-2</v>
      </c>
      <c r="H48" s="16" t="s">
        <v>8546</v>
      </c>
      <c r="I48" s="21">
        <f>IF(B3L739C3=0,0,B3L738C3/B3L739C3)</f>
        <v>7.3094765080524454E-2</v>
      </c>
      <c r="J48" s="16" t="s">
        <v>8547</v>
      </c>
      <c r="K48" s="21">
        <f>IF(B3L739C4=0,0,B3L738C4/B3L739C4)</f>
        <v>7.0063088649945288E-2</v>
      </c>
      <c r="L48" s="16" t="s">
        <v>8548</v>
      </c>
      <c r="M48" s="21">
        <f>IF(B3L739C5=0,0,B3L738C5/B3L739C5)</f>
        <v>6.6553119269643413E-2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11886.907499999999</v>
      </c>
      <c r="F49" s="16" t="s">
        <v>8550</v>
      </c>
      <c r="G49" s="15">
        <f>A1L130C6*A1L595C1</f>
        <v>11982.871875000001</v>
      </c>
      <c r="H49" s="16" t="s">
        <v>8551</v>
      </c>
      <c r="I49" s="15">
        <f>A1L130C7*A1L595C1</f>
        <v>11490.7</v>
      </c>
      <c r="J49" s="16" t="s">
        <v>8552</v>
      </c>
      <c r="K49" s="15">
        <f>A1L130C8*A1L595C1</f>
        <v>10932.394687500002</v>
      </c>
      <c r="L49" s="16" t="s">
        <v>8553</v>
      </c>
      <c r="M49" s="15">
        <f>A1L130C9*A1L595C1</f>
        <v>10658.271000000002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67597.523499999996</v>
      </c>
      <c r="F50" s="16" t="s">
        <v>8555</v>
      </c>
      <c r="G50" s="15">
        <f>B3L708C2+B3L742C2</f>
        <v>66175.067374999999</v>
      </c>
      <c r="H50" s="16" t="s">
        <v>8556</v>
      </c>
      <c r="I50" s="15">
        <f>B3L708C3+B3L742C3</f>
        <v>65292.082000000009</v>
      </c>
      <c r="J50" s="16" t="s">
        <v>8557</v>
      </c>
      <c r="K50" s="15">
        <f>B3L708C4+B3L742C4</f>
        <v>64509.271687500004</v>
      </c>
      <c r="L50" s="16" t="s">
        <v>8558</v>
      </c>
      <c r="M50" s="15">
        <f>B3L708C5+B3L742C5</f>
        <v>65854.046199999997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0.82415173094322025</v>
      </c>
      <c r="F51" s="16" t="s">
        <v>8560</v>
      </c>
      <c r="G51" s="21">
        <f>IF(B3L743C2=0,0,B3L708C2/B3L743C2)</f>
        <v>0.81892165206125722</v>
      </c>
      <c r="H51" s="16" t="s">
        <v>8561</v>
      </c>
      <c r="I51" s="21">
        <f>IF(B3L743C3=0,0,B3L708C3/B3L743C3)</f>
        <v>0.82401081956614586</v>
      </c>
      <c r="J51" s="16" t="s">
        <v>8562</v>
      </c>
      <c r="K51" s="21">
        <f>IF(B3L743C4=0,0,B3L708C4/B3L743C4)</f>
        <v>0.83052986955953523</v>
      </c>
      <c r="L51" s="16" t="s">
        <v>8563</v>
      </c>
      <c r="M51" s="21">
        <f>IF(B3L743C5=0,0,B3L708C5/B3L743C5)</f>
        <v>0.8381531338616518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0.17584826905677986</v>
      </c>
      <c r="F52" s="16" t="s">
        <v>8565</v>
      </c>
      <c r="G52" s="21">
        <f>IF(B3L743C2=0,0,B3L742C2/B3L743C2)</f>
        <v>0.18107834793874286</v>
      </c>
      <c r="H52" s="16" t="s">
        <v>8566</v>
      </c>
      <c r="I52" s="21">
        <f>IF(B3L743C3=0,0,B3L742C3/B3L743C3)</f>
        <v>0.17598918043385411</v>
      </c>
      <c r="J52" s="16" t="s">
        <v>8567</v>
      </c>
      <c r="K52" s="21">
        <f>IF(B3L743C4=0,0,B3L742C4/B3L743C4)</f>
        <v>0.16947013044046469</v>
      </c>
      <c r="L52" s="16" t="s">
        <v>8568</v>
      </c>
      <c r="M52" s="21">
        <f>IF(B3L743C5=0,0,B3L742C5/B3L743C5)</f>
        <v>0.16184686613834828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2919.4450000000002</v>
      </c>
      <c r="F53" s="16" t="s">
        <v>8570</v>
      </c>
      <c r="G53" s="15">
        <f>A1L135C6</f>
        <v>2774.1545000000001</v>
      </c>
      <c r="H53" s="16" t="s">
        <v>8571</v>
      </c>
      <c r="I53" s="15">
        <f>A1L135C7</f>
        <v>2747.1513333333332</v>
      </c>
      <c r="J53" s="16" t="s">
        <v>8572</v>
      </c>
      <c r="K53" s="15">
        <f>A1L135C8</f>
        <v>2719.97525</v>
      </c>
      <c r="L53" s="16" t="s">
        <v>8573</v>
      </c>
      <c r="M53" s="15">
        <f>A1L135C9</f>
        <v>2775.8144000000002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47.745228099557366</v>
      </c>
      <c r="F54" s="16" t="s">
        <v>8575</v>
      </c>
      <c r="G54" s="21">
        <f>IF(A1L144C6=0,0,B3L721C2/A1L144C6)</f>
        <v>45.742413095628912</v>
      </c>
      <c r="H54" s="16" t="s">
        <v>8576</v>
      </c>
      <c r="I54" s="21">
        <f>IF(A1L144C7=0,0,B3L721C3/A1L144C7)</f>
        <v>42.150989988895198</v>
      </c>
      <c r="J54" s="16" t="s">
        <v>8577</v>
      </c>
      <c r="K54" s="21">
        <f>IF(A1L144C8=0,0,B3L721C4/A1L144C8)</f>
        <v>41.317943120228065</v>
      </c>
      <c r="L54" s="16" t="s">
        <v>8578</v>
      </c>
      <c r="M54" s="21">
        <f>IF(A1L144C9=0,0,B3L721C5/A1L144C9)</f>
        <v>42.014058200874203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40E91-CEF0-4601-A6E0-98D6526B039A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13186</v>
      </c>
      <c r="F9" s="16" t="s">
        <v>8689</v>
      </c>
      <c r="G9" s="15">
        <f>A1L202C1</f>
        <v>14090</v>
      </c>
      <c r="H9" s="16" t="s">
        <v>8690</v>
      </c>
      <c r="I9" s="21">
        <f>IF(OR(B3L802C1=0,B3L802C2=0),0,1+(B3L802C1/B3L802C2))</f>
        <v>1.9358410220014195</v>
      </c>
      <c r="J9" s="16" t="s">
        <v>8691</v>
      </c>
      <c r="K9" s="15">
        <f>A1L202C5</f>
        <v>12443</v>
      </c>
      <c r="L9" s="16" t="s">
        <v>8692</v>
      </c>
      <c r="M9" s="15">
        <f>A1L202C4</f>
        <v>13501</v>
      </c>
      <c r="N9" s="16" t="s">
        <v>8693</v>
      </c>
      <c r="O9" s="21">
        <f>IF(OR(B3L802C4=0,B3L802C5=0),0,1+(B3L802C4/B3L802C5))</f>
        <v>1.9216354344122659</v>
      </c>
      <c r="P9" s="16" t="s">
        <v>8694</v>
      </c>
      <c r="Q9" s="15">
        <f>A1L202C17</f>
        <v>12814.5</v>
      </c>
      <c r="R9" s="16" t="s">
        <v>8695</v>
      </c>
      <c r="S9" s="15">
        <f>A1L202C16</f>
        <v>13795.5</v>
      </c>
      <c r="T9" s="16" t="s">
        <v>8696</v>
      </c>
      <c r="U9" s="21">
        <f>IF(OR(B3L802C7=0,B3L802C8=0),0,1+(B3L802C7/B3L802C8))</f>
        <v>1.9288898553876264</v>
      </c>
      <c r="V9" s="16" t="s">
        <v>8697</v>
      </c>
      <c r="W9" s="15">
        <f>A1L202C8</f>
        <v>11524</v>
      </c>
      <c r="X9" s="16" t="s">
        <v>8698</v>
      </c>
      <c r="Y9" s="15">
        <f>A1L202C7</f>
        <v>12788</v>
      </c>
      <c r="Z9" s="16" t="s">
        <v>8699</v>
      </c>
      <c r="AA9" s="21">
        <f>IF(OR(B3L802C10=0,B3L802C11=0),0,1+(B3L802C10/B3L802C11))</f>
        <v>1.9011573350015638</v>
      </c>
      <c r="AB9" s="16" t="s">
        <v>8700</v>
      </c>
      <c r="AC9" s="15">
        <f>A1L202C20</f>
        <v>12384.333333333334</v>
      </c>
      <c r="AD9" s="16" t="s">
        <v>8701</v>
      </c>
      <c r="AE9" s="15">
        <f>A1L202C19</f>
        <v>13459.666666666666</v>
      </c>
      <c r="AF9" s="16" t="s">
        <v>8702</v>
      </c>
      <c r="AG9" s="21">
        <f>IF(OR(B3L802C13=0,B3L802C14=0),0,1+(B3L802C13/B3L802C14))</f>
        <v>1.9201069863047624</v>
      </c>
      <c r="AH9" s="16" t="s">
        <v>8703</v>
      </c>
      <c r="AI9" s="15">
        <f>A1L202C11</f>
        <v>10388</v>
      </c>
      <c r="AJ9" s="16" t="s">
        <v>8704</v>
      </c>
      <c r="AK9" s="15">
        <f>A1L202C10</f>
        <v>11075</v>
      </c>
      <c r="AL9" s="16" t="s">
        <v>8705</v>
      </c>
      <c r="AM9" s="21">
        <f>IF(OR(B3L802C16=0,B3L802C17=0),0,1+(B3L802C16/B3L802C17))</f>
        <v>1.9379683972911965</v>
      </c>
      <c r="AN9" s="16" t="s">
        <v>8706</v>
      </c>
      <c r="AO9" s="15">
        <f>A1L202C23</f>
        <v>11885.25</v>
      </c>
      <c r="AP9" s="16" t="s">
        <v>8707</v>
      </c>
      <c r="AQ9" s="15">
        <f>A1L202C22</f>
        <v>12863.5</v>
      </c>
      <c r="AR9" s="16" t="s">
        <v>8708</v>
      </c>
      <c r="AS9" s="21">
        <f>IF(OR(B3L802C19=0,B3L802C20=0),0,1+(B3L802C19/B3L802C20))</f>
        <v>1.9239514906518442</v>
      </c>
      <c r="AT9" s="16" t="s">
        <v>8709</v>
      </c>
      <c r="AU9" s="15">
        <f>A1L202C14</f>
        <v>9744</v>
      </c>
      <c r="AV9" s="16" t="s">
        <v>8710</v>
      </c>
      <c r="AW9" s="15">
        <f>A1L202C13</f>
        <v>10461</v>
      </c>
      <c r="AX9" s="16" t="s">
        <v>8711</v>
      </c>
      <c r="AY9" s="21">
        <f>IF(OR(B3L802C22=0,B3L802C23=0),0,1+(B3L802C22/B3L802C23))</f>
        <v>1.9314597074849442</v>
      </c>
      <c r="AZ9" s="16" t="s">
        <v>8712</v>
      </c>
      <c r="BA9" s="15">
        <f>A1L202C26</f>
        <v>11457</v>
      </c>
      <c r="BB9" s="16" t="s">
        <v>8713</v>
      </c>
      <c r="BC9" s="15">
        <f>A1L202C25</f>
        <v>12383</v>
      </c>
      <c r="BD9" s="16" t="s">
        <v>8714</v>
      </c>
      <c r="BE9" s="21">
        <f>IF(OR(B3L802C25=0,B3L802C26=0),0,1+(B3L802C25/B3L802C26))</f>
        <v>1.9252200597593476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83931</v>
      </c>
      <c r="F10" s="16" t="s">
        <v>8716</v>
      </c>
      <c r="G10" s="15">
        <f>A1L203C1</f>
        <v>83855</v>
      </c>
      <c r="H10" s="16" t="s">
        <v>8717</v>
      </c>
      <c r="I10" s="21">
        <f>IF(OR(B3L803C1=0,B3L803C2=0),0,1+(B3L803C1/B3L803C2))</f>
        <v>2.0009063263967564</v>
      </c>
      <c r="J10" s="16" t="s">
        <v>8718</v>
      </c>
      <c r="K10" s="15">
        <f>A1L203C5</f>
        <v>91738</v>
      </c>
      <c r="L10" s="16" t="s">
        <v>8719</v>
      </c>
      <c r="M10" s="15">
        <f>A1L203C4</f>
        <v>97041</v>
      </c>
      <c r="N10" s="16" t="s">
        <v>8720</v>
      </c>
      <c r="O10" s="21">
        <f>IF(OR(B3L803C4=0,B3L803C5=0),0,1+(B3L803C4/B3L803C5))</f>
        <v>1.9453529951257715</v>
      </c>
      <c r="P10" s="16" t="s">
        <v>8721</v>
      </c>
      <c r="Q10" s="15">
        <f>A1L203C17</f>
        <v>87834.5</v>
      </c>
      <c r="R10" s="16" t="s">
        <v>8722</v>
      </c>
      <c r="S10" s="15">
        <f>A1L203C16</f>
        <v>90448</v>
      </c>
      <c r="T10" s="16" t="s">
        <v>8723</v>
      </c>
      <c r="U10" s="21">
        <f>IF(OR(B3L803C7=0,B3L803C8=0),0,1+(B3L803C7/B3L803C8))</f>
        <v>1.9711049442773749</v>
      </c>
      <c r="V10" s="16" t="s">
        <v>8724</v>
      </c>
      <c r="W10" s="15">
        <f>A1L203C8</f>
        <v>90993</v>
      </c>
      <c r="X10" s="16" t="s">
        <v>8725</v>
      </c>
      <c r="Y10" s="15">
        <f>A1L203C7</f>
        <v>103580</v>
      </c>
      <c r="Z10" s="16" t="s">
        <v>8726</v>
      </c>
      <c r="AA10" s="21">
        <f>IF(OR(B3L803C10=0,B3L803C11=0),0,1+(B3L803C10/B3L803C11))</f>
        <v>1.8784804016219347</v>
      </c>
      <c r="AB10" s="16" t="s">
        <v>8727</v>
      </c>
      <c r="AC10" s="15">
        <f>A1L203C20</f>
        <v>88887.333333333328</v>
      </c>
      <c r="AD10" s="16" t="s">
        <v>8728</v>
      </c>
      <c r="AE10" s="15">
        <f>A1L203C19</f>
        <v>94825.333333333328</v>
      </c>
      <c r="AF10" s="16" t="s">
        <v>8729</v>
      </c>
      <c r="AG10" s="21">
        <f>IF(OR(B3L803C13=0,B3L803C14=0),0,1+(B3L803C13/B3L803C14))</f>
        <v>1.9373796032002699</v>
      </c>
      <c r="AH10" s="16" t="s">
        <v>8730</v>
      </c>
      <c r="AI10" s="15">
        <f>A1L203C11</f>
        <v>91114</v>
      </c>
      <c r="AJ10" s="16" t="s">
        <v>8731</v>
      </c>
      <c r="AK10" s="15">
        <f>A1L203C10</f>
        <v>99783</v>
      </c>
      <c r="AL10" s="16" t="s">
        <v>8732</v>
      </c>
      <c r="AM10" s="21">
        <f>IF(OR(B3L803C16=0,B3L803C17=0),0,1+(B3L803C16/B3L803C17))</f>
        <v>1.9131214735977071</v>
      </c>
      <c r="AN10" s="16" t="s">
        <v>8733</v>
      </c>
      <c r="AO10" s="15">
        <f>A1L203C23</f>
        <v>89444</v>
      </c>
      <c r="AP10" s="16" t="s">
        <v>8734</v>
      </c>
      <c r="AQ10" s="15">
        <f>A1L203C22</f>
        <v>96064.75</v>
      </c>
      <c r="AR10" s="16" t="s">
        <v>8735</v>
      </c>
      <c r="AS10" s="21">
        <f>IF(OR(B3L803C19=0,B3L803C20=0),0,1+(B3L803C19/B3L803C20))</f>
        <v>1.9310803390421565</v>
      </c>
      <c r="AT10" s="16" t="s">
        <v>8736</v>
      </c>
      <c r="AU10" s="15">
        <f>A1L203C14</f>
        <v>101744</v>
      </c>
      <c r="AV10" s="16" t="s">
        <v>8737</v>
      </c>
      <c r="AW10" s="15">
        <f>A1L203C13</f>
        <v>111142</v>
      </c>
      <c r="AX10" s="16" t="s">
        <v>8738</v>
      </c>
      <c r="AY10" s="21">
        <f>IF(OR(B3L803C22=0,B3L803C23=0),0,1+(B3L803C22/B3L803C23))</f>
        <v>1.9154415072609816</v>
      </c>
      <c r="AZ10" s="16" t="s">
        <v>8739</v>
      </c>
      <c r="BA10" s="15">
        <f>A1L203C26</f>
        <v>91904</v>
      </c>
      <c r="BB10" s="16" t="s">
        <v>8740</v>
      </c>
      <c r="BC10" s="15">
        <f>A1L203C25</f>
        <v>99080.2</v>
      </c>
      <c r="BD10" s="16" t="s">
        <v>8741</v>
      </c>
      <c r="BE10" s="21">
        <f>IF(OR(B3L803C25=0,B3L803C26=0),0,1+(B3L803C25/B3L803C26))</f>
        <v>1.9275718054666826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180432</v>
      </c>
      <c r="F11" s="16" t="s">
        <v>8743</v>
      </c>
      <c r="G11" s="15">
        <f>A1L204C1</f>
        <v>175655</v>
      </c>
      <c r="H11" s="16" t="s">
        <v>8744</v>
      </c>
      <c r="I11" s="21">
        <f>IF(OR(B3L804C1=0,B3L804C2=0),0,1+(B3L804C1/B3L804C2))</f>
        <v>2.0271953545301873</v>
      </c>
      <c r="J11" s="16" t="s">
        <v>8745</v>
      </c>
      <c r="K11" s="15">
        <f>A1L204C5</f>
        <v>151160</v>
      </c>
      <c r="L11" s="16" t="s">
        <v>8746</v>
      </c>
      <c r="M11" s="15">
        <f>A1L204C4</f>
        <v>151902</v>
      </c>
      <c r="N11" s="16" t="s">
        <v>8747</v>
      </c>
      <c r="O11" s="21">
        <f>IF(OR(B3L804C4=0,B3L804C5=0),0,1+(B3L804C4/B3L804C5))</f>
        <v>1.9951152716883254</v>
      </c>
      <c r="P11" s="16" t="s">
        <v>8748</v>
      </c>
      <c r="Q11" s="15">
        <f>A1L204C17</f>
        <v>165796</v>
      </c>
      <c r="R11" s="16" t="s">
        <v>8749</v>
      </c>
      <c r="S11" s="15">
        <f>A1L204C16</f>
        <v>163778.5</v>
      </c>
      <c r="T11" s="16" t="s">
        <v>8750</v>
      </c>
      <c r="U11" s="21">
        <f>IF(OR(B3L804C7=0,B3L804C8=0),0,1+(B3L804C7/B3L804C8))</f>
        <v>2.012318466709611</v>
      </c>
      <c r="V11" s="16" t="s">
        <v>8751</v>
      </c>
      <c r="W11" s="15">
        <f>A1L204C8</f>
        <v>155108</v>
      </c>
      <c r="X11" s="16" t="s">
        <v>8752</v>
      </c>
      <c r="Y11" s="15">
        <f>A1L204C7</f>
        <v>154895</v>
      </c>
      <c r="Z11" s="16" t="s">
        <v>8753</v>
      </c>
      <c r="AA11" s="21">
        <f>IF(OR(B3L804C10=0,B3L804C11=0),0,1+(B3L804C10/B3L804C11))</f>
        <v>2.0013751250847349</v>
      </c>
      <c r="AB11" s="16" t="s">
        <v>8754</v>
      </c>
      <c r="AC11" s="15">
        <f>A1L204C20</f>
        <v>162233.33333333334</v>
      </c>
      <c r="AD11" s="16" t="s">
        <v>8755</v>
      </c>
      <c r="AE11" s="15">
        <f>A1L204C19</f>
        <v>160817.33333333334</v>
      </c>
      <c r="AF11" s="16" t="s">
        <v>8756</v>
      </c>
      <c r="AG11" s="21">
        <f>IF(OR(B3L804C13=0,B3L804C14=0),0,1+(B3L804C13/B3L804C14))</f>
        <v>2.0088050210176349</v>
      </c>
      <c r="AH11" s="16" t="s">
        <v>8757</v>
      </c>
      <c r="AI11" s="15">
        <f>A1L204C11</f>
        <v>129486</v>
      </c>
      <c r="AJ11" s="16" t="s">
        <v>8758</v>
      </c>
      <c r="AK11" s="15">
        <f>A1L204C10</f>
        <v>135081</v>
      </c>
      <c r="AL11" s="16" t="s">
        <v>8759</v>
      </c>
      <c r="AM11" s="21">
        <f>IF(OR(B3L804C16=0,B3L804C17=0),0,1+(B3L804C16/B3L804C17))</f>
        <v>1.9585804073111688</v>
      </c>
      <c r="AN11" s="16" t="s">
        <v>8760</v>
      </c>
      <c r="AO11" s="15">
        <f>A1L204C23</f>
        <v>154046.5</v>
      </c>
      <c r="AP11" s="16" t="s">
        <v>8761</v>
      </c>
      <c r="AQ11" s="15">
        <f>A1L204C22</f>
        <v>154383.25</v>
      </c>
      <c r="AR11" s="16" t="s">
        <v>8762</v>
      </c>
      <c r="AS11" s="21">
        <f>IF(OR(B3L804C19=0,B3L804C20=0),0,1+(B3L804C19/B3L804C20))</f>
        <v>1.9978187400511391</v>
      </c>
      <c r="AT11" s="16" t="s">
        <v>8763</v>
      </c>
      <c r="AU11" s="15">
        <f>A1L204C14</f>
        <v>173685</v>
      </c>
      <c r="AV11" s="16" t="s">
        <v>8764</v>
      </c>
      <c r="AW11" s="15">
        <f>A1L204C13</f>
        <v>185625</v>
      </c>
      <c r="AX11" s="16" t="s">
        <v>8765</v>
      </c>
      <c r="AY11" s="21">
        <f>IF(OR(B3L804C22=0,B3L804C23=0),0,1+(B3L804C22/B3L804C23))</f>
        <v>1.9356767676767677</v>
      </c>
      <c r="AZ11" s="16" t="s">
        <v>8766</v>
      </c>
      <c r="BA11" s="15">
        <f>A1L204C26</f>
        <v>157974.20000000001</v>
      </c>
      <c r="BB11" s="16" t="s">
        <v>8767</v>
      </c>
      <c r="BC11" s="15">
        <f>A1L204C25</f>
        <v>160631.6</v>
      </c>
      <c r="BD11" s="16" t="s">
        <v>8768</v>
      </c>
      <c r="BE11" s="21">
        <f>IF(OR(B3L804C25=0,B3L804C26=0),0,1+(B3L804C25/B3L804C26))</f>
        <v>1.983456555248158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42297</v>
      </c>
      <c r="F12" s="16" t="s">
        <v>8770</v>
      </c>
      <c r="G12" s="15">
        <f>A1L205C1</f>
        <v>41014</v>
      </c>
      <c r="H12" s="16" t="s">
        <v>8771</v>
      </c>
      <c r="I12" s="21">
        <f>IF(OR(B3L805C1=0,B3L805C2=0),0,1+(B3L805C1/B3L805C2))</f>
        <v>2.0312820012678596</v>
      </c>
      <c r="J12" s="16" t="s">
        <v>8772</v>
      </c>
      <c r="K12" s="15">
        <f>A1L205C5</f>
        <v>39408</v>
      </c>
      <c r="L12" s="16" t="s">
        <v>8773</v>
      </c>
      <c r="M12" s="15">
        <f>A1L205C4</f>
        <v>41786</v>
      </c>
      <c r="N12" s="16" t="s">
        <v>8774</v>
      </c>
      <c r="O12" s="21">
        <f>IF(OR(B3L805C4=0,B3L805C5=0),0,1+(B3L805C4/B3L805C5))</f>
        <v>1.9430909874120519</v>
      </c>
      <c r="P12" s="16" t="s">
        <v>8775</v>
      </c>
      <c r="Q12" s="15">
        <f>A1L205C17</f>
        <v>40852.5</v>
      </c>
      <c r="R12" s="16" t="s">
        <v>8776</v>
      </c>
      <c r="S12" s="15">
        <f>A1L205C16</f>
        <v>41400</v>
      </c>
      <c r="T12" s="16" t="s">
        <v>8777</v>
      </c>
      <c r="U12" s="21">
        <f>IF(OR(B3L805C7=0,B3L805C8=0),0,1+(B3L805C7/B3L805C8))</f>
        <v>1.9867753623188404</v>
      </c>
      <c r="V12" s="16" t="s">
        <v>8778</v>
      </c>
      <c r="W12" s="15">
        <f>A1L205C8</f>
        <v>40623</v>
      </c>
      <c r="X12" s="16" t="s">
        <v>8779</v>
      </c>
      <c r="Y12" s="15">
        <f>A1L205C7</f>
        <v>47694</v>
      </c>
      <c r="Z12" s="16" t="s">
        <v>8780</v>
      </c>
      <c r="AA12" s="21">
        <f>IF(OR(B3L805C10=0,B3L805C11=0),0,1+(B3L805C10/B3L805C11))</f>
        <v>1.8517423575292491</v>
      </c>
      <c r="AB12" s="16" t="s">
        <v>8781</v>
      </c>
      <c r="AC12" s="15">
        <f>A1L205C20</f>
        <v>40776</v>
      </c>
      <c r="AD12" s="16" t="s">
        <v>8782</v>
      </c>
      <c r="AE12" s="15">
        <f>A1L205C19</f>
        <v>43498</v>
      </c>
      <c r="AF12" s="16" t="s">
        <v>8783</v>
      </c>
      <c r="AG12" s="21">
        <f>IF(OR(B3L805C13=0,B3L805C14=0),0,1+(B3L805C13/B3L805C14))</f>
        <v>1.9374224102257576</v>
      </c>
      <c r="AH12" s="16" t="s">
        <v>8784</v>
      </c>
      <c r="AI12" s="15">
        <f>A1L205C11</f>
        <v>41056</v>
      </c>
      <c r="AJ12" s="16" t="s">
        <v>8785</v>
      </c>
      <c r="AK12" s="15">
        <f>A1L205C10</f>
        <v>38778</v>
      </c>
      <c r="AL12" s="16" t="s">
        <v>8786</v>
      </c>
      <c r="AM12" s="21">
        <f>IF(OR(B3L805C16=0,B3L805C17=0),0,1+(B3L805C16/B3L805C17))</f>
        <v>2.0587446490277994</v>
      </c>
      <c r="AN12" s="16" t="s">
        <v>8787</v>
      </c>
      <c r="AO12" s="15">
        <f>A1L205C23</f>
        <v>40846</v>
      </c>
      <c r="AP12" s="16" t="s">
        <v>8788</v>
      </c>
      <c r="AQ12" s="15">
        <f>A1L205C22</f>
        <v>42318</v>
      </c>
      <c r="AR12" s="16" t="s">
        <v>8789</v>
      </c>
      <c r="AS12" s="21">
        <f>IF(OR(B3L805C19=0,B3L805C20=0),0,1+(B3L805C19/B3L805C20))</f>
        <v>1.9652157474360792</v>
      </c>
      <c r="AT12" s="16" t="s">
        <v>8790</v>
      </c>
      <c r="AU12" s="15">
        <f>A1L205C14</f>
        <v>42998</v>
      </c>
      <c r="AV12" s="16" t="s">
        <v>8791</v>
      </c>
      <c r="AW12" s="15">
        <f>A1L205C13</f>
        <v>43793</v>
      </c>
      <c r="AX12" s="16" t="s">
        <v>8792</v>
      </c>
      <c r="AY12" s="21">
        <f>IF(OR(B3L805C22=0,B3L805C23=0),0,1+(B3L805C22/B3L805C23))</f>
        <v>1.9818464138104264</v>
      </c>
      <c r="AZ12" s="16" t="s">
        <v>8793</v>
      </c>
      <c r="BA12" s="15">
        <f>A1L205C26</f>
        <v>41276.400000000001</v>
      </c>
      <c r="BB12" s="16" t="s">
        <v>8794</v>
      </c>
      <c r="BC12" s="15">
        <f>A1L205C25</f>
        <v>42613</v>
      </c>
      <c r="BD12" s="16" t="s">
        <v>8795</v>
      </c>
      <c r="BE12" s="21">
        <f>IF(OR(B3L805C25=0,B3L805C26=0),0,1+(B3L805C25/B3L805C26))</f>
        <v>1.9686339849341752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91609</v>
      </c>
      <c r="F13" s="16" t="s">
        <v>8797</v>
      </c>
      <c r="G13" s="15">
        <f>A1L206C1</f>
        <v>92814</v>
      </c>
      <c r="H13" s="16" t="s">
        <v>8798</v>
      </c>
      <c r="I13" s="21">
        <f>IF(OR(B3L806C1=0,B3L806C2=0),0,1+(B3L806C1/B3L806C2))</f>
        <v>1.987017044842373</v>
      </c>
      <c r="J13" s="16" t="s">
        <v>8799</v>
      </c>
      <c r="K13" s="15">
        <f>A1L206C5</f>
        <v>85900</v>
      </c>
      <c r="L13" s="16" t="s">
        <v>8800</v>
      </c>
      <c r="M13" s="15">
        <f>A1L206C4</f>
        <v>87112</v>
      </c>
      <c r="N13" s="16" t="s">
        <v>8801</v>
      </c>
      <c r="O13" s="21">
        <f>IF(OR(B3L806C4=0,B3L806C5=0),0,1+(B3L806C4/B3L806C5))</f>
        <v>1.9860868766645239</v>
      </c>
      <c r="P13" s="16" t="s">
        <v>8802</v>
      </c>
      <c r="Q13" s="15">
        <f>A1L206C17</f>
        <v>88754.5</v>
      </c>
      <c r="R13" s="16" t="s">
        <v>8803</v>
      </c>
      <c r="S13" s="15">
        <f>A1L206C16</f>
        <v>89963</v>
      </c>
      <c r="T13" s="16" t="s">
        <v>8804</v>
      </c>
      <c r="U13" s="21">
        <f>IF(OR(B3L806C7=0,B3L806C8=0),0,1+(B3L806C7/B3L806C8))</f>
        <v>1.9865666996431868</v>
      </c>
      <c r="V13" s="16" t="s">
        <v>8805</v>
      </c>
      <c r="W13" s="15">
        <f>A1L206C8</f>
        <v>90986</v>
      </c>
      <c r="X13" s="16" t="s">
        <v>8806</v>
      </c>
      <c r="Y13" s="15">
        <f>A1L206C7</f>
        <v>90967</v>
      </c>
      <c r="Z13" s="16" t="s">
        <v>8807</v>
      </c>
      <c r="AA13" s="21">
        <f>IF(OR(B3L806C10=0,B3L806C11=0),0,1+(B3L806C10/B3L806C11))</f>
        <v>2.0002088669517519</v>
      </c>
      <c r="AB13" s="16" t="s">
        <v>8808</v>
      </c>
      <c r="AC13" s="15">
        <f>A1L206C20</f>
        <v>89498.333333333328</v>
      </c>
      <c r="AD13" s="16" t="s">
        <v>8809</v>
      </c>
      <c r="AE13" s="15">
        <f>A1L206C19</f>
        <v>90297.666666666672</v>
      </c>
      <c r="AF13" s="16" t="s">
        <v>8810</v>
      </c>
      <c r="AG13" s="21">
        <f>IF(OR(B3L806C13=0,B3L806C14=0),0,1+(B3L806C13/B3L806C14))</f>
        <v>1.9911477963624011</v>
      </c>
      <c r="AH13" s="16" t="s">
        <v>8811</v>
      </c>
      <c r="AI13" s="15">
        <f>A1L206C11</f>
        <v>81636</v>
      </c>
      <c r="AJ13" s="16" t="s">
        <v>8812</v>
      </c>
      <c r="AK13" s="15">
        <f>A1L206C10</f>
        <v>81462</v>
      </c>
      <c r="AL13" s="16" t="s">
        <v>8813</v>
      </c>
      <c r="AM13" s="21">
        <f>IF(OR(B3L806C16=0,B3L806C17=0),0,1+(B3L806C16/B3L806C17))</f>
        <v>2.0021359652353246</v>
      </c>
      <c r="AN13" s="16" t="s">
        <v>8814</v>
      </c>
      <c r="AO13" s="15">
        <f>A1L206C23</f>
        <v>87532.75</v>
      </c>
      <c r="AP13" s="16" t="s">
        <v>8815</v>
      </c>
      <c r="AQ13" s="15">
        <f>A1L206C22</f>
        <v>88088.75</v>
      </c>
      <c r="AR13" s="16" t="s">
        <v>8816</v>
      </c>
      <c r="AS13" s="21">
        <f>IF(OR(B3L806C19=0,B3L806C20=0),0,1+(B3L806C19/B3L806C20))</f>
        <v>1.9936881837919143</v>
      </c>
      <c r="AT13" s="16" t="s">
        <v>8817</v>
      </c>
      <c r="AU13" s="15">
        <f>A1L206C14</f>
        <v>92830</v>
      </c>
      <c r="AV13" s="16" t="s">
        <v>8818</v>
      </c>
      <c r="AW13" s="15">
        <f>A1L206C13</f>
        <v>90542</v>
      </c>
      <c r="AX13" s="16" t="s">
        <v>8819</v>
      </c>
      <c r="AY13" s="21">
        <f>IF(OR(B3L806C22=0,B3L806C23=0),0,1+(B3L806C22/B3L806C23))</f>
        <v>2.0252700404232291</v>
      </c>
      <c r="AZ13" s="16" t="s">
        <v>8820</v>
      </c>
      <c r="BA13" s="15">
        <f>A1L206C26</f>
        <v>88592.2</v>
      </c>
      <c r="BB13" s="16" t="s">
        <v>8821</v>
      </c>
      <c r="BC13" s="15">
        <f>A1L206C25</f>
        <v>88579.4</v>
      </c>
      <c r="BD13" s="16" t="s">
        <v>8822</v>
      </c>
      <c r="BE13" s="21">
        <f>IF(OR(B3L806C25=0,B3L806C26=0),0,1+(B3L806C25/B3L806C26))</f>
        <v>2.0001445031237512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25470</v>
      </c>
      <c r="F14" s="16" t="s">
        <v>8824</v>
      </c>
      <c r="G14" s="15">
        <f>A1L207C1</f>
        <v>25528</v>
      </c>
      <c r="H14" s="16" t="s">
        <v>8825</v>
      </c>
      <c r="I14" s="21">
        <f>IF(OR(B3L807C1=0,B3L807C2=0),0,1+(B3L807C1/B3L807C2))</f>
        <v>1.9977279849576934</v>
      </c>
      <c r="J14" s="16" t="s">
        <v>8826</v>
      </c>
      <c r="K14" s="15">
        <f>A1L207C5</f>
        <v>26447</v>
      </c>
      <c r="L14" s="16" t="s">
        <v>8827</v>
      </c>
      <c r="M14" s="15">
        <f>A1L207C4</f>
        <v>25812</v>
      </c>
      <c r="N14" s="16" t="s">
        <v>8828</v>
      </c>
      <c r="O14" s="21">
        <f>IF(OR(B3L807C4=0,B3L807C5=0),0,1+(B3L807C4/B3L807C5))</f>
        <v>2.0246009607934292</v>
      </c>
      <c r="P14" s="16" t="s">
        <v>8829</v>
      </c>
      <c r="Q14" s="15">
        <f>A1L207C17</f>
        <v>25958.5</v>
      </c>
      <c r="R14" s="16" t="s">
        <v>8830</v>
      </c>
      <c r="S14" s="15">
        <f>A1L207C16</f>
        <v>25670</v>
      </c>
      <c r="T14" s="16" t="s">
        <v>8831</v>
      </c>
      <c r="U14" s="21">
        <f>IF(OR(B3L807C7=0,B3L807C8=0),0,1+(B3L807C7/B3L807C8))</f>
        <v>2.0112388001558239</v>
      </c>
      <c r="V14" s="16" t="s">
        <v>8832</v>
      </c>
      <c r="W14" s="15">
        <f>A1L207C8</f>
        <v>29231</v>
      </c>
      <c r="X14" s="16" t="s">
        <v>8833</v>
      </c>
      <c r="Y14" s="15">
        <f>A1L207C7</f>
        <v>28541</v>
      </c>
      <c r="Z14" s="16" t="s">
        <v>8834</v>
      </c>
      <c r="AA14" s="21">
        <f>IF(OR(B3L807C10=0,B3L807C11=0),0,1+(B3L807C10/B3L807C11))</f>
        <v>2.0241757471707369</v>
      </c>
      <c r="AB14" s="16" t="s">
        <v>8835</v>
      </c>
      <c r="AC14" s="15">
        <f>A1L207C20</f>
        <v>27049.333333333332</v>
      </c>
      <c r="AD14" s="16" t="s">
        <v>8836</v>
      </c>
      <c r="AE14" s="15">
        <f>A1L207C19</f>
        <v>26627</v>
      </c>
      <c r="AF14" s="16" t="s">
        <v>8837</v>
      </c>
      <c r="AG14" s="21">
        <f>IF(OR(B3L807C13=0,B3L807C14=0),0,1+(B3L807C13/B3L807C14))</f>
        <v>2.0158610933763974</v>
      </c>
      <c r="AH14" s="16" t="s">
        <v>8838</v>
      </c>
      <c r="AI14" s="15">
        <f>A1L207C11</f>
        <v>26498</v>
      </c>
      <c r="AJ14" s="16" t="s">
        <v>8839</v>
      </c>
      <c r="AK14" s="15">
        <f>A1L207C10</f>
        <v>26101</v>
      </c>
      <c r="AL14" s="16" t="s">
        <v>8840</v>
      </c>
      <c r="AM14" s="21">
        <f>IF(OR(B3L807C16=0,B3L807C17=0),0,1+(B3L807C16/B3L807C17))</f>
        <v>2.0152101452051645</v>
      </c>
      <c r="AN14" s="16" t="s">
        <v>8841</v>
      </c>
      <c r="AO14" s="15">
        <f>A1L207C23</f>
        <v>26911.5</v>
      </c>
      <c r="AP14" s="16" t="s">
        <v>8842</v>
      </c>
      <c r="AQ14" s="15">
        <f>A1L207C22</f>
        <v>26495.5</v>
      </c>
      <c r="AR14" s="16" t="s">
        <v>8843</v>
      </c>
      <c r="AS14" s="21">
        <f>IF(OR(B3L807C19=0,B3L807C20=0),0,1+(B3L807C19/B3L807C20))</f>
        <v>2.0157007793776303</v>
      </c>
      <c r="AT14" s="16" t="s">
        <v>8844</v>
      </c>
      <c r="AU14" s="15">
        <f>A1L207C14</f>
        <v>31118</v>
      </c>
      <c r="AV14" s="16" t="s">
        <v>8845</v>
      </c>
      <c r="AW14" s="15">
        <f>A1L207C13</f>
        <v>30135</v>
      </c>
      <c r="AX14" s="16" t="s">
        <v>8846</v>
      </c>
      <c r="AY14" s="21">
        <f>IF(OR(B3L807C22=0,B3L807C23=0),0,1+(B3L807C22/B3L807C23))</f>
        <v>2.0326198772191804</v>
      </c>
      <c r="AZ14" s="16" t="s">
        <v>8847</v>
      </c>
      <c r="BA14" s="15">
        <f>A1L207C26</f>
        <v>27752.799999999999</v>
      </c>
      <c r="BB14" s="16" t="s">
        <v>8848</v>
      </c>
      <c r="BC14" s="15">
        <f>A1L207C25</f>
        <v>27223.4</v>
      </c>
      <c r="BD14" s="16" t="s">
        <v>8849</v>
      </c>
      <c r="BE14" s="21">
        <f>IF(OR(B3L807C25=0,B3L807C26=0),0,1+(B3L807C25/B3L807C26))</f>
        <v>2.0194465055797588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27510</v>
      </c>
      <c r="F15" s="16" t="s">
        <v>8851</v>
      </c>
      <c r="G15" s="15">
        <f>A1L208C1</f>
        <v>27196</v>
      </c>
      <c r="H15" s="16" t="s">
        <v>8852</v>
      </c>
      <c r="I15" s="21">
        <f>IF(OR(B3L808C1=0,B3L808C2=0),0,1+(B3L808C1/B3L808C2))</f>
        <v>2.0115458155611119</v>
      </c>
      <c r="J15" s="16" t="s">
        <v>8853</v>
      </c>
      <c r="K15" s="15">
        <f>A1L208C5</f>
        <v>26905</v>
      </c>
      <c r="L15" s="16" t="s">
        <v>8854</v>
      </c>
      <c r="M15" s="15">
        <f>A1L208C4</f>
        <v>26176</v>
      </c>
      <c r="N15" s="16" t="s">
        <v>8855</v>
      </c>
      <c r="O15" s="21">
        <f>IF(OR(B3L808C4=0,B3L808C5=0),0,1+(B3L808C4/B3L808C5))</f>
        <v>2.0278499388753053</v>
      </c>
      <c r="P15" s="16" t="s">
        <v>8856</v>
      </c>
      <c r="Q15" s="15">
        <f>A1L208C17</f>
        <v>27207.5</v>
      </c>
      <c r="R15" s="16" t="s">
        <v>8857</v>
      </c>
      <c r="S15" s="15">
        <f>A1L208C16</f>
        <v>26686</v>
      </c>
      <c r="T15" s="16" t="s">
        <v>8858</v>
      </c>
      <c r="U15" s="21">
        <f>IF(OR(B3L808C7=0,B3L808C8=0),0,1+(B3L808C7/B3L808C8))</f>
        <v>2.019542081990557</v>
      </c>
      <c r="V15" s="16" t="s">
        <v>8859</v>
      </c>
      <c r="W15" s="15">
        <f>A1L208C8</f>
        <v>31824</v>
      </c>
      <c r="X15" s="16" t="s">
        <v>8860</v>
      </c>
      <c r="Y15" s="15">
        <f>A1L208C7</f>
        <v>31660</v>
      </c>
      <c r="Z15" s="16" t="s">
        <v>8861</v>
      </c>
      <c r="AA15" s="21">
        <f>IF(OR(B3L808C10=0,B3L808C11=0),0,1+(B3L808C10/B3L808C11))</f>
        <v>2.0051800379027163</v>
      </c>
      <c r="AB15" s="16" t="s">
        <v>8862</v>
      </c>
      <c r="AC15" s="15">
        <f>A1L208C20</f>
        <v>28746.333333333332</v>
      </c>
      <c r="AD15" s="16" t="s">
        <v>8863</v>
      </c>
      <c r="AE15" s="15">
        <f>A1L208C19</f>
        <v>28344</v>
      </c>
      <c r="AF15" s="16" t="s">
        <v>8864</v>
      </c>
      <c r="AG15" s="21">
        <f>IF(OR(B3L808C13=0,B3L808C14=0),0,1+(B3L808C13/B3L808C14))</f>
        <v>2.0141946561294573</v>
      </c>
      <c r="AH15" s="16" t="s">
        <v>8865</v>
      </c>
      <c r="AI15" s="15">
        <f>A1L208C11</f>
        <v>30719</v>
      </c>
      <c r="AJ15" s="16" t="s">
        <v>8866</v>
      </c>
      <c r="AK15" s="15">
        <f>A1L208C10</f>
        <v>30298</v>
      </c>
      <c r="AL15" s="16" t="s">
        <v>8867</v>
      </c>
      <c r="AM15" s="21">
        <f>IF(OR(B3L808C16=0,B3L808C17=0),0,1+(B3L808C16/B3L808C17))</f>
        <v>2.0138953066208991</v>
      </c>
      <c r="AN15" s="16" t="s">
        <v>8868</v>
      </c>
      <c r="AO15" s="15">
        <f>A1L208C23</f>
        <v>29239.5</v>
      </c>
      <c r="AP15" s="16" t="s">
        <v>8869</v>
      </c>
      <c r="AQ15" s="15">
        <f>A1L208C22</f>
        <v>28832.5</v>
      </c>
      <c r="AR15" s="16" t="s">
        <v>8870</v>
      </c>
      <c r="AS15" s="21">
        <f>IF(OR(B3L808C19=0,B3L808C20=0),0,1+(B3L808C19/B3L808C20))</f>
        <v>2.0141160149137258</v>
      </c>
      <c r="AT15" s="16" t="s">
        <v>8871</v>
      </c>
      <c r="AU15" s="15">
        <f>A1L208C14</f>
        <v>35177</v>
      </c>
      <c r="AV15" s="16" t="s">
        <v>8872</v>
      </c>
      <c r="AW15" s="15">
        <f>A1L208C13</f>
        <v>33586</v>
      </c>
      <c r="AX15" s="16" t="s">
        <v>8873</v>
      </c>
      <c r="AY15" s="21">
        <f>IF(OR(B3L808C22=0,B3L808C23=0),0,1+(B3L808C22/B3L808C23))</f>
        <v>2.0473709283630086</v>
      </c>
      <c r="AZ15" s="16" t="s">
        <v>8874</v>
      </c>
      <c r="BA15" s="15">
        <f>A1L208C26</f>
        <v>30427</v>
      </c>
      <c r="BB15" s="16" t="s">
        <v>8875</v>
      </c>
      <c r="BC15" s="15">
        <f>A1L208C25</f>
        <v>29783.200000000001</v>
      </c>
      <c r="BD15" s="16" t="s">
        <v>8876</v>
      </c>
      <c r="BE15" s="21">
        <f>IF(OR(B3L808C25=0,B3L808C26=0),0,1+(B3L808C25/B3L808C26))</f>
        <v>2.0216162131671549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4892</v>
      </c>
      <c r="F16" s="16" t="s">
        <v>8878</v>
      </c>
      <c r="G16" s="15">
        <f>A1L209C1</f>
        <v>4949</v>
      </c>
      <c r="H16" s="16" t="s">
        <v>8879</v>
      </c>
      <c r="I16" s="21">
        <f>IF(OR(B3L809C1=0,B3L809C2=0),0,1+(B3L809C1/B3L809C2))</f>
        <v>1.98848252172156</v>
      </c>
      <c r="J16" s="16" t="s">
        <v>8880</v>
      </c>
      <c r="K16" s="15">
        <f>A1L209C5</f>
        <v>4791</v>
      </c>
      <c r="L16" s="16" t="s">
        <v>8881</v>
      </c>
      <c r="M16" s="15">
        <f>A1L209C4</f>
        <v>4919</v>
      </c>
      <c r="N16" s="16" t="s">
        <v>8882</v>
      </c>
      <c r="O16" s="21">
        <f>IF(OR(B3L809C4=0,B3L809C5=0),0,1+(B3L809C4/B3L809C5))</f>
        <v>1.9739784509046554</v>
      </c>
      <c r="P16" s="16" t="s">
        <v>8883</v>
      </c>
      <c r="Q16" s="15">
        <f>A1L209C17</f>
        <v>4841.5</v>
      </c>
      <c r="R16" s="16" t="s">
        <v>8884</v>
      </c>
      <c r="S16" s="15">
        <f>A1L209C16</f>
        <v>4934</v>
      </c>
      <c r="T16" s="16" t="s">
        <v>8885</v>
      </c>
      <c r="U16" s="21">
        <f>IF(OR(B3L809C7=0,B3L809C8=0),0,1+(B3L809C7/B3L809C8))</f>
        <v>1.9812525334414268</v>
      </c>
      <c r="V16" s="16" t="s">
        <v>8886</v>
      </c>
      <c r="W16" s="15">
        <f>A1L209C8</f>
        <v>6461</v>
      </c>
      <c r="X16" s="16" t="s">
        <v>8887</v>
      </c>
      <c r="Y16" s="15">
        <f>A1L209C7</f>
        <v>6388</v>
      </c>
      <c r="Z16" s="16" t="s">
        <v>8888</v>
      </c>
      <c r="AA16" s="21">
        <f>IF(OR(B3L809C10=0,B3L809C11=0),0,1+(B3L809C10/B3L809C11))</f>
        <v>2.0114276768941766</v>
      </c>
      <c r="AB16" s="16" t="s">
        <v>8889</v>
      </c>
      <c r="AC16" s="15">
        <f>A1L209C20</f>
        <v>5381.333333333333</v>
      </c>
      <c r="AD16" s="16" t="s">
        <v>8890</v>
      </c>
      <c r="AE16" s="15">
        <f>A1L209C19</f>
        <v>5418.666666666667</v>
      </c>
      <c r="AF16" s="16" t="s">
        <v>8891</v>
      </c>
      <c r="AG16" s="21">
        <f>IF(OR(B3L809C13=0,B3L809C14=0),0,1+(B3L809C13/B3L809C14))</f>
        <v>1.9931102362204722</v>
      </c>
      <c r="AH16" s="16" t="s">
        <v>8892</v>
      </c>
      <c r="AI16" s="15">
        <f>A1L209C11</f>
        <v>7378</v>
      </c>
      <c r="AJ16" s="16" t="s">
        <v>8893</v>
      </c>
      <c r="AK16" s="15">
        <f>A1L209C10</f>
        <v>7486</v>
      </c>
      <c r="AL16" s="16" t="s">
        <v>8894</v>
      </c>
      <c r="AM16" s="21">
        <f>IF(OR(B3L809C16=0,B3L809C17=0),0,1+(B3L809C16/B3L809C17))</f>
        <v>1.985573069730163</v>
      </c>
      <c r="AN16" s="16" t="s">
        <v>8895</v>
      </c>
      <c r="AO16" s="15">
        <f>A1L209C23</f>
        <v>5880.5</v>
      </c>
      <c r="AP16" s="16" t="s">
        <v>8896</v>
      </c>
      <c r="AQ16" s="15">
        <f>A1L209C22</f>
        <v>5935.5</v>
      </c>
      <c r="AR16" s="16" t="s">
        <v>8897</v>
      </c>
      <c r="AS16" s="21">
        <f>IF(OR(B3L809C19=0,B3L809C20=0),0,1+(B3L809C19/B3L809C20))</f>
        <v>1.9907337208322804</v>
      </c>
      <c r="AT16" s="16" t="s">
        <v>8898</v>
      </c>
      <c r="AU16" s="15">
        <f>A1L209C14</f>
        <v>10552</v>
      </c>
      <c r="AV16" s="16" t="s">
        <v>8899</v>
      </c>
      <c r="AW16" s="15">
        <f>A1L209C13</f>
        <v>10361</v>
      </c>
      <c r="AX16" s="16" t="s">
        <v>8900</v>
      </c>
      <c r="AY16" s="21">
        <f>IF(OR(B3L809C22=0,B3L809C23=0),0,1+(B3L809C22/B3L809C23))</f>
        <v>2.018434514043046</v>
      </c>
      <c r="AZ16" s="16" t="s">
        <v>8901</v>
      </c>
      <c r="BA16" s="15">
        <f>A1L209C26</f>
        <v>6814.8</v>
      </c>
      <c r="BB16" s="16" t="s">
        <v>8902</v>
      </c>
      <c r="BC16" s="15">
        <f>A1L209C25</f>
        <v>6820.6</v>
      </c>
      <c r="BD16" s="16" t="s">
        <v>8903</v>
      </c>
      <c r="BE16" s="21">
        <f>IF(OR(B3L809C25=0,B3L809C26=0),0,1+(B3L809C25/B3L809C26))</f>
        <v>1.9991496349294784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330</v>
      </c>
      <c r="F17" s="16" t="s">
        <v>8905</v>
      </c>
      <c r="G17" s="15">
        <f>A1L210C1</f>
        <v>317</v>
      </c>
      <c r="H17" s="16" t="s">
        <v>8906</v>
      </c>
      <c r="I17" s="21">
        <f>IF(OR(B3L810C1=0,B3L810C2=0),0,1+(B3L810C1/B3L810C2))</f>
        <v>2.0410094637223972</v>
      </c>
      <c r="J17" s="16" t="s">
        <v>8907</v>
      </c>
      <c r="K17" s="15">
        <f>A1L210C5</f>
        <v>1171</v>
      </c>
      <c r="L17" s="16" t="s">
        <v>8908</v>
      </c>
      <c r="M17" s="15">
        <f>A1L210C4</f>
        <v>1105</v>
      </c>
      <c r="N17" s="16" t="s">
        <v>8909</v>
      </c>
      <c r="O17" s="21">
        <f>IF(OR(B3L810C4=0,B3L810C5=0),0,1+(B3L810C4/B3L810C5))</f>
        <v>2.0597285067873301</v>
      </c>
      <c r="P17" s="16" t="s">
        <v>8910</v>
      </c>
      <c r="Q17" s="21">
        <f>A1L210C17</f>
        <v>750.5</v>
      </c>
      <c r="R17" s="16" t="s">
        <v>8911</v>
      </c>
      <c r="S17" s="15">
        <f>A1L210C16</f>
        <v>711</v>
      </c>
      <c r="T17" s="16" t="s">
        <v>8912</v>
      </c>
      <c r="U17" s="21">
        <f>IF(OR(B3L810C7=0,B3L810C8=0),0,1+(B3L810C7/B3L810C8))</f>
        <v>2.0555555555555554</v>
      </c>
      <c r="V17" s="16" t="s">
        <v>8913</v>
      </c>
      <c r="W17" s="15">
        <f>A1L210C8</f>
        <v>1651</v>
      </c>
      <c r="X17" s="16" t="s">
        <v>8914</v>
      </c>
      <c r="Y17" s="15">
        <f>A1L210C7</f>
        <v>1703</v>
      </c>
      <c r="Z17" s="16" t="s">
        <v>8915</v>
      </c>
      <c r="AA17" s="21">
        <f>IF(OR(B3L810C10=0,B3L810C11=0),0,1+(B3L810C10/B3L810C11))</f>
        <v>1.9694656488549618</v>
      </c>
      <c r="AB17" s="16" t="s">
        <v>8916</v>
      </c>
      <c r="AC17" s="15">
        <f>A1L210C20</f>
        <v>1050.6666666666667</v>
      </c>
      <c r="AD17" s="16" t="s">
        <v>8917</v>
      </c>
      <c r="AE17" s="15">
        <f>A1L210C19</f>
        <v>1041.6666666666667</v>
      </c>
      <c r="AF17" s="16" t="s">
        <v>8918</v>
      </c>
      <c r="AG17" s="21">
        <f>IF(OR(B3L810C13=0,B3L810C14=0),0,1+(B3L810C13/B3L810C14))</f>
        <v>2.0086399999999998</v>
      </c>
      <c r="AH17" s="16" t="s">
        <v>8919</v>
      </c>
      <c r="AI17" s="15">
        <f>A1L210C11</f>
        <v>1744</v>
      </c>
      <c r="AJ17" s="16" t="s">
        <v>8920</v>
      </c>
      <c r="AK17" s="15">
        <f>A1L210C10</f>
        <v>1835</v>
      </c>
      <c r="AL17" s="16" t="s">
        <v>8921</v>
      </c>
      <c r="AM17" s="21">
        <f>IF(OR(B3L810C16=0,B3L810C17=0),0,1+(B3L810C16/B3L810C17))</f>
        <v>1.9504087193460491</v>
      </c>
      <c r="AN17" s="16" t="s">
        <v>8922</v>
      </c>
      <c r="AO17" s="15">
        <f>A1L210C23</f>
        <v>1224</v>
      </c>
      <c r="AP17" s="16" t="s">
        <v>8923</v>
      </c>
      <c r="AQ17" s="15">
        <f>A1L210C22</f>
        <v>1240</v>
      </c>
      <c r="AR17" s="16" t="s">
        <v>8924</v>
      </c>
      <c r="AS17" s="21">
        <f>IF(OR(B3L810C19=0,B3L810C20=0),0,1+(B3L810C19/B3L810C20))</f>
        <v>1.9870967741935484</v>
      </c>
      <c r="AT17" s="16" t="s">
        <v>8925</v>
      </c>
      <c r="AU17" s="15">
        <f>A1L210C14</f>
        <v>2439</v>
      </c>
      <c r="AV17" s="16" t="s">
        <v>8926</v>
      </c>
      <c r="AW17" s="15">
        <f>A1L210C13</f>
        <v>2445</v>
      </c>
      <c r="AX17" s="16" t="s">
        <v>8927</v>
      </c>
      <c r="AY17" s="21">
        <f>IF(OR(B3L810C22=0,B3L810C23=0),0,1+(B3L810C22/B3L810C23))</f>
        <v>1.9975460122699387</v>
      </c>
      <c r="AZ17" s="16" t="s">
        <v>8928</v>
      </c>
      <c r="BA17" s="15">
        <f>A1L210C26</f>
        <v>1467</v>
      </c>
      <c r="BB17" s="16" t="s">
        <v>8929</v>
      </c>
      <c r="BC17" s="15">
        <f>A1L210C25</f>
        <v>1481</v>
      </c>
      <c r="BD17" s="16" t="s">
        <v>8930</v>
      </c>
      <c r="BE17" s="21">
        <f>IF(OR(B3L810C25=0,B3L810C26=0),0,1+(B3L810C25/B3L810C26))</f>
        <v>1.9905469277515193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11941</v>
      </c>
      <c r="F18" s="16" t="s">
        <v>8932</v>
      </c>
      <c r="G18" s="15">
        <f>A1L211C1</f>
        <v>109600</v>
      </c>
      <c r="H18" s="16" t="s">
        <v>8933</v>
      </c>
      <c r="I18" s="21">
        <f>IF(OR(B3L811C1=0,B3L811C2=0),0,1+(B3L811C1/B3L811C2))</f>
        <v>1.1089507299270074</v>
      </c>
      <c r="J18" s="16" t="s">
        <v>8934</v>
      </c>
      <c r="K18" s="15">
        <f>A1L211C5</f>
        <v>11519</v>
      </c>
      <c r="L18" s="16" t="s">
        <v>8935</v>
      </c>
      <c r="M18" s="15">
        <f>A1L211C4</f>
        <v>108357</v>
      </c>
      <c r="N18" s="16" t="s">
        <v>8936</v>
      </c>
      <c r="O18" s="21">
        <f>IF(OR(B3L811C4=0,B3L811C5=0),0,1+(B3L811C4/B3L811C5))</f>
        <v>1.1063060069953949</v>
      </c>
      <c r="P18" s="16" t="s">
        <v>8937</v>
      </c>
      <c r="Q18" s="15">
        <f>A1L211C17</f>
        <v>11730</v>
      </c>
      <c r="R18" s="16" t="s">
        <v>8938</v>
      </c>
      <c r="S18" s="15">
        <f>A1L211C16</f>
        <v>108978.5</v>
      </c>
      <c r="T18" s="16" t="s">
        <v>8939</v>
      </c>
      <c r="U18" s="21">
        <f>IF(OR(B3L811C7=0,B3L811C8=0),0,1+(B3L811C7/B3L811C8))</f>
        <v>1.1076359098354263</v>
      </c>
      <c r="V18" s="16" t="s">
        <v>8940</v>
      </c>
      <c r="W18" s="15">
        <f>A1L211C8</f>
        <v>9608</v>
      </c>
      <c r="X18" s="16" t="s">
        <v>8941</v>
      </c>
      <c r="Y18" s="15">
        <f>A1L211C7</f>
        <v>96303</v>
      </c>
      <c r="Z18" s="16" t="s">
        <v>8942</v>
      </c>
      <c r="AA18" s="21">
        <f>IF(OR(B3L811C10=0,B3L811C11=0),0,1+(B3L811C10/B3L811C11))</f>
        <v>1.0997684391971174</v>
      </c>
      <c r="AB18" s="16" t="s">
        <v>8943</v>
      </c>
      <c r="AC18" s="15">
        <f>A1L211C20</f>
        <v>11022.666666666666</v>
      </c>
      <c r="AD18" s="16" t="s">
        <v>8944</v>
      </c>
      <c r="AE18" s="15">
        <f>A1L211C19</f>
        <v>104753.33333333333</v>
      </c>
      <c r="AF18" s="16" t="s">
        <v>8945</v>
      </c>
      <c r="AG18" s="21">
        <f>IF(OR(B3L811C13=0,B3L811C14=0),0,1+(B3L811C13/B3L811C14))</f>
        <v>1.1052249729523325</v>
      </c>
      <c r="AH18" s="16" t="s">
        <v>8946</v>
      </c>
      <c r="AI18" s="15">
        <f>A1L211C11</f>
        <v>11429</v>
      </c>
      <c r="AJ18" s="16" t="s">
        <v>8947</v>
      </c>
      <c r="AK18" s="15">
        <f>A1L211C10</f>
        <v>110955</v>
      </c>
      <c r="AL18" s="16" t="s">
        <v>8948</v>
      </c>
      <c r="AM18" s="21">
        <f>IF(OR(B3L811C16=0,B3L811C17=0),0,1+(B3L811C16/B3L811C17))</f>
        <v>1.1030057230408725</v>
      </c>
      <c r="AN18" s="16" t="s">
        <v>8949</v>
      </c>
      <c r="AO18" s="15">
        <f>A1L211C23</f>
        <v>11124.25</v>
      </c>
      <c r="AP18" s="16" t="s">
        <v>8950</v>
      </c>
      <c r="AQ18" s="15">
        <f>A1L211C22</f>
        <v>106303.75</v>
      </c>
      <c r="AR18" s="16" t="s">
        <v>8951</v>
      </c>
      <c r="AS18" s="21">
        <f>IF(OR(B3L811C19=0,B3L811C20=0),0,1+(B3L811C19/B3L811C20))</f>
        <v>1.1046458850228709</v>
      </c>
      <c r="AT18" s="16" t="s">
        <v>8952</v>
      </c>
      <c r="AU18" s="15">
        <f>A1L211C14</f>
        <v>10692</v>
      </c>
      <c r="AV18" s="16" t="s">
        <v>8953</v>
      </c>
      <c r="AW18" s="15">
        <f>A1L211C13</f>
        <v>114665</v>
      </c>
      <c r="AX18" s="16" t="s">
        <v>8954</v>
      </c>
      <c r="AY18" s="21">
        <f>IF(OR(B3L811C22=0,B3L811C23=0),0,1+(B3L811C22/B3L811C23))</f>
        <v>1.0932455413596127</v>
      </c>
      <c r="AZ18" s="16" t="s">
        <v>8955</v>
      </c>
      <c r="BA18" s="15">
        <f>A1L211C26</f>
        <v>11037.8</v>
      </c>
      <c r="BB18" s="16" t="s">
        <v>8956</v>
      </c>
      <c r="BC18" s="15">
        <f>A1L211C25</f>
        <v>107976</v>
      </c>
      <c r="BD18" s="16" t="s">
        <v>8957</v>
      </c>
      <c r="BE18" s="21">
        <f>IF(OR(B3L811C25=0,B3L811C26=0),0,1+(B3L811C25/B3L811C26))</f>
        <v>1.1022245684226124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22740</v>
      </c>
      <c r="F19" s="16" t="s">
        <v>8959</v>
      </c>
      <c r="G19" s="15">
        <f>A1L212C1</f>
        <v>38721</v>
      </c>
      <c r="H19" s="16" t="s">
        <v>8960</v>
      </c>
      <c r="I19" s="21">
        <f>IF(OR(B3L812C1=0,B3L812C2=0),0,1+(B3L812C1/B3L812C2))</f>
        <v>1.5872782211203225</v>
      </c>
      <c r="J19" s="16" t="s">
        <v>8961</v>
      </c>
      <c r="K19" s="15">
        <f>A1L212C5</f>
        <v>19628</v>
      </c>
      <c r="L19" s="16" t="s">
        <v>8962</v>
      </c>
      <c r="M19" s="15">
        <f>A1L212C4</f>
        <v>34578</v>
      </c>
      <c r="N19" s="16" t="s">
        <v>8963</v>
      </c>
      <c r="O19" s="21">
        <f>IF(OR(B3L812C4=0,B3L812C5=0),0,1+(B3L812C4/B3L812C5))</f>
        <v>1.5676441668112673</v>
      </c>
      <c r="P19" s="16" t="s">
        <v>8964</v>
      </c>
      <c r="Q19" s="15">
        <f>A1L212C17</f>
        <v>21184</v>
      </c>
      <c r="R19" s="16" t="s">
        <v>8965</v>
      </c>
      <c r="S19" s="15">
        <f>A1L212C16</f>
        <v>36649.5</v>
      </c>
      <c r="T19" s="16" t="s">
        <v>8966</v>
      </c>
      <c r="U19" s="21">
        <f>IF(OR(B3L812C7=0,B3L812C8=0),0,1+(B3L812C7/B3L812C8))</f>
        <v>1.5780160711605888</v>
      </c>
      <c r="V19" s="16" t="s">
        <v>8967</v>
      </c>
      <c r="W19" s="15">
        <f>A1L212C8</f>
        <v>18923</v>
      </c>
      <c r="X19" s="16" t="s">
        <v>8968</v>
      </c>
      <c r="Y19" s="15">
        <f>A1L212C7</f>
        <v>31599</v>
      </c>
      <c r="Z19" s="16" t="s">
        <v>8969</v>
      </c>
      <c r="AA19" s="21">
        <f>IF(OR(B3L812C10=0,B3L812C11=0),0,1+(B3L812C10/B3L812C11))</f>
        <v>1.5988480648121777</v>
      </c>
      <c r="AB19" s="16" t="s">
        <v>8970</v>
      </c>
      <c r="AC19" s="15">
        <f>A1L212C20</f>
        <v>20430.333333333332</v>
      </c>
      <c r="AD19" s="16" t="s">
        <v>8971</v>
      </c>
      <c r="AE19" s="15">
        <f>A1L212C19</f>
        <v>34966</v>
      </c>
      <c r="AF19" s="16" t="s">
        <v>8972</v>
      </c>
      <c r="AG19" s="21">
        <f>IF(OR(B3L812C13=0,B3L812C14=0),0,1+(B3L812C13/B3L812C14))</f>
        <v>1.584291406890503</v>
      </c>
      <c r="AH19" s="16" t="s">
        <v>8973</v>
      </c>
      <c r="AI19" s="15">
        <f>A1L212C11</f>
        <v>20687</v>
      </c>
      <c r="AJ19" s="16" t="s">
        <v>8974</v>
      </c>
      <c r="AK19" s="15">
        <f>A1L212C10</f>
        <v>34736</v>
      </c>
      <c r="AL19" s="16" t="s">
        <v>8975</v>
      </c>
      <c r="AM19" s="21">
        <f>IF(OR(B3L812C16=0,B3L812C17=0),0,1+(B3L812C16/B3L812C17))</f>
        <v>1.595549286043298</v>
      </c>
      <c r="AN19" s="16" t="s">
        <v>8976</v>
      </c>
      <c r="AO19" s="15">
        <f>A1L212C23</f>
        <v>20494.5</v>
      </c>
      <c r="AP19" s="16" t="s">
        <v>8977</v>
      </c>
      <c r="AQ19" s="15">
        <f>A1L212C22</f>
        <v>34908.5</v>
      </c>
      <c r="AR19" s="16" t="s">
        <v>8978</v>
      </c>
      <c r="AS19" s="21">
        <f>IF(OR(B3L812C19=0,B3L812C20=0),0,1+(B3L812C19/B3L812C20))</f>
        <v>1.5870919690046836</v>
      </c>
      <c r="AT19" s="16" t="s">
        <v>8979</v>
      </c>
      <c r="AU19" s="15">
        <f>A1L212C14</f>
        <v>28932</v>
      </c>
      <c r="AV19" s="16" t="s">
        <v>8980</v>
      </c>
      <c r="AW19" s="15">
        <f>A1L212C13</f>
        <v>47992</v>
      </c>
      <c r="AX19" s="16" t="s">
        <v>8981</v>
      </c>
      <c r="AY19" s="21">
        <f>IF(OR(B3L812C22=0,B3L812C23=0),0,1+(B3L812C22/B3L812C23))</f>
        <v>1.6028504750791799</v>
      </c>
      <c r="AZ19" s="16" t="s">
        <v>8982</v>
      </c>
      <c r="BA19" s="15">
        <f>A1L212C26</f>
        <v>22182</v>
      </c>
      <c r="BB19" s="16" t="s">
        <v>8983</v>
      </c>
      <c r="BC19" s="15">
        <f>A1L212C25</f>
        <v>37525.199999999997</v>
      </c>
      <c r="BD19" s="16" t="s">
        <v>8984</v>
      </c>
      <c r="BE19" s="21">
        <f>IF(OR(B3L812C25=0,B3L812C26=0),0,1+(B3L812C25/B3L812C26))</f>
        <v>1.5911227655015829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182</v>
      </c>
      <c r="F20" s="16" t="s">
        <v>8986</v>
      </c>
      <c r="G20" s="15">
        <f>A1L213C1</f>
        <v>165</v>
      </c>
      <c r="H20" s="16" t="s">
        <v>8987</v>
      </c>
      <c r="I20" s="21">
        <f>IF(OR(B3L813C1=0,B3L813C2=0),0,1+(B3L813C1/B3L813C2))</f>
        <v>2.103030303030303</v>
      </c>
      <c r="J20" s="16" t="s">
        <v>8988</v>
      </c>
      <c r="K20" s="15">
        <f>A1L213C5</f>
        <v>93</v>
      </c>
      <c r="L20" s="16" t="s">
        <v>8989</v>
      </c>
      <c r="M20" s="15">
        <f>A1L213C4</f>
        <v>98</v>
      </c>
      <c r="N20" s="16" t="s">
        <v>8990</v>
      </c>
      <c r="O20" s="21">
        <f>IF(OR(B3L813C4=0,B3L813C5=0),0,1+(B3L813C4/B3L813C5))</f>
        <v>1.9489795918367347</v>
      </c>
      <c r="P20" s="16" t="s">
        <v>8991</v>
      </c>
      <c r="Q20" s="21">
        <f>A1L213C17</f>
        <v>137.5</v>
      </c>
      <c r="R20" s="16" t="s">
        <v>8992</v>
      </c>
      <c r="S20" s="21">
        <f>A1L213C16</f>
        <v>131.5</v>
      </c>
      <c r="T20" s="16" t="s">
        <v>8993</v>
      </c>
      <c r="U20" s="21">
        <f>IF(OR(B3L813C7=0,B3L813C8=0),0,1+(B3L813C7/B3L813C8))</f>
        <v>2.0456273764258555</v>
      </c>
      <c r="V20" s="16" t="s">
        <v>8994</v>
      </c>
      <c r="W20" s="15">
        <f>A1L213C8</f>
        <v>110</v>
      </c>
      <c r="X20" s="16" t="s">
        <v>8995</v>
      </c>
      <c r="Y20" s="15">
        <f>A1L213C7</f>
        <v>113</v>
      </c>
      <c r="Z20" s="16" t="s">
        <v>8996</v>
      </c>
      <c r="AA20" s="21">
        <f>IF(OR(B3L813C10=0,B3L813C11=0),0,1+(B3L813C10/B3L813C11))</f>
        <v>1.9734513274336283</v>
      </c>
      <c r="AB20" s="16" t="s">
        <v>8997</v>
      </c>
      <c r="AC20" s="21">
        <f>A1L213C20</f>
        <v>128.33333333333334</v>
      </c>
      <c r="AD20" s="16" t="s">
        <v>8998</v>
      </c>
      <c r="AE20" s="21">
        <f>A1L213C19</f>
        <v>125.33333333333333</v>
      </c>
      <c r="AF20" s="16" t="s">
        <v>8999</v>
      </c>
      <c r="AG20" s="21">
        <f>IF(OR(B3L813C13=0,B3L813C14=0),0,1+(B3L813C13/B3L813C14))</f>
        <v>2.0239361702127661</v>
      </c>
      <c r="AH20" s="16" t="s">
        <v>9000</v>
      </c>
      <c r="AI20" s="15">
        <f>A1L213C11</f>
        <v>125</v>
      </c>
      <c r="AJ20" s="16" t="s">
        <v>9001</v>
      </c>
      <c r="AK20" s="15">
        <f>A1L213C10</f>
        <v>134</v>
      </c>
      <c r="AL20" s="16" t="s">
        <v>9002</v>
      </c>
      <c r="AM20" s="21">
        <f>IF(OR(B3L813C16=0,B3L813C17=0),0,1+(B3L813C16/B3L813C17))</f>
        <v>1.9328358208955225</v>
      </c>
      <c r="AN20" s="16" t="s">
        <v>9003</v>
      </c>
      <c r="AO20" s="21">
        <f>A1L213C23</f>
        <v>127.5</v>
      </c>
      <c r="AP20" s="16" t="s">
        <v>9004</v>
      </c>
      <c r="AQ20" s="21">
        <f>A1L213C22</f>
        <v>127.5</v>
      </c>
      <c r="AR20" s="16" t="s">
        <v>9005</v>
      </c>
      <c r="AS20" s="15">
        <f>IF(OR(B3L813C19=0,B3L813C20=0),0,1+(B3L813C19/B3L813C20))</f>
        <v>2</v>
      </c>
      <c r="AT20" s="16" t="s">
        <v>9006</v>
      </c>
      <c r="AU20" s="15">
        <f>A1L213C14</f>
        <v>172</v>
      </c>
      <c r="AV20" s="16" t="s">
        <v>9007</v>
      </c>
      <c r="AW20" s="15">
        <f>A1L213C13</f>
        <v>156</v>
      </c>
      <c r="AX20" s="16" t="s">
        <v>9008</v>
      </c>
      <c r="AY20" s="21">
        <f>IF(OR(B3L813C22=0,B3L813C23=0),0,1+(B3L813C22/B3L813C23))</f>
        <v>2.1025641025641026</v>
      </c>
      <c r="AZ20" s="16" t="s">
        <v>9009</v>
      </c>
      <c r="BA20" s="21">
        <f>A1L213C26</f>
        <v>136.4</v>
      </c>
      <c r="BB20" s="16" t="s">
        <v>9010</v>
      </c>
      <c r="BC20" s="21">
        <f>A1L213C25</f>
        <v>133.19999999999999</v>
      </c>
      <c r="BD20" s="16" t="s">
        <v>9011</v>
      </c>
      <c r="BE20" s="21">
        <f>IF(OR(B3L813C25=0,B3L813C26=0),0,1+(B3L813C25/B3L813C26))</f>
        <v>2.0240240240240244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30938</v>
      </c>
      <c r="F21" s="16" t="s">
        <v>9013</v>
      </c>
      <c r="G21" s="15">
        <f>A1L214C1</f>
        <v>31412</v>
      </c>
      <c r="H21" s="16" t="s">
        <v>9014</v>
      </c>
      <c r="I21" s="21">
        <f>IF(OR(B3L814C1=0,B3L814C2=0),0,1+(B3L814C1/B3L814C2))</f>
        <v>1.98491022539157</v>
      </c>
      <c r="J21" s="16" t="s">
        <v>9015</v>
      </c>
      <c r="K21" s="15">
        <f>A1L214C5</f>
        <v>30540</v>
      </c>
      <c r="L21" s="16" t="s">
        <v>9016</v>
      </c>
      <c r="M21" s="15">
        <f>A1L214C4</f>
        <v>31165</v>
      </c>
      <c r="N21" s="16" t="s">
        <v>9017</v>
      </c>
      <c r="O21" s="21">
        <f>IF(OR(B3L814C4=0,B3L814C5=0),0,1+(B3L814C4/B3L814C5))</f>
        <v>1.9799454516284292</v>
      </c>
      <c r="P21" s="16" t="s">
        <v>9018</v>
      </c>
      <c r="Q21" s="15">
        <f>A1L214C17</f>
        <v>30739</v>
      </c>
      <c r="R21" s="16" t="s">
        <v>9019</v>
      </c>
      <c r="S21" s="15">
        <f>A1L214C16</f>
        <v>31288.5</v>
      </c>
      <c r="T21" s="16" t="s">
        <v>9020</v>
      </c>
      <c r="U21" s="21">
        <f>IF(OR(B3L814C7=0,B3L814C8=0),0,1+(B3L814C7/B3L814C8))</f>
        <v>1.9824376368314236</v>
      </c>
      <c r="V21" s="16" t="s">
        <v>9021</v>
      </c>
      <c r="W21" s="15">
        <f>A1L214C8</f>
        <v>33309</v>
      </c>
      <c r="X21" s="16" t="s">
        <v>9022</v>
      </c>
      <c r="Y21" s="15">
        <f>A1L214C7</f>
        <v>35427</v>
      </c>
      <c r="Z21" s="16" t="s">
        <v>9023</v>
      </c>
      <c r="AA21" s="21">
        <f>IF(OR(B3L814C10=0,B3L814C11=0),0,1+(B3L814C10/B3L814C11))</f>
        <v>1.9402150901854518</v>
      </c>
      <c r="AB21" s="16" t="s">
        <v>9024</v>
      </c>
      <c r="AC21" s="15">
        <f>A1L214C20</f>
        <v>31595.666666666668</v>
      </c>
      <c r="AD21" s="16" t="s">
        <v>9025</v>
      </c>
      <c r="AE21" s="15">
        <f>A1L214C19</f>
        <v>32668</v>
      </c>
      <c r="AF21" s="16" t="s">
        <v>9026</v>
      </c>
      <c r="AG21" s="21">
        <f>IF(OR(B3L814C13=0,B3L814C14=0),0,1+(B3L814C13/B3L814C14))</f>
        <v>1.9671748091914616</v>
      </c>
      <c r="AH21" s="16" t="s">
        <v>9027</v>
      </c>
      <c r="AI21" s="15">
        <f>A1L214C11</f>
        <v>31710</v>
      </c>
      <c r="AJ21" s="16" t="s">
        <v>9028</v>
      </c>
      <c r="AK21" s="15">
        <f>A1L214C10</f>
        <v>33109</v>
      </c>
      <c r="AL21" s="16" t="s">
        <v>9029</v>
      </c>
      <c r="AM21" s="21">
        <f>IF(OR(B3L814C16=0,B3L814C17=0),0,1+(B3L814C16/B3L814C17))</f>
        <v>1.9577456280769581</v>
      </c>
      <c r="AN21" s="16" t="s">
        <v>9030</v>
      </c>
      <c r="AO21" s="15">
        <f>A1L214C23</f>
        <v>31624.25</v>
      </c>
      <c r="AP21" s="16" t="s">
        <v>9031</v>
      </c>
      <c r="AQ21" s="15">
        <f>A1L214C22</f>
        <v>32778.25</v>
      </c>
      <c r="AR21" s="16" t="s">
        <v>9032</v>
      </c>
      <c r="AS21" s="21">
        <f>IF(OR(B3L814C19=0,B3L814C20=0),0,1+(B3L814C19/B3L814C20))</f>
        <v>1.964793727547993</v>
      </c>
      <c r="AT21" s="16" t="s">
        <v>9033</v>
      </c>
      <c r="AU21" s="15">
        <f>A1L214C14</f>
        <v>33811</v>
      </c>
      <c r="AV21" s="16" t="s">
        <v>9034</v>
      </c>
      <c r="AW21" s="15">
        <f>A1L214C13</f>
        <v>35491</v>
      </c>
      <c r="AX21" s="16" t="s">
        <v>9035</v>
      </c>
      <c r="AY21" s="21">
        <f>IF(OR(B3L814C22=0,B3L814C23=0),0,1+(B3L814C22/B3L814C23))</f>
        <v>1.9526640556760868</v>
      </c>
      <c r="AZ21" s="16" t="s">
        <v>9036</v>
      </c>
      <c r="BA21" s="15">
        <f>A1L214C26</f>
        <v>32061.599999999999</v>
      </c>
      <c r="BB21" s="16" t="s">
        <v>9037</v>
      </c>
      <c r="BC21" s="15">
        <f>A1L214C25</f>
        <v>33320.800000000003</v>
      </c>
      <c r="BD21" s="16" t="s">
        <v>9038</v>
      </c>
      <c r="BE21" s="21">
        <f>IF(OR(B3L814C25=0,B3L814C26=0),0,1+(B3L814C25/B3L814C26))</f>
        <v>1.9622097908813712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4856</v>
      </c>
      <c r="F22" s="16" t="s">
        <v>9040</v>
      </c>
      <c r="G22" s="15">
        <f>A1L215C1</f>
        <v>6386</v>
      </c>
      <c r="H22" s="16" t="s">
        <v>9041</v>
      </c>
      <c r="I22" s="21">
        <f>IF(OR(B3L815C1=0,B3L815C2=0),0,1+(B3L815C1/B3L815C2))</f>
        <v>1.7604134043219544</v>
      </c>
      <c r="J22" s="16" t="s">
        <v>9042</v>
      </c>
      <c r="K22" s="15">
        <f>A1L215C5</f>
        <v>3901</v>
      </c>
      <c r="L22" s="16" t="s">
        <v>9043</v>
      </c>
      <c r="M22" s="15">
        <f>A1L215C4</f>
        <v>4667</v>
      </c>
      <c r="N22" s="16" t="s">
        <v>9044</v>
      </c>
      <c r="O22" s="21">
        <f>IF(OR(B3L815C4=0,B3L815C5=0),0,1+(B3L815C4/B3L815C5))</f>
        <v>1.8358688665095351</v>
      </c>
      <c r="P22" s="16" t="s">
        <v>9045</v>
      </c>
      <c r="Q22" s="15">
        <f>A1L215C17</f>
        <v>4378.5</v>
      </c>
      <c r="R22" s="16" t="s">
        <v>9046</v>
      </c>
      <c r="S22" s="15">
        <f>A1L215C16</f>
        <v>5526.5</v>
      </c>
      <c r="T22" s="16" t="s">
        <v>9047</v>
      </c>
      <c r="U22" s="21">
        <f>IF(OR(B3L815C7=0,B3L815C8=0),0,1+(B3L815C7/B3L815C8))</f>
        <v>1.792273590880304</v>
      </c>
      <c r="V22" s="16" t="s">
        <v>9048</v>
      </c>
      <c r="W22" s="15">
        <f>A1L215C8</f>
        <v>2504</v>
      </c>
      <c r="X22" s="16" t="s">
        <v>9049</v>
      </c>
      <c r="Y22" s="15">
        <f>A1L215C7</f>
        <v>3651</v>
      </c>
      <c r="Z22" s="16" t="s">
        <v>9050</v>
      </c>
      <c r="AA22" s="21">
        <f>IF(OR(B3L815C10=0,B3L815C11=0),0,1+(B3L815C10/B3L815C11))</f>
        <v>1.6858394960284855</v>
      </c>
      <c r="AB22" s="16" t="s">
        <v>9051</v>
      </c>
      <c r="AC22" s="15">
        <f>A1L215C20</f>
        <v>3753.6666666666665</v>
      </c>
      <c r="AD22" s="16" t="s">
        <v>9052</v>
      </c>
      <c r="AE22" s="15">
        <f>A1L215C19</f>
        <v>4901.333333333333</v>
      </c>
      <c r="AF22" s="16" t="s">
        <v>9053</v>
      </c>
      <c r="AG22" s="21">
        <f>IF(OR(B3L815C13=0,B3L815C14=0),0,1+(B3L815C13/B3L815C14))</f>
        <v>1.7658460282916213</v>
      </c>
      <c r="AH22" s="16" t="s">
        <v>9054</v>
      </c>
      <c r="AI22" s="15">
        <f>A1L215C11</f>
        <v>1819</v>
      </c>
      <c r="AJ22" s="16" t="s">
        <v>9055</v>
      </c>
      <c r="AK22" s="15">
        <f>A1L215C10</f>
        <v>2125</v>
      </c>
      <c r="AL22" s="16" t="s">
        <v>9056</v>
      </c>
      <c r="AM22" s="21">
        <f>IF(OR(B3L815C16=0,B3L815C17=0),0,1+(B3L815C16/B3L815C17))</f>
        <v>1.8559999999999999</v>
      </c>
      <c r="AN22" s="16" t="s">
        <v>9057</v>
      </c>
      <c r="AO22" s="15">
        <f>A1L215C23</f>
        <v>3270</v>
      </c>
      <c r="AP22" s="16" t="s">
        <v>9058</v>
      </c>
      <c r="AQ22" s="15">
        <f>A1L215C22</f>
        <v>4207.25</v>
      </c>
      <c r="AR22" s="16" t="s">
        <v>9059</v>
      </c>
      <c r="AS22" s="21">
        <f>IF(OR(B3L815C19=0,B3L815C20=0),0,1+(B3L815C19/B3L815C20))</f>
        <v>1.7772297819240597</v>
      </c>
      <c r="AT22" s="16" t="s">
        <v>9060</v>
      </c>
      <c r="AU22" s="15">
        <f>A1L215C14</f>
        <v>2086</v>
      </c>
      <c r="AV22" s="16" t="s">
        <v>9061</v>
      </c>
      <c r="AW22" s="15">
        <f>A1L215C13</f>
        <v>2346</v>
      </c>
      <c r="AX22" s="16" t="s">
        <v>9062</v>
      </c>
      <c r="AY22" s="21">
        <f>IF(OR(B3L815C22=0,B3L815C23=0),0,1+(B3L815C22/B3L815C23))</f>
        <v>1.8891730605285593</v>
      </c>
      <c r="AZ22" s="16" t="s">
        <v>9063</v>
      </c>
      <c r="BA22" s="15">
        <f>A1L215C26</f>
        <v>3033.2</v>
      </c>
      <c r="BB22" s="16" t="s">
        <v>9064</v>
      </c>
      <c r="BC22" s="15">
        <f>A1L215C25</f>
        <v>3835</v>
      </c>
      <c r="BD22" s="16" t="s">
        <v>9065</v>
      </c>
      <c r="BE22" s="21">
        <f>IF(OR(B3L815C25=0,B3L815C26=0),0,1+(B3L815C25/B3L815C26))</f>
        <v>1.7909256844850066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540314</v>
      </c>
      <c r="F23" s="16" t="s">
        <v>9067</v>
      </c>
      <c r="G23" s="15">
        <f>A1L216C1</f>
        <v>651702</v>
      </c>
      <c r="H23" s="16" t="s">
        <v>9068</v>
      </c>
      <c r="I23" s="21">
        <f>IF(OR(B3L816C1=0,B3L816C2=0),0,1+(B3L816C1/B3L816C2))</f>
        <v>1.8290813899604421</v>
      </c>
      <c r="J23" s="16" t="s">
        <v>9069</v>
      </c>
      <c r="K23" s="15">
        <f>A1L216C5</f>
        <v>505644</v>
      </c>
      <c r="L23" s="16" t="s">
        <v>9070</v>
      </c>
      <c r="M23" s="15">
        <f>A1L216C4</f>
        <v>628219</v>
      </c>
      <c r="N23" s="16" t="s">
        <v>9071</v>
      </c>
      <c r="O23" s="21">
        <f>IF(OR(B3L816C4=0,B3L816C5=0),0,1+(B3L816C4/B3L816C5))</f>
        <v>1.804884920704404</v>
      </c>
      <c r="P23" s="16" t="s">
        <v>9072</v>
      </c>
      <c r="Q23" s="15">
        <f>A1L216C17</f>
        <v>522979</v>
      </c>
      <c r="R23" s="16" t="s">
        <v>9073</v>
      </c>
      <c r="S23" s="15">
        <f>A1L216C16</f>
        <v>639960.5</v>
      </c>
      <c r="T23" s="16" t="s">
        <v>9074</v>
      </c>
      <c r="U23" s="21">
        <f>IF(OR(B3L816C7=0,B3L816C8=0),0,1+(B3L816C7/B3L816C8))</f>
        <v>1.8172051243787704</v>
      </c>
      <c r="V23" s="16" t="s">
        <v>9075</v>
      </c>
      <c r="W23" s="15">
        <f>A1L216C8</f>
        <v>522855</v>
      </c>
      <c r="X23" s="16" t="s">
        <v>9076</v>
      </c>
      <c r="Y23" s="15">
        <f>A1L216C7</f>
        <v>645309</v>
      </c>
      <c r="Z23" s="16" t="s">
        <v>9077</v>
      </c>
      <c r="AA23" s="21">
        <f>IF(OR(B3L816C10=0,B3L816C11=0),0,1+(B3L816C10/B3L816C11))</f>
        <v>1.8102397456102426</v>
      </c>
      <c r="AB23" s="16" t="s">
        <v>9078</v>
      </c>
      <c r="AC23" s="15">
        <f>A1L216C20</f>
        <v>522937.66666666669</v>
      </c>
      <c r="AD23" s="16" t="s">
        <v>9079</v>
      </c>
      <c r="AE23" s="15">
        <f>A1L216C19</f>
        <v>641743.33333333337</v>
      </c>
      <c r="AF23" s="16" t="s">
        <v>9080</v>
      </c>
      <c r="AG23" s="21">
        <f>IF(OR(B3L816C13=0,B3L816C14=0),0,1+(B3L816C13/B3L816C14))</f>
        <v>1.8148704310653792</v>
      </c>
      <c r="AH23" s="16" t="s">
        <v>9081</v>
      </c>
      <c r="AI23" s="15">
        <f>A1L216C11</f>
        <v>485789</v>
      </c>
      <c r="AJ23" s="16" t="s">
        <v>9082</v>
      </c>
      <c r="AK23" s="15">
        <f>A1L216C10</f>
        <v>612958</v>
      </c>
      <c r="AL23" s="16" t="s">
        <v>9083</v>
      </c>
      <c r="AM23" s="21">
        <f>IF(OR(B3L816C16=0,B3L816C17=0),0,1+(B3L816C16/B3L816C17))</f>
        <v>1.7925322779048483</v>
      </c>
      <c r="AN23" s="16" t="s">
        <v>9084</v>
      </c>
      <c r="AO23" s="15">
        <f>A1L216C23</f>
        <v>513650.5</v>
      </c>
      <c r="AP23" s="16" t="s">
        <v>9085</v>
      </c>
      <c r="AQ23" s="15">
        <f>A1L216C22</f>
        <v>634547</v>
      </c>
      <c r="AR23" s="16" t="s">
        <v>9086</v>
      </c>
      <c r="AS23" s="21">
        <f>IF(OR(B3L816C19=0,B3L816C20=0),0,1+(B3L816C19/B3L816C20))</f>
        <v>1.8094758938266198</v>
      </c>
      <c r="AT23" s="16" t="s">
        <v>9087</v>
      </c>
      <c r="AU23" s="15">
        <f>A1L216C14</f>
        <v>575980</v>
      </c>
      <c r="AV23" s="16" t="s">
        <v>9088</v>
      </c>
      <c r="AW23" s="15">
        <f>A1L216C13</f>
        <v>718740</v>
      </c>
      <c r="AX23" s="16" t="s">
        <v>9089</v>
      </c>
      <c r="AY23" s="21">
        <f>IF(OR(B3L816C22=0,B3L816C23=0),0,1+(B3L816C22/B3L816C23))</f>
        <v>1.8013746278209088</v>
      </c>
      <c r="AZ23" s="16" t="s">
        <v>9090</v>
      </c>
      <c r="BA23" s="15">
        <f>A1L216C26</f>
        <v>526116.4</v>
      </c>
      <c r="BB23" s="16" t="s">
        <v>9091</v>
      </c>
      <c r="BC23" s="15">
        <f>A1L216C25</f>
        <v>651385.59999999998</v>
      </c>
      <c r="BD23" s="16" t="s">
        <v>9092</v>
      </c>
      <c r="BE23" s="21">
        <f>IF(OR(B3L816C25=0,B3L816C26=0),0,1+(B3L816C25/B3L816C26))</f>
        <v>1.8076881036363102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9513</v>
      </c>
      <c r="F25" s="16" t="s">
        <v>9121</v>
      </c>
      <c r="G25" s="15">
        <f>A1L218C1</f>
        <v>8372</v>
      </c>
      <c r="H25" s="16" t="s">
        <v>9122</v>
      </c>
      <c r="I25" s="21">
        <f>IF(OR(B3L818C1=0,B3L818C2=0),0,1+(B3L818C1/B3L818C2))</f>
        <v>2.1362876254180603</v>
      </c>
      <c r="J25" s="16" t="s">
        <v>9123</v>
      </c>
      <c r="K25" s="15">
        <f>A1L218C5</f>
        <v>11672</v>
      </c>
      <c r="L25" s="16" t="s">
        <v>9124</v>
      </c>
      <c r="M25" s="15">
        <f>A1L218C4</f>
        <v>12887</v>
      </c>
      <c r="N25" s="16" t="s">
        <v>9125</v>
      </c>
      <c r="O25" s="21">
        <f>IF(OR(B3L818C4=0,B3L818C5=0),0,1+(B3L818C4/B3L818C5))</f>
        <v>1.905718941569023</v>
      </c>
      <c r="P25" s="16" t="s">
        <v>9126</v>
      </c>
      <c r="Q25" s="15">
        <f>A1L218C17</f>
        <v>10592.5</v>
      </c>
      <c r="R25" s="16" t="s">
        <v>9127</v>
      </c>
      <c r="S25" s="15">
        <f>A1L218C16</f>
        <v>10629.5</v>
      </c>
      <c r="T25" s="16" t="s">
        <v>9128</v>
      </c>
      <c r="U25" s="21">
        <f>IF(OR(B3L818C7=0,B3L818C8=0),0,1+(B3L818C7/B3L818C8))</f>
        <v>1.9965191213133262</v>
      </c>
      <c r="V25" s="16" t="s">
        <v>9129</v>
      </c>
      <c r="W25" s="15">
        <f>A1L218C8</f>
        <v>14025</v>
      </c>
      <c r="X25" s="16" t="s">
        <v>9130</v>
      </c>
      <c r="Y25" s="15">
        <f>A1L218C7</f>
        <v>15663</v>
      </c>
      <c r="Z25" s="16" t="s">
        <v>9131</v>
      </c>
      <c r="AA25" s="21">
        <f>IF(OR(B3L818C10=0,B3L818C11=0),0,1+(B3L818C10/B3L818C11))</f>
        <v>1.8954223328864201</v>
      </c>
      <c r="AB25" s="16" t="s">
        <v>9132</v>
      </c>
      <c r="AC25" s="15">
        <f>A1L218C20</f>
        <v>11736.666666666666</v>
      </c>
      <c r="AD25" s="16" t="s">
        <v>9133</v>
      </c>
      <c r="AE25" s="15">
        <f>A1L218C19</f>
        <v>12307.333333333334</v>
      </c>
      <c r="AF25" s="16" t="s">
        <v>9134</v>
      </c>
      <c r="AG25" s="21">
        <f>IF(OR(B3L818C13=0,B3L818C14=0),0,1+(B3L818C13/B3L818C14))</f>
        <v>1.9536319809327771</v>
      </c>
      <c r="AH25" s="16" t="s">
        <v>9135</v>
      </c>
      <c r="AI25" s="15">
        <f>A1L218C11</f>
        <v>10046</v>
      </c>
      <c r="AJ25" s="16" t="s">
        <v>9136</v>
      </c>
      <c r="AK25" s="15">
        <f>A1L218C10</f>
        <v>10360</v>
      </c>
      <c r="AL25" s="16" t="s">
        <v>9137</v>
      </c>
      <c r="AM25" s="21">
        <f>IF(OR(B3L818C16=0,B3L818C17=0),0,1+(B3L818C16/B3L818C17))</f>
        <v>1.9696911196911198</v>
      </c>
      <c r="AN25" s="16" t="s">
        <v>9138</v>
      </c>
      <c r="AO25" s="15">
        <f>A1L218C23</f>
        <v>11314</v>
      </c>
      <c r="AP25" s="16" t="s">
        <v>9139</v>
      </c>
      <c r="AQ25" s="15">
        <f>A1L218C22</f>
        <v>11820.5</v>
      </c>
      <c r="AR25" s="16" t="s">
        <v>9140</v>
      </c>
      <c r="AS25" s="21">
        <f>IF(OR(B3L818C19=0,B3L818C20=0),0,1+(B3L818C19/B3L818C20))</f>
        <v>1.9571507127448078</v>
      </c>
      <c r="AT25" s="16" t="s">
        <v>9141</v>
      </c>
      <c r="AU25" s="15">
        <f>A1L218C14</f>
        <v>12144</v>
      </c>
      <c r="AV25" s="16" t="s">
        <v>9142</v>
      </c>
      <c r="AW25" s="15">
        <f>A1L218C13</f>
        <v>11821</v>
      </c>
      <c r="AX25" s="16" t="s">
        <v>9143</v>
      </c>
      <c r="AY25" s="21">
        <f>IF(OR(B3L818C22=0,B3L818C23=0),0,1+(B3L818C22/B3L818C23))</f>
        <v>2.0273242534472549</v>
      </c>
      <c r="AZ25" s="16" t="s">
        <v>9144</v>
      </c>
      <c r="BA25" s="15">
        <f>A1L218C26</f>
        <v>11480</v>
      </c>
      <c r="BB25" s="16" t="s">
        <v>9145</v>
      </c>
      <c r="BC25" s="15">
        <f>A1L218C25</f>
        <v>11820.6</v>
      </c>
      <c r="BD25" s="16" t="s">
        <v>9146</v>
      </c>
      <c r="BE25" s="21">
        <f>IF(OR(B3L818C25=0,B3L818C26=0),0,1+(B3L818C25/B3L818C26))</f>
        <v>1.9711858958090114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49191</v>
      </c>
      <c r="F26" s="16" t="s">
        <v>9148</v>
      </c>
      <c r="G26" s="15">
        <f>A1L219C1</f>
        <v>69763</v>
      </c>
      <c r="H26" s="16" t="s">
        <v>9149</v>
      </c>
      <c r="I26" s="21">
        <f>IF(OR(B3L819C1=0,B3L819C2=0),0,1+(B3L819C1/B3L819C2))</f>
        <v>1.7051158923784815</v>
      </c>
      <c r="J26" s="16" t="s">
        <v>9150</v>
      </c>
      <c r="K26" s="15">
        <f>A1L219C5</f>
        <v>47784</v>
      </c>
      <c r="L26" s="16" t="s">
        <v>9151</v>
      </c>
      <c r="M26" s="15">
        <f>A1L219C4</f>
        <v>58170</v>
      </c>
      <c r="N26" s="16" t="s">
        <v>9152</v>
      </c>
      <c r="O26" s="21">
        <f>IF(OR(B3L819C4=0,B3L819C5=0),0,1+(B3L819C4/B3L819C5))</f>
        <v>1.8214543579164517</v>
      </c>
      <c r="P26" s="16" t="s">
        <v>9153</v>
      </c>
      <c r="Q26" s="15">
        <f>A1L219C17</f>
        <v>48487.5</v>
      </c>
      <c r="R26" s="16" t="s">
        <v>9154</v>
      </c>
      <c r="S26" s="15">
        <f>A1L219C16</f>
        <v>63966.5</v>
      </c>
      <c r="T26" s="16" t="s">
        <v>9155</v>
      </c>
      <c r="U26" s="21">
        <f>IF(OR(B3L819C7=0,B3L819C8=0),0,1+(B3L819C7/B3L819C8))</f>
        <v>1.7580139604324139</v>
      </c>
      <c r="V26" s="16" t="s">
        <v>9156</v>
      </c>
      <c r="W26" s="15">
        <f>A1L219C8</f>
        <v>43008</v>
      </c>
      <c r="X26" s="16" t="s">
        <v>9157</v>
      </c>
      <c r="Y26" s="15">
        <f>A1L219C7</f>
        <v>55939</v>
      </c>
      <c r="Z26" s="16" t="s">
        <v>9158</v>
      </c>
      <c r="AA26" s="21">
        <f>IF(OR(B3L819C10=0,B3L819C11=0),0,1+(B3L819C10/B3L819C11))</f>
        <v>1.7688374836875882</v>
      </c>
      <c r="AB26" s="16" t="s">
        <v>9159</v>
      </c>
      <c r="AC26" s="15">
        <f>A1L219C20</f>
        <v>46661</v>
      </c>
      <c r="AD26" s="16" t="s">
        <v>9160</v>
      </c>
      <c r="AE26" s="15">
        <f>A1L219C19</f>
        <v>61290.666666666664</v>
      </c>
      <c r="AF26" s="16" t="s">
        <v>9161</v>
      </c>
      <c r="AG26" s="21">
        <f>IF(OR(B3L819C13=0,B3L819C14=0),0,1+(B3L819C13/B3L819C14))</f>
        <v>1.7613067786286112</v>
      </c>
      <c r="AH26" s="16" t="s">
        <v>9162</v>
      </c>
      <c r="AI26" s="15">
        <f>A1L219C11</f>
        <v>42512</v>
      </c>
      <c r="AJ26" s="16" t="s">
        <v>9163</v>
      </c>
      <c r="AK26" s="15">
        <f>A1L219C10</f>
        <v>52898</v>
      </c>
      <c r="AL26" s="16" t="s">
        <v>9164</v>
      </c>
      <c r="AM26" s="21">
        <f>IF(OR(B3L819C16=0,B3L819C17=0),0,1+(B3L819C16/B3L819C17))</f>
        <v>1.8036598737192331</v>
      </c>
      <c r="AN26" s="16" t="s">
        <v>9165</v>
      </c>
      <c r="AO26" s="15">
        <f>A1L219C23</f>
        <v>45623.75</v>
      </c>
      <c r="AP26" s="16" t="s">
        <v>9166</v>
      </c>
      <c r="AQ26" s="15">
        <f>A1L219C22</f>
        <v>59192.5</v>
      </c>
      <c r="AR26" s="16" t="s">
        <v>9167</v>
      </c>
      <c r="AS26" s="21">
        <f>IF(OR(B3L819C19=0,B3L819C20=0),0,1+(B3L819C19/B3L819C20))</f>
        <v>1.7707691008151372</v>
      </c>
      <c r="AT26" s="16" t="s">
        <v>9168</v>
      </c>
      <c r="AU26" s="15">
        <f>A1L219C14</f>
        <v>43709</v>
      </c>
      <c r="AV26" s="16" t="s">
        <v>9169</v>
      </c>
      <c r="AW26" s="15">
        <f>A1L219C13</f>
        <v>51567</v>
      </c>
      <c r="AX26" s="16" t="s">
        <v>9170</v>
      </c>
      <c r="AY26" s="21">
        <f>IF(OR(B3L819C22=0,B3L819C23=0),0,1+(B3L819C22/B3L819C23))</f>
        <v>1.8476157232338513</v>
      </c>
      <c r="AZ26" s="16" t="s">
        <v>9171</v>
      </c>
      <c r="BA26" s="15">
        <f>A1L219C26</f>
        <v>45240.800000000003</v>
      </c>
      <c r="BB26" s="16" t="s">
        <v>9172</v>
      </c>
      <c r="BC26" s="15">
        <f>A1L219C25</f>
        <v>57667.4</v>
      </c>
      <c r="BD26" s="16" t="s">
        <v>9173</v>
      </c>
      <c r="BE26" s="21">
        <f>IF(OR(B3L819C25=0,B3L819C26=0),0,1+(B3L819C25/B3L819C26))</f>
        <v>1.784512566892213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74435</v>
      </c>
      <c r="F27" s="16" t="s">
        <v>9175</v>
      </c>
      <c r="G27" s="15">
        <f>A1L220C1</f>
        <v>96436</v>
      </c>
      <c r="H27" s="16" t="s">
        <v>9176</v>
      </c>
      <c r="I27" s="21">
        <f>IF(OR(B3L820C1=0,B3L820C2=0),0,1+(B3L820C1/B3L820C2))</f>
        <v>1.7718590567837738</v>
      </c>
      <c r="J27" s="16" t="s">
        <v>9177</v>
      </c>
      <c r="K27" s="15">
        <f>A1L220C5</f>
        <v>76844</v>
      </c>
      <c r="L27" s="16" t="s">
        <v>9178</v>
      </c>
      <c r="M27" s="15">
        <f>A1L220C4</f>
        <v>95823</v>
      </c>
      <c r="N27" s="16" t="s">
        <v>9179</v>
      </c>
      <c r="O27" s="21">
        <f>IF(OR(B3L820C4=0,B3L820C5=0),0,1+(B3L820C4/B3L820C5))</f>
        <v>1.801936904501007</v>
      </c>
      <c r="P27" s="16" t="s">
        <v>9180</v>
      </c>
      <c r="Q27" s="15">
        <f>A1L220C17</f>
        <v>75639.5</v>
      </c>
      <c r="R27" s="16" t="s">
        <v>9181</v>
      </c>
      <c r="S27" s="15">
        <f>A1L220C16</f>
        <v>96129.5</v>
      </c>
      <c r="T27" s="16" t="s">
        <v>9182</v>
      </c>
      <c r="U27" s="21">
        <f>IF(OR(B3L820C7=0,B3L820C8=0),0,1+(B3L820C7/B3L820C8))</f>
        <v>1.7868500304277042</v>
      </c>
      <c r="V27" s="16" t="s">
        <v>9183</v>
      </c>
      <c r="W27" s="15">
        <f>A1L220C8</f>
        <v>80798</v>
      </c>
      <c r="X27" s="16" t="s">
        <v>9184</v>
      </c>
      <c r="Y27" s="15">
        <f>A1L220C7</f>
        <v>96236</v>
      </c>
      <c r="Z27" s="16" t="s">
        <v>9185</v>
      </c>
      <c r="AA27" s="21">
        <f>IF(OR(B3L820C10=0,B3L820C11=0),0,1+(B3L820C10/B3L820C11))</f>
        <v>1.8395818612577415</v>
      </c>
      <c r="AB27" s="16" t="s">
        <v>9186</v>
      </c>
      <c r="AC27" s="15">
        <f>A1L220C20</f>
        <v>77359</v>
      </c>
      <c r="AD27" s="16" t="s">
        <v>9187</v>
      </c>
      <c r="AE27" s="15">
        <f>A1L220C19</f>
        <v>96165</v>
      </c>
      <c r="AF27" s="16" t="s">
        <v>9188</v>
      </c>
      <c r="AG27" s="21">
        <f>IF(OR(B3L820C13=0,B3L820C14=0),0,1+(B3L820C13/B3L820C14))</f>
        <v>1.8044402849269485</v>
      </c>
      <c r="AH27" s="16" t="s">
        <v>9189</v>
      </c>
      <c r="AI27" s="15">
        <f>A1L220C11</f>
        <v>71899</v>
      </c>
      <c r="AJ27" s="16" t="s">
        <v>9190</v>
      </c>
      <c r="AK27" s="15">
        <f>A1L220C10</f>
        <v>86942</v>
      </c>
      <c r="AL27" s="16" t="s">
        <v>9191</v>
      </c>
      <c r="AM27" s="21">
        <f>IF(OR(B3L820C16=0,B3L820C17=0),0,1+(B3L820C16/B3L820C17))</f>
        <v>1.8269766050930505</v>
      </c>
      <c r="AN27" s="16" t="s">
        <v>9192</v>
      </c>
      <c r="AO27" s="15">
        <f>A1L220C23</f>
        <v>75994</v>
      </c>
      <c r="AP27" s="16" t="s">
        <v>9193</v>
      </c>
      <c r="AQ27" s="15">
        <f>A1L220C22</f>
        <v>93859.25</v>
      </c>
      <c r="AR27" s="16" t="s">
        <v>9194</v>
      </c>
      <c r="AS27" s="21">
        <f>IF(OR(B3L820C19=0,B3L820C20=0),0,1+(B3L820C19/B3L820C20))</f>
        <v>1.8096591438776679</v>
      </c>
      <c r="AT27" s="16" t="s">
        <v>9195</v>
      </c>
      <c r="AU27" s="15">
        <f>A1L220C14</f>
        <v>83397</v>
      </c>
      <c r="AV27" s="16" t="s">
        <v>9196</v>
      </c>
      <c r="AW27" s="15">
        <f>A1L220C13</f>
        <v>93079</v>
      </c>
      <c r="AX27" s="16" t="s">
        <v>9197</v>
      </c>
      <c r="AY27" s="21">
        <f>IF(OR(B3L820C22=0,B3L820C23=0),0,1+(B3L820C22/B3L820C23))</f>
        <v>1.8959808334855337</v>
      </c>
      <c r="AZ27" s="16" t="s">
        <v>9198</v>
      </c>
      <c r="BA27" s="15">
        <f>A1L220C26</f>
        <v>77474.600000000006</v>
      </c>
      <c r="BB27" s="16" t="s">
        <v>9199</v>
      </c>
      <c r="BC27" s="15">
        <f>A1L220C25</f>
        <v>93703.2</v>
      </c>
      <c r="BD27" s="16" t="s">
        <v>9200</v>
      </c>
      <c r="BE27" s="21">
        <f>IF(OR(B3L820C25=0,B3L820C26=0),0,1+(B3L820C25/B3L820C26))</f>
        <v>1.8268084761246148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18479</v>
      </c>
      <c r="F28" s="16" t="s">
        <v>9202</v>
      </c>
      <c r="G28" s="15">
        <f>A1L221C1</f>
        <v>21246</v>
      </c>
      <c r="H28" s="16" t="s">
        <v>9203</v>
      </c>
      <c r="I28" s="21">
        <f>IF(OR(B3L821C1=0,B3L821C2=0),0,1+(B3L821C1/B3L821C2))</f>
        <v>1.8697637202296904</v>
      </c>
      <c r="J28" s="16" t="s">
        <v>9204</v>
      </c>
      <c r="K28" s="15">
        <f>A1L221C5</f>
        <v>19152</v>
      </c>
      <c r="L28" s="16" t="s">
        <v>9205</v>
      </c>
      <c r="M28" s="15">
        <f>A1L221C4</f>
        <v>22254</v>
      </c>
      <c r="N28" s="16" t="s">
        <v>9206</v>
      </c>
      <c r="O28" s="21">
        <f>IF(OR(B3L821C4=0,B3L821C5=0),0,1+(B3L821C4/B3L821C5))</f>
        <v>1.8606093286600163</v>
      </c>
      <c r="P28" s="16" t="s">
        <v>9207</v>
      </c>
      <c r="Q28" s="15">
        <f>A1L221C17</f>
        <v>18815.5</v>
      </c>
      <c r="R28" s="16" t="s">
        <v>9208</v>
      </c>
      <c r="S28" s="15">
        <f>A1L221C16</f>
        <v>21750</v>
      </c>
      <c r="T28" s="16" t="s">
        <v>9209</v>
      </c>
      <c r="U28" s="21">
        <f>IF(OR(B3L821C7=0,B3L821C8=0),0,1+(B3L821C7/B3L821C8))</f>
        <v>1.8650804597701149</v>
      </c>
      <c r="V28" s="16" t="s">
        <v>9210</v>
      </c>
      <c r="W28" s="15">
        <f>A1L221C8</f>
        <v>20842</v>
      </c>
      <c r="X28" s="16" t="s">
        <v>9211</v>
      </c>
      <c r="Y28" s="15">
        <f>A1L221C7</f>
        <v>24826</v>
      </c>
      <c r="Z28" s="16" t="s">
        <v>9212</v>
      </c>
      <c r="AA28" s="21">
        <f>IF(OR(B3L821C10=0,B3L821C11=0),0,1+(B3L821C10/B3L821C11))</f>
        <v>1.8395230806412632</v>
      </c>
      <c r="AB28" s="16" t="s">
        <v>9213</v>
      </c>
      <c r="AC28" s="15">
        <f>A1L221C20</f>
        <v>19491</v>
      </c>
      <c r="AD28" s="16" t="s">
        <v>9214</v>
      </c>
      <c r="AE28" s="15">
        <f>A1L221C19</f>
        <v>22775.333333333332</v>
      </c>
      <c r="AF28" s="16" t="s">
        <v>9215</v>
      </c>
      <c r="AG28" s="21">
        <f>IF(OR(B3L821C13=0,B3L821C14=0),0,1+(B3L821C13/B3L821C14))</f>
        <v>1.8557942803617951</v>
      </c>
      <c r="AH28" s="16" t="s">
        <v>9216</v>
      </c>
      <c r="AI28" s="15">
        <f>A1L221C11</f>
        <v>20727</v>
      </c>
      <c r="AJ28" s="16" t="s">
        <v>9217</v>
      </c>
      <c r="AK28" s="15">
        <f>A1L221C10</f>
        <v>24151</v>
      </c>
      <c r="AL28" s="16" t="s">
        <v>9218</v>
      </c>
      <c r="AM28" s="21">
        <f>IF(OR(B3L821C16=0,B3L821C17=0),0,1+(B3L821C16/B3L821C17))</f>
        <v>1.8582253322843774</v>
      </c>
      <c r="AN28" s="16" t="s">
        <v>9219</v>
      </c>
      <c r="AO28" s="15">
        <f>A1L221C23</f>
        <v>19800</v>
      </c>
      <c r="AP28" s="16" t="s">
        <v>9220</v>
      </c>
      <c r="AQ28" s="15">
        <f>A1L221C22</f>
        <v>23119.25</v>
      </c>
      <c r="AR28" s="16" t="s">
        <v>9221</v>
      </c>
      <c r="AS28" s="21">
        <f>IF(OR(B3L821C19=0,B3L821C20=0),0,1+(B3L821C19/B3L821C20))</f>
        <v>1.8564291661710479</v>
      </c>
      <c r="AT28" s="16" t="s">
        <v>9222</v>
      </c>
      <c r="AU28" s="15">
        <f>A1L221C14</f>
        <v>23188</v>
      </c>
      <c r="AV28" s="16" t="s">
        <v>9223</v>
      </c>
      <c r="AW28" s="15">
        <f>A1L221C13</f>
        <v>27779</v>
      </c>
      <c r="AX28" s="16" t="s">
        <v>9224</v>
      </c>
      <c r="AY28" s="21">
        <f>IF(OR(B3L821C22=0,B3L821C23=0),0,1+(B3L821C22/B3L821C23))</f>
        <v>1.8347312718240398</v>
      </c>
      <c r="AZ28" s="16" t="s">
        <v>9225</v>
      </c>
      <c r="BA28" s="15">
        <f>A1L221C26</f>
        <v>20477.599999999999</v>
      </c>
      <c r="BB28" s="16" t="s">
        <v>9226</v>
      </c>
      <c r="BC28" s="15">
        <f>A1L221C25</f>
        <v>24051.200000000001</v>
      </c>
      <c r="BD28" s="16" t="s">
        <v>9227</v>
      </c>
      <c r="BE28" s="21">
        <f>IF(OR(B3L821C25=0,B3L821C26=0),0,1+(B3L821C25/B3L821C26))</f>
        <v>1.8514169771154869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362830</v>
      </c>
      <c r="F29" s="16" t="s">
        <v>9229</v>
      </c>
      <c r="G29" s="15">
        <f>A1L222C1</f>
        <v>389046</v>
      </c>
      <c r="H29" s="16" t="s">
        <v>9230</v>
      </c>
      <c r="I29" s="21">
        <f>IF(OR(B3L822C1=0,B3L822C2=0),0,1+(B3L822C1/B3L822C2))</f>
        <v>1.9326146522519188</v>
      </c>
      <c r="J29" s="16" t="s">
        <v>9231</v>
      </c>
      <c r="K29" s="15">
        <f>A1L222C5</f>
        <v>352096</v>
      </c>
      <c r="L29" s="16" t="s">
        <v>9232</v>
      </c>
      <c r="M29" s="15">
        <f>A1L222C4</f>
        <v>375846</v>
      </c>
      <c r="N29" s="16" t="s">
        <v>9233</v>
      </c>
      <c r="O29" s="21">
        <f>IF(OR(B3L822C4=0,B3L822C5=0),0,1+(B3L822C4/B3L822C5))</f>
        <v>1.9368092250549427</v>
      </c>
      <c r="P29" s="16" t="s">
        <v>9234</v>
      </c>
      <c r="Q29" s="15">
        <f>A1L222C17</f>
        <v>357463</v>
      </c>
      <c r="R29" s="16" t="s">
        <v>9235</v>
      </c>
      <c r="S29" s="15">
        <f>A1L222C16</f>
        <v>382446</v>
      </c>
      <c r="T29" s="16" t="s">
        <v>9236</v>
      </c>
      <c r="U29" s="21">
        <f>IF(OR(B3L822C7=0,B3L822C8=0),0,1+(B3L822C7/B3L822C8))</f>
        <v>1.9346757450725069</v>
      </c>
      <c r="V29" s="16" t="s">
        <v>9237</v>
      </c>
      <c r="W29" s="15">
        <f>A1L222C8</f>
        <v>353958</v>
      </c>
      <c r="X29" s="16" t="s">
        <v>9238</v>
      </c>
      <c r="Y29" s="15">
        <f>A1L222C7</f>
        <v>381310</v>
      </c>
      <c r="Z29" s="16" t="s">
        <v>9239</v>
      </c>
      <c r="AA29" s="21">
        <f>IF(OR(B3L822C10=0,B3L822C11=0),0,1+(B3L822C10/B3L822C11))</f>
        <v>1.9282683380976109</v>
      </c>
      <c r="AB29" s="16" t="s">
        <v>9240</v>
      </c>
      <c r="AC29" s="15">
        <f>A1L222C20</f>
        <v>356294.66666666669</v>
      </c>
      <c r="AD29" s="16" t="s">
        <v>9241</v>
      </c>
      <c r="AE29" s="15">
        <f>A1L222C19</f>
        <v>382067.33333333331</v>
      </c>
      <c r="AF29" s="16" t="s">
        <v>9242</v>
      </c>
      <c r="AG29" s="21">
        <f>IF(OR(B3L822C13=0,B3L822C14=0),0,1+(B3L822C13/B3L822C14))</f>
        <v>1.9325441763319207</v>
      </c>
      <c r="AH29" s="16" t="s">
        <v>9243</v>
      </c>
      <c r="AI29" s="15">
        <f>A1L222C11</f>
        <v>342516</v>
      </c>
      <c r="AJ29" s="16" t="s">
        <v>9244</v>
      </c>
      <c r="AK29" s="15">
        <f>A1L222C10</f>
        <v>374111</v>
      </c>
      <c r="AL29" s="16" t="s">
        <v>9245</v>
      </c>
      <c r="AM29" s="21">
        <f>IF(OR(B3L822C16=0,B3L822C17=0),0,1+(B3L822C16/B3L822C17))</f>
        <v>1.9155464554637527</v>
      </c>
      <c r="AN29" s="16" t="s">
        <v>9246</v>
      </c>
      <c r="AO29" s="15">
        <f>A1L222C23</f>
        <v>352850</v>
      </c>
      <c r="AP29" s="16" t="s">
        <v>9247</v>
      </c>
      <c r="AQ29" s="15">
        <f>A1L222C22</f>
        <v>380078.25</v>
      </c>
      <c r="AR29" s="16" t="s">
        <v>9248</v>
      </c>
      <c r="AS29" s="21">
        <f>IF(OR(B3L822C19=0,B3L822C20=0),0,1+(B3L822C19/B3L822C20))</f>
        <v>1.9283614624093854</v>
      </c>
      <c r="AT29" s="16" t="s">
        <v>9249</v>
      </c>
      <c r="AU29" s="15">
        <f>A1L222C14</f>
        <v>349962</v>
      </c>
      <c r="AV29" s="16" t="s">
        <v>9250</v>
      </c>
      <c r="AW29" s="15">
        <f>A1L222C13</f>
        <v>371905</v>
      </c>
      <c r="AX29" s="16" t="s">
        <v>9251</v>
      </c>
      <c r="AY29" s="21">
        <f>IF(OR(B3L822C22=0,B3L822C23=0),0,1+(B3L822C22/B3L822C23))</f>
        <v>1.9409983732404781</v>
      </c>
      <c r="AZ29" s="16" t="s">
        <v>9252</v>
      </c>
      <c r="BA29" s="15">
        <f>A1L222C26</f>
        <v>352272.4</v>
      </c>
      <c r="BB29" s="16" t="s">
        <v>9253</v>
      </c>
      <c r="BC29" s="15">
        <f>A1L222C25</f>
        <v>378443.6</v>
      </c>
      <c r="BD29" s="16" t="s">
        <v>9254</v>
      </c>
      <c r="BE29" s="21">
        <f>IF(OR(B3L822C25=0,B3L822C26=0),0,1+(B3L822C25/B3L822C26))</f>
        <v>1.9308451774584112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68215</v>
      </c>
      <c r="F30" s="16" t="s">
        <v>9256</v>
      </c>
      <c r="G30" s="15">
        <f>A1L223C1</f>
        <v>81125</v>
      </c>
      <c r="H30" s="16" t="s">
        <v>9257</v>
      </c>
      <c r="I30" s="21">
        <f>IF(OR(B3L823C1=0,B3L823C2=0),0,1+(B3L823C1/B3L823C2))</f>
        <v>1.8408628659476118</v>
      </c>
      <c r="J30" s="16" t="s">
        <v>9258</v>
      </c>
      <c r="K30" s="15">
        <f>A1L223C5</f>
        <v>54856</v>
      </c>
      <c r="L30" s="16" t="s">
        <v>9259</v>
      </c>
      <c r="M30" s="15">
        <f>A1L223C4</f>
        <v>66235</v>
      </c>
      <c r="N30" s="16" t="s">
        <v>9260</v>
      </c>
      <c r="O30" s="21">
        <f>IF(OR(B3L823C4=0,B3L823C5=0),0,1+(B3L823C4/B3L823C5))</f>
        <v>1.8282026119121311</v>
      </c>
      <c r="P30" s="16" t="s">
        <v>9261</v>
      </c>
      <c r="Q30" s="15">
        <f>A1L223C17</f>
        <v>61535.5</v>
      </c>
      <c r="R30" s="16" t="s">
        <v>9262</v>
      </c>
      <c r="S30" s="15">
        <f>A1L223C16</f>
        <v>73680</v>
      </c>
      <c r="T30" s="16" t="s">
        <v>9263</v>
      </c>
      <c r="U30" s="21">
        <f>IF(OR(B3L823C7=0,B3L823C8=0),0,1+(B3L823C7/B3L823C8))</f>
        <v>1.8351723669923996</v>
      </c>
      <c r="V30" s="16" t="s">
        <v>9264</v>
      </c>
      <c r="W30" s="15">
        <f>A1L223C8</f>
        <v>57568</v>
      </c>
      <c r="X30" s="16" t="s">
        <v>9265</v>
      </c>
      <c r="Y30" s="15">
        <f>A1L223C7</f>
        <v>63487</v>
      </c>
      <c r="Z30" s="16" t="s">
        <v>9266</v>
      </c>
      <c r="AA30" s="21">
        <f>IF(OR(B3L823C10=0,B3L823C11=0),0,1+(B3L823C10/B3L823C11))</f>
        <v>1.9067683147731032</v>
      </c>
      <c r="AB30" s="16" t="s">
        <v>9267</v>
      </c>
      <c r="AC30" s="15">
        <f>A1L223C20</f>
        <v>60213</v>
      </c>
      <c r="AD30" s="16" t="s">
        <v>9268</v>
      </c>
      <c r="AE30" s="15">
        <f>A1L223C19</f>
        <v>70282.333333333328</v>
      </c>
      <c r="AF30" s="16" t="s">
        <v>9269</v>
      </c>
      <c r="AG30" s="21">
        <f>IF(OR(B3L823C13=0,B3L823C14=0),0,1+(B3L823C13/B3L823C14))</f>
        <v>1.856730235668518</v>
      </c>
      <c r="AH30" s="16" t="s">
        <v>9270</v>
      </c>
      <c r="AI30" s="15">
        <f>A1L223C11</f>
        <v>48961</v>
      </c>
      <c r="AJ30" s="16" t="s">
        <v>9271</v>
      </c>
      <c r="AK30" s="15">
        <f>A1L223C10</f>
        <v>54585</v>
      </c>
      <c r="AL30" s="16" t="s">
        <v>9272</v>
      </c>
      <c r="AM30" s="21">
        <f>IF(OR(B3L823C16=0,B3L823C17=0),0,1+(B3L823C16/B3L823C17))</f>
        <v>1.8969680315104882</v>
      </c>
      <c r="AN30" s="16" t="s">
        <v>9273</v>
      </c>
      <c r="AO30" s="15">
        <f>A1L223C23</f>
        <v>57400</v>
      </c>
      <c r="AP30" s="16" t="s">
        <v>9274</v>
      </c>
      <c r="AQ30" s="15">
        <f>A1L223C22</f>
        <v>66358</v>
      </c>
      <c r="AR30" s="16" t="s">
        <v>9275</v>
      </c>
      <c r="AS30" s="21">
        <f>IF(OR(B3L823C19=0,B3L823C20=0),0,1+(B3L823C19/B3L823C20))</f>
        <v>1.8650049730251061</v>
      </c>
      <c r="AT30" s="16" t="s">
        <v>9276</v>
      </c>
      <c r="AU30" s="15">
        <f>A1L223C14</f>
        <v>61864</v>
      </c>
      <c r="AV30" s="16" t="s">
        <v>9277</v>
      </c>
      <c r="AW30" s="15">
        <f>A1L223C13</f>
        <v>70305</v>
      </c>
      <c r="AX30" s="16" t="s">
        <v>9278</v>
      </c>
      <c r="AY30" s="21">
        <f>IF(OR(B3L823C22=0,B3L823C23=0),0,1+(B3L823C22/B3L823C23))</f>
        <v>1.8799374155465471</v>
      </c>
      <c r="AZ30" s="16" t="s">
        <v>9279</v>
      </c>
      <c r="BA30" s="15">
        <f>A1L223C26</f>
        <v>58292.800000000003</v>
      </c>
      <c r="BB30" s="16" t="s">
        <v>9280</v>
      </c>
      <c r="BC30" s="15">
        <f>A1L223C25</f>
        <v>67147.399999999994</v>
      </c>
      <c r="BD30" s="16" t="s">
        <v>9281</v>
      </c>
      <c r="BE30" s="21">
        <f>IF(OR(B3L823C25=0,B3L823C26=0),0,1+(B3L823C25/B3L823C26))</f>
        <v>1.8681319008628781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84238</v>
      </c>
      <c r="F31" s="16" t="s">
        <v>9283</v>
      </c>
      <c r="G31" s="15">
        <f>A1L224C1</f>
        <v>92294</v>
      </c>
      <c r="H31" s="16" t="s">
        <v>9284</v>
      </c>
      <c r="I31" s="21">
        <f>IF(OR(B3L824C1=0,B3L824C2=0),0,1+(B3L824C1/B3L824C2))</f>
        <v>1.9127137192016814</v>
      </c>
      <c r="J31" s="16" t="s">
        <v>9285</v>
      </c>
      <c r="K31" s="15">
        <f>A1L224C5</f>
        <v>75027</v>
      </c>
      <c r="L31" s="16" t="s">
        <v>9286</v>
      </c>
      <c r="M31" s="15">
        <f>A1L224C4</f>
        <v>83541</v>
      </c>
      <c r="N31" s="16" t="s">
        <v>9287</v>
      </c>
      <c r="O31" s="21">
        <f>IF(OR(B3L824C4=0,B3L824C5=0),0,1+(B3L824C4/B3L824C5))</f>
        <v>1.8980859697633496</v>
      </c>
      <c r="P31" s="16" t="s">
        <v>9288</v>
      </c>
      <c r="Q31" s="15">
        <f>A1L224C17</f>
        <v>79632.5</v>
      </c>
      <c r="R31" s="16" t="s">
        <v>9289</v>
      </c>
      <c r="S31" s="15">
        <f>A1L224C16</f>
        <v>87917.5</v>
      </c>
      <c r="T31" s="16" t="s">
        <v>9290</v>
      </c>
      <c r="U31" s="21">
        <f>IF(OR(B3L824C7=0,B3L824C8=0),0,1+(B3L824C7/B3L824C8))</f>
        <v>1.9057639264082806</v>
      </c>
      <c r="V31" s="16" t="s">
        <v>9291</v>
      </c>
      <c r="W31" s="15">
        <f>A1L224C8</f>
        <v>81362</v>
      </c>
      <c r="X31" s="16" t="s">
        <v>9292</v>
      </c>
      <c r="Y31" s="15">
        <f>A1L224C7</f>
        <v>87772</v>
      </c>
      <c r="Z31" s="16" t="s">
        <v>9293</v>
      </c>
      <c r="AA31" s="21">
        <f>IF(OR(B3L824C10=0,B3L824C11=0),0,1+(B3L824C10/B3L824C11))</f>
        <v>1.9269698764982</v>
      </c>
      <c r="AB31" s="16" t="s">
        <v>9294</v>
      </c>
      <c r="AC31" s="15">
        <f>A1L224C20</f>
        <v>80209</v>
      </c>
      <c r="AD31" s="16" t="s">
        <v>9295</v>
      </c>
      <c r="AE31" s="15">
        <f>A1L224C19</f>
        <v>87869</v>
      </c>
      <c r="AF31" s="16" t="s">
        <v>9296</v>
      </c>
      <c r="AG31" s="21">
        <f>IF(OR(B3L824C13=0,B3L824C14=0),0,1+(B3L824C13/B3L824C14))</f>
        <v>1.9128247732419852</v>
      </c>
      <c r="AH31" s="16" t="s">
        <v>9297</v>
      </c>
      <c r="AI31" s="15">
        <f>A1L224C11</f>
        <v>76264</v>
      </c>
      <c r="AJ31" s="16" t="s">
        <v>9298</v>
      </c>
      <c r="AK31" s="15">
        <f>A1L224C10</f>
        <v>84967</v>
      </c>
      <c r="AL31" s="16" t="s">
        <v>9299</v>
      </c>
      <c r="AM31" s="21">
        <f>IF(OR(B3L824C16=0,B3L824C17=0),0,1+(B3L824C16/B3L824C17))</f>
        <v>1.8975719985406099</v>
      </c>
      <c r="AN31" s="16" t="s">
        <v>9300</v>
      </c>
      <c r="AO31" s="15">
        <f>A1L224C23</f>
        <v>79222.75</v>
      </c>
      <c r="AP31" s="16" t="s">
        <v>9301</v>
      </c>
      <c r="AQ31" s="15">
        <f>A1L224C22</f>
        <v>87143.5</v>
      </c>
      <c r="AR31" s="16" t="s">
        <v>9302</v>
      </c>
      <c r="AS31" s="21">
        <f>IF(OR(B3L824C19=0,B3L824C20=0),0,1+(B3L824C19/B3L824C20))</f>
        <v>1.909106818064457</v>
      </c>
      <c r="AT31" s="16" t="s">
        <v>9303</v>
      </c>
      <c r="AU31" s="15">
        <f>A1L224C14</f>
        <v>107275</v>
      </c>
      <c r="AV31" s="16" t="s">
        <v>9304</v>
      </c>
      <c r="AW31" s="15">
        <f>A1L224C13</f>
        <v>117637</v>
      </c>
      <c r="AX31" s="16" t="s">
        <v>9305</v>
      </c>
      <c r="AY31" s="21">
        <f>IF(OR(B3L824C22=0,B3L824C23=0),0,1+(B3L824C22/B3L824C23))</f>
        <v>1.9119154687725799</v>
      </c>
      <c r="AZ31" s="16" t="s">
        <v>9306</v>
      </c>
      <c r="BA31" s="15">
        <f>A1L224C26</f>
        <v>84833.2</v>
      </c>
      <c r="BB31" s="16" t="s">
        <v>9307</v>
      </c>
      <c r="BC31" s="15">
        <f>A1L224C25</f>
        <v>93242.2</v>
      </c>
      <c r="BD31" s="16" t="s">
        <v>9308</v>
      </c>
      <c r="BE31" s="21">
        <f>IF(OR(B3L824C25=0,B3L824C26=0),0,1+(B3L824C25/B3L824C26))</f>
        <v>1.9098155127184901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3522</v>
      </c>
      <c r="F32" s="16" t="s">
        <v>9310</v>
      </c>
      <c r="G32" s="15">
        <f>A1L225C1</f>
        <v>15823</v>
      </c>
      <c r="H32" s="16" t="s">
        <v>9311</v>
      </c>
      <c r="I32" s="21">
        <f>IF(OR(B3L825C1=0,B3L825C2=0),0,1+(B3L825C1/B3L825C2))</f>
        <v>1.2225873728117298</v>
      </c>
      <c r="J32" s="16" t="s">
        <v>9312</v>
      </c>
      <c r="K32" s="15">
        <f>A1L225C5</f>
        <v>3603</v>
      </c>
      <c r="L32" s="16" t="s">
        <v>9313</v>
      </c>
      <c r="M32" s="15">
        <f>A1L225C4</f>
        <v>16224</v>
      </c>
      <c r="N32" s="16" t="s">
        <v>9314</v>
      </c>
      <c r="O32" s="21">
        <f>IF(OR(B3L825C4=0,B3L825C5=0),0,1+(B3L825C4/B3L825C5))</f>
        <v>1.2220784023668638</v>
      </c>
      <c r="P32" s="16" t="s">
        <v>9315</v>
      </c>
      <c r="Q32" s="15">
        <f>A1L225C17</f>
        <v>3562.5</v>
      </c>
      <c r="R32" s="16" t="s">
        <v>9316</v>
      </c>
      <c r="S32" s="15">
        <f>A1L225C16</f>
        <v>16023.5</v>
      </c>
      <c r="T32" s="16" t="s">
        <v>9317</v>
      </c>
      <c r="U32" s="21">
        <f>IF(OR(B3L825C7=0,B3L825C8=0),0,1+(B3L825C7/B3L825C8))</f>
        <v>1.222329703248354</v>
      </c>
      <c r="V32" s="16" t="s">
        <v>9318</v>
      </c>
      <c r="W32" s="15">
        <f>A1L225C8</f>
        <v>4241</v>
      </c>
      <c r="X32" s="16" t="s">
        <v>9319</v>
      </c>
      <c r="Y32" s="15">
        <f>A1L225C7</f>
        <v>18474</v>
      </c>
      <c r="Z32" s="16" t="s">
        <v>9320</v>
      </c>
      <c r="AA32" s="21">
        <f>IF(OR(B3L825C10=0,B3L825C11=0),0,1+(B3L825C10/B3L825C11))</f>
        <v>1.2295658763667858</v>
      </c>
      <c r="AB32" s="16" t="s">
        <v>9321</v>
      </c>
      <c r="AC32" s="15">
        <f>A1L225C20</f>
        <v>3788.6666666666665</v>
      </c>
      <c r="AD32" s="16" t="s">
        <v>9322</v>
      </c>
      <c r="AE32" s="15">
        <f>A1L225C19</f>
        <v>16840.333333333332</v>
      </c>
      <c r="AF32" s="16" t="s">
        <v>9323</v>
      </c>
      <c r="AG32" s="21">
        <f>IF(OR(B3L825C13=0,B3L825C14=0),0,1+(B3L825C13/B3L825C14))</f>
        <v>1.2249757526573108</v>
      </c>
      <c r="AH32" s="16" t="s">
        <v>9324</v>
      </c>
      <c r="AI32" s="15">
        <f>A1L225C11</f>
        <v>4290</v>
      </c>
      <c r="AJ32" s="16" t="s">
        <v>9325</v>
      </c>
      <c r="AK32" s="15">
        <f>A1L225C10</f>
        <v>20721</v>
      </c>
      <c r="AL32" s="16" t="s">
        <v>9326</v>
      </c>
      <c r="AM32" s="21">
        <f>IF(OR(B3L825C16=0,B3L825C17=0),0,1+(B3L825C16/B3L825C17))</f>
        <v>1.2070363399449833</v>
      </c>
      <c r="AN32" s="16" t="s">
        <v>9327</v>
      </c>
      <c r="AO32" s="15">
        <f>A1L225C23</f>
        <v>3914</v>
      </c>
      <c r="AP32" s="16" t="s">
        <v>9328</v>
      </c>
      <c r="AQ32" s="15">
        <f>A1L225C22</f>
        <v>17810.5</v>
      </c>
      <c r="AR32" s="16" t="s">
        <v>9329</v>
      </c>
      <c r="AS32" s="21">
        <f>IF(OR(B3L825C19=0,B3L825C20=0),0,1+(B3L825C19/B3L825C20))</f>
        <v>1.2197580079166783</v>
      </c>
      <c r="AT32" s="16" t="s">
        <v>9330</v>
      </c>
      <c r="AU32" s="15">
        <f>A1L225C14</f>
        <v>4545</v>
      </c>
      <c r="AV32" s="16" t="s">
        <v>9331</v>
      </c>
      <c r="AW32" s="15">
        <f>A1L225C13</f>
        <v>21000</v>
      </c>
      <c r="AX32" s="16" t="s">
        <v>9332</v>
      </c>
      <c r="AY32" s="21">
        <f>IF(OR(B3L825C22=0,B3L825C23=0),0,1+(B3L825C22/B3L825C23))</f>
        <v>1.2164285714285714</v>
      </c>
      <c r="AZ32" s="16" t="s">
        <v>9333</v>
      </c>
      <c r="BA32" s="15">
        <f>A1L225C26</f>
        <v>4040.2</v>
      </c>
      <c r="BB32" s="16" t="s">
        <v>9334</v>
      </c>
      <c r="BC32" s="15">
        <f>A1L225C25</f>
        <v>18448.400000000001</v>
      </c>
      <c r="BD32" s="16" t="s">
        <v>9335</v>
      </c>
      <c r="BE32" s="21">
        <f>IF(OR(B3L825C25=0,B3L825C26=0),0,1+(B3L825C25/B3L825C26))</f>
        <v>1.2190000216820971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388</v>
      </c>
      <c r="F33" s="16" t="s">
        <v>9337</v>
      </c>
      <c r="G33" s="15">
        <f>A1L226C1</f>
        <v>410</v>
      </c>
      <c r="H33" s="16" t="s">
        <v>9338</v>
      </c>
      <c r="I33" s="21">
        <f>IF(OR(B3L826C1=0,B3L826C2=0),0,1+(B3L826C1/B3L826C2))</f>
        <v>1.9463414634146341</v>
      </c>
      <c r="J33" s="16" t="s">
        <v>9339</v>
      </c>
      <c r="K33" s="15">
        <f>A1L226C5</f>
        <v>910</v>
      </c>
      <c r="L33" s="16" t="s">
        <v>9340</v>
      </c>
      <c r="M33" s="15">
        <f>A1L226C4</f>
        <v>1044</v>
      </c>
      <c r="N33" s="16" t="s">
        <v>9341</v>
      </c>
      <c r="O33" s="21">
        <f>IF(OR(B3L826C4=0,B3L826C5=0),0,1+(B3L826C4/B3L826C5))</f>
        <v>1.8716475095785441</v>
      </c>
      <c r="P33" s="16" t="s">
        <v>9342</v>
      </c>
      <c r="Q33" s="15">
        <f>A1L226C17</f>
        <v>649</v>
      </c>
      <c r="R33" s="16" t="s">
        <v>9343</v>
      </c>
      <c r="S33" s="15">
        <f>A1L226C16</f>
        <v>727</v>
      </c>
      <c r="T33" s="16" t="s">
        <v>9344</v>
      </c>
      <c r="U33" s="21">
        <f>IF(OR(B3L826C7=0,B3L826C8=0),0,1+(B3L826C7/B3L826C8))</f>
        <v>1.8927097661623109</v>
      </c>
      <c r="V33" s="16" t="s">
        <v>9345</v>
      </c>
      <c r="W33" s="15">
        <f>A1L226C8</f>
        <v>2858</v>
      </c>
      <c r="X33" s="16" t="s">
        <v>9346</v>
      </c>
      <c r="Y33" s="15">
        <f>A1L226C7</f>
        <v>3107</v>
      </c>
      <c r="Z33" s="16" t="s">
        <v>9347</v>
      </c>
      <c r="AA33" s="21">
        <f>IF(OR(B3L826C10=0,B3L826C11=0),0,1+(B3L826C10/B3L826C11))</f>
        <v>1.9198583842935308</v>
      </c>
      <c r="AB33" s="16" t="s">
        <v>9348</v>
      </c>
      <c r="AC33" s="15">
        <f>A1L226C20</f>
        <v>1385.3333333333333</v>
      </c>
      <c r="AD33" s="16" t="s">
        <v>9349</v>
      </c>
      <c r="AE33" s="15">
        <f>A1L226C19</f>
        <v>1520.3333333333333</v>
      </c>
      <c r="AF33" s="16" t="s">
        <v>9350</v>
      </c>
      <c r="AG33" s="21">
        <f>IF(OR(B3L826C13=0,B3L826C14=0),0,1+(B3L826C13/B3L826C14))</f>
        <v>1.9112036834027626</v>
      </c>
      <c r="AH33" s="16" t="s">
        <v>9351</v>
      </c>
      <c r="AI33" s="15">
        <f>A1L226C11</f>
        <v>3366</v>
      </c>
      <c r="AJ33" s="16" t="s">
        <v>9352</v>
      </c>
      <c r="AK33" s="15">
        <f>A1L226C10</f>
        <v>3482</v>
      </c>
      <c r="AL33" s="16" t="s">
        <v>9353</v>
      </c>
      <c r="AM33" s="21">
        <f>IF(OR(B3L826C16=0,B3L826C17=0),0,1+(B3L826C16/B3L826C17))</f>
        <v>1.9666858127512925</v>
      </c>
      <c r="AN33" s="16" t="s">
        <v>9354</v>
      </c>
      <c r="AO33" s="15">
        <f>A1L226C23</f>
        <v>1880.5</v>
      </c>
      <c r="AP33" s="16" t="s">
        <v>9355</v>
      </c>
      <c r="AQ33" s="15">
        <f>A1L226C22</f>
        <v>2010.75</v>
      </c>
      <c r="AR33" s="16" t="s">
        <v>9356</v>
      </c>
      <c r="AS33" s="21">
        <f>IF(OR(B3L826C19=0,B3L826C20=0),0,1+(B3L826C19/B3L826C20))</f>
        <v>1.9352231754320526</v>
      </c>
      <c r="AT33" s="16" t="s">
        <v>9357</v>
      </c>
      <c r="AU33" s="15">
        <f>A1L226C14</f>
        <v>3434</v>
      </c>
      <c r="AV33" s="16" t="s">
        <v>9358</v>
      </c>
      <c r="AW33" s="15">
        <f>A1L226C13</f>
        <v>3232</v>
      </c>
      <c r="AX33" s="16" t="s">
        <v>9359</v>
      </c>
      <c r="AY33" s="21">
        <f>IF(OR(B3L826C22=0,B3L826C23=0),0,1+(B3L826C22/B3L826C23))</f>
        <v>2.0625</v>
      </c>
      <c r="AZ33" s="16" t="s">
        <v>9360</v>
      </c>
      <c r="BA33" s="15">
        <f>A1L226C26</f>
        <v>2191.1999999999998</v>
      </c>
      <c r="BB33" s="16" t="s">
        <v>9361</v>
      </c>
      <c r="BC33" s="15">
        <f>A1L226C25</f>
        <v>2255</v>
      </c>
      <c r="BD33" s="16" t="s">
        <v>9362</v>
      </c>
      <c r="BE33" s="21">
        <f>IF(OR(B3L826C25=0,B3L826C26=0),0,1+(B3L826C25/B3L826C26))</f>
        <v>1.9717073170731707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33911</v>
      </c>
      <c r="F34" s="16" t="s">
        <v>9364</v>
      </c>
      <c r="G34" s="15">
        <f>A1L227C1</f>
        <v>325991</v>
      </c>
      <c r="H34" s="16" t="s">
        <v>9365</v>
      </c>
      <c r="I34" s="21">
        <f>IF(OR(B3L827C1=0,B3L827C2=0),0,1+(B3L827C1/B3L827C2))</f>
        <v>1.1040243442303621</v>
      </c>
      <c r="J34" s="16" t="s">
        <v>9366</v>
      </c>
      <c r="K34" s="15">
        <f>A1L227C5</f>
        <v>36884</v>
      </c>
      <c r="L34" s="16" t="s">
        <v>9367</v>
      </c>
      <c r="M34" s="15">
        <f>A1L227C4</f>
        <v>350421</v>
      </c>
      <c r="N34" s="16" t="s">
        <v>9368</v>
      </c>
      <c r="O34" s="21">
        <f>IF(OR(B3L827C4=0,B3L827C5=0),0,1+(B3L827C4/B3L827C5))</f>
        <v>1.105256248912023</v>
      </c>
      <c r="P34" s="16" t="s">
        <v>9369</v>
      </c>
      <c r="Q34" s="15">
        <f>A1L227C17</f>
        <v>35397.5</v>
      </c>
      <c r="R34" s="16" t="s">
        <v>9370</v>
      </c>
      <c r="S34" s="15">
        <f>A1L227C16</f>
        <v>338206</v>
      </c>
      <c r="T34" s="16" t="s">
        <v>9371</v>
      </c>
      <c r="U34" s="21">
        <f>IF(OR(B3L827C7=0,B3L827C8=0),0,1+(B3L827C7/B3L827C8))</f>
        <v>1.1046625429471979</v>
      </c>
      <c r="V34" s="16" t="s">
        <v>9372</v>
      </c>
      <c r="W34" s="15">
        <f>A1L227C8</f>
        <v>29056</v>
      </c>
      <c r="X34" s="16" t="s">
        <v>9373</v>
      </c>
      <c r="Y34" s="15">
        <f>A1L227C7</f>
        <v>307729</v>
      </c>
      <c r="Z34" s="16" t="s">
        <v>9374</v>
      </c>
      <c r="AA34" s="21">
        <f>IF(OR(B3L827C10=0,B3L827C11=0),0,1+(B3L827C10/B3L827C11))</f>
        <v>1.0944207403267161</v>
      </c>
      <c r="AB34" s="16" t="s">
        <v>9375</v>
      </c>
      <c r="AC34" s="15">
        <f>A1L227C20</f>
        <v>33283.666666666664</v>
      </c>
      <c r="AD34" s="16" t="s">
        <v>9376</v>
      </c>
      <c r="AE34" s="15">
        <f>A1L227C19</f>
        <v>328047</v>
      </c>
      <c r="AF34" s="16" t="s">
        <v>9377</v>
      </c>
      <c r="AG34" s="21">
        <f>IF(OR(B3L827C13=0,B3L827C14=0),0,1+(B3L827C13/B3L827C14))</f>
        <v>1.1014600550124423</v>
      </c>
      <c r="AH34" s="16" t="s">
        <v>9378</v>
      </c>
      <c r="AI34" s="15">
        <f>A1L227C11</f>
        <v>29147</v>
      </c>
      <c r="AJ34" s="16" t="s">
        <v>9379</v>
      </c>
      <c r="AK34" s="15">
        <f>A1L227C10</f>
        <v>349321</v>
      </c>
      <c r="AL34" s="16" t="s">
        <v>9380</v>
      </c>
      <c r="AM34" s="21">
        <f>IF(OR(B3L827C16=0,B3L827C17=0),0,1+(B3L827C16/B3L827C17))</f>
        <v>1.083439014545361</v>
      </c>
      <c r="AN34" s="16" t="s">
        <v>9381</v>
      </c>
      <c r="AO34" s="15">
        <f>A1L227C23</f>
        <v>32249.5</v>
      </c>
      <c r="AP34" s="16" t="s">
        <v>9382</v>
      </c>
      <c r="AQ34" s="15">
        <f>A1L227C22</f>
        <v>333365.5</v>
      </c>
      <c r="AR34" s="16" t="s">
        <v>9383</v>
      </c>
      <c r="AS34" s="21">
        <f>IF(OR(B3L827C19=0,B3L827C20=0),0,1+(B3L827C19/B3L827C20))</f>
        <v>1.0967391646706093</v>
      </c>
      <c r="AT34" s="16" t="s">
        <v>9384</v>
      </c>
      <c r="AU34" s="15">
        <f>A1L227C14</f>
        <v>29712</v>
      </c>
      <c r="AV34" s="16" t="s">
        <v>9385</v>
      </c>
      <c r="AW34" s="15">
        <f>A1L227C13</f>
        <v>352615</v>
      </c>
      <c r="AX34" s="16" t="s">
        <v>9386</v>
      </c>
      <c r="AY34" s="21">
        <f>IF(OR(B3L827C22=0,B3L827C23=0),0,1+(B3L827C22/B3L827C23))</f>
        <v>1.0842618720133856</v>
      </c>
      <c r="AZ34" s="16" t="s">
        <v>9387</v>
      </c>
      <c r="BA34" s="15">
        <f>A1L227C26</f>
        <v>31742</v>
      </c>
      <c r="BB34" s="16" t="s">
        <v>9388</v>
      </c>
      <c r="BC34" s="15">
        <f>A1L227C25</f>
        <v>337215.4</v>
      </c>
      <c r="BD34" s="16" t="s">
        <v>9389</v>
      </c>
      <c r="BE34" s="21">
        <f>IF(OR(B3L827C25=0,B3L827C26=0),0,1+(B3L827C25/B3L827C26))</f>
        <v>1.0941297461503834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140540</v>
      </c>
      <c r="F35" s="16" t="s">
        <v>9391</v>
      </c>
      <c r="G35" s="15">
        <f>A1L228C1</f>
        <v>239932</v>
      </c>
      <c r="H35" s="16" t="s">
        <v>9392</v>
      </c>
      <c r="I35" s="21">
        <f>IF(OR(B3L828C1=0,B3L828C2=0),0,1+(B3L828C1/B3L828C2))</f>
        <v>1.5857492956337629</v>
      </c>
      <c r="J35" s="16" t="s">
        <v>9393</v>
      </c>
      <c r="K35" s="15">
        <f>A1L228C5</f>
        <v>115320</v>
      </c>
      <c r="L35" s="16" t="s">
        <v>9394</v>
      </c>
      <c r="M35" s="15">
        <f>A1L228C4</f>
        <v>207843</v>
      </c>
      <c r="N35" s="16" t="s">
        <v>9395</v>
      </c>
      <c r="O35" s="21">
        <f>IF(OR(B3L828C4=0,B3L828C5=0),0,1+(B3L828C4/B3L828C5))</f>
        <v>1.5548418758389746</v>
      </c>
      <c r="P35" s="16" t="s">
        <v>9396</v>
      </c>
      <c r="Q35" s="15">
        <f>A1L228C17</f>
        <v>127930</v>
      </c>
      <c r="R35" s="16" t="s">
        <v>9397</v>
      </c>
      <c r="S35" s="15">
        <f>A1L228C16</f>
        <v>223887.5</v>
      </c>
      <c r="T35" s="16" t="s">
        <v>9398</v>
      </c>
      <c r="U35" s="21">
        <f>IF(OR(B3L828C7=0,B3L828C8=0),0,1+(B3L828C7/B3L828C8))</f>
        <v>1.5714030484060075</v>
      </c>
      <c r="V35" s="16" t="s">
        <v>9399</v>
      </c>
      <c r="W35" s="15">
        <f>A1L228C8</f>
        <v>110807</v>
      </c>
      <c r="X35" s="16" t="s">
        <v>9400</v>
      </c>
      <c r="Y35" s="15">
        <f>A1L228C7</f>
        <v>193181</v>
      </c>
      <c r="Z35" s="16" t="s">
        <v>9401</v>
      </c>
      <c r="AA35" s="21">
        <f>IF(OR(B3L828C10=0,B3L828C11=0),0,1+(B3L828C10/B3L828C11))</f>
        <v>1.5735916057997423</v>
      </c>
      <c r="AB35" s="16" t="s">
        <v>9402</v>
      </c>
      <c r="AC35" s="15">
        <f>A1L228C20</f>
        <v>122222.33333333333</v>
      </c>
      <c r="AD35" s="16" t="s">
        <v>9403</v>
      </c>
      <c r="AE35" s="15">
        <f>A1L228C19</f>
        <v>213652</v>
      </c>
      <c r="AF35" s="16" t="s">
        <v>9404</v>
      </c>
      <c r="AG35" s="21">
        <f>IF(OR(B3L828C13=0,B3L828C14=0),0,1+(B3L828C13/B3L828C14))</f>
        <v>1.5720626688883481</v>
      </c>
      <c r="AH35" s="16" t="s">
        <v>9405</v>
      </c>
      <c r="AI35" s="15">
        <f>A1L228C11</f>
        <v>115897</v>
      </c>
      <c r="AJ35" s="16" t="s">
        <v>9406</v>
      </c>
      <c r="AK35" s="15">
        <f>A1L228C10</f>
        <v>204368</v>
      </c>
      <c r="AL35" s="16" t="s">
        <v>9407</v>
      </c>
      <c r="AM35" s="21">
        <f>IF(OR(B3L828C16=0,B3L828C17=0),0,1+(B3L828C16/B3L828C17))</f>
        <v>1.567099545917169</v>
      </c>
      <c r="AN35" s="16" t="s">
        <v>9408</v>
      </c>
      <c r="AO35" s="15">
        <f>A1L228C23</f>
        <v>120641</v>
      </c>
      <c r="AP35" s="16" t="s">
        <v>9409</v>
      </c>
      <c r="AQ35" s="15">
        <f>A1L228C22</f>
        <v>211331</v>
      </c>
      <c r="AR35" s="16" t="s">
        <v>9410</v>
      </c>
      <c r="AS35" s="21">
        <f>IF(OR(B3L828C19=0,B3L828C20=0),0,1+(B3L828C19/B3L828C20))</f>
        <v>1.5708627697782154</v>
      </c>
      <c r="AT35" s="16" t="s">
        <v>9411</v>
      </c>
      <c r="AU35" s="15">
        <f>A1L228C14</f>
        <v>160842</v>
      </c>
      <c r="AV35" s="16" t="s">
        <v>9412</v>
      </c>
      <c r="AW35" s="15">
        <f>A1L228C13</f>
        <v>282401</v>
      </c>
      <c r="AX35" s="16" t="s">
        <v>9413</v>
      </c>
      <c r="AY35" s="21">
        <f>IF(OR(B3L828C22=0,B3L828C23=0),0,1+(B3L828C22/B3L828C23))</f>
        <v>1.5695518075360924</v>
      </c>
      <c r="AZ35" s="16" t="s">
        <v>9414</v>
      </c>
      <c r="BA35" s="15">
        <f>A1L228C26</f>
        <v>128681.2</v>
      </c>
      <c r="BB35" s="16" t="s">
        <v>9415</v>
      </c>
      <c r="BC35" s="15">
        <f>A1L228C25</f>
        <v>225545</v>
      </c>
      <c r="BD35" s="16" t="s">
        <v>9416</v>
      </c>
      <c r="BE35" s="21">
        <f>IF(OR(B3L828C25=0,B3L828C26=0),0,1+(B3L828C25/B3L828C26))</f>
        <v>1.5705344831408365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</v>
      </c>
      <c r="F36" s="16" t="s">
        <v>9418</v>
      </c>
      <c r="G36" s="15">
        <f>A1L229C1</f>
        <v>11</v>
      </c>
      <c r="H36" s="16" t="s">
        <v>9419</v>
      </c>
      <c r="I36" s="21">
        <f>IF(OR(B3L829C1=0,B3L829C2=0),0,1+(B3L829C1/B3L829C2))</f>
        <v>1.1818181818181819</v>
      </c>
      <c r="J36" s="16" t="s">
        <v>9420</v>
      </c>
      <c r="K36" s="15">
        <f>A1L229C5</f>
        <v>3</v>
      </c>
      <c r="L36" s="16" t="s">
        <v>9421</v>
      </c>
      <c r="M36" s="15">
        <f>A1L229C4</f>
        <v>8</v>
      </c>
      <c r="N36" s="16" t="s">
        <v>9422</v>
      </c>
      <c r="O36" s="21">
        <f>IF(OR(B3L829C4=0,B3L829C5=0),0,1+(B3L829C4/B3L829C5))</f>
        <v>1.375</v>
      </c>
      <c r="P36" s="16" t="s">
        <v>9423</v>
      </c>
      <c r="Q36" s="21">
        <f>A1L229C17</f>
        <v>2.5</v>
      </c>
      <c r="R36" s="16" t="s">
        <v>9424</v>
      </c>
      <c r="S36" s="21">
        <f>A1L229C16</f>
        <v>9.5</v>
      </c>
      <c r="T36" s="16" t="s">
        <v>9425</v>
      </c>
      <c r="U36" s="21">
        <f>IF(OR(B3L829C7=0,B3L829C8=0),0,1+(B3L829C7/B3L829C8))</f>
        <v>1.263157894736842</v>
      </c>
      <c r="V36" s="16" t="s">
        <v>9426</v>
      </c>
      <c r="W36" s="15">
        <f>A1L229C8</f>
        <v>2</v>
      </c>
      <c r="X36" s="16" t="s">
        <v>9427</v>
      </c>
      <c r="Y36" s="15">
        <f>A1L229C7</f>
        <v>10</v>
      </c>
      <c r="Z36" s="16" t="s">
        <v>9428</v>
      </c>
      <c r="AA36" s="21">
        <f>IF(OR(B3L829C10=0,B3L829C11=0),0,1+(B3L829C10/B3L829C11))</f>
        <v>1.2</v>
      </c>
      <c r="AB36" s="16" t="s">
        <v>9429</v>
      </c>
      <c r="AC36" s="21">
        <f>A1L229C20</f>
        <v>2.3333333333333335</v>
      </c>
      <c r="AD36" s="16" t="s">
        <v>9430</v>
      </c>
      <c r="AE36" s="21">
        <f>A1L229C19</f>
        <v>9.6666666666666661</v>
      </c>
      <c r="AF36" s="16" t="s">
        <v>9431</v>
      </c>
      <c r="AG36" s="21">
        <f>IF(OR(B3L829C13=0,B3L829C14=0),0,1+(B3L829C13/B3L829C14))</f>
        <v>1.2413793103448276</v>
      </c>
      <c r="AH36" s="16" t="s">
        <v>9432</v>
      </c>
      <c r="AI36" s="15">
        <f>A1L229C11</f>
        <v>7</v>
      </c>
      <c r="AJ36" s="16" t="s">
        <v>9433</v>
      </c>
      <c r="AK36" s="15">
        <f>A1L229C10</f>
        <v>12</v>
      </c>
      <c r="AL36" s="16" t="s">
        <v>9434</v>
      </c>
      <c r="AM36" s="21">
        <f>IF(OR(B3L829C16=0,B3L829C17=0),0,1+(B3L829C16/B3L829C17))</f>
        <v>1.5833333333333335</v>
      </c>
      <c r="AN36" s="16" t="s">
        <v>9435</v>
      </c>
      <c r="AO36" s="21">
        <f>A1L229C23</f>
        <v>3.5</v>
      </c>
      <c r="AP36" s="16" t="s">
        <v>9436</v>
      </c>
      <c r="AQ36" s="21">
        <f>A1L229C22</f>
        <v>10.25</v>
      </c>
      <c r="AR36" s="16" t="s">
        <v>9437</v>
      </c>
      <c r="AS36" s="21">
        <f>IF(OR(B3L829C19=0,B3L829C20=0),0,1+(B3L829C19/B3L829C20))</f>
        <v>1.3414634146341464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7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2.8</v>
      </c>
      <c r="BB36" s="16" t="s">
        <v>9442</v>
      </c>
      <c r="BC36" s="21">
        <f>A1L229C25</f>
        <v>9.6</v>
      </c>
      <c r="BD36" s="16" t="s">
        <v>9443</v>
      </c>
      <c r="BE36" s="21">
        <f>IF(OR(B3L829C25=0,B3L829C26=0),0,1+(B3L829C25/B3L829C26))</f>
        <v>1.2916666666666667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49369</v>
      </c>
      <c r="F37" s="16" t="s">
        <v>9445</v>
      </c>
      <c r="G37" s="15">
        <f>A1L230C1</f>
        <v>58526</v>
      </c>
      <c r="H37" s="16" t="s">
        <v>9446</v>
      </c>
      <c r="I37" s="21">
        <f>IF(OR(B3L830C1=0,B3L830C2=0),0,1+(B3L830C1/B3L830C2))</f>
        <v>1.8435396234152344</v>
      </c>
      <c r="J37" s="16" t="s">
        <v>9447</v>
      </c>
      <c r="K37" s="15">
        <f>A1L230C5</f>
        <v>46471</v>
      </c>
      <c r="L37" s="16" t="s">
        <v>9448</v>
      </c>
      <c r="M37" s="15">
        <f>A1L230C4</f>
        <v>52901</v>
      </c>
      <c r="N37" s="16" t="s">
        <v>9449</v>
      </c>
      <c r="O37" s="21">
        <f>IF(OR(B3L830C4=0,B3L830C5=0),0,1+(B3L830C4/B3L830C5))</f>
        <v>1.8784522031719626</v>
      </c>
      <c r="P37" s="16" t="s">
        <v>9450</v>
      </c>
      <c r="Q37" s="15">
        <f>A1L230C17</f>
        <v>47920</v>
      </c>
      <c r="R37" s="16" t="s">
        <v>9451</v>
      </c>
      <c r="S37" s="15">
        <f>A1L230C16</f>
        <v>55713.5</v>
      </c>
      <c r="T37" s="16" t="s">
        <v>9452</v>
      </c>
      <c r="U37" s="21">
        <f>IF(OR(B3L830C7=0,B3L830C8=0),0,1+(B3L830C7/B3L830C8))</f>
        <v>1.8601146939251707</v>
      </c>
      <c r="V37" s="16" t="s">
        <v>9453</v>
      </c>
      <c r="W37" s="15">
        <f>A1L230C8</f>
        <v>46323</v>
      </c>
      <c r="X37" s="16" t="s">
        <v>9454</v>
      </c>
      <c r="Y37" s="15">
        <f>A1L230C7</f>
        <v>60605</v>
      </c>
      <c r="Z37" s="16" t="s">
        <v>9455</v>
      </c>
      <c r="AA37" s="21">
        <f>IF(OR(B3L830C10=0,B3L830C11=0),0,1+(B3L830C10/B3L830C11))</f>
        <v>1.7643428760003301</v>
      </c>
      <c r="AB37" s="16" t="s">
        <v>9456</v>
      </c>
      <c r="AC37" s="15">
        <f>A1L230C20</f>
        <v>47387.666666666664</v>
      </c>
      <c r="AD37" s="16" t="s">
        <v>9457</v>
      </c>
      <c r="AE37" s="15">
        <f>A1L230C19</f>
        <v>57344</v>
      </c>
      <c r="AF37" s="16" t="s">
        <v>9458</v>
      </c>
      <c r="AG37" s="21">
        <f>IF(OR(B3L830C13=0,B3L830C14=0),0,1+(B3L830C13/B3L830C14))</f>
        <v>1.8263753255208333</v>
      </c>
      <c r="AH37" s="16" t="s">
        <v>9459</v>
      </c>
      <c r="AI37" s="15">
        <f>A1L230C11</f>
        <v>49467</v>
      </c>
      <c r="AJ37" s="16" t="s">
        <v>9460</v>
      </c>
      <c r="AK37" s="15">
        <f>A1L230C10</f>
        <v>54272</v>
      </c>
      <c r="AL37" s="16" t="s">
        <v>9461</v>
      </c>
      <c r="AM37" s="21">
        <f>IF(OR(B3L830C16=0,B3L830C17=0),0,1+(B3L830C16/B3L830C17))</f>
        <v>1.9114644752358489</v>
      </c>
      <c r="AN37" s="16" t="s">
        <v>9462</v>
      </c>
      <c r="AO37" s="15">
        <f>A1L230C23</f>
        <v>47907.5</v>
      </c>
      <c r="AP37" s="16" t="s">
        <v>9463</v>
      </c>
      <c r="AQ37" s="15">
        <f>A1L230C22</f>
        <v>56576</v>
      </c>
      <c r="AR37" s="16" t="s">
        <v>9464</v>
      </c>
      <c r="AS37" s="21">
        <f>IF(OR(B3L830C19=0,B3L830C20=0),0,1+(B3L830C19/B3L830C20))</f>
        <v>1.8467813207013575</v>
      </c>
      <c r="AT37" s="16" t="s">
        <v>9465</v>
      </c>
      <c r="AU37" s="15">
        <f>A1L230C14</f>
        <v>57521</v>
      </c>
      <c r="AV37" s="16" t="s">
        <v>9466</v>
      </c>
      <c r="AW37" s="15">
        <f>A1L230C13</f>
        <v>60203</v>
      </c>
      <c r="AX37" s="16" t="s">
        <v>9467</v>
      </c>
      <c r="AY37" s="21">
        <f>IF(OR(B3L830C22=0,B3L830C23=0),0,1+(B3L830C22/B3L830C23))</f>
        <v>1.9554507250469246</v>
      </c>
      <c r="AZ37" s="16" t="s">
        <v>9468</v>
      </c>
      <c r="BA37" s="15">
        <f>A1L230C26</f>
        <v>49830.2</v>
      </c>
      <c r="BB37" s="16" t="s">
        <v>9469</v>
      </c>
      <c r="BC37" s="15">
        <f>A1L230C25</f>
        <v>57301.4</v>
      </c>
      <c r="BD37" s="16" t="s">
        <v>9470</v>
      </c>
      <c r="BE37" s="21">
        <f>IF(OR(B3L830C25=0,B3L830C26=0),0,1+(B3L830C25/B3L830C26))</f>
        <v>1.8696157510985769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102335</v>
      </c>
      <c r="F38" s="16" t="s">
        <v>9472</v>
      </c>
      <c r="G38" s="15">
        <f>A1L231C1</f>
        <v>108654</v>
      </c>
      <c r="H38" s="16" t="s">
        <v>9473</v>
      </c>
      <c r="I38" s="21">
        <f>IF(OR(B3L831C1=0,B3L831C2=0),0,1+(B3L831C1/B3L831C2))</f>
        <v>1.9418429142047233</v>
      </c>
      <c r="J38" s="16" t="s">
        <v>9474</v>
      </c>
      <c r="K38" s="15">
        <f>A1L231C5</f>
        <v>104715</v>
      </c>
      <c r="L38" s="16" t="s">
        <v>9475</v>
      </c>
      <c r="M38" s="15">
        <f>A1L231C4</f>
        <v>109002</v>
      </c>
      <c r="N38" s="16" t="s">
        <v>9476</v>
      </c>
      <c r="O38" s="21">
        <f>IF(OR(B3L831C4=0,B3L831C5=0),0,1+(B3L831C4/B3L831C5))</f>
        <v>1.9606704464138272</v>
      </c>
      <c r="P38" s="16" t="s">
        <v>9477</v>
      </c>
      <c r="Q38" s="15">
        <f>A1L231C17</f>
        <v>103525</v>
      </c>
      <c r="R38" s="16" t="s">
        <v>9478</v>
      </c>
      <c r="S38" s="15">
        <f>A1L231C16</f>
        <v>108828</v>
      </c>
      <c r="T38" s="16" t="s">
        <v>9479</v>
      </c>
      <c r="U38" s="21">
        <f>IF(OR(B3L831C7=0,B3L831C8=0),0,1+(B3L831C7/B3L831C8))</f>
        <v>1.9512717315396773</v>
      </c>
      <c r="V38" s="16" t="s">
        <v>9480</v>
      </c>
      <c r="W38" s="15">
        <f>A1L231C8</f>
        <v>106859</v>
      </c>
      <c r="X38" s="16" t="s">
        <v>9481</v>
      </c>
      <c r="Y38" s="15">
        <f>A1L231C7</f>
        <v>110641</v>
      </c>
      <c r="Z38" s="16" t="s">
        <v>9482</v>
      </c>
      <c r="AA38" s="21">
        <f>IF(OR(B3L831C10=0,B3L831C11=0),0,1+(B3L831C10/B3L831C11))</f>
        <v>1.9658173733064597</v>
      </c>
      <c r="AB38" s="16" t="s">
        <v>9483</v>
      </c>
      <c r="AC38" s="15">
        <f>A1L231C20</f>
        <v>104636.33333333333</v>
      </c>
      <c r="AD38" s="16" t="s">
        <v>9484</v>
      </c>
      <c r="AE38" s="15">
        <f>A1L231C19</f>
        <v>109432.33333333333</v>
      </c>
      <c r="AF38" s="16" t="s">
        <v>9485</v>
      </c>
      <c r="AG38" s="21">
        <f>IF(OR(B3L831C13=0,B3L831C14=0),0,1+(B3L831C13/B3L831C14))</f>
        <v>1.9561738304035674</v>
      </c>
      <c r="AH38" s="16" t="s">
        <v>9486</v>
      </c>
      <c r="AI38" s="15">
        <f>A1L231C11</f>
        <v>103489</v>
      </c>
      <c r="AJ38" s="16" t="s">
        <v>9487</v>
      </c>
      <c r="AK38" s="15">
        <f>A1L231C10</f>
        <v>106984</v>
      </c>
      <c r="AL38" s="16" t="s">
        <v>9488</v>
      </c>
      <c r="AM38" s="21">
        <f>IF(OR(B3L831C16=0,B3L831C17=0),0,1+(B3L831C16/B3L831C17))</f>
        <v>1.9673315635982951</v>
      </c>
      <c r="AN38" s="16" t="s">
        <v>9489</v>
      </c>
      <c r="AO38" s="15">
        <f>A1L231C23</f>
        <v>104349.5</v>
      </c>
      <c r="AP38" s="16" t="s">
        <v>9490</v>
      </c>
      <c r="AQ38" s="15">
        <f>A1L231C22</f>
        <v>108820.25</v>
      </c>
      <c r="AR38" s="16" t="s">
        <v>9491</v>
      </c>
      <c r="AS38" s="21">
        <f>IF(OR(B3L831C19=0,B3L831C20=0),0,1+(B3L831C19/B3L831C20))</f>
        <v>1.9589161943663977</v>
      </c>
      <c r="AT38" s="16" t="s">
        <v>9492</v>
      </c>
      <c r="AU38" s="15">
        <f>A1L231C14</f>
        <v>105056</v>
      </c>
      <c r="AV38" s="16" t="s">
        <v>9493</v>
      </c>
      <c r="AW38" s="15">
        <f>A1L231C13</f>
        <v>107985</v>
      </c>
      <c r="AX38" s="16" t="s">
        <v>9494</v>
      </c>
      <c r="AY38" s="21">
        <f>IF(OR(B3L831C22=0,B3L831C23=0),0,1+(B3L831C22/B3L831C23))</f>
        <v>1.9728758623882947</v>
      </c>
      <c r="AZ38" s="16" t="s">
        <v>9495</v>
      </c>
      <c r="BA38" s="15">
        <f>A1L231C26</f>
        <v>104490.8</v>
      </c>
      <c r="BB38" s="16" t="s">
        <v>9496</v>
      </c>
      <c r="BC38" s="15">
        <f>A1L231C25</f>
        <v>108653.2</v>
      </c>
      <c r="BD38" s="16" t="s">
        <v>9497</v>
      </c>
      <c r="BE38" s="21">
        <f>IF(OR(B3L831C25=0,B3L831C26=0),0,1+(B3L831C25/B3L831C26))</f>
        <v>1.9616909580205646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255747</v>
      </c>
      <c r="F39" s="16" t="s">
        <v>9499</v>
      </c>
      <c r="G39" s="15">
        <f>A1L232C1</f>
        <v>260941</v>
      </c>
      <c r="H39" s="16" t="s">
        <v>9500</v>
      </c>
      <c r="I39" s="21">
        <f>IF(OR(B3L832C1=0,B3L832C2=0),0,1+(B3L832C1/B3L832C2))</f>
        <v>1.9800951172870496</v>
      </c>
      <c r="J39" s="16" t="s">
        <v>9501</v>
      </c>
      <c r="K39" s="15">
        <f>A1L232C5</f>
        <v>258951</v>
      </c>
      <c r="L39" s="16" t="s">
        <v>9502</v>
      </c>
      <c r="M39" s="15">
        <f>A1L232C4</f>
        <v>265166</v>
      </c>
      <c r="N39" s="16" t="s">
        <v>9503</v>
      </c>
      <c r="O39" s="21">
        <f>IF(OR(B3L832C4=0,B3L832C5=0),0,1+(B3L832C4/B3L832C5))</f>
        <v>1.9765618518211232</v>
      </c>
      <c r="P39" s="16" t="s">
        <v>9504</v>
      </c>
      <c r="Q39" s="15">
        <f>A1L232C17</f>
        <v>257349</v>
      </c>
      <c r="R39" s="16" t="s">
        <v>9505</v>
      </c>
      <c r="S39" s="15">
        <f>A1L232C16</f>
        <v>263053.5</v>
      </c>
      <c r="T39" s="16" t="s">
        <v>9506</v>
      </c>
      <c r="U39" s="21">
        <f>IF(OR(B3L832C7=0,B3L832C8=0),0,1+(B3L832C7/B3L832C8))</f>
        <v>1.9783142972817318</v>
      </c>
      <c r="V39" s="16" t="s">
        <v>9507</v>
      </c>
      <c r="W39" s="15">
        <f>A1L232C8</f>
        <v>263718</v>
      </c>
      <c r="X39" s="16" t="s">
        <v>9508</v>
      </c>
      <c r="Y39" s="15">
        <f>A1L232C7</f>
        <v>268691</v>
      </c>
      <c r="Z39" s="16" t="s">
        <v>9509</v>
      </c>
      <c r="AA39" s="21">
        <f>IF(OR(B3L832C10=0,B3L832C11=0),0,1+(B3L832C10/B3L832C11))</f>
        <v>1.9814917507471408</v>
      </c>
      <c r="AB39" s="16" t="s">
        <v>9510</v>
      </c>
      <c r="AC39" s="15">
        <f>A1L232C20</f>
        <v>259472</v>
      </c>
      <c r="AD39" s="16" t="s">
        <v>9511</v>
      </c>
      <c r="AE39" s="15">
        <f>A1L232C19</f>
        <v>264932.66666666669</v>
      </c>
      <c r="AF39" s="16" t="s">
        <v>9512</v>
      </c>
      <c r="AG39" s="21">
        <f>IF(OR(B3L832C13=0,B3L832C14=0),0,1+(B3L832C13/B3L832C14))</f>
        <v>1.979388473549254</v>
      </c>
      <c r="AH39" s="16" t="s">
        <v>9513</v>
      </c>
      <c r="AI39" s="15">
        <f>A1L232C11</f>
        <v>283792</v>
      </c>
      <c r="AJ39" s="16" t="s">
        <v>9514</v>
      </c>
      <c r="AK39" s="15">
        <f>A1L232C10</f>
        <v>287691</v>
      </c>
      <c r="AL39" s="16" t="s">
        <v>9515</v>
      </c>
      <c r="AM39" s="21">
        <f>IF(OR(B3L832C16=0,B3L832C17=0),0,1+(B3L832C16/B3L832C17))</f>
        <v>1.9864472645998659</v>
      </c>
      <c r="AN39" s="16" t="s">
        <v>9516</v>
      </c>
      <c r="AO39" s="15">
        <f>A1L232C23</f>
        <v>265552</v>
      </c>
      <c r="AP39" s="16" t="s">
        <v>9517</v>
      </c>
      <c r="AQ39" s="15">
        <f>A1L232C22</f>
        <v>270622.25</v>
      </c>
      <c r="AR39" s="16" t="s">
        <v>9518</v>
      </c>
      <c r="AS39" s="21">
        <f>IF(OR(B3L832C19=0,B3L832C20=0),0,1+(B3L832C19/B3L832C20))</f>
        <v>1.9812644747429304</v>
      </c>
      <c r="AT39" s="16" t="s">
        <v>9519</v>
      </c>
      <c r="AU39" s="15">
        <f>A1L232C14</f>
        <v>295185</v>
      </c>
      <c r="AV39" s="16" t="s">
        <v>9520</v>
      </c>
      <c r="AW39" s="15">
        <f>A1L232C13</f>
        <v>298398</v>
      </c>
      <c r="AX39" s="16" t="s">
        <v>9521</v>
      </c>
      <c r="AY39" s="21">
        <f>IF(OR(B3L832C22=0,B3L832C23=0),0,1+(B3L832C22/B3L832C23))</f>
        <v>1.9892325015583214</v>
      </c>
      <c r="AZ39" s="16" t="s">
        <v>9522</v>
      </c>
      <c r="BA39" s="15">
        <f>A1L232C26</f>
        <v>271478.59999999998</v>
      </c>
      <c r="BB39" s="16" t="s">
        <v>9523</v>
      </c>
      <c r="BC39" s="15">
        <f>A1L232C25</f>
        <v>276177.40000000002</v>
      </c>
      <c r="BD39" s="16" t="s">
        <v>9524</v>
      </c>
      <c r="BE39" s="21">
        <f>IF(OR(B3L832C25=0,B3L832C26=0),0,1+(B3L832C25/B3L832C26))</f>
        <v>1.9829862979374848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4169</v>
      </c>
      <c r="F40" s="16" t="s">
        <v>9526</v>
      </c>
      <c r="G40" s="15">
        <f>A1L233C1</f>
        <v>7531</v>
      </c>
      <c r="H40" s="16" t="s">
        <v>9527</v>
      </c>
      <c r="I40" s="21">
        <f>IF(OR(B3L833C1=0,B3L833C2=0),0,1+(B3L833C1/B3L833C2))</f>
        <v>1.5535785420262913</v>
      </c>
      <c r="J40" s="16" t="s">
        <v>9528</v>
      </c>
      <c r="K40" s="15">
        <f>A1L233C5</f>
        <v>6414</v>
      </c>
      <c r="L40" s="16" t="s">
        <v>9529</v>
      </c>
      <c r="M40" s="15">
        <f>A1L233C4</f>
        <v>9570</v>
      </c>
      <c r="N40" s="16" t="s">
        <v>9530</v>
      </c>
      <c r="O40" s="21">
        <f>IF(OR(B3L833C4=0,B3L833C5=0),0,1+(B3L833C4/B3L833C5))</f>
        <v>1.6702194357366771</v>
      </c>
      <c r="P40" s="16" t="s">
        <v>9531</v>
      </c>
      <c r="Q40" s="15">
        <f>A1L233C17</f>
        <v>5291.5</v>
      </c>
      <c r="R40" s="16" t="s">
        <v>9532</v>
      </c>
      <c r="S40" s="15">
        <f>A1L233C16</f>
        <v>8550.5</v>
      </c>
      <c r="T40" s="16" t="s">
        <v>9533</v>
      </c>
      <c r="U40" s="21">
        <f>IF(OR(B3L833C7=0,B3L833C8=0),0,1+(B3L833C7/B3L833C8))</f>
        <v>1.6188526986725922</v>
      </c>
      <c r="V40" s="16" t="s">
        <v>9534</v>
      </c>
      <c r="W40" s="15">
        <f>A1L233C8</f>
        <v>5334</v>
      </c>
      <c r="X40" s="16" t="s">
        <v>9535</v>
      </c>
      <c r="Y40" s="15">
        <f>A1L233C7</f>
        <v>9302</v>
      </c>
      <c r="Z40" s="16" t="s">
        <v>9536</v>
      </c>
      <c r="AA40" s="21">
        <f>IF(OR(B3L833C10=0,B3L833C11=0),0,1+(B3L833C10/B3L833C11))</f>
        <v>1.5734250698774457</v>
      </c>
      <c r="AB40" s="16" t="s">
        <v>9537</v>
      </c>
      <c r="AC40" s="15">
        <f>A1L233C20</f>
        <v>5305.666666666667</v>
      </c>
      <c r="AD40" s="16" t="s">
        <v>9538</v>
      </c>
      <c r="AE40" s="15">
        <f>A1L233C19</f>
        <v>8801</v>
      </c>
      <c r="AF40" s="16" t="s">
        <v>9539</v>
      </c>
      <c r="AG40" s="21">
        <f>IF(OR(B3L833C13=0,B3L833C14=0),0,1+(B3L833C13/B3L833C14))</f>
        <v>1.6028481611938039</v>
      </c>
      <c r="AH40" s="16" t="s">
        <v>9540</v>
      </c>
      <c r="AI40" s="15">
        <f>A1L233C11</f>
        <v>5320</v>
      </c>
      <c r="AJ40" s="16" t="s">
        <v>9541</v>
      </c>
      <c r="AK40" s="15">
        <f>A1L233C10</f>
        <v>9715</v>
      </c>
      <c r="AL40" s="16" t="s">
        <v>9542</v>
      </c>
      <c r="AM40" s="21">
        <f>IF(OR(B3L833C16=0,B3L833C17=0),0,1+(B3L833C16/B3L833C17))</f>
        <v>1.5476067936181161</v>
      </c>
      <c r="AN40" s="16" t="s">
        <v>9543</v>
      </c>
      <c r="AO40" s="15">
        <f>A1L233C23</f>
        <v>5309.25</v>
      </c>
      <c r="AP40" s="16" t="s">
        <v>9544</v>
      </c>
      <c r="AQ40" s="15">
        <f>A1L233C22</f>
        <v>9029.5</v>
      </c>
      <c r="AR40" s="16" t="s">
        <v>9545</v>
      </c>
      <c r="AS40" s="21">
        <f>IF(OR(B3L833C19=0,B3L833C20=0),0,1+(B3L833C19/B3L833C20))</f>
        <v>1.58798936818207</v>
      </c>
      <c r="AT40" s="16" t="s">
        <v>9546</v>
      </c>
      <c r="AU40" s="15">
        <f>A1L233C14</f>
        <v>6596</v>
      </c>
      <c r="AV40" s="16" t="s">
        <v>9547</v>
      </c>
      <c r="AW40" s="15">
        <f>A1L233C13</f>
        <v>11200</v>
      </c>
      <c r="AX40" s="16" t="s">
        <v>9548</v>
      </c>
      <c r="AY40" s="21">
        <f>IF(OR(B3L833C22=0,B3L833C23=0),0,1+(B3L833C22/B3L833C23))</f>
        <v>1.5889285714285715</v>
      </c>
      <c r="AZ40" s="16" t="s">
        <v>9549</v>
      </c>
      <c r="BA40" s="15">
        <f>A1L233C26</f>
        <v>5566.6</v>
      </c>
      <c r="BB40" s="16" t="s">
        <v>9550</v>
      </c>
      <c r="BC40" s="15">
        <f>A1L233C25</f>
        <v>9463.6</v>
      </c>
      <c r="BD40" s="16" t="s">
        <v>9551</v>
      </c>
      <c r="BE40" s="21">
        <f>IF(OR(B3L833C25=0,B3L833C26=0),0,1+(B3L833C25/B3L833C26))</f>
        <v>1.5882116742043197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1256884</v>
      </c>
      <c r="F41" s="16" t="s">
        <v>9553</v>
      </c>
      <c r="G41" s="15">
        <f>A1L235C1</f>
        <v>1776101</v>
      </c>
      <c r="H41" s="16" t="s">
        <v>9554</v>
      </c>
      <c r="I41" s="21">
        <f>IF(OR(B3L834C1=0,B3L834C2=0),0,1+(B3L834C1/B3L834C2))</f>
        <v>1.7076647105091434</v>
      </c>
      <c r="J41" s="16" t="s">
        <v>9555</v>
      </c>
      <c r="K41" s="15">
        <f>A1L235C5</f>
        <v>1210702</v>
      </c>
      <c r="L41" s="16" t="s">
        <v>9556</v>
      </c>
      <c r="M41" s="15">
        <f>A1L235C4</f>
        <v>1726935</v>
      </c>
      <c r="N41" s="16" t="s">
        <v>9557</v>
      </c>
      <c r="O41" s="21">
        <f>IF(OR(B3L834C4=0,B3L834C5=0),0,1+(B3L834C4/B3L834C5))</f>
        <v>1.701069814440034</v>
      </c>
      <c r="P41" s="16" t="s">
        <v>9558</v>
      </c>
      <c r="Q41" s="15">
        <f>A1L235C17</f>
        <v>1233793</v>
      </c>
      <c r="R41" s="16" t="s">
        <v>9559</v>
      </c>
      <c r="S41" s="15">
        <f>A1L235C16</f>
        <v>1751518</v>
      </c>
      <c r="T41" s="16" t="s">
        <v>9560</v>
      </c>
      <c r="U41" s="21">
        <f>IF(OR(B3L834C7=0,B3L834C8=0),0,1+(B3L834C7/B3L834C8))</f>
        <v>1.704413542995276</v>
      </c>
      <c r="V41" s="16" t="s">
        <v>9561</v>
      </c>
      <c r="W41" s="15">
        <f>A1L235C8</f>
        <v>1220759</v>
      </c>
      <c r="X41" s="16" t="s">
        <v>9562</v>
      </c>
      <c r="Y41" s="15">
        <f>A1L235C7</f>
        <v>1696973</v>
      </c>
      <c r="Z41" s="16" t="s">
        <v>9563</v>
      </c>
      <c r="AA41" s="21">
        <f>IF(OR(B3L834C10=0,B3L834C11=0),0,1+(B3L834C10/B3L834C11))</f>
        <v>1.7193744390747525</v>
      </c>
      <c r="AB41" s="16" t="s">
        <v>9564</v>
      </c>
      <c r="AC41" s="15">
        <f>A1L235C20</f>
        <v>1229448.3333333333</v>
      </c>
      <c r="AD41" s="16" t="s">
        <v>9565</v>
      </c>
      <c r="AE41" s="15">
        <f>A1L235C19</f>
        <v>1733336.3333333333</v>
      </c>
      <c r="AF41" s="16" t="s">
        <v>9566</v>
      </c>
      <c r="AG41" s="21">
        <f>IF(OR(B3L834C13=0,B3L834C14=0),0,1+(B3L834C13/B3L834C14))</f>
        <v>1.7092958877571174</v>
      </c>
      <c r="AH41" s="16" t="s">
        <v>9567</v>
      </c>
      <c r="AI41" s="15">
        <f>A1L235C11</f>
        <v>1207700</v>
      </c>
      <c r="AJ41" s="16" t="s">
        <v>9568</v>
      </c>
      <c r="AK41" s="15">
        <f>A1L235C10</f>
        <v>1724580</v>
      </c>
      <c r="AL41" s="16" t="s">
        <v>9569</v>
      </c>
      <c r="AM41" s="21">
        <f>IF(OR(B3L834C16=0,B3L834C17=0),0,1+(B3L834C16/B3L834C17))</f>
        <v>1.7002864465551033</v>
      </c>
      <c r="AN41" s="16" t="s">
        <v>9570</v>
      </c>
      <c r="AO41" s="15">
        <f>A1L235C23</f>
        <v>1224011.25</v>
      </c>
      <c r="AP41" s="16" t="s">
        <v>9571</v>
      </c>
      <c r="AQ41" s="15">
        <f>A1L235C22</f>
        <v>1731147.25</v>
      </c>
      <c r="AR41" s="16" t="s">
        <v>9572</v>
      </c>
      <c r="AS41" s="21">
        <f>IF(OR(B3L834C19=0,B3L834C20=0),0,1+(B3L834C19/B3L834C20))</f>
        <v>1.7070520719713473</v>
      </c>
      <c r="AT41" s="16" t="s">
        <v>9573</v>
      </c>
      <c r="AU41" s="15">
        <f>A1L235C14</f>
        <v>1344430</v>
      </c>
      <c r="AV41" s="16" t="s">
        <v>9574</v>
      </c>
      <c r="AW41" s="15">
        <f>A1L235C13</f>
        <v>1881134</v>
      </c>
      <c r="AX41" s="16" t="s">
        <v>9575</v>
      </c>
      <c r="AY41" s="21">
        <f>IF(OR(B3L834C22=0,B3L834C23=0),0,1+(B3L834C22/B3L834C23))</f>
        <v>1.714691244749178</v>
      </c>
      <c r="AZ41" s="16" t="s">
        <v>9576</v>
      </c>
      <c r="BA41" s="15">
        <f>A1L235C26</f>
        <v>1248095</v>
      </c>
      <c r="BB41" s="16" t="s">
        <v>9577</v>
      </c>
      <c r="BC41" s="15">
        <f>A1L235C25</f>
        <v>1761144.6</v>
      </c>
      <c r="BD41" s="16" t="s">
        <v>9578</v>
      </c>
      <c r="BE41" s="21">
        <f>IF(OR(B3L834C25=0,B3L834C26=0),0,1+(B3L834C25/B3L834C26))</f>
        <v>1.7086840001667096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22699</v>
      </c>
      <c r="F43" s="16" t="s">
        <v>9607</v>
      </c>
      <c r="G43" s="15">
        <f>A1L237C1</f>
        <v>22462</v>
      </c>
      <c r="H43" s="16" t="s">
        <v>9608</v>
      </c>
      <c r="I43" s="21">
        <f>IF(OR(B3L836C1=0,B3L836C2=0),0,1+(B3L836C1/B3L836C2))</f>
        <v>2.0105511530584987</v>
      </c>
      <c r="J43" s="16" t="s">
        <v>9609</v>
      </c>
      <c r="K43" s="15">
        <f>A1L237C5</f>
        <v>24115</v>
      </c>
      <c r="L43" s="16" t="s">
        <v>9610</v>
      </c>
      <c r="M43" s="15">
        <f>A1L237C4</f>
        <v>26388</v>
      </c>
      <c r="N43" s="16" t="s">
        <v>9611</v>
      </c>
      <c r="O43" s="21">
        <f>IF(OR(B3L836C4=0,B3L836C5=0),0,1+(B3L836C4/B3L836C5))</f>
        <v>1.9138623616795511</v>
      </c>
      <c r="P43" s="16" t="s">
        <v>9612</v>
      </c>
      <c r="Q43" s="15">
        <f>A1L237C17</f>
        <v>23407</v>
      </c>
      <c r="R43" s="16" t="s">
        <v>9613</v>
      </c>
      <c r="S43" s="15">
        <f>A1L237C16</f>
        <v>24425</v>
      </c>
      <c r="T43" s="16" t="s">
        <v>9614</v>
      </c>
      <c r="U43" s="21">
        <f>IF(OR(B3L836C7=0,B3L836C8=0),0,1+(B3L836C7/B3L836C8))</f>
        <v>1.9583213920163767</v>
      </c>
      <c r="V43" s="16" t="s">
        <v>9615</v>
      </c>
      <c r="W43" s="15">
        <f>A1L237C8</f>
        <v>25549</v>
      </c>
      <c r="X43" s="16" t="s">
        <v>9616</v>
      </c>
      <c r="Y43" s="15">
        <f>A1L237C7</f>
        <v>28451</v>
      </c>
      <c r="Z43" s="16" t="s">
        <v>9617</v>
      </c>
      <c r="AA43" s="21">
        <f>IF(OR(B3L836C10=0,B3L836C11=0),0,1+(B3L836C10/B3L836C11))</f>
        <v>1.8980000702962989</v>
      </c>
      <c r="AB43" s="16" t="s">
        <v>9618</v>
      </c>
      <c r="AC43" s="15">
        <f>A1L237C20</f>
        <v>24121</v>
      </c>
      <c r="AD43" s="16" t="s">
        <v>9619</v>
      </c>
      <c r="AE43" s="15">
        <f>A1L237C19</f>
        <v>25767</v>
      </c>
      <c r="AF43" s="16" t="s">
        <v>9620</v>
      </c>
      <c r="AG43" s="21">
        <f>IF(OR(B3L836C13=0,B3L836C14=0),0,1+(B3L836C13/B3L836C14))</f>
        <v>1.9361198432103077</v>
      </c>
      <c r="AH43" s="16" t="s">
        <v>9621</v>
      </c>
      <c r="AI43" s="15">
        <f>A1L237C11</f>
        <v>20434</v>
      </c>
      <c r="AJ43" s="16" t="s">
        <v>9622</v>
      </c>
      <c r="AK43" s="15">
        <f>A1L237C10</f>
        <v>21435</v>
      </c>
      <c r="AL43" s="16" t="s">
        <v>9623</v>
      </c>
      <c r="AM43" s="21">
        <f>IF(OR(B3L836C16=0,B3L836C17=0),0,1+(B3L836C16/B3L836C17))</f>
        <v>1.9533006764637275</v>
      </c>
      <c r="AN43" s="16" t="s">
        <v>9624</v>
      </c>
      <c r="AO43" s="15">
        <f>A1L237C23</f>
        <v>23199.25</v>
      </c>
      <c r="AP43" s="16" t="s">
        <v>9625</v>
      </c>
      <c r="AQ43" s="15">
        <f>A1L237C22</f>
        <v>24684</v>
      </c>
      <c r="AR43" s="16" t="s">
        <v>9626</v>
      </c>
      <c r="AS43" s="21">
        <f>IF(OR(B3L836C19=0,B3L836C20=0),0,1+(B3L836C19/B3L836C20))</f>
        <v>1.9398497002106629</v>
      </c>
      <c r="AT43" s="16" t="s">
        <v>9627</v>
      </c>
      <c r="AU43" s="15">
        <f>A1L237C14</f>
        <v>21888</v>
      </c>
      <c r="AV43" s="16" t="s">
        <v>9628</v>
      </c>
      <c r="AW43" s="15">
        <f>A1L237C13</f>
        <v>22282</v>
      </c>
      <c r="AX43" s="16" t="s">
        <v>9629</v>
      </c>
      <c r="AY43" s="21">
        <f>IF(OR(B3L836C22=0,B3L836C23=0),0,1+(B3L836C22/B3L836C23))</f>
        <v>1.9823175657481376</v>
      </c>
      <c r="AZ43" s="16" t="s">
        <v>9630</v>
      </c>
      <c r="BA43" s="15">
        <f>A1L237C26</f>
        <v>22937</v>
      </c>
      <c r="BB43" s="16" t="s">
        <v>9631</v>
      </c>
      <c r="BC43" s="15">
        <f>A1L237C25</f>
        <v>24203.599999999999</v>
      </c>
      <c r="BD43" s="16" t="s">
        <v>9632</v>
      </c>
      <c r="BE43" s="21">
        <f>IF(OR(B3L836C25=0,B3L836C26=0),0,1+(B3L836C25/B3L836C26))</f>
        <v>1.9476689418103093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133122</v>
      </c>
      <c r="F44" s="16" t="s">
        <v>9634</v>
      </c>
      <c r="G44" s="15">
        <f>A1L238C1</f>
        <v>153618</v>
      </c>
      <c r="H44" s="16" t="s">
        <v>9635</v>
      </c>
      <c r="I44" s="21">
        <f>IF(OR(B3L837C1=0,B3L837C2=0),0,1+(B3L837C1/B3L837C2))</f>
        <v>1.8665781353747608</v>
      </c>
      <c r="J44" s="16" t="s">
        <v>9636</v>
      </c>
      <c r="K44" s="15">
        <f>A1L238C5</f>
        <v>139522</v>
      </c>
      <c r="L44" s="16" t="s">
        <v>9637</v>
      </c>
      <c r="M44" s="15">
        <f>A1L238C4</f>
        <v>155211</v>
      </c>
      <c r="N44" s="16" t="s">
        <v>9638</v>
      </c>
      <c r="O44" s="21">
        <f>IF(OR(B3L837C4=0,B3L837C5=0),0,1+(B3L837C4/B3L837C5))</f>
        <v>1.8989182467737467</v>
      </c>
      <c r="P44" s="16" t="s">
        <v>9639</v>
      </c>
      <c r="Q44" s="15">
        <f>A1L238C17</f>
        <v>136322</v>
      </c>
      <c r="R44" s="16" t="s">
        <v>9640</v>
      </c>
      <c r="S44" s="15">
        <f>A1L238C16</f>
        <v>154414.5</v>
      </c>
      <c r="T44" s="16" t="s">
        <v>9641</v>
      </c>
      <c r="U44" s="21">
        <f>IF(OR(B3L837C7=0,B3L837C8=0),0,1+(B3L837C7/B3L837C8))</f>
        <v>1.8828315993640494</v>
      </c>
      <c r="V44" s="16" t="s">
        <v>9642</v>
      </c>
      <c r="W44" s="15">
        <f>A1L238C8</f>
        <v>134001</v>
      </c>
      <c r="X44" s="16" t="s">
        <v>9643</v>
      </c>
      <c r="Y44" s="15">
        <f>A1L238C7</f>
        <v>159519</v>
      </c>
      <c r="Z44" s="16" t="s">
        <v>9644</v>
      </c>
      <c r="AA44" s="21">
        <f>IF(OR(B3L837C10=0,B3L837C11=0),0,1+(B3L837C10/B3L837C11))</f>
        <v>1.840031594982416</v>
      </c>
      <c r="AB44" s="16" t="s">
        <v>9645</v>
      </c>
      <c r="AC44" s="15">
        <f>A1L238C20</f>
        <v>135548.33333333334</v>
      </c>
      <c r="AD44" s="16" t="s">
        <v>9646</v>
      </c>
      <c r="AE44" s="15">
        <f>A1L238C19</f>
        <v>156116</v>
      </c>
      <c r="AF44" s="16" t="s">
        <v>9647</v>
      </c>
      <c r="AG44" s="21">
        <f>IF(OR(B3L837C13=0,B3L837C14=0),0,1+(B3L837C13/B3L837C14))</f>
        <v>1.8682539479190687</v>
      </c>
      <c r="AH44" s="16" t="s">
        <v>9648</v>
      </c>
      <c r="AI44" s="15">
        <f>A1L238C11</f>
        <v>133626</v>
      </c>
      <c r="AJ44" s="16" t="s">
        <v>9649</v>
      </c>
      <c r="AK44" s="15">
        <f>A1L238C10</f>
        <v>152681</v>
      </c>
      <c r="AL44" s="16" t="s">
        <v>9650</v>
      </c>
      <c r="AM44" s="21">
        <f>IF(OR(B3L837C16=0,B3L837C17=0),0,1+(B3L837C16/B3L837C17))</f>
        <v>1.8751973068030732</v>
      </c>
      <c r="AN44" s="16" t="s">
        <v>9651</v>
      </c>
      <c r="AO44" s="15">
        <f>A1L238C23</f>
        <v>135067.75</v>
      </c>
      <c r="AP44" s="16" t="s">
        <v>9652</v>
      </c>
      <c r="AQ44" s="15">
        <f>A1L238C22</f>
        <v>155257.25</v>
      </c>
      <c r="AR44" s="16" t="s">
        <v>9653</v>
      </c>
      <c r="AS44" s="21">
        <f>IF(OR(B3L837C19=0,B3L837C20=0),0,1+(B3L837C19/B3L837C20))</f>
        <v>1.8699609841086327</v>
      </c>
      <c r="AT44" s="16" t="s">
        <v>9654</v>
      </c>
      <c r="AU44" s="15">
        <f>A1L238C14</f>
        <v>145453</v>
      </c>
      <c r="AV44" s="16" t="s">
        <v>9655</v>
      </c>
      <c r="AW44" s="15">
        <f>A1L238C13</f>
        <v>162709</v>
      </c>
      <c r="AX44" s="16" t="s">
        <v>9656</v>
      </c>
      <c r="AY44" s="21">
        <f>IF(OR(B3L837C22=0,B3L837C23=0),0,1+(B3L837C22/B3L837C23))</f>
        <v>1.8939456330012476</v>
      </c>
      <c r="AZ44" s="16" t="s">
        <v>9657</v>
      </c>
      <c r="BA44" s="15">
        <f>A1L238C26</f>
        <v>137144.79999999999</v>
      </c>
      <c r="BB44" s="16" t="s">
        <v>9658</v>
      </c>
      <c r="BC44" s="15">
        <f>A1L238C25</f>
        <v>156747.6</v>
      </c>
      <c r="BD44" s="16" t="s">
        <v>9659</v>
      </c>
      <c r="BE44" s="21">
        <f>IF(OR(B3L837C25=0,B3L837C26=0),0,1+(B3L837C25/B3L837C26))</f>
        <v>1.8749403499638908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254867</v>
      </c>
      <c r="F45" s="16" t="s">
        <v>9661</v>
      </c>
      <c r="G45" s="15">
        <f>A1L239C1</f>
        <v>272091</v>
      </c>
      <c r="H45" s="16" t="s">
        <v>9662</v>
      </c>
      <c r="I45" s="21">
        <f>IF(OR(B3L838C1=0,B3L838C2=0),0,1+(B3L838C1/B3L838C2))</f>
        <v>1.9366976489483299</v>
      </c>
      <c r="J45" s="16" t="s">
        <v>9663</v>
      </c>
      <c r="K45" s="15">
        <f>A1L239C5</f>
        <v>228004</v>
      </c>
      <c r="L45" s="16" t="s">
        <v>9664</v>
      </c>
      <c r="M45" s="15">
        <f>A1L239C4</f>
        <v>247725</v>
      </c>
      <c r="N45" s="16" t="s">
        <v>9665</v>
      </c>
      <c r="O45" s="21">
        <f>IF(OR(B3L838C4=0,B3L838C5=0),0,1+(B3L838C4/B3L838C5))</f>
        <v>1.9203915632253508</v>
      </c>
      <c r="P45" s="16" t="s">
        <v>9666</v>
      </c>
      <c r="Q45" s="15">
        <f>A1L239C17</f>
        <v>241435.5</v>
      </c>
      <c r="R45" s="16" t="s">
        <v>9667</v>
      </c>
      <c r="S45" s="15">
        <f>A1L239C16</f>
        <v>259908</v>
      </c>
      <c r="T45" s="16" t="s">
        <v>9668</v>
      </c>
      <c r="U45" s="21">
        <f>IF(OR(B3L838C7=0,B3L838C8=0),0,1+(B3L838C7/B3L838C8))</f>
        <v>1.9289267740892933</v>
      </c>
      <c r="V45" s="16" t="s">
        <v>9669</v>
      </c>
      <c r="W45" s="15">
        <f>A1L239C8</f>
        <v>235906</v>
      </c>
      <c r="X45" s="16" t="s">
        <v>9670</v>
      </c>
      <c r="Y45" s="15">
        <f>A1L239C7</f>
        <v>251131</v>
      </c>
      <c r="Z45" s="16" t="s">
        <v>9671</v>
      </c>
      <c r="AA45" s="21">
        <f>IF(OR(B3L838C10=0,B3L838C11=0),0,1+(B3L838C10/B3L838C11))</f>
        <v>1.9393742707989059</v>
      </c>
      <c r="AB45" s="16" t="s">
        <v>9672</v>
      </c>
      <c r="AC45" s="15">
        <f>A1L239C20</f>
        <v>239592.33333333334</v>
      </c>
      <c r="AD45" s="16" t="s">
        <v>9673</v>
      </c>
      <c r="AE45" s="15">
        <f>A1L239C19</f>
        <v>256982.33333333334</v>
      </c>
      <c r="AF45" s="16" t="s">
        <v>9674</v>
      </c>
      <c r="AG45" s="21">
        <f>IF(OR(B3L838C13=0,B3L838C14=0),0,1+(B3L838C13/B3L838C14))</f>
        <v>1.9323299785847796</v>
      </c>
      <c r="AH45" s="16" t="s">
        <v>9675</v>
      </c>
      <c r="AI45" s="15">
        <f>A1L239C11</f>
        <v>201385</v>
      </c>
      <c r="AJ45" s="16" t="s">
        <v>9676</v>
      </c>
      <c r="AK45" s="15">
        <f>A1L239C10</f>
        <v>222023</v>
      </c>
      <c r="AL45" s="16" t="s">
        <v>9677</v>
      </c>
      <c r="AM45" s="21">
        <f>IF(OR(B3L838C16=0,B3L838C17=0),0,1+(B3L838C16/B3L838C17))</f>
        <v>1.9070456664399633</v>
      </c>
      <c r="AN45" s="16" t="s">
        <v>9678</v>
      </c>
      <c r="AO45" s="15">
        <f>A1L239C23</f>
        <v>230040.5</v>
      </c>
      <c r="AP45" s="16" t="s">
        <v>9679</v>
      </c>
      <c r="AQ45" s="15">
        <f>A1L239C22</f>
        <v>248242.5</v>
      </c>
      <c r="AR45" s="16" t="s">
        <v>9680</v>
      </c>
      <c r="AS45" s="21">
        <f>IF(OR(B3L838C19=0,B3L838C20=0),0,1+(B3L838C19/B3L838C20))</f>
        <v>1.9266765360484204</v>
      </c>
      <c r="AT45" s="16" t="s">
        <v>9681</v>
      </c>
      <c r="AU45" s="15">
        <f>A1L239C14</f>
        <v>257082</v>
      </c>
      <c r="AV45" s="16" t="s">
        <v>9682</v>
      </c>
      <c r="AW45" s="15">
        <f>A1L239C13</f>
        <v>278704</v>
      </c>
      <c r="AX45" s="16" t="s">
        <v>9683</v>
      </c>
      <c r="AY45" s="21">
        <f>IF(OR(B3L838C22=0,B3L838C23=0),0,1+(B3L838C22/B3L838C23))</f>
        <v>1.9224194844709799</v>
      </c>
      <c r="AZ45" s="16" t="s">
        <v>9684</v>
      </c>
      <c r="BA45" s="15">
        <f>A1L239C26</f>
        <v>235448.8</v>
      </c>
      <c r="BB45" s="16" t="s">
        <v>9685</v>
      </c>
      <c r="BC45" s="15">
        <f>A1L239C25</f>
        <v>254334.8</v>
      </c>
      <c r="BD45" s="16" t="s">
        <v>9686</v>
      </c>
      <c r="BE45" s="21">
        <f>IF(OR(B3L838C25=0,B3L838C26=0),0,1+(B3L838C25/B3L838C26))</f>
        <v>1.9257435474815088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60776</v>
      </c>
      <c r="F46" s="16" t="s">
        <v>9688</v>
      </c>
      <c r="G46" s="15">
        <f>A1L240C1</f>
        <v>62260</v>
      </c>
      <c r="H46" s="16" t="s">
        <v>9689</v>
      </c>
      <c r="I46" s="21">
        <f>IF(OR(B3L839C1=0,B3L839C2=0),0,1+(B3L839C1/B3L839C2))</f>
        <v>1.976164471570832</v>
      </c>
      <c r="J46" s="16" t="s">
        <v>9690</v>
      </c>
      <c r="K46" s="15">
        <f>A1L240C5</f>
        <v>58560</v>
      </c>
      <c r="L46" s="16" t="s">
        <v>9691</v>
      </c>
      <c r="M46" s="15">
        <f>A1L240C4</f>
        <v>64040</v>
      </c>
      <c r="N46" s="16" t="s">
        <v>9692</v>
      </c>
      <c r="O46" s="21">
        <f>IF(OR(B3L839C4=0,B3L839C5=0),0,1+(B3L839C4/B3L839C5))</f>
        <v>1.9144284821986259</v>
      </c>
      <c r="P46" s="16" t="s">
        <v>9693</v>
      </c>
      <c r="Q46" s="15">
        <f>A1L240C17</f>
        <v>59668</v>
      </c>
      <c r="R46" s="16" t="s">
        <v>9694</v>
      </c>
      <c r="S46" s="15">
        <f>A1L240C16</f>
        <v>63150</v>
      </c>
      <c r="T46" s="16" t="s">
        <v>9695</v>
      </c>
      <c r="U46" s="21">
        <f>IF(OR(B3L839C7=0,B3L839C8=0),0,1+(B3L839C7/B3L839C8))</f>
        <v>1.9448614410134599</v>
      </c>
      <c r="V46" s="16" t="s">
        <v>9696</v>
      </c>
      <c r="W46" s="15">
        <f>A1L240C8</f>
        <v>61465</v>
      </c>
      <c r="X46" s="16" t="s">
        <v>9697</v>
      </c>
      <c r="Y46" s="15">
        <f>A1L240C7</f>
        <v>72520</v>
      </c>
      <c r="Z46" s="16" t="s">
        <v>9698</v>
      </c>
      <c r="AA46" s="21">
        <f>IF(OR(B3L839C10=0,B3L839C11=0),0,1+(B3L839C10/B3L839C11))</f>
        <v>1.8475592939878656</v>
      </c>
      <c r="AB46" s="16" t="s">
        <v>9699</v>
      </c>
      <c r="AC46" s="15">
        <f>A1L240C20</f>
        <v>60267</v>
      </c>
      <c r="AD46" s="16" t="s">
        <v>9700</v>
      </c>
      <c r="AE46" s="15">
        <f>A1L240C19</f>
        <v>66273.333333333328</v>
      </c>
      <c r="AF46" s="16" t="s">
        <v>9701</v>
      </c>
      <c r="AG46" s="21">
        <f>IF(OR(B3L839C13=0,B3L839C14=0),0,1+(B3L839C13/B3L839C14))</f>
        <v>1.9093702846796097</v>
      </c>
      <c r="AH46" s="16" t="s">
        <v>9702</v>
      </c>
      <c r="AI46" s="15">
        <f>A1L240C11</f>
        <v>61783</v>
      </c>
      <c r="AJ46" s="16" t="s">
        <v>9703</v>
      </c>
      <c r="AK46" s="15">
        <f>A1L240C10</f>
        <v>62929</v>
      </c>
      <c r="AL46" s="16" t="s">
        <v>9704</v>
      </c>
      <c r="AM46" s="21">
        <f>IF(OR(B3L839C16=0,B3L839C17=0),0,1+(B3L839C16/B3L839C17))</f>
        <v>1.9817890003019276</v>
      </c>
      <c r="AN46" s="16" t="s">
        <v>9705</v>
      </c>
      <c r="AO46" s="15">
        <f>A1L240C23</f>
        <v>60646</v>
      </c>
      <c r="AP46" s="16" t="s">
        <v>9706</v>
      </c>
      <c r="AQ46" s="15">
        <f>A1L240C22</f>
        <v>65437.25</v>
      </c>
      <c r="AR46" s="16" t="s">
        <v>9707</v>
      </c>
      <c r="AS46" s="21">
        <f>IF(OR(B3L839C19=0,B3L839C20=0),0,1+(B3L839C19/B3L839C20))</f>
        <v>1.9267810001184342</v>
      </c>
      <c r="AT46" s="16" t="s">
        <v>9708</v>
      </c>
      <c r="AU46" s="15">
        <f>A1L240C14</f>
        <v>66186</v>
      </c>
      <c r="AV46" s="16" t="s">
        <v>9709</v>
      </c>
      <c r="AW46" s="15">
        <f>A1L240C13</f>
        <v>71572</v>
      </c>
      <c r="AX46" s="16" t="s">
        <v>9710</v>
      </c>
      <c r="AY46" s="21">
        <f>IF(OR(B3L839C22=0,B3L839C23=0),0,1+(B3L839C22/B3L839C23))</f>
        <v>1.9247471078075225</v>
      </c>
      <c r="AZ46" s="16" t="s">
        <v>9711</v>
      </c>
      <c r="BA46" s="15">
        <f>A1L240C26</f>
        <v>61754</v>
      </c>
      <c r="BB46" s="16" t="s">
        <v>9712</v>
      </c>
      <c r="BC46" s="15">
        <f>A1L240C25</f>
        <v>66664.2</v>
      </c>
      <c r="BD46" s="16" t="s">
        <v>9713</v>
      </c>
      <c r="BE46" s="21">
        <f>IF(OR(B3L839C25=0,B3L839C26=0),0,1+(B3L839C25/B3L839C26))</f>
        <v>1.9263442747381654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454439</v>
      </c>
      <c r="F47" s="16" t="s">
        <v>9715</v>
      </c>
      <c r="G47" s="15">
        <f>A1L241C1</f>
        <v>481860</v>
      </c>
      <c r="H47" s="16" t="s">
        <v>9716</v>
      </c>
      <c r="I47" s="21">
        <f>IF(OR(B3L840C1=0,B3L840C2=0),0,1+(B3L840C1/B3L840C2))</f>
        <v>1.9430934296268627</v>
      </c>
      <c r="J47" s="16" t="s">
        <v>9717</v>
      </c>
      <c r="K47" s="15">
        <f>A1L241C5</f>
        <v>437996</v>
      </c>
      <c r="L47" s="16" t="s">
        <v>9718</v>
      </c>
      <c r="M47" s="15">
        <f>A1L241C4</f>
        <v>462958</v>
      </c>
      <c r="N47" s="16" t="s">
        <v>9719</v>
      </c>
      <c r="O47" s="21">
        <f>IF(OR(B3L840C4=0,B3L840C5=0),0,1+(B3L840C4/B3L840C5))</f>
        <v>1.9460815019937012</v>
      </c>
      <c r="P47" s="16" t="s">
        <v>9720</v>
      </c>
      <c r="Q47" s="15">
        <f>A1L241C17</f>
        <v>446217.5</v>
      </c>
      <c r="R47" s="16" t="s">
        <v>9721</v>
      </c>
      <c r="S47" s="15">
        <f>A1L241C16</f>
        <v>472409</v>
      </c>
      <c r="T47" s="16" t="s">
        <v>9722</v>
      </c>
      <c r="U47" s="21">
        <f>IF(OR(B3L840C7=0,B3L840C8=0),0,1+(B3L840C7/B3L840C8))</f>
        <v>1.9445575761681084</v>
      </c>
      <c r="V47" s="16" t="s">
        <v>9723</v>
      </c>
      <c r="W47" s="15">
        <f>A1L241C8</f>
        <v>444944</v>
      </c>
      <c r="X47" s="16" t="s">
        <v>9724</v>
      </c>
      <c r="Y47" s="15">
        <f>A1L241C7</f>
        <v>472277</v>
      </c>
      <c r="Z47" s="16" t="s">
        <v>9725</v>
      </c>
      <c r="AA47" s="21">
        <f>IF(OR(B3L840C10=0,B3L840C11=0),0,1+(B3L840C10/B3L840C11))</f>
        <v>1.9421250664334702</v>
      </c>
      <c r="AB47" s="16" t="s">
        <v>9726</v>
      </c>
      <c r="AC47" s="15">
        <f>A1L241C20</f>
        <v>445793</v>
      </c>
      <c r="AD47" s="16" t="s">
        <v>9727</v>
      </c>
      <c r="AE47" s="15">
        <f>A1L241C19</f>
        <v>472365</v>
      </c>
      <c r="AF47" s="16" t="s">
        <v>9728</v>
      </c>
      <c r="AG47" s="21">
        <f>IF(OR(B3L840C13=0,B3L840C14=0),0,1+(B3L840C13/B3L840C14))</f>
        <v>1.9437468906460047</v>
      </c>
      <c r="AH47" s="16" t="s">
        <v>9729</v>
      </c>
      <c r="AI47" s="15">
        <f>A1L241C11</f>
        <v>424152</v>
      </c>
      <c r="AJ47" s="16" t="s">
        <v>9730</v>
      </c>
      <c r="AK47" s="15">
        <f>A1L241C10</f>
        <v>455573</v>
      </c>
      <c r="AL47" s="16" t="s">
        <v>9731</v>
      </c>
      <c r="AM47" s="21">
        <f>IF(OR(B3L840C16=0,B3L840C17=0),0,1+(B3L840C16/B3L840C17))</f>
        <v>1.9310297142280162</v>
      </c>
      <c r="AN47" s="16" t="s">
        <v>9732</v>
      </c>
      <c r="AO47" s="15">
        <f>A1L241C23</f>
        <v>440382.75</v>
      </c>
      <c r="AP47" s="16" t="s">
        <v>9733</v>
      </c>
      <c r="AQ47" s="15">
        <f>A1L241C22</f>
        <v>468167</v>
      </c>
      <c r="AR47" s="16" t="s">
        <v>9734</v>
      </c>
      <c r="AS47" s="21">
        <f>IF(OR(B3L840C19=0,B3L840C20=0),0,1+(B3L840C19/B3L840C20))</f>
        <v>1.9406531216424909</v>
      </c>
      <c r="AT47" s="16" t="s">
        <v>9735</v>
      </c>
      <c r="AU47" s="15">
        <f>A1L241C14</f>
        <v>442792</v>
      </c>
      <c r="AV47" s="16" t="s">
        <v>9736</v>
      </c>
      <c r="AW47" s="15">
        <f>A1L241C13</f>
        <v>462447</v>
      </c>
      <c r="AX47" s="16" t="s">
        <v>9737</v>
      </c>
      <c r="AY47" s="21">
        <f>IF(OR(B3L840C22=0,B3L840C23=0),0,1+(B3L840C22/B3L840C23))</f>
        <v>1.9574978321840124</v>
      </c>
      <c r="AZ47" s="16" t="s">
        <v>9738</v>
      </c>
      <c r="BA47" s="15">
        <f>A1L241C26</f>
        <v>440864.6</v>
      </c>
      <c r="BB47" s="16" t="s">
        <v>9739</v>
      </c>
      <c r="BC47" s="15">
        <f>A1L241C25</f>
        <v>467023</v>
      </c>
      <c r="BD47" s="16" t="s">
        <v>9740</v>
      </c>
      <c r="BE47" s="21">
        <f>IF(OR(B3L840C25=0,B3L840C26=0),0,1+(B3L840C25/B3L840C26))</f>
        <v>1.9439890540722833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93685</v>
      </c>
      <c r="F48" s="16" t="s">
        <v>9742</v>
      </c>
      <c r="G48" s="15">
        <f>A1L242C1</f>
        <v>106653</v>
      </c>
      <c r="H48" s="16" t="s">
        <v>9743</v>
      </c>
      <c r="I48" s="21">
        <f>IF(OR(B3L841C1=0,B3L841C2=0),0,1+(B3L841C1/B3L841C2))</f>
        <v>1.8784094212070923</v>
      </c>
      <c r="J48" s="16" t="s">
        <v>9744</v>
      </c>
      <c r="K48" s="15">
        <f>A1L242C5</f>
        <v>81303</v>
      </c>
      <c r="L48" s="16" t="s">
        <v>9745</v>
      </c>
      <c r="M48" s="15">
        <f>A1L242C4</f>
        <v>92047</v>
      </c>
      <c r="N48" s="16" t="s">
        <v>9746</v>
      </c>
      <c r="O48" s="21">
        <f>IF(OR(B3L841C4=0,B3L841C5=0),0,1+(B3L841C4/B3L841C5))</f>
        <v>1.8832770215216139</v>
      </c>
      <c r="P48" s="16" t="s">
        <v>9747</v>
      </c>
      <c r="Q48" s="15">
        <f>A1L242C17</f>
        <v>87494</v>
      </c>
      <c r="R48" s="16" t="s">
        <v>9748</v>
      </c>
      <c r="S48" s="15">
        <f>A1L242C16</f>
        <v>99350</v>
      </c>
      <c r="T48" s="16" t="s">
        <v>9749</v>
      </c>
      <c r="U48" s="21">
        <f>IF(OR(B3L841C7=0,B3L841C8=0),0,1+(B3L841C7/B3L841C8))</f>
        <v>1.8806643180674385</v>
      </c>
      <c r="V48" s="16" t="s">
        <v>9750</v>
      </c>
      <c r="W48" s="15">
        <f>A1L242C8</f>
        <v>86799</v>
      </c>
      <c r="X48" s="16" t="s">
        <v>9751</v>
      </c>
      <c r="Y48" s="15">
        <f>A1L242C7</f>
        <v>92028</v>
      </c>
      <c r="Z48" s="16" t="s">
        <v>9752</v>
      </c>
      <c r="AA48" s="21">
        <f>IF(OR(B3L841C10=0,B3L841C11=0),0,1+(B3L841C10/B3L841C11))</f>
        <v>1.9431803364193505</v>
      </c>
      <c r="AB48" s="16" t="s">
        <v>9753</v>
      </c>
      <c r="AC48" s="15">
        <f>A1L242C20</f>
        <v>87262.333333333328</v>
      </c>
      <c r="AD48" s="16" t="s">
        <v>9754</v>
      </c>
      <c r="AE48" s="15">
        <f>A1L242C19</f>
        <v>96909.333333333328</v>
      </c>
      <c r="AF48" s="16" t="s">
        <v>9755</v>
      </c>
      <c r="AG48" s="21">
        <f>IF(OR(B3L841C13=0,B3L841C14=0),0,1+(B3L841C13/B3L841C14))</f>
        <v>1.9004533447070802</v>
      </c>
      <c r="AH48" s="16" t="s">
        <v>9756</v>
      </c>
      <c r="AI48" s="15">
        <f>A1L242C11</f>
        <v>75459</v>
      </c>
      <c r="AJ48" s="16" t="s">
        <v>9757</v>
      </c>
      <c r="AK48" s="15">
        <f>A1L242C10</f>
        <v>80686</v>
      </c>
      <c r="AL48" s="16" t="s">
        <v>9758</v>
      </c>
      <c r="AM48" s="21">
        <f>IF(OR(B3L841C16=0,B3L841C17=0),0,1+(B3L841C16/B3L841C17))</f>
        <v>1.9352180056019632</v>
      </c>
      <c r="AN48" s="16" t="s">
        <v>9759</v>
      </c>
      <c r="AO48" s="15">
        <f>A1L242C23</f>
        <v>84311.5</v>
      </c>
      <c r="AP48" s="16" t="s">
        <v>9760</v>
      </c>
      <c r="AQ48" s="15">
        <f>A1L242C22</f>
        <v>92853.5</v>
      </c>
      <c r="AR48" s="16" t="s">
        <v>9761</v>
      </c>
      <c r="AS48" s="21">
        <f>IF(OR(B3L841C19=0,B3L841C20=0),0,1+(B3L841C19/B3L841C20))</f>
        <v>1.9080056217590076</v>
      </c>
      <c r="AT48" s="16" t="s">
        <v>9762</v>
      </c>
      <c r="AU48" s="15">
        <f>A1L242C14</f>
        <v>92982</v>
      </c>
      <c r="AV48" s="16" t="s">
        <v>9763</v>
      </c>
      <c r="AW48" s="15">
        <f>A1L242C13</f>
        <v>100440</v>
      </c>
      <c r="AX48" s="16" t="s">
        <v>9764</v>
      </c>
      <c r="AY48" s="21">
        <f>IF(OR(B3L841C22=0,B3L841C23=0),0,1+(B3L841C22/B3L841C23))</f>
        <v>1.925746714456392</v>
      </c>
      <c r="AZ48" s="16" t="s">
        <v>9765</v>
      </c>
      <c r="BA48" s="15">
        <f>A1L242C26</f>
        <v>86045.6</v>
      </c>
      <c r="BB48" s="16" t="s">
        <v>9766</v>
      </c>
      <c r="BC48" s="15">
        <f>A1L242C25</f>
        <v>94370.8</v>
      </c>
      <c r="BD48" s="16" t="s">
        <v>9767</v>
      </c>
      <c r="BE48" s="21">
        <f>IF(OR(B3L841C25=0,B3L841C26=0),0,1+(B3L841C25/B3L841C26))</f>
        <v>1.9117820342733134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111748</v>
      </c>
      <c r="F49" s="16" t="s">
        <v>9769</v>
      </c>
      <c r="G49" s="15">
        <f>A1L243C1</f>
        <v>119490</v>
      </c>
      <c r="H49" s="16" t="s">
        <v>9770</v>
      </c>
      <c r="I49" s="21">
        <f>IF(OR(B3L842C1=0,B3L842C2=0),0,1+(B3L842C1/B3L842C2))</f>
        <v>1.9352079671939073</v>
      </c>
      <c r="J49" s="16" t="s">
        <v>9771</v>
      </c>
      <c r="K49" s="15">
        <f>A1L243C5</f>
        <v>101932</v>
      </c>
      <c r="L49" s="16" t="s">
        <v>9772</v>
      </c>
      <c r="M49" s="15">
        <f>A1L243C4</f>
        <v>109717</v>
      </c>
      <c r="N49" s="16" t="s">
        <v>9773</v>
      </c>
      <c r="O49" s="21">
        <f>IF(OR(B3L842C4=0,B3L842C5=0),0,1+(B3L842C4/B3L842C5))</f>
        <v>1.9290447241539597</v>
      </c>
      <c r="P49" s="16" t="s">
        <v>9774</v>
      </c>
      <c r="Q49" s="15">
        <f>A1L243C17</f>
        <v>106840</v>
      </c>
      <c r="R49" s="16" t="s">
        <v>9775</v>
      </c>
      <c r="S49" s="15">
        <f>A1L243C16</f>
        <v>114603.5</v>
      </c>
      <c r="T49" s="16" t="s">
        <v>9776</v>
      </c>
      <c r="U49" s="21">
        <f>IF(OR(B3L842C7=0,B3L842C8=0),0,1+(B3L842C7/B3L842C8))</f>
        <v>1.9322577408194339</v>
      </c>
      <c r="V49" s="16" t="s">
        <v>9777</v>
      </c>
      <c r="W49" s="15">
        <f>A1L243C8</f>
        <v>113186</v>
      </c>
      <c r="X49" s="16" t="s">
        <v>9778</v>
      </c>
      <c r="Y49" s="15">
        <f>A1L243C7</f>
        <v>119432</v>
      </c>
      <c r="Z49" s="16" t="s">
        <v>9779</v>
      </c>
      <c r="AA49" s="21">
        <f>IF(OR(B3L842C10=0,B3L842C11=0),0,1+(B3L842C10/B3L842C11))</f>
        <v>1.9477024583026323</v>
      </c>
      <c r="AB49" s="16" t="s">
        <v>9780</v>
      </c>
      <c r="AC49" s="15">
        <f>A1L243C20</f>
        <v>108955.33333333333</v>
      </c>
      <c r="AD49" s="16" t="s">
        <v>9781</v>
      </c>
      <c r="AE49" s="15">
        <f>A1L243C19</f>
        <v>116213</v>
      </c>
      <c r="AF49" s="16" t="s">
        <v>9782</v>
      </c>
      <c r="AG49" s="21">
        <f>IF(OR(B3L842C13=0,B3L842C14=0),0,1+(B3L842C13/B3L842C14))</f>
        <v>1.9375485817708289</v>
      </c>
      <c r="AH49" s="16" t="s">
        <v>9783</v>
      </c>
      <c r="AI49" s="15">
        <f>A1L243C11</f>
        <v>106983</v>
      </c>
      <c r="AJ49" s="16" t="s">
        <v>9784</v>
      </c>
      <c r="AK49" s="15">
        <f>A1L243C10</f>
        <v>115265</v>
      </c>
      <c r="AL49" s="16" t="s">
        <v>9785</v>
      </c>
      <c r="AM49" s="21">
        <f>IF(OR(B3L842C16=0,B3L842C17=0),0,1+(B3L842C16/B3L842C17))</f>
        <v>1.9281481802802238</v>
      </c>
      <c r="AN49" s="16" t="s">
        <v>9786</v>
      </c>
      <c r="AO49" s="15">
        <f>A1L243C23</f>
        <v>108462.25</v>
      </c>
      <c r="AP49" s="16" t="s">
        <v>9787</v>
      </c>
      <c r="AQ49" s="15">
        <f>A1L243C22</f>
        <v>115976</v>
      </c>
      <c r="AR49" s="16" t="s">
        <v>9788</v>
      </c>
      <c r="AS49" s="21">
        <f>IF(OR(B3L842C19=0,B3L842C20=0),0,1+(B3L842C19/B3L842C20))</f>
        <v>1.93521288887356</v>
      </c>
      <c r="AT49" s="16" t="s">
        <v>9789</v>
      </c>
      <c r="AU49" s="15">
        <f>A1L243C14</f>
        <v>142452</v>
      </c>
      <c r="AV49" s="16" t="s">
        <v>9790</v>
      </c>
      <c r="AW49" s="15">
        <f>A1L243C13</f>
        <v>151223</v>
      </c>
      <c r="AX49" s="16" t="s">
        <v>9791</v>
      </c>
      <c r="AY49" s="21">
        <f>IF(OR(B3L842C22=0,B3L842C23=0),0,1+(B3L842C22/B3L842C23))</f>
        <v>1.9419995635584533</v>
      </c>
      <c r="AZ49" s="16" t="s">
        <v>9792</v>
      </c>
      <c r="BA49" s="15">
        <f>A1L243C26</f>
        <v>115260.2</v>
      </c>
      <c r="BB49" s="16" t="s">
        <v>9793</v>
      </c>
      <c r="BC49" s="15">
        <f>A1L243C25</f>
        <v>123025.4</v>
      </c>
      <c r="BD49" s="16" t="s">
        <v>9794</v>
      </c>
      <c r="BE49" s="21">
        <f>IF(OR(B3L842C25=0,B3L842C26=0),0,1+(B3L842C25/B3L842C26))</f>
        <v>1.9368813269454925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8414</v>
      </c>
      <c r="F50" s="16" t="s">
        <v>9796</v>
      </c>
      <c r="G50" s="15">
        <f>A1L244C1</f>
        <v>20772</v>
      </c>
      <c r="H50" s="16" t="s">
        <v>9797</v>
      </c>
      <c r="I50" s="21">
        <f>IF(OR(B3L843C1=0,B3L843C2=0),0,1+(B3L843C1/B3L843C2))</f>
        <v>1.4050645099171963</v>
      </c>
      <c r="J50" s="16" t="s">
        <v>9798</v>
      </c>
      <c r="K50" s="15">
        <f>A1L244C5</f>
        <v>8394</v>
      </c>
      <c r="L50" s="16" t="s">
        <v>9799</v>
      </c>
      <c r="M50" s="15">
        <f>A1L244C4</f>
        <v>21143</v>
      </c>
      <c r="N50" s="16" t="s">
        <v>9800</v>
      </c>
      <c r="O50" s="21">
        <f>IF(OR(B3L843C4=0,B3L843C5=0),0,1+(B3L843C4/B3L843C5))</f>
        <v>1.3970108310078986</v>
      </c>
      <c r="P50" s="16" t="s">
        <v>9801</v>
      </c>
      <c r="Q50" s="15">
        <f>A1L244C17</f>
        <v>8404</v>
      </c>
      <c r="R50" s="16" t="s">
        <v>9802</v>
      </c>
      <c r="S50" s="15">
        <f>A1L244C16</f>
        <v>20957.5</v>
      </c>
      <c r="T50" s="16" t="s">
        <v>9803</v>
      </c>
      <c r="U50" s="21">
        <f>IF(OR(B3L843C7=0,B3L843C8=0),0,1+(B3L843C7/B3L843C8))</f>
        <v>1.4010020279136348</v>
      </c>
      <c r="V50" s="16" t="s">
        <v>9804</v>
      </c>
      <c r="W50" s="15">
        <f>A1L244C8</f>
        <v>10702</v>
      </c>
      <c r="X50" s="16" t="s">
        <v>9805</v>
      </c>
      <c r="Y50" s="15">
        <f>A1L244C7</f>
        <v>24862</v>
      </c>
      <c r="Z50" s="16" t="s">
        <v>9806</v>
      </c>
      <c r="AA50" s="21">
        <f>IF(OR(B3L843C10=0,B3L843C11=0),0,1+(B3L843C10/B3L843C11))</f>
        <v>1.430456117770091</v>
      </c>
      <c r="AB50" s="16" t="s">
        <v>9807</v>
      </c>
      <c r="AC50" s="15">
        <f>A1L244C20</f>
        <v>9170</v>
      </c>
      <c r="AD50" s="16" t="s">
        <v>9808</v>
      </c>
      <c r="AE50" s="15">
        <f>A1L244C19</f>
        <v>22259</v>
      </c>
      <c r="AF50" s="16" t="s">
        <v>9809</v>
      </c>
      <c r="AG50" s="21">
        <f>IF(OR(B3L843C13=0,B3L843C14=0),0,1+(B3L843C13/B3L843C14))</f>
        <v>1.4119681926411789</v>
      </c>
      <c r="AH50" s="16" t="s">
        <v>9810</v>
      </c>
      <c r="AI50" s="15">
        <f>A1L244C11</f>
        <v>11668</v>
      </c>
      <c r="AJ50" s="16" t="s">
        <v>9811</v>
      </c>
      <c r="AK50" s="15">
        <f>A1L244C10</f>
        <v>28207</v>
      </c>
      <c r="AL50" s="16" t="s">
        <v>9812</v>
      </c>
      <c r="AM50" s="21">
        <f>IF(OR(B3L843C16=0,B3L843C17=0),0,1+(B3L843C16/B3L843C17))</f>
        <v>1.4136561846350197</v>
      </c>
      <c r="AN50" s="16" t="s">
        <v>9813</v>
      </c>
      <c r="AO50" s="15">
        <f>A1L244C23</f>
        <v>9794.5</v>
      </c>
      <c r="AP50" s="16" t="s">
        <v>9814</v>
      </c>
      <c r="AQ50" s="15">
        <f>A1L244C22</f>
        <v>23746</v>
      </c>
      <c r="AR50" s="16" t="s">
        <v>9815</v>
      </c>
      <c r="AS50" s="21">
        <f>IF(OR(B3L843C19=0,B3L843C20=0),0,1+(B3L843C19/B3L843C20))</f>
        <v>1.4124694685420702</v>
      </c>
      <c r="AT50" s="16" t="s">
        <v>9816</v>
      </c>
      <c r="AU50" s="15">
        <f>A1L244C14</f>
        <v>15097</v>
      </c>
      <c r="AV50" s="16" t="s">
        <v>9817</v>
      </c>
      <c r="AW50" s="15">
        <f>A1L244C13</f>
        <v>31361</v>
      </c>
      <c r="AX50" s="16" t="s">
        <v>9818</v>
      </c>
      <c r="AY50" s="21">
        <f>IF(OR(B3L843C22=0,B3L843C23=0),0,1+(B3L843C22/B3L843C23))</f>
        <v>1.4813940881987182</v>
      </c>
      <c r="AZ50" s="16" t="s">
        <v>9819</v>
      </c>
      <c r="BA50" s="15">
        <f>A1L244C26</f>
        <v>10855</v>
      </c>
      <c r="BB50" s="16" t="s">
        <v>9820</v>
      </c>
      <c r="BC50" s="15">
        <f>A1L244C25</f>
        <v>25269</v>
      </c>
      <c r="BD50" s="16" t="s">
        <v>9821</v>
      </c>
      <c r="BE50" s="21">
        <f>IF(OR(B3L843C25=0,B3L843C26=0),0,1+(B3L843C25/B3L843C26))</f>
        <v>1.4295777434801535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718</v>
      </c>
      <c r="F51" s="16" t="s">
        <v>9823</v>
      </c>
      <c r="G51" s="15">
        <f>A1L245C1</f>
        <v>727</v>
      </c>
      <c r="H51" s="16" t="s">
        <v>9824</v>
      </c>
      <c r="I51" s="21">
        <f>IF(OR(B3L844C1=0,B3L844C2=0),0,1+(B3L844C1/B3L844C2))</f>
        <v>1.9876203576341127</v>
      </c>
      <c r="J51" s="16" t="s">
        <v>9825</v>
      </c>
      <c r="K51" s="15">
        <f>A1L245C5</f>
        <v>2081</v>
      </c>
      <c r="L51" s="16" t="s">
        <v>9826</v>
      </c>
      <c r="M51" s="15">
        <f>A1L245C4</f>
        <v>2149</v>
      </c>
      <c r="N51" s="16" t="s">
        <v>9827</v>
      </c>
      <c r="O51" s="21">
        <f>IF(OR(B3L844C4=0,B3L844C5=0),0,1+(B3L844C4/B3L844C5))</f>
        <v>1.9683573755234993</v>
      </c>
      <c r="P51" s="16" t="s">
        <v>9828</v>
      </c>
      <c r="Q51" s="15">
        <f>A1L245C17</f>
        <v>1399.5</v>
      </c>
      <c r="R51" s="16" t="s">
        <v>9829</v>
      </c>
      <c r="S51" s="15">
        <f>A1L245C16</f>
        <v>1438</v>
      </c>
      <c r="T51" s="16" t="s">
        <v>9830</v>
      </c>
      <c r="U51" s="21">
        <f>IF(OR(B3L844C7=0,B3L844C8=0),0,1+(B3L844C7/B3L844C8))</f>
        <v>1.9732267037552156</v>
      </c>
      <c r="V51" s="16" t="s">
        <v>9831</v>
      </c>
      <c r="W51" s="15">
        <f>A1L245C8</f>
        <v>4509</v>
      </c>
      <c r="X51" s="16" t="s">
        <v>9832</v>
      </c>
      <c r="Y51" s="15">
        <f>A1L245C7</f>
        <v>4810</v>
      </c>
      <c r="Z51" s="16" t="s">
        <v>9833</v>
      </c>
      <c r="AA51" s="21">
        <f>IF(OR(B3L844C10=0,B3L844C11=0),0,1+(B3L844C10/B3L844C11))</f>
        <v>1.9374220374220374</v>
      </c>
      <c r="AB51" s="16" t="s">
        <v>9834</v>
      </c>
      <c r="AC51" s="15">
        <f>A1L245C20</f>
        <v>2436</v>
      </c>
      <c r="AD51" s="16" t="s">
        <v>9835</v>
      </c>
      <c r="AE51" s="15">
        <f>A1L245C19</f>
        <v>2562</v>
      </c>
      <c r="AF51" s="16" t="s">
        <v>9836</v>
      </c>
      <c r="AG51" s="21">
        <f>IF(OR(B3L844C13=0,B3L844C14=0),0,1+(B3L844C13/B3L844C14))</f>
        <v>1.9508196721311475</v>
      </c>
      <c r="AH51" s="16" t="s">
        <v>9837</v>
      </c>
      <c r="AI51" s="15">
        <f>A1L245C11</f>
        <v>5110</v>
      </c>
      <c r="AJ51" s="16" t="s">
        <v>9838</v>
      </c>
      <c r="AK51" s="15">
        <f>A1L245C10</f>
        <v>5317</v>
      </c>
      <c r="AL51" s="16" t="s">
        <v>9839</v>
      </c>
      <c r="AM51" s="21">
        <f>IF(OR(B3L844C16=0,B3L844C17=0),0,1+(B3L844C16/B3L844C17))</f>
        <v>1.9610682715817189</v>
      </c>
      <c r="AN51" s="16" t="s">
        <v>9840</v>
      </c>
      <c r="AO51" s="15">
        <f>A1L245C23</f>
        <v>3104.5</v>
      </c>
      <c r="AP51" s="16" t="s">
        <v>9841</v>
      </c>
      <c r="AQ51" s="15">
        <f>A1L245C22</f>
        <v>3250.75</v>
      </c>
      <c r="AR51" s="16" t="s">
        <v>9842</v>
      </c>
      <c r="AS51" s="21">
        <f>IF(OR(B3L844C19=0,B3L844C20=0),0,1+(B3L844C19/B3L844C20))</f>
        <v>1.9550103822194878</v>
      </c>
      <c r="AT51" s="16" t="s">
        <v>9843</v>
      </c>
      <c r="AU51" s="15">
        <f>A1L245C14</f>
        <v>5873</v>
      </c>
      <c r="AV51" s="16" t="s">
        <v>9844</v>
      </c>
      <c r="AW51" s="15">
        <f>A1L245C13</f>
        <v>5677</v>
      </c>
      <c r="AX51" s="16" t="s">
        <v>9845</v>
      </c>
      <c r="AY51" s="21">
        <f>IF(OR(B3L844C22=0,B3L844C23=0),0,1+(B3L844C22/B3L844C23))</f>
        <v>2.0345252774352653</v>
      </c>
      <c r="AZ51" s="16" t="s">
        <v>9846</v>
      </c>
      <c r="BA51" s="15">
        <f>A1L245C26</f>
        <v>3658.2</v>
      </c>
      <c r="BB51" s="16" t="s">
        <v>9847</v>
      </c>
      <c r="BC51" s="15">
        <f>A1L245C25</f>
        <v>3736</v>
      </c>
      <c r="BD51" s="16" t="s">
        <v>9848</v>
      </c>
      <c r="BE51" s="21">
        <f>IF(OR(B3L844C25=0,B3L844C26=0),0,1+(B3L844C25/B3L844C26))</f>
        <v>1.9791755888650964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45852</v>
      </c>
      <c r="F52" s="16" t="s">
        <v>9850</v>
      </c>
      <c r="G52" s="15">
        <f>A1L246C1</f>
        <v>435591</v>
      </c>
      <c r="H52" s="16" t="s">
        <v>9851</v>
      </c>
      <c r="I52" s="21">
        <f>IF(OR(B3L845C1=0,B3L845C2=0),0,1+(B3L845C1/B3L845C2))</f>
        <v>1.1052638828625936</v>
      </c>
      <c r="J52" s="16" t="s">
        <v>9852</v>
      </c>
      <c r="K52" s="15">
        <f>A1L246C5</f>
        <v>48403</v>
      </c>
      <c r="L52" s="16" t="s">
        <v>9853</v>
      </c>
      <c r="M52" s="15">
        <f>A1L246C4</f>
        <v>458778</v>
      </c>
      <c r="N52" s="16" t="s">
        <v>9854</v>
      </c>
      <c r="O52" s="21">
        <f>IF(OR(B3L845C4=0,B3L845C5=0),0,1+(B3L845C4/B3L845C5))</f>
        <v>1.1055041872103719</v>
      </c>
      <c r="P52" s="16" t="s">
        <v>9855</v>
      </c>
      <c r="Q52" s="15">
        <f>A1L246C17</f>
        <v>47127.5</v>
      </c>
      <c r="R52" s="16" t="s">
        <v>9856</v>
      </c>
      <c r="S52" s="15">
        <f>A1L246C16</f>
        <v>447184.5</v>
      </c>
      <c r="T52" s="16" t="s">
        <v>9857</v>
      </c>
      <c r="U52" s="21">
        <f>IF(OR(B3L845C7=0,B3L845C8=0),0,1+(B3L845C7/B3L845C8))</f>
        <v>1.1053871500465691</v>
      </c>
      <c r="V52" s="16" t="s">
        <v>9858</v>
      </c>
      <c r="W52" s="15">
        <f>A1L246C8</f>
        <v>38664</v>
      </c>
      <c r="X52" s="16" t="s">
        <v>9859</v>
      </c>
      <c r="Y52" s="15">
        <f>A1L246C7</f>
        <v>404032</v>
      </c>
      <c r="Z52" s="16" t="s">
        <v>9860</v>
      </c>
      <c r="AA52" s="21">
        <f>IF(OR(B3L845C10=0,B3L845C11=0),0,1+(B3L845C10/B3L845C11))</f>
        <v>1.0956953904641216</v>
      </c>
      <c r="AB52" s="16" t="s">
        <v>9861</v>
      </c>
      <c r="AC52" s="15">
        <f>A1L246C20</f>
        <v>44306.333333333336</v>
      </c>
      <c r="AD52" s="16" t="s">
        <v>9862</v>
      </c>
      <c r="AE52" s="15">
        <f>A1L246C19</f>
        <v>432800.33333333331</v>
      </c>
      <c r="AF52" s="16" t="s">
        <v>9863</v>
      </c>
      <c r="AG52" s="21">
        <f>IF(OR(B3L845C13=0,B3L845C14=0),0,1+(B3L845C13/B3L845C14))</f>
        <v>1.1023713013160032</v>
      </c>
      <c r="AH52" s="16" t="s">
        <v>9864</v>
      </c>
      <c r="AI52" s="15">
        <f>A1L246C11</f>
        <v>40576</v>
      </c>
      <c r="AJ52" s="16" t="s">
        <v>9865</v>
      </c>
      <c r="AK52" s="15">
        <f>A1L246C10</f>
        <v>460276</v>
      </c>
      <c r="AL52" s="16" t="s">
        <v>9866</v>
      </c>
      <c r="AM52" s="21">
        <f>IF(OR(B3L845C16=0,B3L845C17=0),0,1+(B3L845C16/B3L845C17))</f>
        <v>1.0881558021708715</v>
      </c>
      <c r="AN52" s="16" t="s">
        <v>9867</v>
      </c>
      <c r="AO52" s="15">
        <f>A1L246C23</f>
        <v>43373.75</v>
      </c>
      <c r="AP52" s="16" t="s">
        <v>9868</v>
      </c>
      <c r="AQ52" s="15">
        <f>A1L246C22</f>
        <v>439669.25</v>
      </c>
      <c r="AR52" s="16" t="s">
        <v>9869</v>
      </c>
      <c r="AS52" s="21">
        <f>IF(OR(B3L845C19=0,B3L845C20=0),0,1+(B3L845C19/B3L845C20))</f>
        <v>1.0986508608459655</v>
      </c>
      <c r="AT52" s="16" t="s">
        <v>9870</v>
      </c>
      <c r="AU52" s="15">
        <f>A1L246C14</f>
        <v>40404</v>
      </c>
      <c r="AV52" s="16" t="s">
        <v>9871</v>
      </c>
      <c r="AW52" s="15">
        <f>A1L246C13</f>
        <v>467280</v>
      </c>
      <c r="AX52" s="16" t="s">
        <v>9872</v>
      </c>
      <c r="AY52" s="21">
        <f>IF(OR(B3L845C22=0,B3L845C23=0),0,1+(B3L845C22/B3L845C23))</f>
        <v>1.0864663585002567</v>
      </c>
      <c r="AZ52" s="16" t="s">
        <v>9873</v>
      </c>
      <c r="BA52" s="15">
        <f>A1L246C26</f>
        <v>42779.8</v>
      </c>
      <c r="BB52" s="16" t="s">
        <v>9874</v>
      </c>
      <c r="BC52" s="15">
        <f>A1L246C25</f>
        <v>445191.4</v>
      </c>
      <c r="BD52" s="16" t="s">
        <v>9875</v>
      </c>
      <c r="BE52" s="21">
        <f>IF(OR(B3L845C25=0,B3L845C26=0),0,1+(B3L845C25/B3L845C26))</f>
        <v>1.0960930512134781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163280</v>
      </c>
      <c r="F53" s="16" t="s">
        <v>9877</v>
      </c>
      <c r="G53" s="15">
        <f>A1L247C1</f>
        <v>278653</v>
      </c>
      <c r="H53" s="16" t="s">
        <v>9878</v>
      </c>
      <c r="I53" s="21">
        <f>IF(OR(B3L846C1=0,B3L846C2=0),0,1+(B3L846C1/B3L846C2))</f>
        <v>1.5859617517127036</v>
      </c>
      <c r="J53" s="16" t="s">
        <v>9879</v>
      </c>
      <c r="K53" s="15">
        <f>A1L247C5</f>
        <v>134948</v>
      </c>
      <c r="L53" s="16" t="s">
        <v>9880</v>
      </c>
      <c r="M53" s="15">
        <f>A1L247C4</f>
        <v>242421</v>
      </c>
      <c r="N53" s="16" t="s">
        <v>9881</v>
      </c>
      <c r="O53" s="21">
        <f>IF(OR(B3L846C4=0,B3L846C5=0),0,1+(B3L846C4/B3L846C5))</f>
        <v>1.5566679454337702</v>
      </c>
      <c r="P53" s="16" t="s">
        <v>9882</v>
      </c>
      <c r="Q53" s="15">
        <f>A1L247C17</f>
        <v>149114</v>
      </c>
      <c r="R53" s="16" t="s">
        <v>9883</v>
      </c>
      <c r="S53" s="15">
        <f>A1L247C16</f>
        <v>260537</v>
      </c>
      <c r="T53" s="16" t="s">
        <v>9884</v>
      </c>
      <c r="U53" s="21">
        <f>IF(OR(B3L846C7=0,B3L846C8=0),0,1+(B3L846C7/B3L846C8))</f>
        <v>1.5723332962304779</v>
      </c>
      <c r="V53" s="16" t="s">
        <v>9885</v>
      </c>
      <c r="W53" s="15">
        <f>A1L247C8</f>
        <v>129730</v>
      </c>
      <c r="X53" s="16" t="s">
        <v>9886</v>
      </c>
      <c r="Y53" s="15">
        <f>A1L247C7</f>
        <v>224780</v>
      </c>
      <c r="Z53" s="16" t="s">
        <v>9887</v>
      </c>
      <c r="AA53" s="21">
        <f>IF(OR(B3L846C10=0,B3L846C11=0),0,1+(B3L846C10/B3L846C11))</f>
        <v>1.5771420944923924</v>
      </c>
      <c r="AB53" s="16" t="s">
        <v>9888</v>
      </c>
      <c r="AC53" s="15">
        <f>A1L247C20</f>
        <v>142652.66666666666</v>
      </c>
      <c r="AD53" s="16" t="s">
        <v>9889</v>
      </c>
      <c r="AE53" s="15">
        <f>A1L247C19</f>
        <v>248618</v>
      </c>
      <c r="AF53" s="16" t="s">
        <v>9890</v>
      </c>
      <c r="AG53" s="21">
        <f>IF(OR(B3L846C13=0,B3L846C14=0),0,1+(B3L846C13/B3L846C14))</f>
        <v>1.5737825365285967</v>
      </c>
      <c r="AH53" s="16" t="s">
        <v>9891</v>
      </c>
      <c r="AI53" s="15">
        <f>A1L247C11</f>
        <v>136584</v>
      </c>
      <c r="AJ53" s="16" t="s">
        <v>9892</v>
      </c>
      <c r="AK53" s="15">
        <f>A1L247C10</f>
        <v>239104</v>
      </c>
      <c r="AL53" s="16" t="s">
        <v>9893</v>
      </c>
      <c r="AM53" s="21">
        <f>IF(OR(B3L846C16=0,B3L846C17=0),0,1+(B3L846C16/B3L846C17))</f>
        <v>1.5712326017130622</v>
      </c>
      <c r="AN53" s="16" t="s">
        <v>9894</v>
      </c>
      <c r="AO53" s="15">
        <f>A1L247C23</f>
        <v>141135.5</v>
      </c>
      <c r="AP53" s="16" t="s">
        <v>9895</v>
      </c>
      <c r="AQ53" s="15">
        <f>A1L247C22</f>
        <v>246239.5</v>
      </c>
      <c r="AR53" s="16" t="s">
        <v>9896</v>
      </c>
      <c r="AS53" s="21">
        <f>IF(OR(B3L846C19=0,B3L846C20=0),0,1+(B3L846C19/B3L846C20))</f>
        <v>1.5731635257543977</v>
      </c>
      <c r="AT53" s="16" t="s">
        <v>9897</v>
      </c>
      <c r="AU53" s="15">
        <f>A1L247C14</f>
        <v>189774</v>
      </c>
      <c r="AV53" s="16" t="s">
        <v>9898</v>
      </c>
      <c r="AW53" s="15">
        <f>A1L247C13</f>
        <v>330393</v>
      </c>
      <c r="AX53" s="16" t="s">
        <v>9899</v>
      </c>
      <c r="AY53" s="21">
        <f>IF(OR(B3L846C22=0,B3L846C23=0),0,1+(B3L846C22/B3L846C23))</f>
        <v>1.5743886825689406</v>
      </c>
      <c r="AZ53" s="16" t="s">
        <v>9900</v>
      </c>
      <c r="BA53" s="15">
        <f>A1L247C26</f>
        <v>150863.20000000001</v>
      </c>
      <c r="BB53" s="16" t="s">
        <v>9901</v>
      </c>
      <c r="BC53" s="15">
        <f>A1L247C25</f>
        <v>263070.2</v>
      </c>
      <c r="BD53" s="16" t="s">
        <v>9902</v>
      </c>
      <c r="BE53" s="21">
        <f>IF(OR(B3L846C25=0,B3L846C26=0),0,1+(B3L846C25/B3L846C26))</f>
        <v>1.5734712635638699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184</v>
      </c>
      <c r="F54" s="16" t="s">
        <v>9904</v>
      </c>
      <c r="G54" s="15">
        <f>A1L248C1</f>
        <v>176</v>
      </c>
      <c r="H54" s="16" t="s">
        <v>9905</v>
      </c>
      <c r="I54" s="21">
        <f>IF(OR(B3L847C1=0,B3L847C2=0),0,1+(B3L847C1/B3L847C2))</f>
        <v>2.0454545454545454</v>
      </c>
      <c r="J54" s="16" t="s">
        <v>9906</v>
      </c>
      <c r="K54" s="15">
        <f>A1L248C5</f>
        <v>96</v>
      </c>
      <c r="L54" s="16" t="s">
        <v>9907</v>
      </c>
      <c r="M54" s="15">
        <f>A1L248C4</f>
        <v>106</v>
      </c>
      <c r="N54" s="16" t="s">
        <v>9908</v>
      </c>
      <c r="O54" s="21">
        <f>IF(OR(B3L847C4=0,B3L847C5=0),0,1+(B3L847C4/B3L847C5))</f>
        <v>1.9056603773584906</v>
      </c>
      <c r="P54" s="16" t="s">
        <v>9909</v>
      </c>
      <c r="Q54" s="15">
        <f>A1L248C17</f>
        <v>140</v>
      </c>
      <c r="R54" s="16" t="s">
        <v>9910</v>
      </c>
      <c r="S54" s="15">
        <f>A1L248C16</f>
        <v>141</v>
      </c>
      <c r="T54" s="16" t="s">
        <v>9911</v>
      </c>
      <c r="U54" s="21">
        <f>IF(OR(B3L847C7=0,B3L847C8=0),0,1+(B3L847C7/B3L847C8))</f>
        <v>1.9929078014184398</v>
      </c>
      <c r="V54" s="16" t="s">
        <v>9912</v>
      </c>
      <c r="W54" s="15">
        <f>A1L248C8</f>
        <v>112</v>
      </c>
      <c r="X54" s="16" t="s">
        <v>9913</v>
      </c>
      <c r="Y54" s="15">
        <f>A1L248C7</f>
        <v>123</v>
      </c>
      <c r="Z54" s="16" t="s">
        <v>9914</v>
      </c>
      <c r="AA54" s="21">
        <f>IF(OR(B3L847C10=0,B3L847C11=0),0,1+(B3L847C10/B3L847C11))</f>
        <v>1.910569105691057</v>
      </c>
      <c r="AB54" s="16" t="s">
        <v>9915</v>
      </c>
      <c r="AC54" s="21">
        <f>A1L248C20</f>
        <v>130.66666666666666</v>
      </c>
      <c r="AD54" s="16" t="s">
        <v>9916</v>
      </c>
      <c r="AE54" s="15">
        <f>A1L248C19</f>
        <v>135</v>
      </c>
      <c r="AF54" s="16" t="s">
        <v>9917</v>
      </c>
      <c r="AG54" s="21">
        <f>IF(OR(B3L847C13=0,B3L847C14=0),0,1+(B3L847C13/B3L847C14))</f>
        <v>1.967901234567901</v>
      </c>
      <c r="AH54" s="16" t="s">
        <v>9918</v>
      </c>
      <c r="AI54" s="15">
        <f>A1L248C11</f>
        <v>132</v>
      </c>
      <c r="AJ54" s="16" t="s">
        <v>9919</v>
      </c>
      <c r="AK54" s="15">
        <f>A1L248C10</f>
        <v>146</v>
      </c>
      <c r="AL54" s="16" t="s">
        <v>9920</v>
      </c>
      <c r="AM54" s="21">
        <f>IF(OR(B3L847C16=0,B3L847C17=0),0,1+(B3L847C16/B3L847C17))</f>
        <v>1.904109589041096</v>
      </c>
      <c r="AN54" s="16" t="s">
        <v>9921</v>
      </c>
      <c r="AO54" s="15">
        <f>A1L248C23</f>
        <v>131</v>
      </c>
      <c r="AP54" s="16" t="s">
        <v>9922</v>
      </c>
      <c r="AQ54" s="21">
        <f>A1L248C22</f>
        <v>137.75</v>
      </c>
      <c r="AR54" s="16" t="s">
        <v>9923</v>
      </c>
      <c r="AS54" s="21">
        <f>IF(OR(B3L847C19=0,B3L847C20=0),0,1+(B3L847C19/B3L847C20))</f>
        <v>1.9509981851179674</v>
      </c>
      <c r="AT54" s="16" t="s">
        <v>9924</v>
      </c>
      <c r="AU54" s="15">
        <f>A1L248C14</f>
        <v>172</v>
      </c>
      <c r="AV54" s="16" t="s">
        <v>9925</v>
      </c>
      <c r="AW54" s="15">
        <f>A1L248C13</f>
        <v>163</v>
      </c>
      <c r="AX54" s="16" t="s">
        <v>9926</v>
      </c>
      <c r="AY54" s="21">
        <f>IF(OR(B3L847C22=0,B3L847C23=0),0,1+(B3L847C22/B3L847C23))</f>
        <v>2.0552147239263805</v>
      </c>
      <c r="AZ54" s="16" t="s">
        <v>9927</v>
      </c>
      <c r="BA54" s="21">
        <f>A1L248C26</f>
        <v>139.19999999999999</v>
      </c>
      <c r="BB54" s="16" t="s">
        <v>9928</v>
      </c>
      <c r="BC54" s="21">
        <f>A1L248C25</f>
        <v>142.80000000000001</v>
      </c>
      <c r="BD54" s="16" t="s">
        <v>9929</v>
      </c>
      <c r="BE54" s="21">
        <f>IF(OR(B3L847C25=0,B3L847C26=0),0,1+(B3L847C25/B3L847C26))</f>
        <v>1.9747899159663864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80307</v>
      </c>
      <c r="F55" s="16" t="s">
        <v>9931</v>
      </c>
      <c r="G55" s="15">
        <f>A1L249C1</f>
        <v>89938</v>
      </c>
      <c r="H55" s="16" t="s">
        <v>9932</v>
      </c>
      <c r="I55" s="21">
        <f>IF(OR(B3L848C1=0,B3L848C2=0),0,1+(B3L848C1/B3L848C2))</f>
        <v>1.8929151193044098</v>
      </c>
      <c r="J55" s="16" t="s">
        <v>9933</v>
      </c>
      <c r="K55" s="15">
        <f>A1L249C5</f>
        <v>77011</v>
      </c>
      <c r="L55" s="16" t="s">
        <v>9934</v>
      </c>
      <c r="M55" s="15">
        <f>A1L249C4</f>
        <v>84066</v>
      </c>
      <c r="N55" s="16" t="s">
        <v>9935</v>
      </c>
      <c r="O55" s="21">
        <f>IF(OR(B3L848C4=0,B3L848C5=0),0,1+(B3L848C4/B3L848C5))</f>
        <v>1.9160778435990768</v>
      </c>
      <c r="P55" s="16" t="s">
        <v>9936</v>
      </c>
      <c r="Q55" s="15">
        <f>A1L249C17</f>
        <v>78659</v>
      </c>
      <c r="R55" s="16" t="s">
        <v>9937</v>
      </c>
      <c r="S55" s="15">
        <f>A1L249C16</f>
        <v>87002</v>
      </c>
      <c r="T55" s="16" t="s">
        <v>9938</v>
      </c>
      <c r="U55" s="21">
        <f>IF(OR(B3L848C7=0,B3L848C8=0),0,1+(B3L848C7/B3L848C8))</f>
        <v>1.9041056527436151</v>
      </c>
      <c r="V55" s="16" t="s">
        <v>9939</v>
      </c>
      <c r="W55" s="15">
        <f>A1L249C8</f>
        <v>79632</v>
      </c>
      <c r="X55" s="16" t="s">
        <v>9940</v>
      </c>
      <c r="Y55" s="15">
        <f>A1L249C7</f>
        <v>96032</v>
      </c>
      <c r="Z55" s="16" t="s">
        <v>9941</v>
      </c>
      <c r="AA55" s="21">
        <f>IF(OR(B3L848C10=0,B3L848C11=0),0,1+(B3L848C10/B3L848C11))</f>
        <v>1.8292235921359548</v>
      </c>
      <c r="AB55" s="16" t="s">
        <v>9942</v>
      </c>
      <c r="AC55" s="15">
        <f>A1L249C20</f>
        <v>78983.333333333328</v>
      </c>
      <c r="AD55" s="16" t="s">
        <v>9943</v>
      </c>
      <c r="AE55" s="15">
        <f>A1L249C19</f>
        <v>90012</v>
      </c>
      <c r="AF55" s="16" t="s">
        <v>9944</v>
      </c>
      <c r="AG55" s="21">
        <f>IF(OR(B3L848C13=0,B3L848C14=0),0,1+(B3L848C13/B3L848C14))</f>
        <v>1.8774755958464797</v>
      </c>
      <c r="AH55" s="16" t="s">
        <v>9945</v>
      </c>
      <c r="AI55" s="15">
        <f>A1L249C11</f>
        <v>81177</v>
      </c>
      <c r="AJ55" s="16" t="s">
        <v>9946</v>
      </c>
      <c r="AK55" s="15">
        <f>A1L249C10</f>
        <v>87381</v>
      </c>
      <c r="AL55" s="16" t="s">
        <v>9947</v>
      </c>
      <c r="AM55" s="21">
        <f>IF(OR(B3L848C16=0,B3L848C17=0),0,1+(B3L848C16/B3L848C17))</f>
        <v>1.9290005836509081</v>
      </c>
      <c r="AN55" s="16" t="s">
        <v>9948</v>
      </c>
      <c r="AO55" s="15">
        <f>A1L249C23</f>
        <v>79531.75</v>
      </c>
      <c r="AP55" s="16" t="s">
        <v>9949</v>
      </c>
      <c r="AQ55" s="15">
        <f>A1L249C22</f>
        <v>89354.25</v>
      </c>
      <c r="AR55" s="16" t="s">
        <v>9950</v>
      </c>
      <c r="AS55" s="21">
        <f>IF(OR(B3L848C19=0,B3L848C20=0),0,1+(B3L848C19/B3L848C20))</f>
        <v>1.8900723804407735</v>
      </c>
      <c r="AT55" s="16" t="s">
        <v>9951</v>
      </c>
      <c r="AU55" s="15">
        <f>A1L249C14</f>
        <v>91332</v>
      </c>
      <c r="AV55" s="16" t="s">
        <v>9952</v>
      </c>
      <c r="AW55" s="15">
        <f>A1L249C13</f>
        <v>95694</v>
      </c>
      <c r="AX55" s="16" t="s">
        <v>9953</v>
      </c>
      <c r="AY55" s="21">
        <f>IF(OR(B3L848C22=0,B3L848C23=0),0,1+(B3L848C22/B3L848C23))</f>
        <v>1.9544172048404289</v>
      </c>
      <c r="AZ55" s="16" t="s">
        <v>9954</v>
      </c>
      <c r="BA55" s="15">
        <f>A1L249C26</f>
        <v>81891.8</v>
      </c>
      <c r="BB55" s="16" t="s">
        <v>9955</v>
      </c>
      <c r="BC55" s="15">
        <f>A1L249C25</f>
        <v>90622.2</v>
      </c>
      <c r="BD55" s="16" t="s">
        <v>9956</v>
      </c>
      <c r="BE55" s="21">
        <f>IF(OR(B3L848C25=0,B3L848C26=0),0,1+(B3L848C25/B3L848C26))</f>
        <v>1.9036615751990131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102335</v>
      </c>
      <c r="F56" s="16" t="s">
        <v>9958</v>
      </c>
      <c r="G56" s="15">
        <f>A1L250C1</f>
        <v>108654</v>
      </c>
      <c r="H56" s="16" t="s">
        <v>9959</v>
      </c>
      <c r="I56" s="21">
        <f>IF(OR(B3L849C1=0,B3L849C2=0),0,1+(B3L849C1/B3L849C2))</f>
        <v>1.9418429142047233</v>
      </c>
      <c r="J56" s="16" t="s">
        <v>9960</v>
      </c>
      <c r="K56" s="15">
        <f>A1L250C5</f>
        <v>104715</v>
      </c>
      <c r="L56" s="16" t="s">
        <v>9961</v>
      </c>
      <c r="M56" s="15">
        <f>A1L250C4</f>
        <v>109002</v>
      </c>
      <c r="N56" s="16" t="s">
        <v>9962</v>
      </c>
      <c r="O56" s="21">
        <f>IF(OR(B3L849C4=0,B3L849C5=0),0,1+(B3L849C4/B3L849C5))</f>
        <v>1.9606704464138272</v>
      </c>
      <c r="P56" s="16" t="s">
        <v>9963</v>
      </c>
      <c r="Q56" s="15">
        <f>A1L250C17</f>
        <v>103525</v>
      </c>
      <c r="R56" s="16" t="s">
        <v>9964</v>
      </c>
      <c r="S56" s="15">
        <f>A1L250C16</f>
        <v>108828</v>
      </c>
      <c r="T56" s="16" t="s">
        <v>9965</v>
      </c>
      <c r="U56" s="21">
        <f>IF(OR(B3L849C7=0,B3L849C8=0),0,1+(B3L849C7/B3L849C8))</f>
        <v>1.9512717315396773</v>
      </c>
      <c r="V56" s="16" t="s">
        <v>9966</v>
      </c>
      <c r="W56" s="15">
        <f>A1L250C8</f>
        <v>106859</v>
      </c>
      <c r="X56" s="16" t="s">
        <v>9967</v>
      </c>
      <c r="Y56" s="15">
        <f>A1L250C7</f>
        <v>110641</v>
      </c>
      <c r="Z56" s="16" t="s">
        <v>9968</v>
      </c>
      <c r="AA56" s="21">
        <f>IF(OR(B3L849C10=0,B3L849C11=0),0,1+(B3L849C10/B3L849C11))</f>
        <v>1.9658173733064597</v>
      </c>
      <c r="AB56" s="16" t="s">
        <v>9969</v>
      </c>
      <c r="AC56" s="15">
        <f>A1L250C20</f>
        <v>104636.33333333333</v>
      </c>
      <c r="AD56" s="16" t="s">
        <v>9970</v>
      </c>
      <c r="AE56" s="15">
        <f>A1L250C19</f>
        <v>109432.33333333333</v>
      </c>
      <c r="AF56" s="16" t="s">
        <v>9971</v>
      </c>
      <c r="AG56" s="21">
        <f>IF(OR(B3L849C13=0,B3L849C14=0),0,1+(B3L849C13/B3L849C14))</f>
        <v>1.9561738304035674</v>
      </c>
      <c r="AH56" s="16" t="s">
        <v>9972</v>
      </c>
      <c r="AI56" s="15">
        <f>A1L250C11</f>
        <v>103489</v>
      </c>
      <c r="AJ56" s="16" t="s">
        <v>9973</v>
      </c>
      <c r="AK56" s="15">
        <f>A1L250C10</f>
        <v>106984</v>
      </c>
      <c r="AL56" s="16" t="s">
        <v>9974</v>
      </c>
      <c r="AM56" s="21">
        <f>IF(OR(B3L849C16=0,B3L849C17=0),0,1+(B3L849C16/B3L849C17))</f>
        <v>1.9673315635982951</v>
      </c>
      <c r="AN56" s="16" t="s">
        <v>9975</v>
      </c>
      <c r="AO56" s="15">
        <f>A1L250C23</f>
        <v>104349.5</v>
      </c>
      <c r="AP56" s="16" t="s">
        <v>9976</v>
      </c>
      <c r="AQ56" s="15">
        <f>A1L250C22</f>
        <v>108820.25</v>
      </c>
      <c r="AR56" s="16" t="s">
        <v>9977</v>
      </c>
      <c r="AS56" s="21">
        <f>IF(OR(B3L849C19=0,B3L849C20=0),0,1+(B3L849C19/B3L849C20))</f>
        <v>1.9589161943663977</v>
      </c>
      <c r="AT56" s="16" t="s">
        <v>9978</v>
      </c>
      <c r="AU56" s="15">
        <f>A1L250C14</f>
        <v>105056</v>
      </c>
      <c r="AV56" s="16" t="s">
        <v>9979</v>
      </c>
      <c r="AW56" s="15">
        <f>A1L250C13</f>
        <v>107985</v>
      </c>
      <c r="AX56" s="16" t="s">
        <v>9980</v>
      </c>
      <c r="AY56" s="21">
        <f>IF(OR(B3L849C22=0,B3L849C23=0),0,1+(B3L849C22/B3L849C23))</f>
        <v>1.9728758623882947</v>
      </c>
      <c r="AZ56" s="16" t="s">
        <v>9981</v>
      </c>
      <c r="BA56" s="15">
        <f>A1L250C26</f>
        <v>104490.8</v>
      </c>
      <c r="BB56" s="16" t="s">
        <v>9982</v>
      </c>
      <c r="BC56" s="15">
        <f>A1L250C25</f>
        <v>108653.2</v>
      </c>
      <c r="BD56" s="16" t="s">
        <v>9983</v>
      </c>
      <c r="BE56" s="21">
        <f>IF(OR(B3L849C25=0,B3L849C26=0),0,1+(B3L849C25/B3L849C26))</f>
        <v>1.9616909580205646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255747</v>
      </c>
      <c r="F57" s="16" t="s">
        <v>9985</v>
      </c>
      <c r="G57" s="15">
        <f>A1L251C1</f>
        <v>260941</v>
      </c>
      <c r="H57" s="16" t="s">
        <v>9986</v>
      </c>
      <c r="I57" s="21">
        <f>IF(OR(B3L850C1=0,B3L850C2=0),0,1+(B3L850C1/B3L850C2))</f>
        <v>1.9800951172870496</v>
      </c>
      <c r="J57" s="16" t="s">
        <v>9987</v>
      </c>
      <c r="K57" s="15">
        <f>A1L251C5</f>
        <v>258951</v>
      </c>
      <c r="L57" s="16" t="s">
        <v>9988</v>
      </c>
      <c r="M57" s="15">
        <f>A1L251C4</f>
        <v>265166</v>
      </c>
      <c r="N57" s="16" t="s">
        <v>9989</v>
      </c>
      <c r="O57" s="21">
        <f>IF(OR(B3L850C4=0,B3L850C5=0),0,1+(B3L850C4/B3L850C5))</f>
        <v>1.9765618518211232</v>
      </c>
      <c r="P57" s="16" t="s">
        <v>9990</v>
      </c>
      <c r="Q57" s="15">
        <f>A1L251C17</f>
        <v>257349</v>
      </c>
      <c r="R57" s="16" t="s">
        <v>9991</v>
      </c>
      <c r="S57" s="15">
        <f>A1L251C16</f>
        <v>263053.5</v>
      </c>
      <c r="T57" s="16" t="s">
        <v>9992</v>
      </c>
      <c r="U57" s="21">
        <f>IF(OR(B3L850C7=0,B3L850C8=0),0,1+(B3L850C7/B3L850C8))</f>
        <v>1.9783142972817318</v>
      </c>
      <c r="V57" s="16" t="s">
        <v>9993</v>
      </c>
      <c r="W57" s="15">
        <f>A1L251C8</f>
        <v>263718</v>
      </c>
      <c r="X57" s="16" t="s">
        <v>9994</v>
      </c>
      <c r="Y57" s="15">
        <f>A1L251C7</f>
        <v>268691</v>
      </c>
      <c r="Z57" s="16" t="s">
        <v>9995</v>
      </c>
      <c r="AA57" s="21">
        <f>IF(OR(B3L850C10=0,B3L850C11=0),0,1+(B3L850C10/B3L850C11))</f>
        <v>1.9814917507471408</v>
      </c>
      <c r="AB57" s="16" t="s">
        <v>9996</v>
      </c>
      <c r="AC57" s="15">
        <f>A1L251C20</f>
        <v>259472</v>
      </c>
      <c r="AD57" s="16" t="s">
        <v>9997</v>
      </c>
      <c r="AE57" s="15">
        <f>A1L251C19</f>
        <v>264932.66666666669</v>
      </c>
      <c r="AF57" s="16" t="s">
        <v>9998</v>
      </c>
      <c r="AG57" s="21">
        <f>IF(OR(B3L850C13=0,B3L850C14=0),0,1+(B3L850C13/B3L850C14))</f>
        <v>1.979388473549254</v>
      </c>
      <c r="AH57" s="16" t="s">
        <v>9999</v>
      </c>
      <c r="AI57" s="15">
        <f>A1L251C11</f>
        <v>283792</v>
      </c>
      <c r="AJ57" s="16" t="s">
        <v>10000</v>
      </c>
      <c r="AK57" s="15">
        <f>A1L251C10</f>
        <v>287691</v>
      </c>
      <c r="AL57" s="16" t="s">
        <v>10001</v>
      </c>
      <c r="AM57" s="21">
        <f>IF(OR(B3L850C16=0,B3L850C17=0),0,1+(B3L850C16/B3L850C17))</f>
        <v>1.9864472645998659</v>
      </c>
      <c r="AN57" s="16" t="s">
        <v>10002</v>
      </c>
      <c r="AO57" s="15">
        <f>A1L251C23</f>
        <v>265552</v>
      </c>
      <c r="AP57" s="16" t="s">
        <v>10003</v>
      </c>
      <c r="AQ57" s="15">
        <f>A1L251C22</f>
        <v>270622.25</v>
      </c>
      <c r="AR57" s="16" t="s">
        <v>10004</v>
      </c>
      <c r="AS57" s="21">
        <f>IF(OR(B3L850C19=0,B3L850C20=0),0,1+(B3L850C19/B3L850C20))</f>
        <v>1.9812644747429304</v>
      </c>
      <c r="AT57" s="16" t="s">
        <v>10005</v>
      </c>
      <c r="AU57" s="15">
        <f>A1L251C14</f>
        <v>295185</v>
      </c>
      <c r="AV57" s="16" t="s">
        <v>10006</v>
      </c>
      <c r="AW57" s="15">
        <f>A1L251C13</f>
        <v>298398</v>
      </c>
      <c r="AX57" s="16" t="s">
        <v>10007</v>
      </c>
      <c r="AY57" s="21">
        <f>IF(OR(B3L850C22=0,B3L850C23=0),0,1+(B3L850C22/B3L850C23))</f>
        <v>1.9892325015583214</v>
      </c>
      <c r="AZ57" s="16" t="s">
        <v>10008</v>
      </c>
      <c r="BA57" s="15">
        <f>A1L251C26</f>
        <v>271478.59999999998</v>
      </c>
      <c r="BB57" s="16" t="s">
        <v>10009</v>
      </c>
      <c r="BC57" s="15">
        <f>A1L251C25</f>
        <v>276177.40000000002</v>
      </c>
      <c r="BD57" s="16" t="s">
        <v>10010</v>
      </c>
      <c r="BE57" s="21">
        <f>IF(OR(B3L850C25=0,B3L850C26=0),0,1+(B3L850C25/B3L850C26))</f>
        <v>1.9829862979374848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9025</v>
      </c>
      <c r="F58" s="16" t="s">
        <v>10012</v>
      </c>
      <c r="G58" s="15">
        <f>A1L252C1</f>
        <v>13917</v>
      </c>
      <c r="H58" s="16" t="s">
        <v>10013</v>
      </c>
      <c r="I58" s="21">
        <f>IF(OR(B3L851C1=0,B3L851C2=0),0,1+(B3L851C1/B3L851C2))</f>
        <v>1.6484874613781706</v>
      </c>
      <c r="J58" s="16" t="s">
        <v>10014</v>
      </c>
      <c r="K58" s="15">
        <f>A1L252C5</f>
        <v>10315</v>
      </c>
      <c r="L58" s="16" t="s">
        <v>10015</v>
      </c>
      <c r="M58" s="15">
        <f>A1L252C4</f>
        <v>14237</v>
      </c>
      <c r="N58" s="16" t="s">
        <v>10016</v>
      </c>
      <c r="O58" s="21">
        <f>IF(OR(B3L851C4=0,B3L851C5=0),0,1+(B3L851C4/B3L851C5))</f>
        <v>1.7245206152981667</v>
      </c>
      <c r="P58" s="16" t="s">
        <v>10017</v>
      </c>
      <c r="Q58" s="15">
        <f>A1L252C17</f>
        <v>9670</v>
      </c>
      <c r="R58" s="16" t="s">
        <v>10018</v>
      </c>
      <c r="S58" s="15">
        <f>A1L252C16</f>
        <v>14077</v>
      </c>
      <c r="T58" s="16" t="s">
        <v>10019</v>
      </c>
      <c r="U58" s="21">
        <f>IF(OR(B3L851C7=0,B3L851C8=0),0,1+(B3L851C7/B3L851C8))</f>
        <v>1.6869361369610001</v>
      </c>
      <c r="V58" s="16" t="s">
        <v>10020</v>
      </c>
      <c r="W58" s="15">
        <f>A1L252C8</f>
        <v>7838</v>
      </c>
      <c r="X58" s="16" t="s">
        <v>10021</v>
      </c>
      <c r="Y58" s="15">
        <f>A1L252C7</f>
        <v>12953</v>
      </c>
      <c r="Z58" s="16" t="s">
        <v>10022</v>
      </c>
      <c r="AA58" s="21">
        <f>IF(OR(B3L851C10=0,B3L851C11=0),0,1+(B3L851C10/B3L851C11))</f>
        <v>1.605110785146298</v>
      </c>
      <c r="AB58" s="16" t="s">
        <v>10023</v>
      </c>
      <c r="AC58" s="15">
        <f>A1L252C20</f>
        <v>9059.3333333333339</v>
      </c>
      <c r="AD58" s="16" t="s">
        <v>10024</v>
      </c>
      <c r="AE58" s="15">
        <f>A1L252C19</f>
        <v>13702.333333333334</v>
      </c>
      <c r="AF58" s="16" t="s">
        <v>10025</v>
      </c>
      <c r="AG58" s="21">
        <f>IF(OR(B3L851C13=0,B3L851C14=0),0,1+(B3L851C13/B3L851C14))</f>
        <v>1.6611526017466611</v>
      </c>
      <c r="AH58" s="16" t="s">
        <v>10026</v>
      </c>
      <c r="AI58" s="15">
        <f>A1L252C11</f>
        <v>7139</v>
      </c>
      <c r="AJ58" s="16" t="s">
        <v>10027</v>
      </c>
      <c r="AK58" s="15">
        <f>A1L252C10</f>
        <v>11840</v>
      </c>
      <c r="AL58" s="16" t="s">
        <v>10028</v>
      </c>
      <c r="AM58" s="21">
        <f>IF(OR(B3L851C16=0,B3L851C17=0),0,1+(B3L851C16/B3L851C17))</f>
        <v>1.6029560810810812</v>
      </c>
      <c r="AN58" s="16" t="s">
        <v>10029</v>
      </c>
      <c r="AO58" s="15">
        <f>A1L252C23</f>
        <v>8579.25</v>
      </c>
      <c r="AP58" s="16" t="s">
        <v>10030</v>
      </c>
      <c r="AQ58" s="15">
        <f>A1L252C22</f>
        <v>13236.75</v>
      </c>
      <c r="AR58" s="16" t="s">
        <v>10031</v>
      </c>
      <c r="AS58" s="21">
        <f>IF(OR(B3L851C19=0,B3L851C20=0),0,1+(B3L851C19/B3L851C20))</f>
        <v>1.6481387047424785</v>
      </c>
      <c r="AT58" s="16" t="s">
        <v>10032</v>
      </c>
      <c r="AU58" s="15">
        <f>A1L252C14</f>
        <v>8682</v>
      </c>
      <c r="AV58" s="16" t="s">
        <v>10033</v>
      </c>
      <c r="AW58" s="15">
        <f>A1L252C13</f>
        <v>13546</v>
      </c>
      <c r="AX58" s="16" t="s">
        <v>10034</v>
      </c>
      <c r="AY58" s="21">
        <f>IF(OR(B3L851C22=0,B3L851C23=0),0,1+(B3L851C22/B3L851C23))</f>
        <v>1.6409272109847926</v>
      </c>
      <c r="AZ58" s="16" t="s">
        <v>10035</v>
      </c>
      <c r="BA58" s="15">
        <f>A1L252C26</f>
        <v>8599.7999999999993</v>
      </c>
      <c r="BB58" s="16" t="s">
        <v>10036</v>
      </c>
      <c r="BC58" s="15">
        <f>A1L252C25</f>
        <v>13298.6</v>
      </c>
      <c r="BD58" s="16" t="s">
        <v>10037</v>
      </c>
      <c r="BE58" s="21">
        <f>IF(OR(B3L851C25=0,B3L851C26=0),0,1+(B3L851C25/B3L851C26))</f>
        <v>1.6466695742408974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367107</v>
      </c>
      <c r="F59" s="16" t="s">
        <v>10039</v>
      </c>
      <c r="G59" s="15">
        <f>A1L253C1</f>
        <v>383512</v>
      </c>
      <c r="H59" s="16" t="s">
        <v>10040</v>
      </c>
      <c r="I59" s="21">
        <f>IF(OR(B3L852C1=0,B3L852C2=0),0,1+(B3L852C1/B3L852C2))</f>
        <v>1.9572242850288908</v>
      </c>
      <c r="J59" s="16" t="s">
        <v>10041</v>
      </c>
      <c r="K59" s="15">
        <f>A1L253C5</f>
        <v>373981</v>
      </c>
      <c r="L59" s="16" t="s">
        <v>10042</v>
      </c>
      <c r="M59" s="15">
        <f>A1L253C4</f>
        <v>388405</v>
      </c>
      <c r="N59" s="16" t="s">
        <v>10043</v>
      </c>
      <c r="O59" s="21">
        <f>IF(OR(B3L852C4=0,B3L852C5=0),0,1+(B3L852C4/B3L852C5))</f>
        <v>1.962863505876598</v>
      </c>
      <c r="P59" s="16" t="s">
        <v>10044</v>
      </c>
      <c r="Q59" s="15">
        <f>A1L253C17</f>
        <v>370544</v>
      </c>
      <c r="R59" s="16" t="s">
        <v>10045</v>
      </c>
      <c r="S59" s="15">
        <f>A1L253C16</f>
        <v>385958.5</v>
      </c>
      <c r="T59" s="16" t="s">
        <v>10046</v>
      </c>
      <c r="U59" s="21">
        <f>IF(OR(B3L852C7=0,B3L852C8=0),0,1+(B3L852C7/B3L852C8))</f>
        <v>1.9600617682989232</v>
      </c>
      <c r="V59" s="16" t="s">
        <v>10047</v>
      </c>
      <c r="W59" s="15">
        <f>A1L253C8</f>
        <v>378415</v>
      </c>
      <c r="X59" s="16" t="s">
        <v>10048</v>
      </c>
      <c r="Y59" s="15">
        <f>A1L253C7</f>
        <v>392285</v>
      </c>
      <c r="Z59" s="16" t="s">
        <v>10049</v>
      </c>
      <c r="AA59" s="21">
        <f>IF(OR(B3L852C10=0,B3L852C11=0),0,1+(B3L852C10/B3L852C11))</f>
        <v>1.9646430528824705</v>
      </c>
      <c r="AB59" s="16" t="s">
        <v>10050</v>
      </c>
      <c r="AC59" s="15">
        <f>A1L253C20</f>
        <v>373167.66666666669</v>
      </c>
      <c r="AD59" s="16" t="s">
        <v>10051</v>
      </c>
      <c r="AE59" s="15">
        <f>A1L253C19</f>
        <v>388067.33333333331</v>
      </c>
      <c r="AF59" s="16" t="s">
        <v>10052</v>
      </c>
      <c r="AG59" s="21">
        <f>IF(OR(B3L852C13=0,B3L852C14=0),0,1+(B3L852C13/B3L852C14))</f>
        <v>1.9616054602208208</v>
      </c>
      <c r="AH59" s="16" t="s">
        <v>10053</v>
      </c>
      <c r="AI59" s="15">
        <f>A1L253C11</f>
        <v>394420</v>
      </c>
      <c r="AJ59" s="16" t="s">
        <v>10054</v>
      </c>
      <c r="AK59" s="15">
        <f>A1L253C10</f>
        <v>406515</v>
      </c>
      <c r="AL59" s="16" t="s">
        <v>10055</v>
      </c>
      <c r="AM59" s="21">
        <f>IF(OR(B3L852C16=0,B3L852C17=0),0,1+(B3L852C16/B3L852C17))</f>
        <v>1.9702471003530007</v>
      </c>
      <c r="AN59" s="16" t="s">
        <v>10056</v>
      </c>
      <c r="AO59" s="15">
        <f>A1L253C23</f>
        <v>378480.75</v>
      </c>
      <c r="AP59" s="16" t="s">
        <v>10057</v>
      </c>
      <c r="AQ59" s="15">
        <f>A1L253C22</f>
        <v>392679.25</v>
      </c>
      <c r="AR59" s="16" t="s">
        <v>10058</v>
      </c>
      <c r="AS59" s="21">
        <f>IF(OR(B3L852C19=0,B3L852C20=0),0,1+(B3L852C19/B3L852C20))</f>
        <v>1.9638419906323037</v>
      </c>
      <c r="AT59" s="16" t="s">
        <v>10059</v>
      </c>
      <c r="AU59" s="15">
        <f>A1L253C14</f>
        <v>408923</v>
      </c>
      <c r="AV59" s="16" t="s">
        <v>10060</v>
      </c>
      <c r="AW59" s="15">
        <f>A1L253C13</f>
        <v>419929</v>
      </c>
      <c r="AX59" s="16" t="s">
        <v>10061</v>
      </c>
      <c r="AY59" s="21">
        <f>IF(OR(B3L852C22=0,B3L852C23=0),0,1+(B3L852C22/B3L852C23))</f>
        <v>1.9737908074936477</v>
      </c>
      <c r="AZ59" s="16" t="s">
        <v>10062</v>
      </c>
      <c r="BA59" s="15">
        <f>A1L253C26</f>
        <v>384569.2</v>
      </c>
      <c r="BB59" s="16" t="s">
        <v>10063</v>
      </c>
      <c r="BC59" s="15">
        <f>A1L253C25</f>
        <v>398129.2</v>
      </c>
      <c r="BD59" s="16" t="s">
        <v>10064</v>
      </c>
      <c r="BE59" s="21">
        <f>IF(OR(B3L852C25=0,B3L852C26=0),0,1+(B3L852C25/B3L852C26))</f>
        <v>1.9659407046757686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1797198</v>
      </c>
      <c r="F60" s="16" t="s">
        <v>10066</v>
      </c>
      <c r="G60" s="15">
        <f>A1L254C1</f>
        <v>2427803</v>
      </c>
      <c r="H60" s="16" t="s">
        <v>10067</v>
      </c>
      <c r="I60" s="21">
        <f>IF(OR(B3L853C1=0,B3L853C2=0),0,1+(B3L853C1/B3L853C2))</f>
        <v>1.7402569318845063</v>
      </c>
      <c r="J60" s="16" t="s">
        <v>10068</v>
      </c>
      <c r="K60" s="15">
        <f>A1L254C5</f>
        <v>1716346</v>
      </c>
      <c r="L60" s="16" t="s">
        <v>10069</v>
      </c>
      <c r="M60" s="15">
        <f>A1L254C4</f>
        <v>2355154</v>
      </c>
      <c r="N60" s="16" t="s">
        <v>10070</v>
      </c>
      <c r="O60" s="21">
        <f>IF(OR(B3L853C4=0,B3L853C5=0),0,1+(B3L853C4/B3L853C5))</f>
        <v>1.7287616860723332</v>
      </c>
      <c r="P60" s="16" t="s">
        <v>10071</v>
      </c>
      <c r="Q60" s="15">
        <f>A1L254C17</f>
        <v>1756772</v>
      </c>
      <c r="R60" s="16" t="s">
        <v>10072</v>
      </c>
      <c r="S60" s="15">
        <f>A1L254C16</f>
        <v>2391478.5</v>
      </c>
      <c r="T60" s="16" t="s">
        <v>10073</v>
      </c>
      <c r="U60" s="21">
        <f>IF(OR(B3L853C7=0,B3L853C8=0),0,1+(B3L853C7/B3L853C8))</f>
        <v>1.7345966104232171</v>
      </c>
      <c r="V60" s="16" t="s">
        <v>10074</v>
      </c>
      <c r="W60" s="15">
        <f>A1L254C8</f>
        <v>1743614</v>
      </c>
      <c r="X60" s="16" t="s">
        <v>10075</v>
      </c>
      <c r="Y60" s="15">
        <f>A1L254C7</f>
        <v>2342282</v>
      </c>
      <c r="Z60" s="16" t="s">
        <v>10076</v>
      </c>
      <c r="AA60" s="21">
        <f>IF(OR(B3L853C10=0,B3L853C11=0),0,1+(B3L853C10/B3L853C11))</f>
        <v>1.7444082309474265</v>
      </c>
      <c r="AB60" s="16" t="s">
        <v>10077</v>
      </c>
      <c r="AC60" s="15">
        <f>A1L254C20</f>
        <v>1752386</v>
      </c>
      <c r="AD60" s="16" t="s">
        <v>10078</v>
      </c>
      <c r="AE60" s="15">
        <f>A1L254C19</f>
        <v>2375079.6666666665</v>
      </c>
      <c r="AF60" s="16" t="s">
        <v>10079</v>
      </c>
      <c r="AG60" s="21">
        <f>IF(OR(B3L853C13=0,B3L853C14=0),0,1+(B3L853C13/B3L853C14))</f>
        <v>1.7378219874449123</v>
      </c>
      <c r="AH60" s="16" t="s">
        <v>10080</v>
      </c>
      <c r="AI60" s="15">
        <f>A1L254C11</f>
        <v>1693489</v>
      </c>
      <c r="AJ60" s="16" t="s">
        <v>10081</v>
      </c>
      <c r="AK60" s="15">
        <f>A1L254C10</f>
        <v>2337538</v>
      </c>
      <c r="AL60" s="16" t="s">
        <v>10082</v>
      </c>
      <c r="AM60" s="21">
        <f>IF(OR(B3L853C16=0,B3L853C17=0),0,1+(B3L853C16/B3L853C17))</f>
        <v>1.7244754951577259</v>
      </c>
      <c r="AN60" s="16" t="s">
        <v>10083</v>
      </c>
      <c r="AO60" s="15">
        <f>A1L254C23</f>
        <v>1737661.75</v>
      </c>
      <c r="AP60" s="16" t="s">
        <v>10084</v>
      </c>
      <c r="AQ60" s="15">
        <f>A1L254C22</f>
        <v>2365694.25</v>
      </c>
      <c r="AR60" s="16" t="s">
        <v>10085</v>
      </c>
      <c r="AS60" s="21">
        <f>IF(OR(B3L853C19=0,B3L853C20=0),0,1+(B3L853C19/B3L853C20))</f>
        <v>1.7345250765182356</v>
      </c>
      <c r="AT60" s="16" t="s">
        <v>10086</v>
      </c>
      <c r="AU60" s="15">
        <f>A1L254C14</f>
        <v>1920410</v>
      </c>
      <c r="AV60" s="16" t="s">
        <v>10087</v>
      </c>
      <c r="AW60" s="15">
        <f>A1L254C13</f>
        <v>2599874</v>
      </c>
      <c r="AX60" s="16" t="s">
        <v>10088</v>
      </c>
      <c r="AY60" s="21">
        <f>IF(OR(B3L853C22=0,B3L853C23=0),0,1+(B3L853C22/B3L853C23))</f>
        <v>1.7386550271282377</v>
      </c>
      <c r="AZ60" s="16" t="s">
        <v>10089</v>
      </c>
      <c r="BA60" s="15">
        <f>A1L254C26</f>
        <v>1774211.4</v>
      </c>
      <c r="BB60" s="16" t="s">
        <v>10090</v>
      </c>
      <c r="BC60" s="15">
        <f>A1L254C25</f>
        <v>2412530.2000000002</v>
      </c>
      <c r="BD60" s="16" t="s">
        <v>10091</v>
      </c>
      <c r="BE60" s="21">
        <f>IF(OR(B3L853C25=0,B3L853C26=0),0,1+(B3L853C25/B3L853C26))</f>
        <v>1.7354152084811205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FF57-C847-43B8-A83D-4B2C5E1A8D19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575654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7022784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2189713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2189713</v>
      </c>
      <c r="J10" s="16" t="s">
        <v>10143</v>
      </c>
      <c r="K10" s="23">
        <f>IF(B5L372C1B=0,0,B5L301C1B/B5L372C1B)</f>
        <v>7.007383646264688E-2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40338.284255068524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2230051.2842550687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2791465</v>
      </c>
      <c r="F11" s="16" t="s">
        <v>10147</v>
      </c>
      <c r="G11" s="15">
        <f>A4L102C4</f>
        <v>681441</v>
      </c>
      <c r="H11" s="16" t="s">
        <v>10148</v>
      </c>
      <c r="I11" s="15">
        <f>IF(B5L302C1-B5L302C1A&lt;0,0,B5L302C1-B5L302C1A)</f>
        <v>2110024</v>
      </c>
      <c r="J11" s="16" t="s">
        <v>10149</v>
      </c>
      <c r="K11" s="23">
        <f>IF(B5L372C1B=0,0,B5L302C1B/B5L372C1B)</f>
        <v>6.7523678540639814E-2</v>
      </c>
      <c r="L11" s="16" t="s">
        <v>10150</v>
      </c>
      <c r="M11" s="21">
        <f>IF(B5L373C1B=0,0,B5L302C1B/B5L373C1B)</f>
        <v>7.2611870907885831E-2</v>
      </c>
      <c r="N11" s="16" t="s">
        <v>10151</v>
      </c>
      <c r="O11" s="15">
        <f>B5L101C1*B5L302C1C</f>
        <v>38870.275646633469</v>
      </c>
      <c r="P11" s="16" t="s">
        <v>10152</v>
      </c>
      <c r="Q11" s="15">
        <f>B5L102C1*B5L302C1D</f>
        <v>509937.48522196611</v>
      </c>
      <c r="R11" s="16" t="s">
        <v>10153</v>
      </c>
      <c r="S11" s="15">
        <f>B5L302C1-B5L302C1A+B5L302C1E-B5L302C1F</f>
        <v>1638956.7904246673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10133</v>
      </c>
      <c r="F12" s="16" t="s">
        <v>10155</v>
      </c>
      <c r="G12" s="15">
        <f>A4L103C4</f>
        <v>4676</v>
      </c>
      <c r="H12" s="16" t="s">
        <v>10156</v>
      </c>
      <c r="I12" s="15">
        <f>IF(B5L303C1-B5L303C1A&lt;0,0,B5L303C1-B5L303C1A)</f>
        <v>5457</v>
      </c>
      <c r="J12" s="16" t="s">
        <v>10157</v>
      </c>
      <c r="K12" s="23">
        <f>IF(B5L372C1B=0,0,B5L303C1B/B5L372C1B)</f>
        <v>1.7463152731735348E-4</v>
      </c>
      <c r="L12" s="16" t="s">
        <v>10158</v>
      </c>
      <c r="M12" s="21">
        <f>IF(B5L373C1B=0,0,B5L303C1B/B5L373C1B)</f>
        <v>1.8779074529215451E-4</v>
      </c>
      <c r="N12" s="16" t="s">
        <v>10159</v>
      </c>
      <c r="O12" s="15">
        <f>B5L101C1*B5L303C1C</f>
        <v>100.5273372263438</v>
      </c>
      <c r="P12" s="16" t="s">
        <v>10160</v>
      </c>
      <c r="Q12" s="15">
        <f>B5L102C1*B5L303C1D</f>
        <v>1318.813841385818</v>
      </c>
      <c r="R12" s="16" t="s">
        <v>10161</v>
      </c>
      <c r="S12" s="15">
        <f>B5L303C1-B5L303C1A+B5L303C1E-B5L303C1F</f>
        <v>4238.7134958405259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415083</v>
      </c>
      <c r="F13" s="16" t="s">
        <v>10163</v>
      </c>
      <c r="G13" s="15">
        <f>A4L104C4</f>
        <v>68926</v>
      </c>
      <c r="H13" s="16" t="s">
        <v>10164</v>
      </c>
      <c r="I13" s="15">
        <f>IF(B5L304C1-B5L304C1A&lt;0,0,B5L304C1-B5L304C1A)</f>
        <v>346157</v>
      </c>
      <c r="J13" s="16" t="s">
        <v>10165</v>
      </c>
      <c r="K13" s="23">
        <f>IF(B5L372C1B=0,0,B5L304C1B/B5L372C1B)</f>
        <v>1.1077501484623994E-2</v>
      </c>
      <c r="L13" s="16" t="s">
        <v>10166</v>
      </c>
      <c r="M13" s="21">
        <f>IF(B5L373C1B=0,0,B5L304C1B/B5L373C1B)</f>
        <v>1.1912237679695129E-2</v>
      </c>
      <c r="N13" s="16" t="s">
        <v>10167</v>
      </c>
      <c r="O13" s="15">
        <f>B5L101C1*B5L304C1C</f>
        <v>6376.8080396297401</v>
      </c>
      <c r="P13" s="16" t="s">
        <v>10168</v>
      </c>
      <c r="Q13" s="15">
        <f>B5L102C1*B5L304C1D</f>
        <v>83657.072181160082</v>
      </c>
      <c r="R13" s="16" t="s">
        <v>10169</v>
      </c>
      <c r="S13" s="15">
        <f>B5L304C1-B5L304C1A+B5L304C1E-B5L304C1F</f>
        <v>268876.73585846962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2982542</v>
      </c>
      <c r="F14" s="16" t="s">
        <v>10171</v>
      </c>
      <c r="G14" s="15">
        <f>A4L105C4</f>
        <v>484041</v>
      </c>
      <c r="H14" s="16" t="s">
        <v>10172</v>
      </c>
      <c r="I14" s="15">
        <f>IF(B5L305C1-B5L305C1A&lt;0,0,B5L305C1-B5L305C1A)</f>
        <v>2498501</v>
      </c>
      <c r="J14" s="16" t="s">
        <v>10173</v>
      </c>
      <c r="K14" s="23">
        <f>IF(B5L372C1B=0,0,B5L305C1B/B5L372C1B)</f>
        <v>7.9955478400940999E-2</v>
      </c>
      <c r="L14" s="16" t="s">
        <v>10174</v>
      </c>
      <c r="M14" s="21">
        <f>IF(B5L373C1B=0,0,B5L305C1B/B5L373C1B)</f>
        <v>8.5980459025690542E-2</v>
      </c>
      <c r="N14" s="16" t="s">
        <v>10175</v>
      </c>
      <c r="O14" s="15">
        <f>B5L101C1*B5L305C1C</f>
        <v>46026.690963415291</v>
      </c>
      <c r="P14" s="16" t="s">
        <v>10176</v>
      </c>
      <c r="Q14" s="15">
        <f>B5L102C1*B5L305C1D</f>
        <v>603822.19195827516</v>
      </c>
      <c r="R14" s="16" t="s">
        <v>10177</v>
      </c>
      <c r="S14" s="15">
        <f>B5L305C1-B5L305C1A+B5L305C1E-B5L305C1F</f>
        <v>1940705.4990051403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6851987</v>
      </c>
      <c r="F16" s="16" t="s">
        <v>10187</v>
      </c>
      <c r="G16" s="15">
        <f>A4L107C4</f>
        <v>2591629</v>
      </c>
      <c r="H16" s="16" t="s">
        <v>10188</v>
      </c>
      <c r="I16" s="15">
        <f>IF(B5L307C1-B5L307C1A&lt;0,0,B5L307C1-B5L307C1A)</f>
        <v>4260358</v>
      </c>
      <c r="J16" s="16" t="s">
        <v>10189</v>
      </c>
      <c r="K16" s="23">
        <f>IF(B5L372C1B=0,0,B5L307C1B/B5L372C1B)</f>
        <v>0.13633733268438802</v>
      </c>
      <c r="L16" s="16" t="s">
        <v>10190</v>
      </c>
      <c r="M16" s="21">
        <f>IF(B5L373C1B=0,0,B5L307C1B/B5L373C1B)</f>
        <v>0.14661092249063457</v>
      </c>
      <c r="N16" s="16" t="s">
        <v>10191</v>
      </c>
      <c r="O16" s="15">
        <f>B5L101C1*B5L307C1C</f>
        <v>78483.130909098705</v>
      </c>
      <c r="P16" s="16" t="s">
        <v>10192</v>
      </c>
      <c r="Q16" s="15">
        <f>B5L102C1*B5L307C1D</f>
        <v>1029616.8406924686</v>
      </c>
      <c r="R16" s="16" t="s">
        <v>10193</v>
      </c>
      <c r="S16" s="15">
        <f>B5L307C1-B5L307C1A+B5L307C1E-B5L307C1F</f>
        <v>3309224.2902166299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9088837</v>
      </c>
      <c r="F17" s="16" t="s">
        <v>10195</v>
      </c>
      <c r="G17" s="15">
        <f>A4L108C4</f>
        <v>1915933</v>
      </c>
      <c r="H17" s="16" t="s">
        <v>10196</v>
      </c>
      <c r="I17" s="15">
        <f>IF(B5L308C1-B5L308C1A&lt;0,0,B5L308C1-B5L308C1A)</f>
        <v>7172904</v>
      </c>
      <c r="J17" s="16" t="s">
        <v>10197</v>
      </c>
      <c r="K17" s="23">
        <f>IF(B5L372C1B=0,0,B5L308C1B/B5L372C1B)</f>
        <v>0.2295428222138087</v>
      </c>
      <c r="L17" s="16" t="s">
        <v>10198</v>
      </c>
      <c r="M17" s="21">
        <f>IF(B5L373C1B=0,0,B5L308C1B/B5L373C1B)</f>
        <v>0.24683983655288183</v>
      </c>
      <c r="N17" s="16" t="s">
        <v>10199</v>
      </c>
      <c r="O17" s="15">
        <f>B5L101C1*B5L308C1C</f>
        <v>132137.24377866782</v>
      </c>
      <c r="P17" s="16" t="s">
        <v>10200</v>
      </c>
      <c r="Q17" s="15">
        <f>B5L102C1*B5L308C1D</f>
        <v>1733502.8547061938</v>
      </c>
      <c r="R17" s="16" t="s">
        <v>10201</v>
      </c>
      <c r="S17" s="15">
        <f>B5L308C1-B5L308C1A+B5L308C1E-B5L308C1F</f>
        <v>5571538.3890724741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3353166</v>
      </c>
      <c r="F18" s="16" t="s">
        <v>10203</v>
      </c>
      <c r="G18" s="15">
        <f>A4L109C4</f>
        <v>1092929</v>
      </c>
      <c r="H18" s="16" t="s">
        <v>10204</v>
      </c>
      <c r="I18" s="15">
        <f>IF(B5L309C1-B5L309C1A&lt;0,0,B5L309C1-B5L309C1A)</f>
        <v>2260237</v>
      </c>
      <c r="J18" s="16" t="s">
        <v>10205</v>
      </c>
      <c r="K18" s="23">
        <f>IF(B5L372C1B=0,0,B5L309C1B/B5L372C1B)</f>
        <v>7.2330701742567907E-2</v>
      </c>
      <c r="L18" s="16" t="s">
        <v>10206</v>
      </c>
      <c r="M18" s="21">
        <f>IF(B5L373C1B=0,0,B5L309C1B/B5L373C1B)</f>
        <v>7.778112346837153E-2</v>
      </c>
      <c r="N18" s="16" t="s">
        <v>10207</v>
      </c>
      <c r="O18" s="15">
        <f>B5L101C1*B5L309C1C</f>
        <v>41637.457780916186</v>
      </c>
      <c r="P18" s="16" t="s">
        <v>10208</v>
      </c>
      <c r="Q18" s="15">
        <f>B5L102C1*B5L309C1D</f>
        <v>546240.02939570404</v>
      </c>
      <c r="R18" s="16" t="s">
        <v>10209</v>
      </c>
      <c r="S18" s="15">
        <f>B5L309C1-B5L309C1A+B5L309C1E-B5L309C1F</f>
        <v>1755634.4283852121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26436</v>
      </c>
      <c r="F19" s="16" t="s">
        <v>10211</v>
      </c>
      <c r="G19" s="15">
        <f>A4L110C4</f>
        <v>13488</v>
      </c>
      <c r="H19" s="16" t="s">
        <v>10212</v>
      </c>
      <c r="I19" s="15">
        <f>IF(B5L310C1-B5L310C1A&lt;0,0,B5L310C1-B5L310C1A)</f>
        <v>12948</v>
      </c>
      <c r="J19" s="16" t="s">
        <v>10213</v>
      </c>
      <c r="K19" s="23">
        <f>IF(B5L372C1B=0,0,B5L310C1B/B5L372C1B)</f>
        <v>4.1435386030879475E-4</v>
      </c>
      <c r="L19" s="16" t="s">
        <v>10214</v>
      </c>
      <c r="M19" s="21">
        <f>IF(B5L373C1B=0,0,B5L310C1B/B5L373C1B)</f>
        <v>4.4557716145186301E-4</v>
      </c>
      <c r="N19" s="16" t="s">
        <v>10215</v>
      </c>
      <c r="O19" s="15">
        <f>B5L101C1*B5L310C1C</f>
        <v>238.52445710219894</v>
      </c>
      <c r="P19" s="16" t="s">
        <v>10216</v>
      </c>
      <c r="Q19" s="15">
        <f>B5L102C1*B5L310C1D</f>
        <v>3129.1921602095604</v>
      </c>
      <c r="R19" s="16" t="s">
        <v>10217</v>
      </c>
      <c r="S19" s="15">
        <f>B5L310C1-B5L310C1A+B5L310C1E-B5L310C1F</f>
        <v>10057.332296892639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1265050</v>
      </c>
      <c r="F20" s="16" t="s">
        <v>10219</v>
      </c>
      <c r="G20" s="15">
        <f>A4L111C4</f>
        <v>484247</v>
      </c>
      <c r="H20" s="16" t="s">
        <v>10220</v>
      </c>
      <c r="I20" s="15">
        <f>IF(B5L311C1-B5L311C1A&lt;0,0,B5L311C1-B5L311C1A)</f>
        <v>780803</v>
      </c>
      <c r="J20" s="16" t="s">
        <v>10221</v>
      </c>
      <c r="K20" s="23">
        <f>IF(B5L372C1B=0,0,B5L311C1B/B5L372C1B)</f>
        <v>2.498677302986468E-2</v>
      </c>
      <c r="L20" s="16" t="s">
        <v>10222</v>
      </c>
      <c r="M20" s="21">
        <f>IF(B5L373C1B=0,0,B5L311C1B/B5L373C1B)</f>
        <v>2.6869631170304217E-2</v>
      </c>
      <c r="N20" s="16" t="s">
        <v>10223</v>
      </c>
      <c r="O20" s="15">
        <f>B5L101C1*B5L311C1C</f>
        <v>14383.735841733724</v>
      </c>
      <c r="P20" s="16" t="s">
        <v>10224</v>
      </c>
      <c r="Q20" s="15">
        <f>B5L102C1*B5L311C1D</f>
        <v>188699.61586871374</v>
      </c>
      <c r="R20" s="16" t="s">
        <v>10225</v>
      </c>
      <c r="S20" s="15">
        <f>B5L311C1-B5L311C1A+B5L311C1E-B5L311C1F</f>
        <v>606487.11997302005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20668</v>
      </c>
      <c r="F21" s="16" t="s">
        <v>10227</v>
      </c>
      <c r="G21" s="15">
        <f>A4L112C4</f>
        <v>16859</v>
      </c>
      <c r="H21" s="16" t="s">
        <v>10228</v>
      </c>
      <c r="I21" s="15">
        <f>IF(B5L312C1-B5L312C1A&lt;0,0,B5L312C1-B5L312C1A)</f>
        <v>3809</v>
      </c>
      <c r="J21" s="16" t="s">
        <v>10229</v>
      </c>
      <c r="K21" s="23">
        <f>IF(B5L372C1B=0,0,B5L312C1B/B5L372C1B)</f>
        <v>1.2189325408682417E-4</v>
      </c>
      <c r="L21" s="16" t="s">
        <v>10230</v>
      </c>
      <c r="M21" s="21">
        <f>IF(B5L373C1B=0,0,B5L312C1B/B5L373C1B)</f>
        <v>1.3107842199336933E-4</v>
      </c>
      <c r="N21" s="16" t="s">
        <v>10231</v>
      </c>
      <c r="O21" s="15">
        <f>B5L101C1*B5L312C1C</f>
        <v>70.168339288096675</v>
      </c>
      <c r="P21" s="16" t="s">
        <v>10232</v>
      </c>
      <c r="Q21" s="15">
        <f>B5L102C1*B5L312C1D</f>
        <v>920.53544472028227</v>
      </c>
      <c r="R21" s="16" t="s">
        <v>10233</v>
      </c>
      <c r="S21" s="15">
        <f>B5L312C1-B5L312C1A+B5L312C1E-B5L312C1F</f>
        <v>2958.6328945678147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128726</v>
      </c>
      <c r="F23" s="16" t="s">
        <v>10237</v>
      </c>
      <c r="G23" s="15">
        <f>A4L114C4</f>
        <v>61150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128726</v>
      </c>
      <c r="F24" s="16" t="s">
        <v>10239</v>
      </c>
      <c r="G24" s="15">
        <f>B5L313C1A+B5L314C1A</f>
        <v>61150</v>
      </c>
      <c r="H24" s="16" t="s">
        <v>10240</v>
      </c>
      <c r="I24" s="15">
        <f>IF(B5L315C1-B5L315C1A&lt;0,0,B5L315C1-B5L315C1A)</f>
        <v>67576</v>
      </c>
      <c r="J24" s="16" t="s">
        <v>10241</v>
      </c>
      <c r="K24" s="23">
        <f>IF(B5L372C1B=0,0,B5L315C1B/B5L372C1B)</f>
        <v>2.1625252134868022E-3</v>
      </c>
      <c r="L24" s="16" t="s">
        <v>10242</v>
      </c>
      <c r="M24" s="21">
        <f>IF(B5L373C1B=0,0,B5L315C1B/B5L373C1B)</f>
        <v>2.325480557790477E-3</v>
      </c>
      <c r="N24" s="16" t="s">
        <v>10243</v>
      </c>
      <c r="O24" s="15">
        <f>B5L101C1*B5L315C1C</f>
        <v>1244.8662892445316</v>
      </c>
      <c r="P24" s="16" t="s">
        <v>10244</v>
      </c>
      <c r="Q24" s="15">
        <f>B5L102C1*B5L315C1D</f>
        <v>16331.347653562038</v>
      </c>
      <c r="R24" s="16" t="s">
        <v>10245</v>
      </c>
      <c r="S24" s="15">
        <f>B5L315C1-B5L315C1A+B5L315C1E-B5L315C1F</f>
        <v>52489.518635682492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366641</v>
      </c>
      <c r="F25" s="16" t="s">
        <v>10247</v>
      </c>
      <c r="G25" s="15">
        <f>A4L115C4</f>
        <v>247091</v>
      </c>
      <c r="H25" s="16" t="s">
        <v>10248</v>
      </c>
      <c r="I25" s="15">
        <f>IF(B5L316C1-B5L316C1A&lt;0,0,B5L316C1-B5L316C1A)</f>
        <v>119550</v>
      </c>
      <c r="J25" s="16" t="s">
        <v>10249</v>
      </c>
      <c r="K25" s="23">
        <f>IF(B5L372C1B=0,0,B5L316C1B/B5L372C1B)</f>
        <v>3.8257649057704983E-3</v>
      </c>
      <c r="L25" s="16" t="s">
        <v>10250</v>
      </c>
      <c r="M25" s="21">
        <f>IF(B5L373C1B=0,0,B5L316C1B/B5L373C1B)</f>
        <v>4.1140523363894206E-3</v>
      </c>
      <c r="N25" s="16" t="s">
        <v>10251</v>
      </c>
      <c r="O25" s="15">
        <f>B5L101C1*B5L316C1C</f>
        <v>2202.3168710664104</v>
      </c>
      <c r="P25" s="16" t="s">
        <v>10252</v>
      </c>
      <c r="Q25" s="15">
        <f>B5L102C1*B5L316C1D</f>
        <v>28892.100923158239</v>
      </c>
      <c r="R25" s="16" t="s">
        <v>10253</v>
      </c>
      <c r="S25" s="15">
        <f>B5L316C1-B5L316C1A+B5L316C1E-B5L316C1F</f>
        <v>92860.21594790816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1420</v>
      </c>
      <c r="H26" s="16" t="s">
        <v>10256</v>
      </c>
      <c r="I26" s="15">
        <f>IF(B5L317C1-B5L317C1A&lt;0,0,B5L317C1-B5L317C1A)</f>
        <v>4128</v>
      </c>
      <c r="J26" s="16" t="s">
        <v>10257</v>
      </c>
      <c r="K26" s="23">
        <f>IF(B5L372C1B=0,0,B5L317C1B/B5L372C1B)</f>
        <v>1.3210169411142299E-4</v>
      </c>
      <c r="L26" s="16" t="s">
        <v>10258</v>
      </c>
      <c r="M26" s="21">
        <f>IF(B5L373C1B=0,0,B5L317C1B/B5L373C1B)</f>
        <v>1.4205611078724827E-4</v>
      </c>
      <c r="N26" s="16" t="s">
        <v>10259</v>
      </c>
      <c r="O26" s="15">
        <f>B5L101C1*B5L317C1C</f>
        <v>76.044868622017091</v>
      </c>
      <c r="P26" s="16" t="s">
        <v>10260</v>
      </c>
      <c r="Q26" s="15">
        <f>B5L102C1*B5L317C1D</f>
        <v>997.62938193891455</v>
      </c>
      <c r="R26" s="16" t="s">
        <v>10261</v>
      </c>
      <c r="S26" s="15">
        <f>B5L317C1-B5L317C1A+B5L317C1E-B5L317C1F</f>
        <v>3206.4154866831022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12697</v>
      </c>
      <c r="F27" s="16" t="s">
        <v>10263</v>
      </c>
      <c r="G27" s="15">
        <f>A4L117C4</f>
        <v>2911</v>
      </c>
      <c r="H27" s="16" t="s">
        <v>10264</v>
      </c>
      <c r="I27" s="15">
        <f>IF(B5L318C1-B5L318C1A&lt;0,0,B5L318C1-B5L318C1A)</f>
        <v>9786</v>
      </c>
      <c r="J27" s="16" t="s">
        <v>10265</v>
      </c>
      <c r="K27" s="23">
        <f>IF(B5L372C1B=0,0,B5L318C1B/B5L372C1B)</f>
        <v>3.1316549868565534E-4</v>
      </c>
      <c r="L27" s="16" t="s">
        <v>10266</v>
      </c>
      <c r="M27" s="21">
        <f>IF(B5L373C1B=0,0,B5L318C1B/B5L373C1B)</f>
        <v>3.3676383240407255E-4</v>
      </c>
      <c r="N27" s="16" t="s">
        <v>10267</v>
      </c>
      <c r="O27" s="15">
        <f>B5L101C1*B5L318C1C</f>
        <v>180.27497198039225</v>
      </c>
      <c r="P27" s="16" t="s">
        <v>10268</v>
      </c>
      <c r="Q27" s="15">
        <f>B5L102C1*B5L318C1D</f>
        <v>2365.0196539860021</v>
      </c>
      <c r="R27" s="16" t="s">
        <v>10269</v>
      </c>
      <c r="S27" s="15">
        <f>B5L318C1-B5L318C1A+B5L318C1E-B5L318C1F</f>
        <v>7601.2553179943898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331810</v>
      </c>
      <c r="F28" s="16" t="s">
        <v>10271</v>
      </c>
      <c r="G28" s="15">
        <f>A4L118C4</f>
        <v>170736</v>
      </c>
      <c r="H28" s="16" t="s">
        <v>10272</v>
      </c>
      <c r="I28" s="15">
        <f>IF(B5L319C1-B5L319C1A&lt;0,0,B5L319C1-B5L319C1A)</f>
        <v>161074</v>
      </c>
      <c r="J28" s="16" t="s">
        <v>10273</v>
      </c>
      <c r="K28" s="23">
        <f>IF(B5L372C1B=0,0,B5L319C1B/B5L372C1B)</f>
        <v>5.154590183455268E-3</v>
      </c>
      <c r="L28" s="16" t="s">
        <v>10274</v>
      </c>
      <c r="M28" s="21">
        <f>IF(B5L373C1B=0,0,B5L319C1B/B5L373C1B)</f>
        <v>5.5430101717406071E-3</v>
      </c>
      <c r="N28" s="16" t="s">
        <v>10275</v>
      </c>
      <c r="O28" s="15">
        <f>B5L101C1*B5L319C1C</f>
        <v>2967.2604574667589</v>
      </c>
      <c r="P28" s="16" t="s">
        <v>10276</v>
      </c>
      <c r="Q28" s="15">
        <f>B5L102C1*B5L319C1D</f>
        <v>38927.36314593719</v>
      </c>
      <c r="R28" s="16" t="s">
        <v>10277</v>
      </c>
      <c r="S28" s="15">
        <f>B5L319C1-B5L319C1A+B5L319C1E-B5L319C1F</f>
        <v>125113.89731152958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111034</v>
      </c>
      <c r="F29" s="16" t="s">
        <v>10279</v>
      </c>
      <c r="G29" s="15">
        <f>A4L119C4</f>
        <v>95226</v>
      </c>
      <c r="H29" s="16" t="s">
        <v>10280</v>
      </c>
      <c r="I29" s="15">
        <f>IF(B5L320C1-B5L320C1A&lt;0,0,B5L320C1-B5L320C1A)</f>
        <v>15808</v>
      </c>
      <c r="J29" s="16" t="s">
        <v>10281</v>
      </c>
      <c r="K29" s="23">
        <f>IF(B5L372C1B=0,0,B5L320C1B/B5L372C1B)</f>
        <v>5.0587780535692206E-4</v>
      </c>
      <c r="L29" s="16" t="s">
        <v>10282</v>
      </c>
      <c r="M29" s="21">
        <f>IF(B5L373C1B=0,0,B5L320C1B/B5L373C1B)</f>
        <v>5.4399781960388091E-4</v>
      </c>
      <c r="N29" s="16" t="s">
        <v>10283</v>
      </c>
      <c r="O29" s="15">
        <f>B5L101C1*B5L320C1C</f>
        <v>291.21058216493361</v>
      </c>
      <c r="P29" s="16" t="s">
        <v>10284</v>
      </c>
      <c r="Q29" s="15">
        <f>B5L102C1*B5L320C1D</f>
        <v>3820.379183549021</v>
      </c>
      <c r="R29" s="16" t="s">
        <v>10285</v>
      </c>
      <c r="S29" s="15">
        <f>B5L320C1-B5L320C1A+B5L320C1E-B5L320C1F</f>
        <v>12278.831398615912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969554</v>
      </c>
      <c r="F30" s="16" t="s">
        <v>10287</v>
      </c>
      <c r="G30" s="15">
        <f>A4L120C4</f>
        <v>518990</v>
      </c>
      <c r="H30" s="16" t="s">
        <v>10288</v>
      </c>
      <c r="I30" s="15">
        <f>IF(B5L321C1-B5L321C1A&lt;0,0,B5L321C1-B5L321C1A)</f>
        <v>450564</v>
      </c>
      <c r="J30" s="16" t="s">
        <v>10289</v>
      </c>
      <c r="K30" s="23">
        <f>IF(B5L372C1B=0,0,B5L321C1B/B5L372C1B)</f>
        <v>1.4418669502330228E-2</v>
      </c>
      <c r="L30" s="16" t="s">
        <v>10290</v>
      </c>
      <c r="M30" s="21">
        <f>IF(B5L373C1B=0,0,B5L321C1B/B5L373C1B)</f>
        <v>1.5505176720141891E-2</v>
      </c>
      <c r="N30" s="16" t="s">
        <v>10291</v>
      </c>
      <c r="O30" s="15">
        <f>B5L101C1*B5L321C1C</f>
        <v>8300.1647736944051</v>
      </c>
      <c r="P30" s="16" t="s">
        <v>10292</v>
      </c>
      <c r="Q30" s="15">
        <f>B5L102C1*B5L321C1D</f>
        <v>108889.50698738496</v>
      </c>
      <c r="R30" s="16" t="s">
        <v>10293</v>
      </c>
      <c r="S30" s="15">
        <f>B5L321C1-B5L321C1A+B5L321C1E-B5L321C1F</f>
        <v>349974.65778630949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3349165</v>
      </c>
      <c r="F31" s="16" t="s">
        <v>10295</v>
      </c>
      <c r="G31" s="15">
        <f>A4L121C4</f>
        <v>1340157</v>
      </c>
      <c r="H31" s="16" t="s">
        <v>10296</v>
      </c>
      <c r="I31" s="15">
        <f>IF(B5L322C1-B5L322C1A&lt;0,0,B5L322C1-B5L322C1A)</f>
        <v>2009008</v>
      </c>
      <c r="J31" s="16" t="s">
        <v>10297</v>
      </c>
      <c r="K31" s="23">
        <f>IF(B5L372C1B=0,0,B5L322C1B/B5L372C1B)</f>
        <v>6.4291027200436446E-2</v>
      </c>
      <c r="L31" s="16" t="s">
        <v>10298</v>
      </c>
      <c r="M31" s="21">
        <f>IF(B5L373C1B=0,0,B5L322C1B/B5L373C1B)</f>
        <v>6.9135625731702538E-2</v>
      </c>
      <c r="N31" s="16" t="s">
        <v>10299</v>
      </c>
      <c r="O31" s="15">
        <f>B5L101C1*B5L322C1C</f>
        <v>37009.38697204004</v>
      </c>
      <c r="P31" s="16" t="s">
        <v>10300</v>
      </c>
      <c r="Q31" s="15">
        <f>B5L102C1*B5L322C1D</f>
        <v>485524.56621858885</v>
      </c>
      <c r="R31" s="16" t="s">
        <v>10301</v>
      </c>
      <c r="S31" s="15">
        <f>B5L322C1-B5L322C1A+B5L322C1E-B5L322C1F</f>
        <v>1560492.820753451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1905</v>
      </c>
      <c r="F32" s="16" t="s">
        <v>10303</v>
      </c>
      <c r="G32" s="15">
        <f>A4L122C4</f>
        <v>1259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67956</v>
      </c>
      <c r="F33" s="16" t="s">
        <v>10305</v>
      </c>
      <c r="G33" s="15">
        <f>A4L123C4</f>
        <v>15667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801747</v>
      </c>
      <c r="F35" s="16" t="s">
        <v>10315</v>
      </c>
      <c r="G35" s="15">
        <f>A4L125C4</f>
        <v>550630</v>
      </c>
      <c r="H35" s="16" t="s">
        <v>10316</v>
      </c>
      <c r="I35" s="15">
        <f>IF(B5L326C1-B5L326C1A&lt;0,0,B5L326C1-B5L326C1A)</f>
        <v>251117</v>
      </c>
      <c r="J35" s="16" t="s">
        <v>10317</v>
      </c>
      <c r="K35" s="23">
        <f>IF(B5L372C1B=0,0,B5L326C1B/B5L372C1B)</f>
        <v>8.0360903876400686E-3</v>
      </c>
      <c r="L35" s="16" t="s">
        <v>10318</v>
      </c>
      <c r="M35" s="21">
        <f>IF(B5L373C1B=0,0,B5L326C1B/B5L373C1B)</f>
        <v>8.6416435011049952E-3</v>
      </c>
      <c r="N35" s="16" t="s">
        <v>10319</v>
      </c>
      <c r="O35" s="15">
        <f>B5L101C1*B5L326C1C</f>
        <v>4626.0075760065556</v>
      </c>
      <c r="P35" s="16" t="s">
        <v>10320</v>
      </c>
      <c r="Q35" s="15">
        <f>B5L102C1*B5L326C1D</f>
        <v>60688.395713264144</v>
      </c>
      <c r="R35" s="16" t="s">
        <v>10321</v>
      </c>
      <c r="S35" s="15">
        <f>B5L326C1-B5L326C1A+B5L326C1E-B5L326C1F</f>
        <v>195054.6118627424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869624</v>
      </c>
      <c r="F36" s="16" t="s">
        <v>10323</v>
      </c>
      <c r="G36" s="15">
        <f>A4L126C4</f>
        <v>-58605</v>
      </c>
      <c r="H36" s="16" t="s">
        <v>10324</v>
      </c>
      <c r="I36" s="15">
        <f>IF(B5L327C1-B5L327C1A&lt;0,0,B5L327C1-B5L327C1A)</f>
        <v>928229</v>
      </c>
      <c r="J36" s="16" t="s">
        <v>10325</v>
      </c>
      <c r="K36" s="23">
        <f>IF(B5L372C1B=0,0,B5L327C1B/B5L372C1B)</f>
        <v>2.9704608387439931E-2</v>
      </c>
      <c r="L36" s="16" t="s">
        <v>10326</v>
      </c>
      <c r="M36" s="21">
        <f>IF(B5L373C1B=0,0,B5L327C1B/B5L373C1B)</f>
        <v>3.1942975208317993E-2</v>
      </c>
      <c r="N36" s="16" t="s">
        <v>10327</v>
      </c>
      <c r="O36" s="15">
        <f>B5L101C1*B5L327C1C</f>
        <v>17099.576636663347</v>
      </c>
      <c r="P36" s="16" t="s">
        <v>10328</v>
      </c>
      <c r="Q36" s="15">
        <f>B5L102C1*B5L327C1D</f>
        <v>224328.61520537228</v>
      </c>
      <c r="R36" s="16" t="s">
        <v>10329</v>
      </c>
      <c r="S36" s="15">
        <f>B5L327C1-B5L327C1A+B5L327C1E-B5L327C1F</f>
        <v>720999.96143129119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124000</v>
      </c>
      <c r="F37" s="16" t="s">
        <v>10331</v>
      </c>
      <c r="G37" s="15">
        <f>B2L461C2</f>
        <v>62384.582451029819</v>
      </c>
      <c r="H37" s="16" t="s">
        <v>10332</v>
      </c>
      <c r="I37" s="15">
        <f>IF(B5L328C1-B5L328C1A&lt;0,0,B5L328C1-B5L328C1A)</f>
        <v>61615.417548970181</v>
      </c>
      <c r="J37" s="16" t="s">
        <v>10333</v>
      </c>
      <c r="K37" s="23">
        <f>IF(B5L372C1B=0,0,B5L328C1B/B5L372C1B)</f>
        <v>1.9717783531011781E-3</v>
      </c>
      <c r="L37" s="16" t="s">
        <v>10334</v>
      </c>
      <c r="M37" s="21">
        <f>IF(B5L373C1B=0,0,B5L328C1B/B5L373C1B)</f>
        <v>2.1203601214968676E-3</v>
      </c>
      <c r="N37" s="16" t="s">
        <v>10335</v>
      </c>
      <c r="O37" s="15">
        <f>B5L101C1*B5L328C1C</f>
        <v>1135.0620960761055</v>
      </c>
      <c r="P37" s="16" t="s">
        <v>10336</v>
      </c>
      <c r="Q37" s="15">
        <f>B5L102C1*B5L328C1D</f>
        <v>14890.831135486258</v>
      </c>
      <c r="R37" s="16" t="s">
        <v>10337</v>
      </c>
      <c r="S37" s="15">
        <f>B5L328C1-B5L328C1A+B5L328C1E-B5L328C1F</f>
        <v>47859.648509560029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57822</v>
      </c>
      <c r="F38" s="16" t="s">
        <v>10339</v>
      </c>
      <c r="G38" s="15">
        <f>B2L462C2</f>
        <v>29090.271600097098</v>
      </c>
      <c r="H38" s="16" t="s">
        <v>10340</v>
      </c>
      <c r="I38" s="15">
        <f>IF(B5L329C1-B5L329C1A&lt;0,0,B5L329C1-B5L329C1A)</f>
        <v>28731.728399902902</v>
      </c>
      <c r="J38" s="16" t="s">
        <v>10341</v>
      </c>
      <c r="K38" s="23">
        <f>IF(B5L372C1B=0,0,B5L329C1B/B5L372C1B)</f>
        <v>9.1945494098266895E-4</v>
      </c>
      <c r="L38" s="16" t="s">
        <v>10342</v>
      </c>
      <c r="M38" s="21">
        <f>IF(B5L373C1B=0,0,B5L329C1B/B5L373C1B)</f>
        <v>9.8873972691030385E-4</v>
      </c>
      <c r="N38" s="16" t="s">
        <v>10343</v>
      </c>
      <c r="O38" s="15">
        <f>B5L101C1*B5L329C1C</f>
        <v>529.2879145964373</v>
      </c>
      <c r="P38" s="16" t="s">
        <v>10344</v>
      </c>
      <c r="Q38" s="15">
        <f>B5L102C1*B5L329C1D</f>
        <v>6943.705534310051</v>
      </c>
      <c r="R38" s="16" t="s">
        <v>10345</v>
      </c>
      <c r="S38" s="15">
        <f>B5L329C1-B5L329C1A+B5L329C1E-B5L329C1F</f>
        <v>22317.310780189287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31072</v>
      </c>
      <c r="F39" s="16" t="s">
        <v>10347</v>
      </c>
      <c r="G39" s="15">
        <f>B2L463C2</f>
        <v>15632.145948873078</v>
      </c>
      <c r="H39" s="16" t="s">
        <v>10348</v>
      </c>
      <c r="I39" s="15">
        <f>IF(B5L330C1-B5L330C1A&lt;0,0,B5L330C1-B5L330C1A)</f>
        <v>15439.854051126922</v>
      </c>
      <c r="J39" s="16" t="s">
        <v>10349</v>
      </c>
      <c r="K39" s="23">
        <f>IF(B5L372C1B=0,0,B5L330C1B/B5L372C1B)</f>
        <v>4.9409662717707933E-4</v>
      </c>
      <c r="L39" s="16" t="s">
        <v>10350</v>
      </c>
      <c r="M39" s="21">
        <f>IF(B5L373C1B=0,0,B5L330C1B/B5L373C1B)</f>
        <v>5.313288802388154E-4</v>
      </c>
      <c r="N39" s="16" t="s">
        <v>10351</v>
      </c>
      <c r="O39" s="15">
        <f>B5L101C1*B5L330C1C</f>
        <v>284.42869982099444</v>
      </c>
      <c r="P39" s="16" t="s">
        <v>10352</v>
      </c>
      <c r="Q39" s="15">
        <f>B5L102C1*B5L330C1D</f>
        <v>3731.4079588790692</v>
      </c>
      <c r="R39" s="16" t="s">
        <v>10353</v>
      </c>
      <c r="S39" s="15">
        <f>B5L330C1-B5L330C1A+B5L330C1E-B5L330C1F</f>
        <v>11992.874792068847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1666</v>
      </c>
      <c r="F40" s="16" t="s">
        <v>10355</v>
      </c>
      <c r="G40" s="15">
        <f>A4L128C4</f>
        <v>1835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71527</v>
      </c>
      <c r="F41" s="16" t="s">
        <v>10357</v>
      </c>
      <c r="G41" s="15">
        <f>B5L323C1A+B5L324C1A+B5L331C1A</f>
        <v>18761</v>
      </c>
      <c r="H41" s="16" t="s">
        <v>10358</v>
      </c>
      <c r="I41" s="15">
        <f>IF(B5L332C1-B5L332C1A&lt;0,0,B5L332C1-B5L332C1A)</f>
        <v>52766</v>
      </c>
      <c r="J41" s="16" t="s">
        <v>10359</v>
      </c>
      <c r="K41" s="23">
        <f>IF(B5L372C1B=0,0,B5L332C1B/B5L372C1B)</f>
        <v>1.6885847847585623E-3</v>
      </c>
      <c r="L41" s="16" t="s">
        <v>10360</v>
      </c>
      <c r="M41" s="21">
        <f>IF(B5L373C1B=0,0,B5L332C1B/B5L373C1B)</f>
        <v>1.8158267300871951E-3</v>
      </c>
      <c r="N41" s="16" t="s">
        <v>10361</v>
      </c>
      <c r="O41" s="15">
        <f>B5L101C1*B5L332C1C</f>
        <v>972.0405856854054</v>
      </c>
      <c r="P41" s="16" t="s">
        <v>10362</v>
      </c>
      <c r="Q41" s="15">
        <f>B5L102C1*B5L332C1D</f>
        <v>12752.158906828672</v>
      </c>
      <c r="R41" s="16" t="s">
        <v>10363</v>
      </c>
      <c r="S41" s="15">
        <f>B5L332C1-B5L332C1A+B5L332C1E-B5L332C1F</f>
        <v>40985.881678856735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4755515</v>
      </c>
      <c r="F49" s="16" t="s">
        <v>10394</v>
      </c>
      <c r="G49" s="15">
        <f>B2L404C2</f>
        <v>1890307</v>
      </c>
      <c r="H49" s="16" t="s">
        <v>10395</v>
      </c>
      <c r="I49" s="15">
        <f>IF(B5L340C1-B5L340C1A&lt;0,0,B5L340C1-B5L340C1A)</f>
        <v>2865208</v>
      </c>
      <c r="J49" s="16" t="s">
        <v>10396</v>
      </c>
      <c r="K49" s="23">
        <f>IF(B5L372C1B=0,0,B5L340C1B/B5L372C1B)</f>
        <v>9.1690608231977236E-2</v>
      </c>
      <c r="L49" s="16" t="s">
        <v>10397</v>
      </c>
      <c r="M49" s="21">
        <f>IF(B5L373C1B=0,0,B5L340C1B/B5L373C1B)</f>
        <v>9.8599880105743706E-2</v>
      </c>
      <c r="N49" s="16" t="s">
        <v>10398</v>
      </c>
      <c r="O49" s="15">
        <f>B5L101C1*B5L340C1C</f>
        <v>52782.065391170625</v>
      </c>
      <c r="P49" s="16" t="s">
        <v>10399</v>
      </c>
      <c r="Q49" s="15">
        <f>B5L102C1*B5L340C1D</f>
        <v>692445.66040853516</v>
      </c>
      <c r="R49" s="16" t="s">
        <v>10400</v>
      </c>
      <c r="S49" s="15">
        <f>B5L340C1-B5L340C1A+B5L340C1E-B5L340C1F</f>
        <v>2225544.4049826358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133684</v>
      </c>
      <c r="F50" s="16" t="s">
        <v>10402</v>
      </c>
      <c r="G50" s="15">
        <f>B2L405C2</f>
        <v>36158</v>
      </c>
      <c r="H50" s="16" t="s">
        <v>10403</v>
      </c>
      <c r="I50" s="15">
        <f>IF(B5L341C1-B5L341C1A&lt;0,0,B5L341C1-B5L341C1A)</f>
        <v>97526</v>
      </c>
      <c r="J50" s="16" t="s">
        <v>10404</v>
      </c>
      <c r="K50" s="23">
        <f>IF(B5L372C1B=0,0,B5L341C1B/B5L372C1B)</f>
        <v>3.120966526141143E-3</v>
      </c>
      <c r="L50" s="16" t="s">
        <v>10405</v>
      </c>
      <c r="M50" s="21">
        <f>IF(B5L373C1B=0,0,B5L341C1B/B5L373C1B)</f>
        <v>3.3561444429838117E-3</v>
      </c>
      <c r="N50" s="16" t="s">
        <v>10406</v>
      </c>
      <c r="O50" s="15">
        <f>B5L101C1*B5L341C1C</f>
        <v>1796.5968646392535</v>
      </c>
      <c r="P50" s="16" t="s">
        <v>10407</v>
      </c>
      <c r="Q50" s="15">
        <f>B5L102C1*B5L341C1D</f>
        <v>23569.477495875624</v>
      </c>
      <c r="R50" s="16" t="s">
        <v>10408</v>
      </c>
      <c r="S50" s="15">
        <f>B5L341C1-B5L341C1A+B5L341C1E-B5L341C1F</f>
        <v>75753.119368763641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242</v>
      </c>
      <c r="F52" s="16" t="s">
        <v>10418</v>
      </c>
      <c r="G52" s="15">
        <f>B2L411C2</f>
        <v>16</v>
      </c>
      <c r="H52" s="16" t="s">
        <v>10419</v>
      </c>
      <c r="I52" s="15">
        <f>IF(B5L343C1-B5L343C1A&lt;0,0,B5L343C1-B5L343C1A)</f>
        <v>226</v>
      </c>
      <c r="J52" s="16" t="s">
        <v>10420</v>
      </c>
      <c r="K52" s="23">
        <f>IF(B5L372C1B=0,0,B5L343C1B/B5L372C1B)</f>
        <v>7.2323117415653084E-6</v>
      </c>
      <c r="L52" s="16" t="s">
        <v>10421</v>
      </c>
      <c r="M52" s="21">
        <f>IF(B5L373C1B=0,0,B5L343C1B/B5L373C1B)</f>
        <v>7.7772967630615567E-6</v>
      </c>
      <c r="N52" s="16" t="s">
        <v>10422</v>
      </c>
      <c r="O52" s="15">
        <f>B5L101C1*B5L343C1C</f>
        <v>4.1633091832790363</v>
      </c>
      <c r="P52" s="16" t="s">
        <v>10423</v>
      </c>
      <c r="Q52" s="15">
        <f>B5L102C1*B5L343C1D</f>
        <v>54.618275270880488</v>
      </c>
      <c r="R52" s="16" t="s">
        <v>10424</v>
      </c>
      <c r="S52" s="15">
        <f>B5L343C1-B5L343C1A+B5L343C1E-B5L343C1F</f>
        <v>175.54503391239854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78507</v>
      </c>
      <c r="F53" s="16" t="s">
        <v>10426</v>
      </c>
      <c r="G53" s="15">
        <f>B2L412C2</f>
        <v>28668</v>
      </c>
      <c r="H53" s="16" t="s">
        <v>10427</v>
      </c>
      <c r="I53" s="15">
        <f>IF(B5L344C1-B5L344C1A&lt;0,0,B5L344C1-B5L344C1A)</f>
        <v>49839</v>
      </c>
      <c r="J53" s="16" t="s">
        <v>10428</v>
      </c>
      <c r="K53" s="23">
        <f>IF(B5L372C1B=0,0,B5L344C1B/B5L372C1B)</f>
        <v>1.5949167472914753E-3</v>
      </c>
      <c r="L53" s="16" t="s">
        <v>10429</v>
      </c>
      <c r="M53" s="21">
        <f>IF(B5L373C1B=0,0,B5L344C1B/B5L373C1B)</f>
        <v>1.7151004131602872E-3</v>
      </c>
      <c r="N53" s="16" t="s">
        <v>10430</v>
      </c>
      <c r="O53" s="15">
        <f>B5L101C1*B5L344C1C</f>
        <v>918.12020524532693</v>
      </c>
      <c r="P53" s="16" t="s">
        <v>10431</v>
      </c>
      <c r="Q53" s="15">
        <f>B5L102C1*B5L344C1D</f>
        <v>12044.779739935455</v>
      </c>
      <c r="R53" s="16" t="s">
        <v>10432</v>
      </c>
      <c r="S53" s="15">
        <f>B5L344C1-B5L344C1A+B5L344C1E-B5L344C1F</f>
        <v>38712.340465309877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661106</v>
      </c>
      <c r="F54" s="16" t="s">
        <v>10434</v>
      </c>
      <c r="G54" s="15">
        <f>B2L413C2</f>
        <v>86219</v>
      </c>
      <c r="H54" s="16" t="s">
        <v>10435</v>
      </c>
      <c r="I54" s="15">
        <f>IF(B5L345C1-B5L345C1A&lt;0,0,B5L345C1-B5L345C1A)</f>
        <v>574887</v>
      </c>
      <c r="J54" s="16" t="s">
        <v>10436</v>
      </c>
      <c r="K54" s="23">
        <f>IF(B5L372C1B=0,0,B5L345C1B/B5L372C1B)</f>
        <v>1.839717699191706E-2</v>
      </c>
      <c r="L54" s="16" t="s">
        <v>10437</v>
      </c>
      <c r="M54" s="21">
        <f>IF(B5L373C1B=0,0,B5L345C1B/B5L373C1B)</f>
        <v>1.9783481434629067E-2</v>
      </c>
      <c r="N54" s="16" t="s">
        <v>10438</v>
      </c>
      <c r="O54" s="15">
        <f>B5L101C1*B5L345C1C</f>
        <v>10590.408524105023</v>
      </c>
      <c r="P54" s="16" t="s">
        <v>10439</v>
      </c>
      <c r="Q54" s="15">
        <f>B5L102C1*B5L345C1D</f>
        <v>138935.11688341005</v>
      </c>
      <c r="R54" s="16" t="s">
        <v>10440</v>
      </c>
      <c r="S54" s="15">
        <f>B5L345C1-B5L345C1A+B5L345C1E-B5L345C1F</f>
        <v>446542.29164069495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305260</v>
      </c>
      <c r="F55" s="16" t="s">
        <v>10442</v>
      </c>
      <c r="G55" s="15">
        <f>B2L414C2</f>
        <v>19827</v>
      </c>
      <c r="H55" s="16" t="s">
        <v>10443</v>
      </c>
      <c r="I55" s="15">
        <f>IF(B5L346C1-B5L346C1A&lt;0,0,B5L346C1-B5L346C1A)</f>
        <v>285433</v>
      </c>
      <c r="J55" s="16" t="s">
        <v>10444</v>
      </c>
      <c r="K55" s="23">
        <f>IF(B5L372C1B=0,0,B5L346C1B/B5L372C1B)</f>
        <v>9.1342497227000479E-3</v>
      </c>
      <c r="L55" s="16" t="s">
        <v>10445</v>
      </c>
      <c r="M55" s="21">
        <f>IF(B5L373C1B=0,0,B5L346C1B/B5L373C1B)</f>
        <v>9.8225537476590678E-3</v>
      </c>
      <c r="N55" s="16" t="s">
        <v>10446</v>
      </c>
      <c r="O55" s="15">
        <f>B5L101C1*B5L346C1C</f>
        <v>5258.1673898711733</v>
      </c>
      <c r="P55" s="16" t="s">
        <v>10447</v>
      </c>
      <c r="Q55" s="15">
        <f>B5L102C1*B5L346C1D</f>
        <v>68981.673298200141</v>
      </c>
      <c r="R55" s="16" t="s">
        <v>10448</v>
      </c>
      <c r="S55" s="15">
        <f>B5L346C1-B5L346C1A+B5L346C1E-B5L346C1F</f>
        <v>221709.49409167102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269860</v>
      </c>
      <c r="F56" s="16" t="s">
        <v>10450</v>
      </c>
      <c r="G56" s="15">
        <f>B2L415C2</f>
        <v>12082</v>
      </c>
      <c r="H56" s="16" t="s">
        <v>10451</v>
      </c>
      <c r="I56" s="15">
        <f>IF(B5L347C1-B5L347C1A&lt;0,0,B5L347C1-B5L347C1A)</f>
        <v>257778</v>
      </c>
      <c r="J56" s="16" t="s">
        <v>10452</v>
      </c>
      <c r="K56" s="23">
        <f>IF(B5L372C1B=0,0,B5L347C1B/B5L372C1B)</f>
        <v>8.2492515757399201E-3</v>
      </c>
      <c r="L56" s="16" t="s">
        <v>10453</v>
      </c>
      <c r="M56" s="21">
        <f>IF(B5L373C1B=0,0,B5L347C1B/B5L373C1B)</f>
        <v>8.8708672787100977E-3</v>
      </c>
      <c r="N56" s="16" t="s">
        <v>10454</v>
      </c>
      <c r="O56" s="15">
        <f>B5L101C1*B5L347C1C</f>
        <v>4748.7146665809878</v>
      </c>
      <c r="P56" s="16" t="s">
        <v>10455</v>
      </c>
      <c r="Q56" s="15">
        <f>B5L102C1*B5L347C1D</f>
        <v>62298.184791048814</v>
      </c>
      <c r="R56" s="16" t="s">
        <v>10456</v>
      </c>
      <c r="S56" s="15">
        <f>B5L347C1-B5L347C1A+B5L347C1E-B5L347C1F</f>
        <v>200228.5298755322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174793</v>
      </c>
      <c r="F57" s="16" t="s">
        <v>10458</v>
      </c>
      <c r="G57" s="15">
        <f>B2L416C2</f>
        <v>35101</v>
      </c>
      <c r="H57" s="16" t="s">
        <v>10459</v>
      </c>
      <c r="I57" s="15">
        <f>IF(B5L348C1-B5L348C1A&lt;0,0,B5L348C1-B5L348C1A)</f>
        <v>139692</v>
      </c>
      <c r="J57" s="16" t="s">
        <v>10460</v>
      </c>
      <c r="K57" s="23">
        <f>IF(B5L372C1B=0,0,B5L348C1B/B5L372C1B)</f>
        <v>4.4703366893926594E-3</v>
      </c>
      <c r="L57" s="16" t="s">
        <v>10461</v>
      </c>
      <c r="M57" s="21">
        <f>IF(B5L373C1B=0,0,B5L348C1B/B5L373C1B)</f>
        <v>4.8071953071928981E-3</v>
      </c>
      <c r="N57" s="16" t="s">
        <v>10462</v>
      </c>
      <c r="O57" s="15">
        <f>B5L101C1*B5L348C1C</f>
        <v>2573.3671965956419</v>
      </c>
      <c r="P57" s="16" t="s">
        <v>10463</v>
      </c>
      <c r="Q57" s="15">
        <f>B5L102C1*B5L348C1D</f>
        <v>33759.89428822937</v>
      </c>
      <c r="R57" s="16" t="s">
        <v>10464</v>
      </c>
      <c r="S57" s="15">
        <f>B5L348C1-B5L348C1A+B5L348C1E-B5L348C1F</f>
        <v>108505.47290836627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228265</v>
      </c>
      <c r="F58" s="16" t="s">
        <v>10466</v>
      </c>
      <c r="G58" s="15">
        <f>B2L417C2</f>
        <v>39622</v>
      </c>
      <c r="H58" s="16" t="s">
        <v>10467</v>
      </c>
      <c r="I58" s="15">
        <f>IF(B5L349C1-B5L349C1A&lt;0,0,B5L349C1-B5L349C1A)</f>
        <v>188643</v>
      </c>
      <c r="J58" s="16" t="s">
        <v>10468</v>
      </c>
      <c r="K58" s="23">
        <f>IF(B5L372C1B=0,0,B5L349C1B/B5L372C1B)</f>
        <v>6.0368362117880726E-3</v>
      </c>
      <c r="L58" s="16" t="s">
        <v>10469</v>
      </c>
      <c r="M58" s="21">
        <f>IF(B5L373C1B=0,0,B5L349C1B/B5L373C1B)</f>
        <v>6.4917371383815103E-3</v>
      </c>
      <c r="N58" s="16" t="s">
        <v>10470</v>
      </c>
      <c r="O58" s="15">
        <f>B5L101C1*B5L349C1C</f>
        <v>3475.1289126606512</v>
      </c>
      <c r="P58" s="16" t="s">
        <v>10471</v>
      </c>
      <c r="Q58" s="15">
        <f>B5L102C1*B5L349C1D</f>
        <v>45590.067707631453</v>
      </c>
      <c r="R58" s="16" t="s">
        <v>10472</v>
      </c>
      <c r="S58" s="15">
        <f>B5L349C1-B5L349C1A+B5L349C1E-B5L349C1F</f>
        <v>146528.0612050292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44726</v>
      </c>
      <c r="F64" s="16" t="s">
        <v>10514</v>
      </c>
      <c r="G64" s="15">
        <f>B2L423C2</f>
        <v>-17281</v>
      </c>
      <c r="H64" s="16" t="s">
        <v>10515</v>
      </c>
      <c r="I64" s="15">
        <f>IF(B5L355C1-B5L355C1A&lt;0,0,B5L355C1-B5L355C1A)</f>
        <v>62007</v>
      </c>
      <c r="J64" s="16" t="s">
        <v>10516</v>
      </c>
      <c r="K64" s="23">
        <f>IF(B5L372C1B=0,0,B5L355C1B/B5L372C1B)</f>
        <v>1.9843095316780537E-3</v>
      </c>
      <c r="L64" s="16" t="s">
        <v>10517</v>
      </c>
      <c r="M64" s="21">
        <f>IF(B5L373C1B=0,0,B5L355C1B/B5L373C1B)</f>
        <v>2.1338355769343273E-3</v>
      </c>
      <c r="N64" s="16" t="s">
        <v>10518</v>
      </c>
      <c r="O64" s="15">
        <f>B5L101C1*B5L355C1C</f>
        <v>1142.2757191485982</v>
      </c>
      <c r="P64" s="16" t="s">
        <v>10519</v>
      </c>
      <c r="Q64" s="15">
        <f>B5L102C1*B5L355C1D</f>
        <v>14985.466348325162</v>
      </c>
      <c r="R64" s="16" t="s">
        <v>10520</v>
      </c>
      <c r="S64" s="15">
        <f>B5L355C1-B5L355C1A+B5L355C1E-B5L355C1F</f>
        <v>48163.809370823437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71</v>
      </c>
      <c r="F66" s="16" t="s">
        <v>10530</v>
      </c>
      <c r="G66" s="15">
        <f>B2L425C2</f>
        <v>-702</v>
      </c>
      <c r="H66" s="16" t="s">
        <v>10531</v>
      </c>
      <c r="I66" s="15">
        <f>IF(B5L357C1-B5L357C1A&lt;0,0,B5L357C1-B5L357C1A)</f>
        <v>773</v>
      </c>
      <c r="J66" s="16" t="s">
        <v>10532</v>
      </c>
      <c r="K66" s="23">
        <f>IF(B5L372C1B=0,0,B5L357C1B/B5L372C1B)</f>
        <v>2.4737066266504352E-5</v>
      </c>
      <c r="L66" s="16" t="s">
        <v>10533</v>
      </c>
      <c r="M66" s="21">
        <f>IF(B5L373C1B=0,0,B5L357C1B/B5L373C1B)</f>
        <v>2.660110795507338E-5</v>
      </c>
      <c r="N66" s="16" t="s">
        <v>10534</v>
      </c>
      <c r="O66" s="15">
        <f>B5L101C1*B5L357C1C</f>
        <v>14.239991144578296</v>
      </c>
      <c r="P66" s="16" t="s">
        <v>10535</v>
      </c>
      <c r="Q66" s="15">
        <f>B5L102C1*B5L357C1D</f>
        <v>186.81383532916206</v>
      </c>
      <c r="R66" s="16" t="s">
        <v>10536</v>
      </c>
      <c r="S66" s="15">
        <f>B5L357C1-B5L357C1A+B5L357C1E-B5L357C1F</f>
        <v>600.42615581541622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528303</v>
      </c>
      <c r="F67" s="16" t="s">
        <v>10538</v>
      </c>
      <c r="G67" s="15">
        <f>B2L426C2</f>
        <v>161602</v>
      </c>
      <c r="H67" s="16" t="s">
        <v>10539</v>
      </c>
      <c r="I67" s="15">
        <f>IF(B5L358C1-B5L358C1A&lt;0,0,B5L358C1-B5L358C1A)</f>
        <v>366701</v>
      </c>
      <c r="J67" s="16" t="s">
        <v>10540</v>
      </c>
      <c r="K67" s="23">
        <f>IF(B5L372C1B=0,0,B5L358C1B/B5L372C1B)</f>
        <v>1.1734937822759911E-2</v>
      </c>
      <c r="L67" s="16" t="s">
        <v>10541</v>
      </c>
      <c r="M67" s="21">
        <f>IF(B5L373C1B=0,0,B5L358C1B/B5L373C1B)</f>
        <v>1.2619214603147947E-2</v>
      </c>
      <c r="N67" s="16" t="s">
        <v>10542</v>
      </c>
      <c r="O67" s="15">
        <f>B5L101C1*B5L358C1C</f>
        <v>6755.263897423034</v>
      </c>
      <c r="P67" s="16" t="s">
        <v>10543</v>
      </c>
      <c r="Q67" s="15">
        <f>B5L102C1*B5L358C1D</f>
        <v>88622.018407553755</v>
      </c>
      <c r="R67" s="16" t="s">
        <v>10544</v>
      </c>
      <c r="S67" s="15">
        <f>B5L358C1-B5L358C1A+B5L358C1E-B5L358C1F</f>
        <v>284834.24548986927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4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4</v>
      </c>
      <c r="J75" s="16" t="s">
        <v>10604</v>
      </c>
      <c r="K75" s="23">
        <f>IF(B5L372C1B=0,0,B5L366C1B/B5L372C1B)</f>
        <v>1.2800551754982847E-7</v>
      </c>
      <c r="L75" s="16" t="s">
        <v>10605</v>
      </c>
      <c r="M75" s="21">
        <f>IF(B5L373C1B=0,0,B5L366C1B/B5L373C1B)</f>
        <v>1.3765127014268243E-7</v>
      </c>
      <c r="N75" s="16" t="s">
        <v>10606</v>
      </c>
      <c r="O75" s="15">
        <f>B5L101C1*B5L366C1C</f>
        <v>7.3686888199628958E-2</v>
      </c>
      <c r="P75" s="16" t="s">
        <v>10607</v>
      </c>
      <c r="Q75" s="15">
        <f>B5L102C1*B5L366C1D</f>
        <v>0.96669513753770786</v>
      </c>
      <c r="R75" s="16" t="s">
        <v>10608</v>
      </c>
      <c r="S75" s="15">
        <f>B5L366C1-B5L366C1A+B5L366C1E-B5L366C1F</f>
        <v>3.1069917506619209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709</v>
      </c>
      <c r="H76" s="16" t="s">
        <v>10611</v>
      </c>
      <c r="I76" s="15">
        <f>IF(B5L367C1-B5L367C1A&lt;0,0,B5L367C1-B5L367C1A)</f>
        <v>353</v>
      </c>
      <c r="J76" s="16" t="s">
        <v>10612</v>
      </c>
      <c r="K76" s="23">
        <f>IF(B5L372C1B=0,0,B5L367C1B/B5L372C1B)</f>
        <v>1.1296486923772363E-5</v>
      </c>
      <c r="L76" s="16" t="s">
        <v>10613</v>
      </c>
      <c r="M76" s="21">
        <f>IF(B5L373C1B=0,0,B5L367C1B/B5L373C1B)</f>
        <v>1.2147724590091725E-5</v>
      </c>
      <c r="N76" s="16" t="s">
        <v>10614</v>
      </c>
      <c r="O76" s="15">
        <f>B5L101C1*B5L367C1C</f>
        <v>6.502867883617256</v>
      </c>
      <c r="P76" s="16" t="s">
        <v>10615</v>
      </c>
      <c r="Q76" s="15">
        <f>B5L102C1*B5L367C1D</f>
        <v>85.310845887702726</v>
      </c>
      <c r="R76" s="16" t="s">
        <v>10616</v>
      </c>
      <c r="S76" s="15">
        <f>B5L367C1-B5L367C1A+B5L367C1E-B5L367C1F</f>
        <v>274.1920219959145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301342</v>
      </c>
      <c r="F78" s="16" t="s">
        <v>10626</v>
      </c>
      <c r="G78" s="15">
        <f>B2L468C2</f>
        <v>254224</v>
      </c>
      <c r="H78" s="16" t="s">
        <v>10627</v>
      </c>
      <c r="I78" s="15">
        <f>IF(B5L369C1-B5L369C1A&lt;0,0,B5L369C1-B5L369C1A)</f>
        <v>47118</v>
      </c>
      <c r="J78" s="16" t="s">
        <v>10628</v>
      </c>
      <c r="K78" s="23">
        <f>IF(B5L372C1B=0,0,B5L369C1B/B5L372C1B)</f>
        <v>1.5078409939782045E-3</v>
      </c>
      <c r="L78" s="16" t="s">
        <v>10629</v>
      </c>
      <c r="M78" s="21">
        <f>IF(B5L373C1B=0,0,B5L369C1B/B5L373C1B)</f>
        <v>1.6214631366457276E-3</v>
      </c>
      <c r="N78" s="16" t="s">
        <v>10630</v>
      </c>
      <c r="O78" s="15">
        <f>B5L101C1*B5L369C1C</f>
        <v>867.99469954752931</v>
      </c>
      <c r="P78" s="16" t="s">
        <v>10631</v>
      </c>
      <c r="Q78" s="15">
        <f>B5L102C1*B5L369C1D</f>
        <v>11387.185372625428</v>
      </c>
      <c r="R78" s="16" t="s">
        <v>10632</v>
      </c>
      <c r="S78" s="15">
        <f>B5L369C1-B5L369C1A+B5L369C1E-B5L369C1F</f>
        <v>36598.809326922106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8082</v>
      </c>
      <c r="F79" s="16" t="s">
        <v>10634</v>
      </c>
      <c r="G79" s="15">
        <f>B2L472C2</f>
        <v>1954</v>
      </c>
      <c r="H79" s="16" t="s">
        <v>10635</v>
      </c>
      <c r="I79" s="15">
        <f>IF(B5L370C1-B5L370C1A&lt;0,0,B5L370C1-B5L370C1A)</f>
        <v>6128</v>
      </c>
      <c r="J79" s="16" t="s">
        <v>10636</v>
      </c>
      <c r="K79" s="23">
        <f>IF(B5L372C1B=0,0,B5L370C1B/B5L372C1B)</f>
        <v>1.9610445288633722E-4</v>
      </c>
      <c r="L79" s="16" t="s">
        <v>10637</v>
      </c>
      <c r="M79" s="21">
        <f>IF(B5L373C1B=0,0,B5L370C1B/B5L373C1B)</f>
        <v>2.1088174585858947E-4</v>
      </c>
      <c r="N79" s="16" t="s">
        <v>10638</v>
      </c>
      <c r="O79" s="15">
        <f>B5L101C1*B5L370C1C</f>
        <v>112.88831272183157</v>
      </c>
      <c r="P79" s="16" t="s">
        <v>10639</v>
      </c>
      <c r="Q79" s="15">
        <f>B5L102C1*B5L370C1D</f>
        <v>1480.9769507077683</v>
      </c>
      <c r="R79" s="16" t="s">
        <v>10640</v>
      </c>
      <c r="S79" s="15">
        <f>B5L370C1-B5L370C1A+B5L370C1E-B5L370C1F</f>
        <v>4759.9113620140633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705694</v>
      </c>
      <c r="F80" s="16" t="s">
        <v>10642</v>
      </c>
      <c r="G80" s="15">
        <f>B2L478C2</f>
        <v>215661</v>
      </c>
      <c r="H80" s="16" t="s">
        <v>10643</v>
      </c>
      <c r="I80" s="15">
        <f>IF(B5L371C1-B5L371C1A&lt;0,0,B5L371C1-B5L371C1A)</f>
        <v>490033</v>
      </c>
      <c r="J80" s="16" t="s">
        <v>10644</v>
      </c>
      <c r="K80" s="23">
        <f>IF(B5L372C1B=0,0,B5L371C1B/B5L372C1B)</f>
        <v>1.5681731945373773E-2</v>
      </c>
      <c r="L80" s="16" t="s">
        <v>10645</v>
      </c>
      <c r="M80" s="21">
        <f>IF(B5L373C1B=0,0,B5L371C1B/B5L373C1B)</f>
        <v>1.6863416215457273E-2</v>
      </c>
      <c r="N80" s="16" t="s">
        <v>10646</v>
      </c>
      <c r="O80" s="15">
        <f>B5L101C1*B5L371C1C</f>
        <v>9027.2517212821949</v>
      </c>
      <c r="P80" s="16" t="s">
        <v>10647</v>
      </c>
      <c r="Q80" s="15">
        <f>B5L102C1*B5L371C1D</f>
        <v>118428.12958325389</v>
      </c>
      <c r="R80" s="16" t="s">
        <v>10648</v>
      </c>
      <c r="S80" s="15">
        <f>B5L371C1-B5L371C1A+B5L371C1E-B5L371C1F</f>
        <v>380632.12213802832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44422563</v>
      </c>
      <c r="F81" s="16" t="s">
        <v>10650</v>
      </c>
      <c r="G81" s="15">
        <f>SUM(B5L301C1A:B5L312C1A)+SUM(B5L315C1A:B5L322C1A)+SUM(B5L325C1A:B5L330C1A)+B5L332C1A+SUM(B5L336C1A:B5L371C1A)</f>
        <v>13173910</v>
      </c>
      <c r="H81" s="16" t="s">
        <v>10651</v>
      </c>
      <c r="I81" s="15">
        <f>SUM(B5L301C1B:B5L312C1B)+SUM(B5L315C1B:B5L322C1B)+SUM(B5L325C1B:B5L330C1B)+B5L332C1B+SUM(B5L336C1B:B5L371C1B)</f>
        <v>31248653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1.0753541939244859</v>
      </c>
      <c r="N81" s="16" t="s">
        <v>10654</v>
      </c>
      <c r="O81" s="15">
        <f>SUM(B5L301C1E:B5L312C1E)+SUM(B5L315C1E:B5L322C1E)+SUM(B5L325C1E:B5L330C1E)+B5L332C1E+SUM(B5L336C1E:B5L371C1E)</f>
        <v>575653.99999999988</v>
      </c>
      <c r="P81" s="16" t="s">
        <v>10655</v>
      </c>
      <c r="Q81" s="15">
        <f>B5L102C1*B5L372C1D</f>
        <v>7551980.2274257774</v>
      </c>
      <c r="R81" s="16" t="s">
        <v>10656</v>
      </c>
      <c r="S81" s="15">
        <f>B5L372C1-B5L372C1A+B5L372C1E-B5L372C1F</f>
        <v>24272326.772574224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42232850</v>
      </c>
      <c r="F82" s="16" t="s">
        <v>10658</v>
      </c>
      <c r="G82" s="15">
        <f>SUM(B5L302C1A:B5L312C1A)+SUM(B5L315C1A:B5L322C1A)+SUM(B5L325C1A:B5L330C1A)+B5L332C1A+B5L336C1A+B5L338C1A+SUM(B5L340C1A:B5L371C1A)</f>
        <v>13173910</v>
      </c>
      <c r="H82" s="16" t="s">
        <v>10659</v>
      </c>
      <c r="I82" s="15">
        <f>SUM(B5L302C1B:B5L312C1B)+SUM(B5L315C1B:B5L322C1B)+SUM(B5L325C1B:B5L330C1B)+B5L332C1B+B5L336C1B+B5L338C1B+SUM(B5L340C1B:B5L371C1B)</f>
        <v>29058940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7022784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00E89-096B-41C4-AF9A-8307539E7E3B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92860.21594790816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47859.648509560029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22317.310780189287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11992.874792068847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7533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2194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1179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-429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0.69987129164302941</v>
      </c>
      <c r="F18" s="16" t="s">
        <v>10707</v>
      </c>
      <c r="G18" s="15">
        <f>B5L401C1*B5L411C1</f>
        <v>64990.199277713124</v>
      </c>
      <c r="H18" s="16" t="s">
        <v>10708</v>
      </c>
      <c r="I18" s="15">
        <f>B5L405C1*B5L411C1</f>
        <v>5272.1304399469409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0.97766580715683882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46790.741890341604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111780.94116805473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1.5988142654190404E-2</v>
      </c>
      <c r="F19" s="16" t="s">
        <v>10714</v>
      </c>
      <c r="G19" s="15">
        <f>B5L401C1*B5L412C1</f>
        <v>1484.6623794740824</v>
      </c>
      <c r="H19" s="16" t="s">
        <v>10715</v>
      </c>
      <c r="I19" s="21">
        <f>B5L405C1*B5L412C1</f>
        <v>120.43867861401631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2.2334192843161217E-2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1068.9066192184271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2553.5689986925095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1.2448952628434692E-4</v>
      </c>
      <c r="F21" s="16" t="s">
        <v>10730</v>
      </c>
      <c r="G21" s="15">
        <f>B5L401C1*B5L414C1</f>
        <v>11.560124294017244</v>
      </c>
      <c r="H21" s="16" t="s">
        <v>10731</v>
      </c>
      <c r="I21" s="21">
        <f>B5L405C1*B5L414C1</f>
        <v>0.93777960149998529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1.4638838930946505E-4</v>
      </c>
      <c r="N21" s="16" t="s">
        <v>10734</v>
      </c>
      <c r="O21" s="15">
        <f>B5L403C1*B5L414C5</f>
        <v>3.2669951788306704</v>
      </c>
      <c r="P21" s="16" t="s">
        <v>10735</v>
      </c>
      <c r="Q21" s="21">
        <f>B5L407C1*B5L414C5</f>
        <v>0.32117612614496632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14.827119472847915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1.9838682333780746E-2</v>
      </c>
      <c r="F22" s="16" t="s">
        <v>10739</v>
      </c>
      <c r="G22" s="15">
        <f>B5L401C1*B5L415C1</f>
        <v>1842.2243256368306</v>
      </c>
      <c r="H22" s="16" t="s">
        <v>10740</v>
      </c>
      <c r="I22" s="21">
        <f>B5L405C1*B5L415C1</f>
        <v>149.44479402037035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3.0908862771341337E-2</v>
      </c>
      <c r="N22" s="16" t="s">
        <v>10743</v>
      </c>
      <c r="O22" s="15">
        <f>B5L403C1*B5L415C5</f>
        <v>689.80269633024739</v>
      </c>
      <c r="P22" s="16" t="s">
        <v>10744</v>
      </c>
      <c r="Q22" s="21">
        <f>B5L407C1*B5L415C5</f>
        <v>67.8140449203229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2532.0270219670779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3.042598217106585E-2</v>
      </c>
      <c r="F23" s="16" t="s">
        <v>10748</v>
      </c>
      <c r="G23" s="15">
        <f>B5L401C1*B5L416C1</f>
        <v>2825.3632748323785</v>
      </c>
      <c r="H23" s="16" t="s">
        <v>10749</v>
      </c>
      <c r="I23" s="21">
        <f>B5L405C1*B5L416C1</f>
        <v>229.19892369463903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0.28768455393366515</v>
      </c>
      <c r="N23" s="16" t="s">
        <v>10752</v>
      </c>
      <c r="O23" s="15">
        <f>B5L403C1*B5L416C5</f>
        <v>6420.3455967977316</v>
      </c>
      <c r="P23" s="16" t="s">
        <v>10753</v>
      </c>
      <c r="Q23" s="21">
        <f>B5L407C1*B5L416C5</f>
        <v>631.17991133046132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9245.7088716301096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2.1827785058863645E-2</v>
      </c>
      <c r="F24" s="16" t="s">
        <v>10757</v>
      </c>
      <c r="G24" s="15">
        <f>B5L401C1*B5L417C1</f>
        <v>2026.9328342306014</v>
      </c>
      <c r="H24" s="16" t="s">
        <v>10758</v>
      </c>
      <c r="I24" s="21">
        <f>B5L405C1*B5L417C1</f>
        <v>164.42870484841984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9.6835919528211134E-2</v>
      </c>
      <c r="N24" s="16" t="s">
        <v>10761</v>
      </c>
      <c r="O24" s="15">
        <f>B5L403C1*B5L417C5</f>
        <v>2161.1173107964887</v>
      </c>
      <c r="P24" s="16" t="s">
        <v>10762</v>
      </c>
      <c r="Q24" s="21">
        <f>B5L407C1*B5L417C5</f>
        <v>212.45800744489523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4188.0501450270904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2.6782188561014914E-2</v>
      </c>
      <c r="F25" s="16" t="s">
        <v>10766</v>
      </c>
      <c r="G25" s="15">
        <f>B5L401C1*B5L418C1</f>
        <v>2486.9998133334407</v>
      </c>
      <c r="H25" s="16" t="s">
        <v>10767</v>
      </c>
      <c r="I25" s="21">
        <f>B5L405C1*B5L418C1</f>
        <v>201.75022643012534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0.14697394286670293</v>
      </c>
      <c r="N25" s="16" t="s">
        <v>10770</v>
      </c>
      <c r="O25" s="15">
        <f>B5L403C1*B5L418C5</f>
        <v>3280.0631595459936</v>
      </c>
      <c r="P25" s="16" t="s">
        <v>10771</v>
      </c>
      <c r="Q25" s="21">
        <f>B5L407C1*B5L418C5</f>
        <v>322.46083064954621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5767.0629728794338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3.8665401084344532E-3</v>
      </c>
      <c r="F26" s="16" t="s">
        <v>10775</v>
      </c>
      <c r="G26" s="15">
        <f>B5L401C1*B5L419C1</f>
        <v>359.04774944047153</v>
      </c>
      <c r="H26" s="16" t="s">
        <v>10776</v>
      </c>
      <c r="I26" s="21">
        <f>B5L405C1*B5L419C1</f>
        <v>29.126646636836735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6.7704630055627588E-2</v>
      </c>
      <c r="N26" s="16" t="s">
        <v>10779</v>
      </c>
      <c r="O26" s="15">
        <f>B5L403C1*B5L419C5</f>
        <v>1510.9852702091853</v>
      </c>
      <c r="P26" s="16" t="s">
        <v>10780</v>
      </c>
      <c r="Q26" s="21">
        <f>B5L407C1*B5L419C5</f>
        <v>148.54395834204692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1870.0330196496568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2.5075214226932936E-2</v>
      </c>
      <c r="F27" s="16" t="s">
        <v>10784</v>
      </c>
      <c r="G27" s="15">
        <f>B5L401C1*B5L420C1</f>
        <v>2328.4898080530515</v>
      </c>
      <c r="H27" s="16" t="s">
        <v>10785</v>
      </c>
      <c r="I27" s="21">
        <f>B5L405C1*B5L420C1</f>
        <v>188.8915887714858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0.10897569952737463</v>
      </c>
      <c r="N27" s="16" t="s">
        <v>10788</v>
      </c>
      <c r="O27" s="15">
        <f>B5L403C1*B5L420C5</f>
        <v>2432.0445538409463</v>
      </c>
      <c r="P27" s="16" t="s">
        <v>10789</v>
      </c>
      <c r="Q27" s="21">
        <f>B5L407C1*B5L420C5</f>
        <v>239.09268476305994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4760.5343618939978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1.2448952628434692E-4</v>
      </c>
      <c r="F28" s="16" t="s">
        <v>10793</v>
      </c>
      <c r="G28" s="15">
        <f>B5L401C1*B5L421C1</f>
        <v>11.560124294017244</v>
      </c>
      <c r="H28" s="16" t="s">
        <v>10794</v>
      </c>
      <c r="I28" s="21">
        <f>B5L405C1*B5L421C1</f>
        <v>0.93777960149998529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11.560124294017244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2.0377151139065646E-4</v>
      </c>
      <c r="F29" s="16" t="s">
        <v>10802</v>
      </c>
      <c r="G29" s="15">
        <f>B5L401C1*B5L422C1</f>
        <v>18.922266551767986</v>
      </c>
      <c r="H29" s="16" t="s">
        <v>10803</v>
      </c>
      <c r="I29" s="21">
        <f>B5L405C1*B5L422C1</f>
        <v>1.5350107953058152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18.922266551767986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1.4749902955190955E-4</v>
      </c>
      <c r="F30" s="16" t="s">
        <v>10811</v>
      </c>
      <c r="G30" s="15">
        <f>B5L401C1*B5L423C1</f>
        <v>13.696791736297207</v>
      </c>
      <c r="H30" s="16" t="s">
        <v>10812</v>
      </c>
      <c r="I30" s="21">
        <f>B5L405C1*B5L423C1</f>
        <v>1.1111101896145346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13.696791736297207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6.6541201315693365E-3</v>
      </c>
      <c r="F31" s="16" t="s">
        <v>10820</v>
      </c>
      <c r="G31" s="15">
        <f>B5L401C1*B5L424C1</f>
        <v>617.90303236085163</v>
      </c>
      <c r="H31" s="16" t="s">
        <v>10821</v>
      </c>
      <c r="I31" s="21">
        <f>B5L405C1*B5L424C1</f>
        <v>50.12548695111181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617.90303236085163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7.6854837631694997E-3</v>
      </c>
      <c r="F33" s="16" t="s">
        <v>10838</v>
      </c>
      <c r="G33" s="15">
        <f>B5L401C1*B5L426C1</f>
        <v>713.67568191206158</v>
      </c>
      <c r="H33" s="16" t="s">
        <v>10839</v>
      </c>
      <c r="I33" s="21">
        <f>B5L405C1*B5L426C1</f>
        <v>57.894749187955838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2.660086160023422E-2</v>
      </c>
      <c r="N33" s="16" t="s">
        <v>10842</v>
      </c>
      <c r="O33" s="15">
        <f>B5L403C1*B5L426C5</f>
        <v>593.6596953532304</v>
      </c>
      <c r="P33" s="16" t="s">
        <v>10843</v>
      </c>
      <c r="Q33" s="21">
        <f>B5L407C1*B5L426C5</f>
        <v>58.362290350913881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1307.335377265292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3.0176240831674495E-5</v>
      </c>
      <c r="F34" s="16" t="s">
        <v>10847</v>
      </c>
      <c r="G34" s="15">
        <f>B5L401C1*B5L427C1</f>
        <v>2.8021722401253775</v>
      </c>
      <c r="H34" s="16" t="s">
        <v>10848</v>
      </c>
      <c r="I34" s="21">
        <f>B5L405C1*B5L427C1</f>
        <v>0.22731762218500398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2.8021722401253775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2.2376510937303943E-3</v>
      </c>
      <c r="N35" s="16" t="s">
        <v>10860</v>
      </c>
      <c r="O35" s="15">
        <f>B5L403C1*B5L428C5</f>
        <v>49.93835487641168</v>
      </c>
      <c r="P35" s="16" t="s">
        <v>10861</v>
      </c>
      <c r="Q35" s="21">
        <f>B5L407C1*B5L428C5</f>
        <v>4.9094064996444855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49.93835487641168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3.76622019674481E-2</v>
      </c>
      <c r="F36" s="16" t="s">
        <v>10865</v>
      </c>
      <c r="G36" s="15">
        <f>B5L401C1*B5L429C1</f>
        <v>3497.320207770962</v>
      </c>
      <c r="H36" s="16" t="s">
        <v>10866</v>
      </c>
      <c r="I36" s="21">
        <f>B5L405C1*B5L429C1</f>
        <v>283.70936742078652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0.23193149023380316</v>
      </c>
      <c r="N36" s="16" t="s">
        <v>10869</v>
      </c>
      <c r="O36" s="15">
        <f>B5L403C1*B5L429C5</f>
        <v>5176.0871472602221</v>
      </c>
      <c r="P36" s="16" t="s">
        <v>10870</v>
      </c>
      <c r="Q36" s="21">
        <f>B5L407C1*B5L429C5</f>
        <v>508.85768957296415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8673.4073550311841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0.10369194154615789</v>
      </c>
      <c r="F48" s="16" t="s">
        <v>10973</v>
      </c>
      <c r="G48" s="15">
        <f>B5L401C1*B5L441C1</f>
        <v>9628.8560840340924</v>
      </c>
      <c r="H48" s="16" t="s">
        <v>10974</v>
      </c>
      <c r="I48" s="21">
        <f>B5L405C1*B5L441C1</f>
        <v>781.11139566720738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1179</v>
      </c>
      <c r="X48" s="16" t="s">
        <v>10978</v>
      </c>
      <c r="Y48" s="15">
        <f>B5L410C1*B5L441C5</f>
        <v>-429</v>
      </c>
      <c r="Z48" s="16" t="s">
        <v>10979</v>
      </c>
      <c r="AA48" s="15">
        <f>B5L404C1*B5L441C5</f>
        <v>11992.874792068847</v>
      </c>
      <c r="AB48" s="16" t="s">
        <v>10980</v>
      </c>
      <c r="AC48" s="15">
        <f>B5L441C2+IF(B5L441C6=NULL_VALUE,0,B5L441C6)+IF(B5L441C9=NULL_VALUE,0,B5L441C9)+IF(B5L441C12=NULL_VALUE,0,B5L441C12)</f>
        <v>21621.730876102942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1EE4B-B14B-4651-959F-26537803CBF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2230051.2842550687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681191.46528855315</v>
      </c>
      <c r="J8" s="16" t="s">
        <v>11040</v>
      </c>
      <c r="K8" s="17">
        <f>B5L501C1-B5L501C3</f>
        <v>1548859.8189665156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1638956.7904246673</v>
      </c>
      <c r="F9" s="16" t="s">
        <v>11042</v>
      </c>
      <c r="G9" s="21">
        <f>B3L209C4</f>
        <v>0.9602042720214613</v>
      </c>
      <c r="H9" s="16" t="s">
        <v>11043</v>
      </c>
      <c r="I9" s="15">
        <f>B5L502C1*B5L502C2</f>
        <v>1573733.3118243483</v>
      </c>
      <c r="J9" s="16" t="s">
        <v>11044</v>
      </c>
      <c r="K9" s="17">
        <f>B5L502C1-B5L502C3</f>
        <v>65223.478600319009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4238.7134958405259</v>
      </c>
      <c r="F10" s="16" t="s">
        <v>11042</v>
      </c>
      <c r="G10" s="21">
        <f>B3L209C4</f>
        <v>0.9602042720214613</v>
      </c>
      <c r="H10" s="16" t="s">
        <v>11046</v>
      </c>
      <c r="I10" s="15">
        <f>B5L503C1*B5L503C2</f>
        <v>4070.0308065810955</v>
      </c>
      <c r="J10" s="16" t="s">
        <v>11047</v>
      </c>
      <c r="K10" s="17">
        <f>B5L503C1-B5L503C3</f>
        <v>168.68268925943039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268876.73585846962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268876.73585846962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1940705.4990051403</v>
      </c>
      <c r="F12" s="16" t="s">
        <v>11053</v>
      </c>
      <c r="G12" s="21">
        <f>B3L203C4</f>
        <v>0.99997490655294963</v>
      </c>
      <c r="H12" s="16" t="s">
        <v>11054</v>
      </c>
      <c r="I12" s="15">
        <f>B5L505C1*B5L505C2</f>
        <v>1940656.8000144607</v>
      </c>
      <c r="J12" s="16" t="s">
        <v>11055</v>
      </c>
      <c r="K12" s="17">
        <f>B5L505C1-B5L505C3</f>
        <v>48.698990679578856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0.99997490655294963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3309224.2902166299</v>
      </c>
      <c r="F14" s="16" t="s">
        <v>11060</v>
      </c>
      <c r="G14" s="21">
        <f>B3L204C4</f>
        <v>0.73859488634378079</v>
      </c>
      <c r="H14" s="16" t="s">
        <v>11061</v>
      </c>
      <c r="I14" s="15">
        <f>B5L507C1*B5L507C2</f>
        <v>2444176.1385186305</v>
      </c>
      <c r="J14" s="16" t="s">
        <v>11062</v>
      </c>
      <c r="K14" s="17">
        <f>B5L507C1-B5L507C3</f>
        <v>865048.15169799933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5571538.3890724741</v>
      </c>
      <c r="F15" s="16" t="s">
        <v>11064</v>
      </c>
      <c r="G15" s="21">
        <f>B3L205C4</f>
        <v>0.9750001321043571</v>
      </c>
      <c r="H15" s="16" t="s">
        <v>11065</v>
      </c>
      <c r="I15" s="15">
        <f>B5L508C1*B5L508C2</f>
        <v>5432250.6653701589</v>
      </c>
      <c r="J15" s="16" t="s">
        <v>11066</v>
      </c>
      <c r="K15" s="17">
        <f>B5L508C1-B5L508C3</f>
        <v>139287.72370231524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1755634.4283852121</v>
      </c>
      <c r="F16" s="16" t="s">
        <v>11068</v>
      </c>
      <c r="G16" s="21">
        <f>B3L206C4</f>
        <v>0.99059276839203303</v>
      </c>
      <c r="H16" s="16" t="s">
        <v>11069</v>
      </c>
      <c r="I16" s="15">
        <f>B5L509C1*B5L509C2</f>
        <v>1739118.7686984716</v>
      </c>
      <c r="J16" s="16" t="s">
        <v>11070</v>
      </c>
      <c r="K16" s="17">
        <f>B5L509C1-B5L509C3</f>
        <v>16515.659686740488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10057.332296892639</v>
      </c>
      <c r="F17" s="16" t="s">
        <v>11042</v>
      </c>
      <c r="G17" s="21">
        <f>B3L209C4</f>
        <v>0.9602042720214613</v>
      </c>
      <c r="H17" s="16" t="s">
        <v>11072</v>
      </c>
      <c r="I17" s="15">
        <f>B5L510C1*B5L510C2</f>
        <v>9657.0934366157271</v>
      </c>
      <c r="J17" s="16" t="s">
        <v>11073</v>
      </c>
      <c r="K17" s="17">
        <f>B5L510C1-B5L510C3</f>
        <v>400.23886027691151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2958.6328945678147</v>
      </c>
      <c r="F18" s="16" t="s">
        <v>11042</v>
      </c>
      <c r="G18" s="21">
        <f>B3L209C4</f>
        <v>0.9602042720214613</v>
      </c>
      <c r="H18" s="16" t="s">
        <v>11075</v>
      </c>
      <c r="I18" s="15">
        <f>B5L511C1*B5L511C2</f>
        <v>2840.8919447072371</v>
      </c>
      <c r="J18" s="16" t="s">
        <v>11076</v>
      </c>
      <c r="K18" s="17">
        <f>B5L511C1-B5L511C3</f>
        <v>117.74094986057753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52489.518635682492</v>
      </c>
      <c r="F19" s="16" t="s">
        <v>11078</v>
      </c>
      <c r="G19" s="21">
        <f>B3L220C4</f>
        <v>0.93999969164723762</v>
      </c>
      <c r="H19" s="16" t="s">
        <v>11079</v>
      </c>
      <c r="I19" s="15">
        <f>B5L512C1*B5L512C2</f>
        <v>49340.131332253477</v>
      </c>
      <c r="J19" s="16" t="s">
        <v>11080</v>
      </c>
      <c r="K19" s="17">
        <f>B5L512C1-B5L512C3</f>
        <v>3149.3873034290154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21621.730876102942</v>
      </c>
      <c r="F20" s="16" t="s">
        <v>11042</v>
      </c>
      <c r="G20" s="21">
        <f>B3L209C4</f>
        <v>0.9602042720214613</v>
      </c>
      <c r="H20" s="16" t="s">
        <v>11082</v>
      </c>
      <c r="I20" s="15">
        <f>B5L513C1*B5L513C2</f>
        <v>20761.278355732378</v>
      </c>
      <c r="J20" s="16" t="s">
        <v>11083</v>
      </c>
      <c r="K20" s="17">
        <f>B5L513C1-B5L513C3</f>
        <v>860.45252037056343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125113.89731152958</v>
      </c>
      <c r="F22" s="16" t="s">
        <v>11089</v>
      </c>
      <c r="G22" s="21">
        <f>B3L218C4</f>
        <v>0.99853851672445548</v>
      </c>
      <c r="H22" s="16" t="s">
        <v>11090</v>
      </c>
      <c r="I22" s="15">
        <f>B5L515C1*B5L515C2</f>
        <v>124931.04544307059</v>
      </c>
      <c r="J22" s="16" t="s">
        <v>11091</v>
      </c>
      <c r="K22" s="17">
        <f>B5L515C1-B5L515C3</f>
        <v>182.85186845899443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1560492.820753451</v>
      </c>
      <c r="F23" s="16" t="s">
        <v>11093</v>
      </c>
      <c r="G23" s="21">
        <f>B3L207C4</f>
        <v>0.94541586344039175</v>
      </c>
      <c r="H23" s="16" t="s">
        <v>11094</v>
      </c>
      <c r="I23" s="15">
        <f>B5L516C1*B5L516C2</f>
        <v>1475314.6675251564</v>
      </c>
      <c r="J23" s="16" t="s">
        <v>11095</v>
      </c>
      <c r="K23" s="17">
        <f>B5L516C1-B5L516C3</f>
        <v>85178.15322829457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40985.881678856735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40985.881678856735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195054.6118627424</v>
      </c>
      <c r="F25" s="16" t="s">
        <v>11042</v>
      </c>
      <c r="G25" s="21">
        <f>B3L209C4</f>
        <v>0.9602042720214613</v>
      </c>
      <c r="H25" s="16" t="s">
        <v>11101</v>
      </c>
      <c r="I25" s="15">
        <f>B5L518C1*B5L518C2</f>
        <v>187292.27158809325</v>
      </c>
      <c r="J25" s="16" t="s">
        <v>11102</v>
      </c>
      <c r="K25" s="17">
        <f>B5L518C1-B5L518C3</f>
        <v>7762.3402746491483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720999.96143129119</v>
      </c>
      <c r="F26" s="16" t="s">
        <v>11104</v>
      </c>
      <c r="G26" s="21">
        <f>B3L208C4</f>
        <v>0.99778564857217189</v>
      </c>
      <c r="H26" s="16" t="s">
        <v>11105</v>
      </c>
      <c r="I26" s="15">
        <f>B5L519C1*B5L519C2</f>
        <v>719403.41413723177</v>
      </c>
      <c r="J26" s="16" t="s">
        <v>11106</v>
      </c>
      <c r="K26" s="17">
        <f>B5L519C1-B5L519C3</f>
        <v>1596.5472940594191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2225544.4049826358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2225544.4049826358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75753.119368763641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75753.119368763641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274.1920219959145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274.1920219959145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380632.12213802832</v>
      </c>
      <c r="F31" s="16" t="s">
        <v>11042</v>
      </c>
      <c r="G31" s="21">
        <f>B3L209C4</f>
        <v>0.9602042720214613</v>
      </c>
      <c r="H31" s="16" t="s">
        <v>11122</v>
      </c>
      <c r="I31" s="15">
        <f>B5L524C1*B5L524C2</f>
        <v>365484.5897455294</v>
      </c>
      <c r="J31" s="16" t="s">
        <v>11123</v>
      </c>
      <c r="K31" s="17">
        <f>B5L524C1-B5L524C3</f>
        <v>15147.532392498921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32891</v>
      </c>
      <c r="F33" s="16" t="s">
        <v>11042</v>
      </c>
      <c r="G33" s="21">
        <f>B3L209C4</f>
        <v>0.9602042720214613</v>
      </c>
      <c r="H33" s="16" t="s">
        <v>11128</v>
      </c>
      <c r="I33" s="15">
        <f>B5L526C1*B5L526C2</f>
        <v>31582.078711057882</v>
      </c>
      <c r="J33" s="16" t="s">
        <v>11129</v>
      </c>
      <c r="K33" s="17">
        <f>B5L526C1-B5L526C3</f>
        <v>1308.9212889421178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0.9602042720214613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127</v>
      </c>
      <c r="F35" s="16" t="s">
        <v>11042</v>
      </c>
      <c r="G35" s="21">
        <f>B3L209C4</f>
        <v>0.9602042720214613</v>
      </c>
      <c r="H35" s="16" t="s">
        <v>11134</v>
      </c>
      <c r="I35" s="21">
        <f>B5L528C1*B5L528C2</f>
        <v>121.94594254672559</v>
      </c>
      <c r="J35" s="16" t="s">
        <v>11135</v>
      </c>
      <c r="K35" s="23">
        <f>B5L528C1-B5L528C3</f>
        <v>5.0540574532744102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0.9602042720214613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4626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4626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56915</v>
      </c>
      <c r="F39" s="16" t="s">
        <v>11053</v>
      </c>
      <c r="G39" s="21">
        <f>B3L203C4</f>
        <v>0.99997490655294963</v>
      </c>
      <c r="H39" s="16" t="s">
        <v>11146</v>
      </c>
      <c r="I39" s="15">
        <f>B5L532C1*B5L532C2</f>
        <v>56913.571806461128</v>
      </c>
      <c r="J39" s="16" t="s">
        <v>11147</v>
      </c>
      <c r="K39" s="23">
        <f>B5L532C1-B5L532C3</f>
        <v>1.4281935388717102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313268</v>
      </c>
      <c r="F40" s="16" t="s">
        <v>11060</v>
      </c>
      <c r="G40" s="21">
        <f>B3L204C4</f>
        <v>0.73859488634378079</v>
      </c>
      <c r="H40" s="16" t="s">
        <v>11149</v>
      </c>
      <c r="I40" s="15">
        <f>B5L533C1*B5L533C2</f>
        <v>231378.14285514352</v>
      </c>
      <c r="J40" s="16" t="s">
        <v>11150</v>
      </c>
      <c r="K40" s="17">
        <f>B5L533C1-B5L533C3</f>
        <v>81889.857144856476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228799</v>
      </c>
      <c r="F41" s="16" t="s">
        <v>11064</v>
      </c>
      <c r="G41" s="21">
        <f>B3L205C4</f>
        <v>0.9750001321043571</v>
      </c>
      <c r="H41" s="16" t="s">
        <v>11152</v>
      </c>
      <c r="I41" s="15">
        <f>B5L534C1*B5L534C2</f>
        <v>223079.05522534481</v>
      </c>
      <c r="J41" s="16" t="s">
        <v>11153</v>
      </c>
      <c r="K41" s="17">
        <f>B5L534C1-B5L534C3</f>
        <v>5719.9447746551887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86214</v>
      </c>
      <c r="F42" s="16" t="s">
        <v>11068</v>
      </c>
      <c r="G42" s="21">
        <f>B3L206C4</f>
        <v>0.99059276839203303</v>
      </c>
      <c r="H42" s="16" t="s">
        <v>11155</v>
      </c>
      <c r="I42" s="15">
        <f>B5L535C1*B5L535C2</f>
        <v>85402.964934150732</v>
      </c>
      <c r="J42" s="16" t="s">
        <v>11156</v>
      </c>
      <c r="K42" s="23">
        <f>B5L535C1-B5L535C3</f>
        <v>811.03506584926799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0.99997490655294963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0.99997490655294963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0.99997490655294963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0.73859488634378079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0.9750001321043571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0.99059276839203303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319</v>
      </c>
      <c r="F49" s="16" t="s">
        <v>11042</v>
      </c>
      <c r="G49" s="21">
        <f>B3L209C4</f>
        <v>0.9602042720214613</v>
      </c>
      <c r="H49" s="16" t="s">
        <v>11176</v>
      </c>
      <c r="I49" s="21">
        <f>B5L542C1*B5L542C2</f>
        <v>306.30516277484617</v>
      </c>
      <c r="J49" s="16" t="s">
        <v>11177</v>
      </c>
      <c r="K49" s="23">
        <f>B5L542C1-B5L542C3</f>
        <v>12.694837225153833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0.9602042720214613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359</v>
      </c>
      <c r="F51" s="16" t="s">
        <v>11042</v>
      </c>
      <c r="G51" s="21">
        <f>B3L209C4</f>
        <v>0.9602042720214613</v>
      </c>
      <c r="H51" s="16" t="s">
        <v>11182</v>
      </c>
      <c r="I51" s="21">
        <f>B5L544C1*B5L544C2</f>
        <v>344.71333365570462</v>
      </c>
      <c r="J51" s="16" t="s">
        <v>11183</v>
      </c>
      <c r="K51" s="23">
        <f>B5L544C1-B5L544C3</f>
        <v>14.286666344295384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0.9602042720214613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3896</v>
      </c>
      <c r="F53" s="16" t="s">
        <v>11078</v>
      </c>
      <c r="G53" s="21">
        <f>B3L220C4</f>
        <v>0.93999969164723762</v>
      </c>
      <c r="H53" s="16" t="s">
        <v>11188</v>
      </c>
      <c r="I53" s="15">
        <f>B5L546C1*B5L546C2</f>
        <v>3662.2387986576377</v>
      </c>
      <c r="J53" s="16" t="s">
        <v>11189</v>
      </c>
      <c r="K53" s="23">
        <f>B5L546C1-B5L546C3</f>
        <v>233.76120134236226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0.93999969164723762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781.11139566720738</v>
      </c>
      <c r="F55" s="16" t="s">
        <v>11042</v>
      </c>
      <c r="G55" s="21">
        <f>B3L209C4</f>
        <v>0.9602042720214613</v>
      </c>
      <c r="H55" s="16" t="s">
        <v>11194</v>
      </c>
      <c r="I55" s="21">
        <f>B5L548C1*B5L548C2</f>
        <v>750.02649904429848</v>
      </c>
      <c r="J55" s="16" t="s">
        <v>11195</v>
      </c>
      <c r="K55" s="23">
        <f>B5L548C1-B5L548C3</f>
        <v>31.0848966229089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0.9602042720214613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4678</v>
      </c>
      <c r="F57" s="16" t="s">
        <v>11089</v>
      </c>
      <c r="G57" s="21">
        <f>B3L218C4</f>
        <v>0.99853851672445548</v>
      </c>
      <c r="H57" s="16" t="s">
        <v>11200</v>
      </c>
      <c r="I57" s="15">
        <f>B5L550C1*B5L550C2</f>
        <v>4671.1631812370024</v>
      </c>
      <c r="J57" s="16" t="s">
        <v>11201</v>
      </c>
      <c r="K57" s="23">
        <f>B5L550C1-B5L550C3</f>
        <v>6.8368187629976092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0.99853851672445548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136557</v>
      </c>
      <c r="F59" s="16" t="s">
        <v>11093</v>
      </c>
      <c r="G59" s="21">
        <f>B3L207C4</f>
        <v>0.94541586344039175</v>
      </c>
      <c r="H59" s="16" t="s">
        <v>11206</v>
      </c>
      <c r="I59" s="15">
        <f>B5L552C1*B5L552C2</f>
        <v>129103.15406382957</v>
      </c>
      <c r="J59" s="16" t="s">
        <v>11207</v>
      </c>
      <c r="K59" s="17">
        <f>B5L552C1-B5L552C3</f>
        <v>7453.8459361704299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0.94541586344039175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14362</v>
      </c>
      <c r="F61" s="16" t="s">
        <v>11042</v>
      </c>
      <c r="G61" s="21">
        <f>B3L209C4</f>
        <v>0.9602042720214613</v>
      </c>
      <c r="H61" s="16" t="s">
        <v>11212</v>
      </c>
      <c r="I61" s="15">
        <f>B5L554C1*B5L554C2</f>
        <v>13790.453754772227</v>
      </c>
      <c r="J61" s="16" t="s">
        <v>11213</v>
      </c>
      <c r="K61" s="23">
        <f>B5L554C1-B5L554C3</f>
        <v>571.5462452277734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0.9602042720214613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44962</v>
      </c>
      <c r="F63" s="16" t="s">
        <v>11104</v>
      </c>
      <c r="G63" s="21">
        <f>B3L208C4</f>
        <v>0.99778564857217189</v>
      </c>
      <c r="H63" s="16" t="s">
        <v>11218</v>
      </c>
      <c r="I63" s="15">
        <f>B5L556C1*B5L556C2</f>
        <v>44862.438331101992</v>
      </c>
      <c r="J63" s="16" t="s">
        <v>11219</v>
      </c>
      <c r="K63" s="23">
        <f>B5L556C1-B5L556C3</f>
        <v>99.561668898008065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0.99778564857217189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1317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1317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51377</v>
      </c>
      <c r="F67" s="16" t="s">
        <v>11042</v>
      </c>
      <c r="G67" s="21">
        <f>B3L209C4</f>
        <v>0.9602042720214613</v>
      </c>
      <c r="H67" s="16" t="s">
        <v>11230</v>
      </c>
      <c r="I67" s="15">
        <f>B5L560C1*B5L560C2</f>
        <v>49332.414883646619</v>
      </c>
      <c r="J67" s="16" t="s">
        <v>11231</v>
      </c>
      <c r="K67" s="17">
        <f>B5L560C1-B5L560C3</f>
        <v>2044.5851163533807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-5912</v>
      </c>
      <c r="F68" s="16" t="s">
        <v>11042</v>
      </c>
      <c r="G68" s="21">
        <f>B3L209C4</f>
        <v>0.9602042720214613</v>
      </c>
      <c r="H68" s="16" t="s">
        <v>11233</v>
      </c>
      <c r="I68" s="15">
        <f>B5L561C1*B5L561C2</f>
        <v>-5676.7276561908793</v>
      </c>
      <c r="J68" s="16" t="s">
        <v>11234</v>
      </c>
      <c r="K68" s="23">
        <f>B5L561C1-B5L561C3</f>
        <v>-235.27234380912068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4705</v>
      </c>
      <c r="F69" s="16" t="s">
        <v>11236</v>
      </c>
      <c r="G69" s="21">
        <f>B3L402C2</f>
        <v>0.97482038934326354</v>
      </c>
      <c r="H69" s="16" t="s">
        <v>11237</v>
      </c>
      <c r="I69" s="15">
        <f>B5L562C1*B5L562C2</f>
        <v>4586.5299318600546</v>
      </c>
      <c r="J69" s="16" t="s">
        <v>11238</v>
      </c>
      <c r="K69" s="23">
        <f>B5L562C1-B5L562C3</f>
        <v>118.4700681399454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0.97482038934326354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1179</v>
      </c>
      <c r="F71" s="16" t="s">
        <v>11042</v>
      </c>
      <c r="G71" s="21">
        <f>B3L209C4</f>
        <v>0.9602042720214613</v>
      </c>
      <c r="H71" s="16" t="s">
        <v>11243</v>
      </c>
      <c r="I71" s="15">
        <f>B5L564C1*B5L564C2</f>
        <v>1132.0808367133029</v>
      </c>
      <c r="J71" s="16" t="s">
        <v>11244</v>
      </c>
      <c r="K71" s="23">
        <f>B5L564C1-B5L564C3</f>
        <v>46.919163286697085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-429</v>
      </c>
      <c r="F72" s="16" t="s">
        <v>11042</v>
      </c>
      <c r="G72" s="21">
        <f>B3L209C4</f>
        <v>0.9602042720214613</v>
      </c>
      <c r="H72" s="16" t="s">
        <v>11246</v>
      </c>
      <c r="I72" s="21">
        <f>B5L565C1*B5L565C2</f>
        <v>-411.92763269720689</v>
      </c>
      <c r="J72" s="16" t="s">
        <v>11247</v>
      </c>
      <c r="K72" s="23">
        <f>B5L565C1-B5L565C3</f>
        <v>-17.072367302793111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D1574-F2CC-47AD-A57A-EB83810B12C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681191.46528855315</v>
      </c>
      <c r="F8" s="16" t="s">
        <v>11361</v>
      </c>
      <c r="G8" s="15">
        <f>B5L601C1*A4L203C2</f>
        <v>83309.716204790049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83309.716204790049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1548859.8189665156</v>
      </c>
      <c r="F9" s="16" t="s">
        <v>11366</v>
      </c>
      <c r="G9" s="15">
        <f>B5L602C1*A4L203C2</f>
        <v>189425.55585960488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189425.55585960488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1573733.3118243483</v>
      </c>
      <c r="F10" s="16" t="s">
        <v>11370</v>
      </c>
      <c r="G10" s="15">
        <f>B5L603C1*A4L203C2</f>
        <v>192467.5840361178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192467.5840361178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65223.478600319009</v>
      </c>
      <c r="F11" s="16" t="s">
        <v>11375</v>
      </c>
      <c r="G11" s="15">
        <f>B5L604C1*A4L203C2</f>
        <v>7976.8314328190154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7976.8314328190154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4070.0308065810955</v>
      </c>
      <c r="F12" s="16" t="s">
        <v>11380</v>
      </c>
      <c r="G12" s="15">
        <f>B5L605C1*A4L203C2</f>
        <v>497.76476764486802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497.76476764486802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168.68268925943039</v>
      </c>
      <c r="F13" s="16" t="s">
        <v>11384</v>
      </c>
      <c r="G13" s="15">
        <f>B5L606C1*A4L203C2</f>
        <v>20.629892896428338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20.629892896428338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268876.73585846962</v>
      </c>
      <c r="F15" s="16" t="s">
        <v>11393</v>
      </c>
      <c r="G15" s="15">
        <f>B5L608C1*A4L203C2</f>
        <v>32883.624795490839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32883.624795490839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1940656.8000144607</v>
      </c>
      <c r="F16" s="16" t="s">
        <v>11398</v>
      </c>
      <c r="G16" s="15">
        <f>B5L609C1*A4L203C2</f>
        <v>237342.32664176857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237342.32664176857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48.698990679578856</v>
      </c>
      <c r="F17" s="16" t="s">
        <v>11403</v>
      </c>
      <c r="G17" s="15">
        <f>B5L610C1*A4L203C2</f>
        <v>5.9558865601124946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5.9558865601124946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2444176.1385186305</v>
      </c>
      <c r="F20" s="16" t="s">
        <v>11416</v>
      </c>
      <c r="G20" s="15">
        <f>B5L613C1*A4L203C2</f>
        <v>298922.74174082855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298922.74174082855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865048.15169799933</v>
      </c>
      <c r="F21" s="16" t="s">
        <v>11421</v>
      </c>
      <c r="G21" s="15">
        <f>B5L614C1*A4L203C2</f>
        <v>105795.38895266532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105795.38895266532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5432250.6653701589</v>
      </c>
      <c r="F22" s="16" t="s">
        <v>11426</v>
      </c>
      <c r="G22" s="15">
        <f>B5L615C1*A4L203C2</f>
        <v>664364.25637477043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664364.25637477043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139287.72370231524</v>
      </c>
      <c r="F23" s="16" t="s">
        <v>11431</v>
      </c>
      <c r="G23" s="15">
        <f>B5L616C1*A4L203C2</f>
        <v>17034.888608793153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17034.888608793153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1739118.7686984716</v>
      </c>
      <c r="F24" s="16" t="s">
        <v>11436</v>
      </c>
      <c r="G24" s="15">
        <f>B5L617C1*A4L203C2</f>
        <v>212694.22541182308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212694.22541182308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16515.659686740488</v>
      </c>
      <c r="F25" s="16" t="s">
        <v>11441</v>
      </c>
      <c r="G25" s="15">
        <f>B5L618C1*A4L203C2</f>
        <v>2019.8651796883616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2019.8651796883616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9657.0934366157271</v>
      </c>
      <c r="F26" s="16" t="s">
        <v>11446</v>
      </c>
      <c r="G26" s="15">
        <f>B5L619C1*A4L203C2</f>
        <v>1181.0625272981035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1181.0625272981035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400.23886027691151</v>
      </c>
      <c r="F27" s="16" t="s">
        <v>11450</v>
      </c>
      <c r="G27" s="15">
        <f>B5L620C1*A4L203C2</f>
        <v>48.94921261186628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48.94921261186628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606487.11997302005</v>
      </c>
      <c r="F28" s="16" t="s">
        <v>11454</v>
      </c>
      <c r="G28" s="15">
        <f>B5L621C1*A4L203C2</f>
        <v>74173.37477270035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74173.37477270035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2840.8919447072371</v>
      </c>
      <c r="F29" s="16" t="s">
        <v>11459</v>
      </c>
      <c r="G29" s="15">
        <f>B5L622C1*A4L203C2</f>
        <v>347.44108483769514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347.44108483769514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117.74094986057753</v>
      </c>
      <c r="F30" s="16" t="s">
        <v>11463</v>
      </c>
      <c r="G30" s="15">
        <f>B5L623C1*A4L203C2</f>
        <v>14.399718167948633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14.399718167948633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49340.131332253477</v>
      </c>
      <c r="F31" s="16" t="s">
        <v>11467</v>
      </c>
      <c r="G31" s="15">
        <f>B5L624C1*A4L203C2</f>
        <v>6034.2980619346008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6034.2980619346008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3149.3873034290154</v>
      </c>
      <c r="F32" s="16" t="s">
        <v>11472</v>
      </c>
      <c r="G32" s="15">
        <f>B5L625C1*A4L203C2</f>
        <v>385.1700672093686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385.1700672093686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111780.94116805473</v>
      </c>
      <c r="F33" s="16" t="s">
        <v>11476</v>
      </c>
      <c r="G33" s="15">
        <f>B5L626C1*A4L203C2</f>
        <v>13670.809104853095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13670.809104853095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2553.5689986925095</v>
      </c>
      <c r="F34" s="16" t="s">
        <v>11480</v>
      </c>
      <c r="G34" s="15">
        <f>B5L627C1*A4L203C2</f>
        <v>312.30148854009394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312.30148854009394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14.827119472847915</v>
      </c>
      <c r="F36" s="16" t="s">
        <v>11488</v>
      </c>
      <c r="G36" s="15">
        <f>B5L629C1*A4L203C2</f>
        <v>1.8133567115293001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1.8133567115293001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2532.0270219670779</v>
      </c>
      <c r="F37" s="16" t="s">
        <v>11492</v>
      </c>
      <c r="G37" s="15">
        <f>B5L630C1*A4L203C2</f>
        <v>309.66690478657364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309.66690478657364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9245.7088716301096</v>
      </c>
      <c r="F38" s="16" t="s">
        <v>11496</v>
      </c>
      <c r="G38" s="15">
        <f>B5L631C1*A4L203C2</f>
        <v>1130.7501950003625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1130.7501950003625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4188.0501450270904</v>
      </c>
      <c r="F39" s="16" t="s">
        <v>11500</v>
      </c>
      <c r="G39" s="15">
        <f>B5L632C1*A4L203C2</f>
        <v>512.19853273681315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512.19853273681315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5767.0629728794338</v>
      </c>
      <c r="F40" s="16" t="s">
        <v>11504</v>
      </c>
      <c r="G40" s="15">
        <f>B5L633C1*A4L203C2</f>
        <v>705.31180158315476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705.31180158315476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1870.0330196496568</v>
      </c>
      <c r="F41" s="16" t="s">
        <v>11508</v>
      </c>
      <c r="G41" s="15">
        <f>B5L634C1*A4L203C2</f>
        <v>228.70503830315303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228.70503830315303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4760.5343618939978</v>
      </c>
      <c r="F42" s="16" t="s">
        <v>11512</v>
      </c>
      <c r="G42" s="15">
        <f>B5L635C1*A4L203C2</f>
        <v>582.21335245963598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582.21335245963598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11.560124294017244</v>
      </c>
      <c r="F43" s="16" t="s">
        <v>11516</v>
      </c>
      <c r="G43" s="15">
        <f>B5L636C1*A4L203C2</f>
        <v>1.413803201158309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1.413803201158309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18.922266551767986</v>
      </c>
      <c r="F44" s="16" t="s">
        <v>11520</v>
      </c>
      <c r="G44" s="15">
        <f>B5L637C1*A4L203C2</f>
        <v>2.3141931992812248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2.3141931992812248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13.696791736297207</v>
      </c>
      <c r="F45" s="16" t="s">
        <v>11524</v>
      </c>
      <c r="G45" s="15">
        <f>B5L638C1*A4L203C2</f>
        <v>1.6751176293491485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1.6751176293491485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617.90303236085163</v>
      </c>
      <c r="F46" s="16" t="s">
        <v>11528</v>
      </c>
      <c r="G46" s="15">
        <f>B5L639C1*A4L203C2</f>
        <v>75.569540857732164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75.569540857732164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1307.335377265292</v>
      </c>
      <c r="F48" s="16" t="s">
        <v>11536</v>
      </c>
      <c r="G48" s="15">
        <f>B5L641C1*A4L203C2</f>
        <v>159.88711663954521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159.88711663954521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2.8021722401253775</v>
      </c>
      <c r="F49" s="16" t="s">
        <v>11540</v>
      </c>
      <c r="G49" s="15">
        <f>B5L642C1*A4L203C2</f>
        <v>0.34270566496733368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0.34270566496733368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49.93835487641168</v>
      </c>
      <c r="F50" s="16" t="s">
        <v>11544</v>
      </c>
      <c r="G50" s="15">
        <f>B5L643C1*A4L203C2</f>
        <v>6.107460801385149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6.107460801385149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8673.4073550311841</v>
      </c>
      <c r="F51" s="16" t="s">
        <v>11548</v>
      </c>
      <c r="G51" s="15">
        <f>B5L644C1*A4L203C2</f>
        <v>1060.7577195203139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1060.7577195203139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20761.278355732378</v>
      </c>
      <c r="F64" s="16" t="s">
        <v>11602</v>
      </c>
      <c r="G64" s="15">
        <f>B5L657C1*A4L203C2</f>
        <v>2539.1043429060701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2539.1043429060701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860.45252037056343</v>
      </c>
      <c r="F65" s="16" t="s">
        <v>11607</v>
      </c>
      <c r="G65" s="15">
        <f>B5L658C1*A4L203C2</f>
        <v>105.23334324131991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105.23334324131991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3206.4154866831022</v>
      </c>
      <c r="F68" s="16" t="s">
        <v>11619</v>
      </c>
      <c r="G68" s="15">
        <f>B5L661C1*A4L203C2</f>
        <v>392.14461402134344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392.14461402134344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7601.2553179943898</v>
      </c>
      <c r="F69" s="16" t="s">
        <v>11623</v>
      </c>
      <c r="G69" s="15">
        <f>B5L662C1*A4L203C2</f>
        <v>929.63352539071388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929.63352539071388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124931.04544307059</v>
      </c>
      <c r="F70" s="16" t="s">
        <v>11627</v>
      </c>
      <c r="G70" s="15">
        <f>B5L663C1*A4L203C2</f>
        <v>15279.066857687534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15279.066857687534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182.85186845899443</v>
      </c>
      <c r="F71" s="16" t="s">
        <v>11631</v>
      </c>
      <c r="G71" s="15">
        <f>B5L664C1*A4L203C2</f>
        <v>22.362783512535021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22.362783512535021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12278.831398615912</v>
      </c>
      <c r="F72" s="16" t="s">
        <v>11635</v>
      </c>
      <c r="G72" s="15">
        <f>B5L665C1*A4L203C2</f>
        <v>1501.7010800507262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1501.7010800507262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349974.65778630949</v>
      </c>
      <c r="F73" s="16" t="s">
        <v>11639</v>
      </c>
      <c r="G73" s="15">
        <f>B5L666C1*A4L203C2</f>
        <v>42801.900647265655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42801.900647265655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1475314.6675251564</v>
      </c>
      <c r="F74" s="16" t="s">
        <v>11644</v>
      </c>
      <c r="G74" s="15">
        <f>B5L667C1*A4L203C2</f>
        <v>180430.98383832665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180430.98383832665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85178.15322829457</v>
      </c>
      <c r="F75" s="16" t="s">
        <v>11649</v>
      </c>
      <c r="G75" s="15">
        <f>B5L668C1*A4L203C2</f>
        <v>10417.288139820426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10417.288139820426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40985.881678856735</v>
      </c>
      <c r="F77" s="16" t="s">
        <v>11659</v>
      </c>
      <c r="G77" s="15">
        <f>B5L670C1*A4L203C2</f>
        <v>5012.5733293241792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5012.5733293241792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187292.27158809325</v>
      </c>
      <c r="F79" s="16" t="s">
        <v>11668</v>
      </c>
      <c r="G79" s="15">
        <f>B5L672C1*A4L203C2</f>
        <v>22905.844815223805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22905.844815223805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7762.3402746491483</v>
      </c>
      <c r="F80" s="16" t="s">
        <v>11673</v>
      </c>
      <c r="G80" s="15">
        <f>B5L673C1*A4L203C2</f>
        <v>949.33421558959094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949.33421558959094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719403.41413723177</v>
      </c>
      <c r="F81" s="16" t="s">
        <v>11677</v>
      </c>
      <c r="G81" s="15">
        <f>B5L674C1*A4L203C2</f>
        <v>87983.037548983455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87983.037548983455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1596.5472940594191</v>
      </c>
      <c r="F82" s="16" t="s">
        <v>11681</v>
      </c>
      <c r="G82" s="15">
        <f>B5L675C1*A4L203C2</f>
        <v>195.25773406346696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195.25773406346696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20581957.117570862</v>
      </c>
      <c r="F86" s="16" t="s">
        <v>11698</v>
      </c>
      <c r="G86" s="15">
        <f>SUM(B5L601C2:B5L658C2)+SUM(B5L661C2:B5L678C2)</f>
        <v>2517173.3554789172</v>
      </c>
      <c r="H86" s="16" t="s">
        <v>945</v>
      </c>
      <c r="I86" s="21"/>
      <c r="J86" s="16" t="s">
        <v>11699</v>
      </c>
      <c r="K86" s="17">
        <f>SUM(B5L601C4:B5L658C4)+SUM(B5L661C4:B5L678C4)</f>
        <v>2517167.3995923577</v>
      </c>
      <c r="L86" s="16" t="s">
        <v>11700</v>
      </c>
      <c r="M86" s="17">
        <f>SUM(B5L601C5:B5L658C5)+SUM(B5L661C5:B5L678C5)</f>
        <v>5.9558865601124946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30BA7-B63E-4123-81B1-A4A73B6A158F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2225544.4049826358</v>
      </c>
      <c r="F8" s="16" t="s">
        <v>11757</v>
      </c>
      <c r="G8" s="15">
        <f>B5L701C1*A4L204C2</f>
        <v>272184.08072937635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272184.08072937635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75753.119368763641</v>
      </c>
      <c r="F9" s="16" t="s">
        <v>11762</v>
      </c>
      <c r="G9" s="15">
        <f>B5L702C1*A4L204C2</f>
        <v>9264.6064987997943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9264.6064987997943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175.54503391239854</v>
      </c>
      <c r="F11" s="16" t="s">
        <v>11771</v>
      </c>
      <c r="G11" s="15">
        <f>B5L704C1*A4L204C2</f>
        <v>21.469157647486341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21.469157647486341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38712.340465309877</v>
      </c>
      <c r="F12" s="16" t="s">
        <v>11775</v>
      </c>
      <c r="G12" s="15">
        <f>B5L705C1*A4L204C2</f>
        <v>4734.5192389073982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4734.5192389073982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446542.29164069495</v>
      </c>
      <c r="F13" s="16" t="s">
        <v>11779</v>
      </c>
      <c r="G13" s="15">
        <f>B5L706C1*A4L204C2</f>
        <v>54612.122267656996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54612.122267656996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221709.49409167102</v>
      </c>
      <c r="F14" s="16" t="s">
        <v>11783</v>
      </c>
      <c r="G14" s="15">
        <f>B5L707C1*A4L204C2</f>
        <v>27115.071127411367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27115.071127411367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200228.5298755322</v>
      </c>
      <c r="F15" s="16" t="s">
        <v>11787</v>
      </c>
      <c r="G15" s="15">
        <f>B5L708C1*A4L204C2</f>
        <v>24487.949203777589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24487.949203777589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108505.47290836627</v>
      </c>
      <c r="F16" s="16" t="s">
        <v>11791</v>
      </c>
      <c r="G16" s="15">
        <f>B5L709C1*A4L204C2</f>
        <v>13270.219336693195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13270.219336693195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146528.0612050292</v>
      </c>
      <c r="F17" s="16" t="s">
        <v>11795</v>
      </c>
      <c r="G17" s="15">
        <f>B5L710C1*A4L204C2</f>
        <v>17920.381885375071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17920.381885375071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48163.809370823437</v>
      </c>
      <c r="F23" s="16" t="s">
        <v>11819</v>
      </c>
      <c r="G23" s="15">
        <f>B5L716C1*A4L204C2</f>
        <v>5890.4338860517064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5890.4338860517064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600.42615581541622</v>
      </c>
      <c r="F25" s="16" t="s">
        <v>11827</v>
      </c>
      <c r="G25" s="15">
        <f>B5L718C1*A4L204C2</f>
        <v>73.432118856225401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73.432118856225401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284834.24548986927</v>
      </c>
      <c r="F26" s="16" t="s">
        <v>11831</v>
      </c>
      <c r="G26" s="15">
        <f>B5L719C1*A4L204C2</f>
        <v>34835.22822341101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34835.22822341101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3.1069917506619209</v>
      </c>
      <c r="F34" s="16" t="s">
        <v>11863</v>
      </c>
      <c r="G34" s="15">
        <f>B5L727C1*A4L204C2</f>
        <v>0.37998509110595297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0.37998509110595297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274.1920219959145</v>
      </c>
      <c r="F35" s="16" t="s">
        <v>11867</v>
      </c>
      <c r="G35" s="15">
        <f>B5L728C1*A4L204C2</f>
        <v>33.533684290100346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33.533684290100346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4759.9113620140633</v>
      </c>
      <c r="F37" s="16" t="s">
        <v>11875</v>
      </c>
      <c r="G37" s="15">
        <f>B5L730C1*A4L204C2</f>
        <v>582.13715957431998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582.13715957431998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36598.809326922106</v>
      </c>
      <c r="F38" s="16" t="s">
        <v>11879</v>
      </c>
      <c r="G38" s="15">
        <f>B5L731C1*A4L204C2</f>
        <v>4476.034380682574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4476.034380682574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365484.5897455294</v>
      </c>
      <c r="F39" s="16" t="s">
        <v>11883</v>
      </c>
      <c r="G39" s="15">
        <f>B5L732C1*A4L204C2</f>
        <v>44698.765325878245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44698.765325878245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15147.532392498921</v>
      </c>
      <c r="F40" s="16" t="s">
        <v>11887</v>
      </c>
      <c r="G40" s="15">
        <f>B5L733C1*A4L204C2</f>
        <v>1852.5432116026182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1852.5432116026182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4219565.8824291341</v>
      </c>
      <c r="F41" s="16" t="s">
        <v>11891</v>
      </c>
      <c r="G41" s="15">
        <f>SUM(B5L701C2:B5L733C2)</f>
        <v>516052.90742108307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510994.73588082619</v>
      </c>
      <c r="L41" s="16" t="s">
        <v>11893</v>
      </c>
      <c r="M41" s="23">
        <f>SUM(B5L701C5:B5L733C5)</f>
        <v>5058.1715402568943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3A7C9-F22A-4202-95FA-B8CD79DAE63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731.50199999999995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737.40750000000003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707.12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672.7627500000001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655.89360000000011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1423.4639999999999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1392.7975000000001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1390.3430000000001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1395.8402500000002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1443.6316000000002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129297.95999999999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127812.29999999999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125847.78000000001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124116.18000000001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125971.512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2E609-3916-4DE0-A1C7-F06183C496D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0.2642869751967844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34.823999999999998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62.683199999999999</v>
      </c>
      <c r="J9" s="16" t="s">
        <v>12037</v>
      </c>
      <c r="K9" s="23">
        <f>IF(B6L216C3=0,0,B6L202C3/B6L216C3)</f>
        <v>5.7306570349247438E-3</v>
      </c>
      <c r="L9" s="16" t="s">
        <v>12038</v>
      </c>
      <c r="M9" s="23">
        <f>A1L542C9</f>
        <v>1.007668562144598</v>
      </c>
      <c r="N9" s="16" t="s">
        <v>12039</v>
      </c>
      <c r="O9" s="23">
        <f>B6L202C1*B6L202C5</f>
        <v>35.091050008123482</v>
      </c>
      <c r="P9" s="16" t="s">
        <v>12040</v>
      </c>
      <c r="Q9" s="23">
        <f>B3L836C3</f>
        <v>2.0105511530584987</v>
      </c>
      <c r="R9" s="16" t="s">
        <v>12041</v>
      </c>
      <c r="S9" s="17">
        <f>B6L202C6*B6L202C7</f>
        <v>70.552351055866112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38.803793080726365</v>
      </c>
      <c r="X9" s="16" t="s">
        <v>12044</v>
      </c>
      <c r="Y9" s="23">
        <f>IF(B6L216C10=0,0,B6L202C10/B6L216C10)</f>
        <v>2.2273968515136799E-2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2.0472333119999999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3.0708499680000001</v>
      </c>
      <c r="AH9" s="16" t="s">
        <v>12049</v>
      </c>
      <c r="AI9" s="23">
        <f>IF(B6L216C15=0,0,B6L202C15/B6L216C15)</f>
        <v>5.7306570349247429E-3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2.92730544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3.5127665279999998</v>
      </c>
      <c r="AR9" s="16" t="s">
        <v>12054</v>
      </c>
      <c r="AS9" s="23">
        <f>IF(B6L216C20=0,0,B6L202C20/B6L216C20)</f>
        <v>5.7306570349247429E-3</v>
      </c>
      <c r="AT9" s="16" t="s">
        <v>12055</v>
      </c>
      <c r="AU9" s="17">
        <f>A1L237C3</f>
        <v>45161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225.80500000000001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56.451250000000002</v>
      </c>
      <c r="BD9" s="16" t="s">
        <v>12060</v>
      </c>
      <c r="BE9" s="23">
        <f>IF(B6L216C26=0,0,B6L202C26/B6L216C26)</f>
        <v>1.0688991552901407E-2</v>
      </c>
      <c r="BF9" s="16" t="s">
        <v>12061</v>
      </c>
      <c r="BG9" s="17">
        <f>B6L202C3+B6L202C10+B6L202C15+B6L202C20+B6L202C26</f>
        <v>164.52185957672637</v>
      </c>
      <c r="BH9" s="16" t="s">
        <v>12062</v>
      </c>
      <c r="BI9" s="17">
        <f>B6L218C3*B6L202C4</f>
        <v>424.10402737254634</v>
      </c>
      <c r="BJ9" s="16" t="s">
        <v>12063</v>
      </c>
      <c r="BK9" s="17">
        <f>B6L218C10*B6L202C11</f>
        <v>262.53996163034117</v>
      </c>
      <c r="BL9" s="16" t="s">
        <v>12064</v>
      </c>
      <c r="BM9" s="17">
        <f>B6L218C15*B6L202C16</f>
        <v>20.776856300981049</v>
      </c>
      <c r="BN9" s="16" t="s">
        <v>12065</v>
      </c>
      <c r="BO9" s="17">
        <f>B6L218C20*B6L202C21</f>
        <v>23.766789693957495</v>
      </c>
      <c r="BP9" s="16" t="s">
        <v>12066</v>
      </c>
      <c r="BQ9" s="17">
        <f>B6L218C26*B6L202C27</f>
        <v>381.93969796076868</v>
      </c>
      <c r="BR9" s="16" t="s">
        <v>12067</v>
      </c>
      <c r="BS9" s="15">
        <f>B6L202C29+B6L202C30+B6L202C31+B6L202C32+B6L202C33</f>
        <v>1113.1273329585949</v>
      </c>
      <c r="BT9" s="16" t="s">
        <v>12068</v>
      </c>
      <c r="BU9" s="23">
        <f>IF(B6L202C3=0,0,B6L202C29/B6L202C3)</f>
        <v>6.7658324299420949</v>
      </c>
      <c r="BV9" s="16" t="s">
        <v>12069</v>
      </c>
      <c r="BW9" s="23">
        <f>IF(B6L202C8=0,0,B6L202C30/B6L202C8)</f>
        <v>3.7212078364681536</v>
      </c>
      <c r="BX9" s="16" t="s">
        <v>12070</v>
      </c>
      <c r="BY9" s="23">
        <f>IF(B6L202C13=0,0,B6L202C31/B6L202C13)</f>
        <v>10.148748644913145</v>
      </c>
      <c r="BZ9" s="16" t="s">
        <v>12071</v>
      </c>
      <c r="CA9" s="23">
        <f>IF(B6L202C18=0,0,B6L202C32/B6L202C18)</f>
        <v>8.1189989159305131</v>
      </c>
      <c r="CB9" s="16" t="s">
        <v>12072</v>
      </c>
      <c r="CC9" s="23">
        <f>IF(B6L202C24=0,0,B6L202C33/B6L202C24)</f>
        <v>1.6914581074855237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253.43700000000001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506.87400000000002</v>
      </c>
      <c r="J10" s="16" t="s">
        <v>12076</v>
      </c>
      <c r="K10" s="23">
        <f>IF(B6L216C3=0,0,B6L203C3/B6L216C3)</f>
        <v>4.6339705916743953E-2</v>
      </c>
      <c r="L10" s="16" t="s">
        <v>12077</v>
      </c>
      <c r="M10" s="23">
        <f>A1L543C9</f>
        <v>0.83258287738771519</v>
      </c>
      <c r="N10" s="16" t="s">
        <v>12078</v>
      </c>
      <c r="O10" s="23">
        <f>B6L203C1*B6L203C5</f>
        <v>211.0073066965104</v>
      </c>
      <c r="P10" s="16" t="s">
        <v>12079</v>
      </c>
      <c r="Q10" s="23">
        <f>B3L837C3</f>
        <v>1.8665781353747608</v>
      </c>
      <c r="R10" s="16" t="s">
        <v>12080</v>
      </c>
      <c r="S10" s="23">
        <f>B6L203C6*B6L203C7</f>
        <v>393.86162508402265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216.62389379621249</v>
      </c>
      <c r="X10" s="16" t="s">
        <v>12083</v>
      </c>
      <c r="Y10" s="23">
        <f>IF(B6L216C10=0,0,B6L203C10/B6L216C10)</f>
        <v>0.12434541592377893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16.55450484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24.83175726</v>
      </c>
      <c r="AH10" s="16" t="s">
        <v>12088</v>
      </c>
      <c r="AI10" s="23">
        <f>IF(B6L216C15=0,0,B6L203C15/B6L216C15)</f>
        <v>4.633970591674394E-2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23.671015799999999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28.405218959999999</v>
      </c>
      <c r="AR10" s="16" t="s">
        <v>12093</v>
      </c>
      <c r="AS10" s="23">
        <f>IF(B6L216C20=0,0,B6L203C20/B6L216C20)</f>
        <v>4.6339705916743947E-2</v>
      </c>
      <c r="AT10" s="16" t="s">
        <v>12094</v>
      </c>
      <c r="AU10" s="17">
        <f>A1L238C3</f>
        <v>286740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1433.7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358.42500000000001</v>
      </c>
      <c r="BD10" s="16" t="s">
        <v>12099</v>
      </c>
      <c r="BE10" s="23">
        <f>IF(B6L216C26=0,0,B6L203C26/B6L216C26)</f>
        <v>6.7867439558002465E-2</v>
      </c>
      <c r="BF10" s="16" t="s">
        <v>12100</v>
      </c>
      <c r="BG10" s="17">
        <f>B6L203C3+B6L203C10+B6L203C15+B6L203C20+B6L203C26</f>
        <v>1135.1598700162126</v>
      </c>
      <c r="BH10" s="16" t="s">
        <v>12101</v>
      </c>
      <c r="BI10" s="17">
        <f>B6L218C3*B6L203C4</f>
        <v>3429.4245470944697</v>
      </c>
      <c r="BJ10" s="16" t="s">
        <v>12102</v>
      </c>
      <c r="BK10" s="17">
        <f>B6L218C10*B6L203C11</f>
        <v>1465.6409657467468</v>
      </c>
      <c r="BL10" s="16" t="s">
        <v>12103</v>
      </c>
      <c r="BM10" s="17">
        <f>B6L218C15*B6L203C16</f>
        <v>168.00750856215805</v>
      </c>
      <c r="BN10" s="16" t="s">
        <v>12104</v>
      </c>
      <c r="BO10" s="17">
        <f>B6L218C20*B6L203C21</f>
        <v>192.18495161917406</v>
      </c>
      <c r="BP10" s="16" t="s">
        <v>12105</v>
      </c>
      <c r="BQ10" s="17">
        <f>B6L218C26*B6L203C27</f>
        <v>2425.0434887019951</v>
      </c>
      <c r="BR10" s="16" t="s">
        <v>12106</v>
      </c>
      <c r="BS10" s="15">
        <f>B6L203C29+B6L203C30+B6L203C31+B6L203C32+B6L203C33</f>
        <v>7680.3014617245444</v>
      </c>
      <c r="BT10" s="16" t="s">
        <v>12107</v>
      </c>
      <c r="BU10" s="23">
        <f>IF(B6L203C3=0,0,B6L203C29/B6L203C3)</f>
        <v>6.7658324299420949</v>
      </c>
      <c r="BV10" s="16" t="s">
        <v>12108</v>
      </c>
      <c r="BW10" s="23">
        <f>IF(B6L203C8=0,0,B6L203C30/B6L203C8)</f>
        <v>3.7212078364681531</v>
      </c>
      <c r="BX10" s="16" t="s">
        <v>12109</v>
      </c>
      <c r="BY10" s="23">
        <f>IF(B6L203C13=0,0,B6L203C31/B6L203C13)</f>
        <v>10.148748644913143</v>
      </c>
      <c r="BZ10" s="16" t="s">
        <v>12110</v>
      </c>
      <c r="CA10" s="23">
        <f>IF(B6L203C18=0,0,B6L203C32/B6L203C18)</f>
        <v>8.1189989159305131</v>
      </c>
      <c r="CB10" s="16" t="s">
        <v>12111</v>
      </c>
      <c r="CC10" s="23">
        <f>IF(B6L203C24=0,0,B6L203C33/B6L203C24)</f>
        <v>1.6914581074855235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1056.3989999999999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2112.7979999999998</v>
      </c>
      <c r="J11" s="16" t="s">
        <v>12115</v>
      </c>
      <c r="K11" s="23">
        <f>IF(B6L216C3=0,0,B6L204C3/B6L216C3)</f>
        <v>0.19315734873259385</v>
      </c>
      <c r="L11" s="16" t="s">
        <v>12116</v>
      </c>
      <c r="M11" s="23">
        <f>A1L544C9</f>
        <v>0.17603747801395225</v>
      </c>
      <c r="N11" s="16" t="s">
        <v>12117</v>
      </c>
      <c r="O11" s="23">
        <f>B6L204C1*B6L204C5</f>
        <v>185.96581573646114</v>
      </c>
      <c r="P11" s="16" t="s">
        <v>12118</v>
      </c>
      <c r="Q11" s="23">
        <f>B3L838C3</f>
        <v>1.9366976489483299</v>
      </c>
      <c r="R11" s="16" t="s">
        <v>12119</v>
      </c>
      <c r="S11" s="17">
        <f>B6L204C6*B6L204C7</f>
        <v>360.15955812156261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198.08775696685944</v>
      </c>
      <c r="X11" s="16" t="s">
        <v>12122</v>
      </c>
      <c r="Y11" s="23">
        <f>IF(B6L216C10=0,0,B6L204C10/B6L216C10)</f>
        <v>0.11370539093265636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69.003982679999993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103.50597402</v>
      </c>
      <c r="AH11" s="16" t="s">
        <v>12127</v>
      </c>
      <c r="AI11" s="23">
        <f>IF(B6L216C15=0,0,B6L204C15/B6L216C15)</f>
        <v>0.19315734873259383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98.66766659999999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118.40119991999998</v>
      </c>
      <c r="AR11" s="16" t="s">
        <v>12132</v>
      </c>
      <c r="AS11" s="23">
        <f>IF(B6L216C20=0,0,B6L204C20/B6L216C20)</f>
        <v>0.19315734873259383</v>
      </c>
      <c r="AT11" s="16" t="s">
        <v>12133</v>
      </c>
      <c r="AU11" s="17">
        <f>A1L239C3</f>
        <v>526958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2634.79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658.69749999999999</v>
      </c>
      <c r="BD11" s="16" t="s">
        <v>12138</v>
      </c>
      <c r="BE11" s="23">
        <f>IF(B6L216C26=0,0,B6L204C26/B6L216C26)</f>
        <v>0.12472375746183255</v>
      </c>
      <c r="BF11" s="16" t="s">
        <v>12139</v>
      </c>
      <c r="BG11" s="17">
        <f>B6L204C3+B6L204C10+B6L204C15+B6L204C20+B6L204C26</f>
        <v>3191.4904309068597</v>
      </c>
      <c r="BH11" s="16" t="s">
        <v>12140</v>
      </c>
      <c r="BI11" s="17">
        <f>B6L218C3*B6L204C4</f>
        <v>14294.837226316797</v>
      </c>
      <c r="BJ11" s="16" t="s">
        <v>12141</v>
      </c>
      <c r="BK11" s="17">
        <f>B6L218C10*B6L204C11</f>
        <v>1340.2285700608659</v>
      </c>
      <c r="BL11" s="16" t="s">
        <v>12142</v>
      </c>
      <c r="BM11" s="17">
        <f>B6L218C15*B6L204C16</f>
        <v>700.30407571725993</v>
      </c>
      <c r="BN11" s="16" t="s">
        <v>12143</v>
      </c>
      <c r="BO11" s="17">
        <f>B6L218C20*B6L204C21</f>
        <v>801.08267816279317</v>
      </c>
      <c r="BP11" s="16" t="s">
        <v>12144</v>
      </c>
      <c r="BQ11" s="17">
        <f>B6L218C26*B6L204C27</f>
        <v>4456.6369070217834</v>
      </c>
      <c r="BR11" s="16" t="s">
        <v>12145</v>
      </c>
      <c r="BS11" s="15">
        <f>B6L204C29+B6L204C30+B6L204C31+B6L204C32+B6L204C33</f>
        <v>21593.0894572795</v>
      </c>
      <c r="BT11" s="16" t="s">
        <v>12146</v>
      </c>
      <c r="BU11" s="23">
        <f>IF(B6L204C3=0,0,B6L204C29/B6L204C3)</f>
        <v>6.7658324299420949</v>
      </c>
      <c r="BV11" s="16" t="s">
        <v>12147</v>
      </c>
      <c r="BW11" s="23">
        <f>IF(B6L204C8=0,0,B6L204C30/B6L204C8)</f>
        <v>3.7212078364681527</v>
      </c>
      <c r="BX11" s="16" t="s">
        <v>12148</v>
      </c>
      <c r="BY11" s="23">
        <f>IF(B6L204C13=0,0,B6L204C31/B6L204C13)</f>
        <v>10.148748644913143</v>
      </c>
      <c r="BZ11" s="16" t="s">
        <v>12149</v>
      </c>
      <c r="CA11" s="23">
        <f>IF(B6L204C18=0,0,B6L204C32/B6L204C18)</f>
        <v>8.1189989159305131</v>
      </c>
      <c r="CB11" s="16" t="s">
        <v>12150</v>
      </c>
      <c r="CC11" s="23">
        <f>IF(B6L204C24=0,0,B6L204C33/B6L204C24)</f>
        <v>1.6914581074855239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228.29900000000001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456.59800000000001</v>
      </c>
      <c r="J12" s="16" t="s">
        <v>12154</v>
      </c>
      <c r="K12" s="23">
        <f>IF(B6L216C3=0,0,B6L205C3/B6L216C3)</f>
        <v>4.1743346555896448E-2</v>
      </c>
      <c r="L12" s="16" t="s">
        <v>12155</v>
      </c>
      <c r="M12" s="23">
        <f>A1L545C9</f>
        <v>0.42170053905362348</v>
      </c>
      <c r="N12" s="16" t="s">
        <v>12156</v>
      </c>
      <c r="O12" s="23">
        <f>B6L205C1*B6L205C5</f>
        <v>96.273811365403191</v>
      </c>
      <c r="P12" s="16" t="s">
        <v>12157</v>
      </c>
      <c r="Q12" s="23">
        <f>B3L839C3</f>
        <v>1.976164471570832</v>
      </c>
      <c r="R12" s="16" t="s">
        <v>12158</v>
      </c>
      <c r="S12" s="23">
        <f>B6L205C6*B6L205C7</f>
        <v>190.25288556302195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104.63908705966207</v>
      </c>
      <c r="X12" s="16" t="s">
        <v>12161</v>
      </c>
      <c r="Y12" s="23">
        <f>IF(B6L216C10=0,0,B6L205C10/B6L216C10)</f>
        <v>6.0064430448095327E-2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14.912490680000001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22.36873602</v>
      </c>
      <c r="AH12" s="16" t="s">
        <v>12166</v>
      </c>
      <c r="AI12" s="23">
        <f>IF(B6L216C15=0,0,B6L205C15/B6L216C15)</f>
        <v>4.1743346555896441E-2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21.323126599999998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25.587751919999999</v>
      </c>
      <c r="AR12" s="16" t="s">
        <v>12171</v>
      </c>
      <c r="AS12" s="23">
        <f>IF(B6L216C20=0,0,B6L205C20/B6L216C20)</f>
        <v>4.1743346555896441E-2</v>
      </c>
      <c r="AT12" s="16" t="s">
        <v>12172</v>
      </c>
      <c r="AU12" s="17">
        <f>A1L240C3</f>
        <v>123036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615.17999999999995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153.79499999999999</v>
      </c>
      <c r="BD12" s="16" t="s">
        <v>12177</v>
      </c>
      <c r="BE12" s="23">
        <f>IF(B6L216C26=0,0,B6L205C26/B6L216C26)</f>
        <v>2.9120939853031984E-2</v>
      </c>
      <c r="BF12" s="16" t="s">
        <v>12178</v>
      </c>
      <c r="BG12" s="23">
        <f>B6L205C3+B6L205C10+B6L205C15+B6L205C20+B6L205C26</f>
        <v>762.98857499966209</v>
      </c>
      <c r="BH12" s="16" t="s">
        <v>12179</v>
      </c>
      <c r="BI12" s="17">
        <f>B6L218C3*B6L205C4</f>
        <v>3089.2655558467009</v>
      </c>
      <c r="BJ12" s="16" t="s">
        <v>12180</v>
      </c>
      <c r="BK12" s="17">
        <f>B6L218C10*B6L205C11</f>
        <v>707.97052866779597</v>
      </c>
      <c r="BL12" s="16" t="s">
        <v>12181</v>
      </c>
      <c r="BM12" s="17">
        <f>B6L218C15*B6L205C16</f>
        <v>151.34311958092988</v>
      </c>
      <c r="BN12" s="16" t="s">
        <v>12182</v>
      </c>
      <c r="BO12" s="17">
        <f>B6L218C20*B6L205C21</f>
        <v>173.12244174964908</v>
      </c>
      <c r="BP12" s="16" t="s">
        <v>12183</v>
      </c>
      <c r="BQ12" s="17">
        <f>B6L218C26*B6L205C27</f>
        <v>1040.5511985629444</v>
      </c>
      <c r="BR12" s="16" t="s">
        <v>12184</v>
      </c>
      <c r="BS12" s="15">
        <f>B6L205C29+B6L205C30+B6L205C31+B6L205C32+B6L205C33</f>
        <v>5162.2528444080199</v>
      </c>
      <c r="BT12" s="16" t="s">
        <v>12185</v>
      </c>
      <c r="BU12" s="23">
        <f>IF(B6L205C3=0,0,B6L205C29/B6L205C3)</f>
        <v>6.7658324299420949</v>
      </c>
      <c r="BV12" s="16" t="s">
        <v>12186</v>
      </c>
      <c r="BW12" s="23">
        <f>IF(B6L205C8=0,0,B6L205C30/B6L205C8)</f>
        <v>3.7212078364681527</v>
      </c>
      <c r="BX12" s="16" t="s">
        <v>12187</v>
      </c>
      <c r="BY12" s="23">
        <f>IF(B6L205C13=0,0,B6L205C31/B6L205C13)</f>
        <v>10.148748644913143</v>
      </c>
      <c r="BZ12" s="16" t="s">
        <v>12188</v>
      </c>
      <c r="CA12" s="23">
        <f>IF(B6L205C18=0,0,B6L205C32/B6L205C18)</f>
        <v>8.1189989159305131</v>
      </c>
      <c r="CB12" s="16" t="s">
        <v>12189</v>
      </c>
      <c r="CC12" s="23">
        <f>IF(B6L205C24=0,0,B6L205C33/B6L205C24)</f>
        <v>1.6914581074855237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941.38499999999999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1882.77</v>
      </c>
      <c r="J13" s="16" t="s">
        <v>12193</v>
      </c>
      <c r="K13" s="23">
        <f>IF(B6L216C3=0,0,B6L206C3/B6L216C3)</f>
        <v>0.17212760589193374</v>
      </c>
      <c r="L13" s="16" t="s">
        <v>12194</v>
      </c>
      <c r="M13" s="23">
        <f>A1L546C9</f>
        <v>0.40911510391407713</v>
      </c>
      <c r="N13" s="16" t="s">
        <v>12195</v>
      </c>
      <c r="O13" s="23">
        <f>B6L206C1*B6L206C5</f>
        <v>385.13482209815351</v>
      </c>
      <c r="P13" s="16" t="s">
        <v>12196</v>
      </c>
      <c r="Q13" s="23">
        <f>B3L840C3</f>
        <v>1.9430934296268627</v>
      </c>
      <c r="R13" s="16" t="s">
        <v>12197</v>
      </c>
      <c r="S13" s="17">
        <f>B6L206C6*B6L206C7</f>
        <v>748.35294233943273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411.59411828668806</v>
      </c>
      <c r="X13" s="16" t="s">
        <v>12200</v>
      </c>
      <c r="Y13" s="23">
        <f>IF(B6L216C10=0,0,B6L206C10/B6L216C10)</f>
        <v>0.23626129571046484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61.4912682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92.236902299999997</v>
      </c>
      <c r="AH13" s="16" t="s">
        <v>12205</v>
      </c>
      <c r="AI13" s="23">
        <f>IF(B6L216C15=0,0,B6L206C15/B6L216C15)</f>
        <v>0.17212760589193368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87.925359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105.51043079999999</v>
      </c>
      <c r="AR13" s="16" t="s">
        <v>12210</v>
      </c>
      <c r="AS13" s="23">
        <f>IF(B6L216C20=0,0,B6L206C20/B6L216C20)</f>
        <v>0.17212760589193368</v>
      </c>
      <c r="AT13" s="16" t="s">
        <v>12211</v>
      </c>
      <c r="AU13" s="17">
        <f>A1L241C3</f>
        <v>936299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4681.4949999999999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1170.37375</v>
      </c>
      <c r="BD13" s="16" t="s">
        <v>12216</v>
      </c>
      <c r="BE13" s="23">
        <f>IF(B6L216C26=0,0,B6L206C26/B6L216C26)</f>
        <v>0.22160917831735422</v>
      </c>
      <c r="BF13" s="16" t="s">
        <v>12217</v>
      </c>
      <c r="BG13" s="17">
        <f>B6L206C3+B6L206C10+B6L206C15+B6L206C20+B6L206C26</f>
        <v>3662.4852013866885</v>
      </c>
      <c r="BH13" s="16" t="s">
        <v>12218</v>
      </c>
      <c r="BI13" s="17">
        <f>B6L218C3*B6L206C4</f>
        <v>12738.50632412208</v>
      </c>
      <c r="BJ13" s="16" t="s">
        <v>12219</v>
      </c>
      <c r="BK13" s="17">
        <f>B6L218C10*B6L206C11</f>
        <v>2784.7768334774969</v>
      </c>
      <c r="BL13" s="16" t="s">
        <v>12220</v>
      </c>
      <c r="BM13" s="17">
        <f>B6L218C15*B6L206C16</f>
        <v>624.05942481874069</v>
      </c>
      <c r="BN13" s="16" t="s">
        <v>12221</v>
      </c>
      <c r="BO13" s="17">
        <f>B6L218C20*B6L206C21</f>
        <v>713.86589440380112</v>
      </c>
      <c r="BP13" s="16" t="s">
        <v>12222</v>
      </c>
      <c r="BQ13" s="17">
        <f>B6L218C26*B6L206C27</f>
        <v>7918.5526729029416</v>
      </c>
      <c r="BR13" s="16" t="s">
        <v>12223</v>
      </c>
      <c r="BS13" s="15">
        <f>B6L206C29+B6L206C30+B6L206C31+B6L206C32+B6L206C33</f>
        <v>24779.761149725058</v>
      </c>
      <c r="BT13" s="16" t="s">
        <v>12224</v>
      </c>
      <c r="BU13" s="23">
        <f>IF(B6L206C3=0,0,B6L206C29/B6L206C3)</f>
        <v>6.7658324299420958</v>
      </c>
      <c r="BV13" s="16" t="s">
        <v>12225</v>
      </c>
      <c r="BW13" s="23">
        <f>IF(B6L206C8=0,0,B6L206C30/B6L206C8)</f>
        <v>3.7212078364681531</v>
      </c>
      <c r="BX13" s="16" t="s">
        <v>12226</v>
      </c>
      <c r="BY13" s="23">
        <f>IF(B6L206C13=0,0,B6L206C31/B6L206C13)</f>
        <v>10.148748644913145</v>
      </c>
      <c r="BZ13" s="16" t="s">
        <v>12227</v>
      </c>
      <c r="CA13" s="23">
        <f>IF(B6L206C18=0,0,B6L206C32/B6L206C18)</f>
        <v>8.1189989159305131</v>
      </c>
      <c r="CB13" s="16" t="s">
        <v>12228</v>
      </c>
      <c r="CC13" s="23">
        <f>IF(B6L206C24=0,0,B6L206C33/B6L206C24)</f>
        <v>1.6914581074855237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401.40700000000004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802.81400000000008</v>
      </c>
      <c r="J14" s="16" t="s">
        <v>12232</v>
      </c>
      <c r="K14" s="23">
        <f>IF(B6L216C3=0,0,B6L207C3/B6L216C3)</f>
        <v>7.3395290872770913E-2</v>
      </c>
      <c r="L14" s="16" t="s">
        <v>12233</v>
      </c>
      <c r="M14" s="23">
        <f>A1L547C9</f>
        <v>0.12587344507149295</v>
      </c>
      <c r="N14" s="16" t="s">
        <v>12234</v>
      </c>
      <c r="O14" s="23">
        <f>B6L207C1*B6L207C5</f>
        <v>50.526481965812778</v>
      </c>
      <c r="P14" s="16" t="s">
        <v>12235</v>
      </c>
      <c r="Q14" s="23">
        <f>B3L841C3</f>
        <v>1.8784094212070923</v>
      </c>
      <c r="R14" s="16" t="s">
        <v>12236</v>
      </c>
      <c r="S14" s="23">
        <f>B6L207C6*B6L207C7</f>
        <v>94.909419745032963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52.200180859768132</v>
      </c>
      <c r="X14" s="16" t="s">
        <v>12239</v>
      </c>
      <c r="Y14" s="23">
        <f>IF(B6L216C10=0,0,B6L207C10/B6L216C10)</f>
        <v>2.9963699232599797E-2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26.219905240000003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39.329857860000004</v>
      </c>
      <c r="AH14" s="16" t="s">
        <v>12244</v>
      </c>
      <c r="AI14" s="23">
        <f>IF(B6L216C15=0,0,B6L207C15/B6L216C15)</f>
        <v>7.3395290872770899E-2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37.491413800000004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44.989696560000006</v>
      </c>
      <c r="AR14" s="16" t="s">
        <v>12249</v>
      </c>
      <c r="AS14" s="23">
        <f>IF(B6L216C20=0,0,B6L207C20/B6L216C20)</f>
        <v>7.3395290872770913E-2</v>
      </c>
      <c r="AT14" s="16" t="s">
        <v>12250</v>
      </c>
      <c r="AU14" s="17">
        <f>A1L242C3</f>
        <v>200338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1001.69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250.42250000000001</v>
      </c>
      <c r="BD14" s="16" t="s">
        <v>12255</v>
      </c>
      <c r="BE14" s="23">
        <f>IF(B6L216C26=0,0,B6L207C26/B6L216C26)</f>
        <v>4.741726688348713E-2</v>
      </c>
      <c r="BF14" s="16" t="s">
        <v>12256</v>
      </c>
      <c r="BG14" s="17">
        <f>B6L207C3+B6L207C10+B6L207C15+B6L207C20+B6L207C26</f>
        <v>1189.7562352797681</v>
      </c>
      <c r="BH14" s="16" t="s">
        <v>12257</v>
      </c>
      <c r="BI14" s="17">
        <f>B6L218C3*B6L207C4</f>
        <v>5431.704996411534</v>
      </c>
      <c r="BJ14" s="16" t="s">
        <v>12258</v>
      </c>
      <c r="BK14" s="17">
        <f>B6L218C10*B6L207C11</f>
        <v>353.1776765098619</v>
      </c>
      <c r="BL14" s="16" t="s">
        <v>12259</v>
      </c>
      <c r="BM14" s="17">
        <f>B6L218C15*B6L207C16</f>
        <v>266.09922777420104</v>
      </c>
      <c r="BN14" s="16" t="s">
        <v>12260</v>
      </c>
      <c r="BO14" s="17">
        <f>B6L218C20*B6L207C21</f>
        <v>304.39274799890239</v>
      </c>
      <c r="BP14" s="16" t="s">
        <v>12261</v>
      </c>
      <c r="BQ14" s="17">
        <f>B6L218C26*B6L207C27</f>
        <v>1694.3166716871744</v>
      </c>
      <c r="BR14" s="16" t="s">
        <v>12262</v>
      </c>
      <c r="BS14" s="15">
        <f>B6L207C29+B6L207C30+B6L207C31+B6L207C32+B6L207C33</f>
        <v>8049.6913203816739</v>
      </c>
      <c r="BT14" s="16" t="s">
        <v>12263</v>
      </c>
      <c r="BU14" s="23">
        <f>IF(B6L207C3=0,0,B6L207C29/B6L207C3)</f>
        <v>6.7658324299420958</v>
      </c>
      <c r="BV14" s="16" t="s">
        <v>12264</v>
      </c>
      <c r="BW14" s="23">
        <f>IF(B6L207C8=0,0,B6L207C30/B6L207C8)</f>
        <v>3.7212078364681527</v>
      </c>
      <c r="BX14" s="16" t="s">
        <v>12265</v>
      </c>
      <c r="BY14" s="23">
        <f>IF(B6L207C13=0,0,B6L207C31/B6L207C13)</f>
        <v>10.148748644913143</v>
      </c>
      <c r="BZ14" s="16" t="s">
        <v>12266</v>
      </c>
      <c r="CA14" s="23">
        <f>IF(B6L207C18=0,0,B6L207C32/B6L207C18)</f>
        <v>8.1189989159305149</v>
      </c>
      <c r="CB14" s="16" t="s">
        <v>12267</v>
      </c>
      <c r="CC14" s="23">
        <f>IF(B6L207C24=0,0,B6L207C33/B6L207C24)</f>
        <v>1.6914581074855237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698.46199999999999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1396.924</v>
      </c>
      <c r="J15" s="16" t="s">
        <v>12271</v>
      </c>
      <c r="K15" s="23">
        <f>IF(B6L216C3=0,0,B6L208C3/B6L216C3)</f>
        <v>0.12771033303748394</v>
      </c>
      <c r="L15" s="16" t="s">
        <v>12272</v>
      </c>
      <c r="M15" s="23">
        <f>A1L548C9</f>
        <v>0.30209971293394011</v>
      </c>
      <c r="N15" s="16" t="s">
        <v>12273</v>
      </c>
      <c r="O15" s="23">
        <f>B6L208C1*B6L208C5</f>
        <v>211.00516969526566</v>
      </c>
      <c r="P15" s="16" t="s">
        <v>12274</v>
      </c>
      <c r="Q15" s="23">
        <f>B3L842C3</f>
        <v>1.9352079671939073</v>
      </c>
      <c r="R15" s="16" t="s">
        <v>12275</v>
      </c>
      <c r="S15" s="23">
        <f>B6L208C6*B6L208C7</f>
        <v>408.33888551338055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224.58638703235931</v>
      </c>
      <c r="X15" s="16" t="s">
        <v>12278</v>
      </c>
      <c r="Y15" s="23">
        <f>IF(B6L216C10=0,0,B6L208C10/B6L216C10)</f>
        <v>0.12891600837269124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45.623537840000004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68.435306760000003</v>
      </c>
      <c r="AH15" s="16" t="s">
        <v>12283</v>
      </c>
      <c r="AI15" s="23">
        <f>IF(B6L216C15=0,0,B6L208C15/B6L216C15)</f>
        <v>0.12771033303748391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65.236350799999997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78.283620959999993</v>
      </c>
      <c r="AR15" s="16" t="s">
        <v>12288</v>
      </c>
      <c r="AS15" s="23">
        <f>IF(B6L216C20=0,0,B6L208C20/B6L216C20)</f>
        <v>0.12771033303748391</v>
      </c>
      <c r="AT15" s="16" t="s">
        <v>12289</v>
      </c>
      <c r="AU15" s="17">
        <f>A1L243C3</f>
        <v>231238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1156.19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289.04750000000001</v>
      </c>
      <c r="BD15" s="16" t="s">
        <v>12294</v>
      </c>
      <c r="BE15" s="23">
        <f>IF(B6L216C26=0,0,B6L208C26/B6L216C26)</f>
        <v>5.4730874619911329E-2</v>
      </c>
      <c r="BF15" s="16" t="s">
        <v>12295</v>
      </c>
      <c r="BG15" s="17">
        <f>B6L208C3+B6L208C10+B6L208C15+B6L208C20+B6L208C26</f>
        <v>2057.2768147523593</v>
      </c>
      <c r="BH15" s="16" t="s">
        <v>12296</v>
      </c>
      <c r="BI15" s="17">
        <f>B6L218C3*B6L208C4</f>
        <v>9451.3537013644327</v>
      </c>
      <c r="BJ15" s="16" t="s">
        <v>12297</v>
      </c>
      <c r="BK15" s="17">
        <f>B6L218C10*B6L208C11</f>
        <v>1519.5138607070635</v>
      </c>
      <c r="BL15" s="16" t="s">
        <v>12298</v>
      </c>
      <c r="BM15" s="17">
        <f>B6L218C15*B6L208C16</f>
        <v>463.02181782984354</v>
      </c>
      <c r="BN15" s="16" t="s">
        <v>12299</v>
      </c>
      <c r="BO15" s="17">
        <f>B6L218C20*B6L208C21</f>
        <v>529.65386142446266</v>
      </c>
      <c r="BP15" s="16" t="s">
        <v>12300</v>
      </c>
      <c r="BQ15" s="17">
        <f>B6L218C26*B6L208C27</f>
        <v>1955.6469492936876</v>
      </c>
      <c r="BR15" s="16" t="s">
        <v>12301</v>
      </c>
      <c r="BS15" s="15">
        <f>B6L208C29+B6L208C30+B6L208C31+B6L208C32+B6L208C33</f>
        <v>13919.190190619491</v>
      </c>
      <c r="BT15" s="16" t="s">
        <v>12302</v>
      </c>
      <c r="BU15" s="23">
        <f>IF(B6L208C3=0,0,B6L208C29/B6L208C3)</f>
        <v>6.7658324299420967</v>
      </c>
      <c r="BV15" s="16" t="s">
        <v>12303</v>
      </c>
      <c r="BW15" s="23">
        <f>IF(B6L208C8=0,0,B6L208C30/B6L208C8)</f>
        <v>3.7212078364681527</v>
      </c>
      <c r="BX15" s="16" t="s">
        <v>12304</v>
      </c>
      <c r="BY15" s="23">
        <f>IF(B6L208C13=0,0,B6L208C31/B6L208C13)</f>
        <v>10.148748644913143</v>
      </c>
      <c r="BZ15" s="16" t="s">
        <v>12305</v>
      </c>
      <c r="CA15" s="23">
        <f>IF(B6L208C18=0,0,B6L208C32/B6L208C18)</f>
        <v>8.1189989159305131</v>
      </c>
      <c r="CB15" s="16" t="s">
        <v>12306</v>
      </c>
      <c r="CC15" s="23">
        <f>IF(B6L208C24=0,0,B6L208C33/B6L208C24)</f>
        <v>1.6914581074855235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20.314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40.628</v>
      </c>
      <c r="J16" s="16" t="s">
        <v>12310</v>
      </c>
      <c r="K16" s="23">
        <f>IF(B6L216C3=0,0,B6L209C3/B6L216C3)</f>
        <v>3.7143147448586303E-3</v>
      </c>
      <c r="L16" s="16" t="s">
        <v>12311</v>
      </c>
      <c r="M16" s="23">
        <f>A1L549C9</f>
        <v>0.92322860523202332</v>
      </c>
      <c r="N16" s="16" t="s">
        <v>12312</v>
      </c>
      <c r="O16" s="23">
        <f>B6L209C1*B6L209C5</f>
        <v>18.75446588668332</v>
      </c>
      <c r="P16" s="16" t="s">
        <v>12313</v>
      </c>
      <c r="Q16" s="23">
        <f>B3L843C3</f>
        <v>1.4050645099171963</v>
      </c>
      <c r="R16" s="16" t="s">
        <v>12314</v>
      </c>
      <c r="S16" s="23">
        <f>B6L209C6*B6L209C7</f>
        <v>26.351234419831478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14.493178930907314</v>
      </c>
      <c r="X16" s="16" t="s">
        <v>12317</v>
      </c>
      <c r="Y16" s="23">
        <f>IF(B6L216C10=0,0,B6L209C10/B6L216C10)</f>
        <v>8.3193055513847893E-3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1.32691048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1.99036572</v>
      </c>
      <c r="AH16" s="16" t="s">
        <v>12322</v>
      </c>
      <c r="AI16" s="23">
        <f>IF(B6L216C15=0,0,B6L209C15/B6L216C15)</f>
        <v>3.7143147448586294E-3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1.8973275999999999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2.2767931199999998</v>
      </c>
      <c r="AR16" s="16" t="s">
        <v>12327</v>
      </c>
      <c r="AS16" s="23">
        <f>IF(B6L216C20=0,0,B6L209C20/B6L216C20)</f>
        <v>3.7143147448586294E-3</v>
      </c>
      <c r="AT16" s="16" t="s">
        <v>12328</v>
      </c>
      <c r="AU16" s="17">
        <f>A1L244C3</f>
        <v>29186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145.93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36.482500000000002</v>
      </c>
      <c r="BD16" s="16" t="s">
        <v>12333</v>
      </c>
      <c r="BE16" s="23">
        <f>IF(B6L216C26=0,0,B6L209C26/B6L216C26)</f>
        <v>6.9079273590704473E-3</v>
      </c>
      <c r="BF16" s="16" t="s">
        <v>12334</v>
      </c>
      <c r="BG16" s="23">
        <f>B6L209C3+B6L209C10+B6L209C15+B6L209C20+B6L209C26</f>
        <v>95.870837770907315</v>
      </c>
      <c r="BH16" s="16" t="s">
        <v>12335</v>
      </c>
      <c r="BI16" s="17">
        <f>B6L218C3*B6L209C4</f>
        <v>274.88223996368748</v>
      </c>
      <c r="BJ16" s="16" t="s">
        <v>12336</v>
      </c>
      <c r="BK16" s="17">
        <f>B6L218C10*B6L209C11</f>
        <v>98.058420023686224</v>
      </c>
      <c r="BL16" s="16" t="s">
        <v>12337</v>
      </c>
      <c r="BM16" s="17">
        <f>B6L218C15*B6L209C16</f>
        <v>13.46648093582105</v>
      </c>
      <c r="BN16" s="16" t="s">
        <v>12338</v>
      </c>
      <c r="BO16" s="17">
        <f>B6L218C20*B6L209C21</f>
        <v>15.404400727565042</v>
      </c>
      <c r="BP16" s="16" t="s">
        <v>12339</v>
      </c>
      <c r="BQ16" s="17">
        <f>B6L218C26*B6L209C27</f>
        <v>246.83448162536249</v>
      </c>
      <c r="BR16" s="16" t="s">
        <v>12340</v>
      </c>
      <c r="BS16" s="15">
        <f>B6L209C29+B6L209C30+B6L209C31+B6L209C32+B6L209C33</f>
        <v>648.64602327612226</v>
      </c>
      <c r="BT16" s="16" t="s">
        <v>12341</v>
      </c>
      <c r="BU16" s="23">
        <f>IF(B6L209C3=0,0,B6L209C29/B6L209C3)</f>
        <v>6.7658324299420958</v>
      </c>
      <c r="BV16" s="16" t="s">
        <v>12342</v>
      </c>
      <c r="BW16" s="23">
        <f>IF(B6L209C8=0,0,B6L209C30/B6L209C8)</f>
        <v>3.7212078364681531</v>
      </c>
      <c r="BX16" s="16" t="s">
        <v>12343</v>
      </c>
      <c r="BY16" s="23">
        <f>IF(B6L209C13=0,0,B6L209C31/B6L209C13)</f>
        <v>10.148748644913145</v>
      </c>
      <c r="BZ16" s="16" t="s">
        <v>12344</v>
      </c>
      <c r="CA16" s="23">
        <f>IF(B6L209C18=0,0,B6L209C32/B6L209C18)</f>
        <v>8.1189989159305131</v>
      </c>
      <c r="CB16" s="16" t="s">
        <v>12345</v>
      </c>
      <c r="CC16" s="23">
        <f>IF(B6L209C24=0,0,B6L209C33/B6L209C24)</f>
        <v>1.6914581074855237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0.78500000000000003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1.57</v>
      </c>
      <c r="J17" s="16" t="s">
        <v>12349</v>
      </c>
      <c r="K17" s="23">
        <f>IF(B6L216C3=0,0,B6L210C3/B6L216C3)</f>
        <v>1.4353337967480678E-4</v>
      </c>
      <c r="L17" s="16" t="s">
        <v>12350</v>
      </c>
      <c r="M17" s="23">
        <f>A1L550C9</f>
        <v>0.89903846153846156</v>
      </c>
      <c r="N17" s="16" t="s">
        <v>12351</v>
      </c>
      <c r="O17" s="23">
        <f>B6L210C1*B6L210C5</f>
        <v>0.70574519230769239</v>
      </c>
      <c r="P17" s="16" t="s">
        <v>12352</v>
      </c>
      <c r="Q17" s="23">
        <f>B3L844C3</f>
        <v>1.9876203576341127</v>
      </c>
      <c r="R17" s="16" t="s">
        <v>12353</v>
      </c>
      <c r="S17" s="23">
        <f>B6L210C6*B6L210C7</f>
        <v>1.4027535115331713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0.77151443134324427</v>
      </c>
      <c r="X17" s="16" t="s">
        <v>12356</v>
      </c>
      <c r="Y17" s="23">
        <f>IF(B6L216C10=0,0,B6L210C10/B6L216C10)</f>
        <v>4.4286103982057968E-4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5.1276200000000008E-2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7.6914300000000019E-2</v>
      </c>
      <c r="AH17" s="16" t="s">
        <v>12361</v>
      </c>
      <c r="AI17" s="23">
        <f>IF(B6L216C15=0,0,B6L210C15/B6L216C15)</f>
        <v>1.4353337967480678E-4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7.3318999999999995E-2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8.7982799999999986E-2</v>
      </c>
      <c r="AR17" s="16" t="s">
        <v>12366</v>
      </c>
      <c r="AS17" s="23">
        <f>IF(B6L216C20=0,0,B6L210C20/B6L216C20)</f>
        <v>1.4353337967480673E-4</v>
      </c>
      <c r="AT17" s="16" t="s">
        <v>12367</v>
      </c>
      <c r="AU17" s="17">
        <f>A1L245C3</f>
        <v>1445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7.2249999999999996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1.8062499999999999</v>
      </c>
      <c r="BD17" s="16" t="s">
        <v>12372</v>
      </c>
      <c r="BE17" s="23">
        <f>IF(B6L216C26=0,0,B6L210C26/B6L216C26)</f>
        <v>3.4201175336999917E-4</v>
      </c>
      <c r="BF17" s="16" t="s">
        <v>12373</v>
      </c>
      <c r="BG17" s="23">
        <f>B6L210C3+B6L210C10+B6L210C15+B6L210C20+B6L210C26</f>
        <v>4.3126615313432435</v>
      </c>
      <c r="BH17" s="16" t="s">
        <v>12374</v>
      </c>
      <c r="BI17" s="17">
        <f>B6L218C3*B6L210C4</f>
        <v>10.622356915009091</v>
      </c>
      <c r="BJ17" s="16" t="s">
        <v>12375</v>
      </c>
      <c r="BK17" s="17">
        <f>B6L218C10*B6L210C11</f>
        <v>5.2199373597504559</v>
      </c>
      <c r="BL17" s="16" t="s">
        <v>12376</v>
      </c>
      <c r="BM17" s="17">
        <f>B6L218C15*B6L210C16</f>
        <v>0.52038926526629548</v>
      </c>
      <c r="BN17" s="16" t="s">
        <v>12377</v>
      </c>
      <c r="BO17" s="17">
        <f>B6L218C20*B6L210C21</f>
        <v>0.59527688151710922</v>
      </c>
      <c r="BP17" s="16" t="s">
        <v>12378</v>
      </c>
      <c r="BQ17" s="17">
        <f>B6L218C26*B6L210C27</f>
        <v>12.220784826582909</v>
      </c>
      <c r="BR17" s="16" t="s">
        <v>12379</v>
      </c>
      <c r="BS17" s="15">
        <f>B6L210C29+B6L210C30+B6L210C31+B6L210C32+B6L210C33</f>
        <v>29.178745248125857</v>
      </c>
      <c r="BT17" s="16" t="s">
        <v>12380</v>
      </c>
      <c r="BU17" s="23">
        <f>IF(B6L210C3=0,0,B6L210C29/B6L210C3)</f>
        <v>6.7658324299420958</v>
      </c>
      <c r="BV17" s="16" t="s">
        <v>12381</v>
      </c>
      <c r="BW17" s="23">
        <f>IF(B6L210C8=0,0,B6L210C30/B6L210C8)</f>
        <v>3.7212078364681527</v>
      </c>
      <c r="BX17" s="16" t="s">
        <v>12382</v>
      </c>
      <c r="BY17" s="23">
        <f>IF(B6L210C13=0,0,B6L210C31/B6L210C13)</f>
        <v>10.148748644913145</v>
      </c>
      <c r="BZ17" s="16" t="s">
        <v>12383</v>
      </c>
      <c r="CA17" s="23">
        <f>IF(B6L210C18=0,0,B6L210C32/B6L210C18)</f>
        <v>8.1189989159305131</v>
      </c>
      <c r="CB17" s="16" t="s">
        <v>12384</v>
      </c>
      <c r="CC17" s="23">
        <f>IF(B6L210C24=0,0,B6L210C33/B6L210C24)</f>
        <v>1.6914581074855237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1010.115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1010.115</v>
      </c>
      <c r="J18" s="16" t="s">
        <v>12388</v>
      </c>
      <c r="K18" s="23">
        <f>IF(B6L216C3=0,0,B6L211C3/B6L216C3)</f>
        <v>9.2347273764469717E-2</v>
      </c>
      <c r="L18" s="16" t="s">
        <v>12389</v>
      </c>
      <c r="M18" s="23">
        <f>A1L551C9</f>
        <v>0.15590843520771042</v>
      </c>
      <c r="N18" s="16" t="s">
        <v>12390</v>
      </c>
      <c r="O18" s="23">
        <f>B6L211C1*B6L211C5</f>
        <v>157.48544902983642</v>
      </c>
      <c r="P18" s="16" t="s">
        <v>12391</v>
      </c>
      <c r="Q18" s="23">
        <f>B3L845C3</f>
        <v>1.1052638828625936</v>
      </c>
      <c r="R18" s="16" t="s">
        <v>12392</v>
      </c>
      <c r="S18" s="23">
        <f>B6L211C6*B6L211C7</f>
        <v>174.06297888907608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95.734638388991854</v>
      </c>
      <c r="X18" s="16" t="s">
        <v>12395</v>
      </c>
      <c r="Y18" s="23">
        <f>IF(B6L216C10=0,0,B6L211C10/B6L216C10)</f>
        <v>5.4953141226380731E-2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32.990355900000004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49.48553385000001</v>
      </c>
      <c r="AH18" s="16" t="s">
        <v>12400</v>
      </c>
      <c r="AI18" s="23">
        <f>IF(B6L216C15=0,0,B6L211C15/B6L216C15)</f>
        <v>9.2347273764469703E-2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47.1723705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56.606844599999995</v>
      </c>
      <c r="AR18" s="16" t="s">
        <v>12405</v>
      </c>
      <c r="AS18" s="23">
        <f>IF(B6L216C20=0,0,B6L211C20/B6L216C20)</f>
        <v>9.2347273764469689E-2</v>
      </c>
      <c r="AT18" s="16" t="s">
        <v>12406</v>
      </c>
      <c r="AU18" s="17">
        <f>A1L246C3</f>
        <v>481443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2407.2150000000001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601.80375000000004</v>
      </c>
      <c r="BD18" s="16" t="s">
        <v>12411</v>
      </c>
      <c r="BE18" s="23">
        <f>IF(B6L216C26=0,0,B6L211C26/B6L216C26)</f>
        <v>0.11395097894651386</v>
      </c>
      <c r="BF18" s="16" t="s">
        <v>12412</v>
      </c>
      <c r="BG18" s="17">
        <f>B6L211C3+B6L211C10+B6L211C15+B6L211C20+B6L211C26</f>
        <v>1813.7457668389918</v>
      </c>
      <c r="BH18" s="16" t="s">
        <v>12413</v>
      </c>
      <c r="BI18" s="17">
        <f>B6L218C3*B6L211C4</f>
        <v>6834.2688249709608</v>
      </c>
      <c r="BJ18" s="16" t="s">
        <v>12414</v>
      </c>
      <c r="BK18" s="17">
        <f>B6L218C10*B6L211C11</f>
        <v>647.72452108102061</v>
      </c>
      <c r="BL18" s="16" t="s">
        <v>12415</v>
      </c>
      <c r="BM18" s="17">
        <f>B6L218C15*B6L211C16</f>
        <v>334.81082973532739</v>
      </c>
      <c r="BN18" s="16" t="s">
        <v>12416</v>
      </c>
      <c r="BO18" s="17">
        <f>B6L218C20*B6L211C21</f>
        <v>382.99242495137253</v>
      </c>
      <c r="BP18" s="16" t="s">
        <v>12417</v>
      </c>
      <c r="BQ18" s="17">
        <f>B6L218C26*B6L211C27</f>
        <v>4071.7033282107654</v>
      </c>
      <c r="BR18" s="16" t="s">
        <v>12418</v>
      </c>
      <c r="BS18" s="15">
        <f>B6L211C29+B6L211C30+B6L211C31+B6L211C32+B6L211C33</f>
        <v>12271.499928949448</v>
      </c>
      <c r="BT18" s="16" t="s">
        <v>12419</v>
      </c>
      <c r="BU18" s="23">
        <f>IF(B6L211C3=0,0,B6L211C29/B6L211C3)</f>
        <v>6.7658324299420967</v>
      </c>
      <c r="BV18" s="16" t="s">
        <v>12420</v>
      </c>
      <c r="BW18" s="23">
        <f>IF(B6L211C8=0,0,B6L211C30/B6L211C8)</f>
        <v>3.7212078364681531</v>
      </c>
      <c r="BX18" s="16" t="s">
        <v>12421</v>
      </c>
      <c r="BY18" s="23">
        <f>IF(B6L211C13=0,0,B6L211C31/B6L211C13)</f>
        <v>10.148748644913145</v>
      </c>
      <c r="BZ18" s="16" t="s">
        <v>12422</v>
      </c>
      <c r="CA18" s="23">
        <f>IF(B6L211C18=0,0,B6L211C32/B6L211C18)</f>
        <v>8.1189989159305131</v>
      </c>
      <c r="CB18" s="16" t="s">
        <v>12423</v>
      </c>
      <c r="CC18" s="23">
        <f>IF(B6L211C24=0,0,B6L211C33/B6L211C24)</f>
        <v>1.6914581074855237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490.89200000000005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981.78400000000011</v>
      </c>
      <c r="J19" s="16" t="s">
        <v>12427</v>
      </c>
      <c r="K19" s="23">
        <f>IF(B6L216C3=0,0,B6L212C3/B6L216C3)</f>
        <v>8.9757181930350649E-2</v>
      </c>
      <c r="L19" s="16" t="s">
        <v>12428</v>
      </c>
      <c r="M19" s="23">
        <f>A1L552C9</f>
        <v>0.1620857238505316</v>
      </c>
      <c r="N19" s="16" t="s">
        <v>12429</v>
      </c>
      <c r="O19" s="23">
        <f>B6L212C1*B6L212C5</f>
        <v>79.566585152435167</v>
      </c>
      <c r="P19" s="16" t="s">
        <v>12430</v>
      </c>
      <c r="Q19" s="23">
        <f>B3L846C3</f>
        <v>1.5859617517127036</v>
      </c>
      <c r="R19" s="16" t="s">
        <v>12431</v>
      </c>
      <c r="S19" s="23">
        <f>B6L212C6*B6L212C7</f>
        <v>126.18956076615407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69.404258421384739</v>
      </c>
      <c r="X19" s="16" t="s">
        <v>12434</v>
      </c>
      <c r="Y19" s="23">
        <f>IF(B6L216C10=0,0,B6L212C10/B6L216C10)</f>
        <v>3.9839101906307864E-2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32.065065440000005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48.097598160000004</v>
      </c>
      <c r="AH19" s="16" t="s">
        <v>12439</v>
      </c>
      <c r="AI19" s="23">
        <f>IF(B6L216C15=0,0,B6L212C15/B6L216C15)</f>
        <v>8.9757181930350621E-2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45.8493128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55.019175359999998</v>
      </c>
      <c r="AR19" s="16" t="s">
        <v>12444</v>
      </c>
      <c r="AS19" s="23">
        <f>IF(B6L216C20=0,0,B6L212C20/B6L216C20)</f>
        <v>8.9757181930350621E-2</v>
      </c>
      <c r="AT19" s="16" t="s">
        <v>12445</v>
      </c>
      <c r="AU19" s="17">
        <f>A1L247C3</f>
        <v>441933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2209.665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552.41624999999999</v>
      </c>
      <c r="BD19" s="16" t="s">
        <v>12450</v>
      </c>
      <c r="BE19" s="23">
        <f>IF(B6L216C26=0,0,B6L212C26/B6L216C26)</f>
        <v>0.10459950186994038</v>
      </c>
      <c r="BF19" s="16" t="s">
        <v>12451</v>
      </c>
      <c r="BG19" s="17">
        <f>B6L212C3+B6L212C10+B6L212C15+B6L212C20+B6L212C26</f>
        <v>1706.7212819413849</v>
      </c>
      <c r="BH19" s="16" t="s">
        <v>12452</v>
      </c>
      <c r="BI19" s="17">
        <f>B6L218C3*B6L212C4</f>
        <v>6642.5860263982713</v>
      </c>
      <c r="BJ19" s="16" t="s">
        <v>12453</v>
      </c>
      <c r="BK19" s="17">
        <f>B6L218C10*B6L212C11</f>
        <v>469.57758240348664</v>
      </c>
      <c r="BL19" s="16" t="s">
        <v>12454</v>
      </c>
      <c r="BM19" s="17">
        <f>B6L218C15*B6L212C16</f>
        <v>325.4202894332513</v>
      </c>
      <c r="BN19" s="16" t="s">
        <v>12455</v>
      </c>
      <c r="BO19" s="17">
        <f>B6L218C20*B6L212C21</f>
        <v>372.25052091935902</v>
      </c>
      <c r="BP19" s="16" t="s">
        <v>12456</v>
      </c>
      <c r="BQ19" s="17">
        <f>B6L218C26*B6L212C27</f>
        <v>3737.5557790769999</v>
      </c>
      <c r="BR19" s="16" t="s">
        <v>12457</v>
      </c>
      <c r="BS19" s="15">
        <f>B6L212C29+B6L212C30+B6L212C31+B6L212C32+B6L212C33</f>
        <v>11547.390198231367</v>
      </c>
      <c r="BT19" s="16" t="s">
        <v>12458</v>
      </c>
      <c r="BU19" s="23">
        <f>IF(B6L212C3=0,0,B6L212C29/B6L212C3)</f>
        <v>6.7658324299420958</v>
      </c>
      <c r="BV19" s="16" t="s">
        <v>12459</v>
      </c>
      <c r="BW19" s="23">
        <f>IF(B6L212C8=0,0,B6L212C30/B6L212C8)</f>
        <v>3.7212078364681522</v>
      </c>
      <c r="BX19" s="16" t="s">
        <v>12460</v>
      </c>
      <c r="BY19" s="23">
        <f>IF(B6L212C13=0,0,B6L212C31/B6L212C13)</f>
        <v>10.148748644913143</v>
      </c>
      <c r="BZ19" s="16" t="s">
        <v>12461</v>
      </c>
      <c r="CA19" s="23">
        <f>IF(B6L212C18=0,0,B6L212C32/B6L212C18)</f>
        <v>8.1189989159305131</v>
      </c>
      <c r="CB19" s="16" t="s">
        <v>12462</v>
      </c>
      <c r="CC19" s="23">
        <f>IF(B6L212C24=0,0,B6L212C33/B6L212C24)</f>
        <v>1.6914581074855237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0.17199999999999999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0.34399999999999997</v>
      </c>
      <c r="J20" s="16" t="s">
        <v>12466</v>
      </c>
      <c r="K20" s="23">
        <f>IF(B6L216C3=0,0,B6L213C3/B6L216C3)</f>
        <v>3.1449351979702881E-5</v>
      </c>
      <c r="L20" s="16" t="s">
        <v>12467</v>
      </c>
      <c r="M20" s="23">
        <f>A1L553C9</f>
        <v>3.73</v>
      </c>
      <c r="N20" s="16" t="s">
        <v>12468</v>
      </c>
      <c r="O20" s="23">
        <f>B6L213C1*B6L213C5</f>
        <v>0.64155999999999991</v>
      </c>
      <c r="P20" s="16" t="s">
        <v>12469</v>
      </c>
      <c r="Q20" s="23">
        <f>B3L847C3</f>
        <v>2.0454545454545454</v>
      </c>
      <c r="R20" s="16" t="s">
        <v>12470</v>
      </c>
      <c r="S20" s="23">
        <f>B6L213C6*B6L213C7</f>
        <v>1.3122818181818179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0.72175499999999992</v>
      </c>
      <c r="X20" s="16" t="s">
        <v>12473</v>
      </c>
      <c r="Y20" s="23">
        <f>IF(B6L216C10=0,0,B6L213C10/B6L216C10)</f>
        <v>4.1429836800226609E-4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1.123504E-2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1.6852559999999999E-2</v>
      </c>
      <c r="AH20" s="16" t="s">
        <v>12478</v>
      </c>
      <c r="AI20" s="23">
        <f>IF(B6L216C15=0,0,B6L213C15/B6L216C15)</f>
        <v>3.1449351979702874E-5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1.6064799999999997E-2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1.9277759999999994E-2</v>
      </c>
      <c r="AR20" s="16" t="s">
        <v>12483</v>
      </c>
      <c r="AS20" s="23">
        <f>IF(B6L216C20=0,0,B6L213C20/B6L216C20)</f>
        <v>3.1449351979702874E-5</v>
      </c>
      <c r="AT20" s="16" t="s">
        <v>12484</v>
      </c>
      <c r="AU20" s="17">
        <f>A1L248C3</f>
        <v>360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0.45</v>
      </c>
      <c r="BD20" s="16" t="s">
        <v>12489</v>
      </c>
      <c r="BE20" s="23">
        <f>IF(B6L216C26=0,0,B6L213C26/B6L216C26)</f>
        <v>8.5207080424359662E-5</v>
      </c>
      <c r="BF20" s="16" t="s">
        <v>12490</v>
      </c>
      <c r="BG20" s="23">
        <f>B6L213C3+B6L213C10+B6L213C15+B6L213C20+B6L213C26</f>
        <v>1.5518853199999998</v>
      </c>
      <c r="BH20" s="16" t="s">
        <v>12491</v>
      </c>
      <c r="BI20" s="17">
        <f>B6L218C3*B6L213C4</f>
        <v>2.3274463559000806</v>
      </c>
      <c r="BJ20" s="16" t="s">
        <v>12492</v>
      </c>
      <c r="BK20" s="17">
        <f>B6L218C10*B6L213C11</f>
        <v>4.8832733854728572</v>
      </c>
      <c r="BL20" s="16" t="s">
        <v>12493</v>
      </c>
      <c r="BM20" s="17">
        <f>B6L218C15*B6L213C16</f>
        <v>0.11402159697554495</v>
      </c>
      <c r="BN20" s="16" t="s">
        <v>12494</v>
      </c>
      <c r="BO20" s="17">
        <f>B6L218C20*B6L213C21</f>
        <v>0.13043009378464049</v>
      </c>
      <c r="BP20" s="16" t="s">
        <v>12495</v>
      </c>
      <c r="BQ20" s="17">
        <f>B6L218C26*B6L213C27</f>
        <v>3.0446245934739431</v>
      </c>
      <c r="BR20" s="16" t="s">
        <v>12496</v>
      </c>
      <c r="BS20" s="15">
        <f>B6L213C29+B6L213C30+B6L213C31+B6L213C32+B6L213C33</f>
        <v>10.499796025607065</v>
      </c>
      <c r="BT20" s="16" t="s">
        <v>12497</v>
      </c>
      <c r="BU20" s="23">
        <f>IF(B6L213C3=0,0,B6L213C29/B6L213C3)</f>
        <v>6.7658324299420958</v>
      </c>
      <c r="BV20" s="16" t="s">
        <v>12498</v>
      </c>
      <c r="BW20" s="23">
        <f>IF(B6L213C8=0,0,B6L213C30/B6L213C8)</f>
        <v>3.7212078364681536</v>
      </c>
      <c r="BX20" s="16" t="s">
        <v>12499</v>
      </c>
      <c r="BY20" s="23">
        <f>IF(B6L213C13=0,0,B6L213C31/B6L213C13)</f>
        <v>10.148748644913143</v>
      </c>
      <c r="BZ20" s="16" t="s">
        <v>12500</v>
      </c>
      <c r="CA20" s="23">
        <f>IF(B6L213C18=0,0,B6L213C32/B6L213C18)</f>
        <v>8.1189989159305131</v>
      </c>
      <c r="CB20" s="16" t="s">
        <v>12501</v>
      </c>
      <c r="CC20" s="23">
        <f>IF(B6L213C24=0,0,B6L213C33/B6L213C24)</f>
        <v>1.6914581074855239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151.96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303.92</v>
      </c>
      <c r="J21" s="16" t="s">
        <v>12505</v>
      </c>
      <c r="K21" s="23">
        <f>IF(B6L216C3=0,0,B6L214C3/B6L216C3)</f>
        <v>2.7785136783928202E-2</v>
      </c>
      <c r="L21" s="16" t="s">
        <v>12506</v>
      </c>
      <c r="M21" s="23">
        <f>A1L554C9</f>
        <v>0.80971470502775134</v>
      </c>
      <c r="N21" s="16" t="s">
        <v>12507</v>
      </c>
      <c r="O21" s="23">
        <f>B6L214C1*B6L214C5</f>
        <v>123.0442465760171</v>
      </c>
      <c r="P21" s="16" t="s">
        <v>12508</v>
      </c>
      <c r="Q21" s="23">
        <f>B3L848C3</f>
        <v>1.8929151193044098</v>
      </c>
      <c r="R21" s="16" t="s">
        <v>12509</v>
      </c>
      <c r="S21" s="23">
        <f>B6L214C6*B6L214C7</f>
        <v>232.91231468716262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128.10177307793944</v>
      </c>
      <c r="X21" s="16" t="s">
        <v>12512</v>
      </c>
      <c r="Y21" s="23">
        <f>IF(B6L216C10=0,0,B6L214C10/B6L216C10)</f>
        <v>7.3532369743731521E-2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9.9260272000000018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14.889040800000004</v>
      </c>
      <c r="AH21" s="16" t="s">
        <v>12517</v>
      </c>
      <c r="AI21" s="23">
        <f>IF(B6L216C15=0,0,B6L214C15/B6L216C15)</f>
        <v>2.7785136783928199E-2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14.193064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17.0316768</v>
      </c>
      <c r="AR21" s="16" t="s">
        <v>12522</v>
      </c>
      <c r="AS21" s="23">
        <f>IF(B6L216C20=0,0,B6L214C20/B6L216C20)</f>
        <v>2.7785136783928195E-2</v>
      </c>
      <c r="AT21" s="16" t="s">
        <v>12523</v>
      </c>
      <c r="AU21" s="17">
        <f>A1L249C3</f>
        <v>170245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851.22500000000002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212.80625000000001</v>
      </c>
      <c r="BD21" s="16" t="s">
        <v>12528</v>
      </c>
      <c r="BE21" s="23">
        <f>IF(B6L216C26=0,0,B6L214C26/B6L216C26)</f>
        <v>4.0294665019014193E-2</v>
      </c>
      <c r="BF21" s="16" t="s">
        <v>12529</v>
      </c>
      <c r="BG21" s="23">
        <f>B6L214C3+B6L214C10+B6L214C15+B6L214C20+B6L214C26</f>
        <v>676.7487406779394</v>
      </c>
      <c r="BH21" s="16" t="s">
        <v>12530</v>
      </c>
      <c r="BI21" s="17">
        <f>B6L218C3*B6L214C4</f>
        <v>2056.271792108002</v>
      </c>
      <c r="BJ21" s="16" t="s">
        <v>12531</v>
      </c>
      <c r="BK21" s="17">
        <f>B6L218C10*B6L214C11</f>
        <v>866.71513062380598</v>
      </c>
      <c r="BL21" s="16" t="s">
        <v>12532</v>
      </c>
      <c r="BM21" s="17">
        <f>B6L218C15*B6L214C16</f>
        <v>100.73675509537102</v>
      </c>
      <c r="BN21" s="16" t="s">
        <v>12533</v>
      </c>
      <c r="BO21" s="17">
        <f>B6L218C20*B6L214C21</f>
        <v>115.2334712297324</v>
      </c>
      <c r="BP21" s="16" t="s">
        <v>12534</v>
      </c>
      <c r="BQ21" s="17">
        <f>B6L218C26*B6L214C27</f>
        <v>1439.811427544365</v>
      </c>
      <c r="BR21" s="16" t="s">
        <v>12535</v>
      </c>
      <c r="BS21" s="15">
        <f>B6L214C29+B6L214C30+B6L214C31+B6L214C32+B6L214C33</f>
        <v>4578.7685766012764</v>
      </c>
      <c r="BT21" s="16" t="s">
        <v>12536</v>
      </c>
      <c r="BU21" s="23">
        <f>IF(B6L214C3=0,0,B6L214C29/B6L214C3)</f>
        <v>6.7658324299420967</v>
      </c>
      <c r="BV21" s="16" t="s">
        <v>12537</v>
      </c>
      <c r="BW21" s="23">
        <f>IF(B6L214C8=0,0,B6L214C30/B6L214C8)</f>
        <v>3.7212078364681527</v>
      </c>
      <c r="BX21" s="16" t="s">
        <v>12538</v>
      </c>
      <c r="BY21" s="23">
        <f>IF(B6L214C13=0,0,B6L214C31/B6L214C13)</f>
        <v>10.148748644913143</v>
      </c>
      <c r="BZ21" s="16" t="s">
        <v>12539</v>
      </c>
      <c r="CA21" s="23">
        <f>IF(B6L214C18=0,0,B6L214C32/B6L214C18)</f>
        <v>8.1189989159305131</v>
      </c>
      <c r="CB21" s="16" t="s">
        <v>12540</v>
      </c>
      <c r="CC21" s="23">
        <f>IF(B6L214C24=0,0,B6L214C33/B6L214C24)</f>
        <v>1.6914581074855237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689.2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1378.4</v>
      </c>
      <c r="J22" s="16" t="s">
        <v>12544</v>
      </c>
      <c r="K22" s="23">
        <f>IF(B6L216C3=0,0,B6L215C3/B6L216C3)</f>
        <v>0.12601682200239087</v>
      </c>
      <c r="L22" s="16" t="s">
        <v>12545</v>
      </c>
      <c r="M22" s="23">
        <f>A1L555C9</f>
        <v>0.25117984914538788</v>
      </c>
      <c r="N22" s="16" t="s">
        <v>12546</v>
      </c>
      <c r="O22" s="23">
        <f>B6L215C1*B6L215C5</f>
        <v>173.11315203100133</v>
      </c>
      <c r="P22" s="16" t="s">
        <v>12547</v>
      </c>
      <c r="Q22" s="23">
        <f>B3L852C3</f>
        <v>1.9572242850288908</v>
      </c>
      <c r="R22" s="16" t="s">
        <v>12548</v>
      </c>
      <c r="S22" s="17">
        <f>B6L215C6*B6L215C7</f>
        <v>338.82126521297425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186.35169586713585</v>
      </c>
      <c r="X22" s="16" t="s">
        <v>12551</v>
      </c>
      <c r="Y22" s="23">
        <f>IF(B6L216C10=0,0,B6L215C10/B6L216C10)</f>
        <v>0.10696871302894892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45.018544000000006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67.527816000000001</v>
      </c>
      <c r="AH22" s="16" t="s">
        <v>12556</v>
      </c>
      <c r="AI22" s="23">
        <f>IF(B6L216C15=0,0,B6L215C15/B6L216C15)</f>
        <v>0.12601682200239084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64.371279999999999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77.245536000000001</v>
      </c>
      <c r="AR22" s="16" t="s">
        <v>12561</v>
      </c>
      <c r="AS22" s="23">
        <f>IF(B6L216C20=0,0,B6L215C20/B6L216C20)</f>
        <v>0.12601682200239084</v>
      </c>
      <c r="AT22" s="16" t="s">
        <v>12562</v>
      </c>
      <c r="AU22" s="17">
        <f>A1L253C3</f>
        <v>750619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3753.0949999999998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938.27374999999995</v>
      </c>
      <c r="BD22" s="16" t="s">
        <v>12567</v>
      </c>
      <c r="BE22" s="23">
        <f>IF(B6L216C26=0,0,B6L215C26/B6L216C26)</f>
        <v>0.1776612597251456</v>
      </c>
      <c r="BF22" s="16" t="s">
        <v>12568</v>
      </c>
      <c r="BG22" s="17">
        <f>B6L215C3+B6L215C10+B6L215C15+B6L215C20+B6L215C26</f>
        <v>2647.7987978671358</v>
      </c>
      <c r="BH22" s="16" t="s">
        <v>12569</v>
      </c>
      <c r="BI22" s="17">
        <f>B6L218C3*B6L215C4</f>
        <v>9326.0234214321845</v>
      </c>
      <c r="BJ22" s="16" t="s">
        <v>12570</v>
      </c>
      <c r="BK22" s="17">
        <f>B6L218C10*B6L215C11</f>
        <v>1260.8243472725742</v>
      </c>
      <c r="BL22" s="16" t="s">
        <v>12571</v>
      </c>
      <c r="BM22" s="17">
        <f>B6L218C15*B6L215C16</f>
        <v>456.88188741596275</v>
      </c>
      <c r="BN22" s="16" t="s">
        <v>12572</v>
      </c>
      <c r="BO22" s="17">
        <f>B6L218C20*B6L215C21</f>
        <v>522.63035253705948</v>
      </c>
      <c r="BP22" s="16" t="s">
        <v>12573</v>
      </c>
      <c r="BQ22" s="17">
        <f>B6L218C26*B6L215C27</f>
        <v>6348.2029659133814</v>
      </c>
      <c r="BR22" s="16" t="s">
        <v>12574</v>
      </c>
      <c r="BS22" s="15">
        <f>B6L215C29+B6L215C30+B6L215C31+B6L215C32+B6L215C33</f>
        <v>17914.562974571159</v>
      </c>
      <c r="BT22" s="16" t="s">
        <v>12575</v>
      </c>
      <c r="BU22" s="23">
        <f>IF(B6L215C3=0,0,B6L215C29/B6L215C3)</f>
        <v>6.7658324299420949</v>
      </c>
      <c r="BV22" s="16" t="s">
        <v>12576</v>
      </c>
      <c r="BW22" s="23">
        <f>IF(B6L215C8=0,0,B6L215C30/B6L215C8)</f>
        <v>3.7212078364681531</v>
      </c>
      <c r="BX22" s="16" t="s">
        <v>12577</v>
      </c>
      <c r="BY22" s="23">
        <f>IF(B6L215C13=0,0,B6L215C31/B6L215C13)</f>
        <v>10.148748644913143</v>
      </c>
      <c r="BZ22" s="16" t="s">
        <v>12578</v>
      </c>
      <c r="CA22" s="23">
        <f>IF(B6L215C18=0,0,B6L215C32/B6L215C18)</f>
        <v>8.1189989159305131</v>
      </c>
      <c r="CB22" s="16" t="s">
        <v>12579</v>
      </c>
      <c r="CC22" s="23">
        <f>IF(B6L215C24=0,0,B6L215C33/B6L215C24)</f>
        <v>1.6914581074855237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5977.6509999999989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10938.222199999998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3167.4800567272327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1742.1140311999784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357.24233705200004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535.86350557800006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510.81497673999996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612.977972088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21125.005000000001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5281.2512500000003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19110.428958865978</v>
      </c>
      <c r="BH23" s="16" t="s">
        <v>12596</v>
      </c>
      <c r="BI23" s="17">
        <f>SUM(B6L201C29:B6L215C29)</f>
        <v>74006.178486672579</v>
      </c>
      <c r="BJ23" s="16" t="s">
        <v>12597</v>
      </c>
      <c r="BK23" s="17">
        <f>SUM(B6L201C30:B6L215C30)</f>
        <v>11786.85160894997</v>
      </c>
      <c r="BL23" s="16" t="s">
        <v>12598</v>
      </c>
      <c r="BM23" s="17">
        <f>SUM(B6L201C31:B6L215C31)</f>
        <v>3625.5626840620894</v>
      </c>
      <c r="BN23" s="16" t="s">
        <v>12599</v>
      </c>
      <c r="BO23" s="17">
        <f>SUM(B6L201C32:B6L215C32)</f>
        <v>4147.3062423931306</v>
      </c>
      <c r="BP23" s="16" t="s">
        <v>12600</v>
      </c>
      <c r="BQ23" s="17">
        <f>SUM(B6L201C33:B6L215C33)</f>
        <v>35732.060977922229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0.572369266202441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9.1160383419428823E-2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2.8040370351257591E-2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3.2075573677984796E-2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0.27635440634888775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74006.178486672565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11786.85160894997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3625.5626840620898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4147.3062423931306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35732.060977922229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3C8CD-3BCD-48FD-848A-86B28724B4C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0.26591961995864949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36.406500000000001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65.531700000000001</v>
      </c>
      <c r="J9" s="16" t="s">
        <v>12646</v>
      </c>
      <c r="K9" s="23">
        <f>IF(B6L236C3=0,0,B6L222C3/B6L236C3)</f>
        <v>6.1141406458635949E-3</v>
      </c>
      <c r="L9" s="16" t="s">
        <v>12647</v>
      </c>
      <c r="M9" s="23">
        <f>A1L542C54</f>
        <v>1.0495160523506668</v>
      </c>
      <c r="N9" s="16" t="s">
        <v>12648</v>
      </c>
      <c r="O9" s="23">
        <f>B6L222C1*B6L222C5</f>
        <v>38.209206159904554</v>
      </c>
      <c r="P9" s="16" t="s">
        <v>12649</v>
      </c>
      <c r="Q9" s="23">
        <f>B3L836C9</f>
        <v>1.9583213920163767</v>
      </c>
      <c r="R9" s="16" t="s">
        <v>12650</v>
      </c>
      <c r="S9" s="17">
        <f>B6L222C6*B6L222C7</f>
        <v>74.825905794904997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41.154248187197751</v>
      </c>
      <c r="X9" s="16" t="s">
        <v>12652</v>
      </c>
      <c r="Y9" s="23">
        <f>IF(B6L236C10=0,0,B6L222C10/B6L236C10)</f>
        <v>2.3913650828778412E-2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2.1402653220000003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3.2103979830000005</v>
      </c>
      <c r="AH9" s="16" t="s">
        <v>12655</v>
      </c>
      <c r="AI9" s="23">
        <f>IF(B6L236C15=0,0,B6L222C15/B6L236C15)</f>
        <v>6.1141406458635967E-3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3.0603303899999998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3.6723964679999996</v>
      </c>
      <c r="AR9" s="16" t="s">
        <v>12658</v>
      </c>
      <c r="AS9" s="23">
        <f>IF(B6L236C20=0,0,B6L222C20/B6L236C20)</f>
        <v>6.1141406458635975E-3</v>
      </c>
      <c r="AT9" s="16" t="s">
        <v>12659</v>
      </c>
      <c r="AU9" s="17">
        <f>A1L237C18</f>
        <v>47832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239.16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59.79</v>
      </c>
      <c r="BD9" s="16" t="s">
        <v>12662</v>
      </c>
      <c r="BE9" s="23">
        <f>IF(B6L236C26=0,0,B6L222C26/B6L236C26)</f>
        <v>1.1530644063081531E-2</v>
      </c>
      <c r="BF9" s="16" t="s">
        <v>12663</v>
      </c>
      <c r="BG9" s="17">
        <f>B6L222C3+B6L222C10+B6L222C15+B6L222C20+B6L222C26</f>
        <v>173.35874263819775</v>
      </c>
      <c r="BH9" s="16" t="s">
        <v>12664</v>
      </c>
      <c r="BI9" s="17">
        <f>B6L238C3*B6L222C4</f>
        <v>446.70614258941578</v>
      </c>
      <c r="BJ9" s="16" t="s">
        <v>12665</v>
      </c>
      <c r="BK9" s="17">
        <f>B6L238C10*B6L222C11</f>
        <v>280.53377920717094</v>
      </c>
      <c r="BL9" s="16" t="s">
        <v>12666</v>
      </c>
      <c r="BM9" s="17">
        <f>B6L238C15*B6L222C16</f>
        <v>21.884133925455483</v>
      </c>
      <c r="BN9" s="16" t="s">
        <v>12667</v>
      </c>
      <c r="BO9" s="17">
        <f>B6L238C20*B6L222C21</f>
        <v>25.033412230710862</v>
      </c>
      <c r="BP9" s="16" t="s">
        <v>12668</v>
      </c>
      <c r="BQ9" s="17">
        <f>B6L238C26*B6L222C27</f>
        <v>407.56702886421647</v>
      </c>
      <c r="BR9" s="16" t="s">
        <v>12669</v>
      </c>
      <c r="BS9" s="15">
        <f>B6L222C29+B6L222C30+B6L222C31+B6L222C32+B6L222C33</f>
        <v>1181.7244968169693</v>
      </c>
      <c r="BT9" s="16" t="s">
        <v>12670</v>
      </c>
      <c r="BU9" s="23">
        <f>IF(B6L222C3=0,0,B6L222C29/B6L222C3)</f>
        <v>6.816642061619274</v>
      </c>
      <c r="BV9" s="16" t="s">
        <v>12671</v>
      </c>
      <c r="BW9" s="23">
        <f>IF(B6L222C8=0,0,B6L222C30/B6L222C8)</f>
        <v>3.7491531338906006</v>
      </c>
      <c r="BX9" s="16" t="s">
        <v>12672</v>
      </c>
      <c r="BY9" s="23">
        <f>IF(B6L222C13=0,0,B6L222C31/B6L222C13)</f>
        <v>10.224963092428911</v>
      </c>
      <c r="BZ9" s="16" t="s">
        <v>12673</v>
      </c>
      <c r="CA9" s="23">
        <f>IF(B6L222C18=0,0,B6L222C32/B6L222C18)</f>
        <v>8.1799704739431292</v>
      </c>
      <c r="CB9" s="16" t="s">
        <v>12674</v>
      </c>
      <c r="CC9" s="23">
        <f>IF(B6L222C24=0,0,B6L222C33/B6L222C24)</f>
        <v>1.7041605154048189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249.845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499.69</v>
      </c>
      <c r="J10" s="16" t="s">
        <v>12677</v>
      </c>
      <c r="K10" s="23">
        <f>IF(B6L236C3=0,0,B6L223C3/B6L236C3)</f>
        <v>4.6621328903898106E-2</v>
      </c>
      <c r="L10" s="16" t="s">
        <v>12678</v>
      </c>
      <c r="M10" s="23">
        <f>A1L543C54</f>
        <v>0.88033391548420759</v>
      </c>
      <c r="N10" s="16" t="s">
        <v>12679</v>
      </c>
      <c r="O10" s="23">
        <f>B6L223C1*B6L223C5</f>
        <v>219.94702711415184</v>
      </c>
      <c r="P10" s="16" t="s">
        <v>12680</v>
      </c>
      <c r="Q10" s="23">
        <f>B3L837C9</f>
        <v>1.8828315993640494</v>
      </c>
      <c r="R10" s="16" t="s">
        <v>12681</v>
      </c>
      <c r="S10" s="23">
        <f>B6L223C6*B6L223C7</f>
        <v>414.12321283670644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227.76776706018856</v>
      </c>
      <c r="X10" s="16" t="s">
        <v>12683</v>
      </c>
      <c r="Y10" s="23">
        <f>IF(B6L236C10=0,0,B6L223C10/B6L236C10)</f>
        <v>0.13234985673294994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16.319875400000001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24.479813100000001</v>
      </c>
      <c r="AH10" s="16" t="s">
        <v>12686</v>
      </c>
      <c r="AI10" s="23">
        <f>IF(B6L236C15=0,0,B6L223C15/B6L236C15)</f>
        <v>4.6621328903898113E-2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23.335522999999998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28.002627599999997</v>
      </c>
      <c r="AR10" s="16" t="s">
        <v>12689</v>
      </c>
      <c r="AS10" s="23">
        <f>IF(B6L236C20=0,0,B6L223C20/B6L236C20)</f>
        <v>4.6621328903898127E-2</v>
      </c>
      <c r="AT10" s="16" t="s">
        <v>12690</v>
      </c>
      <c r="AU10" s="17">
        <f>A1L238C18</f>
        <v>290736.5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1453.6824999999999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363.42062499999997</v>
      </c>
      <c r="BD10" s="16" t="s">
        <v>12693</v>
      </c>
      <c r="BE10" s="23">
        <f>IF(B6L236C26=0,0,B6L223C26/B6L236C26)</f>
        <v>7.0086534070206208E-2</v>
      </c>
      <c r="BF10" s="16" t="s">
        <v>12694</v>
      </c>
      <c r="BG10" s="17">
        <f>B6L223C3+B6L223C10+B6L223C15+B6L223C20+B6L223C26</f>
        <v>1143.3608327601885</v>
      </c>
      <c r="BH10" s="16" t="s">
        <v>12695</v>
      </c>
      <c r="BI10" s="17">
        <f>B6L238C3*B6L223C4</f>
        <v>3406.2078717705349</v>
      </c>
      <c r="BJ10" s="16" t="s">
        <v>12696</v>
      </c>
      <c r="BK10" s="17">
        <f>B6L238C10*B6L223C11</f>
        <v>1552.6113412235825</v>
      </c>
      <c r="BL10" s="16" t="s">
        <v>12697</v>
      </c>
      <c r="BM10" s="17">
        <f>B6L238C15*B6L223C16</f>
        <v>166.87012363803851</v>
      </c>
      <c r="BN10" s="16" t="s">
        <v>12698</v>
      </c>
      <c r="BO10" s="17">
        <f>B6L238C20*B6L223C21</f>
        <v>190.88388913402076</v>
      </c>
      <c r="BP10" s="16" t="s">
        <v>12699</v>
      </c>
      <c r="BQ10" s="17">
        <f>B6L238C26*B6L223C27</f>
        <v>2477.3083184349653</v>
      </c>
      <c r="BR10" s="16" t="s">
        <v>12700</v>
      </c>
      <c r="BS10" s="15">
        <f>B6L223C29+B6L223C30+B6L223C31+B6L223C32+B6L223C33</f>
        <v>7793.8815442011419</v>
      </c>
      <c r="BT10" s="16" t="s">
        <v>12701</v>
      </c>
      <c r="BU10" s="23">
        <f>IF(B6L223C3=0,0,B6L223C29/B6L223C3)</f>
        <v>6.816642061619274</v>
      </c>
      <c r="BV10" s="16" t="s">
        <v>12702</v>
      </c>
      <c r="BW10" s="23">
        <f>IF(B6L223C8=0,0,B6L223C30/B6L223C8)</f>
        <v>3.7491531338906015</v>
      </c>
      <c r="BX10" s="16" t="s">
        <v>12703</v>
      </c>
      <c r="BY10" s="23">
        <f>IF(B6L223C13=0,0,B6L223C31/B6L223C13)</f>
        <v>10.22496309242891</v>
      </c>
      <c r="BZ10" s="16" t="s">
        <v>12704</v>
      </c>
      <c r="CA10" s="23">
        <f>IF(B6L223C18=0,0,B6L223C32/B6L223C18)</f>
        <v>8.1799704739431292</v>
      </c>
      <c r="CB10" s="16" t="s">
        <v>12705</v>
      </c>
      <c r="CC10" s="23">
        <f>IF(B6L223C24=0,0,B6L223C33/B6L223C24)</f>
        <v>1.7041605154048187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1003.5509999999999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2007.1019999999999</v>
      </c>
      <c r="J11" s="16" t="s">
        <v>12708</v>
      </c>
      <c r="K11" s="23">
        <f>IF(B6L236C3=0,0,B6L224C3/B6L236C3)</f>
        <v>0.18726362842096439</v>
      </c>
      <c r="L11" s="16" t="s">
        <v>12709</v>
      </c>
      <c r="M11" s="23">
        <f>A1L544C54</f>
        <v>0.18271140165777419</v>
      </c>
      <c r="N11" s="16" t="s">
        <v>12710</v>
      </c>
      <c r="O11" s="23">
        <f>B6L224C1*B6L224C5</f>
        <v>183.36020984506092</v>
      </c>
      <c r="P11" s="16" t="s">
        <v>12711</v>
      </c>
      <c r="Q11" s="23">
        <f>B3L838C9</f>
        <v>1.9289267740892933</v>
      </c>
      <c r="R11" s="16" t="s">
        <v>12712</v>
      </c>
      <c r="S11" s="17">
        <f>B6L224C6*B6L224C7</f>
        <v>353.68841807276925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194.52862994002311</v>
      </c>
      <c r="X11" s="16" t="s">
        <v>12714</v>
      </c>
      <c r="Y11" s="23">
        <f>IF(B6L236C10=0,0,B6L224C10/B6L236C10)</f>
        <v>0.11303546869393355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65.551951320000001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98.327926980000001</v>
      </c>
      <c r="AH11" s="16" t="s">
        <v>12717</v>
      </c>
      <c r="AI11" s="23">
        <f>IF(B6L236C15=0,0,B6L224C15/B6L236C15)</f>
        <v>0.18726362842096442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93.731663399999988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112.47799607999998</v>
      </c>
      <c r="AR11" s="16" t="s">
        <v>12720</v>
      </c>
      <c r="AS11" s="23">
        <f>IF(B6L236C20=0,0,B6L224C20/B6L236C20)</f>
        <v>0.18726362842096447</v>
      </c>
      <c r="AT11" s="16" t="s">
        <v>12721</v>
      </c>
      <c r="AU11" s="17">
        <f>A1L239C18</f>
        <v>501343.5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2506.7175000000002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626.67937500000005</v>
      </c>
      <c r="BD11" s="16" t="s">
        <v>12724</v>
      </c>
      <c r="BE11" s="23">
        <f>IF(B6L236C26=0,0,B6L224C26/B6L236C26)</f>
        <v>0.12085661172101347</v>
      </c>
      <c r="BF11" s="16" t="s">
        <v>12725</v>
      </c>
      <c r="BG11" s="17">
        <f>B6L224C3+B6L224C10+B6L224C15+B6L224C20+B6L224C26</f>
        <v>3039.1159280000234</v>
      </c>
      <c r="BH11" s="16" t="s">
        <v>12726</v>
      </c>
      <c r="BI11" s="17">
        <f>B6L238C3*B6L224C4</f>
        <v>13681.695915160166</v>
      </c>
      <c r="BJ11" s="16" t="s">
        <v>12727</v>
      </c>
      <c r="BK11" s="17">
        <f>B6L238C10*B6L224C11</f>
        <v>1326.032041038332</v>
      </c>
      <c r="BL11" s="16" t="s">
        <v>12728</v>
      </c>
      <c r="BM11" s="17">
        <f>B6L238C15*B6L224C16</f>
        <v>670.26628288369659</v>
      </c>
      <c r="BN11" s="16" t="s">
        <v>12729</v>
      </c>
      <c r="BO11" s="17">
        <f>B6L238C20*B6L224C21</f>
        <v>766.72223908557578</v>
      </c>
      <c r="BP11" s="16" t="s">
        <v>12730</v>
      </c>
      <c r="BQ11" s="17">
        <f>B6L238C26*B6L224C27</f>
        <v>4271.8489867742792</v>
      </c>
      <c r="BR11" s="16" t="s">
        <v>12731</v>
      </c>
      <c r="BS11" s="15">
        <f>B6L224C29+B6L224C30+B6L224C31+B6L224C32+B6L224C33</f>
        <v>20716.56546494205</v>
      </c>
      <c r="BT11" s="16" t="s">
        <v>12732</v>
      </c>
      <c r="BU11" s="23">
        <f>IF(B6L224C3=0,0,B6L224C29/B6L224C3)</f>
        <v>6.8166420616192731</v>
      </c>
      <c r="BV11" s="16" t="s">
        <v>12733</v>
      </c>
      <c r="BW11" s="23">
        <f>IF(B6L224C8=0,0,B6L224C30/B6L224C8)</f>
        <v>3.749153133890601</v>
      </c>
      <c r="BX11" s="16" t="s">
        <v>12734</v>
      </c>
      <c r="BY11" s="23">
        <f>IF(B6L224C13=0,0,B6L224C31/B6L224C13)</f>
        <v>10.22496309242891</v>
      </c>
      <c r="BZ11" s="16" t="s">
        <v>12735</v>
      </c>
      <c r="CA11" s="23">
        <f>IF(B6L224C18=0,0,B6L224C32/B6L224C18)</f>
        <v>8.1799704739431292</v>
      </c>
      <c r="CB11" s="16" t="s">
        <v>12736</v>
      </c>
      <c r="CC11" s="23">
        <f>IF(B6L224C24=0,0,B6L224C33/B6L224C24)</f>
        <v>1.7041605154048187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231.5865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463.173</v>
      </c>
      <c r="J12" s="16" t="s">
        <v>12739</v>
      </c>
      <c r="K12" s="23">
        <f>IF(B6L236C3=0,0,B6L225C3/B6L236C3)</f>
        <v>4.3214274394935255E-2</v>
      </c>
      <c r="L12" s="16" t="s">
        <v>12740</v>
      </c>
      <c r="M12" s="23">
        <f>A1L545C54</f>
        <v>0.42137259600450849</v>
      </c>
      <c r="N12" s="16" t="s">
        <v>12741</v>
      </c>
      <c r="O12" s="23">
        <f>B6L225C1*B6L225C5</f>
        <v>97.584204704598108</v>
      </c>
      <c r="P12" s="16" t="s">
        <v>12742</v>
      </c>
      <c r="Q12" s="23">
        <f>B3L839C9</f>
        <v>1.9448614410134599</v>
      </c>
      <c r="R12" s="16" t="s">
        <v>12743</v>
      </c>
      <c r="S12" s="23">
        <f>B6L225C6*B6L225C7</f>
        <v>189.78775698193712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104.38326634006542</v>
      </c>
      <c r="X12" s="16" t="s">
        <v>12745</v>
      </c>
      <c r="Y12" s="23">
        <f>IF(B6L236C10=0,0,B6L225C10/B6L236C10)</f>
        <v>6.0654369684250864E-2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15.127230180000002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22.690845270000004</v>
      </c>
      <c r="AH12" s="16" t="s">
        <v>12748</v>
      </c>
      <c r="AI12" s="23">
        <f>IF(B6L236C15=0,0,B6L225C15/B6L236C15)</f>
        <v>4.3214274394935269E-2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21.630179099999999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25.956214919999997</v>
      </c>
      <c r="AR12" s="16" t="s">
        <v>12751</v>
      </c>
      <c r="AS12" s="23">
        <f>IF(B6L236C20=0,0,B6L225C20/B6L236C20)</f>
        <v>4.3214274394935276E-2</v>
      </c>
      <c r="AT12" s="16" t="s">
        <v>12752</v>
      </c>
      <c r="AU12" s="17">
        <f>A1L240C18</f>
        <v>122818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614.09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153.52250000000001</v>
      </c>
      <c r="BD12" s="16" t="s">
        <v>12755</v>
      </c>
      <c r="BE12" s="23">
        <f>IF(B6L236C26=0,0,B6L225C26/B6L236C26)</f>
        <v>2.9607180183549665E-2</v>
      </c>
      <c r="BF12" s="16" t="s">
        <v>12756</v>
      </c>
      <c r="BG12" s="23">
        <f>B6L225C3+B6L225C10+B6L225C15+B6L225C20+B6L225C26</f>
        <v>769.72582653006543</v>
      </c>
      <c r="BH12" s="16" t="s">
        <v>12757</v>
      </c>
      <c r="BI12" s="17">
        <f>B6L238C3*B6L225C4</f>
        <v>3157.2845536063837</v>
      </c>
      <c r="BJ12" s="16" t="s">
        <v>12758</v>
      </c>
      <c r="BK12" s="17">
        <f>B6L238C10*B6L225C11</f>
        <v>711.54336386289742</v>
      </c>
      <c r="BL12" s="16" t="s">
        <v>12759</v>
      </c>
      <c r="BM12" s="17">
        <f>B6L238C15*B6L225C16</f>
        <v>154.67537028117678</v>
      </c>
      <c r="BN12" s="16" t="s">
        <v>12760</v>
      </c>
      <c r="BO12" s="17">
        <f>B6L238C20*B6L225C21</f>
        <v>176.93422638410175</v>
      </c>
      <c r="BP12" s="16" t="s">
        <v>12761</v>
      </c>
      <c r="BQ12" s="17">
        <f>B6L238C26*B6L225C27</f>
        <v>1046.5079309049452</v>
      </c>
      <c r="BR12" s="16" t="s">
        <v>12762</v>
      </c>
      <c r="BS12" s="15">
        <f>B6L225C29+B6L225C30+B6L225C31+B6L225C32+B6L225C33</f>
        <v>5246.9454450395042</v>
      </c>
      <c r="BT12" s="16" t="s">
        <v>12763</v>
      </c>
      <c r="BU12" s="23">
        <f>IF(B6L225C3=0,0,B6L225C29/B6L225C3)</f>
        <v>6.8166420616192731</v>
      </c>
      <c r="BV12" s="16" t="s">
        <v>12764</v>
      </c>
      <c r="BW12" s="23">
        <f>IF(B6L225C8=0,0,B6L225C30/B6L225C8)</f>
        <v>3.7491531338906015</v>
      </c>
      <c r="BX12" s="16" t="s">
        <v>12765</v>
      </c>
      <c r="BY12" s="23">
        <f>IF(B6L225C13=0,0,B6L225C31/B6L225C13)</f>
        <v>10.224963092428911</v>
      </c>
      <c r="BZ12" s="16" t="s">
        <v>12766</v>
      </c>
      <c r="CA12" s="23">
        <f>IF(B6L225C18=0,0,B6L225C32/B6L225C18)</f>
        <v>8.1799704739431292</v>
      </c>
      <c r="CB12" s="16" t="s">
        <v>12767</v>
      </c>
      <c r="CC12" s="23">
        <f>IF(B6L225C24=0,0,B6L225C33/B6L225C24)</f>
        <v>1.7041605154048187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927.101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1854.202</v>
      </c>
      <c r="J13" s="16" t="s">
        <v>12770</v>
      </c>
      <c r="K13" s="23">
        <f>IF(B6L236C3=0,0,B6L226C3/B6L236C3)</f>
        <v>0.17299798134096275</v>
      </c>
      <c r="L13" s="16" t="s">
        <v>12771</v>
      </c>
      <c r="M13" s="23">
        <f>A1L546C54</f>
        <v>0.39682897834549308</v>
      </c>
      <c r="N13" s="16" t="s">
        <v>12772</v>
      </c>
      <c r="O13" s="23">
        <f>B6L226C1*B6L226C5</f>
        <v>367.90054265308498</v>
      </c>
      <c r="P13" s="16" t="s">
        <v>12773</v>
      </c>
      <c r="Q13" s="23">
        <f>B3L840C9</f>
        <v>1.9445575761681084</v>
      </c>
      <c r="R13" s="16" t="s">
        <v>12774</v>
      </c>
      <c r="S13" s="17">
        <f>B6L226C6*B6L226C7</f>
        <v>715.40378749241472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393.47208312082813</v>
      </c>
      <c r="X13" s="16" t="s">
        <v>12776</v>
      </c>
      <c r="Y13" s="23">
        <f>IF(B6L236C10=0,0,B6L226C10/B6L236C10)</f>
        <v>0.22863627501645428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60.558237320000003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90.837355980000012</v>
      </c>
      <c r="AH13" s="16" t="s">
        <v>12779</v>
      </c>
      <c r="AI13" s="23">
        <f>IF(B6L236C15=0,0,B6L226C15/B6L236C15)</f>
        <v>0.17299798134096281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86.591233399999993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103.90948007999999</v>
      </c>
      <c r="AR13" s="16" t="s">
        <v>12782</v>
      </c>
      <c r="AS13" s="23">
        <f>IF(B6L236C20=0,0,B6L226C20/B6L236C20)</f>
        <v>0.17299798134096284</v>
      </c>
      <c r="AT13" s="16" t="s">
        <v>12783</v>
      </c>
      <c r="AU13" s="17">
        <f>A1L241C18</f>
        <v>918626.5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4593.1324999999997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1148.2831249999999</v>
      </c>
      <c r="BD13" s="16" t="s">
        <v>12786</v>
      </c>
      <c r="BE13" s="23">
        <f>IF(B6L236C26=0,0,B6L226C26/B6L236C26)</f>
        <v>0.22144913861879842</v>
      </c>
      <c r="BF13" s="16" t="s">
        <v>12787</v>
      </c>
      <c r="BG13" s="17">
        <f>B6L226C3+B6L226C10+B6L226C15+B6L226C20+B6L226C26</f>
        <v>3590.7040441808281</v>
      </c>
      <c r="BH13" s="16" t="s">
        <v>12788</v>
      </c>
      <c r="BI13" s="17">
        <f>B6L238C3*B6L226C4</f>
        <v>12639.431343938581</v>
      </c>
      <c r="BJ13" s="16" t="s">
        <v>12789</v>
      </c>
      <c r="BK13" s="17">
        <f>B6L238C10*B6L226C11</f>
        <v>2682.1583518743923</v>
      </c>
      <c r="BL13" s="16" t="s">
        <v>12790</v>
      </c>
      <c r="BM13" s="17">
        <f>B6L238C15*B6L226C16</f>
        <v>619.20574153955124</v>
      </c>
      <c r="BN13" s="16" t="s">
        <v>12791</v>
      </c>
      <c r="BO13" s="17">
        <f>B6L238C20*B6L226C21</f>
        <v>708.31373251431808</v>
      </c>
      <c r="BP13" s="16" t="s">
        <v>12792</v>
      </c>
      <c r="BQ13" s="17">
        <f>B6L238C26*B6L226C27</f>
        <v>7827.4350485226232</v>
      </c>
      <c r="BR13" s="16" t="s">
        <v>12793</v>
      </c>
      <c r="BS13" s="15">
        <f>B6L226C29+B6L226C30+B6L226C31+B6L226C32+B6L226C33</f>
        <v>24476.544218389467</v>
      </c>
      <c r="BT13" s="16" t="s">
        <v>12794</v>
      </c>
      <c r="BU13" s="23">
        <f>IF(B6L226C3=0,0,B6L226C29/B6L226C3)</f>
        <v>6.816642061619274</v>
      </c>
      <c r="BV13" s="16" t="s">
        <v>12795</v>
      </c>
      <c r="BW13" s="23">
        <f>IF(B6L226C8=0,0,B6L226C30/B6L226C8)</f>
        <v>3.749153133890601</v>
      </c>
      <c r="BX13" s="16" t="s">
        <v>12796</v>
      </c>
      <c r="BY13" s="23">
        <f>IF(B6L226C13=0,0,B6L226C31/B6L226C13)</f>
        <v>10.224963092428913</v>
      </c>
      <c r="BZ13" s="16" t="s">
        <v>12797</v>
      </c>
      <c r="CA13" s="23">
        <f>IF(B6L226C18=0,0,B6L226C32/B6L226C18)</f>
        <v>8.1799704739431292</v>
      </c>
      <c r="CB13" s="16" t="s">
        <v>12798</v>
      </c>
      <c r="CC13" s="23">
        <f>IF(B6L226C24=0,0,B6L226C33/B6L226C24)</f>
        <v>1.7041605154048187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378.79950000000002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757.59900000000005</v>
      </c>
      <c r="J14" s="16" t="s">
        <v>12801</v>
      </c>
      <c r="K14" s="23">
        <f>IF(B6L236C3=0,0,B6L227C3/B6L236C3)</f>
        <v>7.0684368621073676E-2</v>
      </c>
      <c r="L14" s="16" t="s">
        <v>12802</v>
      </c>
      <c r="M14" s="23">
        <f>A1L547C54</f>
        <v>0.12732745128390349</v>
      </c>
      <c r="N14" s="16" t="s">
        <v>12803</v>
      </c>
      <c r="O14" s="23">
        <f>B6L227C1*B6L227C5</f>
        <v>48.231574882617004</v>
      </c>
      <c r="P14" s="16" t="s">
        <v>12804</v>
      </c>
      <c r="Q14" s="23">
        <f>B3L841C9</f>
        <v>1.8806643180674385</v>
      </c>
      <c r="R14" s="16" t="s">
        <v>12805</v>
      </c>
      <c r="S14" s="23">
        <f>B6L227C6*B6L227C7</f>
        <v>90.707401885935496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49.889071037264529</v>
      </c>
      <c r="X14" s="16" t="s">
        <v>12807</v>
      </c>
      <c r="Y14" s="23">
        <f>IF(B6L236C10=0,0,B6L227C10/B6L236C10)</f>
        <v>2.8989226568556133E-2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24.743183340000002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37.114775010000002</v>
      </c>
      <c r="AH14" s="16" t="s">
        <v>12810</v>
      </c>
      <c r="AI14" s="23">
        <f>IF(B6L236C15=0,0,B6L227C15/B6L236C15)</f>
        <v>7.068436862107369E-2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35.3798733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42.45584796</v>
      </c>
      <c r="AR14" s="16" t="s">
        <v>12813</v>
      </c>
      <c r="AS14" s="23">
        <f>IF(B6L236C20=0,0,B6L227C20/B6L236C20)</f>
        <v>7.0684368621073704E-2</v>
      </c>
      <c r="AT14" s="16" t="s">
        <v>12814</v>
      </c>
      <c r="AU14" s="17">
        <f>A1L242C18</f>
        <v>186844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934.22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233.55500000000001</v>
      </c>
      <c r="BD14" s="16" t="s">
        <v>12817</v>
      </c>
      <c r="BE14" s="23">
        <f>IF(B6L236C26=0,0,B6L227C26/B6L236C26)</f>
        <v>4.5041638637782357E-2</v>
      </c>
      <c r="BF14" s="16" t="s">
        <v>12818</v>
      </c>
      <c r="BG14" s="17">
        <f>B6L227C3+B6L227C10+B6L227C15+B6L227C20+B6L227C26</f>
        <v>1120.6136940072647</v>
      </c>
      <c r="BH14" s="16" t="s">
        <v>12819</v>
      </c>
      <c r="BI14" s="17">
        <f>B6L238C3*B6L227C4</f>
        <v>5164.2812092407003</v>
      </c>
      <c r="BJ14" s="16" t="s">
        <v>12820</v>
      </c>
      <c r="BK14" s="17">
        <f>B6L238C10*B6L227C11</f>
        <v>340.07594004772932</v>
      </c>
      <c r="BL14" s="16" t="s">
        <v>12821</v>
      </c>
      <c r="BM14" s="17">
        <f>B6L238C15*B6L227C16</f>
        <v>252.99813644070196</v>
      </c>
      <c r="BN14" s="16" t="s">
        <v>12822</v>
      </c>
      <c r="BO14" s="17">
        <f>B6L238C20*B6L227C21</f>
        <v>289.40631896584887</v>
      </c>
      <c r="BP14" s="16" t="s">
        <v>12823</v>
      </c>
      <c r="BQ14" s="17">
        <f>B6L238C26*B6L227C27</f>
        <v>1592.0608367014897</v>
      </c>
      <c r="BR14" s="16" t="s">
        <v>12824</v>
      </c>
      <c r="BS14" s="15">
        <f>B6L227C29+B6L227C30+B6L227C31+B6L227C32+B6L227C33</f>
        <v>7638.8224413964708</v>
      </c>
      <c r="BT14" s="16" t="s">
        <v>12825</v>
      </c>
      <c r="BU14" s="23">
        <f>IF(B6L227C3=0,0,B6L227C29/B6L227C3)</f>
        <v>6.8166420616192731</v>
      </c>
      <c r="BV14" s="16" t="s">
        <v>12826</v>
      </c>
      <c r="BW14" s="23">
        <f>IF(B6L227C8=0,0,B6L227C30/B6L227C8)</f>
        <v>3.7491531338906015</v>
      </c>
      <c r="BX14" s="16" t="s">
        <v>12827</v>
      </c>
      <c r="BY14" s="23">
        <f>IF(B6L227C13=0,0,B6L227C31/B6L227C13)</f>
        <v>10.224963092428911</v>
      </c>
      <c r="BZ14" s="16" t="s">
        <v>12828</v>
      </c>
      <c r="CA14" s="23">
        <f>IF(B6L227C18=0,0,B6L227C32/B6L227C18)</f>
        <v>8.1799704739431292</v>
      </c>
      <c r="CB14" s="16" t="s">
        <v>12829</v>
      </c>
      <c r="CC14" s="23">
        <f>IF(B6L227C24=0,0,B6L227C33/B6L227C24)</f>
        <v>1.7041605154048187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689.89099999999996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1379.7819999999999</v>
      </c>
      <c r="J15" s="16" t="s">
        <v>12832</v>
      </c>
      <c r="K15" s="23">
        <f>IF(B6L236C3=0,0,B6L228C3/B6L236C3)</f>
        <v>0.12873435617618592</v>
      </c>
      <c r="L15" s="16" t="s">
        <v>12833</v>
      </c>
      <c r="M15" s="23">
        <f>A1L548C54</f>
        <v>0.28384496852927171</v>
      </c>
      <c r="N15" s="16" t="s">
        <v>12834</v>
      </c>
      <c r="O15" s="23">
        <f>B6L228C1*B6L228C5</f>
        <v>195.82208918362778</v>
      </c>
      <c r="P15" s="16" t="s">
        <v>12835</v>
      </c>
      <c r="Q15" s="23">
        <f>B3L842C9</f>
        <v>1.9322577408194339</v>
      </c>
      <c r="R15" s="16" t="s">
        <v>12836</v>
      </c>
      <c r="S15" s="23">
        <f>B6L228C6*B6L228C7</f>
        <v>378.37874764849835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208.1083112066741</v>
      </c>
      <c r="X15" s="16" t="s">
        <v>12838</v>
      </c>
      <c r="Y15" s="23">
        <f>IF(B6L236C10=0,0,B6L228C10/B6L236C10)</f>
        <v>0.12092626418847535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45.063680120000001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67.595520179999994</v>
      </c>
      <c r="AH15" s="16" t="s">
        <v>12841</v>
      </c>
      <c r="AI15" s="23">
        <f>IF(B6L236C15=0,0,B6L228C15/B6L236C15)</f>
        <v>0.12873435617618592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64.4358194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77.322983280000003</v>
      </c>
      <c r="AR15" s="16" t="s">
        <v>12844</v>
      </c>
      <c r="AS15" s="23">
        <f>IF(B6L236C20=0,0,B6L228C20/B6L236C20)</f>
        <v>0.12873435617618598</v>
      </c>
      <c r="AT15" s="16" t="s">
        <v>12845</v>
      </c>
      <c r="AU15" s="17">
        <f>A1L243C18</f>
        <v>221443.5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1107.2175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276.80437499999999</v>
      </c>
      <c r="BD15" s="16" t="s">
        <v>12848</v>
      </c>
      <c r="BE15" s="23">
        <f>IF(B6L236C26=0,0,B6L228C26/B6L236C26)</f>
        <v>5.3382383730201433E-2</v>
      </c>
      <c r="BF15" s="16" t="s">
        <v>12849</v>
      </c>
      <c r="BG15" s="17">
        <f>B6L228C3+B6L228C10+B6L228C15+B6L228C20+B6L228C26</f>
        <v>2009.6131896666741</v>
      </c>
      <c r="BH15" s="16" t="s">
        <v>12850</v>
      </c>
      <c r="BI15" s="17">
        <f>B6L238C3*B6L228C4</f>
        <v>9405.4800170651652</v>
      </c>
      <c r="BJ15" s="16" t="s">
        <v>12851</v>
      </c>
      <c r="BK15" s="17">
        <f>B6L238C10*B6L228C11</f>
        <v>1418.5998675439685</v>
      </c>
      <c r="BL15" s="16" t="s">
        <v>12852</v>
      </c>
      <c r="BM15" s="17">
        <f>B6L238C15*B6L228C16</f>
        <v>460.77446603602243</v>
      </c>
      <c r="BN15" s="16" t="s">
        <v>12853</v>
      </c>
      <c r="BO15" s="17">
        <f>B6L238C20*B6L228C21</f>
        <v>527.08310015633185</v>
      </c>
      <c r="BP15" s="16" t="s">
        <v>12854</v>
      </c>
      <c r="BQ15" s="17">
        <f>B6L238C26*B6L228C27</f>
        <v>1886.8763454652349</v>
      </c>
      <c r="BR15" s="16" t="s">
        <v>12855</v>
      </c>
      <c r="BS15" s="15">
        <f>B6L228C29+B6L228C30+B6L228C31+B6L228C32+B6L228C33</f>
        <v>13698.813796266721</v>
      </c>
      <c r="BT15" s="16" t="s">
        <v>12856</v>
      </c>
      <c r="BU15" s="23">
        <f>IF(B6L228C3=0,0,B6L228C29/B6L228C3)</f>
        <v>6.816642061619274</v>
      </c>
      <c r="BV15" s="16" t="s">
        <v>12857</v>
      </c>
      <c r="BW15" s="23">
        <f>IF(B6L228C8=0,0,B6L228C30/B6L228C8)</f>
        <v>3.749153133890601</v>
      </c>
      <c r="BX15" s="16" t="s">
        <v>12858</v>
      </c>
      <c r="BY15" s="23">
        <f>IF(B6L228C13=0,0,B6L228C31/B6L228C13)</f>
        <v>10.224963092428911</v>
      </c>
      <c r="BZ15" s="16" t="s">
        <v>12859</v>
      </c>
      <c r="CA15" s="23">
        <f>IF(B6L228C18=0,0,B6L228C32/B6L228C18)</f>
        <v>8.1799704739431292</v>
      </c>
      <c r="CB15" s="16" t="s">
        <v>12860</v>
      </c>
      <c r="CC15" s="23">
        <f>IF(B6L228C24=0,0,B6L228C33/B6L228C24)</f>
        <v>1.7041605154048187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20.201499999999999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40.402999999999999</v>
      </c>
      <c r="J16" s="16" t="s">
        <v>12863</v>
      </c>
      <c r="K16" s="23">
        <f>IF(B6L236C3=0,0,B6L229C3/B6L236C3)</f>
        <v>3.7696202679745345E-3</v>
      </c>
      <c r="L16" s="16" t="s">
        <v>12864</v>
      </c>
      <c r="M16" s="23">
        <f>A1L549C54</f>
        <v>0.9770084740195758</v>
      </c>
      <c r="N16" s="16" t="s">
        <v>12865</v>
      </c>
      <c r="O16" s="23">
        <f>B6L229C1*B6L229C5</f>
        <v>19.73703668790646</v>
      </c>
      <c r="P16" s="16" t="s">
        <v>12866</v>
      </c>
      <c r="Q16" s="23">
        <f>B3L843C9</f>
        <v>1.4010020279136348</v>
      </c>
      <c r="R16" s="16" t="s">
        <v>12867</v>
      </c>
      <c r="S16" s="23">
        <f>B6L229C6*B6L229C7</f>
        <v>27.651628424762762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15.208395633619521</v>
      </c>
      <c r="X16" s="16" t="s">
        <v>12869</v>
      </c>
      <c r="Y16" s="23">
        <f>IF(B6L236C10=0,0,B6L229C10/B6L236C10)</f>
        <v>8.8371985607413293E-3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1.31956198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1.97934297</v>
      </c>
      <c r="AH16" s="16" t="s">
        <v>12872</v>
      </c>
      <c r="AI16" s="23">
        <f>IF(B6L236C15=0,0,B6L229C15/B6L236C15)</f>
        <v>3.7696202679745354E-3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1.8868200999999998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2.2641841199999995</v>
      </c>
      <c r="AR16" s="16" t="s">
        <v>12875</v>
      </c>
      <c r="AS16" s="23">
        <f>IF(B6L236C20=0,0,B6L229C20/B6L236C20)</f>
        <v>3.7696202679745358E-3</v>
      </c>
      <c r="AT16" s="16" t="s">
        <v>12876</v>
      </c>
      <c r="AU16" s="17">
        <f>A1L244C18</f>
        <v>29361.5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146.8075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36.701875000000001</v>
      </c>
      <c r="BD16" s="16" t="s">
        <v>12879</v>
      </c>
      <c r="BE16" s="23">
        <f>IF(B6L236C26=0,0,B6L229C26/B6L236C26)</f>
        <v>7.0780441055813765E-3</v>
      </c>
      <c r="BF16" s="16" t="s">
        <v>12880</v>
      </c>
      <c r="BG16" s="23">
        <f>B6L229C3+B6L229C10+B6L229C15+B6L229C20+B6L229C26</f>
        <v>96.556797723619525</v>
      </c>
      <c r="BH16" s="16" t="s">
        <v>12881</v>
      </c>
      <c r="BI16" s="17">
        <f>B6L238C3*B6L229C4</f>
        <v>275.41278921560348</v>
      </c>
      <c r="BJ16" s="16" t="s">
        <v>12882</v>
      </c>
      <c r="BK16" s="17">
        <f>B6L238C10*B6L229C11</f>
        <v>103.67018936587773</v>
      </c>
      <c r="BL16" s="16" t="s">
        <v>12883</v>
      </c>
      <c r="BM16" s="17">
        <f>B6L238C15*B6L229C16</f>
        <v>13.492472543672418</v>
      </c>
      <c r="BN16" s="16" t="s">
        <v>12884</v>
      </c>
      <c r="BO16" s="17">
        <f>B6L238C20*B6L229C21</f>
        <v>15.434132707642419</v>
      </c>
      <c r="BP16" s="16" t="s">
        <v>12885</v>
      </c>
      <c r="BQ16" s="17">
        <f>B6L238C26*B6L229C27</f>
        <v>250.18354486529296</v>
      </c>
      <c r="BR16" s="16" t="s">
        <v>12886</v>
      </c>
      <c r="BS16" s="15">
        <f>B6L229C29+B6L229C30+B6L229C31+B6L229C32+B6L229C33</f>
        <v>658.19312869808891</v>
      </c>
      <c r="BT16" s="16" t="s">
        <v>12887</v>
      </c>
      <c r="BU16" s="23">
        <f>IF(B6L229C3=0,0,B6L229C29/B6L229C3)</f>
        <v>6.8166420616192731</v>
      </c>
      <c r="BV16" s="16" t="s">
        <v>12888</v>
      </c>
      <c r="BW16" s="23">
        <f>IF(B6L229C8=0,0,B6L229C30/B6L229C8)</f>
        <v>3.749153133890601</v>
      </c>
      <c r="BX16" s="16" t="s">
        <v>12889</v>
      </c>
      <c r="BY16" s="23">
        <f>IF(B6L229C13=0,0,B6L229C31/B6L229C13)</f>
        <v>10.224963092428911</v>
      </c>
      <c r="BZ16" s="16" t="s">
        <v>12890</v>
      </c>
      <c r="CA16" s="23">
        <f>IF(B6L229C18=0,0,B6L229C32/B6L229C18)</f>
        <v>8.1799704739431292</v>
      </c>
      <c r="CB16" s="16" t="s">
        <v>12891</v>
      </c>
      <c r="CC16" s="23">
        <f>IF(B6L229C24=0,0,B6L229C33/B6L229C24)</f>
        <v>1.7041605154048189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1.4710000000000001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2.9420000000000002</v>
      </c>
      <c r="J17" s="16" t="s">
        <v>12894</v>
      </c>
      <c r="K17" s="23">
        <f>IF(B6L236C3=0,0,B6L230C3/B6L236C3)</f>
        <v>2.7449008312207217E-4</v>
      </c>
      <c r="L17" s="16" t="s">
        <v>12895</v>
      </c>
      <c r="M17" s="23">
        <f>A1L550C54</f>
        <v>0.72477482613157007</v>
      </c>
      <c r="N17" s="16" t="s">
        <v>12896</v>
      </c>
      <c r="O17" s="23">
        <f>B6L230C1*B6L230C5</f>
        <v>1.0661437692395397</v>
      </c>
      <c r="P17" s="16" t="s">
        <v>12897</v>
      </c>
      <c r="Q17" s="23">
        <f>B3L844C9</f>
        <v>1.9732267037552156</v>
      </c>
      <c r="R17" s="16" t="s">
        <v>12898</v>
      </c>
      <c r="S17" s="23">
        <f>B6L230C6*B6L230C7</f>
        <v>2.1037433555056979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1.1570588455281339</v>
      </c>
      <c r="X17" s="16" t="s">
        <v>12900</v>
      </c>
      <c r="Y17" s="23">
        <f>IF(B6L236C10=0,0,B6L230C10/B6L236C10)</f>
        <v>6.7233645222844018E-4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9.6085720000000013E-2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0.14412858000000001</v>
      </c>
      <c r="AH17" s="16" t="s">
        <v>12903</v>
      </c>
      <c r="AI17" s="23">
        <f>IF(B6L236C15=0,0,B6L230C15/B6L236C15)</f>
        <v>2.7449008312207217E-4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0.1373914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0.16486967999999999</v>
      </c>
      <c r="AR17" s="16" t="s">
        <v>12906</v>
      </c>
      <c r="AS17" s="23">
        <f>IF(B6L236C20=0,0,B6L230C20/B6L236C20)</f>
        <v>2.7449008312207228E-4</v>
      </c>
      <c r="AT17" s="16" t="s">
        <v>12907</v>
      </c>
      <c r="AU17" s="17">
        <f>A1L245C18</f>
        <v>2837.5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14.1875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3.546875</v>
      </c>
      <c r="BD17" s="16" t="s">
        <v>12910</v>
      </c>
      <c r="BE17" s="23">
        <f>IF(B6L236C26=0,0,B6L230C26/B6L236C26)</f>
        <v>6.8402330090721372E-4</v>
      </c>
      <c r="BF17" s="16" t="s">
        <v>12911</v>
      </c>
      <c r="BG17" s="23">
        <f>B6L230C3+B6L230C10+B6L230C15+B6L230C20+B6L230C26</f>
        <v>7.9549321055281341</v>
      </c>
      <c r="BH17" s="16" t="s">
        <v>12912</v>
      </c>
      <c r="BI17" s="17">
        <f>B6L238C3*B6L230C4</f>
        <v>20.054560945283903</v>
      </c>
      <c r="BJ17" s="16" t="s">
        <v>12913</v>
      </c>
      <c r="BK17" s="17">
        <f>B6L238C10*B6L230C11</f>
        <v>7.8872559941957157</v>
      </c>
      <c r="BL17" s="16" t="s">
        <v>12914</v>
      </c>
      <c r="BM17" s="17">
        <f>B6L238C15*B6L230C16</f>
        <v>0.98247294070945845</v>
      </c>
      <c r="BN17" s="16" t="s">
        <v>12915</v>
      </c>
      <c r="BO17" s="17">
        <f>B6L238C20*B6L230C21</f>
        <v>1.12385759537371</v>
      </c>
      <c r="BP17" s="16" t="s">
        <v>12916</v>
      </c>
      <c r="BQ17" s="17">
        <f>B6L238C26*B6L230C27</f>
        <v>24.177777312305867</v>
      </c>
      <c r="BR17" s="16" t="s">
        <v>12917</v>
      </c>
      <c r="BS17" s="15">
        <f>B6L230C29+B6L230C30+B6L230C31+B6L230C32+B6L230C33</f>
        <v>54.225924787868657</v>
      </c>
      <c r="BT17" s="16" t="s">
        <v>12918</v>
      </c>
      <c r="BU17" s="23">
        <f>IF(B6L230C3=0,0,B6L230C29/B6L230C3)</f>
        <v>6.8166420616192731</v>
      </c>
      <c r="BV17" s="16" t="s">
        <v>12919</v>
      </c>
      <c r="BW17" s="23">
        <f>IF(B6L230C8=0,0,B6L230C30/B6L230C8)</f>
        <v>3.749153133890601</v>
      </c>
      <c r="BX17" s="16" t="s">
        <v>12920</v>
      </c>
      <c r="BY17" s="23">
        <f>IF(B6L230C13=0,0,B6L230C31/B6L230C13)</f>
        <v>10.22496309242891</v>
      </c>
      <c r="BZ17" s="16" t="s">
        <v>12921</v>
      </c>
      <c r="CA17" s="23">
        <f>IF(B6L230C18=0,0,B6L230C32/B6L230C18)</f>
        <v>8.1799704739431292</v>
      </c>
      <c r="CB17" s="16" t="s">
        <v>12922</v>
      </c>
      <c r="CC17" s="23">
        <f>IF(B6L230C24=0,0,B6L230C33/B6L230C24)</f>
        <v>1.7041605154048189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1040.6260000000002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1040.6260000000002</v>
      </c>
      <c r="J18" s="16" t="s">
        <v>12925</v>
      </c>
      <c r="K18" s="23">
        <f>IF(B6L236C3=0,0,B6L231C3/B6L236C3)</f>
        <v>9.7090930400744221E-2</v>
      </c>
      <c r="L18" s="16" t="s">
        <v>12926</v>
      </c>
      <c r="M18" s="23">
        <f>A1L551C54</f>
        <v>0.16261746351161974</v>
      </c>
      <c r="N18" s="16" t="s">
        <v>12927</v>
      </c>
      <c r="O18" s="23">
        <f>B6L231C1*B6L231C5</f>
        <v>169.22396058424283</v>
      </c>
      <c r="P18" s="16" t="s">
        <v>12928</v>
      </c>
      <c r="Q18" s="23">
        <f>B3L845C9</f>
        <v>1.1053871500465691</v>
      </c>
      <c r="R18" s="16" t="s">
        <v>12929</v>
      </c>
      <c r="S18" s="23">
        <f>B6L231C6*B6L231C7</f>
        <v>187.05799150980911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102.88189533039503</v>
      </c>
      <c r="X18" s="16" t="s">
        <v>12931</v>
      </c>
      <c r="Y18" s="23">
        <f>IF(B6L236C10=0,0,B6L231C10/B6L236C10)</f>
        <v>5.9781962492497641E-2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33.986845160000009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50.980267740000016</v>
      </c>
      <c r="AH18" s="16" t="s">
        <v>12934</v>
      </c>
      <c r="AI18" s="23">
        <f>IF(B6L236C15=0,0,B6L231C15/B6L236C15)</f>
        <v>9.7090930400744249E-2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48.59723420000001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58.316681040000006</v>
      </c>
      <c r="AR18" s="16" t="s">
        <v>12937</v>
      </c>
      <c r="AS18" s="23">
        <f>IF(B6L236C20=0,0,B6L231C20/B6L236C20)</f>
        <v>9.7090930400744263E-2</v>
      </c>
      <c r="AT18" s="16" t="s">
        <v>12938</v>
      </c>
      <c r="AU18" s="17">
        <f>A1L246C18</f>
        <v>494312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2471.56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617.89</v>
      </c>
      <c r="BD18" s="16" t="s">
        <v>12941</v>
      </c>
      <c r="BE18" s="23">
        <f>IF(B6L236C26=0,0,B6L231C26/B6L236C26)</f>
        <v>0.11916155979490629</v>
      </c>
      <c r="BF18" s="16" t="s">
        <v>12942</v>
      </c>
      <c r="BG18" s="17">
        <f>B6L231C3+B6L231C10+B6L231C15+B6L231C20+B6L231C26</f>
        <v>1870.6948441103955</v>
      </c>
      <c r="BH18" s="16" t="s">
        <v>12943</v>
      </c>
      <c r="BI18" s="17">
        <f>B6L238C3*B6L231C4</f>
        <v>7093.5749620146189</v>
      </c>
      <c r="BJ18" s="16" t="s">
        <v>12944</v>
      </c>
      <c r="BK18" s="17">
        <f>B6L238C10*B6L231C11</f>
        <v>701.30905508828232</v>
      </c>
      <c r="BL18" s="16" t="s">
        <v>12945</v>
      </c>
      <c r="BM18" s="17">
        <f>B6L238C15*B6L231C16</f>
        <v>347.51423738909631</v>
      </c>
      <c r="BN18" s="16" t="s">
        <v>12946</v>
      </c>
      <c r="BO18" s="17">
        <f>B6L238C20*B6L231C21</f>
        <v>397.52394087129926</v>
      </c>
      <c r="BP18" s="16" t="s">
        <v>12947</v>
      </c>
      <c r="BQ18" s="17">
        <f>B6L238C26*B6L231C27</f>
        <v>4211.934963453934</v>
      </c>
      <c r="BR18" s="16" t="s">
        <v>12948</v>
      </c>
      <c r="BS18" s="15">
        <f>B6L231C29+B6L231C30+B6L231C31+B6L231C32+B6L231C33</f>
        <v>12751.857158817231</v>
      </c>
      <c r="BT18" s="16" t="s">
        <v>12949</v>
      </c>
      <c r="BU18" s="23">
        <f>IF(B6L231C3=0,0,B6L231C29/B6L231C3)</f>
        <v>6.8166420616192731</v>
      </c>
      <c r="BV18" s="16" t="s">
        <v>12950</v>
      </c>
      <c r="BW18" s="23">
        <f>IF(B6L231C8=0,0,B6L231C30/B6L231C8)</f>
        <v>3.7491531338906015</v>
      </c>
      <c r="BX18" s="16" t="s">
        <v>12951</v>
      </c>
      <c r="BY18" s="23">
        <f>IF(B6L231C13=0,0,B6L231C31/B6L231C13)</f>
        <v>10.224963092428913</v>
      </c>
      <c r="BZ18" s="16" t="s">
        <v>12952</v>
      </c>
      <c r="CA18" s="23">
        <f>IF(B6L231C18=0,0,B6L231C32/B6L231C18)</f>
        <v>8.1799704739431274</v>
      </c>
      <c r="CB18" s="16" t="s">
        <v>12953</v>
      </c>
      <c r="CC18" s="23">
        <f>IF(B6L231C24=0,0,B6L231C33/B6L231C24)</f>
        <v>1.7041605154048189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463.28150000000005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926.5630000000001</v>
      </c>
      <c r="J19" s="16" t="s">
        <v>12956</v>
      </c>
      <c r="K19" s="23">
        <f>IF(B6L236C3=0,0,B6L232C3/B6L236C3)</f>
        <v>8.6448794999264639E-2</v>
      </c>
      <c r="L19" s="16" t="s">
        <v>12957</v>
      </c>
      <c r="M19" s="23">
        <f>A1L552C54</f>
        <v>0.15074103136829092</v>
      </c>
      <c r="N19" s="16" t="s">
        <v>12958</v>
      </c>
      <c r="O19" s="23">
        <f>B6L232C1*B6L232C5</f>
        <v>69.835531123848881</v>
      </c>
      <c r="P19" s="16" t="s">
        <v>12959</v>
      </c>
      <c r="Q19" s="23">
        <f>B3L846C9</f>
        <v>1.5723332962304779</v>
      </c>
      <c r="R19" s="16" t="s">
        <v>12960</v>
      </c>
      <c r="S19" s="23">
        <f>B6L232C6*B6L232C7</f>
        <v>109.80473084596744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60.392601965282097</v>
      </c>
      <c r="X19" s="16" t="s">
        <v>12962</v>
      </c>
      <c r="Y19" s="23">
        <f>IF(B6L236C10=0,0,B6L232C10/B6L236C10)</f>
        <v>3.5092552036667182E-2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30.261547580000006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45.392321370000005</v>
      </c>
      <c r="AH19" s="16" t="s">
        <v>12965</v>
      </c>
      <c r="AI19" s="23">
        <f>IF(B6L236C15=0,0,B6L232C15/B6L236C15)</f>
        <v>8.6448794999264653E-2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43.270492100000006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51.924590520000002</v>
      </c>
      <c r="AR19" s="16" t="s">
        <v>12968</v>
      </c>
      <c r="AS19" s="23">
        <f>IF(B6L236C20=0,0,B6L232C20/B6L236C20)</f>
        <v>8.644879499926468E-2</v>
      </c>
      <c r="AT19" s="16" t="s">
        <v>12969</v>
      </c>
      <c r="AU19" s="17">
        <f>A1L247C18</f>
        <v>409651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2048.2550000000001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512.06375000000003</v>
      </c>
      <c r="BD19" s="16" t="s">
        <v>12972</v>
      </c>
      <c r="BE19" s="23">
        <f>IF(B6L236C26=0,0,B6L232C26/B6L236C26)</f>
        <v>9.8752715150640005E-2</v>
      </c>
      <c r="BF19" s="16" t="s">
        <v>12973</v>
      </c>
      <c r="BG19" s="17">
        <f>B6L232C3+B6L232C10+B6L232C15+B6L232C20+B6L232C26</f>
        <v>1596.3362638552824</v>
      </c>
      <c r="BH19" s="16" t="s">
        <v>12974</v>
      </c>
      <c r="BI19" s="17">
        <f>B6L238C3*B6L232C4</f>
        <v>6316.0483185401399</v>
      </c>
      <c r="BJ19" s="16" t="s">
        <v>12975</v>
      </c>
      <c r="BK19" s="17">
        <f>B6L238C10*B6L232C11</f>
        <v>411.67475076717284</v>
      </c>
      <c r="BL19" s="16" t="s">
        <v>12976</v>
      </c>
      <c r="BM19" s="17">
        <f>B6L238C15*B6L232C16</f>
        <v>309.42320712528146</v>
      </c>
      <c r="BN19" s="16" t="s">
        <v>12977</v>
      </c>
      <c r="BO19" s="17">
        <f>B6L238C20*B6L232C21</f>
        <v>353.95134777098946</v>
      </c>
      <c r="BP19" s="16" t="s">
        <v>12978</v>
      </c>
      <c r="BQ19" s="17">
        <f>B6L238C26*B6L232C27</f>
        <v>3490.5552964804974</v>
      </c>
      <c r="BR19" s="16" t="s">
        <v>12979</v>
      </c>
      <c r="BS19" s="15">
        <f>B6L232C29+B6L232C30+B6L232C31+B6L232C32+B6L232C33</f>
        <v>10881.652920684082</v>
      </c>
      <c r="BT19" s="16" t="s">
        <v>12980</v>
      </c>
      <c r="BU19" s="23">
        <f>IF(B6L232C3=0,0,B6L232C29/B6L232C3)</f>
        <v>6.816642061619274</v>
      </c>
      <c r="BV19" s="16" t="s">
        <v>12981</v>
      </c>
      <c r="BW19" s="23">
        <f>IF(B6L232C8=0,0,B6L232C30/B6L232C8)</f>
        <v>3.7491531338906015</v>
      </c>
      <c r="BX19" s="16" t="s">
        <v>12982</v>
      </c>
      <c r="BY19" s="23">
        <f>IF(B6L232C13=0,0,B6L232C31/B6L232C13)</f>
        <v>10.22496309242891</v>
      </c>
      <c r="BZ19" s="16" t="s">
        <v>12983</v>
      </c>
      <c r="CA19" s="23">
        <f>IF(B6L232C18=0,0,B6L232C32/B6L232C18)</f>
        <v>8.1799704739431292</v>
      </c>
      <c r="CB19" s="16" t="s">
        <v>12984</v>
      </c>
      <c r="CC19" s="23">
        <f>IF(B6L232C24=0,0,B6L232C33/B6L232C24)</f>
        <v>1.7041605154048189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0.14049999999999999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0.28099999999999997</v>
      </c>
      <c r="J20" s="16" t="s">
        <v>12987</v>
      </c>
      <c r="K20" s="23">
        <f>IF(B6L236C3=0,0,B6L233C3/B6L236C3)</f>
        <v>2.6217441657818583E-5</v>
      </c>
      <c r="L20" s="16" t="s">
        <v>12988</v>
      </c>
      <c r="M20" s="23">
        <f>A1L553C54</f>
        <v>3.3271375464684012</v>
      </c>
      <c r="N20" s="16" t="s">
        <v>12989</v>
      </c>
      <c r="O20" s="23">
        <f>B6L233C1*B6L233C5</f>
        <v>0.46746282527881033</v>
      </c>
      <c r="P20" s="16" t="s">
        <v>12990</v>
      </c>
      <c r="Q20" s="23">
        <f>B3L847C9</f>
        <v>1.9929078014184398</v>
      </c>
      <c r="R20" s="16" t="s">
        <v>12991</v>
      </c>
      <c r="S20" s="23">
        <f>B6L233C6*B6L233C7</f>
        <v>0.93161031137124617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0.51238567125418544</v>
      </c>
      <c r="X20" s="16" t="s">
        <v>12993</v>
      </c>
      <c r="Y20" s="23">
        <f>IF(B6L236C10=0,0,B6L233C10/B6L236C10)</f>
        <v>2.9773383239335905E-4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9.1774600000000001E-3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1.3766190000000001E-2</v>
      </c>
      <c r="AH20" s="16" t="s">
        <v>12996</v>
      </c>
      <c r="AI20" s="23">
        <f>IF(B6L236C15=0,0,B6L233C15/B6L236C15)</f>
        <v>2.621744165781859E-5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1.3122699999999998E-2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1.5747239999999996E-2</v>
      </c>
      <c r="AR20" s="16" t="s">
        <v>12999</v>
      </c>
      <c r="AS20" s="23">
        <f>IF(B6L236C20=0,0,B6L233C20/B6L236C20)</f>
        <v>2.621744165781859E-5</v>
      </c>
      <c r="AT20" s="16" t="s">
        <v>13000</v>
      </c>
      <c r="AU20" s="17">
        <f>A1L248C18</f>
        <v>281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1.405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0.35125000000000001</v>
      </c>
      <c r="BD20" s="16" t="s">
        <v>13003</v>
      </c>
      <c r="BE20" s="23">
        <f>IF(B6L236C26=0,0,B6L233C26/B6L236C26)</f>
        <v>6.7739400019357546E-5</v>
      </c>
      <c r="BF20" s="16" t="s">
        <v>13004</v>
      </c>
      <c r="BG20" s="23">
        <f>B6L233C3+B6L233C10+B6L233C15+B6L233C20+B6L233C26</f>
        <v>1.1741491012541854</v>
      </c>
      <c r="BH20" s="16" t="s">
        <v>13005</v>
      </c>
      <c r="BI20" s="17">
        <f>B6L238C3*B6L233C4</f>
        <v>1.9154764193150158</v>
      </c>
      <c r="BJ20" s="16" t="s">
        <v>13006</v>
      </c>
      <c r="BK20" s="17">
        <f>B6L238C10*B6L233C11</f>
        <v>3.4927497184423064</v>
      </c>
      <c r="BL20" s="16" t="s">
        <v>13007</v>
      </c>
      <c r="BM20" s="17">
        <f>B6L238C15*B6L233C16</f>
        <v>9.3839189782242649E-2</v>
      </c>
      <c r="BN20" s="16" t="s">
        <v>13008</v>
      </c>
      <c r="BO20" s="17">
        <f>B6L238C20*B6L233C21</f>
        <v>0.10734329853841347</v>
      </c>
      <c r="BP20" s="16" t="s">
        <v>13009</v>
      </c>
      <c r="BQ20" s="17">
        <f>B6L238C26*B6L233C27</f>
        <v>2.3943455241437701</v>
      </c>
      <c r="BR20" s="16" t="s">
        <v>13010</v>
      </c>
      <c r="BS20" s="15">
        <f>B6L233C29+B6L233C30+B6L233C31+B6L233C32+B6L233C33</f>
        <v>8.0037541502217486</v>
      </c>
      <c r="BT20" s="16" t="s">
        <v>13011</v>
      </c>
      <c r="BU20" s="23">
        <f>IF(B6L233C3=0,0,B6L233C29/B6L233C3)</f>
        <v>6.816642061619274</v>
      </c>
      <c r="BV20" s="16" t="s">
        <v>13012</v>
      </c>
      <c r="BW20" s="23">
        <f>IF(B6L233C8=0,0,B6L233C30/B6L233C8)</f>
        <v>3.7491531338906015</v>
      </c>
      <c r="BX20" s="16" t="s">
        <v>13013</v>
      </c>
      <c r="BY20" s="23">
        <f>IF(B6L233C13=0,0,B6L233C31/B6L233C13)</f>
        <v>10.224963092428913</v>
      </c>
      <c r="BZ20" s="16" t="s">
        <v>13014</v>
      </c>
      <c r="CA20" s="23">
        <f>IF(B6L233C18=0,0,B6L233C32/B6L233C18)</f>
        <v>8.1799704739431292</v>
      </c>
      <c r="CB20" s="16" t="s">
        <v>13015</v>
      </c>
      <c r="CC20" s="23">
        <f>IF(B6L233C24=0,0,B6L233C33/B6L233C24)</f>
        <v>1.7041605154048185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150.816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301.63200000000001</v>
      </c>
      <c r="J21" s="16" t="s">
        <v>13018</v>
      </c>
      <c r="K21" s="23">
        <f>IF(B6L236C3=0,0,B6L234C3/B6L236C3)</f>
        <v>2.8142417658829664E-2</v>
      </c>
      <c r="L21" s="16" t="s">
        <v>13019</v>
      </c>
      <c r="M21" s="23">
        <f>A1L554C54</f>
        <v>0.77516930257215177</v>
      </c>
      <c r="N21" s="16" t="s">
        <v>13020</v>
      </c>
      <c r="O21" s="23">
        <f>B6L234C1*B6L234C5</f>
        <v>116.90793353672164</v>
      </c>
      <c r="P21" s="16" t="s">
        <v>13021</v>
      </c>
      <c r="Q21" s="23">
        <f>B3L848C9</f>
        <v>1.9041056527436151</v>
      </c>
      <c r="R21" s="16" t="s">
        <v>13022</v>
      </c>
      <c r="S21" s="23">
        <f>B6L234C6*B6L234C7</f>
        <v>222.60505709784653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122.4327814038156</v>
      </c>
      <c r="X21" s="16" t="s">
        <v>13024</v>
      </c>
      <c r="Y21" s="23">
        <f>IF(B6L236C10=0,0,B6L234C10/B6L236C10)</f>
        <v>7.11424679942953E-2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9.8513011200000005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14.77695168</v>
      </c>
      <c r="AH21" s="16" t="s">
        <v>13027</v>
      </c>
      <c r="AI21" s="23">
        <f>IF(B6L236C15=0,0,B6L234C15/B6L236C15)</f>
        <v>2.8142417658829664E-2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14.086214399999999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16.903457279999998</v>
      </c>
      <c r="AR21" s="16" t="s">
        <v>13030</v>
      </c>
      <c r="AS21" s="23">
        <f>IF(B6L236C20=0,0,B6L234C20/B6L236C20)</f>
        <v>2.8142417658829674E-2</v>
      </c>
      <c r="AT21" s="16" t="s">
        <v>13031</v>
      </c>
      <c r="AU21" s="17">
        <f>A1L249C18</f>
        <v>165661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828.30499999999995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207.07624999999999</v>
      </c>
      <c r="BD21" s="16" t="s">
        <v>13034</v>
      </c>
      <c r="BE21" s="23">
        <f>IF(B6L236C26=0,0,B6L234C26/B6L236C26)</f>
        <v>3.993514856443698E-2</v>
      </c>
      <c r="BF21" s="16" t="s">
        <v>13035</v>
      </c>
      <c r="BG21" s="23">
        <f>B6L234C3+B6L234C10+B6L234C15+B6L234C20+B6L234C26</f>
        <v>662.82144036381555</v>
      </c>
      <c r="BH21" s="16" t="s">
        <v>13036</v>
      </c>
      <c r="BI21" s="17">
        <f>B6L238C3*B6L234C4</f>
        <v>2056.1173783303448</v>
      </c>
      <c r="BJ21" s="16" t="s">
        <v>13037</v>
      </c>
      <c r="BK21" s="17">
        <f>B6L238C10*B6L234C11</f>
        <v>834.58044743828759</v>
      </c>
      <c r="BL21" s="16" t="s">
        <v>13038</v>
      </c>
      <c r="BM21" s="17">
        <f>B6L238C15*B6L234C16</f>
        <v>100.72919036440359</v>
      </c>
      <c r="BN21" s="16" t="s">
        <v>13039</v>
      </c>
      <c r="BO21" s="17">
        <f>B6L238C20*B6L234C21</f>
        <v>115.22481788163252</v>
      </c>
      <c r="BP21" s="16" t="s">
        <v>13040</v>
      </c>
      <c r="BQ21" s="17">
        <f>B6L238C26*B6L234C27</f>
        <v>1411.5646757123884</v>
      </c>
      <c r="BR21" s="16" t="s">
        <v>13041</v>
      </c>
      <c r="BS21" s="15">
        <f>B6L234C29+B6L234C30+B6L234C31+B6L234C32+B6L234C33</f>
        <v>4518.2165097270572</v>
      </c>
      <c r="BT21" s="16" t="s">
        <v>13042</v>
      </c>
      <c r="BU21" s="23">
        <f>IF(B6L234C3=0,0,B6L234C29/B6L234C3)</f>
        <v>6.816642061619274</v>
      </c>
      <c r="BV21" s="16" t="s">
        <v>13043</v>
      </c>
      <c r="BW21" s="23">
        <f>IF(B6L234C8=0,0,B6L234C30/B6L234C8)</f>
        <v>3.7491531338906015</v>
      </c>
      <c r="BX21" s="16" t="s">
        <v>13044</v>
      </c>
      <c r="BY21" s="23">
        <f>IF(B6L234C13=0,0,B6L234C31/B6L234C13)</f>
        <v>10.22496309242891</v>
      </c>
      <c r="BZ21" s="16" t="s">
        <v>13045</v>
      </c>
      <c r="CA21" s="23">
        <f>IF(B6L234C18=0,0,B6L234C32/B6L234C18)</f>
        <v>8.1799704739431292</v>
      </c>
      <c r="CB21" s="16" t="s">
        <v>13046</v>
      </c>
      <c r="CC21" s="23">
        <f>IF(B6L234C24=0,0,B6L234C33/B6L234C24)</f>
        <v>1.7041605154048189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689.2645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1378.529</v>
      </c>
      <c r="J22" s="16" t="s">
        <v>13049</v>
      </c>
      <c r="K22" s="23">
        <f>IF(B6L236C3=0,0,B6L235C3/B6L236C3)</f>
        <v>0.12861745064452312</v>
      </c>
      <c r="L22" s="16" t="s">
        <v>13050</v>
      </c>
      <c r="M22" s="23">
        <f>A1L555C54</f>
        <v>0.26790052046069196</v>
      </c>
      <c r="N22" s="16" t="s">
        <v>13051</v>
      </c>
      <c r="O22" s="23">
        <f>B6L235C1*B6L235C5</f>
        <v>184.6543182850786</v>
      </c>
      <c r="P22" s="16" t="s">
        <v>13052</v>
      </c>
      <c r="Q22" s="23">
        <f>B3L852C9</f>
        <v>1.9600617682989232</v>
      </c>
      <c r="R22" s="16" t="s">
        <v>13053</v>
      </c>
      <c r="S22" s="17">
        <f>B6L235C6*B6L235C7</f>
        <v>361.93386962188333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199.06362829203584</v>
      </c>
      <c r="X22" s="16" t="s">
        <v>13055</v>
      </c>
      <c r="Y22" s="23">
        <f>IF(B6L236C10=0,0,B6L235C10/B6L236C10)</f>
        <v>0.11567063691777815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45.022757140000003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67.534135710000001</v>
      </c>
      <c r="AH22" s="16" t="s">
        <v>13058</v>
      </c>
      <c r="AI22" s="23">
        <f>IF(B6L236C15=0,0,B6L235C15/B6L236C15)</f>
        <v>0.12861745064452312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64.377304299999992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77.252765159999981</v>
      </c>
      <c r="AR22" s="16" t="s">
        <v>13061</v>
      </c>
      <c r="AS22" s="23">
        <f>IF(B6L236C20=0,0,B6L235C20/B6L236C20)</f>
        <v>0.12861745064452315</v>
      </c>
      <c r="AT22" s="16" t="s">
        <v>13062</v>
      </c>
      <c r="AU22" s="17">
        <f>A1L253C18</f>
        <v>756502.5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3782.5124999999998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945.62812499999995</v>
      </c>
      <c r="BD22" s="16" t="s">
        <v>13065</v>
      </c>
      <c r="BE22" s="23">
        <f>IF(B6L236C26=0,0,B6L235C26/B6L236C26)</f>
        <v>0.18236663865887556</v>
      </c>
      <c r="BF22" s="16" t="s">
        <v>13066</v>
      </c>
      <c r="BG22" s="17">
        <f>B6L235C3+B6L235C10+B6L235C15+B6L235C20+B6L235C26</f>
        <v>2668.007654162036</v>
      </c>
      <c r="BH22" s="16" t="s">
        <v>13067</v>
      </c>
      <c r="BI22" s="17">
        <f>B6L238C3*B6L235C4</f>
        <v>9396.9387645619572</v>
      </c>
      <c r="BJ22" s="16" t="s">
        <v>13068</v>
      </c>
      <c r="BK22" s="17">
        <f>B6L238C10*B6L235C11</f>
        <v>1356.9455015540361</v>
      </c>
      <c r="BL22" s="16" t="s">
        <v>13069</v>
      </c>
      <c r="BM22" s="17">
        <f>B6L238C15*B6L235C16</f>
        <v>460.3560300758902</v>
      </c>
      <c r="BN22" s="16" t="s">
        <v>13070</v>
      </c>
      <c r="BO22" s="17">
        <f>B6L238C20*B6L235C21</f>
        <v>526.604448366052</v>
      </c>
      <c r="BP22" s="16" t="s">
        <v>13071</v>
      </c>
      <c r="BQ22" s="17">
        <f>B6L238C26*B6L235C27</f>
        <v>6446.0084515251692</v>
      </c>
      <c r="BR22" s="16" t="s">
        <v>13072</v>
      </c>
      <c r="BS22" s="15">
        <f>B6L235C29+B6L235C30+B6L235C31+B6L235C32+B6L235C33</f>
        <v>18186.853196083106</v>
      </c>
      <c r="BT22" s="16" t="s">
        <v>13073</v>
      </c>
      <c r="BU22" s="23">
        <f>IF(B6L235C3=0,0,B6L235C29/B6L235C3)</f>
        <v>6.8166420616192749</v>
      </c>
      <c r="BV22" s="16" t="s">
        <v>13074</v>
      </c>
      <c r="BW22" s="23">
        <f>IF(B6L235C8=0,0,B6L235C30/B6L235C8)</f>
        <v>3.749153133890601</v>
      </c>
      <c r="BX22" s="16" t="s">
        <v>13075</v>
      </c>
      <c r="BY22" s="23">
        <f>IF(B6L235C13=0,0,B6L235C31/B6L235C13)</f>
        <v>10.22496309242891</v>
      </c>
      <c r="BZ22" s="16" t="s">
        <v>13076</v>
      </c>
      <c r="CA22" s="23">
        <f>IF(B6L235C18=0,0,B6L235C32/B6L235C18)</f>
        <v>8.1799704739431292</v>
      </c>
      <c r="CB22" s="16" t="s">
        <v>13077</v>
      </c>
      <c r="CC22" s="23">
        <f>IF(B6L235C24=0,0,B6L235C33/B6L235C24)</f>
        <v>1.7041605154048187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5882.9815000000017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10718.055700000003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3129.0038618803119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1720.9521240341721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350.05169916200003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525.07754874300008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500.53320119000006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600.63984142799984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20741.252500000002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5185.3131250000006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18750.038339205174</v>
      </c>
      <c r="BH23" s="16" t="s">
        <v>13094</v>
      </c>
      <c r="BI23" s="17">
        <f>SUM(B6L221C29:B6L235C29)</f>
        <v>73061.149303398211</v>
      </c>
      <c r="BJ23" s="16" t="s">
        <v>13095</v>
      </c>
      <c r="BK23" s="17">
        <f>SUM(B6L221C30:B6L235C30)</f>
        <v>11731.114634724367</v>
      </c>
      <c r="BL23" s="16" t="s">
        <v>13096</v>
      </c>
      <c r="BM23" s="17">
        <f>SUM(B6L221C31:B6L235C31)</f>
        <v>3579.265704373478</v>
      </c>
      <c r="BN23" s="16" t="s">
        <v>13097</v>
      </c>
      <c r="BO23" s="17">
        <f>SUM(B6L221C32:B6L235C32)</f>
        <v>4094.3468069624359</v>
      </c>
      <c r="BP23" s="16" t="s">
        <v>13098</v>
      </c>
      <c r="BQ23" s="17">
        <f>SUM(B6L221C33:B6L235C33)</f>
        <v>35346.423550541484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0.57162846849167281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9.1783925605942229E-2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2.800407867140705E-2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3.2034059374273331E-2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0.27654946785670464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73061.149303398226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11731.114634724368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3579.2657043734789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4094.346806962435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35346.423550541491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3472E-B5AB-4824-80EA-D9217C84611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0.24133052761636326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37.986333333333334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68.375399999999999</v>
      </c>
      <c r="J9" s="16" t="s">
        <v>13144</v>
      </c>
      <c r="K9" s="23">
        <f>IF(B6L256C3=0,0,B6L242C3/B6L256C3)</f>
        <v>6.3919682111900295E-3</v>
      </c>
      <c r="L9" s="16" t="s">
        <v>13145</v>
      </c>
      <c r="M9" s="23">
        <f>A1L542C63</f>
        <v>0.99842253913204837</v>
      </c>
      <c r="N9" s="16" t="s">
        <v>13146</v>
      </c>
      <c r="O9" s="23">
        <f>B6L242C1*B6L242C5</f>
        <v>37.926411378983033</v>
      </c>
      <c r="P9" s="16" t="s">
        <v>13147</v>
      </c>
      <c r="Q9" s="23">
        <f>B3L836C15</f>
        <v>1.9361198432103077</v>
      </c>
      <c r="R9" s="16" t="s">
        <v>13148</v>
      </c>
      <c r="S9" s="17">
        <f>B6L242C6*B6L242C7</f>
        <v>73.430077652606258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40.386542708933447</v>
      </c>
      <c r="X9" s="16" t="s">
        <v>13150</v>
      </c>
      <c r="Y9" s="23">
        <f>IF(B6L256C10=0,0,B6L242C10/B6L256C10)</f>
        <v>2.5411232301503318E-2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2.2331405640000002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3.3497108460000002</v>
      </c>
      <c r="AH9" s="16" t="s">
        <v>13153</v>
      </c>
      <c r="AI9" s="23">
        <f>IF(B6L256C15=0,0,B6L242C15/B6L256C15)</f>
        <v>6.3919682111900303E-3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3.19313118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3.8317574159999999</v>
      </c>
      <c r="AR9" s="16" t="s">
        <v>13156</v>
      </c>
      <c r="AS9" s="23">
        <f>IF(B6L256C20=0,0,B6L242C20/B6L256C20)</f>
        <v>6.3919682111900286E-3</v>
      </c>
      <c r="AT9" s="16" t="s">
        <v>13157</v>
      </c>
      <c r="AU9" s="17">
        <f>A1L237C21</f>
        <v>49888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249.44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62.36</v>
      </c>
      <c r="BD9" s="16" t="s">
        <v>13160</v>
      </c>
      <c r="BE9" s="23">
        <f>IF(B6L256C26=0,0,B6L242C26/B6L256C26)</f>
        <v>1.2086835852541314E-2</v>
      </c>
      <c r="BF9" s="16" t="s">
        <v>13161</v>
      </c>
      <c r="BG9" s="17">
        <f>B6L242C3+B6L242C10+B6L242C15+B6L242C20+B6L242C26</f>
        <v>178.30341097093344</v>
      </c>
      <c r="BH9" s="16" t="s">
        <v>13162</v>
      </c>
      <c r="BI9" s="17">
        <f>B6L258C3*B6L242C4</f>
        <v>463.39482026734606</v>
      </c>
      <c r="BJ9" s="16" t="s">
        <v>13163</v>
      </c>
      <c r="BK9" s="17">
        <f>B6L258C10*B6L242C11</f>
        <v>273.70830298361267</v>
      </c>
      <c r="BL9" s="16" t="s">
        <v>13164</v>
      </c>
      <c r="BM9" s="17">
        <f>B6L258C15*B6L242C16</f>
        <v>22.701712244897287</v>
      </c>
      <c r="BN9" s="16" t="s">
        <v>13165</v>
      </c>
      <c r="BO9" s="17">
        <f>B6L258C20*B6L242C21</f>
        <v>25.968645727782071</v>
      </c>
      <c r="BP9" s="16" t="s">
        <v>13166</v>
      </c>
      <c r="BQ9" s="17">
        <f>B6L258C26*B6L242C27</f>
        <v>422.6271581865949</v>
      </c>
      <c r="BR9" s="16" t="s">
        <v>13167</v>
      </c>
      <c r="BS9" s="15">
        <f>B6L242C29+B6L242C30+B6L242C31+B6L242C32+B6L242C33</f>
        <v>1208.400639410233</v>
      </c>
      <c r="BT9" s="16" t="s">
        <v>13168</v>
      </c>
      <c r="BU9" s="23">
        <f>IF(B6L242C3=0,0,B6L242C29/B6L242C3)</f>
        <v>6.7772154936913873</v>
      </c>
      <c r="BV9" s="16" t="s">
        <v>13169</v>
      </c>
      <c r="BW9" s="23">
        <f>IF(B6L242C8=0,0,B6L242C30/B6L242C8)</f>
        <v>3.7274685215302634</v>
      </c>
      <c r="BX9" s="16" t="s">
        <v>13170</v>
      </c>
      <c r="BY9" s="23">
        <f>IF(B6L242C13=0,0,B6L242C31/B6L242C13)</f>
        <v>10.165823240537081</v>
      </c>
      <c r="BZ9" s="16" t="s">
        <v>13171</v>
      </c>
      <c r="CA9" s="23">
        <f>IF(B6L242C18=0,0,B6L242C32/B6L242C18)</f>
        <v>8.1326585924296637</v>
      </c>
      <c r="CB9" s="16" t="s">
        <v>13172</v>
      </c>
      <c r="CC9" s="23">
        <f>IF(B6L242C24=0,0,B6L242C33/B6L242C24)</f>
        <v>1.6943038734228468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251.649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503.298</v>
      </c>
      <c r="J10" s="16" t="s">
        <v>13175</v>
      </c>
      <c r="K10" s="23">
        <f>IF(B6L256C3=0,0,B6L243C3/B6L256C3)</f>
        <v>4.7050032859120669E-2</v>
      </c>
      <c r="L10" s="16" t="s">
        <v>13176</v>
      </c>
      <c r="M10" s="23">
        <f>A1L543C63</f>
        <v>0.84812998816687224</v>
      </c>
      <c r="N10" s="16" t="s">
        <v>13177</v>
      </c>
      <c r="O10" s="23">
        <f>B6L243C1*B6L243C5</f>
        <v>213.43106339220523</v>
      </c>
      <c r="P10" s="16" t="s">
        <v>13178</v>
      </c>
      <c r="Q10" s="23">
        <f>B3L837C15</f>
        <v>1.8682539479190687</v>
      </c>
      <c r="R10" s="16" t="s">
        <v>13179</v>
      </c>
      <c r="S10" s="23">
        <f>B6L243C6*B6L243C7</f>
        <v>398.74342679105246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219.30888473507886</v>
      </c>
      <c r="X10" s="16" t="s">
        <v>13181</v>
      </c>
      <c r="Y10" s="23">
        <f>IF(B6L256C10=0,0,B6L243C10/B6L256C10)</f>
        <v>0.13798925686585159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16.437712680000001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24.656569019999999</v>
      </c>
      <c r="AH10" s="16" t="s">
        <v>13184</v>
      </c>
      <c r="AI10" s="23">
        <f>IF(B6L256C15=0,0,B6L243C15/B6L256C15)</f>
        <v>4.7050032859120669E-2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23.5040166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28.204819919999998</v>
      </c>
      <c r="AR10" s="16" t="s">
        <v>13187</v>
      </c>
      <c r="AS10" s="23">
        <f>IF(B6L256C20=0,0,B6L243C20/B6L256C20)</f>
        <v>4.7050032859120662E-2</v>
      </c>
      <c r="AT10" s="16" t="s">
        <v>13188</v>
      </c>
      <c r="AU10" s="17">
        <f>A1L238C21</f>
        <v>291664.33333333337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1458.3216666666669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364.58041666666674</v>
      </c>
      <c r="BD10" s="16" t="s">
        <v>13191</v>
      </c>
      <c r="BE10" s="23">
        <f>IF(B6L256C26=0,0,B6L243C26/B6L256C26)</f>
        <v>7.0664266377503504E-2</v>
      </c>
      <c r="BF10" s="16" t="s">
        <v>13192</v>
      </c>
      <c r="BG10" s="17">
        <f>B6L243C3+B6L243C10+B6L243C15+B6L243C20+B6L243C26</f>
        <v>1140.0486903417457</v>
      </c>
      <c r="BH10" s="16" t="s">
        <v>13193</v>
      </c>
      <c r="BI10" s="17">
        <f>B6L258C3*B6L243C4</f>
        <v>3410.9590035438878</v>
      </c>
      <c r="BJ10" s="16" t="s">
        <v>13194</v>
      </c>
      <c r="BK10" s="17">
        <f>B6L258C10*B6L243C11</f>
        <v>1486.3035715307547</v>
      </c>
      <c r="BL10" s="16" t="s">
        <v>13195</v>
      </c>
      <c r="BM10" s="17">
        <f>B6L258C15*B6L243C16</f>
        <v>167.10288158361504</v>
      </c>
      <c r="BN10" s="16" t="s">
        <v>13196</v>
      </c>
      <c r="BO10" s="17">
        <f>B6L258C20*B6L243C21</f>
        <v>191.15014255859944</v>
      </c>
      <c r="BP10" s="16" t="s">
        <v>13197</v>
      </c>
      <c r="BQ10" s="17">
        <f>B6L258C26*B6L243C27</f>
        <v>2470.8400485297957</v>
      </c>
      <c r="BR10" s="16" t="s">
        <v>13198</v>
      </c>
      <c r="BS10" s="15">
        <f>B6L243C29+B6L243C30+B6L243C31+B6L243C32+B6L243C33</f>
        <v>7726.3556477466536</v>
      </c>
      <c r="BT10" s="16" t="s">
        <v>13199</v>
      </c>
      <c r="BU10" s="23">
        <f>IF(B6L243C3=0,0,B6L243C29/B6L243C3)</f>
        <v>6.7772154936913873</v>
      </c>
      <c r="BV10" s="16" t="s">
        <v>13200</v>
      </c>
      <c r="BW10" s="23">
        <f>IF(B6L243C8=0,0,B6L243C30/B6L243C8)</f>
        <v>3.7274685215302621</v>
      </c>
      <c r="BX10" s="16" t="s">
        <v>13201</v>
      </c>
      <c r="BY10" s="23">
        <f>IF(B6L243C13=0,0,B6L243C31/B6L243C13)</f>
        <v>10.16582324053708</v>
      </c>
      <c r="BZ10" s="16" t="s">
        <v>13202</v>
      </c>
      <c r="CA10" s="23">
        <f>IF(B6L243C18=0,0,B6L243C32/B6L243C18)</f>
        <v>8.1326585924296637</v>
      </c>
      <c r="CB10" s="16" t="s">
        <v>13203</v>
      </c>
      <c r="CC10" s="23">
        <f>IF(B6L243C24=0,0,B6L243C33/B6L243C24)</f>
        <v>1.6943038734228471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983.45233333333329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1966.9046666666666</v>
      </c>
      <c r="J11" s="16" t="s">
        <v>13206</v>
      </c>
      <c r="K11" s="23">
        <f>IF(B6L256C3=0,0,B6L244C3/B6L256C3)</f>
        <v>0.1838730318765909</v>
      </c>
      <c r="L11" s="16" t="s">
        <v>13207</v>
      </c>
      <c r="M11" s="23">
        <f>A1L544C63</f>
        <v>0.16044535750889757</v>
      </c>
      <c r="N11" s="16" t="s">
        <v>13208</v>
      </c>
      <c r="O11" s="23">
        <f>B6L244C1*B6L244C5</f>
        <v>157.79036121462616</v>
      </c>
      <c r="P11" s="16" t="s">
        <v>13209</v>
      </c>
      <c r="Q11" s="23">
        <f>B3L838C15</f>
        <v>1.9323299785847796</v>
      </c>
      <c r="R11" s="16" t="s">
        <v>13210</v>
      </c>
      <c r="S11" s="17">
        <f>B6L244C6*B6L244C7</f>
        <v>304.90304530674319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167.69667491870877</v>
      </c>
      <c r="X11" s="16" t="s">
        <v>13212</v>
      </c>
      <c r="Y11" s="23">
        <f>IF(B6L256C10=0,0,B6L244C10/B6L256C10)</f>
        <v>0.10551482936434621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64.239106413333332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96.358659619999997</v>
      </c>
      <c r="AH11" s="16" t="s">
        <v>13215</v>
      </c>
      <c r="AI11" s="23">
        <f>IF(B6L256C15=0,0,B6L244C15/B6L256C15)</f>
        <v>0.1838730318765909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91.854447933333333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110.22533752</v>
      </c>
      <c r="AR11" s="16" t="s">
        <v>13218</v>
      </c>
      <c r="AS11" s="23">
        <f>IF(B6L256C20=0,0,B6L244C20/B6L256C20)</f>
        <v>0.18387303187659088</v>
      </c>
      <c r="AT11" s="16" t="s">
        <v>13219</v>
      </c>
      <c r="AU11" s="17">
        <f>A1L239C21</f>
        <v>496574.66666666669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2482.8733333333334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620.71833333333336</v>
      </c>
      <c r="BD11" s="16" t="s">
        <v>13222</v>
      </c>
      <c r="BE11" s="23">
        <f>IF(B6L256C26=0,0,B6L244C26/B6L256C26)</f>
        <v>0.12030982369568673</v>
      </c>
      <c r="BF11" s="16" t="s">
        <v>13223</v>
      </c>
      <c r="BG11" s="17">
        <f>B6L244C3+B6L244C10+B6L244C15+B6L244C20+B6L244C26</f>
        <v>2961.9036720587083</v>
      </c>
      <c r="BH11" s="16" t="s">
        <v>13224</v>
      </c>
      <c r="BI11" s="17">
        <f>B6L258C3*B6L244C4</f>
        <v>13330.136781547226</v>
      </c>
      <c r="BJ11" s="16" t="s">
        <v>13225</v>
      </c>
      <c r="BK11" s="17">
        <f>B6L258C10*B6L244C11</f>
        <v>1136.5165034996007</v>
      </c>
      <c r="BL11" s="16" t="s">
        <v>13226</v>
      </c>
      <c r="BM11" s="17">
        <f>B6L258C15*B6L244C16</f>
        <v>653.04340092799862</v>
      </c>
      <c r="BN11" s="16" t="s">
        <v>13227</v>
      </c>
      <c r="BO11" s="17">
        <f>B6L258C20*B6L244C21</f>
        <v>747.02086523790638</v>
      </c>
      <c r="BP11" s="16" t="s">
        <v>13228</v>
      </c>
      <c r="BQ11" s="17">
        <f>B6L258C26*B6L244C27</f>
        <v>4206.7419058849619</v>
      </c>
      <c r="BR11" s="16" t="s">
        <v>13229</v>
      </c>
      <c r="BS11" s="15">
        <f>B6L244C29+B6L244C30+B6L244C31+B6L244C32+B6L244C33</f>
        <v>20073.459457097691</v>
      </c>
      <c r="BT11" s="16" t="s">
        <v>13230</v>
      </c>
      <c r="BU11" s="23">
        <f>IF(B6L244C3=0,0,B6L244C29/B6L244C3)</f>
        <v>6.7772154936913873</v>
      </c>
      <c r="BV11" s="16" t="s">
        <v>13231</v>
      </c>
      <c r="BW11" s="23">
        <f>IF(B6L244C8=0,0,B6L244C30/B6L244C8)</f>
        <v>3.7274685215302625</v>
      </c>
      <c r="BX11" s="16" t="s">
        <v>13232</v>
      </c>
      <c r="BY11" s="23">
        <f>IF(B6L244C13=0,0,B6L244C31/B6L244C13)</f>
        <v>10.165823240537081</v>
      </c>
      <c r="BZ11" s="16" t="s">
        <v>13233</v>
      </c>
      <c r="CA11" s="23">
        <f>IF(B6L244C18=0,0,B6L244C32/B6L244C18)</f>
        <v>8.1326585924296619</v>
      </c>
      <c r="CB11" s="16" t="s">
        <v>13234</v>
      </c>
      <c r="CC11" s="23">
        <f>IF(B6L244C24=0,0,B6L244C33/B6L244C24)</f>
        <v>1.6943038734228468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242.19899999999998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484.39799999999997</v>
      </c>
      <c r="J12" s="16" t="s">
        <v>13237</v>
      </c>
      <c r="K12" s="23">
        <f>IF(B6L256C3=0,0,B6L245C3/B6L256C3)</f>
        <v>4.5283195675111632E-2</v>
      </c>
      <c r="L12" s="16" t="s">
        <v>13238</v>
      </c>
      <c r="M12" s="23">
        <f>A1L545C63</f>
        <v>0.37184372072642702</v>
      </c>
      <c r="N12" s="16" t="s">
        <v>13239</v>
      </c>
      <c r="O12" s="23">
        <f>B6L245C1*B6L245C5</f>
        <v>90.060177316219892</v>
      </c>
      <c r="P12" s="16" t="s">
        <v>13240</v>
      </c>
      <c r="Q12" s="23">
        <f>B3L839C15</f>
        <v>1.9093702846796097</v>
      </c>
      <c r="R12" s="16" t="s">
        <v>13241</v>
      </c>
      <c r="S12" s="23">
        <f>B6L245C6*B6L245C7</f>
        <v>171.9582264005669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94.577024520311809</v>
      </c>
      <c r="X12" s="16" t="s">
        <v>13243</v>
      </c>
      <c r="Y12" s="23">
        <f>IF(B6L256C10=0,0,B6L245C10/B6L256C10)</f>
        <v>5.9507909795383597E-2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15.820438680000001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23.73065802</v>
      </c>
      <c r="AH12" s="16" t="s">
        <v>13246</v>
      </c>
      <c r="AI12" s="23">
        <f>IF(B6L256C15=0,0,B6L245C15/B6L256C15)</f>
        <v>4.5283195675111632E-2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22.621386599999997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27.145663919999997</v>
      </c>
      <c r="AR12" s="16" t="s">
        <v>13249</v>
      </c>
      <c r="AS12" s="23">
        <f>IF(B6L256C20=0,0,B6L245C20/B6L256C20)</f>
        <v>4.5283195675111625E-2</v>
      </c>
      <c r="AT12" s="16" t="s">
        <v>13250</v>
      </c>
      <c r="AU12" s="17">
        <f>A1L240C21</f>
        <v>126540.33333333333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632.7016666666666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158.17541666666665</v>
      </c>
      <c r="BD12" s="16" t="s">
        <v>13253</v>
      </c>
      <c r="BE12" s="23">
        <f>IF(B6L256C26=0,0,B6L245C26/B6L256C26)</f>
        <v>3.0658118940944955E-2</v>
      </c>
      <c r="BF12" s="16" t="s">
        <v>13254</v>
      </c>
      <c r="BG12" s="23">
        <f>B6L245C3+B6L245C10+B6L245C15+B6L245C20+B6L245C26</f>
        <v>788.02676312697827</v>
      </c>
      <c r="BH12" s="16" t="s">
        <v>13255</v>
      </c>
      <c r="BI12" s="17">
        <f>B6L258C3*B6L245C4</f>
        <v>3282.8696307131204</v>
      </c>
      <c r="BJ12" s="16" t="s">
        <v>13256</v>
      </c>
      <c r="BK12" s="17">
        <f>B6L258C10*B6L245C11</f>
        <v>640.9688759262873</v>
      </c>
      <c r="BL12" s="16" t="s">
        <v>13257</v>
      </c>
      <c r="BM12" s="17">
        <f>B6L258C15*B6L245C16</f>
        <v>160.82778320863576</v>
      </c>
      <c r="BN12" s="16" t="s">
        <v>13258</v>
      </c>
      <c r="BO12" s="17">
        <f>B6L258C20*B6L245C21</f>
        <v>183.97201410516325</v>
      </c>
      <c r="BP12" s="16" t="s">
        <v>13259</v>
      </c>
      <c r="BQ12" s="17">
        <f>B6L258C26*B6L245C27</f>
        <v>1071.9888845544242</v>
      </c>
      <c r="BR12" s="16" t="s">
        <v>13260</v>
      </c>
      <c r="BS12" s="15">
        <f>B6L245C29+B6L245C30+B6L245C31+B6L245C32+B6L245C33</f>
        <v>5340.6271885076312</v>
      </c>
      <c r="BT12" s="16" t="s">
        <v>13261</v>
      </c>
      <c r="BU12" s="23">
        <f>IF(B6L245C3=0,0,B6L245C29/B6L245C3)</f>
        <v>6.7772154936913873</v>
      </c>
      <c r="BV12" s="16" t="s">
        <v>13262</v>
      </c>
      <c r="BW12" s="23">
        <f>IF(B6L245C8=0,0,B6L245C30/B6L245C8)</f>
        <v>3.7274685215302625</v>
      </c>
      <c r="BX12" s="16" t="s">
        <v>13263</v>
      </c>
      <c r="BY12" s="23">
        <f>IF(B6L245C13=0,0,B6L245C31/B6L245C13)</f>
        <v>10.16582324053708</v>
      </c>
      <c r="BZ12" s="16" t="s">
        <v>13264</v>
      </c>
      <c r="CA12" s="23">
        <f>IF(B6L245C18=0,0,B6L245C32/B6L245C18)</f>
        <v>8.1326585924296637</v>
      </c>
      <c r="CB12" s="16" t="s">
        <v>13265</v>
      </c>
      <c r="CC12" s="23">
        <f>IF(B6L245C24=0,0,B6L245C33/B6L245C24)</f>
        <v>1.6943038734228471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924.35633333333328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1848.7126666666666</v>
      </c>
      <c r="J13" s="16" t="s">
        <v>13268</v>
      </c>
      <c r="K13" s="23">
        <f>IF(B6L256C3=0,0,B6L246C3/B6L256C3)</f>
        <v>0.17282403608545882</v>
      </c>
      <c r="L13" s="16" t="s">
        <v>13269</v>
      </c>
      <c r="M13" s="23">
        <f>A1L546C63</f>
        <v>0.36490823947047568</v>
      </c>
      <c r="N13" s="16" t="s">
        <v>13270</v>
      </c>
      <c r="O13" s="23">
        <f>B6L246C1*B6L246C5</f>
        <v>337.3052422400508</v>
      </c>
      <c r="P13" s="16" t="s">
        <v>13271</v>
      </c>
      <c r="Q13" s="23">
        <f>B3L840C15</f>
        <v>1.9437468906460047</v>
      </c>
      <c r="R13" s="16" t="s">
        <v>13272</v>
      </c>
      <c r="S13" s="17">
        <f>B6L246C6*B6L246C7</f>
        <v>655.63601580269619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360.59980869148296</v>
      </c>
      <c r="X13" s="16" t="s">
        <v>13274</v>
      </c>
      <c r="Y13" s="23">
        <f>IF(B6L256C10=0,0,B6L246C10/B6L256C10)</f>
        <v>0.22688957489074751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60.378955693333332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90.568433540000001</v>
      </c>
      <c r="AH13" s="16" t="s">
        <v>13277</v>
      </c>
      <c r="AI13" s="23">
        <f>IF(B6L256C15=0,0,B6L246C15/B6L256C15)</f>
        <v>0.17282403608545885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86.334881533333331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103.60185783999999</v>
      </c>
      <c r="AR13" s="16" t="s">
        <v>13280</v>
      </c>
      <c r="AS13" s="23">
        <f>IF(B6L256C20=0,0,B6L246C20/B6L256C20)</f>
        <v>0.17282403608545882</v>
      </c>
      <c r="AT13" s="16" t="s">
        <v>13281</v>
      </c>
      <c r="AU13" s="17">
        <f>A1L241C21</f>
        <v>918158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4590.79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1147.6975</v>
      </c>
      <c r="BD13" s="16" t="s">
        <v>13284</v>
      </c>
      <c r="BE13" s="23">
        <f>IF(B6L256C26=0,0,B6L246C26/B6L256C26)</f>
        <v>0.22245079042450344</v>
      </c>
      <c r="BF13" s="16" t="s">
        <v>13285</v>
      </c>
      <c r="BG13" s="17">
        <f>B6L246C3+B6L246C10+B6L246C15+B6L246C20+B6L246C26</f>
        <v>3551.1802667381498</v>
      </c>
      <c r="BH13" s="16" t="s">
        <v>13286</v>
      </c>
      <c r="BI13" s="17">
        <f>B6L258C3*B6L246C4</f>
        <v>12529.124127916852</v>
      </c>
      <c r="BJ13" s="16" t="s">
        <v>13287</v>
      </c>
      <c r="BK13" s="17">
        <f>B6L258C10*B6L246C11</f>
        <v>2443.8626104860682</v>
      </c>
      <c r="BL13" s="16" t="s">
        <v>13288</v>
      </c>
      <c r="BM13" s="17">
        <f>B6L258C15*B6L246C16</f>
        <v>613.8017910266467</v>
      </c>
      <c r="BN13" s="16" t="s">
        <v>13289</v>
      </c>
      <c r="BO13" s="17">
        <f>B6L258C20*B6L246C21</f>
        <v>702.13211612846044</v>
      </c>
      <c r="BP13" s="16" t="s">
        <v>13290</v>
      </c>
      <c r="BQ13" s="17">
        <f>B6L258C26*B6L246C27</f>
        <v>7778.1932790708706</v>
      </c>
      <c r="BR13" s="16" t="s">
        <v>13291</v>
      </c>
      <c r="BS13" s="15">
        <f>B6L246C29+B6L246C30+B6L246C31+B6L246C32+B6L246C33</f>
        <v>24067.113924628899</v>
      </c>
      <c r="BT13" s="16" t="s">
        <v>13292</v>
      </c>
      <c r="BU13" s="23">
        <f>IF(B6L246C3=0,0,B6L246C29/B6L246C3)</f>
        <v>6.7772154936913864</v>
      </c>
      <c r="BV13" s="16" t="s">
        <v>13293</v>
      </c>
      <c r="BW13" s="23">
        <f>IF(B6L246C8=0,0,B6L246C30/B6L246C8)</f>
        <v>3.727468521530263</v>
      </c>
      <c r="BX13" s="16" t="s">
        <v>13294</v>
      </c>
      <c r="BY13" s="23">
        <f>IF(B6L246C13=0,0,B6L246C31/B6L246C13)</f>
        <v>10.165823240537081</v>
      </c>
      <c r="BZ13" s="16" t="s">
        <v>13295</v>
      </c>
      <c r="CA13" s="23">
        <f>IF(B6L246C18=0,0,B6L246C32/B6L246C18)</f>
        <v>8.1326585924296637</v>
      </c>
      <c r="CB13" s="16" t="s">
        <v>13296</v>
      </c>
      <c r="CC13" s="23">
        <f>IF(B6L246C24=0,0,B6L246C33/B6L246C24)</f>
        <v>1.6943038734228468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370.16566666666671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740.33133333333342</v>
      </c>
      <c r="J14" s="16" t="s">
        <v>13299</v>
      </c>
      <c r="K14" s="23">
        <f>IF(B6L256C3=0,0,B6L247C3/B6L256C3)</f>
        <v>6.9208726360863657E-2</v>
      </c>
      <c r="L14" s="16" t="s">
        <v>13300</v>
      </c>
      <c r="M14" s="23">
        <f>A1L547C63</f>
        <v>0.11965616394658503</v>
      </c>
      <c r="N14" s="16" t="s">
        <v>13301</v>
      </c>
      <c r="O14" s="23">
        <f>B6L247C1*B6L247C5</f>
        <v>44.292603698063616</v>
      </c>
      <c r="P14" s="16" t="s">
        <v>13302</v>
      </c>
      <c r="Q14" s="23">
        <f>B3L841C15</f>
        <v>1.9004533447070802</v>
      </c>
      <c r="R14" s="16" t="s">
        <v>13303</v>
      </c>
      <c r="S14" s="23">
        <f>B6L247C6*B6L247C7</f>
        <v>84.176026843770188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46.296814764073609</v>
      </c>
      <c r="X14" s="16" t="s">
        <v>13305</v>
      </c>
      <c r="Y14" s="23">
        <f>IF(B6L256C10=0,0,B6L247C10/B6L256C10)</f>
        <v>2.9129978351162794E-2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24.179221346666672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36.268832020000005</v>
      </c>
      <c r="AH14" s="16" t="s">
        <v>13308</v>
      </c>
      <c r="AI14" s="23">
        <f>IF(B6L256C15=0,0,B6L247C15/B6L256C15)</f>
        <v>6.9208726360863657E-2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34.573473266666667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41.488167920000002</v>
      </c>
      <c r="AR14" s="16" t="s">
        <v>13311</v>
      </c>
      <c r="AS14" s="23">
        <f>IF(B6L256C20=0,0,B6L247C20/B6L256C20)</f>
        <v>6.9208726360863643E-2</v>
      </c>
      <c r="AT14" s="16" t="s">
        <v>13312</v>
      </c>
      <c r="AU14" s="17">
        <f>A1L242C21</f>
        <v>184171.66666666666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920.85833333333323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230.21458333333331</v>
      </c>
      <c r="BD14" s="16" t="s">
        <v>13315</v>
      </c>
      <c r="BE14" s="23">
        <f>IF(B6L256C26=0,0,B6L247C26/B6L256C26)</f>
        <v>4.4621005125259676E-2</v>
      </c>
      <c r="BF14" s="16" t="s">
        <v>13316</v>
      </c>
      <c r="BG14" s="17">
        <f>B6L247C3+B6L247C10+B6L247C15+B6L247C20+B6L247C26</f>
        <v>1094.5997313707403</v>
      </c>
      <c r="BH14" s="16" t="s">
        <v>13317</v>
      </c>
      <c r="BI14" s="17">
        <f>B6L258C3*B6L247C4</f>
        <v>5017.38498273187</v>
      </c>
      <c r="BJ14" s="16" t="s">
        <v>13318</v>
      </c>
      <c r="BK14" s="17">
        <f>B6L258C10*B6L247C11</f>
        <v>313.76349032763977</v>
      </c>
      <c r="BL14" s="16" t="s">
        <v>13319</v>
      </c>
      <c r="BM14" s="17">
        <f>B6L258C15*B6L247C16</f>
        <v>245.80169030403431</v>
      </c>
      <c r="BN14" s="16" t="s">
        <v>13320</v>
      </c>
      <c r="BO14" s="17">
        <f>B6L258C20*B6L247C21</f>
        <v>281.17425443229399</v>
      </c>
      <c r="BP14" s="16" t="s">
        <v>13321</v>
      </c>
      <c r="BQ14" s="17">
        <f>B6L258C26*B6L247C27</f>
        <v>1560.2138410403736</v>
      </c>
      <c r="BR14" s="16" t="s">
        <v>13322</v>
      </c>
      <c r="BS14" s="15">
        <f>B6L247C29+B6L247C30+B6L247C31+B6L247C32+B6L247C33</f>
        <v>7418.338258836211</v>
      </c>
      <c r="BT14" s="16" t="s">
        <v>13323</v>
      </c>
      <c r="BU14" s="23">
        <f>IF(B6L247C3=0,0,B6L247C29/B6L247C3)</f>
        <v>6.7772154936913873</v>
      </c>
      <c r="BV14" s="16" t="s">
        <v>13324</v>
      </c>
      <c r="BW14" s="23">
        <f>IF(B6L247C8=0,0,B6L247C30/B6L247C8)</f>
        <v>3.7274685215302625</v>
      </c>
      <c r="BX14" s="16" t="s">
        <v>13325</v>
      </c>
      <c r="BY14" s="23">
        <f>IF(B6L247C13=0,0,B6L247C31/B6L247C13)</f>
        <v>10.16582324053708</v>
      </c>
      <c r="BZ14" s="16" t="s">
        <v>13326</v>
      </c>
      <c r="CA14" s="23">
        <f>IF(B6L247C18=0,0,B6L247C32/B6L247C18)</f>
        <v>8.1326585924296655</v>
      </c>
      <c r="CB14" s="16" t="s">
        <v>13327</v>
      </c>
      <c r="CC14" s="23">
        <f>IF(B6L247C24=0,0,B6L247C33/B6L247C24)</f>
        <v>1.6943038734228468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694.31333333333316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1388.6266666666663</v>
      </c>
      <c r="J15" s="16" t="s">
        <v>13330</v>
      </c>
      <c r="K15" s="23">
        <f>IF(B6L256C3=0,0,B6L248C3/B6L256C3)</f>
        <v>0.12981361001974548</v>
      </c>
      <c r="L15" s="16" t="s">
        <v>13331</v>
      </c>
      <c r="M15" s="23">
        <f>A1L548C63</f>
        <v>0.25859947815532641</v>
      </c>
      <c r="N15" s="16" t="s">
        <v>13332</v>
      </c>
      <c r="O15" s="23">
        <f>B6L248C1*B6L248C5</f>
        <v>179.54906567628515</v>
      </c>
      <c r="P15" s="16" t="s">
        <v>13333</v>
      </c>
      <c r="Q15" s="23">
        <f>B3L842C15</f>
        <v>1.9375485817708289</v>
      </c>
      <c r="R15" s="16" t="s">
        <v>13334</v>
      </c>
      <c r="S15" s="23">
        <f>B6L248C6*B6L248C7</f>
        <v>347.8850375593637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191.33677065765005</v>
      </c>
      <c r="X15" s="16" t="s">
        <v>13336</v>
      </c>
      <c r="Y15" s="23">
        <f>IF(B6L256C10=0,0,B6L248C10/B6L256C10)</f>
        <v>0.12038918909306685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45.352546933333322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68.028820399999987</v>
      </c>
      <c r="AH15" s="16" t="s">
        <v>13339</v>
      </c>
      <c r="AI15" s="23">
        <f>IF(B6L256C15=0,0,B6L248C15/B6L256C15)</f>
        <v>0.12981361001974548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64.848865333333322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77.818638399999983</v>
      </c>
      <c r="AR15" s="16" t="s">
        <v>13342</v>
      </c>
      <c r="AS15" s="23">
        <f>IF(B6L256C20=0,0,B6L248C20/B6L256C20)</f>
        <v>0.12981361001974545</v>
      </c>
      <c r="AT15" s="16" t="s">
        <v>13343</v>
      </c>
      <c r="AU15" s="17">
        <f>A1L243C21</f>
        <v>225168.33333333331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1125.8416666666665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281.46041666666662</v>
      </c>
      <c r="BD15" s="16" t="s">
        <v>13346</v>
      </c>
      <c r="BE15" s="23">
        <f>IF(B6L256C26=0,0,B6L248C26/B6L256C26)</f>
        <v>5.4553653868471504E-2</v>
      </c>
      <c r="BF15" s="16" t="s">
        <v>13347</v>
      </c>
      <c r="BG15" s="17">
        <f>B6L248C3+B6L248C10+B6L248C15+B6L248C20+B6L248C26</f>
        <v>2007.2713127909831</v>
      </c>
      <c r="BH15" s="16" t="s">
        <v>13348</v>
      </c>
      <c r="BI15" s="17">
        <f>B6L258C3*B6L248C4</f>
        <v>9411.0221602863567</v>
      </c>
      <c r="BJ15" s="16" t="s">
        <v>13349</v>
      </c>
      <c r="BK15" s="17">
        <f>B6L258C10*B6L248C11</f>
        <v>1296.7305266139012</v>
      </c>
      <c r="BL15" s="16" t="s">
        <v>13350</v>
      </c>
      <c r="BM15" s="17">
        <f>B6L258C15*B6L248C16</f>
        <v>461.04597563242862</v>
      </c>
      <c r="BN15" s="16" t="s">
        <v>13351</v>
      </c>
      <c r="BO15" s="17">
        <f>B6L258C20*B6L248C21</f>
        <v>527.39368186244735</v>
      </c>
      <c r="BP15" s="16" t="s">
        <v>13352</v>
      </c>
      <c r="BQ15" s="17">
        <f>B6L258C26*B6L248C27</f>
        <v>1907.5178966941667</v>
      </c>
      <c r="BR15" s="16" t="s">
        <v>13353</v>
      </c>
      <c r="BS15" s="15">
        <f>B6L248C29+B6L248C30+B6L248C31+B6L248C32+B6L248C33</f>
        <v>13603.710241089302</v>
      </c>
      <c r="BT15" s="16" t="s">
        <v>13354</v>
      </c>
      <c r="BU15" s="23">
        <f>IF(B6L248C3=0,0,B6L248C29/B6L248C3)</f>
        <v>6.7772154936913873</v>
      </c>
      <c r="BV15" s="16" t="s">
        <v>13355</v>
      </c>
      <c r="BW15" s="23">
        <f>IF(B6L248C8=0,0,B6L248C30/B6L248C8)</f>
        <v>3.7274685215302625</v>
      </c>
      <c r="BX15" s="16" t="s">
        <v>13356</v>
      </c>
      <c r="BY15" s="23">
        <f>IF(B6L248C13=0,0,B6L248C31/B6L248C13)</f>
        <v>10.165823240537081</v>
      </c>
      <c r="BZ15" s="16" t="s">
        <v>13357</v>
      </c>
      <c r="CA15" s="23">
        <f>IF(B6L248C18=0,0,B6L248C32/B6L248C18)</f>
        <v>8.1326585924296637</v>
      </c>
      <c r="CB15" s="16" t="s">
        <v>13358</v>
      </c>
      <c r="CC15" s="23">
        <f>IF(B6L248C24=0,0,B6L248C33/B6L248C24)</f>
        <v>1.6943038734228468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21.302666666666667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42.605333333333334</v>
      </c>
      <c r="J16" s="16" t="s">
        <v>13361</v>
      </c>
      <c r="K16" s="23">
        <f>IF(B6L256C3=0,0,B6L249C3/B6L256C3)</f>
        <v>3.9828935010811145E-3</v>
      </c>
      <c r="L16" s="16" t="s">
        <v>13362</v>
      </c>
      <c r="M16" s="23">
        <f>A1L549C63</f>
        <v>0.96548697452853516</v>
      </c>
      <c r="N16" s="16" t="s">
        <v>13363</v>
      </c>
      <c r="O16" s="23">
        <f>B6L249C1*B6L249C5</f>
        <v>20.567447189389874</v>
      </c>
      <c r="P16" s="16" t="s">
        <v>13364</v>
      </c>
      <c r="Q16" s="23">
        <f>B3L843C15</f>
        <v>1.4119681926411789</v>
      </c>
      <c r="R16" s="16" t="s">
        <v>13365</v>
      </c>
      <c r="S16" s="23">
        <f>B6L249C6*B6L249C7</f>
        <v>29.040581235245714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15.972319679385144</v>
      </c>
      <c r="X16" s="16" t="s">
        <v>13367</v>
      </c>
      <c r="Y16" s="23">
        <f>IF(B6L256C10=0,0,B6L249C10/B6L256C10)</f>
        <v>1.0049791305284213E-2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1.3914901866666667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2.0872352799999998</v>
      </c>
      <c r="AH16" s="16" t="s">
        <v>13370</v>
      </c>
      <c r="AI16" s="23">
        <f>IF(B6L256C15=0,0,B6L249C15/B6L256C15)</f>
        <v>3.9828935010811136E-3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1.9896690666666665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2.3876028799999998</v>
      </c>
      <c r="AR16" s="16" t="s">
        <v>13373</v>
      </c>
      <c r="AS16" s="23">
        <f>IF(B6L256C20=0,0,B6L249C20/B6L256C20)</f>
        <v>3.9828935010811127E-3</v>
      </c>
      <c r="AT16" s="16" t="s">
        <v>13374</v>
      </c>
      <c r="AU16" s="17">
        <f>A1L244C21</f>
        <v>31429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157.14500000000001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39.286250000000003</v>
      </c>
      <c r="BD16" s="16" t="s">
        <v>13377</v>
      </c>
      <c r="BE16" s="23">
        <f>IF(B6L256C26=0,0,B6L249C26/B6L256C26)</f>
        <v>7.6145999841549274E-3</v>
      </c>
      <c r="BF16" s="16" t="s">
        <v>13378</v>
      </c>
      <c r="BG16" s="23">
        <f>B6L249C3+B6L249C10+B6L249C15+B6L249C20+B6L249C26</f>
        <v>102.33874117271849</v>
      </c>
      <c r="BH16" s="16" t="s">
        <v>13379</v>
      </c>
      <c r="BI16" s="17">
        <f>B6L258C3*B6L249C4</f>
        <v>288.74552518055282</v>
      </c>
      <c r="BJ16" s="16" t="s">
        <v>13380</v>
      </c>
      <c r="BK16" s="17">
        <f>B6L258C10*B6L249C11</f>
        <v>108.24785240132084</v>
      </c>
      <c r="BL16" s="16" t="s">
        <v>13381</v>
      </c>
      <c r="BM16" s="17">
        <f>B6L258C15*B6L249C16</f>
        <v>14.145643278595278</v>
      </c>
      <c r="BN16" s="16" t="s">
        <v>13382</v>
      </c>
      <c r="BO16" s="17">
        <f>B6L258C20*B6L249C21</f>
        <v>16.181299231118174</v>
      </c>
      <c r="BP16" s="16" t="s">
        <v>13383</v>
      </c>
      <c r="BQ16" s="17">
        <f>B6L258C26*B6L249C27</f>
        <v>266.25138218903328</v>
      </c>
      <c r="BR16" s="16" t="s">
        <v>13384</v>
      </c>
      <c r="BS16" s="15">
        <f>B6L249C29+B6L249C30+B6L249C31+B6L249C32+B6L249C33</f>
        <v>693.57170228062046</v>
      </c>
      <c r="BT16" s="16" t="s">
        <v>13385</v>
      </c>
      <c r="BU16" s="23">
        <f>IF(B6L249C3=0,0,B6L249C29/B6L249C3)</f>
        <v>6.7772154936913882</v>
      </c>
      <c r="BV16" s="16" t="s">
        <v>13386</v>
      </c>
      <c r="BW16" s="23">
        <f>IF(B6L249C8=0,0,B6L249C30/B6L249C8)</f>
        <v>3.727468521530263</v>
      </c>
      <c r="BX16" s="16" t="s">
        <v>13387</v>
      </c>
      <c r="BY16" s="23">
        <f>IF(B6L249C13=0,0,B6L249C31/B6L249C13)</f>
        <v>10.16582324053708</v>
      </c>
      <c r="BZ16" s="16" t="s">
        <v>13388</v>
      </c>
      <c r="CA16" s="23">
        <f>IF(B6L249C18=0,0,B6L249C32/B6L249C18)</f>
        <v>8.1326585924296637</v>
      </c>
      <c r="CB16" s="16" t="s">
        <v>13389</v>
      </c>
      <c r="CC16" s="23">
        <f>IF(B6L249C24=0,0,B6L249C33/B6L249C24)</f>
        <v>1.6943038734228468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2.6430000000000002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5.2860000000000005</v>
      </c>
      <c r="J17" s="16" t="s">
        <v>13392</v>
      </c>
      <c r="K17" s="23">
        <f>IF(B6L256C3=0,0,B6L250C3/B6L256C3)</f>
        <v>4.9415351082919437E-4</v>
      </c>
      <c r="L17" s="16" t="s">
        <v>13393</v>
      </c>
      <c r="M17" s="23">
        <f>A1L550C63</f>
        <v>0.73973333333333335</v>
      </c>
      <c r="N17" s="16" t="s">
        <v>13394</v>
      </c>
      <c r="O17" s="23">
        <f>B6L250C1*B6L250C5</f>
        <v>1.9551152000000003</v>
      </c>
      <c r="P17" s="16" t="s">
        <v>13395</v>
      </c>
      <c r="Q17" s="23">
        <f>B3L844C15</f>
        <v>1.9508196721311475</v>
      </c>
      <c r="R17" s="16" t="s">
        <v>13396</v>
      </c>
      <c r="S17" s="23">
        <f>B6L250C6*B6L250C7</f>
        <v>3.8140771934426234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2.0977424563934433</v>
      </c>
      <c r="X17" s="16" t="s">
        <v>13398</v>
      </c>
      <c r="Y17" s="23">
        <f>IF(B6L256C10=0,0,B6L250C10/B6L256C10)</f>
        <v>1.3199005731270163E-3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0.17264076000000003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0.25896114000000003</v>
      </c>
      <c r="AH17" s="16" t="s">
        <v>13401</v>
      </c>
      <c r="AI17" s="23">
        <f>IF(B6L256C15=0,0,B6L250C15/B6L256C15)</f>
        <v>4.9415351082919448E-4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0.24685620000000003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0.29622744000000001</v>
      </c>
      <c r="AR17" s="16" t="s">
        <v>13404</v>
      </c>
      <c r="AS17" s="23">
        <f>IF(B6L256C20=0,0,B6L250C20/B6L256C20)</f>
        <v>4.9415351082919426E-4</v>
      </c>
      <c r="AT17" s="16" t="s">
        <v>13405</v>
      </c>
      <c r="AU17" s="17">
        <f>A1L245C21</f>
        <v>4998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24.99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6.2474999999999996</v>
      </c>
      <c r="BD17" s="16" t="s">
        <v>13408</v>
      </c>
      <c r="BE17" s="23">
        <f>IF(B6L256C26=0,0,B6L250C26/B6L256C26)</f>
        <v>1.2109125559453472E-3</v>
      </c>
      <c r="BF17" s="16" t="s">
        <v>13409</v>
      </c>
      <c r="BG17" s="23">
        <f>B6L250C3+B6L250C10+B6L250C15+B6L250C20+B6L250C26</f>
        <v>14.186431036393444</v>
      </c>
      <c r="BH17" s="16" t="s">
        <v>13410</v>
      </c>
      <c r="BI17" s="17">
        <f>B6L258C3*B6L250C4</f>
        <v>35.82436109965267</v>
      </c>
      <c r="BJ17" s="16" t="s">
        <v>13411</v>
      </c>
      <c r="BK17" s="17">
        <f>B6L258C10*B6L250C11</f>
        <v>14.216852677243869</v>
      </c>
      <c r="BL17" s="16" t="s">
        <v>13412</v>
      </c>
      <c r="BM17" s="17">
        <f>B6L258C15*B6L250C16</f>
        <v>1.7550354502719847</v>
      </c>
      <c r="BN17" s="16" t="s">
        <v>13413</v>
      </c>
      <c r="BO17" s="17">
        <f>B6L258C20*B6L250C21</f>
        <v>2.0075971960245353</v>
      </c>
      <c r="BP17" s="16" t="s">
        <v>13414</v>
      </c>
      <c r="BQ17" s="17">
        <f>B6L258C26*B6L250C27</f>
        <v>42.340653796836939</v>
      </c>
      <c r="BR17" s="16" t="s">
        <v>13415</v>
      </c>
      <c r="BS17" s="15">
        <f>B6L250C29+B6L250C30+B6L250C31+B6L250C32+B6L250C33</f>
        <v>96.144500220029997</v>
      </c>
      <c r="BT17" s="16" t="s">
        <v>13416</v>
      </c>
      <c r="BU17" s="23">
        <f>IF(B6L250C3=0,0,B6L250C29/B6L250C3)</f>
        <v>6.7772154936913864</v>
      </c>
      <c r="BV17" s="16" t="s">
        <v>13417</v>
      </c>
      <c r="BW17" s="23">
        <f>IF(B6L250C8=0,0,B6L250C30/B6L250C8)</f>
        <v>3.7274685215302625</v>
      </c>
      <c r="BX17" s="16" t="s">
        <v>13418</v>
      </c>
      <c r="BY17" s="23">
        <f>IF(B6L250C13=0,0,B6L250C31/B6L250C13)</f>
        <v>10.16582324053708</v>
      </c>
      <c r="BZ17" s="16" t="s">
        <v>13419</v>
      </c>
      <c r="CA17" s="23">
        <f>IF(B6L250C18=0,0,B6L250C32/B6L250C18)</f>
        <v>8.1326585924296619</v>
      </c>
      <c r="CB17" s="16" t="s">
        <v>13420</v>
      </c>
      <c r="CC17" s="23">
        <f>IF(B6L250C24=0,0,B6L250C33/B6L250C24)</f>
        <v>1.6943038734228468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1056.3260000000002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1056.3260000000002</v>
      </c>
      <c r="J18" s="16" t="s">
        <v>13423</v>
      </c>
      <c r="K18" s="23">
        <f>IF(B6L256C3=0,0,B6L251C3/B6L256C3)</f>
        <v>9.8748997631509586E-2</v>
      </c>
      <c r="L18" s="16" t="s">
        <v>13424</v>
      </c>
      <c r="M18" s="23">
        <f>A1L551C63</f>
        <v>0.14697238617750055</v>
      </c>
      <c r="N18" s="16" t="s">
        <v>13425</v>
      </c>
      <c r="O18" s="23">
        <f>B6L251C1*B6L251C5</f>
        <v>155.25075280133447</v>
      </c>
      <c r="P18" s="16" t="s">
        <v>13426</v>
      </c>
      <c r="Q18" s="23">
        <f>B3L845C15</f>
        <v>1.1023713013160032</v>
      </c>
      <c r="R18" s="16" t="s">
        <v>13427</v>
      </c>
      <c r="S18" s="23">
        <f>B6L251C6*B6L251C7</f>
        <v>171.14397439589621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94.129185917742916</v>
      </c>
      <c r="X18" s="16" t="s">
        <v>13429</v>
      </c>
      <c r="Y18" s="23">
        <f>IF(B6L256C10=0,0,B6L251C10/B6L256C10)</f>
        <v>5.9226129528984574E-2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34.499607160000011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51.749410740000016</v>
      </c>
      <c r="AH18" s="16" t="s">
        <v>13432</v>
      </c>
      <c r="AI18" s="23">
        <f>IF(B6L256C15=0,0,B6L251C15/B6L256C15)</f>
        <v>9.87489976315096E-2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49.33042420000001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59.196509040000009</v>
      </c>
      <c r="AR18" s="16" t="s">
        <v>13435</v>
      </c>
      <c r="AS18" s="23">
        <f>IF(B6L256C20=0,0,B6L251C20/B6L256C20)</f>
        <v>9.8748997631509572E-2</v>
      </c>
      <c r="AT18" s="16" t="s">
        <v>13436</v>
      </c>
      <c r="AU18" s="17">
        <f>A1L246C21</f>
        <v>477106.66666666663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2385.5333333333333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596.38333333333333</v>
      </c>
      <c r="BD18" s="16" t="s">
        <v>13439</v>
      </c>
      <c r="BE18" s="23">
        <f>IF(B6L256C26=0,0,B6L251C26/B6L256C26)</f>
        <v>0.11559312788953545</v>
      </c>
      <c r="BF18" s="16" t="s">
        <v>13440</v>
      </c>
      <c r="BG18" s="17">
        <f>B6L251C3+B6L251C10+B6L251C15+B6L251C20+B6L251C26</f>
        <v>1857.7844390310765</v>
      </c>
      <c r="BH18" s="16" t="s">
        <v>13441</v>
      </c>
      <c r="BI18" s="17">
        <f>B6L258C3*B6L251C4</f>
        <v>7158.9489335890494</v>
      </c>
      <c r="BJ18" s="16" t="s">
        <v>13442</v>
      </c>
      <c r="BK18" s="17">
        <f>B6L258C10*B6L251C11</f>
        <v>637.93377721028435</v>
      </c>
      <c r="BL18" s="16" t="s">
        <v>13443</v>
      </c>
      <c r="BM18" s="17">
        <f>B6L258C15*B6L251C16</f>
        <v>350.71690825652757</v>
      </c>
      <c r="BN18" s="16" t="s">
        <v>13444</v>
      </c>
      <c r="BO18" s="17">
        <f>B6L258C20*B6L251C21</f>
        <v>401.18749823833031</v>
      </c>
      <c r="BP18" s="16" t="s">
        <v>13445</v>
      </c>
      <c r="BQ18" s="17">
        <f>B6L258C26*B6L251C27</f>
        <v>4041.8183668459819</v>
      </c>
      <c r="BR18" s="16" t="s">
        <v>13446</v>
      </c>
      <c r="BS18" s="15">
        <f>B6L251C29+B6L251C30+B6L251C31+B6L251C32+B6L251C33</f>
        <v>12590.605484140175</v>
      </c>
      <c r="BT18" s="16" t="s">
        <v>13447</v>
      </c>
      <c r="BU18" s="23">
        <f>IF(B6L251C3=0,0,B6L251C29/B6L251C3)</f>
        <v>6.7772154936913864</v>
      </c>
      <c r="BV18" s="16" t="s">
        <v>13448</v>
      </c>
      <c r="BW18" s="23">
        <f>IF(B6L251C8=0,0,B6L251C30/B6L251C8)</f>
        <v>3.7274685215302625</v>
      </c>
      <c r="BX18" s="16" t="s">
        <v>13449</v>
      </c>
      <c r="BY18" s="23">
        <f>IF(B6L251C13=0,0,B6L251C31/B6L251C13)</f>
        <v>10.16582324053708</v>
      </c>
      <c r="BZ18" s="16" t="s">
        <v>13450</v>
      </c>
      <c r="CA18" s="23">
        <f>IF(B6L251C18=0,0,B6L251C32/B6L251C18)</f>
        <v>8.1326585924296637</v>
      </c>
      <c r="CB18" s="16" t="s">
        <v>13451</v>
      </c>
      <c r="CC18" s="23">
        <f>IF(B6L251C24=0,0,B6L251C33/B6L251C24)</f>
        <v>1.6943038734228468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447.03933333333339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894.07866666666678</v>
      </c>
      <c r="J19" s="16" t="s">
        <v>13454</v>
      </c>
      <c r="K19" s="23">
        <f>IF(B6L256C3=0,0,B6L252C3/B6L256C3)</f>
        <v>8.3581557338406803E-2</v>
      </c>
      <c r="L19" s="16" t="s">
        <v>13455</v>
      </c>
      <c r="M19" s="23">
        <f>A1L552C63</f>
        <v>0.12862456438871042</v>
      </c>
      <c r="N19" s="16" t="s">
        <v>13456</v>
      </c>
      <c r="O19" s="23">
        <f>B6L252C1*B6L252C5</f>
        <v>57.500239514619523</v>
      </c>
      <c r="P19" s="16" t="s">
        <v>13457</v>
      </c>
      <c r="Q19" s="23">
        <f>B3L846C15</f>
        <v>1.5737825365285967</v>
      </c>
      <c r="R19" s="16" t="s">
        <v>13458</v>
      </c>
      <c r="S19" s="23">
        <f>B6L252C6*B6L252C7</f>
        <v>90.492872794319752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49.771080036875865</v>
      </c>
      <c r="X19" s="16" t="s">
        <v>13460</v>
      </c>
      <c r="Y19" s="23">
        <f>IF(B6L256C10=0,0,B6L252C10/B6L256C10)</f>
        <v>3.1315987749404632E-2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29.200609253333337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43.800913880000003</v>
      </c>
      <c r="AH19" s="16" t="s">
        <v>13463</v>
      </c>
      <c r="AI19" s="23">
        <f>IF(B6L256C15=0,0,B6L252C15/B6L256C15)</f>
        <v>8.3581557338406803E-2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41.753473733333337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50.104168480000006</v>
      </c>
      <c r="AR19" s="16" t="s">
        <v>13466</v>
      </c>
      <c r="AS19" s="23">
        <f>IF(B6L256C20=0,0,B6L252C20/B6L256C20)</f>
        <v>8.3581557338406789E-2</v>
      </c>
      <c r="AT19" s="16" t="s">
        <v>13467</v>
      </c>
      <c r="AU19" s="17">
        <f>A1L247C21</f>
        <v>391270.66666666663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1956.3533333333332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489.08833333333331</v>
      </c>
      <c r="BD19" s="16" t="s">
        <v>13470</v>
      </c>
      <c r="BE19" s="23">
        <f>IF(B6L256C26=0,0,B6L252C26/B6L256C26)</f>
        <v>9.479683134049087E-2</v>
      </c>
      <c r="BF19" s="16" t="s">
        <v>13471</v>
      </c>
      <c r="BG19" s="17">
        <f>B6L252C3+B6L252C10+B6L252C15+B6L252C20+B6L252C26</f>
        <v>1526.8431623968761</v>
      </c>
      <c r="BH19" s="16" t="s">
        <v>13472</v>
      </c>
      <c r="BI19" s="17">
        <f>B6L258C3*B6L252C4</f>
        <v>6059.3637923122706</v>
      </c>
      <c r="BJ19" s="16" t="s">
        <v>13473</v>
      </c>
      <c r="BK19" s="17">
        <f>B6L258C10*B6L252C11</f>
        <v>337.30933476366914</v>
      </c>
      <c r="BL19" s="16" t="s">
        <v>13474</v>
      </c>
      <c r="BM19" s="17">
        <f>B6L258C15*B6L252C16</f>
        <v>296.84823218537815</v>
      </c>
      <c r="BN19" s="16" t="s">
        <v>13475</v>
      </c>
      <c r="BO19" s="17">
        <f>B6L258C20*B6L252C21</f>
        <v>339.56674692117963</v>
      </c>
      <c r="BP19" s="16" t="s">
        <v>13476</v>
      </c>
      <c r="BQ19" s="17">
        <f>B6L258C26*B6L252C27</f>
        <v>3314.6570304503643</v>
      </c>
      <c r="BR19" s="16" t="s">
        <v>13477</v>
      </c>
      <c r="BS19" s="15">
        <f>B6L252C29+B6L252C30+B6L252C31+B6L252C32+B6L252C33</f>
        <v>10347.745136632862</v>
      </c>
      <c r="BT19" s="16" t="s">
        <v>13478</v>
      </c>
      <c r="BU19" s="23">
        <f>IF(B6L252C3=0,0,B6L252C29/B6L252C3)</f>
        <v>6.7772154936913864</v>
      </c>
      <c r="BV19" s="16" t="s">
        <v>13479</v>
      </c>
      <c r="BW19" s="23">
        <f>IF(B6L252C8=0,0,B6L252C30/B6L252C8)</f>
        <v>3.7274685215302625</v>
      </c>
      <c r="BX19" s="16" t="s">
        <v>13480</v>
      </c>
      <c r="BY19" s="23">
        <f>IF(B6L252C13=0,0,B6L252C31/B6L252C13)</f>
        <v>10.16582324053708</v>
      </c>
      <c r="BZ19" s="16" t="s">
        <v>13481</v>
      </c>
      <c r="CA19" s="23">
        <f>IF(B6L252C18=0,0,B6L252C32/B6L252C18)</f>
        <v>8.1326585924296637</v>
      </c>
      <c r="CB19" s="16" t="s">
        <v>13482</v>
      </c>
      <c r="CC19" s="23">
        <f>IF(B6L252C24=0,0,B6L252C33/B6L252C24)</f>
        <v>1.6943038734228468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0.12633333333333333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0.25266666666666665</v>
      </c>
      <c r="J20" s="16" t="s">
        <v>13485</v>
      </c>
      <c r="K20" s="23">
        <f>IF(B6L256C3=0,0,B6L253C3/B6L256C3)</f>
        <v>2.362015141938008E-5</v>
      </c>
      <c r="L20" s="16" t="s">
        <v>13486</v>
      </c>
      <c r="M20" s="23">
        <f>A1L553C63</f>
        <v>2.4099099099099104</v>
      </c>
      <c r="N20" s="16" t="s">
        <v>13487</v>
      </c>
      <c r="O20" s="23">
        <f>B6L253C1*B6L253C5</f>
        <v>0.30445195195195202</v>
      </c>
      <c r="P20" s="16" t="s">
        <v>13488</v>
      </c>
      <c r="Q20" s="23">
        <f>B3L847C15</f>
        <v>1.967901234567901</v>
      </c>
      <c r="R20" s="16" t="s">
        <v>13489</v>
      </c>
      <c r="S20" s="23">
        <f>B6L253C6*B6L253C7</f>
        <v>0.59913137211285361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0.32952225466206952</v>
      </c>
      <c r="X20" s="16" t="s">
        <v>13491</v>
      </c>
      <c r="Y20" s="23">
        <f>IF(B6L256C10=0,0,B6L253C10/B6L256C10)</f>
        <v>2.0733556279083927E-4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8.2520933333333334E-3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1.2378139999999999E-2</v>
      </c>
      <c r="AH20" s="16" t="s">
        <v>13494</v>
      </c>
      <c r="AI20" s="23">
        <f>IF(B6L256C15=0,0,B6L253C15/B6L256C15)</f>
        <v>2.362015141938008E-5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1.1799533333333332E-2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1.4159439999999999E-2</v>
      </c>
      <c r="AR20" s="16" t="s">
        <v>13497</v>
      </c>
      <c r="AS20" s="23">
        <f>IF(B6L256C20=0,0,B6L253C20/B6L256C20)</f>
        <v>2.3620151419380077E-5</v>
      </c>
      <c r="AT20" s="16" t="s">
        <v>13498</v>
      </c>
      <c r="AU20" s="17">
        <f>A1L248C21</f>
        <v>265.66666666666663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1.3283333333333331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0.33208333333333329</v>
      </c>
      <c r="BD20" s="16" t="s">
        <v>13501</v>
      </c>
      <c r="BE20" s="23">
        <f>IF(B6L256C26=0,0,B6L253C26/B6L256C26)</f>
        <v>6.4365566699242475E-5</v>
      </c>
      <c r="BF20" s="16" t="s">
        <v>13502</v>
      </c>
      <c r="BG20" s="23">
        <f>B6L253C3+B6L253C10+B6L253C15+B6L253C20+B6L253C26</f>
        <v>0.94080983466206947</v>
      </c>
      <c r="BH20" s="16" t="s">
        <v>13503</v>
      </c>
      <c r="BI20" s="17">
        <f>B6L258C3*B6L253C4</f>
        <v>1.7123764480726904</v>
      </c>
      <c r="BJ20" s="16" t="s">
        <v>13504</v>
      </c>
      <c r="BK20" s="17">
        <f>B6L258C10*B6L253C11</f>
        <v>2.2332433298118959</v>
      </c>
      <c r="BL20" s="16" t="s">
        <v>13505</v>
      </c>
      <c r="BM20" s="17">
        <f>B6L258C15*B6L253C16</f>
        <v>8.3889322191081098E-2</v>
      </c>
      <c r="BN20" s="16" t="s">
        <v>13506</v>
      </c>
      <c r="BO20" s="17">
        <f>B6L258C20*B6L253C21</f>
        <v>9.5961576149993566E-2</v>
      </c>
      <c r="BP20" s="16" t="s">
        <v>13507</v>
      </c>
      <c r="BQ20" s="17">
        <f>B6L258C26*B6L253C27</f>
        <v>2.250600311863348</v>
      </c>
      <c r="BR20" s="16" t="s">
        <v>13508</v>
      </c>
      <c r="BS20" s="15">
        <f>B6L253C29+B6L253C30+B6L253C31+B6L253C32+B6L253C33</f>
        <v>6.3760709880890092</v>
      </c>
      <c r="BT20" s="16" t="s">
        <v>13509</v>
      </c>
      <c r="BU20" s="23">
        <f>IF(B6L253C3=0,0,B6L253C29/B6L253C3)</f>
        <v>6.7772154936913873</v>
      </c>
      <c r="BV20" s="16" t="s">
        <v>13510</v>
      </c>
      <c r="BW20" s="23">
        <f>IF(B6L253C8=0,0,B6L253C30/B6L253C8)</f>
        <v>3.7274685215302625</v>
      </c>
      <c r="BX20" s="16" t="s">
        <v>13511</v>
      </c>
      <c r="BY20" s="23">
        <f>IF(B6L253C13=0,0,B6L253C31/B6L253C13)</f>
        <v>10.16582324053708</v>
      </c>
      <c r="BZ20" s="16" t="s">
        <v>13512</v>
      </c>
      <c r="CA20" s="23">
        <f>IF(B6L253C18=0,0,B6L253C32/B6L253C18)</f>
        <v>8.1326585924296637</v>
      </c>
      <c r="CB20" s="16" t="s">
        <v>13513</v>
      </c>
      <c r="CC20" s="23">
        <f>IF(B6L253C24=0,0,B6L253C33/B6L253C24)</f>
        <v>1.6943038734228468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157.13366666666667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314.26733333333334</v>
      </c>
      <c r="J21" s="16" t="s">
        <v>13516</v>
      </c>
      <c r="K21" s="23">
        <f>IF(B6L256C3=0,0,B6L254C3/B6L256C3)</f>
        <v>2.9378794193264352E-2</v>
      </c>
      <c r="L21" s="16" t="s">
        <v>13517</v>
      </c>
      <c r="M21" s="23">
        <f>A1L554C63</f>
        <v>0.71396317408471732</v>
      </c>
      <c r="N21" s="16" t="s">
        <v>13518</v>
      </c>
      <c r="O21" s="23">
        <f>B6L254C1*B6L254C5</f>
        <v>112.18765140890328</v>
      </c>
      <c r="P21" s="16" t="s">
        <v>13519</v>
      </c>
      <c r="Q21" s="23">
        <f>B3L848C15</f>
        <v>1.8774755958464797</v>
      </c>
      <c r="R21" s="16" t="s">
        <v>13520</v>
      </c>
      <c r="S21" s="23">
        <f>B6L254C6*B6L254C7</f>
        <v>210.62957767554784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115.84626772155131</v>
      </c>
      <c r="X21" s="16" t="s">
        <v>13522</v>
      </c>
      <c r="Y21" s="23">
        <f>IF(B6L256C10=0,0,B6L254C10/B6L256C10)</f>
        <v>7.2890527955078513E-2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10.263971106666668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15.395956660000003</v>
      </c>
      <c r="AH21" s="16" t="s">
        <v>13525</v>
      </c>
      <c r="AI21" s="23">
        <f>IF(B6L256C15=0,0,B6L254C15/B6L256C15)</f>
        <v>2.9378794193264359E-2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14.676284466666667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17.61154136</v>
      </c>
      <c r="AR21" s="16" t="s">
        <v>13528</v>
      </c>
      <c r="AS21" s="23">
        <f>IF(B6L256C20=0,0,B6L254C20/B6L256C20)</f>
        <v>2.9378794193264349E-2</v>
      </c>
      <c r="AT21" s="16" t="s">
        <v>13529</v>
      </c>
      <c r="AU21" s="17">
        <f>A1L249C21</f>
        <v>168995.33333333331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844.97666666666657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211.24416666666664</v>
      </c>
      <c r="BD21" s="16" t="s">
        <v>13532</v>
      </c>
      <c r="BE21" s="23">
        <f>IF(B6L256C26=0,0,B6L254C26/B6L256C26)</f>
        <v>4.094409184263758E-2</v>
      </c>
      <c r="BF21" s="16" t="s">
        <v>13533</v>
      </c>
      <c r="BG21" s="23">
        <f>B6L254C3+B6L254C10+B6L254C15+B6L254C20+B6L254C26</f>
        <v>674.3652657415513</v>
      </c>
      <c r="BH21" s="16" t="s">
        <v>13534</v>
      </c>
      <c r="BI21" s="17">
        <f>B6L258C3*B6L254C4</f>
        <v>2129.8574406277421</v>
      </c>
      <c r="BJ21" s="16" t="s">
        <v>13535</v>
      </c>
      <c r="BK21" s="17">
        <f>B6L258C10*B6L254C11</f>
        <v>785.11512048881787</v>
      </c>
      <c r="BL21" s="16" t="s">
        <v>13536</v>
      </c>
      <c r="BM21" s="17">
        <f>B6L258C15*B6L254C16</f>
        <v>104.34171601635312</v>
      </c>
      <c r="BN21" s="16" t="s">
        <v>13537</v>
      </c>
      <c r="BO21" s="17">
        <f>B6L258C20*B6L254C21</f>
        <v>119.35721097277867</v>
      </c>
      <c r="BP21" s="16" t="s">
        <v>13538</v>
      </c>
      <c r="BQ21" s="17">
        <f>B6L258C26*B6L254C27</f>
        <v>1431.647239285259</v>
      </c>
      <c r="BR21" s="16" t="s">
        <v>13539</v>
      </c>
      <c r="BS21" s="15">
        <f>B6L254C29+B6L254C30+B6L254C31+B6L254C32+B6L254C33</f>
        <v>4570.3187273909507</v>
      </c>
      <c r="BT21" s="16" t="s">
        <v>13540</v>
      </c>
      <c r="BU21" s="23">
        <f>IF(B6L254C3=0,0,B6L254C29/B6L254C3)</f>
        <v>6.7772154936913864</v>
      </c>
      <c r="BV21" s="16" t="s">
        <v>13541</v>
      </c>
      <c r="BW21" s="23">
        <f>IF(B6L254C8=0,0,B6L254C30/B6L254C8)</f>
        <v>3.7274685215302625</v>
      </c>
      <c r="BX21" s="16" t="s">
        <v>13542</v>
      </c>
      <c r="BY21" s="23">
        <f>IF(B6L254C13=0,0,B6L254C31/B6L254C13)</f>
        <v>10.165823240537081</v>
      </c>
      <c r="BZ21" s="16" t="s">
        <v>13543</v>
      </c>
      <c r="CA21" s="23">
        <f>IF(B6L254C18=0,0,B6L254C32/B6L254C18)</f>
        <v>8.1326585924296637</v>
      </c>
      <c r="CB21" s="16" t="s">
        <v>13544</v>
      </c>
      <c r="CC21" s="23">
        <f>IF(B6L254C24=0,0,B6L254C33/B6L254C24)</f>
        <v>1.6943038734228471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691.80900000000008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1383.6180000000002</v>
      </c>
      <c r="J22" s="16" t="s">
        <v>13547</v>
      </c>
      <c r="K22" s="23">
        <f>IF(B6L256C3=0,0,B6L255C3/B6L256C3)</f>
        <v>0.12934538258540831</v>
      </c>
      <c r="L22" s="16" t="s">
        <v>13548</v>
      </c>
      <c r="M22" s="23">
        <f>A1L555C63</f>
        <v>0.25586116432081285</v>
      </c>
      <c r="N22" s="16" t="s">
        <v>13549</v>
      </c>
      <c r="O22" s="23">
        <f>B6L255C1*B6L255C5</f>
        <v>177.00705622761723</v>
      </c>
      <c r="P22" s="16" t="s">
        <v>13550</v>
      </c>
      <c r="Q22" s="23">
        <f>B3L852C15</f>
        <v>1.9616054602208208</v>
      </c>
      <c r="R22" s="16" t="s">
        <v>13551</v>
      </c>
      <c r="S22" s="17">
        <f>B6L255C6*B6L255C7</f>
        <v>347.21800799370777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190.96990439653928</v>
      </c>
      <c r="X22" s="16" t="s">
        <v>13553</v>
      </c>
      <c r="Y22" s="23">
        <f>IF(B6L256C10=0,0,B6L255C10/B6L256C10)</f>
        <v>0.1201583566632682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45.18896388000001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67.783445820000011</v>
      </c>
      <c r="AH22" s="16" t="s">
        <v>13556</v>
      </c>
      <c r="AI22" s="23">
        <f>IF(B6L256C15=0,0,B6L255C15/B6L256C15)</f>
        <v>0.12934538258540831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64.614960600000003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77.537952720000007</v>
      </c>
      <c r="AR22" s="16" t="s">
        <v>13559</v>
      </c>
      <c r="AS22" s="23">
        <f>IF(B6L256C20=0,0,B6L255C20/B6L256C20)</f>
        <v>0.12934538258540829</v>
      </c>
      <c r="AT22" s="16" t="s">
        <v>13560</v>
      </c>
      <c r="AU22" s="17">
        <f>A1L253C21</f>
        <v>761235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3806.1750000000002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951.54375000000005</v>
      </c>
      <c r="BD22" s="16" t="s">
        <v>13563</v>
      </c>
      <c r="BE22" s="23">
        <f>IF(B6L256C26=0,0,B6L255C26/B6L256C26)</f>
        <v>0.18443157653562556</v>
      </c>
      <c r="BF22" s="16" t="s">
        <v>13564</v>
      </c>
      <c r="BG22" s="17">
        <f>B6L255C3+B6L255C10+B6L255C15+B6L255C20+B6L255C26</f>
        <v>2671.4530529365393</v>
      </c>
      <c r="BH22" s="16" t="s">
        <v>13565</v>
      </c>
      <c r="BI22" s="17">
        <f>B6L258C3*B6L255C4</f>
        <v>9377.077346950291</v>
      </c>
      <c r="BJ22" s="16" t="s">
        <v>13566</v>
      </c>
      <c r="BK22" s="17">
        <f>B6L258C10*B6L255C11</f>
        <v>1294.2441949049887</v>
      </c>
      <c r="BL22" s="16" t="s">
        <v>13567</v>
      </c>
      <c r="BM22" s="17">
        <f>B6L258C15*B6L255C16</f>
        <v>459.38301922709474</v>
      </c>
      <c r="BN22" s="16" t="s">
        <v>13568</v>
      </c>
      <c r="BO22" s="17">
        <f>B6L258C20*B6L255C21</f>
        <v>525.49141452309425</v>
      </c>
      <c r="BP22" s="16" t="s">
        <v>13569</v>
      </c>
      <c r="BQ22" s="17">
        <f>B6L258C26*B6L255C27</f>
        <v>6448.817045425204</v>
      </c>
      <c r="BR22" s="16" t="s">
        <v>13570</v>
      </c>
      <c r="BS22" s="15">
        <f>B6L255C29+B6L255C30+B6L255C31+B6L255C32+B6L255C33</f>
        <v>18105.013021030671</v>
      </c>
      <c r="BT22" s="16" t="s">
        <v>13571</v>
      </c>
      <c r="BU22" s="23">
        <f>IF(B6L255C3=0,0,B6L255C29/B6L255C3)</f>
        <v>6.7772154936913873</v>
      </c>
      <c r="BV22" s="16" t="s">
        <v>13572</v>
      </c>
      <c r="BW22" s="23">
        <f>IF(B6L255C8=0,0,B6L255C30/B6L255C8)</f>
        <v>3.7274685215302625</v>
      </c>
      <c r="BX22" s="16" t="s">
        <v>13573</v>
      </c>
      <c r="BY22" s="23">
        <f>IF(B6L255C13=0,0,B6L255C31/B6L255C13)</f>
        <v>10.16582324053708</v>
      </c>
      <c r="BZ22" s="16" t="s">
        <v>13574</v>
      </c>
      <c r="CA22" s="23">
        <f>IF(B6L255C18=0,0,B6L255C32/B6L255C18)</f>
        <v>8.1326585924296637</v>
      </c>
      <c r="CB22" s="16" t="s">
        <v>13575</v>
      </c>
      <c r="CC22" s="23">
        <f>IF(B6L255C24=0,0,B6L255C33/B6L255C24)</f>
        <v>1.6943038734228468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5880.5020000000004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10697.080733333334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2889.6700790170717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1589.3185434593897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349.36665675066661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524.04998512600002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499.55367024666674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599.46440429600011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20637.328333333331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5159.3320833333328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18569.245749548056</v>
      </c>
      <c r="BH23" s="16" t="s">
        <v>13592</v>
      </c>
      <c r="BI23" s="17">
        <f>SUM(B6L241C29:B6L255C29)</f>
        <v>72496.42128321428</v>
      </c>
      <c r="BJ23" s="16" t="s">
        <v>13593</v>
      </c>
      <c r="BK23" s="17">
        <f>SUM(B6L241C30:B6L255C30)</f>
        <v>10771.154257144</v>
      </c>
      <c r="BL23" s="16" t="s">
        <v>13594</v>
      </c>
      <c r="BM23" s="17">
        <f>SUM(B6L241C31:B6L255C31)</f>
        <v>3551.5996786646679</v>
      </c>
      <c r="BN23" s="16" t="s">
        <v>13595</v>
      </c>
      <c r="BO23" s="17">
        <f>SUM(B6L241C32:B6L255C32)</f>
        <v>4062.6994487113288</v>
      </c>
      <c r="BP23" s="16" t="s">
        <v>13596</v>
      </c>
      <c r="BQ23" s="17">
        <f>SUM(B6L241C33:B6L255C33)</f>
        <v>34965.905332265735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0.57606436349703016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8.5588750609220138E-2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2.8221393167719509E-2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3.2282646930373575E-2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0.27784284579565666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72496.421283214295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10771.154257144002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3551.5996786646683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4062.6994487113293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34965.905332265727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137E0-6FD2-402E-9B3C-2011A355C02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0.22954982601105334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35.300249999999998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63.54045</v>
      </c>
      <c r="J9" s="16" t="s">
        <v>13642</v>
      </c>
      <c r="K9" s="23">
        <f>IF(B6L276C3=0,0,B6L262C3/B6L276C3)</f>
        <v>5.9986646410003777E-3</v>
      </c>
      <c r="L9" s="16" t="s">
        <v>13643</v>
      </c>
      <c r="M9" s="23">
        <f>A1L542C72</f>
        <v>1.0003266283785621</v>
      </c>
      <c r="N9" s="16" t="s">
        <v>13644</v>
      </c>
      <c r="O9" s="23">
        <f>B6L262C1*B6L262C5</f>
        <v>35.311780063420336</v>
      </c>
      <c r="P9" s="16" t="s">
        <v>13645</v>
      </c>
      <c r="Q9" s="23">
        <f>B3L836C21</f>
        <v>1.9398497002106629</v>
      </c>
      <c r="R9" s="16" t="s">
        <v>13646</v>
      </c>
      <c r="S9" s="17">
        <f>B6L262C6*B6L262C7</f>
        <v>68.499545969930807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37.674750283461947</v>
      </c>
      <c r="X9" s="16" t="s">
        <v>13648</v>
      </c>
      <c r="Y9" s="23">
        <f>IF(B6L276C10=0,0,B6L262C10/B6L276C10)</f>
        <v>2.4942501906271036E-2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2.0752310970000001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3.1128466455000003</v>
      </c>
      <c r="AH9" s="16" t="s">
        <v>13651</v>
      </c>
      <c r="AI9" s="23">
        <f>IF(B6L276C15=0,0,B6L262C15/B6L276C15)</f>
        <v>5.9986646410003759E-3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2.9673390149999999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3.5608068179999997</v>
      </c>
      <c r="AR9" s="16" t="s">
        <v>13654</v>
      </c>
      <c r="AS9" s="23">
        <f>IF(B6L276C20=0,0,B6L262C20/B6L276C20)</f>
        <v>5.9986646410003768E-3</v>
      </c>
      <c r="AT9" s="16" t="s">
        <v>13655</v>
      </c>
      <c r="AU9" s="17">
        <f>A1L237C24</f>
        <v>47883.25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239.41624999999999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59.854062499999998</v>
      </c>
      <c r="BD9" s="16" t="s">
        <v>13658</v>
      </c>
      <c r="BE9" s="23">
        <f>IF(B6L276C26=0,0,B6L262C26/B6L276C26)</f>
        <v>1.1669289722851247E-2</v>
      </c>
      <c r="BF9" s="16" t="s">
        <v>13659</v>
      </c>
      <c r="BG9" s="17">
        <f>B6L262C3+B6L262C10+B6L262C15+B6L262C20+B6L262C26</f>
        <v>167.74291624696195</v>
      </c>
      <c r="BH9" s="16" t="s">
        <v>13660</v>
      </c>
      <c r="BI9" s="17">
        <f>B6L278C3*B6L262C4</f>
        <v>429.90262288060927</v>
      </c>
      <c r="BJ9" s="16" t="s">
        <v>13661</v>
      </c>
      <c r="BK9" s="17">
        <f>B6L278C10*B6L262C11</f>
        <v>254.9002086581425</v>
      </c>
      <c r="BL9" s="16" t="s">
        <v>13662</v>
      </c>
      <c r="BM9" s="17">
        <f>B6L278C15*B6L262C16</f>
        <v>21.060929494921048</v>
      </c>
      <c r="BN9" s="16" t="s">
        <v>13663</v>
      </c>
      <c r="BO9" s="17">
        <f>B6L278C20*B6L262C21</f>
        <v>24.091742986229338</v>
      </c>
      <c r="BP9" s="16" t="s">
        <v>13664</v>
      </c>
      <c r="BQ9" s="17">
        <f>B6L278C26*B6L262C27</f>
        <v>404.96122483882181</v>
      </c>
      <c r="BR9" s="16" t="s">
        <v>13665</v>
      </c>
      <c r="BS9" s="15">
        <f>B6L262C29+B6L262C30+B6L262C31+B6L262C32+B6L262C33</f>
        <v>1134.9167288587239</v>
      </c>
      <c r="BT9" s="16" t="s">
        <v>13666</v>
      </c>
      <c r="BU9" s="23">
        <f>IF(B6L262C3=0,0,B6L262C29/B6L262C3)</f>
        <v>6.7658101710108962</v>
      </c>
      <c r="BV9" s="16" t="s">
        <v>13667</v>
      </c>
      <c r="BW9" s="23">
        <f>IF(B6L262C8=0,0,B6L262C30/B6L262C8)</f>
        <v>3.7211955940559935</v>
      </c>
      <c r="BX9" s="16" t="s">
        <v>13668</v>
      </c>
      <c r="BY9" s="23">
        <f>IF(B6L262C13=0,0,B6L262C31/B6L262C13)</f>
        <v>10.148715256516343</v>
      </c>
      <c r="BZ9" s="16" t="s">
        <v>13669</v>
      </c>
      <c r="CA9" s="23">
        <f>IF(B6L262C18=0,0,B6L262C32/B6L262C18)</f>
        <v>8.1189722052130726</v>
      </c>
      <c r="CB9" s="16" t="s">
        <v>13670</v>
      </c>
      <c r="CC9" s="23">
        <f>IF(B6L262C24=0,0,B6L262C33/B6L262C24)</f>
        <v>1.6914525427527238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250.04174999999998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500.08349999999996</v>
      </c>
      <c r="J10" s="16" t="s">
        <v>13673</v>
      </c>
      <c r="K10" s="23">
        <f>IF(B6L276C3=0,0,B6L263C3/B6L276C3)</f>
        <v>4.7211393828619594E-2</v>
      </c>
      <c r="L10" s="16" t="s">
        <v>13674</v>
      </c>
      <c r="M10" s="23">
        <f>A1L543C72</f>
        <v>0.83381704826400083</v>
      </c>
      <c r="N10" s="16" t="s">
        <v>13675</v>
      </c>
      <c r="O10" s="23">
        <f>B6L263C1*B6L263C5</f>
        <v>208.48907392776522</v>
      </c>
      <c r="P10" s="16" t="s">
        <v>13676</v>
      </c>
      <c r="Q10" s="23">
        <f>B3L837C21</f>
        <v>1.8699609841086327</v>
      </c>
      <c r="R10" s="16" t="s">
        <v>13677</v>
      </c>
      <c r="S10" s="23">
        <f>B6L263C6*B6L263C7</f>
        <v>389.8664338578613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214.42653862182374</v>
      </c>
      <c r="X10" s="16" t="s">
        <v>13679</v>
      </c>
      <c r="Y10" s="23">
        <f>IF(B6L276C10=0,0,B6L263C10/B6L276C10)</f>
        <v>0.1419607113010565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16.33272711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24.499090665000001</v>
      </c>
      <c r="AH10" s="16" t="s">
        <v>13682</v>
      </c>
      <c r="AI10" s="23">
        <f>IF(B6L276C15=0,0,B6L263C15/B6L276C15)</f>
        <v>4.7211393828619587E-2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23.353899449999997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28.024679339999995</v>
      </c>
      <c r="AR10" s="16" t="s">
        <v>13685</v>
      </c>
      <c r="AS10" s="23">
        <f>IF(B6L276C20=0,0,B6L263C20/B6L276C20)</f>
        <v>4.7211393828619594E-2</v>
      </c>
      <c r="AT10" s="16" t="s">
        <v>13686</v>
      </c>
      <c r="AU10" s="17">
        <f>A1L238C24</f>
        <v>290325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1451.625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362.90625</v>
      </c>
      <c r="BD10" s="16" t="s">
        <v>13689</v>
      </c>
      <c r="BE10" s="23">
        <f>IF(B6L276C26=0,0,B6L263C26/B6L276C26)</f>
        <v>7.0753061640276893E-2</v>
      </c>
      <c r="BF10" s="16" t="s">
        <v>13690</v>
      </c>
      <c r="BG10" s="17">
        <f>B6L263C3+B6L263C10+B6L263C15+B6L263C20+B6L263C26</f>
        <v>1129.9400586268239</v>
      </c>
      <c r="BH10" s="16" t="s">
        <v>13691</v>
      </c>
      <c r="BI10" s="17">
        <f>B6L278C3*B6L263C4</f>
        <v>3383.470030654727</v>
      </c>
      <c r="BJ10" s="16" t="s">
        <v>13692</v>
      </c>
      <c r="BK10" s="17">
        <f>B6L278C10*B6L263C11</f>
        <v>1450.7692559421957</v>
      </c>
      <c r="BL10" s="16" t="s">
        <v>13693</v>
      </c>
      <c r="BM10" s="17">
        <f>B6L278C15*B6L263C16</f>
        <v>165.75619680177508</v>
      </c>
      <c r="BN10" s="16" t="s">
        <v>13694</v>
      </c>
      <c r="BO10" s="17">
        <f>B6L278C20*B6L263C21</f>
        <v>189.60966051789089</v>
      </c>
      <c r="BP10" s="16" t="s">
        <v>13695</v>
      </c>
      <c r="BQ10" s="17">
        <f>B6L278C26*B6L263C27</f>
        <v>2455.354797373423</v>
      </c>
      <c r="BR10" s="16" t="s">
        <v>13696</v>
      </c>
      <c r="BS10" s="15">
        <f>B6L263C29+B6L263C30+B6L263C31+B6L263C32+B6L263C33</f>
        <v>7644.9599412900125</v>
      </c>
      <c r="BT10" s="16" t="s">
        <v>13697</v>
      </c>
      <c r="BU10" s="23">
        <f>IF(B6L263C3=0,0,B6L263C29/B6L263C3)</f>
        <v>6.7658101710108953</v>
      </c>
      <c r="BV10" s="16" t="s">
        <v>13698</v>
      </c>
      <c r="BW10" s="23">
        <f>IF(B6L263C8=0,0,B6L263C30/B6L263C8)</f>
        <v>3.7211955940559931</v>
      </c>
      <c r="BX10" s="16" t="s">
        <v>13699</v>
      </c>
      <c r="BY10" s="23">
        <f>IF(B6L263C13=0,0,B6L263C31/B6L263C13)</f>
        <v>10.148715256516342</v>
      </c>
      <c r="BZ10" s="16" t="s">
        <v>13700</v>
      </c>
      <c r="CA10" s="23">
        <f>IF(B6L263C18=0,0,B6L263C32/B6L263C18)</f>
        <v>8.1189722052130744</v>
      </c>
      <c r="CB10" s="16" t="s">
        <v>13701</v>
      </c>
      <c r="CC10" s="23">
        <f>IF(B6L263C24=0,0,B6L263C33/B6L263C24)</f>
        <v>1.6914525427527241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946.25250000000005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1892.5050000000001</v>
      </c>
      <c r="J11" s="16" t="s">
        <v>13704</v>
      </c>
      <c r="K11" s="23">
        <f>IF(B6L276C3=0,0,B6L264C3/B6L276C3)</f>
        <v>0.17866576057324776</v>
      </c>
      <c r="L11" s="16" t="s">
        <v>13705</v>
      </c>
      <c r="M11" s="23">
        <f>A1L544C72</f>
        <v>0.14868028680427386</v>
      </c>
      <c r="N11" s="16" t="s">
        <v>13706</v>
      </c>
      <c r="O11" s="23">
        <f>B6L264C1*B6L264C5</f>
        <v>140.68909308926115</v>
      </c>
      <c r="P11" s="16" t="s">
        <v>13707</v>
      </c>
      <c r="Q11" s="23">
        <f>B3L838C21</f>
        <v>1.9266765360484204</v>
      </c>
      <c r="R11" s="16" t="s">
        <v>13708</v>
      </c>
      <c r="S11" s="17">
        <f>B6L264C6*B6L264C7</f>
        <v>271.06237453301145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149.08430599315631</v>
      </c>
      <c r="X11" s="16" t="s">
        <v>13710</v>
      </c>
      <c r="Y11" s="23">
        <f>IF(B6L276C10=0,0,B6L264C10/B6L276C10)</f>
        <v>9.8701001558110332E-2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61.809213300000003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92.713819950000001</v>
      </c>
      <c r="AH11" s="16" t="s">
        <v>13713</v>
      </c>
      <c r="AI11" s="23">
        <f>IF(B6L276C15=0,0,B6L264C15/B6L276C15)</f>
        <v>0.17866576057324768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88.379983500000009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106.05598020000001</v>
      </c>
      <c r="AR11" s="16" t="s">
        <v>13716</v>
      </c>
      <c r="AS11" s="23">
        <f>IF(B6L276C20=0,0,B6L264C20/B6L276C20)</f>
        <v>0.17866576057324776</v>
      </c>
      <c r="AT11" s="16" t="s">
        <v>13717</v>
      </c>
      <c r="AU11" s="17">
        <f>A1L239C24</f>
        <v>478283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2391.415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597.85374999999999</v>
      </c>
      <c r="BD11" s="16" t="s">
        <v>13720</v>
      </c>
      <c r="BE11" s="23">
        <f>IF(B6L276C26=0,0,B6L264C26/B6L276C26)</f>
        <v>0.11655898245241213</v>
      </c>
      <c r="BF11" s="16" t="s">
        <v>13721</v>
      </c>
      <c r="BG11" s="17">
        <f>B6L264C3+B6L264C10+B6L264C15+B6L264C20+B6L264C26</f>
        <v>2838.2128561431564</v>
      </c>
      <c r="BH11" s="16" t="s">
        <v>13722</v>
      </c>
      <c r="BI11" s="17">
        <f>B6L278C3*B6L264C4</f>
        <v>12804.329577688977</v>
      </c>
      <c r="BJ11" s="16" t="s">
        <v>13723</v>
      </c>
      <c r="BK11" s="17">
        <f>B6L278C10*B6L264C11</f>
        <v>1008.6761138265975</v>
      </c>
      <c r="BL11" s="16" t="s">
        <v>13724</v>
      </c>
      <c r="BM11" s="17">
        <f>B6L278C15*B6L264C16</f>
        <v>627.2841060109829</v>
      </c>
      <c r="BN11" s="16" t="s">
        <v>13725</v>
      </c>
      <c r="BO11" s="17">
        <f>B6L278C20*B6L264C21</f>
        <v>717.55462953369022</v>
      </c>
      <c r="BP11" s="16" t="s">
        <v>13726</v>
      </c>
      <c r="BQ11" s="17">
        <f>B6L278C26*B6L264C27</f>
        <v>4044.9649825270053</v>
      </c>
      <c r="BR11" s="16" t="s">
        <v>13727</v>
      </c>
      <c r="BS11" s="15">
        <f>B6L264C29+B6L264C30+B6L264C31+B6L264C32+B6L264C33</f>
        <v>19202.809409587251</v>
      </c>
      <c r="BT11" s="16" t="s">
        <v>13728</v>
      </c>
      <c r="BU11" s="23">
        <f>IF(B6L264C3=0,0,B6L264C29/B6L264C3)</f>
        <v>6.7658101710108962</v>
      </c>
      <c r="BV11" s="16" t="s">
        <v>13729</v>
      </c>
      <c r="BW11" s="23">
        <f>IF(B6L264C8=0,0,B6L264C30/B6L264C8)</f>
        <v>3.7211955940559927</v>
      </c>
      <c r="BX11" s="16" t="s">
        <v>13730</v>
      </c>
      <c r="BY11" s="23">
        <f>IF(B6L264C13=0,0,B6L264C31/B6L264C13)</f>
        <v>10.148715256516343</v>
      </c>
      <c r="BZ11" s="16" t="s">
        <v>13731</v>
      </c>
      <c r="CA11" s="23">
        <f>IF(B6L264C18=0,0,B6L264C32/B6L264C18)</f>
        <v>8.1189722052130744</v>
      </c>
      <c r="CB11" s="16" t="s">
        <v>13732</v>
      </c>
      <c r="CC11" s="23">
        <f>IF(B6L264C24=0,0,B6L264C33/B6L264C24)</f>
        <v>1.6914525427527241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239.261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478.52199999999999</v>
      </c>
      <c r="J12" s="16" t="s">
        <v>13735</v>
      </c>
      <c r="K12" s="23">
        <f>IF(B6L276C3=0,0,B6L265C3/B6L276C3)</f>
        <v>4.517583683056671E-2</v>
      </c>
      <c r="L12" s="16" t="s">
        <v>13736</v>
      </c>
      <c r="M12" s="23">
        <f>A1L545C72</f>
        <v>0.34890538743886518</v>
      </c>
      <c r="N12" s="16" t="s">
        <v>13737</v>
      </c>
      <c r="O12" s="23">
        <f>B6L265C1*B6L265C5</f>
        <v>83.479451904010318</v>
      </c>
      <c r="P12" s="16" t="s">
        <v>13738</v>
      </c>
      <c r="Q12" s="23">
        <f>B3L839C21</f>
        <v>1.9267810001184342</v>
      </c>
      <c r="R12" s="16" t="s">
        <v>13739</v>
      </c>
      <c r="S12" s="23">
        <f>B6L265C6*B6L265C7</f>
        <v>160.84662182894772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88.465642005921254</v>
      </c>
      <c r="X12" s="16" t="s">
        <v>13741</v>
      </c>
      <c r="Y12" s="23">
        <f>IF(B6L276C10=0,0,B6L265C10/B6L276C10)</f>
        <v>5.8568522094247059E-2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15.62852852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23.442792779999998</v>
      </c>
      <c r="AH12" s="16" t="s">
        <v>13744</v>
      </c>
      <c r="AI12" s="23">
        <f>IF(B6L276C15=0,0,B6L265C15/B6L276C15)</f>
        <v>4.5175836830566689E-2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22.3469774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26.816372879999999</v>
      </c>
      <c r="AR12" s="16" t="s">
        <v>13747</v>
      </c>
      <c r="AS12" s="23">
        <f>IF(B6L276C20=0,0,B6L265C20/B6L276C20)</f>
        <v>4.5175836830566717E-2</v>
      </c>
      <c r="AT12" s="16" t="s">
        <v>13748</v>
      </c>
      <c r="AU12" s="17">
        <f>A1L240C24</f>
        <v>126083.25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630.41624999999999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157.6040625</v>
      </c>
      <c r="BD12" s="16" t="s">
        <v>13751</v>
      </c>
      <c r="BE12" s="23">
        <f>IF(B6L276C26=0,0,B6L265C26/B6L276C26)</f>
        <v>3.0726861135129391E-2</v>
      </c>
      <c r="BF12" s="16" t="s">
        <v>13752</v>
      </c>
      <c r="BG12" s="23">
        <f>B6L265C3+B6L265C10+B6L265C15+B6L265C20+B6L265C26</f>
        <v>774.85087016592115</v>
      </c>
      <c r="BH12" s="16" t="s">
        <v>13753</v>
      </c>
      <c r="BI12" s="17">
        <f>B6L278C3*B6L265C4</f>
        <v>3237.5890146524757</v>
      </c>
      <c r="BJ12" s="16" t="s">
        <v>13754</v>
      </c>
      <c r="BK12" s="17">
        <f>B6L278C10*B6L265C11</f>
        <v>598.54174046867081</v>
      </c>
      <c r="BL12" s="16" t="s">
        <v>13755</v>
      </c>
      <c r="BM12" s="17">
        <f>B6L278C15*B6L265C16</f>
        <v>158.60948582782476</v>
      </c>
      <c r="BN12" s="16" t="s">
        <v>13756</v>
      </c>
      <c r="BO12" s="17">
        <f>B6L278C20*B6L265C21</f>
        <v>181.43448838112477</v>
      </c>
      <c r="BP12" s="16" t="s">
        <v>13757</v>
      </c>
      <c r="BQ12" s="17">
        <f>B6L278C26*B6L265C27</f>
        <v>1066.3191690551369</v>
      </c>
      <c r="BR12" s="16" t="s">
        <v>13758</v>
      </c>
      <c r="BS12" s="15">
        <f>B6L265C29+B6L265C30+B6L265C31+B6L265C32+B6L265C33</f>
        <v>5242.4938983852326</v>
      </c>
      <c r="BT12" s="16" t="s">
        <v>13759</v>
      </c>
      <c r="BU12" s="23">
        <f>IF(B6L265C3=0,0,B6L265C29/B6L265C3)</f>
        <v>6.7658101710108953</v>
      </c>
      <c r="BV12" s="16" t="s">
        <v>13760</v>
      </c>
      <c r="BW12" s="23">
        <f>IF(B6L265C8=0,0,B6L265C30/B6L265C8)</f>
        <v>3.7211955940559935</v>
      </c>
      <c r="BX12" s="16" t="s">
        <v>13761</v>
      </c>
      <c r="BY12" s="23">
        <f>IF(B6L265C13=0,0,B6L265C31/B6L265C13)</f>
        <v>10.148715256516342</v>
      </c>
      <c r="BZ12" s="16" t="s">
        <v>13762</v>
      </c>
      <c r="CA12" s="23">
        <f>IF(B6L265C18=0,0,B6L265C32/B6L265C18)</f>
        <v>8.1189722052130762</v>
      </c>
      <c r="CB12" s="16" t="s">
        <v>13763</v>
      </c>
      <c r="CC12" s="23">
        <f>IF(B6L265C24=0,0,B6L265C33/B6L265C24)</f>
        <v>1.6914525427527238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915.36099999999999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1830.722</v>
      </c>
      <c r="J13" s="16" t="s">
        <v>13766</v>
      </c>
      <c r="K13" s="23">
        <f>IF(B6L276C3=0,0,B6L266C3/B6L276C3)</f>
        <v>0.17283301155250699</v>
      </c>
      <c r="L13" s="16" t="s">
        <v>13767</v>
      </c>
      <c r="M13" s="23">
        <f>A1L546C72</f>
        <v>0.35652145530044232</v>
      </c>
      <c r="N13" s="16" t="s">
        <v>13768</v>
      </c>
      <c r="O13" s="23">
        <f>B6L266C1*B6L266C5</f>
        <v>326.3458358452682</v>
      </c>
      <c r="P13" s="16" t="s">
        <v>13769</v>
      </c>
      <c r="Q13" s="23">
        <f>B3L840C21</f>
        <v>1.9406531216424909</v>
      </c>
      <c r="R13" s="16" t="s">
        <v>13770</v>
      </c>
      <c r="S13" s="17">
        <f>B6L266C6*B6L266C7</f>
        <v>633.32406506814766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348.32823578748122</v>
      </c>
      <c r="X13" s="16" t="s">
        <v>13772</v>
      </c>
      <c r="Y13" s="23">
        <f>IF(B6L276C10=0,0,B6L266C10/B6L276C10)</f>
        <v>0.23061009349147879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59.791380520000004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89.687070779999999</v>
      </c>
      <c r="AH13" s="16" t="s">
        <v>13775</v>
      </c>
      <c r="AI13" s="23">
        <f>IF(B6L276C15=0,0,B6L266C15/B6L276C15)</f>
        <v>0.17283301155250694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85.494717399999999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102.59366088</v>
      </c>
      <c r="AR13" s="16" t="s">
        <v>13778</v>
      </c>
      <c r="AS13" s="23">
        <f>IF(B6L276C20=0,0,B6L266C20/B6L276C20)</f>
        <v>0.17283301155250702</v>
      </c>
      <c r="AT13" s="16" t="s">
        <v>13779</v>
      </c>
      <c r="AU13" s="17">
        <f>A1L241C24</f>
        <v>908549.75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4542.7487499999997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1135.6871874999999</v>
      </c>
      <c r="BD13" s="16" t="s">
        <v>13782</v>
      </c>
      <c r="BE13" s="23">
        <f>IF(B6L276C26=0,0,B6L266C26/B6L276C26)</f>
        <v>0.22141626268839457</v>
      </c>
      <c r="BF13" s="16" t="s">
        <v>13783</v>
      </c>
      <c r="BG13" s="17">
        <f>B6L266C3+B6L266C10+B6L266C15+B6L266C20+B6L266C26</f>
        <v>3507.018154947481</v>
      </c>
      <c r="BH13" s="16" t="s">
        <v>13784</v>
      </c>
      <c r="BI13" s="17">
        <f>B6L278C3*B6L266C4</f>
        <v>12386.317527893409</v>
      </c>
      <c r="BJ13" s="16" t="s">
        <v>13785</v>
      </c>
      <c r="BK13" s="17">
        <f>B6L278C10*B6L266C11</f>
        <v>2356.7227205412219</v>
      </c>
      <c r="BL13" s="16" t="s">
        <v>13786</v>
      </c>
      <c r="BM13" s="17">
        <f>B6L278C15*B6L266C16</f>
        <v>606.80569569149804</v>
      </c>
      <c r="BN13" s="16" t="s">
        <v>13787</v>
      </c>
      <c r="BO13" s="17">
        <f>B6L278C20*B6L266C21</f>
        <v>694.12923426314671</v>
      </c>
      <c r="BP13" s="16" t="s">
        <v>13788</v>
      </c>
      <c r="BQ13" s="17">
        <f>B6L278C26*B6L266C27</f>
        <v>7683.8439242742579</v>
      </c>
      <c r="BR13" s="16" t="s">
        <v>13789</v>
      </c>
      <c r="BS13" s="15">
        <f>B6L266C29+B6L266C30+B6L266C31+B6L266C32+B6L266C33</f>
        <v>23727.819102663532</v>
      </c>
      <c r="BT13" s="16" t="s">
        <v>13790</v>
      </c>
      <c r="BU13" s="23">
        <f>IF(B6L266C3=0,0,B6L266C29/B6L266C3)</f>
        <v>6.7658101710108953</v>
      </c>
      <c r="BV13" s="16" t="s">
        <v>13791</v>
      </c>
      <c r="BW13" s="23">
        <f>IF(B6L266C8=0,0,B6L266C30/B6L266C8)</f>
        <v>3.7211955940559927</v>
      </c>
      <c r="BX13" s="16" t="s">
        <v>13792</v>
      </c>
      <c r="BY13" s="23">
        <f>IF(B6L266C13=0,0,B6L266C31/B6L266C13)</f>
        <v>10.148715256516342</v>
      </c>
      <c r="BZ13" s="16" t="s">
        <v>13793</v>
      </c>
      <c r="CA13" s="23">
        <f>IF(B6L266C18=0,0,B6L266C32/B6L266C18)</f>
        <v>8.1189722052130762</v>
      </c>
      <c r="CB13" s="16" t="s">
        <v>13794</v>
      </c>
      <c r="CC13" s="23">
        <f>IF(B6L266C24=0,0,B6L266C33/B6L266C24)</f>
        <v>1.6914525427527241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359.15775000000002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718.31550000000004</v>
      </c>
      <c r="J14" s="16" t="s">
        <v>13797</v>
      </c>
      <c r="K14" s="23">
        <f>IF(B6L276C3=0,0,B6L267C3/B6L276C3)</f>
        <v>6.7814026984897136E-2</v>
      </c>
      <c r="L14" s="16" t="s">
        <v>13798</v>
      </c>
      <c r="M14" s="23">
        <f>A1L547C72</f>
        <v>0.11613982145958998</v>
      </c>
      <c r="N14" s="16" t="s">
        <v>13799</v>
      </c>
      <c r="O14" s="23">
        <f>B6L267C1*B6L267C5</f>
        <v>41.712516960828054</v>
      </c>
      <c r="P14" s="16" t="s">
        <v>13800</v>
      </c>
      <c r="Q14" s="23">
        <f>B3L841C21</f>
        <v>1.9080056217590076</v>
      </c>
      <c r="R14" s="16" t="s">
        <v>13801</v>
      </c>
      <c r="S14" s="23">
        <f>B6L267C6*B6L267C7</f>
        <v>79.587716858977885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43.773244272437843</v>
      </c>
      <c r="X14" s="16" t="s">
        <v>13803</v>
      </c>
      <c r="Y14" s="23">
        <f>IF(B6L276C10=0,0,B6L267C10/B6L276C10)</f>
        <v>2.8979999084113937E-2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23.460184230000003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35.190276345000001</v>
      </c>
      <c r="AH14" s="16" t="s">
        <v>13806</v>
      </c>
      <c r="AI14" s="23">
        <f>IF(B6L276C15=0,0,B6L267C15/B6L276C15)</f>
        <v>6.7814026984897108E-2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33.545333849999999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40.254400619999998</v>
      </c>
      <c r="AR14" s="16" t="s">
        <v>13809</v>
      </c>
      <c r="AS14" s="23">
        <f>IF(B6L276C20=0,0,B6L267C20/B6L276C20)</f>
        <v>6.7814026984897122E-2</v>
      </c>
      <c r="AT14" s="16" t="s">
        <v>13810</v>
      </c>
      <c r="AU14" s="17">
        <f>A1L242C24</f>
        <v>177165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885.82500000000005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221.45625000000001</v>
      </c>
      <c r="BD14" s="16" t="s">
        <v>13813</v>
      </c>
      <c r="BE14" s="23">
        <f>IF(B6L276C26=0,0,B6L267C26/B6L276C26)</f>
        <v>4.317563477309793E-2</v>
      </c>
      <c r="BF14" s="16" t="s">
        <v>13814</v>
      </c>
      <c r="BG14" s="17">
        <f>B6L267C3+B6L267C10+B6L267C15+B6L267C20+B6L267C26</f>
        <v>1058.989671237438</v>
      </c>
      <c r="BH14" s="16" t="s">
        <v>13815</v>
      </c>
      <c r="BI14" s="17">
        <f>B6L278C3*B6L267C4</f>
        <v>4859.9863158947774</v>
      </c>
      <c r="BJ14" s="16" t="s">
        <v>13816</v>
      </c>
      <c r="BK14" s="17">
        <f>B6L278C10*B6L267C11</f>
        <v>296.1614613166044</v>
      </c>
      <c r="BL14" s="16" t="s">
        <v>13817</v>
      </c>
      <c r="BM14" s="17">
        <f>B6L278C15*B6L267C16</f>
        <v>238.09072961568512</v>
      </c>
      <c r="BN14" s="16" t="s">
        <v>13818</v>
      </c>
      <c r="BO14" s="17">
        <f>B6L278C20*B6L267C21</f>
        <v>272.35363314274326</v>
      </c>
      <c r="BP14" s="16" t="s">
        <v>13819</v>
      </c>
      <c r="BQ14" s="17">
        <f>B6L278C26*B6L267C27</f>
        <v>1498.3309486839319</v>
      </c>
      <c r="BR14" s="16" t="s">
        <v>13820</v>
      </c>
      <c r="BS14" s="15">
        <f>B6L267C29+B6L267C30+B6L267C31+B6L267C32+B6L267C33</f>
        <v>7164.9230886537416</v>
      </c>
      <c r="BT14" s="16" t="s">
        <v>13821</v>
      </c>
      <c r="BU14" s="23">
        <f>IF(B6L267C3=0,0,B6L267C29/B6L267C3)</f>
        <v>6.7658101710108953</v>
      </c>
      <c r="BV14" s="16" t="s">
        <v>13822</v>
      </c>
      <c r="BW14" s="23">
        <f>IF(B6L267C8=0,0,B6L267C30/B6L267C8)</f>
        <v>3.7211955940559931</v>
      </c>
      <c r="BX14" s="16" t="s">
        <v>13823</v>
      </c>
      <c r="BY14" s="23">
        <f>IF(B6L267C13=0,0,B6L267C31/B6L267C13)</f>
        <v>10.148715256516342</v>
      </c>
      <c r="BZ14" s="16" t="s">
        <v>13824</v>
      </c>
      <c r="CA14" s="23">
        <f>IF(B6L267C18=0,0,B6L267C32/B6L267C18)</f>
        <v>8.1189722052130744</v>
      </c>
      <c r="CB14" s="16" t="s">
        <v>13825</v>
      </c>
      <c r="CC14" s="23">
        <f>IF(B6L267C24=0,0,B6L267C33/B6L267C24)</f>
        <v>1.6914525427527241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703.05074999999988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1406.1014999999998</v>
      </c>
      <c r="J15" s="16" t="s">
        <v>13828</v>
      </c>
      <c r="K15" s="23">
        <f>IF(B6L276C3=0,0,B6L268C3/B6L276C3)</f>
        <v>0.13274585480127368</v>
      </c>
      <c r="L15" s="16" t="s">
        <v>13829</v>
      </c>
      <c r="M15" s="23">
        <f>A1L548C72</f>
        <v>0.24039455668259424</v>
      </c>
      <c r="N15" s="16" t="s">
        <v>13830</v>
      </c>
      <c r="O15" s="23">
        <f>B6L268C1*B6L268C5</f>
        <v>169.00957337161537</v>
      </c>
      <c r="P15" s="16" t="s">
        <v>13831</v>
      </c>
      <c r="Q15" s="23">
        <f>B3L842C21</f>
        <v>1.93521288887356</v>
      </c>
      <c r="R15" s="16" t="s">
        <v>13832</v>
      </c>
      <c r="S15" s="23">
        <f>B6L268C6*B6L268C7</f>
        <v>327.0695047317717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179.88822760247444</v>
      </c>
      <c r="X15" s="16" t="s">
        <v>13834</v>
      </c>
      <c r="Y15" s="23">
        <f>IF(B6L276C10=0,0,B6L268C10/B6L276C10)</f>
        <v>0.11909468347186447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45.923274989999996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68.884912485000001</v>
      </c>
      <c r="AH15" s="16" t="s">
        <v>13837</v>
      </c>
      <c r="AI15" s="23">
        <f>IF(B6L276C15=0,0,B6L268C15/B6L276C15)</f>
        <v>0.13274585480127368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65.664940049999984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78.797928059999975</v>
      </c>
      <c r="AR15" s="16" t="s">
        <v>13840</v>
      </c>
      <c r="AS15" s="23">
        <f>IF(B6L276C20=0,0,B6L268C20/B6L276C20)</f>
        <v>0.13274585480127368</v>
      </c>
      <c r="AT15" s="16" t="s">
        <v>13841</v>
      </c>
      <c r="AU15" s="17">
        <f>A1L243C24</f>
        <v>224438.25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1122.1912500000001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280.54781250000002</v>
      </c>
      <c r="BD15" s="16" t="s">
        <v>13844</v>
      </c>
      <c r="BE15" s="23">
        <f>IF(B6L276C26=0,0,B6L268C26/B6L276C26)</f>
        <v>5.4696265690815038E-2</v>
      </c>
      <c r="BF15" s="16" t="s">
        <v>13845</v>
      </c>
      <c r="BG15" s="17">
        <f>B6L268C3+B6L268C10+B6L268C15+B6L268C20+B6L268C26</f>
        <v>2014.2203806474743</v>
      </c>
      <c r="BH15" s="16" t="s">
        <v>13846</v>
      </c>
      <c r="BI15" s="17">
        <f>B6L278C3*B6L268C4</f>
        <v>9513.4158301736752</v>
      </c>
      <c r="BJ15" s="16" t="s">
        <v>13847</v>
      </c>
      <c r="BK15" s="17">
        <f>B6L278C10*B6L268C11</f>
        <v>1217.0895999579448</v>
      </c>
      <c r="BL15" s="16" t="s">
        <v>13848</v>
      </c>
      <c r="BM15" s="17">
        <f>B6L278C15*B6L268C16</f>
        <v>466.06224152020843</v>
      </c>
      <c r="BN15" s="16" t="s">
        <v>13849</v>
      </c>
      <c r="BO15" s="17">
        <f>B6L278C20*B6L268C21</f>
        <v>533.1318231229327</v>
      </c>
      <c r="BP15" s="16" t="s">
        <v>13850</v>
      </c>
      <c r="BQ15" s="17">
        <f>B6L278C26*B6L268C27</f>
        <v>1898.1332432673578</v>
      </c>
      <c r="BR15" s="16" t="s">
        <v>13851</v>
      </c>
      <c r="BS15" s="15">
        <f>B6L268C29+B6L268C30+B6L268C31+B6L268C32+B6L268C33</f>
        <v>13627.832738042118</v>
      </c>
      <c r="BT15" s="16" t="s">
        <v>13852</v>
      </c>
      <c r="BU15" s="23">
        <f>IF(B6L268C3=0,0,B6L268C29/B6L268C3)</f>
        <v>6.7658101710108953</v>
      </c>
      <c r="BV15" s="16" t="s">
        <v>13853</v>
      </c>
      <c r="BW15" s="23">
        <f>IF(B6L268C8=0,0,B6L268C30/B6L268C8)</f>
        <v>3.7211955940559935</v>
      </c>
      <c r="BX15" s="16" t="s">
        <v>13854</v>
      </c>
      <c r="BY15" s="23">
        <f>IF(B6L268C13=0,0,B6L268C31/B6L268C13)</f>
        <v>10.148715256516345</v>
      </c>
      <c r="BZ15" s="16" t="s">
        <v>13855</v>
      </c>
      <c r="CA15" s="23">
        <f>IF(B6L268C18=0,0,B6L268C32/B6L268C18)</f>
        <v>8.1189722052130744</v>
      </c>
      <c r="CB15" s="16" t="s">
        <v>13856</v>
      </c>
      <c r="CC15" s="23">
        <f>IF(B6L268C24=0,0,B6L268C33/B6L268C24)</f>
        <v>1.6914525427527238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22.702000000000002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45.404000000000003</v>
      </c>
      <c r="J16" s="16" t="s">
        <v>13859</v>
      </c>
      <c r="K16" s="23">
        <f>IF(B6L276C3=0,0,B6L269C3/B6L276C3)</f>
        <v>4.2864564125683902E-3</v>
      </c>
      <c r="L16" s="16" t="s">
        <v>13860</v>
      </c>
      <c r="M16" s="23">
        <f>A1L549C72</f>
        <v>0.94724610736695325</v>
      </c>
      <c r="N16" s="16" t="s">
        <v>13861</v>
      </c>
      <c r="O16" s="23">
        <f>B6L269C1*B6L269C5</f>
        <v>21.504381129444575</v>
      </c>
      <c r="P16" s="16" t="s">
        <v>13862</v>
      </c>
      <c r="Q16" s="23">
        <f>B3L843C21</f>
        <v>1.4124694685420702</v>
      </c>
      <c r="R16" s="16" t="s">
        <v>13863</v>
      </c>
      <c r="S16" s="23">
        <f>B6L269C6*B6L269C7</f>
        <v>30.374281785232704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16.705854981877987</v>
      </c>
      <c r="X16" s="16" t="s">
        <v>13865</v>
      </c>
      <c r="Y16" s="23">
        <f>IF(B6L276C10=0,0,B6L269C10/B6L276C10)</f>
        <v>1.1060081794736975E-2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1.4828946400000003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2.2243419600000003</v>
      </c>
      <c r="AH16" s="16" t="s">
        <v>13868</v>
      </c>
      <c r="AI16" s="23">
        <f>IF(B6L276C15=0,0,B6L269C15/B6L276C15)</f>
        <v>4.2864564125683884E-3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2.1203668000000002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2.5444401600000002</v>
      </c>
      <c r="AR16" s="16" t="s">
        <v>13871</v>
      </c>
      <c r="AS16" s="23">
        <f>IF(B6L276C20=0,0,B6L269C20/B6L276C20)</f>
        <v>4.2864564125683902E-3</v>
      </c>
      <c r="AT16" s="16" t="s">
        <v>13872</v>
      </c>
      <c r="AU16" s="17">
        <f>A1L244C24</f>
        <v>33540.5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167.70249999999999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41.925624999999997</v>
      </c>
      <c r="BD16" s="16" t="s">
        <v>13875</v>
      </c>
      <c r="BE16" s="23">
        <f>IF(B6L276C26=0,0,B6L269C26/B6L276C26)</f>
        <v>8.1739191042648988E-3</v>
      </c>
      <c r="BF16" s="16" t="s">
        <v>13876</v>
      </c>
      <c r="BG16" s="23">
        <f>B6L269C3+B6L269C10+B6L269C15+B6L269C20+B6L269C26</f>
        <v>108.80426210187798</v>
      </c>
      <c r="BH16" s="16" t="s">
        <v>13877</v>
      </c>
      <c r="BI16" s="17">
        <f>B6L278C3*B6L269C4</f>
        <v>307.19484500457872</v>
      </c>
      <c r="BJ16" s="16" t="s">
        <v>13878</v>
      </c>
      <c r="BK16" s="17">
        <f>B6L278C10*B6L269C11</f>
        <v>113.02864355182314</v>
      </c>
      <c r="BL16" s="16" t="s">
        <v>13879</v>
      </c>
      <c r="BM16" s="17">
        <f>B6L278C15*B6L269C16</f>
        <v>15.04947545677431</v>
      </c>
      <c r="BN16" s="16" t="s">
        <v>13880</v>
      </c>
      <c r="BO16" s="17">
        <f>B6L278C20*B6L269C21</f>
        <v>17.215199114056592</v>
      </c>
      <c r="BP16" s="16" t="s">
        <v>13881</v>
      </c>
      <c r="BQ16" s="17">
        <f>B6L278C26*B6L269C27</f>
        <v>283.66082005098866</v>
      </c>
      <c r="BR16" s="16" t="s">
        <v>13882</v>
      </c>
      <c r="BS16" s="15">
        <f>B6L269C29+B6L269C30+B6L269C31+B6L269C32+B6L269C33</f>
        <v>736.14898317822144</v>
      </c>
      <c r="BT16" s="16" t="s">
        <v>13883</v>
      </c>
      <c r="BU16" s="23">
        <f>IF(B6L269C3=0,0,B6L269C29/B6L269C3)</f>
        <v>6.7658101710108953</v>
      </c>
      <c r="BV16" s="16" t="s">
        <v>13884</v>
      </c>
      <c r="BW16" s="23">
        <f>IF(B6L269C8=0,0,B6L269C30/B6L269C8)</f>
        <v>3.7211955940559931</v>
      </c>
      <c r="BX16" s="16" t="s">
        <v>13885</v>
      </c>
      <c r="BY16" s="23">
        <f>IF(B6L269C13=0,0,B6L269C31/B6L269C13)</f>
        <v>10.148715256516342</v>
      </c>
      <c r="BZ16" s="16" t="s">
        <v>13886</v>
      </c>
      <c r="CA16" s="23">
        <f>IF(B6L269C18=0,0,B6L269C32/B6L269C18)</f>
        <v>8.1189722052130744</v>
      </c>
      <c r="CB16" s="16" t="s">
        <v>13887</v>
      </c>
      <c r="CC16" s="23">
        <f>IF(B6L269C24=0,0,B6L269C33/B6L269C24)</f>
        <v>1.6914525427527238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3.3057500000000002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6.6115000000000004</v>
      </c>
      <c r="J17" s="16" t="s">
        <v>13890</v>
      </c>
      <c r="K17" s="23">
        <f>IF(B6L276C3=0,0,B6L270C3/B6L276C3)</f>
        <v>6.2417202386785104E-4</v>
      </c>
      <c r="L17" s="16" t="s">
        <v>13891</v>
      </c>
      <c r="M17" s="23">
        <f>A1L550C72</f>
        <v>0.77869996998525359</v>
      </c>
      <c r="N17" s="16" t="s">
        <v>13892</v>
      </c>
      <c r="O17" s="23">
        <f>B6L270C1*B6L270C5</f>
        <v>2.574187425778752</v>
      </c>
      <c r="P17" s="16" t="s">
        <v>13893</v>
      </c>
      <c r="Q17" s="23">
        <f>B3L844C21</f>
        <v>1.9550103822194878</v>
      </c>
      <c r="R17" s="16" t="s">
        <v>13894</v>
      </c>
      <c r="S17" s="23">
        <f>B6L270C6*B6L270C7</f>
        <v>5.0325631431763176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2.7679097287469747</v>
      </c>
      <c r="X17" s="16" t="s">
        <v>13896</v>
      </c>
      <c r="Y17" s="23">
        <f>IF(B6L276C10=0,0,B6L270C10/B6L276C10)</f>
        <v>1.8324897488693739E-3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0.21593159000000003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0.32389738500000004</v>
      </c>
      <c r="AH17" s="16" t="s">
        <v>13899</v>
      </c>
      <c r="AI17" s="23">
        <f>IF(B6L276C15=0,0,B6L270C15/B6L276C15)</f>
        <v>6.2417202386785093E-4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0.30875705000000003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0.37050846000000004</v>
      </c>
      <c r="AR17" s="16" t="s">
        <v>13902</v>
      </c>
      <c r="AS17" s="23">
        <f>IF(B6L276C20=0,0,B6L270C20/B6L276C20)</f>
        <v>6.2417202386785115E-4</v>
      </c>
      <c r="AT17" s="16" t="s">
        <v>13903</v>
      </c>
      <c r="AU17" s="17">
        <f>A1L245C24</f>
        <v>6355.25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31.776250000000001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7.9440625000000002</v>
      </c>
      <c r="BD17" s="16" t="s">
        <v>13906</v>
      </c>
      <c r="BE17" s="23">
        <f>IF(B6L276C26=0,0,B6L270C26/B6L276C26)</f>
        <v>1.5487932316864538E-3</v>
      </c>
      <c r="BF17" s="16" t="s">
        <v>13907</v>
      </c>
      <c r="BG17" s="23">
        <f>B6L270C3+B6L270C10+B6L270C15+B6L270C20+B6L270C26</f>
        <v>18.017878073746974</v>
      </c>
      <c r="BH17" s="16" t="s">
        <v>13908</v>
      </c>
      <c r="BI17" s="17">
        <f>B6L278C3*B6L270C4</f>
        <v>44.732153945638537</v>
      </c>
      <c r="BJ17" s="16" t="s">
        <v>13909</v>
      </c>
      <c r="BK17" s="17">
        <f>B6L278C10*B6L270C11</f>
        <v>18.727151795196292</v>
      </c>
      <c r="BL17" s="16" t="s">
        <v>13910</v>
      </c>
      <c r="BM17" s="17">
        <f>B6L278C15*B6L270C16</f>
        <v>2.1914282217968322</v>
      </c>
      <c r="BN17" s="16" t="s">
        <v>13911</v>
      </c>
      <c r="BO17" s="17">
        <f>B6L278C20*B6L270C21</f>
        <v>2.5067899071135842</v>
      </c>
      <c r="BP17" s="16" t="s">
        <v>13912</v>
      </c>
      <c r="BQ17" s="17">
        <f>B6L278C26*B6L270C27</f>
        <v>53.748018861646244</v>
      </c>
      <c r="BR17" s="16" t="s">
        <v>13913</v>
      </c>
      <c r="BS17" s="15">
        <f>B6L270C29+B6L270C30+B6L270C31+B6L270C32+B6L270C33</f>
        <v>121.90554273139149</v>
      </c>
      <c r="BT17" s="16" t="s">
        <v>13914</v>
      </c>
      <c r="BU17" s="23">
        <f>IF(B6L270C3=0,0,B6L270C29/B6L270C3)</f>
        <v>6.7658101710108953</v>
      </c>
      <c r="BV17" s="16" t="s">
        <v>13915</v>
      </c>
      <c r="BW17" s="23">
        <f>IF(B6L270C8=0,0,B6L270C30/B6L270C8)</f>
        <v>3.7211955940559931</v>
      </c>
      <c r="BX17" s="16" t="s">
        <v>13916</v>
      </c>
      <c r="BY17" s="23">
        <f>IF(B6L270C13=0,0,B6L270C31/B6L270C13)</f>
        <v>10.148715256516343</v>
      </c>
      <c r="BZ17" s="16" t="s">
        <v>13917</v>
      </c>
      <c r="CA17" s="23">
        <f>IF(B6L270C18=0,0,B6L270C32/B6L270C18)</f>
        <v>8.1189722052130762</v>
      </c>
      <c r="CB17" s="16" t="s">
        <v>13918</v>
      </c>
      <c r="CC17" s="23">
        <f>IF(B6L270C24=0,0,B6L270C33/B6L270C24)</f>
        <v>1.6914525427527238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1053.5915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1053.5915</v>
      </c>
      <c r="J18" s="16" t="s">
        <v>13921</v>
      </c>
      <c r="K18" s="23">
        <f>IF(B6L276C3=0,0,B6L271C3/B6L276C3)</f>
        <v>9.9466435587229063E-2</v>
      </c>
      <c r="L18" s="16" t="s">
        <v>13922</v>
      </c>
      <c r="M18" s="23">
        <f>A1L551C72</f>
        <v>0.14077686324039199</v>
      </c>
      <c r="N18" s="16" t="s">
        <v>13923</v>
      </c>
      <c r="O18" s="23">
        <f>B6L271C1*B6L271C5</f>
        <v>148.32130650673946</v>
      </c>
      <c r="P18" s="16" t="s">
        <v>13924</v>
      </c>
      <c r="Q18" s="23">
        <f>B3L845C21</f>
        <v>1.0986508608459655</v>
      </c>
      <c r="R18" s="16" t="s">
        <v>13925</v>
      </c>
      <c r="S18" s="23">
        <f>B6L271C6*B6L271C7</f>
        <v>162.95333107542763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89.624332091485201</v>
      </c>
      <c r="X18" s="16" t="s">
        <v>13927</v>
      </c>
      <c r="Y18" s="23">
        <f>IF(B6L276C10=0,0,B6L271C10/B6L276C10)</f>
        <v>5.9335630819600513E-2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34.410298390000001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51.615447584999998</v>
      </c>
      <c r="AH18" s="16" t="s">
        <v>13930</v>
      </c>
      <c r="AI18" s="23">
        <f>IF(B6L276C15=0,0,B6L271C15/B6L276C15)</f>
        <v>9.9466435587229035E-2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49.202723049999996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59.043267659999991</v>
      </c>
      <c r="AR18" s="16" t="s">
        <v>13933</v>
      </c>
      <c r="AS18" s="23">
        <f>IF(B6L276C20=0,0,B6L271C20/B6L276C20)</f>
        <v>9.9466435587229063E-2</v>
      </c>
      <c r="AT18" s="16" t="s">
        <v>13934</v>
      </c>
      <c r="AU18" s="17">
        <f>A1L246C24</f>
        <v>483043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2415.2150000000001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603.80375000000004</v>
      </c>
      <c r="BD18" s="16" t="s">
        <v>13937</v>
      </c>
      <c r="BE18" s="23">
        <f>IF(B6L276C26=0,0,B6L271C26/B6L276C26)</f>
        <v>0.1177190085383769</v>
      </c>
      <c r="BF18" s="16" t="s">
        <v>13938</v>
      </c>
      <c r="BG18" s="17">
        <f>B6L271C3+B6L271C10+B6L271C15+B6L271C20+B6L271C26</f>
        <v>1857.6782973364855</v>
      </c>
      <c r="BH18" s="16" t="s">
        <v>13939</v>
      </c>
      <c r="BI18" s="17">
        <f>B6L278C3*B6L271C4</f>
        <v>7128.4000867906261</v>
      </c>
      <c r="BJ18" s="16" t="s">
        <v>13940</v>
      </c>
      <c r="BK18" s="17">
        <f>B6L278C10*B6L271C11</f>
        <v>606.3812176346288</v>
      </c>
      <c r="BL18" s="16" t="s">
        <v>13941</v>
      </c>
      <c r="BM18" s="17">
        <f>B6L278C15*B6L271C16</f>
        <v>349.22032025187275</v>
      </c>
      <c r="BN18" s="16" t="s">
        <v>13942</v>
      </c>
      <c r="BO18" s="17">
        <f>B6L278C20*B6L271C21</f>
        <v>399.47554086374663</v>
      </c>
      <c r="BP18" s="16" t="s">
        <v>13943</v>
      </c>
      <c r="BQ18" s="17">
        <f>B6L278C26*B6L271C27</f>
        <v>4085.2215530445205</v>
      </c>
      <c r="BR18" s="16" t="s">
        <v>13944</v>
      </c>
      <c r="BS18" s="15">
        <f>B6L271C29+B6L271C30+B6L271C31+B6L271C32+B6L271C33</f>
        <v>12568.698718585396</v>
      </c>
      <c r="BT18" s="16" t="s">
        <v>13945</v>
      </c>
      <c r="BU18" s="23">
        <f>IF(B6L271C3=0,0,B6L271C29/B6L271C3)</f>
        <v>6.7658101710108953</v>
      </c>
      <c r="BV18" s="16" t="s">
        <v>13946</v>
      </c>
      <c r="BW18" s="23">
        <f>IF(B6L271C8=0,0,B6L271C30/B6L271C8)</f>
        <v>3.7211955940559931</v>
      </c>
      <c r="BX18" s="16" t="s">
        <v>13947</v>
      </c>
      <c r="BY18" s="23">
        <f>IF(B6L271C13=0,0,B6L271C31/B6L271C13)</f>
        <v>10.148715256516342</v>
      </c>
      <c r="BZ18" s="16" t="s">
        <v>13948</v>
      </c>
      <c r="CA18" s="23">
        <f>IF(B6L271C18=0,0,B6L271C32/B6L271C18)</f>
        <v>8.1189722052130744</v>
      </c>
      <c r="CB18" s="16" t="s">
        <v>13949</v>
      </c>
      <c r="CC18" s="23">
        <f>IF(B6L271C24=0,0,B6L271C33/B6L271C24)</f>
        <v>1.6914525427527241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448.68425000000002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897.36850000000004</v>
      </c>
      <c r="J19" s="16" t="s">
        <v>13952</v>
      </c>
      <c r="K19" s="23">
        <f>IF(B6L276C3=0,0,B6L272C3/B6L276C3)</f>
        <v>8.4717887438593015E-2</v>
      </c>
      <c r="L19" s="16" t="s">
        <v>13953</v>
      </c>
      <c r="M19" s="23">
        <f>A1L552C72</f>
        <v>0.10307032816188087</v>
      </c>
      <c r="N19" s="16" t="s">
        <v>13954</v>
      </c>
      <c r="O19" s="23">
        <f>B6L272C1*B6L272C5</f>
        <v>46.246032888567399</v>
      </c>
      <c r="P19" s="16" t="s">
        <v>13955</v>
      </c>
      <c r="Q19" s="23">
        <f>B3L846C21</f>
        <v>1.5731635257543977</v>
      </c>
      <c r="R19" s="16" t="s">
        <v>13956</v>
      </c>
      <c r="S19" s="23">
        <f>B6L272C6*B6L272C7</f>
        <v>72.752572151132526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40.013914683122891</v>
      </c>
      <c r="X19" s="16" t="s">
        <v>13958</v>
      </c>
      <c r="Y19" s="23">
        <f>IF(B6L276C10=0,0,B6L272C10/B6L276C10)</f>
        <v>2.6491141567015805E-2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29.308055210000003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43.962082815000002</v>
      </c>
      <c r="AH19" s="16" t="s">
        <v>13961</v>
      </c>
      <c r="AI19" s="23">
        <f>IF(B6L276C15=0,0,B6L272C15/B6L276C15)</f>
        <v>8.4717887438592987E-2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41.907108950000001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50.288530739999999</v>
      </c>
      <c r="AR19" s="16" t="s">
        <v>13964</v>
      </c>
      <c r="AS19" s="23">
        <f>IF(B6L276C20=0,0,B6L272C20/B6L276C20)</f>
        <v>8.4717887438593015E-2</v>
      </c>
      <c r="AT19" s="16" t="s">
        <v>13965</v>
      </c>
      <c r="AU19" s="17">
        <f>A1L247C24</f>
        <v>387375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1936.875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484.21875</v>
      </c>
      <c r="BD19" s="16" t="s">
        <v>13968</v>
      </c>
      <c r="BE19" s="23">
        <f>IF(B6L276C26=0,0,B6L272C26/B6L276C26)</f>
        <v>9.4404433834159168E-2</v>
      </c>
      <c r="BF19" s="16" t="s">
        <v>13969</v>
      </c>
      <c r="BG19" s="17">
        <f>B6L272C3+B6L272C10+B6L272C15+B6L272C20+B6L272C26</f>
        <v>1515.851778238123</v>
      </c>
      <c r="BH19" s="16" t="s">
        <v>13970</v>
      </c>
      <c r="BI19" s="17">
        <f>B6L278C3*B6L272C4</f>
        <v>6071.424924444791</v>
      </c>
      <c r="BJ19" s="16" t="s">
        <v>13971</v>
      </c>
      <c r="BK19" s="17">
        <f>B6L278C10*B6L272C11</f>
        <v>270.72655094503511</v>
      </c>
      <c r="BL19" s="16" t="s">
        <v>13972</v>
      </c>
      <c r="BM19" s="17">
        <f>B6L278C15*B6L272C16</f>
        <v>297.43910704855028</v>
      </c>
      <c r="BN19" s="16" t="s">
        <v>13973</v>
      </c>
      <c r="BO19" s="17">
        <f>B6L278C20*B6L272C21</f>
        <v>340.24265276588608</v>
      </c>
      <c r="BP19" s="16" t="s">
        <v>13974</v>
      </c>
      <c r="BQ19" s="17">
        <f>B6L278C26*B6L272C27</f>
        <v>3276.132143744182</v>
      </c>
      <c r="BR19" s="16" t="s">
        <v>13975</v>
      </c>
      <c r="BS19" s="15">
        <f>B6L272C29+B6L272C30+B6L272C31+B6L272C32+B6L272C33</f>
        <v>10255.965378948444</v>
      </c>
      <c r="BT19" s="16" t="s">
        <v>13976</v>
      </c>
      <c r="BU19" s="23">
        <f>IF(B6L272C3=0,0,B6L272C29/B6L272C3)</f>
        <v>6.7658101710108953</v>
      </c>
      <c r="BV19" s="16" t="s">
        <v>13977</v>
      </c>
      <c r="BW19" s="23">
        <f>IF(B6L272C8=0,0,B6L272C30/B6L272C8)</f>
        <v>3.7211955940559931</v>
      </c>
      <c r="BX19" s="16" t="s">
        <v>13978</v>
      </c>
      <c r="BY19" s="23">
        <f>IF(B6L272C13=0,0,B6L272C31/B6L272C13)</f>
        <v>10.148715256516342</v>
      </c>
      <c r="BZ19" s="16" t="s">
        <v>13979</v>
      </c>
      <c r="CA19" s="23">
        <f>IF(B6L272C18=0,0,B6L272C32/B6L272C18)</f>
        <v>8.1189722052130744</v>
      </c>
      <c r="CB19" s="16" t="s">
        <v>13980</v>
      </c>
      <c r="CC19" s="23">
        <f>IF(B6L272C24=0,0,B6L272C33/B6L272C24)</f>
        <v>1.6914525427527238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0.13550000000000001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0.27100000000000002</v>
      </c>
      <c r="J20" s="16" t="s">
        <v>13983</v>
      </c>
      <c r="K20" s="23">
        <f>IF(B6L276C3=0,0,B6L273C3/B6L276C3)</f>
        <v>2.5584302876531443E-5</v>
      </c>
      <c r="L20" s="16" t="s">
        <v>13984</v>
      </c>
      <c r="M20" s="23">
        <f>A1L553C72</f>
        <v>2.4099099099099099</v>
      </c>
      <c r="N20" s="16" t="s">
        <v>13985</v>
      </c>
      <c r="O20" s="23">
        <f>B6L273C1*B6L273C5</f>
        <v>0.3265427927927928</v>
      </c>
      <c r="P20" s="16" t="s">
        <v>13986</v>
      </c>
      <c r="Q20" s="23">
        <f>B3L847C21</f>
        <v>1.9509981851179674</v>
      </c>
      <c r="R20" s="16" t="s">
        <v>13987</v>
      </c>
      <c r="S20" s="23">
        <f>B6L273C6*B6L273C7</f>
        <v>0.63708439610209122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0.35039641785615022</v>
      </c>
      <c r="X20" s="16" t="s">
        <v>13989</v>
      </c>
      <c r="Y20" s="23">
        <f>IF(B6L276C10=0,0,B6L273C10/B6L276C10)</f>
        <v>2.3197932977843931E-4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8.8508600000000003E-3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1.327629E-2</v>
      </c>
      <c r="AH20" s="16" t="s">
        <v>13992</v>
      </c>
      <c r="AI20" s="23">
        <f>IF(B6L276C15=0,0,B6L273C15/B6L276C15)</f>
        <v>2.5584302876531433E-5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1.2655700000000001E-2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1.518684E-2</v>
      </c>
      <c r="AR20" s="16" t="s">
        <v>13995</v>
      </c>
      <c r="AS20" s="23">
        <f>IF(B6L276C20=0,0,B6L273C20/B6L276C20)</f>
        <v>2.5584302876531443E-5</v>
      </c>
      <c r="AT20" s="16" t="s">
        <v>13996</v>
      </c>
      <c r="AU20" s="17">
        <f>A1L248C24</f>
        <v>268.75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1.34375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0.3359375</v>
      </c>
      <c r="BD20" s="16" t="s">
        <v>13999</v>
      </c>
      <c r="BE20" s="23">
        <f>IF(B6L276C26=0,0,B6L273C26/B6L276C26)</f>
        <v>6.5495170294753853E-5</v>
      </c>
      <c r="BF20" s="16" t="s">
        <v>14000</v>
      </c>
      <c r="BG20" s="23">
        <f>B6L273C3+B6L273C10+B6L273C15+B6L273C20+B6L273C26</f>
        <v>0.98579704785615019</v>
      </c>
      <c r="BH20" s="16" t="s">
        <v>14001</v>
      </c>
      <c r="BI20" s="17">
        <f>B6L278C3*B6L273C4</f>
        <v>1.8335345563439527</v>
      </c>
      <c r="BJ20" s="16" t="s">
        <v>14002</v>
      </c>
      <c r="BK20" s="17">
        <f>B6L278C10*B6L273C11</f>
        <v>2.3707156478169251</v>
      </c>
      <c r="BL20" s="16" t="s">
        <v>14003</v>
      </c>
      <c r="BM20" s="17">
        <f>B6L278C15*B6L273C16</f>
        <v>8.982485791529024E-2</v>
      </c>
      <c r="BN20" s="16" t="s">
        <v>14004</v>
      </c>
      <c r="BO20" s="17">
        <f>B6L278C20*B6L273C21</f>
        <v>0.1027512765375151</v>
      </c>
      <c r="BP20" s="16" t="s">
        <v>14005</v>
      </c>
      <c r="BQ20" s="17">
        <f>B6L278C26*B6L273C27</f>
        <v>2.2728893543239725</v>
      </c>
      <c r="BR20" s="16" t="s">
        <v>14006</v>
      </c>
      <c r="BS20" s="15">
        <f>B6L273C29+B6L273C30+B6L273C31+B6L273C32+B6L273C33</f>
        <v>6.6697156929376558</v>
      </c>
      <c r="BT20" s="16" t="s">
        <v>14007</v>
      </c>
      <c r="BU20" s="23">
        <f>IF(B6L273C3=0,0,B6L273C29/B6L273C3)</f>
        <v>6.7658101710108953</v>
      </c>
      <c r="BV20" s="16" t="s">
        <v>14008</v>
      </c>
      <c r="BW20" s="23">
        <f>IF(B6L273C8=0,0,B6L273C30/B6L273C8)</f>
        <v>3.7211955940559935</v>
      </c>
      <c r="BX20" s="16" t="s">
        <v>14009</v>
      </c>
      <c r="BY20" s="23">
        <f>IF(B6L273C13=0,0,B6L273C31/B6L273C13)</f>
        <v>10.148715256516343</v>
      </c>
      <c r="BZ20" s="16" t="s">
        <v>14010</v>
      </c>
      <c r="CA20" s="23">
        <f>IF(B6L273C18=0,0,B6L273C32/B6L273C18)</f>
        <v>8.1189722052130744</v>
      </c>
      <c r="CB20" s="16" t="s">
        <v>14011</v>
      </c>
      <c r="CC20" s="23">
        <f>IF(B6L273C24=0,0,B6L273C33/B6L273C24)</f>
        <v>1.6914525427527238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156.05625000000001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312.11250000000001</v>
      </c>
      <c r="J21" s="16" t="s">
        <v>14014</v>
      </c>
      <c r="K21" s="23">
        <f>IF(B6L276C3=0,0,B6L274C3/B6L276C3)</f>
        <v>2.9465611555540297E-2</v>
      </c>
      <c r="L21" s="16" t="s">
        <v>14015</v>
      </c>
      <c r="M21" s="23">
        <f>A1L554C72</f>
        <v>0.68489078593450514</v>
      </c>
      <c r="N21" s="16" t="s">
        <v>14016</v>
      </c>
      <c r="O21" s="23">
        <f>B6L274C1*B6L274C5</f>
        <v>106.88148771249162</v>
      </c>
      <c r="P21" s="16" t="s">
        <v>14017</v>
      </c>
      <c r="Q21" s="23">
        <f>B3L848C21</f>
        <v>1.8900723804407735</v>
      </c>
      <c r="R21" s="16" t="s">
        <v>14018</v>
      </c>
      <c r="S21" s="23">
        <f>B6L274C6*B6L274C7</f>
        <v>202.01374790580033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111.10756134819019</v>
      </c>
      <c r="X21" s="16" t="s">
        <v>14020</v>
      </c>
      <c r="Y21" s="23">
        <f>IF(B6L276C10=0,0,B6L274C10/B6L276C10)</f>
        <v>7.3558564818009556E-2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10.19359425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15.290391375</v>
      </c>
      <c r="AH21" s="16" t="s">
        <v>14023</v>
      </c>
      <c r="AI21" s="23">
        <f>IF(B6L276C15=0,0,B6L274C15/B6L276C15)</f>
        <v>2.9465611555540287E-2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14.575653750000001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17.4907845</v>
      </c>
      <c r="AR21" s="16" t="s">
        <v>14026</v>
      </c>
      <c r="AS21" s="23">
        <f>IF(B6L276C20=0,0,B6L274C20/B6L276C20)</f>
        <v>2.9465611555540297E-2</v>
      </c>
      <c r="AT21" s="16" t="s">
        <v>14027</v>
      </c>
      <c r="AU21" s="17">
        <f>A1L249C24</f>
        <v>168886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844.43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211.10749999999999</v>
      </c>
      <c r="BD21" s="16" t="s">
        <v>14030</v>
      </c>
      <c r="BE21" s="23">
        <f>IF(B6L276C26=0,0,B6L274C26/B6L276C26)</f>
        <v>4.1158017973580652E-2</v>
      </c>
      <c r="BF21" s="16" t="s">
        <v>14031</v>
      </c>
      <c r="BG21" s="23">
        <f>B6L274C3+B6L274C10+B6L274C15+B6L274C20+B6L274C26</f>
        <v>667.10873722319025</v>
      </c>
      <c r="BH21" s="16" t="s">
        <v>14032</v>
      </c>
      <c r="BI21" s="17">
        <f>B6L278C3*B6L274C4</f>
        <v>2111.6939269996383</v>
      </c>
      <c r="BJ21" s="16" t="s">
        <v>14033</v>
      </c>
      <c r="BK21" s="17">
        <f>B6L278C10*B6L274C11</f>
        <v>751.73266864580228</v>
      </c>
      <c r="BL21" s="16" t="s">
        <v>14034</v>
      </c>
      <c r="BM21" s="17">
        <f>B6L278C15*B6L274C16</f>
        <v>103.45188548371227</v>
      </c>
      <c r="BN21" s="16" t="s">
        <v>14035</v>
      </c>
      <c r="BO21" s="17">
        <f>B6L278C20*B6L274C21</f>
        <v>118.33932766905973</v>
      </c>
      <c r="BP21" s="16" t="s">
        <v>14036</v>
      </c>
      <c r="BQ21" s="17">
        <f>B6L278C26*B6L274C27</f>
        <v>1428.3132706766826</v>
      </c>
      <c r="BR21" s="16" t="s">
        <v>14037</v>
      </c>
      <c r="BS21" s="15">
        <f>B6L274C29+B6L274C30+B6L274C31+B6L274C32+B6L274C33</f>
        <v>4513.5310794748957</v>
      </c>
      <c r="BT21" s="16" t="s">
        <v>14038</v>
      </c>
      <c r="BU21" s="23">
        <f>IF(B6L274C3=0,0,B6L274C29/B6L274C3)</f>
        <v>6.7658101710108953</v>
      </c>
      <c r="BV21" s="16" t="s">
        <v>14039</v>
      </c>
      <c r="BW21" s="23">
        <f>IF(B6L274C8=0,0,B6L274C30/B6L274C8)</f>
        <v>3.7211955940559931</v>
      </c>
      <c r="BX21" s="16" t="s">
        <v>14040</v>
      </c>
      <c r="BY21" s="23">
        <f>IF(B6L274C13=0,0,B6L274C31/B6L274C13)</f>
        <v>10.148715256516343</v>
      </c>
      <c r="BZ21" s="16" t="s">
        <v>14041</v>
      </c>
      <c r="CA21" s="23">
        <f>IF(B6L274C18=0,0,B6L274C32/B6L274C18)</f>
        <v>8.1189722052130744</v>
      </c>
      <c r="CB21" s="16" t="s">
        <v>14042</v>
      </c>
      <c r="CC21" s="23">
        <f>IF(B6L274C24=0,0,B6L274C33/B6L274C24)</f>
        <v>1.6914525427527238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693.64175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1387.2835</v>
      </c>
      <c r="J22" s="16" t="s">
        <v>14045</v>
      </c>
      <c r="K22" s="23">
        <f>IF(B6L276C3=0,0,B6L275C3/B6L276C3)</f>
        <v>0.13096930346721258</v>
      </c>
      <c r="L22" s="16" t="s">
        <v>14046</v>
      </c>
      <c r="M22" s="23">
        <f>A1L555C72</f>
        <v>0.25126822010539351</v>
      </c>
      <c r="N22" s="16" t="s">
        <v>14047</v>
      </c>
      <c r="O22" s="23">
        <f>B6L275C1*B6L275C5</f>
        <v>174.29012791329035</v>
      </c>
      <c r="P22" s="16" t="s">
        <v>14048</v>
      </c>
      <c r="Q22" s="23">
        <f>B3L852C21</f>
        <v>1.9638419906323037</v>
      </c>
      <c r="R22" s="16" t="s">
        <v>14049</v>
      </c>
      <c r="S22" s="17">
        <f>B6L275C6*B6L275C7</f>
        <v>342.27827174879496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188.25304946183724</v>
      </c>
      <c r="X22" s="16" t="s">
        <v>14051</v>
      </c>
      <c r="Y22" s="23">
        <f>IF(B6L276C10=0,0,B6L275C10/B6L276C10)</f>
        <v>0.12463259901484712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45.30867911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67.963018664999993</v>
      </c>
      <c r="AH22" s="16" t="s">
        <v>14054</v>
      </c>
      <c r="AI22" s="23">
        <f>IF(B6L276C15=0,0,B6L275C15/B6L276C15)</f>
        <v>0.13096930346721253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64.786139449999993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77.743367339999992</v>
      </c>
      <c r="AR22" s="16" t="s">
        <v>14057</v>
      </c>
      <c r="AS22" s="23">
        <f>IF(B6L276C20=0,0,B6L275C20/B6L276C20)</f>
        <v>0.13096930346721256</v>
      </c>
      <c r="AT22" s="16" t="s">
        <v>14058</v>
      </c>
      <c r="AU22" s="17">
        <f>A1L253C24</f>
        <v>771160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3855.8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963.95</v>
      </c>
      <c r="BD22" s="16" t="s">
        <v>14061</v>
      </c>
      <c r="BE22" s="23">
        <f>IF(B6L276C26=0,0,B6L275C26/B6L276C26)</f>
        <v>0.18793397404466006</v>
      </c>
      <c r="BF22" s="16" t="s">
        <v>14062</v>
      </c>
      <c r="BG22" s="17">
        <f>B6L275C3+B6L275C10+B6L275C15+B6L275C20+B6L275C26</f>
        <v>2685.1929354668373</v>
      </c>
      <c r="BH22" s="16" t="s">
        <v>14063</v>
      </c>
      <c r="BI22" s="17">
        <f>B6L278C3*B6L275C4</f>
        <v>9386.0968143755945</v>
      </c>
      <c r="BJ22" s="16" t="s">
        <v>14064</v>
      </c>
      <c r="BK22" s="17">
        <f>B6L278C10*B6L275C11</f>
        <v>1273.6843967727157</v>
      </c>
      <c r="BL22" s="16" t="s">
        <v>14065</v>
      </c>
      <c r="BM22" s="17">
        <f>B6L278C15*B6L275C16</f>
        <v>459.82488293626034</v>
      </c>
      <c r="BN22" s="16" t="s">
        <v>14066</v>
      </c>
      <c r="BO22" s="17">
        <f>B6L278C20*B6L275C21</f>
        <v>525.99686547760814</v>
      </c>
      <c r="BP22" s="16" t="s">
        <v>14067</v>
      </c>
      <c r="BQ22" s="17">
        <f>B6L278C26*B6L275C27</f>
        <v>6521.9027143459534</v>
      </c>
      <c r="BR22" s="16" t="s">
        <v>14068</v>
      </c>
      <c r="BS22" s="15">
        <f>B6L275C29+B6L275C30+B6L275C31+B6L275C32+B6L275C33</f>
        <v>18167.505673908134</v>
      </c>
      <c r="BT22" s="16" t="s">
        <v>14069</v>
      </c>
      <c r="BU22" s="23">
        <f>IF(B6L275C3=0,0,B6L275C29/B6L275C3)</f>
        <v>6.7658101710108962</v>
      </c>
      <c r="BV22" s="16" t="s">
        <v>14070</v>
      </c>
      <c r="BW22" s="23">
        <f>IF(B6L275C8=0,0,B6L275C30/B6L275C8)</f>
        <v>3.7211955940559931</v>
      </c>
      <c r="BX22" s="16" t="s">
        <v>14071</v>
      </c>
      <c r="BY22" s="23">
        <f>IF(B6L275C13=0,0,B6L275C31/B6L275C13)</f>
        <v>10.148715256516343</v>
      </c>
      <c r="BZ22" s="16" t="s">
        <v>14072</v>
      </c>
      <c r="CA22" s="23">
        <f>IF(B6L275C18=0,0,B6L275C32/B6L275C18)</f>
        <v>8.1189722052130726</v>
      </c>
      <c r="CB22" s="16" t="s">
        <v>14073</v>
      </c>
      <c r="CC22" s="23">
        <f>IF(B6L275C24=0,0,B6L275C33/B6L275C24)</f>
        <v>1.6914525427527241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5826.5420000000004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10592.43245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2746.2981150543151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1510.4639632798735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345.94884381700001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518.92326572550019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494.66659541500002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593.59991449799998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20516.78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5129.1949999999997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18344.614593503371</v>
      </c>
      <c r="BH23" s="16" t="s">
        <v>14090</v>
      </c>
      <c r="BI23" s="17">
        <f>SUM(B6L261C29:B6L275C29)</f>
        <v>71666.387205955863</v>
      </c>
      <c r="BJ23" s="16" t="s">
        <v>14091</v>
      </c>
      <c r="BK23" s="17">
        <f>SUM(B6L261C30:B6L275C30)</f>
        <v>10219.512445704397</v>
      </c>
      <c r="BL23" s="16" t="s">
        <v>14092</v>
      </c>
      <c r="BM23" s="17">
        <f>SUM(B6L261C31:B6L275C31)</f>
        <v>3510.9363092197773</v>
      </c>
      <c r="BN23" s="16" t="s">
        <v>14093</v>
      </c>
      <c r="BO23" s="17">
        <f>SUM(B6L261C32:B6L275C32)</f>
        <v>4016.1843390217664</v>
      </c>
      <c r="BP23" s="16" t="s">
        <v>14094</v>
      </c>
      <c r="BQ23" s="17">
        <f>SUM(B6L261C33:B6L275C33)</f>
        <v>34703.159700098229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0.57741373611366265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8.2338277295549989E-2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2.8287498932208343E-2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3.2358265771809655E-2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0.27960222188676953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71666.387205955863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10219.512445704397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3510.9363092197787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4016.1843390217664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34703.159700098229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18A31-AFB1-4391-A827-6A22AC69FD4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0.22354808199692122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34.062799999999996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61.313039999999994</v>
      </c>
      <c r="J9" s="16" t="s">
        <v>14140</v>
      </c>
      <c r="K9" s="23">
        <f>IF(B6L296C3=0,0,B6L282C3/B6L296C3)</f>
        <v>5.6738317726532086E-3</v>
      </c>
      <c r="L9" s="16" t="s">
        <v>14141</v>
      </c>
      <c r="M9" s="23">
        <f>A1L542C81</f>
        <v>1.0005425239828591</v>
      </c>
      <c r="N9" s="16" t="s">
        <v>14142</v>
      </c>
      <c r="O9" s="23">
        <f>B6L282C1*B6L282C5</f>
        <v>34.08127988592333</v>
      </c>
      <c r="P9" s="16" t="s">
        <v>14143</v>
      </c>
      <c r="Q9" s="23">
        <f>B3L836C27</f>
        <v>1.9476689418103093</v>
      </c>
      <c r="R9" s="16" t="s">
        <v>14144</v>
      </c>
      <c r="S9" s="17">
        <f>B6L282C6*B6L282C7</f>
        <v>66.37905033095727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36.508477682026502</v>
      </c>
      <c r="X9" s="16" t="s">
        <v>14146</v>
      </c>
      <c r="Y9" s="23">
        <f>IF(B6L296C10=0,0,B6L282C10/B6L296C10)</f>
        <v>2.4520293905528904E-2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2.0024838863999999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3.0037258295999996</v>
      </c>
      <c r="AH9" s="16" t="s">
        <v>14149</v>
      </c>
      <c r="AI9" s="23">
        <f>IF(B6L296C15=0,0,B6L282C15/B6L296C15)</f>
        <v>5.6738317726532086E-3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2.8633189679999997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3.4359827615999996</v>
      </c>
      <c r="AR9" s="16" t="s">
        <v>14152</v>
      </c>
      <c r="AS9" s="23">
        <f>IF(B6L296C20=0,0,B6L282C20/B6L296C20)</f>
        <v>5.6738317726532086E-3</v>
      </c>
      <c r="AT9" s="16" t="s">
        <v>14153</v>
      </c>
      <c r="AU9" s="17">
        <f>A1L237C27</f>
        <v>47140.6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235.703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58.925750000000001</v>
      </c>
      <c r="BD9" s="16" t="s">
        <v>14156</v>
      </c>
      <c r="BE9" s="23">
        <f>IF(B6L296C26=0,0,B6L282C26/B6L296C26)</f>
        <v>1.1259495928767136E-2</v>
      </c>
      <c r="BF9" s="16" t="s">
        <v>14157</v>
      </c>
      <c r="BG9" s="17">
        <f>B6L282C3+B6L282C10+B6L282C15+B6L282C20+B6L282C26</f>
        <v>163.18697627322649</v>
      </c>
      <c r="BH9" s="16" t="s">
        <v>14158</v>
      </c>
      <c r="BI9" s="17">
        <f>B6L298C3*B6L282C4</f>
        <v>413.8373432304117</v>
      </c>
      <c r="BJ9" s="16" t="s">
        <v>14159</v>
      </c>
      <c r="BK9" s="17">
        <f>B6L298C10*B6L282C11</f>
        <v>246.41693527700838</v>
      </c>
      <c r="BL9" s="16" t="s">
        <v>14160</v>
      </c>
      <c r="BM9" s="17">
        <f>B6L298C15*B6L282C16</f>
        <v>20.273891444857867</v>
      </c>
      <c r="BN9" s="16" t="s">
        <v>14161</v>
      </c>
      <c r="BO9" s="17">
        <f>B6L298C20*B6L282C21</f>
        <v>23.191444714632269</v>
      </c>
      <c r="BP9" s="16" t="s">
        <v>14162</v>
      </c>
      <c r="BQ9" s="17">
        <f>B6L298C26*B6L282C27</f>
        <v>397.72413548340506</v>
      </c>
      <c r="BR9" s="16" t="s">
        <v>14163</v>
      </c>
      <c r="BS9" s="15">
        <f>B6L282C29+B6L282C30+B6L282C31+B6L282C32+B6L282C33</f>
        <v>1101.4437501503153</v>
      </c>
      <c r="BT9" s="16" t="s">
        <v>14164</v>
      </c>
      <c r="BU9" s="23">
        <f>IF(B6L282C3=0,0,B6L282C29/B6L282C3)</f>
        <v>6.7495812184555151</v>
      </c>
      <c r="BV9" s="16" t="s">
        <v>14165</v>
      </c>
      <c r="BW9" s="23">
        <f>IF(B6L282C8=0,0,B6L282C30/B6L282C8)</f>
        <v>3.7122696701505329</v>
      </c>
      <c r="BX9" s="16" t="s">
        <v>14166</v>
      </c>
      <c r="BY9" s="23">
        <f>IF(B6L282C13=0,0,B6L282C31/B6L282C13)</f>
        <v>10.124371827683271</v>
      </c>
      <c r="BZ9" s="16" t="s">
        <v>14167</v>
      </c>
      <c r="CA9" s="23">
        <f>IF(B6L282C18=0,0,B6L282C32/B6L282C18)</f>
        <v>8.0994974621466174</v>
      </c>
      <c r="CB9" s="16" t="s">
        <v>14168</v>
      </c>
      <c r="CC9" s="23">
        <f>IF(B6L282C24=0,0,B6L282C33/B6L282C24)</f>
        <v>1.6873953046138788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251.75299999999999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503.50599999999997</v>
      </c>
      <c r="J10" s="16" t="s">
        <v>14171</v>
      </c>
      <c r="K10" s="23">
        <f>IF(B6L296C3=0,0,B6L283C3/B6L296C3)</f>
        <v>4.6593813331087919E-2</v>
      </c>
      <c r="L10" s="16" t="s">
        <v>14172</v>
      </c>
      <c r="M10" s="23">
        <f>A1L543C81</f>
        <v>0.82414956388217331</v>
      </c>
      <c r="N10" s="16" t="s">
        <v>14173</v>
      </c>
      <c r="O10" s="23">
        <f>B6L283C1*B6L283C5</f>
        <v>207.48212515602876</v>
      </c>
      <c r="P10" s="16" t="s">
        <v>14174</v>
      </c>
      <c r="Q10" s="23">
        <f>B3L837C27</f>
        <v>1.8749403499638908</v>
      </c>
      <c r="R10" s="16" t="s">
        <v>14175</v>
      </c>
      <c r="S10" s="23">
        <f>B6L283C6*B6L283C7</f>
        <v>389.01660835129633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213.95913459321301</v>
      </c>
      <c r="X10" s="16" t="s">
        <v>14177</v>
      </c>
      <c r="Y10" s="23">
        <f>IF(B6L296C10=0,0,B6L283C10/B6L296C10)</f>
        <v>0.1437019891569192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16.444505960000001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24.666758940000001</v>
      </c>
      <c r="AH10" s="16" t="s">
        <v>14180</v>
      </c>
      <c r="AI10" s="23">
        <f>IF(B6L296C15=0,0,B6L283C15/B6L296C15)</f>
        <v>4.6593813331087919E-2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23.513730199999998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28.216476239999995</v>
      </c>
      <c r="AR10" s="16" t="s">
        <v>14183</v>
      </c>
      <c r="AS10" s="23">
        <f>IF(B6L296C20=0,0,B6L283C20/B6L296C20)</f>
        <v>4.6593813331087912E-2</v>
      </c>
      <c r="AT10" s="16" t="s">
        <v>14184</v>
      </c>
      <c r="AU10" s="17">
        <f>A1L238C27</f>
        <v>293892.40000000002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1469.4620000000002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367.36550000000005</v>
      </c>
      <c r="BD10" s="16" t="s">
        <v>14187</v>
      </c>
      <c r="BE10" s="23">
        <f>IF(B6L296C26=0,0,B6L283C26/B6L296C26)</f>
        <v>7.0195972925580136E-2</v>
      </c>
      <c r="BF10" s="16" t="s">
        <v>14188</v>
      </c>
      <c r="BG10" s="17">
        <f>B6L283C3+B6L283C10+B6L283C15+B6L283C20+B6L283C26</f>
        <v>1137.713869773213</v>
      </c>
      <c r="BH10" s="16" t="s">
        <v>14189</v>
      </c>
      <c r="BI10" s="17">
        <f>B6L298C3*B6L283C4</f>
        <v>3398.4546409796626</v>
      </c>
      <c r="BJ10" s="16" t="s">
        <v>14190</v>
      </c>
      <c r="BK10" s="17">
        <f>B6L298C10*B6L283C11</f>
        <v>1444.134556367346</v>
      </c>
      <c r="BL10" s="16" t="s">
        <v>14191</v>
      </c>
      <c r="BM10" s="17">
        <f>B6L298C15*B6L283C16</f>
        <v>166.49029286159364</v>
      </c>
      <c r="BN10" s="16" t="s">
        <v>14192</v>
      </c>
      <c r="BO10" s="17">
        <f>B6L298C20*B6L283C21</f>
        <v>190.44939808050026</v>
      </c>
      <c r="BP10" s="16" t="s">
        <v>14193</v>
      </c>
      <c r="BQ10" s="17">
        <f>B6L298C26*B6L283C27</f>
        <v>2479.56327910852</v>
      </c>
      <c r="BR10" s="16" t="s">
        <v>14194</v>
      </c>
      <c r="BS10" s="15">
        <f>B6L283C29+B6L283C30+B6L283C31+B6L283C32+B6L283C33</f>
        <v>7679.0921673976227</v>
      </c>
      <c r="BT10" s="16" t="s">
        <v>14195</v>
      </c>
      <c r="BU10" s="23">
        <f>IF(B6L283C3=0,0,B6L283C29/B6L283C3)</f>
        <v>6.7495812184555151</v>
      </c>
      <c r="BV10" s="16" t="s">
        <v>14196</v>
      </c>
      <c r="BW10" s="23">
        <f>IF(B6L283C8=0,0,B6L283C30/B6L283C8)</f>
        <v>3.7122696701505333</v>
      </c>
      <c r="BX10" s="16" t="s">
        <v>14197</v>
      </c>
      <c r="BY10" s="23">
        <f>IF(B6L283C13=0,0,B6L283C31/B6L283C13)</f>
        <v>10.124371827683271</v>
      </c>
      <c r="BZ10" s="16" t="s">
        <v>14198</v>
      </c>
      <c r="CA10" s="23">
        <f>IF(B6L283C18=0,0,B6L283C32/B6L283C18)</f>
        <v>8.0994974621466174</v>
      </c>
      <c r="CB10" s="16" t="s">
        <v>14199</v>
      </c>
      <c r="CC10" s="23">
        <f>IF(B6L283C24=0,0,B6L283C33/B6L283C24)</f>
        <v>1.6873953046138788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968.94259999999997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1937.8851999999999</v>
      </c>
      <c r="J11" s="16" t="s">
        <v>14202</v>
      </c>
      <c r="K11" s="23">
        <f>IF(B6L296C3=0,0,B6L284C3/B6L296C3)</f>
        <v>0.17932946432788879</v>
      </c>
      <c r="L11" s="16" t="s">
        <v>14203</v>
      </c>
      <c r="M11" s="23">
        <f>A1L544C81</f>
        <v>0.1334878080925499</v>
      </c>
      <c r="N11" s="16" t="s">
        <v>14204</v>
      </c>
      <c r="O11" s="23">
        <f>B6L284C1*B6L284C5</f>
        <v>129.34202384149634</v>
      </c>
      <c r="P11" s="16" t="s">
        <v>14205</v>
      </c>
      <c r="Q11" s="23">
        <f>B3L838C27</f>
        <v>1.9257435474815088</v>
      </c>
      <c r="R11" s="16" t="s">
        <v>14206</v>
      </c>
      <c r="S11" s="17">
        <f>B6L284C6*B6L284C7</f>
        <v>249.07956783096105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136.99376230702859</v>
      </c>
      <c r="X11" s="16" t="s">
        <v>14208</v>
      </c>
      <c r="Y11" s="23">
        <f>IF(B6L296C10=0,0,B6L284C10/B6L296C10)</f>
        <v>9.2009514728307637E-2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63.291330631999998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94.936995948000003</v>
      </c>
      <c r="AH11" s="16" t="s">
        <v>14211</v>
      </c>
      <c r="AI11" s="23">
        <f>IF(B6L296C15=0,0,B6L284C15/B6L296C15)</f>
        <v>0.17932946432788882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90.49923883999999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108.59908660799998</v>
      </c>
      <c r="AR11" s="16" t="s">
        <v>14214</v>
      </c>
      <c r="AS11" s="23">
        <f>IF(B6L296C20=0,0,B6L284C20/B6L296C20)</f>
        <v>0.17932946432788877</v>
      </c>
      <c r="AT11" s="16" t="s">
        <v>14215</v>
      </c>
      <c r="AU11" s="17">
        <f>A1L239C27</f>
        <v>489783.6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2448.9179999999997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612.22949999999992</v>
      </c>
      <c r="BD11" s="16" t="s">
        <v>14218</v>
      </c>
      <c r="BE11" s="23">
        <f>IF(B6L296C26=0,0,B6L284C26/B6L296C26)</f>
        <v>0.11698443486457344</v>
      </c>
      <c r="BF11" s="16" t="s">
        <v>14219</v>
      </c>
      <c r="BG11" s="17">
        <f>B6L284C3+B6L284C10+B6L284C15+B6L284C20+B6L284C26</f>
        <v>2890.6445448630284</v>
      </c>
      <c r="BH11" s="16" t="s">
        <v>14220</v>
      </c>
      <c r="BI11" s="17">
        <f>B6L298C3*B6L284C4</f>
        <v>13079.91354944291</v>
      </c>
      <c r="BJ11" s="16" t="s">
        <v>14221</v>
      </c>
      <c r="BK11" s="17">
        <f>B6L298C10*B6L284C11</f>
        <v>924.65052511307908</v>
      </c>
      <c r="BL11" s="16" t="s">
        <v>14222</v>
      </c>
      <c r="BM11" s="17">
        <f>B6L298C15*B6L284C16</f>
        <v>640.7849647872082</v>
      </c>
      <c r="BN11" s="16" t="s">
        <v>14223</v>
      </c>
      <c r="BO11" s="17">
        <f>B6L298C20*B6L284C21</f>
        <v>732.99835531078054</v>
      </c>
      <c r="BP11" s="16" t="s">
        <v>14224</v>
      </c>
      <c r="BQ11" s="17">
        <f>B6L298C26*B6L284C27</f>
        <v>4132.29273458441</v>
      </c>
      <c r="BR11" s="16" t="s">
        <v>14225</v>
      </c>
      <c r="BS11" s="15">
        <f>B6L284C29+B6L284C30+B6L284C31+B6L284C32+B6L284C33</f>
        <v>19510.640129238389</v>
      </c>
      <c r="BT11" s="16" t="s">
        <v>14226</v>
      </c>
      <c r="BU11" s="23">
        <f>IF(B6L284C3=0,0,B6L284C29/B6L284C3)</f>
        <v>6.749581218455516</v>
      </c>
      <c r="BV11" s="16" t="s">
        <v>14227</v>
      </c>
      <c r="BW11" s="23">
        <f>IF(B6L284C8=0,0,B6L284C30/B6L284C8)</f>
        <v>3.7122696701505329</v>
      </c>
      <c r="BX11" s="16" t="s">
        <v>14228</v>
      </c>
      <c r="BY11" s="23">
        <f>IF(B6L284C13=0,0,B6L284C31/B6L284C13)</f>
        <v>10.124371827683275</v>
      </c>
      <c r="BZ11" s="16" t="s">
        <v>14229</v>
      </c>
      <c r="CA11" s="23">
        <f>IF(B6L284C18=0,0,B6L284C32/B6L284C18)</f>
        <v>8.0994974621466174</v>
      </c>
      <c r="CB11" s="16" t="s">
        <v>14230</v>
      </c>
      <c r="CC11" s="23">
        <f>IF(B6L284C24=0,0,B6L284C33/B6L284C24)</f>
        <v>1.6873953046138788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242.4794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484.9588</v>
      </c>
      <c r="J12" s="16" t="s">
        <v>14233</v>
      </c>
      <c r="K12" s="23">
        <f>IF(B6L296C3=0,0,B6L285C3/B6L296C3)</f>
        <v>4.4877478720151097E-2</v>
      </c>
      <c r="L12" s="16" t="s">
        <v>14234</v>
      </c>
      <c r="M12" s="23">
        <f>A1L545C81</f>
        <v>0.33957395481077823</v>
      </c>
      <c r="N12" s="16" t="s">
        <v>14235</v>
      </c>
      <c r="O12" s="23">
        <f>B6L285C1*B6L285C5</f>
        <v>82.339688818144623</v>
      </c>
      <c r="P12" s="16" t="s">
        <v>14236</v>
      </c>
      <c r="Q12" s="23">
        <f>B3L839C27</f>
        <v>1.9263442747381654</v>
      </c>
      <c r="R12" s="16" t="s">
        <v>14237</v>
      </c>
      <c r="S12" s="23">
        <f>B6L285C6*B6L285C7</f>
        <v>158.61458813855504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87.238023476205271</v>
      </c>
      <c r="X12" s="16" t="s">
        <v>14239</v>
      </c>
      <c r="Y12" s="23">
        <f>IF(B6L296C10=0,0,B6L285C10/B6L296C10)</f>
        <v>5.8591924703206275E-2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15.838754408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23.758131612</v>
      </c>
      <c r="AH12" s="16" t="s">
        <v>14242</v>
      </c>
      <c r="AI12" s="23">
        <f>IF(B6L296C15=0,0,B6L285C15/B6L296C15)</f>
        <v>4.4877478720151097E-2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22.647575959999998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27.177091151999996</v>
      </c>
      <c r="AR12" s="16" t="s">
        <v>14245</v>
      </c>
      <c r="AS12" s="23">
        <f>IF(B6L296C20=0,0,B6L285C20/B6L296C20)</f>
        <v>4.4877478720151097E-2</v>
      </c>
      <c r="AT12" s="16" t="s">
        <v>14246</v>
      </c>
      <c r="AU12" s="17">
        <f>A1L240C27</f>
        <v>128418.2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642.09100000000001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160.52275</v>
      </c>
      <c r="BD12" s="16" t="s">
        <v>14249</v>
      </c>
      <c r="BE12" s="23">
        <f>IF(B6L296C26=0,0,B6L285C26/B6L296C26)</f>
        <v>3.0672587961960682E-2</v>
      </c>
      <c r="BF12" s="16" t="s">
        <v>14250</v>
      </c>
      <c r="BG12" s="23">
        <f>B6L285C3+B6L285C10+B6L285C15+B6L285C20+B6L285C26</f>
        <v>783.6547962402052</v>
      </c>
      <c r="BH12" s="16" t="s">
        <v>14251</v>
      </c>
      <c r="BI12" s="17">
        <f>B6L298C3*B6L285C4</f>
        <v>3273.2688082047243</v>
      </c>
      <c r="BJ12" s="16" t="s">
        <v>14252</v>
      </c>
      <c r="BK12" s="17">
        <f>B6L298C10*B6L285C11</f>
        <v>588.82012479017635</v>
      </c>
      <c r="BL12" s="16" t="s">
        <v>14253</v>
      </c>
      <c r="BM12" s="17">
        <f>B6L298C15*B6L285C16</f>
        <v>160.35743891394944</v>
      </c>
      <c r="BN12" s="16" t="s">
        <v>14254</v>
      </c>
      <c r="BO12" s="17">
        <f>B6L298C20*B6L285C21</f>
        <v>183.43398401179275</v>
      </c>
      <c r="BP12" s="16" t="s">
        <v>14255</v>
      </c>
      <c r="BQ12" s="17">
        <f>B6L298C26*B6L285C27</f>
        <v>1083.46133853483</v>
      </c>
      <c r="BR12" s="16" t="s">
        <v>14256</v>
      </c>
      <c r="BS12" s="15">
        <f>B6L285C29+B6L285C30+B6L285C31+B6L285C32+B6L285C33</f>
        <v>5289.3416944554729</v>
      </c>
      <c r="BT12" s="16" t="s">
        <v>14257</v>
      </c>
      <c r="BU12" s="23">
        <f>IF(B6L285C3=0,0,B6L285C29/B6L285C3)</f>
        <v>6.7495812184555151</v>
      </c>
      <c r="BV12" s="16" t="s">
        <v>14258</v>
      </c>
      <c r="BW12" s="23">
        <f>IF(B6L285C8=0,0,B6L285C30/B6L285C8)</f>
        <v>3.7122696701505329</v>
      </c>
      <c r="BX12" s="16" t="s">
        <v>14259</v>
      </c>
      <c r="BY12" s="23">
        <f>IF(B6L285C13=0,0,B6L285C31/B6L285C13)</f>
        <v>10.124371827683271</v>
      </c>
      <c r="BZ12" s="16" t="s">
        <v>14260</v>
      </c>
      <c r="CA12" s="23">
        <f>IF(B6L285C18=0,0,B6L285C32/B6L285C18)</f>
        <v>8.0994974621466191</v>
      </c>
      <c r="CB12" s="16" t="s">
        <v>14261</v>
      </c>
      <c r="CC12" s="23">
        <f>IF(B6L285C24=0,0,B6L285C33/B6L285C24)</f>
        <v>1.6873953046138788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916.93279999999993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1833.8655999999999</v>
      </c>
      <c r="J13" s="16" t="s">
        <v>14264</v>
      </c>
      <c r="K13" s="23">
        <f>IF(B6L296C3=0,0,B6L286C3/B6L296C3)</f>
        <v>0.16970362109032175</v>
      </c>
      <c r="L13" s="16" t="s">
        <v>14265</v>
      </c>
      <c r="M13" s="23">
        <f>A1L546C81</f>
        <v>0.35291961460572213</v>
      </c>
      <c r="N13" s="16" t="s">
        <v>14266</v>
      </c>
      <c r="O13" s="23">
        <f>B6L286C1*B6L286C5</f>
        <v>323.60357039534568</v>
      </c>
      <c r="P13" s="16" t="s">
        <v>14267</v>
      </c>
      <c r="Q13" s="23">
        <f>B3L840C27</f>
        <v>1.9439890540722833</v>
      </c>
      <c r="R13" s="16" t="s">
        <v>14268</v>
      </c>
      <c r="S13" s="17">
        <f>B6L286C6*B6L286C7</f>
        <v>629.08179870726156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345.99498928899391</v>
      </c>
      <c r="X13" s="16" t="s">
        <v>14270</v>
      </c>
      <c r="Y13" s="23">
        <f>IF(B6L296C10=0,0,B6L286C10/B6L296C10)</f>
        <v>0.23238161013169731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59.894050495999998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89.841075743999994</v>
      </c>
      <c r="AH13" s="16" t="s">
        <v>14273</v>
      </c>
      <c r="AI13" s="23">
        <f>IF(B6L296C15=0,0,B6L286C15/B6L296C15)</f>
        <v>0.16970362109032175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85.641523519999993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102.76982822399999</v>
      </c>
      <c r="AR13" s="16" t="s">
        <v>14276</v>
      </c>
      <c r="AS13" s="23">
        <f>IF(B6L296C20=0,0,B6L286C20/B6L296C20)</f>
        <v>0.16970362109032175</v>
      </c>
      <c r="AT13" s="16" t="s">
        <v>14277</v>
      </c>
      <c r="AU13" s="17">
        <f>A1L241C27</f>
        <v>907887.6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4539.4380000000001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1134.8595</v>
      </c>
      <c r="BD13" s="16" t="s">
        <v>14280</v>
      </c>
      <c r="BE13" s="23">
        <f>IF(B6L296C26=0,0,B6L286C26/B6L296C26)</f>
        <v>0.21684825258860019</v>
      </c>
      <c r="BF13" s="16" t="s">
        <v>14281</v>
      </c>
      <c r="BG13" s="17">
        <f>B6L286C3+B6L286C10+B6L286C15+B6L286C20+B6L286C26</f>
        <v>3507.3309932569937</v>
      </c>
      <c r="BH13" s="16" t="s">
        <v>14282</v>
      </c>
      <c r="BI13" s="17">
        <f>B6L298C3*B6L286C4</f>
        <v>12377.824810931654</v>
      </c>
      <c r="BJ13" s="16" t="s">
        <v>14283</v>
      </c>
      <c r="BK13" s="17">
        <f>B6L298C10*B6L286C11</f>
        <v>2335.3212813847099</v>
      </c>
      <c r="BL13" s="16" t="s">
        <v>14284</v>
      </c>
      <c r="BM13" s="17">
        <f>B6L298C15*B6L286C16</f>
        <v>606.38963748754168</v>
      </c>
      <c r="BN13" s="16" t="s">
        <v>14285</v>
      </c>
      <c r="BO13" s="17">
        <f>B6L298C20*B6L286C21</f>
        <v>693.65330240460992</v>
      </c>
      <c r="BP13" s="16" t="s">
        <v>14286</v>
      </c>
      <c r="BQ13" s="17">
        <f>B6L298C26*B6L286C27</f>
        <v>7659.8263667858173</v>
      </c>
      <c r="BR13" s="16" t="s">
        <v>14287</v>
      </c>
      <c r="BS13" s="15">
        <f>B6L286C29+B6L286C30+B6L286C31+B6L286C32+B6L286C33</f>
        <v>23673.015398994332</v>
      </c>
      <c r="BT13" s="16" t="s">
        <v>14288</v>
      </c>
      <c r="BU13" s="23">
        <f>IF(B6L286C3=0,0,B6L286C29/B6L286C3)</f>
        <v>6.7495812184555151</v>
      </c>
      <c r="BV13" s="16" t="s">
        <v>14289</v>
      </c>
      <c r="BW13" s="23">
        <f>IF(B6L286C8=0,0,B6L286C30/B6L286C8)</f>
        <v>3.7122696701505329</v>
      </c>
      <c r="BX13" s="16" t="s">
        <v>14290</v>
      </c>
      <c r="BY13" s="23">
        <f>IF(B6L286C13=0,0,B6L286C31/B6L286C13)</f>
        <v>10.124371827683271</v>
      </c>
      <c r="BZ13" s="16" t="s">
        <v>14291</v>
      </c>
      <c r="CA13" s="23">
        <f>IF(B6L286C18=0,0,B6L286C32/B6L286C18)</f>
        <v>8.0994974621466191</v>
      </c>
      <c r="CB13" s="16" t="s">
        <v>14292</v>
      </c>
      <c r="CC13" s="23">
        <f>IF(B6L286C24=0,0,B6L286C33/B6L286C24)</f>
        <v>1.687395304613879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368.9452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737.8904</v>
      </c>
      <c r="J14" s="16" t="s">
        <v>14295</v>
      </c>
      <c r="K14" s="23">
        <f>IF(B6L296C3=0,0,B6L287C3/B6L296C3)</f>
        <v>6.8283451550531268E-2</v>
      </c>
      <c r="L14" s="16" t="s">
        <v>14296</v>
      </c>
      <c r="M14" s="23">
        <f>A1L547C81</f>
        <v>0.11524791214251474</v>
      </c>
      <c r="N14" s="16" t="s">
        <v>14297</v>
      </c>
      <c r="O14" s="23">
        <f>B6L287C1*B6L287C5</f>
        <v>42.520163995002534</v>
      </c>
      <c r="P14" s="16" t="s">
        <v>14298</v>
      </c>
      <c r="Q14" s="23">
        <f>B3L841C27</f>
        <v>1.9117820342733134</v>
      </c>
      <c r="R14" s="16" t="s">
        <v>14299</v>
      </c>
      <c r="S14" s="23">
        <f>B6L287C6*B6L287C7</f>
        <v>81.28928562000084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44.709107091000469</v>
      </c>
      <c r="X14" s="16" t="s">
        <v>14301</v>
      </c>
      <c r="Y14" s="23">
        <f>IF(B6L296C10=0,0,B6L287C10/B6L296C10)</f>
        <v>3.0028106229825297E-2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24.099500464000002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36.149250696000003</v>
      </c>
      <c r="AH14" s="16" t="s">
        <v>14304</v>
      </c>
      <c r="AI14" s="23">
        <f>IF(B6L296C15=0,0,B6L287C15/B6L296C15)</f>
        <v>6.8283451550531268E-2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34.459481679999996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41.351378015999991</v>
      </c>
      <c r="AR14" s="16" t="s">
        <v>14307</v>
      </c>
      <c r="AS14" s="23">
        <f>IF(B6L296C20=0,0,B6L287C20/B6L296C20)</f>
        <v>6.8283451550531254E-2</v>
      </c>
      <c r="AT14" s="16" t="s">
        <v>14308</v>
      </c>
      <c r="AU14" s="17">
        <f>A1L242C27</f>
        <v>180416.40000000002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902.08200000000011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225.52050000000003</v>
      </c>
      <c r="BD14" s="16" t="s">
        <v>14311</v>
      </c>
      <c r="BE14" s="23">
        <f>IF(B6L296C26=0,0,B6L287C26/B6L296C26)</f>
        <v>4.3092317901826098E-2</v>
      </c>
      <c r="BF14" s="16" t="s">
        <v>14312</v>
      </c>
      <c r="BG14" s="17">
        <f>B6L287C3+B6L287C10+B6L287C15+B6L287C20+B6L287C26</f>
        <v>1085.6206358030004</v>
      </c>
      <c r="BH14" s="16" t="s">
        <v>14313</v>
      </c>
      <c r="BI14" s="17">
        <f>B6L298C3*B6L287C4</f>
        <v>4980.4511851186271</v>
      </c>
      <c r="BJ14" s="16" t="s">
        <v>14314</v>
      </c>
      <c r="BK14" s="17">
        <f>B6L298C10*B6L287C11</f>
        <v>301.76774951533298</v>
      </c>
      <c r="BL14" s="16" t="s">
        <v>14315</v>
      </c>
      <c r="BM14" s="17">
        <f>B6L298C15*B6L287C16</f>
        <v>243.99230355896154</v>
      </c>
      <c r="BN14" s="16" t="s">
        <v>14316</v>
      </c>
      <c r="BO14" s="17">
        <f>B6L298C20*B6L287C21</f>
        <v>279.10448441404782</v>
      </c>
      <c r="BP14" s="16" t="s">
        <v>14317</v>
      </c>
      <c r="BQ14" s="17">
        <f>B6L298C26*B6L287C27</f>
        <v>1522.1689311766972</v>
      </c>
      <c r="BR14" s="16" t="s">
        <v>14318</v>
      </c>
      <c r="BS14" s="15">
        <f>B6L287C29+B6L287C30+B6L287C31+B6L287C32+B6L287C33</f>
        <v>7327.4846537836675</v>
      </c>
      <c r="BT14" s="16" t="s">
        <v>14319</v>
      </c>
      <c r="BU14" s="23">
        <f>IF(B6L287C3=0,0,B6L287C29/B6L287C3)</f>
        <v>6.7495812184555151</v>
      </c>
      <c r="BV14" s="16" t="s">
        <v>14320</v>
      </c>
      <c r="BW14" s="23">
        <f>IF(B6L287C8=0,0,B6L287C30/B6L287C8)</f>
        <v>3.7122696701505329</v>
      </c>
      <c r="BX14" s="16" t="s">
        <v>14321</v>
      </c>
      <c r="BY14" s="23">
        <f>IF(B6L287C13=0,0,B6L287C31/B6L287C13)</f>
        <v>10.124371827683271</v>
      </c>
      <c r="BZ14" s="16" t="s">
        <v>14322</v>
      </c>
      <c r="CA14" s="23">
        <f>IF(B6L287C18=0,0,B6L287C32/B6L287C18)</f>
        <v>8.0994974621466174</v>
      </c>
      <c r="CB14" s="16" t="s">
        <v>14323</v>
      </c>
      <c r="CC14" s="23">
        <f>IF(B6L287C24=0,0,B6L287C33/B6L287C24)</f>
        <v>1.6873953046138788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734.64879999999994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1469.2975999999999</v>
      </c>
      <c r="J15" s="16" t="s">
        <v>14326</v>
      </c>
      <c r="K15" s="23">
        <f>IF(B6L296C3=0,0,B6L288C3/B6L296C3)</f>
        <v>0.1359669559095929</v>
      </c>
      <c r="L15" s="16" t="s">
        <v>14327</v>
      </c>
      <c r="M15" s="23">
        <f>A1L548C81</f>
        <v>0.2241679612107518</v>
      </c>
      <c r="N15" s="16" t="s">
        <v>14328</v>
      </c>
      <c r="O15" s="23">
        <f>B6L288C1*B6L288C5</f>
        <v>164.68472370192535</v>
      </c>
      <c r="P15" s="16" t="s">
        <v>14329</v>
      </c>
      <c r="Q15" s="23">
        <f>B3L842C27</f>
        <v>1.9368813269454925</v>
      </c>
      <c r="R15" s="16" t="s">
        <v>14330</v>
      </c>
      <c r="S15" s="23">
        <f>B6L288C6*B6L288C7</f>
        <v>318.97476617143695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175.43612139429032</v>
      </c>
      <c r="X15" s="16" t="s">
        <v>14332</v>
      </c>
      <c r="Y15" s="23">
        <f>IF(B6L296C10=0,0,B6L288C10/B6L296C10)</f>
        <v>0.11782866696607948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47.987259615999996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71.980889423999997</v>
      </c>
      <c r="AH15" s="16" t="s">
        <v>14335</v>
      </c>
      <c r="AI15" s="23">
        <f>IF(B6L296C15=0,0,B6L288C15/B6L296C15)</f>
        <v>0.1359669559095929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68.616197919999991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82.339437503999989</v>
      </c>
      <c r="AR15" s="16" t="s">
        <v>14338</v>
      </c>
      <c r="AS15" s="23">
        <f>IF(B6L296C20=0,0,B6L288C20/B6L296C20)</f>
        <v>0.1359669559095929</v>
      </c>
      <c r="AT15" s="16" t="s">
        <v>14339</v>
      </c>
      <c r="AU15" s="17">
        <f>A1L243C27</f>
        <v>238285.59999999998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1191.4279999999999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297.85699999999997</v>
      </c>
      <c r="BD15" s="16" t="s">
        <v>14342</v>
      </c>
      <c r="BE15" s="23">
        <f>IF(B6L296C26=0,0,B6L288C26/B6L296C26)</f>
        <v>5.6914331660688107E-2</v>
      </c>
      <c r="BF15" s="16" t="s">
        <v>14343</v>
      </c>
      <c r="BG15" s="17">
        <f>B6L288C3+B6L288C10+B6L288C15+B6L288C20+B6L288C26</f>
        <v>2096.9110483222903</v>
      </c>
      <c r="BH15" s="16" t="s">
        <v>14344</v>
      </c>
      <c r="BI15" s="17">
        <f>B6L298C3*B6L288C4</f>
        <v>9917.1434852817638</v>
      </c>
      <c r="BJ15" s="16" t="s">
        <v>14345</v>
      </c>
      <c r="BK15" s="17">
        <f>B6L298C10*B6L288C11</f>
        <v>1184.1203500015836</v>
      </c>
      <c r="BL15" s="16" t="s">
        <v>14346</v>
      </c>
      <c r="BM15" s="17">
        <f>B6L298C15*B6L288C16</f>
        <v>485.84085934395358</v>
      </c>
      <c r="BN15" s="16" t="s">
        <v>14347</v>
      </c>
      <c r="BO15" s="17">
        <f>B6L298C20*B6L288C21</f>
        <v>555.75672091519004</v>
      </c>
      <c r="BP15" s="16" t="s">
        <v>14348</v>
      </c>
      <c r="BQ15" s="17">
        <f>B6L298C26*B6L288C27</f>
        <v>2010.4100129855042</v>
      </c>
      <c r="BR15" s="16" t="s">
        <v>14349</v>
      </c>
      <c r="BS15" s="15">
        <f>B6L288C29+B6L288C30+B6L288C31+B6L288C32+B6L288C33</f>
        <v>14153.271428527994</v>
      </c>
      <c r="BT15" s="16" t="s">
        <v>14350</v>
      </c>
      <c r="BU15" s="23">
        <f>IF(B6L288C3=0,0,B6L288C29/B6L288C3)</f>
        <v>6.7495812184555151</v>
      </c>
      <c r="BV15" s="16" t="s">
        <v>14351</v>
      </c>
      <c r="BW15" s="23">
        <f>IF(B6L288C8=0,0,B6L288C30/B6L288C8)</f>
        <v>3.7122696701505329</v>
      </c>
      <c r="BX15" s="16" t="s">
        <v>14352</v>
      </c>
      <c r="BY15" s="23">
        <f>IF(B6L288C13=0,0,B6L288C31/B6L288C13)</f>
        <v>10.124371827683273</v>
      </c>
      <c r="BZ15" s="16" t="s">
        <v>14353</v>
      </c>
      <c r="CA15" s="23">
        <f>IF(B6L288C18=0,0,B6L288C32/B6L288C18)</f>
        <v>8.0994974621466191</v>
      </c>
      <c r="CB15" s="16" t="s">
        <v>14354</v>
      </c>
      <c r="CC15" s="23">
        <f>IF(B6L288C24=0,0,B6L288C33/B6L288C24)</f>
        <v>1.6873953046138788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24.5318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49.063600000000001</v>
      </c>
      <c r="J16" s="16" t="s">
        <v>14357</v>
      </c>
      <c r="K16" s="23">
        <f>IF(B6L296C3=0,0,B6L289C3/B6L296C3)</f>
        <v>4.5402839683164956E-3</v>
      </c>
      <c r="L16" s="16" t="s">
        <v>14358</v>
      </c>
      <c r="M16" s="23">
        <f>A1L549C81</f>
        <v>0.91608276768119112</v>
      </c>
      <c r="N16" s="16" t="s">
        <v>14359</v>
      </c>
      <c r="O16" s="23">
        <f>B6L289C1*B6L289C5</f>
        <v>22.473159240201444</v>
      </c>
      <c r="P16" s="16" t="s">
        <v>14360</v>
      </c>
      <c r="Q16" s="23">
        <f>B3L843C27</f>
        <v>1.4295777434801535</v>
      </c>
      <c r="R16" s="16" t="s">
        <v>14361</v>
      </c>
      <c r="S16" s="23">
        <f>B6L289C6*B6L289C7</f>
        <v>32.12712827547734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17.66992055151254</v>
      </c>
      <c r="X16" s="16" t="s">
        <v>14363</v>
      </c>
      <c r="Y16" s="23">
        <f>IF(B6L296C10=0,0,B6L289C10/B6L296C10)</f>
        <v>1.1867699578822399E-2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1.6024171760000001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2.4036257640000001</v>
      </c>
      <c r="AH16" s="16" t="s">
        <v>14366</v>
      </c>
      <c r="AI16" s="23">
        <f>IF(B6L296C15=0,0,B6L289C15/B6L296C15)</f>
        <v>4.5402839683164956E-3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2.2912701200000001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2.749524144</v>
      </c>
      <c r="AR16" s="16" t="s">
        <v>14369</v>
      </c>
      <c r="AS16" s="23">
        <f>IF(B6L296C20=0,0,B6L289C20/B6L296C20)</f>
        <v>4.5402839683164956E-3</v>
      </c>
      <c r="AT16" s="16" t="s">
        <v>14370</v>
      </c>
      <c r="AU16" s="17">
        <f>A1L244C27</f>
        <v>36124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180.62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45.155000000000001</v>
      </c>
      <c r="BD16" s="16" t="s">
        <v>14373</v>
      </c>
      <c r="BE16" s="23">
        <f>IF(B6L296C26=0,0,B6L289C26/B6L296C26)</f>
        <v>8.6281895209391491E-3</v>
      </c>
      <c r="BF16" s="16" t="s">
        <v>14374</v>
      </c>
      <c r="BG16" s="23">
        <f>B6L289C3+B6L289C10+B6L289C15+B6L289C20+B6L289C26</f>
        <v>117.04167045951255</v>
      </c>
      <c r="BH16" s="16" t="s">
        <v>14375</v>
      </c>
      <c r="BI16" s="17">
        <f>B6L298C3*B6L289C4</f>
        <v>331.15875306981405</v>
      </c>
      <c r="BJ16" s="16" t="s">
        <v>14376</v>
      </c>
      <c r="BK16" s="17">
        <f>B6L298C10*B6L289C11</f>
        <v>119.26456388609014</v>
      </c>
      <c r="BL16" s="16" t="s">
        <v>14377</v>
      </c>
      <c r="BM16" s="17">
        <f>B6L298C15*B6L289C16</f>
        <v>16.22346731289019</v>
      </c>
      <c r="BN16" s="16" t="s">
        <v>14378</v>
      </c>
      <c r="BO16" s="17">
        <f>B6L298C20*B6L289C21</f>
        <v>18.558136522032378</v>
      </c>
      <c r="BP16" s="16" t="s">
        <v>14379</v>
      </c>
      <c r="BQ16" s="17">
        <f>B6L298C26*B6L289C27</f>
        <v>304.77733991935884</v>
      </c>
      <c r="BR16" s="16" t="s">
        <v>14380</v>
      </c>
      <c r="BS16" s="15">
        <f>B6L289C29+B6L289C30+B6L289C31+B6L289C32+B6L289C33</f>
        <v>789.98226071018553</v>
      </c>
      <c r="BT16" s="16" t="s">
        <v>14381</v>
      </c>
      <c r="BU16" s="23">
        <f>IF(B6L289C3=0,0,B6L289C29/B6L289C3)</f>
        <v>6.749581218455516</v>
      </c>
      <c r="BV16" s="16" t="s">
        <v>14382</v>
      </c>
      <c r="BW16" s="23">
        <f>IF(B6L289C8=0,0,B6L289C30/B6L289C8)</f>
        <v>3.7122696701505338</v>
      </c>
      <c r="BX16" s="16" t="s">
        <v>14383</v>
      </c>
      <c r="BY16" s="23">
        <f>IF(B6L289C13=0,0,B6L289C31/B6L289C13)</f>
        <v>10.124371827683273</v>
      </c>
      <c r="BZ16" s="16" t="s">
        <v>14384</v>
      </c>
      <c r="CA16" s="23">
        <f>IF(B6L289C18=0,0,B6L289C32/B6L289C18)</f>
        <v>8.0994974621466174</v>
      </c>
      <c r="CB16" s="16" t="s">
        <v>14385</v>
      </c>
      <c r="CC16" s="23">
        <f>IF(B6L289C24=0,0,B6L289C33/B6L289C24)</f>
        <v>1.687395304613879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3.8834000000000004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7.7668000000000008</v>
      </c>
      <c r="J17" s="16" t="s">
        <v>14388</v>
      </c>
      <c r="K17" s="23">
        <f>IF(B6L296C3=0,0,B6L290C3/B6L296C3)</f>
        <v>7.1872992452899013E-4</v>
      </c>
      <c r="L17" s="16" t="s">
        <v>14389</v>
      </c>
      <c r="M17" s="23">
        <f>A1L550C81</f>
        <v>0.80360285627809469</v>
      </c>
      <c r="N17" s="16" t="s">
        <v>14390</v>
      </c>
      <c r="O17" s="23">
        <f>B6L290C1*B6L290C5</f>
        <v>3.1207113320703534</v>
      </c>
      <c r="P17" s="16" t="s">
        <v>14391</v>
      </c>
      <c r="Q17" s="23">
        <f>B3L844C27</f>
        <v>1.9791755888650964</v>
      </c>
      <c r="R17" s="16" t="s">
        <v>14392</v>
      </c>
      <c r="S17" s="23">
        <f>B6L290C6*B6L290C7</f>
        <v>6.1764356883283211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3.3970396285805768</v>
      </c>
      <c r="X17" s="16" t="s">
        <v>14394</v>
      </c>
      <c r="Y17" s="23">
        <f>IF(B6L296C10=0,0,B6L290C10/B6L296C10)</f>
        <v>2.281563499497328E-3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0.25366368800000005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0.38049553200000008</v>
      </c>
      <c r="AH17" s="16" t="s">
        <v>14397</v>
      </c>
      <c r="AI17" s="23">
        <f>IF(B6L296C15=0,0,B6L290C15/B6L296C15)</f>
        <v>7.1872992452899013E-4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0.36270956000000004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0.43525147200000003</v>
      </c>
      <c r="AR17" s="16" t="s">
        <v>14400</v>
      </c>
      <c r="AS17" s="23">
        <f>IF(B6L296C20=0,0,B6L290C20/B6L296C20)</f>
        <v>7.1872992452899013E-4</v>
      </c>
      <c r="AT17" s="16" t="s">
        <v>14401</v>
      </c>
      <c r="AU17" s="17">
        <f>A1L245C27</f>
        <v>7394.2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36.970999999999997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9.2427499999999991</v>
      </c>
      <c r="BD17" s="16" t="s">
        <v>14404</v>
      </c>
      <c r="BE17" s="23">
        <f>IF(B6L296C26=0,0,B6L290C26/B6L296C26)</f>
        <v>1.7660989634516733E-3</v>
      </c>
      <c r="BF17" s="16" t="s">
        <v>14405</v>
      </c>
      <c r="BG17" s="23">
        <f>B6L290C3+B6L290C10+B6L290C15+B6L290C20+B6L290C26</f>
        <v>21.222336632580578</v>
      </c>
      <c r="BH17" s="16" t="s">
        <v>14406</v>
      </c>
      <c r="BI17" s="17">
        <f>B6L298C3*B6L290C4</f>
        <v>52.422647407500307</v>
      </c>
      <c r="BJ17" s="16" t="s">
        <v>14407</v>
      </c>
      <c r="BK17" s="17">
        <f>B6L298C10*B6L290C11</f>
        <v>22.928594875416554</v>
      </c>
      <c r="BL17" s="16" t="s">
        <v>14408</v>
      </c>
      <c r="BM17" s="17">
        <f>B6L298C15*B6L290C16</f>
        <v>2.5681854964934394</v>
      </c>
      <c r="BN17" s="16" t="s">
        <v>14409</v>
      </c>
      <c r="BO17" s="17">
        <f>B6L298C20*B6L290C21</f>
        <v>2.9377651607163169</v>
      </c>
      <c r="BP17" s="16" t="s">
        <v>14410</v>
      </c>
      <c r="BQ17" s="17">
        <f>B6L298C26*B6L290C27</f>
        <v>62.384691806879708</v>
      </c>
      <c r="BR17" s="16" t="s">
        <v>14411</v>
      </c>
      <c r="BS17" s="15">
        <f>B6L290C29+B6L290C30+B6L290C31+B6L290C32+B6L290C33</f>
        <v>143.24188474700631</v>
      </c>
      <c r="BT17" s="16" t="s">
        <v>14412</v>
      </c>
      <c r="BU17" s="23">
        <f>IF(B6L290C3=0,0,B6L290C29/B6L290C3)</f>
        <v>6.749581218455516</v>
      </c>
      <c r="BV17" s="16" t="s">
        <v>14413</v>
      </c>
      <c r="BW17" s="23">
        <f>IF(B6L290C8=0,0,B6L290C30/B6L290C8)</f>
        <v>3.7122696701505324</v>
      </c>
      <c r="BX17" s="16" t="s">
        <v>14414</v>
      </c>
      <c r="BY17" s="23">
        <f>IF(B6L290C13=0,0,B6L290C31/B6L290C13)</f>
        <v>10.124371827683271</v>
      </c>
      <c r="BZ17" s="16" t="s">
        <v>14415</v>
      </c>
      <c r="CA17" s="23">
        <f>IF(B6L290C18=0,0,B6L290C32/B6L290C18)</f>
        <v>8.0994974621466174</v>
      </c>
      <c r="CB17" s="16" t="s">
        <v>14416</v>
      </c>
      <c r="CC17" s="23">
        <f>IF(B6L290C24=0,0,B6L290C33/B6L290C24)</f>
        <v>1.6873953046138788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1058.7046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1058.7046</v>
      </c>
      <c r="J18" s="16" t="s">
        <v>14419</v>
      </c>
      <c r="K18" s="23">
        <f>IF(B6L296C3=0,0,B6L291C3/B6L296C3)</f>
        <v>9.7971194991050961E-2</v>
      </c>
      <c r="L18" s="16" t="s">
        <v>14420</v>
      </c>
      <c r="M18" s="23">
        <f>A1L551C81</f>
        <v>0.13980571610649567</v>
      </c>
      <c r="N18" s="16" t="s">
        <v>14421</v>
      </c>
      <c r="O18" s="23">
        <f>B6L291C1*B6L291C5</f>
        <v>148.01295474824107</v>
      </c>
      <c r="P18" s="16" t="s">
        <v>14422</v>
      </c>
      <c r="Q18" s="23">
        <f>B3L845C27</f>
        <v>1.0960930512134781</v>
      </c>
      <c r="R18" s="16" t="s">
        <v>14423</v>
      </c>
      <c r="S18" s="23">
        <f>B6L291C6*B6L291C7</f>
        <v>162.23597118912201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89.229784154017111</v>
      </c>
      <c r="X18" s="16" t="s">
        <v>14425</v>
      </c>
      <c r="Y18" s="23">
        <f>IF(B6L296C10=0,0,B6L291C10/B6L296C10)</f>
        <v>5.9929656657816514E-2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34.577292236000005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51.865938354000008</v>
      </c>
      <c r="AH18" s="16" t="s">
        <v>14428</v>
      </c>
      <c r="AI18" s="23">
        <f>IF(B6L296C15=0,0,B6L291C15/B6L296C15)</f>
        <v>9.7971194991050975E-2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49.441504819999999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59.329805783999994</v>
      </c>
      <c r="AR18" s="16" t="s">
        <v>14431</v>
      </c>
      <c r="AS18" s="23">
        <f>IF(B6L296C20=0,0,B6L291C20/B6L296C20)</f>
        <v>9.7971194991050947E-2</v>
      </c>
      <c r="AT18" s="16" t="s">
        <v>14432</v>
      </c>
      <c r="AU18" s="17">
        <f>A1L246C27</f>
        <v>487971.2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2439.8560000000002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609.96400000000006</v>
      </c>
      <c r="BD18" s="16" t="s">
        <v>14435</v>
      </c>
      <c r="BE18" s="23">
        <f>IF(B6L296C26=0,0,B6L291C26/B6L296C26)</f>
        <v>0.11655154452331142</v>
      </c>
      <c r="BF18" s="16" t="s">
        <v>14436</v>
      </c>
      <c r="BG18" s="17">
        <f>B6L291C3+B6L291C10+B6L291C15+B6L291C20+B6L291C26</f>
        <v>1869.0941282920171</v>
      </c>
      <c r="BH18" s="16" t="s">
        <v>14437</v>
      </c>
      <c r="BI18" s="17">
        <f>B6L298C3*B6L291C4</f>
        <v>7145.8126840524592</v>
      </c>
      <c r="BJ18" s="16" t="s">
        <v>14438</v>
      </c>
      <c r="BK18" s="17">
        <f>B6L298C10*B6L291C11</f>
        <v>602.26367525279329</v>
      </c>
      <c r="BL18" s="16" t="s">
        <v>14439</v>
      </c>
      <c r="BM18" s="17">
        <f>B6L298C15*B6L291C16</f>
        <v>350.07336339172997</v>
      </c>
      <c r="BN18" s="16" t="s">
        <v>14440</v>
      </c>
      <c r="BO18" s="17">
        <f>B6L298C20*B6L291C21</f>
        <v>400.45134281429972</v>
      </c>
      <c r="BP18" s="16" t="s">
        <v>14441</v>
      </c>
      <c r="BQ18" s="17">
        <f>B6L298C26*B6L291C27</f>
        <v>4117.001558334</v>
      </c>
      <c r="BR18" s="16" t="s">
        <v>14442</v>
      </c>
      <c r="BS18" s="15">
        <f>B6L291C29+B6L291C30+B6L291C31+B6L291C32+B6L291C33</f>
        <v>12615.602623845283</v>
      </c>
      <c r="BT18" s="16" t="s">
        <v>14443</v>
      </c>
      <c r="BU18" s="23">
        <f>IF(B6L291C3=0,0,B6L291C29/B6L291C3)</f>
        <v>6.7495812184555151</v>
      </c>
      <c r="BV18" s="16" t="s">
        <v>14444</v>
      </c>
      <c r="BW18" s="23">
        <f>IF(B6L291C8=0,0,B6L291C30/B6L291C8)</f>
        <v>3.7122696701505329</v>
      </c>
      <c r="BX18" s="16" t="s">
        <v>14445</v>
      </c>
      <c r="BY18" s="23">
        <f>IF(B6L291C13=0,0,B6L291C31/B6L291C13)</f>
        <v>10.124371827683271</v>
      </c>
      <c r="BZ18" s="16" t="s">
        <v>14446</v>
      </c>
      <c r="CA18" s="23">
        <f>IF(B6L291C18=0,0,B6L291C32/B6L291C18)</f>
        <v>8.0994974621466174</v>
      </c>
      <c r="CB18" s="16" t="s">
        <v>14447</v>
      </c>
      <c r="CC18" s="23">
        <f>IF(B6L291C24=0,0,B6L291C33/B6L291C24)</f>
        <v>1.6873953046138788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477.71260000000001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955.42520000000002</v>
      </c>
      <c r="J19" s="16" t="s">
        <v>14450</v>
      </c>
      <c r="K19" s="23">
        <f>IF(B6L296C3=0,0,B6L292C3/B6L296C3)</f>
        <v>8.8413848932519856E-2</v>
      </c>
      <c r="L19" s="16" t="s">
        <v>14451</v>
      </c>
      <c r="M19" s="23">
        <f>A1L552C81</f>
        <v>8.5323663448816603E-2</v>
      </c>
      <c r="N19" s="16" t="s">
        <v>14452</v>
      </c>
      <c r="O19" s="23">
        <f>B6L292C1*B6L292C5</f>
        <v>40.760189107659144</v>
      </c>
      <c r="P19" s="16" t="s">
        <v>14453</v>
      </c>
      <c r="Q19" s="23">
        <f>B3L846C27</f>
        <v>1.5734712635638699</v>
      </c>
      <c r="R19" s="16" t="s">
        <v>14454</v>
      </c>
      <c r="S19" s="23">
        <f>B6L292C6*B6L292C7</f>
        <v>64.134986258330727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35.274242442081906</v>
      </c>
      <c r="X19" s="16" t="s">
        <v>14456</v>
      </c>
      <c r="Y19" s="23">
        <f>IF(B6L296C10=0,0,B6L292C10/B6L296C10)</f>
        <v>2.3691340940259095E-2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31.204187032000004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46.806280548000004</v>
      </c>
      <c r="AH19" s="16" t="s">
        <v>14459</v>
      </c>
      <c r="AI19" s="23">
        <f>IF(B6L296C15=0,0,B6L292C15/B6L296C15)</f>
        <v>8.8413848932519856E-2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44.618356839999997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53.542028207999998</v>
      </c>
      <c r="AR19" s="16" t="s">
        <v>14462</v>
      </c>
      <c r="AS19" s="23">
        <f>IF(B6L296C20=0,0,B6L292C20/B6L296C20)</f>
        <v>8.8413848932519856E-2</v>
      </c>
      <c r="AT19" s="16" t="s">
        <v>14463</v>
      </c>
      <c r="AU19" s="17">
        <f>A1L247C27</f>
        <v>413933.4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2069.6669999999999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517.41674999999998</v>
      </c>
      <c r="BD19" s="16" t="s">
        <v>14466</v>
      </c>
      <c r="BE19" s="23">
        <f>IF(B6L296C26=0,0,B6L292C26/B6L296C26)</f>
        <v>9.8867673132729289E-2</v>
      </c>
      <c r="BF19" s="16" t="s">
        <v>14467</v>
      </c>
      <c r="BG19" s="17">
        <f>B6L292C3+B6L292C10+B6L292C15+B6L292C20+B6L292C26</f>
        <v>1608.464501198082</v>
      </c>
      <c r="BH19" s="16" t="s">
        <v>14468</v>
      </c>
      <c r="BI19" s="17">
        <f>B6L298C3*B6L292C4</f>
        <v>6448.7199855591043</v>
      </c>
      <c r="BJ19" s="16" t="s">
        <v>14469</v>
      </c>
      <c r="BK19" s="17">
        <f>B6L298C10*B6L292C11</f>
        <v>238.08636428232239</v>
      </c>
      <c r="BL19" s="16" t="s">
        <v>14470</v>
      </c>
      <c r="BM19" s="17">
        <f>B6L298C15*B6L292C16</f>
        <v>315.92279209254048</v>
      </c>
      <c r="BN19" s="16" t="s">
        <v>14471</v>
      </c>
      <c r="BO19" s="17">
        <f>B6L298C20*B6L292C21</f>
        <v>361.38626799073222</v>
      </c>
      <c r="BP19" s="16" t="s">
        <v>14472</v>
      </c>
      <c r="BQ19" s="17">
        <f>B6L298C26*B6L292C27</f>
        <v>3492.3463779142926</v>
      </c>
      <c r="BR19" s="16" t="s">
        <v>14473</v>
      </c>
      <c r="BS19" s="15">
        <f>B6L292C29+B6L292C30+B6L292C31+B6L292C32+B6L292C33</f>
        <v>10856.461787838993</v>
      </c>
      <c r="BT19" s="16" t="s">
        <v>14474</v>
      </c>
      <c r="BU19" s="23">
        <f>IF(B6L292C3=0,0,B6L292C29/B6L292C3)</f>
        <v>6.7495812184555151</v>
      </c>
      <c r="BV19" s="16" t="s">
        <v>14475</v>
      </c>
      <c r="BW19" s="23">
        <f>IF(B6L292C8=0,0,B6L292C30/B6L292C8)</f>
        <v>3.7122696701505333</v>
      </c>
      <c r="BX19" s="16" t="s">
        <v>14476</v>
      </c>
      <c r="BY19" s="23">
        <f>IF(B6L292C13=0,0,B6L292C31/B6L292C13)</f>
        <v>10.124371827683269</v>
      </c>
      <c r="BZ19" s="16" t="s">
        <v>14477</v>
      </c>
      <c r="CA19" s="23">
        <f>IF(B6L292C18=0,0,B6L292C32/B6L292C18)</f>
        <v>8.0994974621466191</v>
      </c>
      <c r="CB19" s="16" t="s">
        <v>14478</v>
      </c>
      <c r="CC19" s="23">
        <f>IF(B6L292C24=0,0,B6L292C33/B6L292C24)</f>
        <v>1.6873953046138788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0.14140000000000003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0.28280000000000005</v>
      </c>
      <c r="J20" s="16" t="s">
        <v>14481</v>
      </c>
      <c r="K20" s="23">
        <f>IF(B6L296C3=0,0,B6L293C3/B6L296C3)</f>
        <v>2.6169957081011279E-5</v>
      </c>
      <c r="L20" s="16" t="s">
        <v>14482</v>
      </c>
      <c r="M20" s="23">
        <f>A1L553C81</f>
        <v>2.3852140077821011</v>
      </c>
      <c r="N20" s="16" t="s">
        <v>14483</v>
      </c>
      <c r="O20" s="23">
        <f>B6L293C1*B6L293C5</f>
        <v>0.33726926070038915</v>
      </c>
      <c r="P20" s="16" t="s">
        <v>14484</v>
      </c>
      <c r="Q20" s="23">
        <f>B3L847C27</f>
        <v>1.9747899159663864</v>
      </c>
      <c r="R20" s="16" t="s">
        <v>14485</v>
      </c>
      <c r="S20" s="23">
        <f>B6L293C6*B6L293C7</f>
        <v>0.66603593499656677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0.36631976424811175</v>
      </c>
      <c r="X20" s="16" t="s">
        <v>14487</v>
      </c>
      <c r="Y20" s="23">
        <f>IF(B6L296C10=0,0,B6L293C10/B6L296C10)</f>
        <v>2.460323972146837E-4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9.2362480000000025E-3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1.3854372000000004E-2</v>
      </c>
      <c r="AH20" s="16" t="s">
        <v>14490</v>
      </c>
      <c r="AI20" s="23">
        <f>IF(B6L296C15=0,0,B6L293C15/B6L296C15)</f>
        <v>2.6169957081011282E-5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1.3206760000000001E-2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1.5848112000000001E-2</v>
      </c>
      <c r="AR20" s="16" t="s">
        <v>14493</v>
      </c>
      <c r="AS20" s="23">
        <f>IF(B6L296C20=0,0,B6L293C20/B6L296C20)</f>
        <v>2.6169957081011279E-5</v>
      </c>
      <c r="AT20" s="16" t="s">
        <v>14494</v>
      </c>
      <c r="AU20" s="17">
        <f>A1L248C27</f>
        <v>282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1.41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0.35249999999999998</v>
      </c>
      <c r="BD20" s="16" t="s">
        <v>14497</v>
      </c>
      <c r="BE20" s="23">
        <f>IF(B6L296C26=0,0,B6L293C26/B6L296C26)</f>
        <v>6.7355482363659603E-5</v>
      </c>
      <c r="BF20" s="16" t="s">
        <v>14498</v>
      </c>
      <c r="BG20" s="23">
        <f>B6L293C3+B6L293C10+B6L293C15+B6L293C20+B6L293C26</f>
        <v>1.0313222482481119</v>
      </c>
      <c r="BH20" s="16" t="s">
        <v>14499</v>
      </c>
      <c r="BI20" s="17">
        <f>B6L298C3*B6L293C4</f>
        <v>1.90878156857922</v>
      </c>
      <c r="BJ20" s="16" t="s">
        <v>14500</v>
      </c>
      <c r="BK20" s="17">
        <f>B6L298C10*B6L293C11</f>
        <v>2.4725050007181069</v>
      </c>
      <c r="BL20" s="16" t="s">
        <v>14501</v>
      </c>
      <c r="BM20" s="17">
        <f>B6L298C15*B6L293C16</f>
        <v>9.3511209044695981E-2</v>
      </c>
      <c r="BN20" s="16" t="s">
        <v>14502</v>
      </c>
      <c r="BO20" s="17">
        <f>B6L298C20*B6L293C21</f>
        <v>0.10696811910317948</v>
      </c>
      <c r="BP20" s="16" t="s">
        <v>14503</v>
      </c>
      <c r="BQ20" s="17">
        <f>B6L298C26*B6L293C27</f>
        <v>2.379227379505569</v>
      </c>
      <c r="BR20" s="16" t="s">
        <v>14504</v>
      </c>
      <c r="BS20" s="15">
        <f>B6L293C29+B6L293C30+B6L293C31+B6L293C32+B6L293C33</f>
        <v>6.9609932769507701</v>
      </c>
      <c r="BT20" s="16" t="s">
        <v>14505</v>
      </c>
      <c r="BU20" s="23">
        <f>IF(B6L293C3=0,0,B6L293C29/B6L293C3)</f>
        <v>6.7495812184555151</v>
      </c>
      <c r="BV20" s="16" t="s">
        <v>14506</v>
      </c>
      <c r="BW20" s="23">
        <f>IF(B6L293C8=0,0,B6L293C30/B6L293C8)</f>
        <v>3.7122696701505333</v>
      </c>
      <c r="BX20" s="16" t="s">
        <v>14507</v>
      </c>
      <c r="BY20" s="23">
        <f>IF(B6L293C13=0,0,B6L293C31/B6L293C13)</f>
        <v>10.124371827683271</v>
      </c>
      <c r="BZ20" s="16" t="s">
        <v>14508</v>
      </c>
      <c r="CA20" s="23">
        <f>IF(B6L293C18=0,0,B6L293C32/B6L293C18)</f>
        <v>8.0994974621466174</v>
      </c>
      <c r="CB20" s="16" t="s">
        <v>14509</v>
      </c>
      <c r="CC20" s="23">
        <f>IF(B6L293C24=0,0,B6L293C33/B6L293C24)</f>
        <v>1.6873953046138788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157.0342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314.0684</v>
      </c>
      <c r="J21" s="16" t="s">
        <v>14512</v>
      </c>
      <c r="K21" s="23">
        <f>IF(B6L296C3=0,0,B6L294C3/B6L296C3)</f>
        <v>2.9063495574617685E-2</v>
      </c>
      <c r="L21" s="16" t="s">
        <v>14513</v>
      </c>
      <c r="M21" s="23">
        <f>A1L554C81</f>
        <v>0.68402228237113016</v>
      </c>
      <c r="N21" s="16" t="s">
        <v>14514</v>
      </c>
      <c r="O21" s="23">
        <f>B6L294C1*B6L294C5</f>
        <v>107.41489189432453</v>
      </c>
      <c r="P21" s="16" t="s">
        <v>14515</v>
      </c>
      <c r="Q21" s="23">
        <f>B3L848C27</f>
        <v>1.9036615751990131</v>
      </c>
      <c r="R21" s="16" t="s">
        <v>14516</v>
      </c>
      <c r="S21" s="23">
        <f>B6L294C6*B6L294C7</f>
        <v>204.48160230338155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112.46488126685986</v>
      </c>
      <c r="X21" s="16" t="s">
        <v>14518</v>
      </c>
      <c r="Y21" s="23">
        <f>IF(B6L296C10=0,0,B6L294C10/B6L296C10)</f>
        <v>7.5535111782309289E-2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10.257473944000001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15.386210916000001</v>
      </c>
      <c r="AH21" s="16" t="s">
        <v>14521</v>
      </c>
      <c r="AI21" s="23">
        <f>IF(B6L296C15=0,0,B6L294C15/B6L296C15)</f>
        <v>2.9063495574617688E-2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14.666994279999999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17.600393135999997</v>
      </c>
      <c r="AR21" s="16" t="s">
        <v>14524</v>
      </c>
      <c r="AS21" s="23">
        <f>IF(B6L296C20=0,0,B6L294C20/B6L296C20)</f>
        <v>2.9063495574617685E-2</v>
      </c>
      <c r="AT21" s="16" t="s">
        <v>14525</v>
      </c>
      <c r="AU21" s="17">
        <f>A1L249C27</f>
        <v>172514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862.57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215.64250000000001</v>
      </c>
      <c r="BD21" s="16" t="s">
        <v>14528</v>
      </c>
      <c r="BE21" s="23">
        <f>IF(B6L296C26=0,0,B6L294C26/B6L296C26)</f>
        <v>4.120483576058289E-2</v>
      </c>
      <c r="BF21" s="16" t="s">
        <v>14529</v>
      </c>
      <c r="BG21" s="23">
        <f>B6L294C3+B6L294C10+B6L294C15+B6L294C20+B6L294C26</f>
        <v>675.16238531885983</v>
      </c>
      <c r="BH21" s="16" t="s">
        <v>14530</v>
      </c>
      <c r="BI21" s="17">
        <f>B6L298C3*B6L294C4</f>
        <v>2119.830173950374</v>
      </c>
      <c r="BJ21" s="16" t="s">
        <v>14531</v>
      </c>
      <c r="BK21" s="17">
        <f>B6L298C10*B6L294C11</f>
        <v>759.09085033462679</v>
      </c>
      <c r="BL21" s="16" t="s">
        <v>14532</v>
      </c>
      <c r="BM21" s="17">
        <f>B6L298C15*B6L294C16</f>
        <v>103.85048022182883</v>
      </c>
      <c r="BN21" s="16" t="s">
        <v>14533</v>
      </c>
      <c r="BO21" s="17">
        <f>B6L298C20*B6L294C21</f>
        <v>118.79528294817895</v>
      </c>
      <c r="BP21" s="16" t="s">
        <v>14534</v>
      </c>
      <c r="BQ21" s="17">
        <f>B6L298C26*B6L294C27</f>
        <v>1455.4965679007935</v>
      </c>
      <c r="BR21" s="16" t="s">
        <v>14535</v>
      </c>
      <c r="BS21" s="15">
        <f>B6L294C29+B6L294C30+B6L294C31+B6L294C32+B6L294C33</f>
        <v>4557.0633553558018</v>
      </c>
      <c r="BT21" s="16" t="s">
        <v>14536</v>
      </c>
      <c r="BU21" s="23">
        <f>IF(B6L294C3=0,0,B6L294C29/B6L294C3)</f>
        <v>6.7495812184555151</v>
      </c>
      <c r="BV21" s="16" t="s">
        <v>14537</v>
      </c>
      <c r="BW21" s="23">
        <f>IF(B6L294C8=0,0,B6L294C30/B6L294C8)</f>
        <v>3.7122696701505333</v>
      </c>
      <c r="BX21" s="16" t="s">
        <v>14538</v>
      </c>
      <c r="BY21" s="23">
        <f>IF(B6L294C13=0,0,B6L294C31/B6L294C13)</f>
        <v>10.124371827683273</v>
      </c>
      <c r="BZ21" s="16" t="s">
        <v>14539</v>
      </c>
      <c r="CA21" s="23">
        <f>IF(B6L294C18=0,0,B6L294C32/B6L294C18)</f>
        <v>8.0994974621466174</v>
      </c>
      <c r="CB21" s="16" t="s">
        <v>14540</v>
      </c>
      <c r="CC21" s="23">
        <f>IF(B6L294C24=0,0,B6L294C33/B6L294C24)</f>
        <v>1.6873953046138788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696.12819999999999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1392.2564</v>
      </c>
      <c r="J22" s="16" t="s">
        <v>14543</v>
      </c>
      <c r="K22" s="23">
        <f>IF(B6L296C3=0,0,B6L295C3/B6L296C3)</f>
        <v>0.12883765994965796</v>
      </c>
      <c r="L22" s="16" t="s">
        <v>14544</v>
      </c>
      <c r="M22" s="23">
        <f>A1L555C81</f>
        <v>0.25198175140927292</v>
      </c>
      <c r="N22" s="16" t="s">
        <v>14545</v>
      </c>
      <c r="O22" s="23">
        <f>B6L295C1*B6L295C5</f>
        <v>175.41160304138461</v>
      </c>
      <c r="P22" s="16" t="s">
        <v>14546</v>
      </c>
      <c r="Q22" s="23">
        <f>B3L852C27</f>
        <v>1.9659407046757686</v>
      </c>
      <c r="R22" s="16" t="s">
        <v>14547</v>
      </c>
      <c r="S22" s="17">
        <f>B6L295C6*B6L295C7</f>
        <v>344.84881049148584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189.66684577031722</v>
      </c>
      <c r="X22" s="16" t="s">
        <v>14549</v>
      </c>
      <c r="Y22" s="23">
        <f>IF(B6L296C10=0,0,B6L295C10/B6L296C10)</f>
        <v>0.12738648932251648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45.471094024000003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68.206641036000008</v>
      </c>
      <c r="AH22" s="16" t="s">
        <v>14552</v>
      </c>
      <c r="AI22" s="23">
        <f>IF(B6L296C15=0,0,B6L295C15/B6L296C15)</f>
        <v>0.12883765994965796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65.018373879999999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78.022048655999996</v>
      </c>
      <c r="AR22" s="16" t="s">
        <v>14555</v>
      </c>
      <c r="AS22" s="23">
        <f>IF(B6L296C20=0,0,B6L295C20/B6L296C20)</f>
        <v>0.12883765994965796</v>
      </c>
      <c r="AT22" s="16" t="s">
        <v>14556</v>
      </c>
      <c r="AU22" s="17">
        <f>A1L253C27</f>
        <v>782698.4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3913.4920000000002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978.37300000000005</v>
      </c>
      <c r="BD22" s="16" t="s">
        <v>14559</v>
      </c>
      <c r="BE22" s="23">
        <f>IF(B6L296C26=0,0,B6L295C26/B6L296C26)</f>
        <v>0.18694690878462622</v>
      </c>
      <c r="BF22" s="16" t="s">
        <v>14560</v>
      </c>
      <c r="BG22" s="17">
        <f>B6L295C3+B6L295C10+B6L295C15+B6L295C20+B6L295C26</f>
        <v>2706.5249354623174</v>
      </c>
      <c r="BH22" s="16" t="s">
        <v>14561</v>
      </c>
      <c r="BI22" s="17">
        <f>B6L298C3*B6L295C4</f>
        <v>9397.1476487144901</v>
      </c>
      <c r="BJ22" s="16" t="s">
        <v>14562</v>
      </c>
      <c r="BK22" s="17">
        <f>B6L298C10*B6L295C11</f>
        <v>1280.1717799750318</v>
      </c>
      <c r="BL22" s="16" t="s">
        <v>14563</v>
      </c>
      <c r="BM22" s="17">
        <f>B6L298C15*B6L295C16</f>
        <v>460.36626331052281</v>
      </c>
      <c r="BN22" s="16" t="s">
        <v>14564</v>
      </c>
      <c r="BO22" s="17">
        <f>B6L298C20*B6L295C21</f>
        <v>526.61615423395995</v>
      </c>
      <c r="BP22" s="16" t="s">
        <v>14565</v>
      </c>
      <c r="BQ22" s="17">
        <f>B6L298C26*B6L295C27</f>
        <v>6603.6080254439776</v>
      </c>
      <c r="BR22" s="16" t="s">
        <v>14566</v>
      </c>
      <c r="BS22" s="15">
        <f>B6L295C29+B6L295C30+B6L295C31+B6L295C32+B6L295C33</f>
        <v>18267.909871677981</v>
      </c>
      <c r="BT22" s="16" t="s">
        <v>14567</v>
      </c>
      <c r="BU22" s="23">
        <f>IF(B6L295C3=0,0,B6L295C29/B6L295C3)</f>
        <v>6.749581218455516</v>
      </c>
      <c r="BV22" s="16" t="s">
        <v>14568</v>
      </c>
      <c r="BW22" s="23">
        <f>IF(B6L295C8=0,0,B6L295C30/B6L295C8)</f>
        <v>3.7122696701505329</v>
      </c>
      <c r="BX22" s="16" t="s">
        <v>14569</v>
      </c>
      <c r="BY22" s="23">
        <f>IF(B6L295C13=0,0,B6L295C31/B6L295C13)</f>
        <v>10.124371827683271</v>
      </c>
      <c r="BZ22" s="16" t="s">
        <v>14570</v>
      </c>
      <c r="CA22" s="23">
        <f>IF(B6L295C18=0,0,B6L295C32/B6L295C18)</f>
        <v>8.0994974621466174</v>
      </c>
      <c r="CB22" s="16" t="s">
        <v>14571</v>
      </c>
      <c r="CC22" s="23">
        <f>IF(B6L295C24=0,0,B6L295C33/B6L295C24)</f>
        <v>1.6873953046138788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5935.9008000000013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10806.284440000001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2707.1066352915914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1488.9086494103756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352.93324981039996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529.39987471560005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504.6534833479999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605.58418001760003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20933.707999999999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5233.4269999999997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18663.604144143577</v>
      </c>
      <c r="BH23" s="16" t="s">
        <v>14588</v>
      </c>
      <c r="BI23" s="17">
        <f>SUM(B6L281C29:B6L295C29)</f>
        <v>72937.894497512054</v>
      </c>
      <c r="BJ23" s="16" t="s">
        <v>14589</v>
      </c>
      <c r="BK23" s="17">
        <f>SUM(B6L281C30:B6L295C30)</f>
        <v>10049.509856056235</v>
      </c>
      <c r="BL23" s="16" t="s">
        <v>14590</v>
      </c>
      <c r="BM23" s="17">
        <f>SUM(B6L281C31:B6L295C31)</f>
        <v>3573.2274514331161</v>
      </c>
      <c r="BN23" s="16" t="s">
        <v>14591</v>
      </c>
      <c r="BO23" s="17">
        <f>SUM(B6L281C32:B6L295C32)</f>
        <v>4087.439607640576</v>
      </c>
      <c r="BP23" s="16" t="s">
        <v>14592</v>
      </c>
      <c r="BQ23" s="17">
        <f>SUM(B6L281C33:B6L295C33)</f>
        <v>35323.440587357989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0.57900308839281123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7.9776051716012084E-2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2.8365361300363819E-2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3.244733307353314E-2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0.28040816551727971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72937.894497512083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10049.509856056236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3573.2274514331166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4087.4396076405769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35323.440587357989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2C8D7-CDB2-4A7E-A308-B38B51A1E10B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45161</v>
      </c>
      <c r="F9" s="16" t="s">
        <v>14613</v>
      </c>
      <c r="G9" s="15">
        <f>B6L202C8</f>
        <v>70.552351055866112</v>
      </c>
      <c r="H9" s="16" t="s">
        <v>14614</v>
      </c>
      <c r="I9" s="15">
        <f>IF(B6L302C2=0,0,B6L302C1/B6L302C2)</f>
        <v>640.10623776718307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286740</v>
      </c>
      <c r="F10" s="16" t="s">
        <v>14615</v>
      </c>
      <c r="G10" s="21">
        <f>B6L203C8</f>
        <v>393.86162508402265</v>
      </c>
      <c r="H10" s="16" t="s">
        <v>14616</v>
      </c>
      <c r="I10" s="21">
        <f>IF(B6L303C2=0,0,B6L303C1/B6L303C2)</f>
        <v>728.02218276235885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526958</v>
      </c>
      <c r="F11" s="16" t="s">
        <v>14617</v>
      </c>
      <c r="G11" s="15">
        <f>B6L204C8</f>
        <v>360.15955812156261</v>
      </c>
      <c r="H11" s="16" t="s">
        <v>14618</v>
      </c>
      <c r="I11" s="15">
        <f>IF(B6L304C2=0,0,B6L304C1/B6L304C2)</f>
        <v>1463.1237409008006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123036</v>
      </c>
      <c r="F12" s="16" t="s">
        <v>14619</v>
      </c>
      <c r="G12" s="21">
        <f>B6L205C8</f>
        <v>190.25288556302195</v>
      </c>
      <c r="H12" s="16" t="s">
        <v>14620</v>
      </c>
      <c r="I12" s="21">
        <f>IF(B6L305C2=0,0,B6L305C1/B6L305C2)</f>
        <v>646.6971559243126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936299</v>
      </c>
      <c r="F13" s="16" t="s">
        <v>14621</v>
      </c>
      <c r="G13" s="15">
        <f>B6L206C8</f>
        <v>748.35294233943273</v>
      </c>
      <c r="H13" s="16" t="s">
        <v>14622</v>
      </c>
      <c r="I13" s="15">
        <f>IF(B6L306C2=0,0,B6L306C1/B6L306C2)</f>
        <v>1251.1462800868096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200338</v>
      </c>
      <c r="F14" s="16" t="s">
        <v>14623</v>
      </c>
      <c r="G14" s="21">
        <f>B6L207C8</f>
        <v>94.909419745032963</v>
      </c>
      <c r="H14" s="16" t="s">
        <v>14624</v>
      </c>
      <c r="I14" s="15">
        <f>IF(B6L307C2=0,0,B6L307C1/B6L307C2)</f>
        <v>2110.8336826649347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231238</v>
      </c>
      <c r="F15" s="16" t="s">
        <v>14625</v>
      </c>
      <c r="G15" s="21">
        <f>B6L208C8</f>
        <v>408.33888551338055</v>
      </c>
      <c r="H15" s="16" t="s">
        <v>14626</v>
      </c>
      <c r="I15" s="21">
        <f>IF(B6L308C2=0,0,B6L308C1/B6L308C2)</f>
        <v>566.28944292013239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29186</v>
      </c>
      <c r="F16" s="16" t="s">
        <v>14627</v>
      </c>
      <c r="G16" s="21">
        <f>B6L209C8</f>
        <v>26.351234419831478</v>
      </c>
      <c r="H16" s="16" t="s">
        <v>14628</v>
      </c>
      <c r="I16" s="15">
        <f>IF(B6L309C2=0,0,B6L309C1/B6L309C2)</f>
        <v>1107.5761968113011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1445</v>
      </c>
      <c r="F17" s="16" t="s">
        <v>14629</v>
      </c>
      <c r="G17" s="21">
        <f>B6L210C8</f>
        <v>1.4027535115331713</v>
      </c>
      <c r="H17" s="16" t="s">
        <v>14630</v>
      </c>
      <c r="I17" s="15">
        <f>IF(B6L310C2=0,0,B6L310C1/B6L310C2)</f>
        <v>1030.1168295922885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481443</v>
      </c>
      <c r="F18" s="16" t="s">
        <v>14631</v>
      </c>
      <c r="G18" s="21">
        <f>B6L211C8</f>
        <v>174.06297888907608</v>
      </c>
      <c r="H18" s="16" t="s">
        <v>14632</v>
      </c>
      <c r="I18" s="15">
        <f>IF(B6L311C2=0,0,B6L311C1/B6L311C2)</f>
        <v>2765.912677541879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441933</v>
      </c>
      <c r="F19" s="16" t="s">
        <v>14633</v>
      </c>
      <c r="G19" s="21">
        <f>B6L212C8</f>
        <v>126.18956076615407</v>
      </c>
      <c r="H19" s="16" t="s">
        <v>14634</v>
      </c>
      <c r="I19" s="15">
        <f>IF(B6L312C2=0,0,B6L312C1/B6L312C2)</f>
        <v>3502.1359716035481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360</v>
      </c>
      <c r="F20" s="16" t="s">
        <v>14635</v>
      </c>
      <c r="G20" s="21">
        <f>B6L213C8</f>
        <v>1.3122818181818179</v>
      </c>
      <c r="H20" s="16" t="s">
        <v>14636</v>
      </c>
      <c r="I20" s="21">
        <f>IF(B6L313C2=0,0,B6L313C1/B6L313C2)</f>
        <v>274.3313174138039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170245</v>
      </c>
      <c r="F21" s="16" t="s">
        <v>14637</v>
      </c>
      <c r="G21" s="21">
        <f>B6L214C8</f>
        <v>232.91231468716262</v>
      </c>
      <c r="H21" s="16" t="s">
        <v>14638</v>
      </c>
      <c r="I21" s="21">
        <f>IF(B6L314C2=0,0,B6L314C1/B6L314C2)</f>
        <v>730.94031214564779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750619</v>
      </c>
      <c r="F22" s="16" t="s">
        <v>14639</v>
      </c>
      <c r="G22" s="15">
        <f>B6L215C8</f>
        <v>338.82126521297425</v>
      </c>
      <c r="H22" s="16" t="s">
        <v>14640</v>
      </c>
      <c r="I22" s="15">
        <f>IF(B6L315C2=0,0,B6L315C1/B6L315C2)</f>
        <v>2215.3833807573451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4225001</v>
      </c>
      <c r="F23" s="16" t="s">
        <v>14642</v>
      </c>
      <c r="G23" s="15">
        <f>B6L216C8</f>
        <v>3167.4800567272327</v>
      </c>
      <c r="H23" s="16" t="s">
        <v>14643</v>
      </c>
      <c r="I23" s="15">
        <f>IF(B6L316C2=0,0,B6L316C1/B6L316C2)</f>
        <v>1333.8682246875583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9BDFC-CE7B-448C-9DA1-39A5FB242EC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55710.616000000002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54192.195500000002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53801.382000000005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53576.877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55195.775199999996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3732.817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3786.3199999999997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3399.9323333333327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3210.6982499999995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3175.3961999999997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731.50199999999995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737.40750000000003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707.12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672.7627500000001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655.89360000000011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3001.3150000000001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3048.9124999999995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2692.8123333333328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2537.9354999999996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2519.5025999999998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B43AE-4AB7-4602-8F86-6CB6E1F0CE9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27276</v>
      </c>
      <c r="F9" s="16" t="s">
        <v>14758</v>
      </c>
      <c r="G9" s="21">
        <f>IF(B7L101C1=0,0,B7L202C1/B7L101C1)</f>
        <v>0.48960147918665986</v>
      </c>
      <c r="H9" s="16" t="s">
        <v>14759</v>
      </c>
      <c r="I9" s="21">
        <f>B7L202C2</f>
        <v>0.48960147918665986</v>
      </c>
      <c r="J9" s="16" t="s">
        <v>14760</v>
      </c>
      <c r="K9" s="17">
        <f>B7L202C3*B7L116C1</f>
        <v>1469.4482635051102</v>
      </c>
      <c r="L9" s="16" t="s">
        <v>14761</v>
      </c>
      <c r="M9" s="17">
        <f>B7L202C4</f>
        <v>1469.4482635051102</v>
      </c>
      <c r="N9" s="16" t="s">
        <v>14762</v>
      </c>
      <c r="O9" s="23">
        <f>B7L202C5/24</f>
        <v>61.227010979379592</v>
      </c>
      <c r="P9" s="16" t="s">
        <v>14763</v>
      </c>
      <c r="Q9" s="23">
        <f>B7L202C6</f>
        <v>61.227010979379592</v>
      </c>
      <c r="R9" s="16" t="s">
        <v>14764</v>
      </c>
      <c r="S9" s="25">
        <f>IF(B7L202C7=0,0,B7L202C1/B7L202C7)</f>
        <v>445.48965503454315</v>
      </c>
      <c r="T9" s="16" t="s">
        <v>14765</v>
      </c>
      <c r="U9" s="17">
        <f>A1L202C18</f>
        <v>26610</v>
      </c>
      <c r="V9" s="16" t="s">
        <v>14766</v>
      </c>
      <c r="W9" s="23">
        <f>IF(B7L102C1=0,0,B7L202C9/B7L102C1)</f>
        <v>0.49103011521280771</v>
      </c>
      <c r="X9" s="16" t="s">
        <v>14767</v>
      </c>
      <c r="Y9" s="23">
        <f>B7L202C10</f>
        <v>0.49103011521280771</v>
      </c>
      <c r="Z9" s="16" t="s">
        <v>14768</v>
      </c>
      <c r="AA9" s="17">
        <f>B7L202C11*B7L117C1</f>
        <v>1497.1078561487693</v>
      </c>
      <c r="AB9" s="16" t="s">
        <v>14769</v>
      </c>
      <c r="AC9" s="17">
        <f>B7L202C12</f>
        <v>1497.1078561487693</v>
      </c>
      <c r="AD9" s="16" t="s">
        <v>14770</v>
      </c>
      <c r="AE9" s="23">
        <f>B7L202C13/24</f>
        <v>62.379494006198719</v>
      </c>
      <c r="AF9" s="16" t="s">
        <v>14771</v>
      </c>
      <c r="AG9" s="23">
        <f>B7L202C14</f>
        <v>62.379494006198719</v>
      </c>
      <c r="AH9" s="16" t="s">
        <v>14772</v>
      </c>
      <c r="AI9" s="26">
        <f>IF(B7L202C15=0,0,B7L202C9/B7L202C15)</f>
        <v>426.58249195409849</v>
      </c>
      <c r="AJ9" s="16" t="s">
        <v>14773</v>
      </c>
      <c r="AK9" s="17">
        <f>A1L202C21</f>
        <v>25844</v>
      </c>
      <c r="AL9" s="16" t="s">
        <v>14774</v>
      </c>
      <c r="AM9" s="23">
        <f>IF(B7L103C1=0,0,B7L202C17/B7L103C1)</f>
        <v>0.48035940786799858</v>
      </c>
      <c r="AN9" s="16" t="s">
        <v>14775</v>
      </c>
      <c r="AO9" s="23">
        <f>B7L202C18</f>
        <v>0.48035940786799858</v>
      </c>
      <c r="AP9" s="16" t="s">
        <v>14776</v>
      </c>
      <c r="AQ9" s="17">
        <f>B7L202C19*B7L118C1</f>
        <v>1293.5177379396434</v>
      </c>
      <c r="AR9" s="16" t="s">
        <v>14777</v>
      </c>
      <c r="AS9" s="17">
        <f>B7L202C20</f>
        <v>1293.5177379396434</v>
      </c>
      <c r="AT9" s="16" t="s">
        <v>14778</v>
      </c>
      <c r="AU9" s="17">
        <f>B7L202C21/24</f>
        <v>53.896572414151812</v>
      </c>
      <c r="AV9" s="16" t="s">
        <v>14779</v>
      </c>
      <c r="AW9" s="23">
        <f>B7L202C22</f>
        <v>53.896572414151812</v>
      </c>
      <c r="AX9" s="16" t="s">
        <v>14780</v>
      </c>
      <c r="AY9" s="26">
        <f>IF(B7L202C23=0,0,B7L202C17/B7L202C23)</f>
        <v>479.51101234062986</v>
      </c>
      <c r="AZ9" s="16" t="s">
        <v>14781</v>
      </c>
      <c r="BA9" s="17">
        <f>A1L202C24</f>
        <v>24748.75</v>
      </c>
      <c r="BB9" s="16" t="s">
        <v>14782</v>
      </c>
      <c r="BC9" s="23">
        <f>IF(B7L104C1=0,0,B7L202C25/B7L104C1)</f>
        <v>0.46192968656982375</v>
      </c>
      <c r="BD9" s="16" t="s">
        <v>14783</v>
      </c>
      <c r="BE9" s="23">
        <f>B7L202C26</f>
        <v>0.46192968656982375</v>
      </c>
      <c r="BF9" s="16" t="s">
        <v>14784</v>
      </c>
      <c r="BG9" s="17">
        <f>B7L202C27*B7L119C1</f>
        <v>1172.3477500494287</v>
      </c>
      <c r="BH9" s="16" t="s">
        <v>14785</v>
      </c>
      <c r="BI9" s="17">
        <f>B7L202C28</f>
        <v>1172.3477500494287</v>
      </c>
      <c r="BJ9" s="16" t="s">
        <v>14786</v>
      </c>
      <c r="BK9" s="23">
        <f>B7L202C29/24</f>
        <v>48.847822918726195</v>
      </c>
      <c r="BL9" s="16" t="s">
        <v>14787</v>
      </c>
      <c r="BM9" s="23">
        <f>B7L202C30</f>
        <v>48.847822918726195</v>
      </c>
      <c r="BN9" s="16" t="s">
        <v>14788</v>
      </c>
      <c r="BO9" s="26">
        <f>IF(B7L202C31=0,0,B7L202C25/B7L202C31)</f>
        <v>506.65001060901682</v>
      </c>
      <c r="BP9" s="16" t="s">
        <v>14789</v>
      </c>
      <c r="BQ9" s="17">
        <f>A1L202C27</f>
        <v>23840</v>
      </c>
      <c r="BR9" s="16" t="s">
        <v>14790</v>
      </c>
      <c r="BS9" s="21">
        <f>IF(B7L105C1=0,0,B7L202C33/B7L105C1)</f>
        <v>0.43191711527950427</v>
      </c>
      <c r="BT9" s="16" t="s">
        <v>14791</v>
      </c>
      <c r="BU9" s="23">
        <f>B7L202C34</f>
        <v>0.43191711527950427</v>
      </c>
      <c r="BV9" s="16" t="s">
        <v>14792</v>
      </c>
      <c r="BW9" s="17">
        <f>B7L202C35*B7L120C1</f>
        <v>1088.2162949312105</v>
      </c>
      <c r="BX9" s="16" t="s">
        <v>14793</v>
      </c>
      <c r="BY9" s="17">
        <f>B7L202C36</f>
        <v>1088.2162949312105</v>
      </c>
      <c r="BZ9" s="16" t="s">
        <v>14794</v>
      </c>
      <c r="CA9" s="23">
        <f>B7L202C37/24</f>
        <v>45.34234562213377</v>
      </c>
      <c r="CB9" s="16" t="s">
        <v>14795</v>
      </c>
      <c r="CC9" s="23">
        <f>B7L202C38</f>
        <v>45.34234562213377</v>
      </c>
      <c r="CD9" s="16" t="s">
        <v>14796</v>
      </c>
      <c r="CE9" s="26">
        <f>IF(B7L202C39=0,0,B7L202C33/B7L202C39)</f>
        <v>525.77782805225138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167786</v>
      </c>
      <c r="F10" s="16" t="s">
        <v>14798</v>
      </c>
      <c r="G10" s="21">
        <f>IF(B7L101C1=0,0,B7L203C1/B7L101C1)</f>
        <v>3.0117419631475624</v>
      </c>
      <c r="H10" s="16" t="s">
        <v>14799</v>
      </c>
      <c r="I10" s="21">
        <f>B7L203C2</f>
        <v>3.0117419631475624</v>
      </c>
      <c r="J10" s="16" t="s">
        <v>14800</v>
      </c>
      <c r="K10" s="17">
        <f>B7L203C3*B7L116C1</f>
        <v>9039.1863301242265</v>
      </c>
      <c r="L10" s="16" t="s">
        <v>14801</v>
      </c>
      <c r="M10" s="17">
        <f>B7L203C4</f>
        <v>9039.1863301242265</v>
      </c>
      <c r="N10" s="16" t="s">
        <v>14802</v>
      </c>
      <c r="O10" s="23">
        <f>B7L203C5/24</f>
        <v>376.63276375517609</v>
      </c>
      <c r="P10" s="16" t="s">
        <v>14803</v>
      </c>
      <c r="Q10" s="23">
        <f>B7L203C6</f>
        <v>376.63276375517609</v>
      </c>
      <c r="R10" s="16" t="s">
        <v>14804</v>
      </c>
      <c r="S10" s="25">
        <f>IF(B7L203C7=0,0,B7L203C1/B7L203C7)</f>
        <v>445.4896550345432</v>
      </c>
      <c r="T10" s="16" t="s">
        <v>14805</v>
      </c>
      <c r="U10" s="17">
        <f>A1L203C18</f>
        <v>178282.5</v>
      </c>
      <c r="V10" s="16" t="s">
        <v>14806</v>
      </c>
      <c r="W10" s="23">
        <f>IF(B7L102C1=0,0,B7L203C9/B7L102C1)</f>
        <v>3.2898187341385716</v>
      </c>
      <c r="X10" s="16" t="s">
        <v>14807</v>
      </c>
      <c r="Y10" s="23">
        <f>B7L203C10</f>
        <v>3.2898187341385716</v>
      </c>
      <c r="Z10" s="16" t="s">
        <v>14808</v>
      </c>
      <c r="AA10" s="17">
        <f>B7L203C11*B7L117C1</f>
        <v>10030.369461249265</v>
      </c>
      <c r="AB10" s="16" t="s">
        <v>14809</v>
      </c>
      <c r="AC10" s="17">
        <f>B7L203C12</f>
        <v>10030.369461249265</v>
      </c>
      <c r="AD10" s="16" t="s">
        <v>14810</v>
      </c>
      <c r="AE10" s="23">
        <f>B7L203C13/24</f>
        <v>417.93206088538608</v>
      </c>
      <c r="AF10" s="16" t="s">
        <v>14811</v>
      </c>
      <c r="AG10" s="23">
        <f>B7L203C14</f>
        <v>417.93206088538608</v>
      </c>
      <c r="AH10" s="16" t="s">
        <v>14812</v>
      </c>
      <c r="AI10" s="26">
        <f>IF(B7L203C15=0,0,B7L203C9/B7L203C15)</f>
        <v>426.58249195409849</v>
      </c>
      <c r="AJ10" s="16" t="s">
        <v>14813</v>
      </c>
      <c r="AK10" s="17">
        <f>A1L203C21</f>
        <v>183712.66666666666</v>
      </c>
      <c r="AL10" s="16" t="s">
        <v>14814</v>
      </c>
      <c r="AM10" s="23">
        <f>IF(B7L103C1=0,0,B7L203C17/B7L103C1)</f>
        <v>3.414645866655742</v>
      </c>
      <c r="AN10" s="16" t="s">
        <v>14815</v>
      </c>
      <c r="AO10" s="23">
        <f>B7L203C18</f>
        <v>3.414645866655742</v>
      </c>
      <c r="AP10" s="16" t="s">
        <v>14816</v>
      </c>
      <c r="AQ10" s="17">
        <f>B7L203C19*B7L118C1</f>
        <v>9195.0005036962684</v>
      </c>
      <c r="AR10" s="16" t="s">
        <v>14817</v>
      </c>
      <c r="AS10" s="17">
        <f>B7L203C20</f>
        <v>9195.0005036962684</v>
      </c>
      <c r="AT10" s="16" t="s">
        <v>14818</v>
      </c>
      <c r="AU10" s="17">
        <f>B7L203C21/24</f>
        <v>383.1250209873445</v>
      </c>
      <c r="AV10" s="16" t="s">
        <v>14819</v>
      </c>
      <c r="AW10" s="23">
        <f>B7L203C22</f>
        <v>383.1250209873445</v>
      </c>
      <c r="AX10" s="16" t="s">
        <v>14820</v>
      </c>
      <c r="AY10" s="26">
        <f>IF(B7L203C23=0,0,B7L203C17/B7L203C23)</f>
        <v>479.51101234062997</v>
      </c>
      <c r="AZ10" s="16" t="s">
        <v>14821</v>
      </c>
      <c r="BA10" s="17">
        <f>A1L203C24</f>
        <v>185508.75</v>
      </c>
      <c r="BB10" s="16" t="s">
        <v>14822</v>
      </c>
      <c r="BC10" s="23">
        <f>IF(B7L104C1=0,0,B7L203C25/B7L104C1)</f>
        <v>3.4624778521525248</v>
      </c>
      <c r="BD10" s="16" t="s">
        <v>14823</v>
      </c>
      <c r="BE10" s="23">
        <f>B7L203C26</f>
        <v>3.4624778521525248</v>
      </c>
      <c r="BF10" s="16" t="s">
        <v>14824</v>
      </c>
      <c r="BG10" s="17">
        <f>B7L203C27*B7L119C1</f>
        <v>8787.5454589416422</v>
      </c>
      <c r="BH10" s="16" t="s">
        <v>14825</v>
      </c>
      <c r="BI10" s="17">
        <f>B7L203C28</f>
        <v>8787.5454589416422</v>
      </c>
      <c r="BJ10" s="16" t="s">
        <v>14826</v>
      </c>
      <c r="BK10" s="23">
        <f>B7L203C29/24</f>
        <v>366.14772745590176</v>
      </c>
      <c r="BL10" s="16" t="s">
        <v>14827</v>
      </c>
      <c r="BM10" s="23">
        <f>B7L203C30</f>
        <v>366.14772745590176</v>
      </c>
      <c r="BN10" s="16" t="s">
        <v>14828</v>
      </c>
      <c r="BO10" s="26">
        <f>IF(B7L203C31=0,0,B7L203C25/B7L203C31)</f>
        <v>506.65001060901676</v>
      </c>
      <c r="BP10" s="16" t="s">
        <v>14829</v>
      </c>
      <c r="BQ10" s="17">
        <f>A1L203C27</f>
        <v>190984.2</v>
      </c>
      <c r="BR10" s="16" t="s">
        <v>14830</v>
      </c>
      <c r="BS10" s="21">
        <f>IF(B7L105C1=0,0,B7L203C33/B7L105C1)</f>
        <v>3.4601235204682843</v>
      </c>
      <c r="BT10" s="16" t="s">
        <v>14831</v>
      </c>
      <c r="BU10" s="23">
        <f>B7L203C34</f>
        <v>3.4601235204682843</v>
      </c>
      <c r="BV10" s="16" t="s">
        <v>14832</v>
      </c>
      <c r="BW10" s="17">
        <f>B7L203C35*B7L120C1</f>
        <v>8717.790206140995</v>
      </c>
      <c r="BX10" s="16" t="s">
        <v>14833</v>
      </c>
      <c r="BY10" s="17">
        <f>B7L203C36</f>
        <v>8717.790206140995</v>
      </c>
      <c r="BZ10" s="16" t="s">
        <v>14834</v>
      </c>
      <c r="CA10" s="23">
        <f>B7L203C37/24</f>
        <v>363.24125858920814</v>
      </c>
      <c r="CB10" s="16" t="s">
        <v>14835</v>
      </c>
      <c r="CC10" s="23">
        <f>B7L203C38</f>
        <v>363.24125858920814</v>
      </c>
      <c r="CD10" s="16" t="s">
        <v>14836</v>
      </c>
      <c r="CE10" s="26">
        <f>IF(B7L203C39=0,0,B7L203C33/B7L203C39)</f>
        <v>525.77782805225127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356087</v>
      </c>
      <c r="F11" s="16" t="s">
        <v>14838</v>
      </c>
      <c r="G11" s="21">
        <f>IF(B7L101C1=0,0,B7L204C1/B7L101C1)</f>
        <v>6.3917261298995509</v>
      </c>
      <c r="H11" s="16" t="s">
        <v>14839</v>
      </c>
      <c r="I11" s="21">
        <f>B7L204C2</f>
        <v>6.3917261298995509</v>
      </c>
      <c r="J11" s="16" t="s">
        <v>14840</v>
      </c>
      <c r="K11" s="17">
        <f>B7L204C3*B7L116C1</f>
        <v>19183.58350955947</v>
      </c>
      <c r="L11" s="16" t="s">
        <v>14841</v>
      </c>
      <c r="M11" s="17">
        <f>B7L204C4</f>
        <v>19183.58350955947</v>
      </c>
      <c r="N11" s="16" t="s">
        <v>14842</v>
      </c>
      <c r="O11" s="23">
        <f>B7L204C5/24</f>
        <v>799.31597956497797</v>
      </c>
      <c r="P11" s="16" t="s">
        <v>14843</v>
      </c>
      <c r="Q11" s="23">
        <f>B7L204C6</f>
        <v>799.31597956497797</v>
      </c>
      <c r="R11" s="16" t="s">
        <v>14844</v>
      </c>
      <c r="S11" s="25">
        <f>IF(B7L204C7=0,0,B7L204C1/B7L204C7)</f>
        <v>445.4896550345432</v>
      </c>
      <c r="T11" s="16" t="s">
        <v>14845</v>
      </c>
      <c r="U11" s="17">
        <f>A1L204C18</f>
        <v>329574.5</v>
      </c>
      <c r="V11" s="16" t="s">
        <v>14846</v>
      </c>
      <c r="W11" s="23">
        <f>IF(B7L102C1=0,0,B7L204C9/B7L102C1)</f>
        <v>6.0815860468321494</v>
      </c>
      <c r="X11" s="16" t="s">
        <v>14847</v>
      </c>
      <c r="Y11" s="23">
        <f>B7L204C10</f>
        <v>6.0815860468321494</v>
      </c>
      <c r="Z11" s="16" t="s">
        <v>14848</v>
      </c>
      <c r="AA11" s="17">
        <f>B7L204C11*B7L117C1</f>
        <v>18542.223718012123</v>
      </c>
      <c r="AB11" s="16" t="s">
        <v>14849</v>
      </c>
      <c r="AC11" s="17">
        <f>B7L204C12</f>
        <v>18542.223718012123</v>
      </c>
      <c r="AD11" s="16" t="s">
        <v>14850</v>
      </c>
      <c r="AE11" s="23">
        <f>B7L204C13/24</f>
        <v>772.59265491717179</v>
      </c>
      <c r="AF11" s="16" t="s">
        <v>14851</v>
      </c>
      <c r="AG11" s="23">
        <f>B7L204C14</f>
        <v>772.59265491717179</v>
      </c>
      <c r="AH11" s="16" t="s">
        <v>14852</v>
      </c>
      <c r="AI11" s="26">
        <f>IF(B7L204C15=0,0,B7L204C9/B7L204C15)</f>
        <v>426.58249195409849</v>
      </c>
      <c r="AJ11" s="16" t="s">
        <v>14853</v>
      </c>
      <c r="AK11" s="17">
        <f>A1L204C21</f>
        <v>323050.66666666669</v>
      </c>
      <c r="AL11" s="16" t="s">
        <v>14854</v>
      </c>
      <c r="AM11" s="23">
        <f>IF(B7L103C1=0,0,B7L204C17/B7L103C1)</f>
        <v>6.004504989605409</v>
      </c>
      <c r="AN11" s="16" t="s">
        <v>14855</v>
      </c>
      <c r="AO11" s="23">
        <f>B7L204C18</f>
        <v>6.004504989605409</v>
      </c>
      <c r="AP11" s="16" t="s">
        <v>14856</v>
      </c>
      <c r="AQ11" s="17">
        <f>B7L204C19*B7L118C1</f>
        <v>16169.005091570982</v>
      </c>
      <c r="AR11" s="16" t="s">
        <v>14857</v>
      </c>
      <c r="AS11" s="17">
        <f>B7L204C20</f>
        <v>16169.005091570982</v>
      </c>
      <c r="AT11" s="16" t="s">
        <v>14858</v>
      </c>
      <c r="AU11" s="17">
        <f>B7L204C21/24</f>
        <v>673.70854548212424</v>
      </c>
      <c r="AV11" s="16" t="s">
        <v>14859</v>
      </c>
      <c r="AW11" s="23">
        <f>B7L204C22</f>
        <v>673.70854548212424</v>
      </c>
      <c r="AX11" s="16" t="s">
        <v>14860</v>
      </c>
      <c r="AY11" s="26">
        <f>IF(B7L204C23=0,0,B7L204C17/B7L204C23)</f>
        <v>479.51101234062986</v>
      </c>
      <c r="AZ11" s="16" t="s">
        <v>14861</v>
      </c>
      <c r="BA11" s="17">
        <f>A1L204C24</f>
        <v>308429.75</v>
      </c>
      <c r="BB11" s="16" t="s">
        <v>14862</v>
      </c>
      <c r="BC11" s="23">
        <f>IF(B7L104C1=0,0,B7L204C25/B7L104C1)</f>
        <v>5.7567698468128334</v>
      </c>
      <c r="BD11" s="16" t="s">
        <v>14863</v>
      </c>
      <c r="BE11" s="23">
        <f>B7L204C26</f>
        <v>5.7567698468128334</v>
      </c>
      <c r="BF11" s="16" t="s">
        <v>14864</v>
      </c>
      <c r="BG11" s="17">
        <f>B7L204C27*B7L119C1</f>
        <v>14610.31055955585</v>
      </c>
      <c r="BH11" s="16" t="s">
        <v>14865</v>
      </c>
      <c r="BI11" s="17">
        <f>B7L204C28</f>
        <v>14610.31055955585</v>
      </c>
      <c r="BJ11" s="16" t="s">
        <v>14866</v>
      </c>
      <c r="BK11" s="23">
        <f>B7L204C29/24</f>
        <v>608.76293998149379</v>
      </c>
      <c r="BL11" s="16" t="s">
        <v>14867</v>
      </c>
      <c r="BM11" s="23">
        <f>B7L204C30</f>
        <v>608.76293998149379</v>
      </c>
      <c r="BN11" s="16" t="s">
        <v>14868</v>
      </c>
      <c r="BO11" s="26">
        <f>IF(B7L204C31=0,0,B7L204C25/B7L204C31)</f>
        <v>506.65001060901665</v>
      </c>
      <c r="BP11" s="16" t="s">
        <v>14869</v>
      </c>
      <c r="BQ11" s="17">
        <f>A1L204C27</f>
        <v>318605.80000000005</v>
      </c>
      <c r="BR11" s="16" t="s">
        <v>14870</v>
      </c>
      <c r="BS11" s="21">
        <f>IF(B7L105C1=0,0,B7L204C33/B7L105C1)</f>
        <v>5.7722859919177303</v>
      </c>
      <c r="BT11" s="16" t="s">
        <v>14871</v>
      </c>
      <c r="BU11" s="23">
        <f>B7L204C34</f>
        <v>5.7722859919177303</v>
      </c>
      <c r="BV11" s="16" t="s">
        <v>14872</v>
      </c>
      <c r="BW11" s="17">
        <f>B7L204C35*B7L120C1</f>
        <v>14543.2895645803</v>
      </c>
      <c r="BX11" s="16" t="s">
        <v>14873</v>
      </c>
      <c r="BY11" s="17">
        <f>B7L204C36</f>
        <v>14543.2895645803</v>
      </c>
      <c r="BZ11" s="16" t="s">
        <v>14874</v>
      </c>
      <c r="CA11" s="23">
        <f>B7L204C37/24</f>
        <v>605.97039852417913</v>
      </c>
      <c r="CB11" s="16" t="s">
        <v>14875</v>
      </c>
      <c r="CC11" s="23">
        <f>B7L204C38</f>
        <v>605.97039852417913</v>
      </c>
      <c r="CD11" s="16" t="s">
        <v>14876</v>
      </c>
      <c r="CE11" s="26">
        <f>IF(B7L204C39=0,0,B7L204C33/B7L204C39)</f>
        <v>525.77782805225127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83311</v>
      </c>
      <c r="F12" s="16" t="s">
        <v>14878</v>
      </c>
      <c r="G12" s="21">
        <f>IF(B7L101C1=0,0,B7L205C1/B7L101C1)</f>
        <v>1.4954241396289711</v>
      </c>
      <c r="H12" s="16" t="s">
        <v>14879</v>
      </c>
      <c r="I12" s="21">
        <f>B7L205C2</f>
        <v>1.4954241396289711</v>
      </c>
      <c r="J12" s="16" t="s">
        <v>14880</v>
      </c>
      <c r="K12" s="17">
        <f>B7L205C3*B7L116C1</f>
        <v>4488.238901630526</v>
      </c>
      <c r="L12" s="16" t="s">
        <v>14881</v>
      </c>
      <c r="M12" s="17">
        <f>B7L205C4</f>
        <v>4488.238901630526</v>
      </c>
      <c r="N12" s="16" t="s">
        <v>14882</v>
      </c>
      <c r="O12" s="23">
        <f>B7L205C5/24</f>
        <v>187.00995423460526</v>
      </c>
      <c r="P12" s="16" t="s">
        <v>14883</v>
      </c>
      <c r="Q12" s="23">
        <f>B7L205C6</f>
        <v>187.00995423460526</v>
      </c>
      <c r="R12" s="16" t="s">
        <v>14884</v>
      </c>
      <c r="S12" s="25">
        <f>IF(B7L205C7=0,0,B7L205C1/B7L205C7)</f>
        <v>445.48965503454315</v>
      </c>
      <c r="T12" s="16" t="s">
        <v>14885</v>
      </c>
      <c r="U12" s="17">
        <f>A1L205C18</f>
        <v>82252.5</v>
      </c>
      <c r="V12" s="16" t="s">
        <v>14886</v>
      </c>
      <c r="W12" s="23">
        <f>IF(B7L102C1=0,0,B7L205C9/B7L102C1)</f>
        <v>1.5177923544359815</v>
      </c>
      <c r="X12" s="16" t="s">
        <v>14887</v>
      </c>
      <c r="Y12" s="23">
        <f>B7L205C10</f>
        <v>1.5177923544359815</v>
      </c>
      <c r="Z12" s="16" t="s">
        <v>14888</v>
      </c>
      <c r="AA12" s="17">
        <f>B7L205C11*B7L117C1</f>
        <v>4627.6160818442931</v>
      </c>
      <c r="AB12" s="16" t="s">
        <v>14889</v>
      </c>
      <c r="AC12" s="17">
        <f>B7L205C12</f>
        <v>4627.6160818442931</v>
      </c>
      <c r="AD12" s="16" t="s">
        <v>14890</v>
      </c>
      <c r="AE12" s="23">
        <f>B7L205C13/24</f>
        <v>192.81733674351221</v>
      </c>
      <c r="AF12" s="16" t="s">
        <v>14891</v>
      </c>
      <c r="AG12" s="23">
        <f>B7L205C14</f>
        <v>192.81733674351221</v>
      </c>
      <c r="AH12" s="16" t="s">
        <v>14892</v>
      </c>
      <c r="AI12" s="26">
        <f>IF(B7L205C15=0,0,B7L205C9/B7L205C15)</f>
        <v>426.58249195409849</v>
      </c>
      <c r="AJ12" s="16" t="s">
        <v>14893</v>
      </c>
      <c r="AK12" s="17">
        <f>A1L205C21</f>
        <v>84274</v>
      </c>
      <c r="AL12" s="16" t="s">
        <v>14894</v>
      </c>
      <c r="AM12" s="23">
        <f>IF(B7L103C1=0,0,B7L205C17/B7L103C1)</f>
        <v>1.5663909897333119</v>
      </c>
      <c r="AN12" s="16" t="s">
        <v>14895</v>
      </c>
      <c r="AO12" s="23">
        <f>B7L205C18</f>
        <v>1.5663909897333119</v>
      </c>
      <c r="AP12" s="16" t="s">
        <v>14896</v>
      </c>
      <c r="AQ12" s="17">
        <f>B7L205C19*B7L118C1</f>
        <v>4217.9969759760679</v>
      </c>
      <c r="AR12" s="16" t="s">
        <v>14897</v>
      </c>
      <c r="AS12" s="17">
        <f>B7L205C20</f>
        <v>4217.9969759760679</v>
      </c>
      <c r="AT12" s="16" t="s">
        <v>14898</v>
      </c>
      <c r="AU12" s="17">
        <f>B7L205C21/24</f>
        <v>175.74987399900283</v>
      </c>
      <c r="AV12" s="16" t="s">
        <v>14899</v>
      </c>
      <c r="AW12" s="23">
        <f>B7L205C22</f>
        <v>175.74987399900283</v>
      </c>
      <c r="AX12" s="16" t="s">
        <v>14900</v>
      </c>
      <c r="AY12" s="26">
        <f>IF(B7L205C23=0,0,B7L205C17/B7L205C23)</f>
        <v>479.51101234062992</v>
      </c>
      <c r="AZ12" s="16" t="s">
        <v>14901</v>
      </c>
      <c r="BA12" s="17">
        <f>A1L205C24</f>
        <v>83164</v>
      </c>
      <c r="BB12" s="16" t="s">
        <v>14902</v>
      </c>
      <c r="BC12" s="23">
        <f>IF(B7L104C1=0,0,B7L205C25/B7L104C1)</f>
        <v>1.5522367979753653</v>
      </c>
      <c r="BD12" s="16" t="s">
        <v>14903</v>
      </c>
      <c r="BE12" s="23">
        <f>B7L205C26</f>
        <v>1.5522367979753653</v>
      </c>
      <c r="BF12" s="16" t="s">
        <v>14904</v>
      </c>
      <c r="BG12" s="17">
        <f>B7L205C27*B7L119C1</f>
        <v>3939.4768739880069</v>
      </c>
      <c r="BH12" s="16" t="s">
        <v>14905</v>
      </c>
      <c r="BI12" s="17">
        <f>B7L205C28</f>
        <v>3939.4768739880069</v>
      </c>
      <c r="BJ12" s="16" t="s">
        <v>14906</v>
      </c>
      <c r="BK12" s="23">
        <f>B7L205C29/24</f>
        <v>164.14486974950029</v>
      </c>
      <c r="BL12" s="16" t="s">
        <v>14907</v>
      </c>
      <c r="BM12" s="23">
        <f>B7L205C30</f>
        <v>164.14486974950029</v>
      </c>
      <c r="BN12" s="16" t="s">
        <v>14908</v>
      </c>
      <c r="BO12" s="26">
        <f>IF(B7L205C31=0,0,B7L205C25/B7L205C31)</f>
        <v>506.65001060901682</v>
      </c>
      <c r="BP12" s="16" t="s">
        <v>14909</v>
      </c>
      <c r="BQ12" s="17">
        <f>A1L205C27</f>
        <v>83889.4</v>
      </c>
      <c r="BR12" s="16" t="s">
        <v>14910</v>
      </c>
      <c r="BS12" s="21">
        <f>IF(B7L105C1=0,0,B7L205C33/B7L105C1)</f>
        <v>1.519851830978542</v>
      </c>
      <c r="BT12" s="16" t="s">
        <v>14911</v>
      </c>
      <c r="BU12" s="23">
        <f>B7L205C34</f>
        <v>1.519851830978542</v>
      </c>
      <c r="BV12" s="16" t="s">
        <v>14912</v>
      </c>
      <c r="BW12" s="17">
        <f>B7L205C35*B7L120C1</f>
        <v>3829.2706397651968</v>
      </c>
      <c r="BX12" s="16" t="s">
        <v>14913</v>
      </c>
      <c r="BY12" s="17">
        <f>B7L205C36</f>
        <v>3829.2706397651968</v>
      </c>
      <c r="BZ12" s="16" t="s">
        <v>14914</v>
      </c>
      <c r="CA12" s="23">
        <f>B7L205C37/24</f>
        <v>159.55294332354987</v>
      </c>
      <c r="CB12" s="16" t="s">
        <v>14915</v>
      </c>
      <c r="CC12" s="23">
        <f>B7L205C38</f>
        <v>159.55294332354987</v>
      </c>
      <c r="CD12" s="16" t="s">
        <v>14916</v>
      </c>
      <c r="CE12" s="26">
        <f>IF(B7L205C39=0,0,B7L205C33/B7L205C39)</f>
        <v>525.77782805225127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184423</v>
      </c>
      <c r="F13" s="16" t="s">
        <v>14918</v>
      </c>
      <c r="G13" s="21">
        <f>IF(B7L101C1=0,0,B7L206C1/B7L101C1)</f>
        <v>3.3103744535870865</v>
      </c>
      <c r="H13" s="16" t="s">
        <v>14919</v>
      </c>
      <c r="I13" s="21">
        <f>B7L206C2</f>
        <v>3.3103744535870865</v>
      </c>
      <c r="J13" s="16" t="s">
        <v>14920</v>
      </c>
      <c r="K13" s="17">
        <f>B7L206C3*B7L116C1</f>
        <v>9935.4765031677271</v>
      </c>
      <c r="L13" s="16" t="s">
        <v>14921</v>
      </c>
      <c r="M13" s="17">
        <f>B7L206C4</f>
        <v>9935.4765031677271</v>
      </c>
      <c r="N13" s="16" t="s">
        <v>14922</v>
      </c>
      <c r="O13" s="23">
        <f>B7L206C5/24</f>
        <v>413.97818763198865</v>
      </c>
      <c r="P13" s="16" t="s">
        <v>14923</v>
      </c>
      <c r="Q13" s="23">
        <f>B7L206C6</f>
        <v>413.97818763198865</v>
      </c>
      <c r="R13" s="16" t="s">
        <v>14924</v>
      </c>
      <c r="S13" s="25">
        <f>IF(B7L206C7=0,0,B7L206C1/B7L206C7)</f>
        <v>445.48965503454315</v>
      </c>
      <c r="T13" s="16" t="s">
        <v>14925</v>
      </c>
      <c r="U13" s="17">
        <f>A1L206C18</f>
        <v>178717.5</v>
      </c>
      <c r="V13" s="16" t="s">
        <v>14926</v>
      </c>
      <c r="W13" s="23">
        <f>IF(B7L102C1=0,0,B7L206C9/B7L102C1)</f>
        <v>3.2978457202384428</v>
      </c>
      <c r="X13" s="16" t="s">
        <v>14927</v>
      </c>
      <c r="Y13" s="23">
        <f>B7L206C10</f>
        <v>3.2978457202384428</v>
      </c>
      <c r="Z13" s="16" t="s">
        <v>14928</v>
      </c>
      <c r="AA13" s="17">
        <f>B7L206C11*B7L117C1</f>
        <v>10054.84303950649</v>
      </c>
      <c r="AB13" s="16" t="s">
        <v>14929</v>
      </c>
      <c r="AC13" s="17">
        <f>B7L206C12</f>
        <v>10054.84303950649</v>
      </c>
      <c r="AD13" s="16" t="s">
        <v>14930</v>
      </c>
      <c r="AE13" s="23">
        <f>B7L206C13/24</f>
        <v>418.95179331277041</v>
      </c>
      <c r="AF13" s="16" t="s">
        <v>14931</v>
      </c>
      <c r="AG13" s="23">
        <f>B7L206C14</f>
        <v>418.95179331277041</v>
      </c>
      <c r="AH13" s="16" t="s">
        <v>14932</v>
      </c>
      <c r="AI13" s="26">
        <f>IF(B7L206C15=0,0,B7L206C9/B7L206C15)</f>
        <v>426.58249195409843</v>
      </c>
      <c r="AJ13" s="16" t="s">
        <v>14933</v>
      </c>
      <c r="AK13" s="17">
        <f>A1L206C21</f>
        <v>179796</v>
      </c>
      <c r="AL13" s="16" t="s">
        <v>14934</v>
      </c>
      <c r="AM13" s="23">
        <f>IF(B7L103C1=0,0,B7L206C17/B7L103C1)</f>
        <v>3.3418472410244031</v>
      </c>
      <c r="AN13" s="16" t="s">
        <v>14935</v>
      </c>
      <c r="AO13" s="23">
        <f>B7L206C18</f>
        <v>3.3418472410244031</v>
      </c>
      <c r="AP13" s="16" t="s">
        <v>14936</v>
      </c>
      <c r="AQ13" s="17">
        <f>B7L206C19*B7L118C1</f>
        <v>8998.9674667464842</v>
      </c>
      <c r="AR13" s="16" t="s">
        <v>14937</v>
      </c>
      <c r="AS13" s="17">
        <f>B7L206C20</f>
        <v>8998.9674667464842</v>
      </c>
      <c r="AT13" s="16" t="s">
        <v>14938</v>
      </c>
      <c r="AU13" s="17">
        <f>B7L206C21/24</f>
        <v>374.95697778110349</v>
      </c>
      <c r="AV13" s="16" t="s">
        <v>14939</v>
      </c>
      <c r="AW13" s="23">
        <f>B7L206C22</f>
        <v>374.95697778110349</v>
      </c>
      <c r="AX13" s="16" t="s">
        <v>14940</v>
      </c>
      <c r="AY13" s="26">
        <f>IF(B7L206C23=0,0,B7L206C17/B7L206C23)</f>
        <v>479.51101234062986</v>
      </c>
      <c r="AZ13" s="16" t="s">
        <v>14941</v>
      </c>
      <c r="BA13" s="17">
        <f>A1L206C24</f>
        <v>175621.5</v>
      </c>
      <c r="BB13" s="16" t="s">
        <v>14942</v>
      </c>
      <c r="BC13" s="23">
        <f>IF(B7L104C1=0,0,B7L206C25/B7L104C1)</f>
        <v>3.2779346209373124</v>
      </c>
      <c r="BD13" s="16" t="s">
        <v>14943</v>
      </c>
      <c r="BE13" s="23">
        <f>B7L206C26</f>
        <v>3.2779346209373124</v>
      </c>
      <c r="BF13" s="16" t="s">
        <v>14944</v>
      </c>
      <c r="BG13" s="17">
        <f>B7L206C27*B7L119C1</f>
        <v>8319.1866411558476</v>
      </c>
      <c r="BH13" s="16" t="s">
        <v>14945</v>
      </c>
      <c r="BI13" s="17">
        <f>B7L206C28</f>
        <v>8319.1866411558476</v>
      </c>
      <c r="BJ13" s="16" t="s">
        <v>14946</v>
      </c>
      <c r="BK13" s="23">
        <f>B7L206C29/24</f>
        <v>346.632776714827</v>
      </c>
      <c r="BL13" s="16" t="s">
        <v>14947</v>
      </c>
      <c r="BM13" s="23">
        <f>B7L206C30</f>
        <v>346.632776714827</v>
      </c>
      <c r="BN13" s="16" t="s">
        <v>14948</v>
      </c>
      <c r="BO13" s="26">
        <f>IF(B7L206C31=0,0,B7L206C25/B7L206C31)</f>
        <v>506.65001060901665</v>
      </c>
      <c r="BP13" s="16" t="s">
        <v>14949</v>
      </c>
      <c r="BQ13" s="17">
        <f>A1L206C27</f>
        <v>177171.59999999998</v>
      </c>
      <c r="BR13" s="16" t="s">
        <v>14950</v>
      </c>
      <c r="BS13" s="21">
        <f>IF(B7L105C1=0,0,B7L206C33/B7L105C1)</f>
        <v>3.2098761066046229</v>
      </c>
      <c r="BT13" s="16" t="s">
        <v>14951</v>
      </c>
      <c r="BU13" s="23">
        <f>B7L206C34</f>
        <v>3.2098761066046229</v>
      </c>
      <c r="BV13" s="16" t="s">
        <v>14952</v>
      </c>
      <c r="BW13" s="17">
        <f>B7L206C35*B7L120C1</f>
        <v>8087.2911962682238</v>
      </c>
      <c r="BX13" s="16" t="s">
        <v>14953</v>
      </c>
      <c r="BY13" s="17">
        <f>B7L206C36</f>
        <v>8087.2911962682238</v>
      </c>
      <c r="BZ13" s="16" t="s">
        <v>14954</v>
      </c>
      <c r="CA13" s="23">
        <f>B7L206C37/24</f>
        <v>336.97046651117597</v>
      </c>
      <c r="CB13" s="16" t="s">
        <v>14955</v>
      </c>
      <c r="CC13" s="23">
        <f>B7L206C38</f>
        <v>336.97046651117597</v>
      </c>
      <c r="CD13" s="16" t="s">
        <v>14956</v>
      </c>
      <c r="CE13" s="26">
        <f>IF(B7L206C39=0,0,B7L206C33/B7L206C39)</f>
        <v>525.77782805225127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50998</v>
      </c>
      <c r="F14" s="16" t="s">
        <v>14958</v>
      </c>
      <c r="G14" s="21">
        <f>IF(B7L101C1=0,0,B7L207C1/B7L101C1)</f>
        <v>0.91540901288903354</v>
      </c>
      <c r="H14" s="16" t="s">
        <v>14959</v>
      </c>
      <c r="I14" s="21">
        <f>B7L207C2</f>
        <v>0.91540901288903354</v>
      </c>
      <c r="J14" s="16" t="s">
        <v>14960</v>
      </c>
      <c r="K14" s="17">
        <f>B7L207C3*B7L116C1</f>
        <v>2747.4308015190495</v>
      </c>
      <c r="L14" s="16" t="s">
        <v>14961</v>
      </c>
      <c r="M14" s="17">
        <f>B7L207C4</f>
        <v>2747.4308015190495</v>
      </c>
      <c r="N14" s="16" t="s">
        <v>14962</v>
      </c>
      <c r="O14" s="23">
        <f>B7L207C5/24</f>
        <v>114.47628339662707</v>
      </c>
      <c r="P14" s="16" t="s">
        <v>14963</v>
      </c>
      <c r="Q14" s="23">
        <f>B7L207C6</f>
        <v>114.47628339662707</v>
      </c>
      <c r="R14" s="16" t="s">
        <v>14964</v>
      </c>
      <c r="S14" s="25">
        <f>IF(B7L207C7=0,0,B7L207C1/B7L207C7)</f>
        <v>445.4896550345432</v>
      </c>
      <c r="T14" s="16" t="s">
        <v>14965</v>
      </c>
      <c r="U14" s="17">
        <f>A1L207C18</f>
        <v>51628.5</v>
      </c>
      <c r="V14" s="16" t="s">
        <v>14966</v>
      </c>
      <c r="W14" s="23">
        <f>IF(B7L102C1=0,0,B7L207C9/B7L102C1)</f>
        <v>0.9526925330050523</v>
      </c>
      <c r="X14" s="16" t="s">
        <v>14967</v>
      </c>
      <c r="Y14" s="23">
        <f>B7L207C10</f>
        <v>0.9526925330050523</v>
      </c>
      <c r="Z14" s="16" t="s">
        <v>14968</v>
      </c>
      <c r="AA14" s="17">
        <f>B7L207C11*B7L117C1</f>
        <v>2904.676172535766</v>
      </c>
      <c r="AB14" s="16" t="s">
        <v>14969</v>
      </c>
      <c r="AC14" s="17">
        <f>B7L207C12</f>
        <v>2904.676172535766</v>
      </c>
      <c r="AD14" s="16" t="s">
        <v>14970</v>
      </c>
      <c r="AE14" s="23">
        <f>B7L207C13/24</f>
        <v>121.02817385565692</v>
      </c>
      <c r="AF14" s="16" t="s">
        <v>14971</v>
      </c>
      <c r="AG14" s="23">
        <f>B7L207C14</f>
        <v>121.02817385565692</v>
      </c>
      <c r="AH14" s="16" t="s">
        <v>14972</v>
      </c>
      <c r="AI14" s="26">
        <f>IF(B7L207C15=0,0,B7L207C9/B7L207C15)</f>
        <v>426.58249195409849</v>
      </c>
      <c r="AJ14" s="16" t="s">
        <v>14973</v>
      </c>
      <c r="AK14" s="17">
        <f>A1L207C21</f>
        <v>53676.333333333328</v>
      </c>
      <c r="AL14" s="16" t="s">
        <v>14974</v>
      </c>
      <c r="AM14" s="23">
        <f>IF(B7L103C1=0,0,B7L207C17/B7L103C1)</f>
        <v>0.99767573504586415</v>
      </c>
      <c r="AN14" s="16" t="s">
        <v>14975</v>
      </c>
      <c r="AO14" s="23">
        <f>B7L207C18</f>
        <v>0.99767573504586415</v>
      </c>
      <c r="AP14" s="16" t="s">
        <v>14976</v>
      </c>
      <c r="AQ14" s="17">
        <f>B7L207C19*B7L118C1</f>
        <v>2686.5535239989013</v>
      </c>
      <c r="AR14" s="16" t="s">
        <v>14977</v>
      </c>
      <c r="AS14" s="17">
        <f>B7L207C20</f>
        <v>2686.5535239989013</v>
      </c>
      <c r="AT14" s="16" t="s">
        <v>14978</v>
      </c>
      <c r="AU14" s="17">
        <f>B7L207C21/24</f>
        <v>111.93973016662089</v>
      </c>
      <c r="AV14" s="16" t="s">
        <v>14979</v>
      </c>
      <c r="AW14" s="23">
        <f>B7L207C22</f>
        <v>111.93973016662089</v>
      </c>
      <c r="AX14" s="16" t="s">
        <v>14980</v>
      </c>
      <c r="AY14" s="26">
        <f>IF(B7L207C23=0,0,B7L207C17/B7L207C23)</f>
        <v>479.51101234062986</v>
      </c>
      <c r="AZ14" s="16" t="s">
        <v>14981</v>
      </c>
      <c r="BA14" s="17">
        <f>A1L207C24</f>
        <v>53407</v>
      </c>
      <c r="BB14" s="16" t="s">
        <v>14982</v>
      </c>
      <c r="BC14" s="23">
        <f>IF(B7L104C1=0,0,B7L207C25/B7L104C1)</f>
        <v>0.99682928514105063</v>
      </c>
      <c r="BD14" s="16" t="s">
        <v>14983</v>
      </c>
      <c r="BE14" s="23">
        <f>B7L207C26</f>
        <v>0.99682928514105063</v>
      </c>
      <c r="BF14" s="16" t="s">
        <v>14984</v>
      </c>
      <c r="BG14" s="17">
        <f>B7L207C27*B7L119C1</f>
        <v>2529.8884301990943</v>
      </c>
      <c r="BH14" s="16" t="s">
        <v>14985</v>
      </c>
      <c r="BI14" s="17">
        <f>B7L207C28</f>
        <v>2529.8884301990943</v>
      </c>
      <c r="BJ14" s="16" t="s">
        <v>14986</v>
      </c>
      <c r="BK14" s="23">
        <f>B7L207C29/24</f>
        <v>105.41201792496226</v>
      </c>
      <c r="BL14" s="16" t="s">
        <v>14987</v>
      </c>
      <c r="BM14" s="23">
        <f>B7L207C30</f>
        <v>105.41201792496226</v>
      </c>
      <c r="BN14" s="16" t="s">
        <v>14988</v>
      </c>
      <c r="BO14" s="26">
        <f>IF(B7L207C31=0,0,B7L207C25/B7L207C31)</f>
        <v>506.65001060901682</v>
      </c>
      <c r="BP14" s="16" t="s">
        <v>14989</v>
      </c>
      <c r="BQ14" s="17">
        <f>A1L207C27</f>
        <v>54976.2</v>
      </c>
      <c r="BR14" s="16" t="s">
        <v>14990</v>
      </c>
      <c r="BS14" s="21">
        <f>IF(B7L105C1=0,0,B7L207C33/B7L105C1)</f>
        <v>0.99602188393578361</v>
      </c>
      <c r="BT14" s="16" t="s">
        <v>14991</v>
      </c>
      <c r="BU14" s="23">
        <f>B7L207C34</f>
        <v>0.99602188393578361</v>
      </c>
      <c r="BV14" s="16" t="s">
        <v>14992</v>
      </c>
      <c r="BW14" s="17">
        <f>B7L207C35*B7L120C1</f>
        <v>2509.4797262331049</v>
      </c>
      <c r="BX14" s="16" t="s">
        <v>14993</v>
      </c>
      <c r="BY14" s="17">
        <f>B7L207C36</f>
        <v>2509.4797262331049</v>
      </c>
      <c r="BZ14" s="16" t="s">
        <v>14994</v>
      </c>
      <c r="CA14" s="23">
        <f>B7L207C37/24</f>
        <v>104.56165525971271</v>
      </c>
      <c r="CB14" s="16" t="s">
        <v>14995</v>
      </c>
      <c r="CC14" s="23">
        <f>B7L207C38</f>
        <v>104.56165525971271</v>
      </c>
      <c r="CD14" s="16" t="s">
        <v>14996</v>
      </c>
      <c r="CE14" s="26">
        <f>IF(B7L207C39=0,0,B7L207C33/B7L207C39)</f>
        <v>525.77782805225127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54706</v>
      </c>
      <c r="F15" s="16" t="s">
        <v>14998</v>
      </c>
      <c r="G15" s="21">
        <f>IF(B7L101C1=0,0,B7L208C1/B7L101C1)</f>
        <v>0.98196724301163707</v>
      </c>
      <c r="H15" s="16" t="s">
        <v>14999</v>
      </c>
      <c r="I15" s="21">
        <f>B7L208C2</f>
        <v>0.98196724301163707</v>
      </c>
      <c r="J15" s="16" t="s">
        <v>15000</v>
      </c>
      <c r="K15" s="17">
        <f>B7L208C3*B7L116C1</f>
        <v>2947.1930159594717</v>
      </c>
      <c r="L15" s="16" t="s">
        <v>15001</v>
      </c>
      <c r="M15" s="17">
        <f>B7L208C4</f>
        <v>2947.1930159594717</v>
      </c>
      <c r="N15" s="16" t="s">
        <v>15002</v>
      </c>
      <c r="O15" s="23">
        <f>B7L208C5/24</f>
        <v>122.79970899831132</v>
      </c>
      <c r="P15" s="16" t="s">
        <v>15003</v>
      </c>
      <c r="Q15" s="23">
        <f>B7L208C6</f>
        <v>122.79970899831132</v>
      </c>
      <c r="R15" s="16" t="s">
        <v>15004</v>
      </c>
      <c r="S15" s="25">
        <f>IF(B7L208C7=0,0,B7L208C1/B7L208C7)</f>
        <v>445.4896550345432</v>
      </c>
      <c r="T15" s="16" t="s">
        <v>15005</v>
      </c>
      <c r="U15" s="17">
        <f>A1L208C18</f>
        <v>53893.5</v>
      </c>
      <c r="V15" s="16" t="s">
        <v>15006</v>
      </c>
      <c r="W15" s="23">
        <f>IF(B7L102C1=0,0,B7L208C9/B7L102C1)</f>
        <v>0.99448821924920905</v>
      </c>
      <c r="X15" s="16" t="s">
        <v>15007</v>
      </c>
      <c r="Y15" s="23">
        <f>B7L208C10</f>
        <v>0.99448821924920905</v>
      </c>
      <c r="Z15" s="16" t="s">
        <v>15008</v>
      </c>
      <c r="AA15" s="17">
        <f>B7L208C11*B7L117C1</f>
        <v>3032.1075627716536</v>
      </c>
      <c r="AB15" s="16" t="s">
        <v>15009</v>
      </c>
      <c r="AC15" s="17">
        <f>B7L208C12</f>
        <v>3032.1075627716536</v>
      </c>
      <c r="AD15" s="16" t="s">
        <v>15010</v>
      </c>
      <c r="AE15" s="23">
        <f>B7L208C13/24</f>
        <v>126.33781511548557</v>
      </c>
      <c r="AF15" s="16" t="s">
        <v>15011</v>
      </c>
      <c r="AG15" s="23">
        <f>B7L208C14</f>
        <v>126.33781511548557</v>
      </c>
      <c r="AH15" s="16" t="s">
        <v>15012</v>
      </c>
      <c r="AI15" s="26">
        <f>IF(B7L208C15=0,0,B7L208C9/B7L208C15)</f>
        <v>426.58249195409843</v>
      </c>
      <c r="AJ15" s="16" t="s">
        <v>15013</v>
      </c>
      <c r="AK15" s="17">
        <f>A1L208C21</f>
        <v>57090.333333333328</v>
      </c>
      <c r="AL15" s="16" t="s">
        <v>15014</v>
      </c>
      <c r="AM15" s="23">
        <f>IF(B7L103C1=0,0,B7L208C17/B7L103C1)</f>
        <v>1.0611313540855387</v>
      </c>
      <c r="AN15" s="16" t="s">
        <v>15015</v>
      </c>
      <c r="AO15" s="23">
        <f>B7L208C18</f>
        <v>1.0611313540855387</v>
      </c>
      <c r="AP15" s="16" t="s">
        <v>15016</v>
      </c>
      <c r="AQ15" s="17">
        <f>B7L208C19*B7L118C1</f>
        <v>2857.4275975682385</v>
      </c>
      <c r="AR15" s="16" t="s">
        <v>15017</v>
      </c>
      <c r="AS15" s="17">
        <f>B7L208C20</f>
        <v>2857.4275975682385</v>
      </c>
      <c r="AT15" s="16" t="s">
        <v>15018</v>
      </c>
      <c r="AU15" s="17">
        <f>B7L208C21/24</f>
        <v>119.05948323200994</v>
      </c>
      <c r="AV15" s="16" t="s">
        <v>15019</v>
      </c>
      <c r="AW15" s="23">
        <f>B7L208C22</f>
        <v>119.05948323200994</v>
      </c>
      <c r="AX15" s="16" t="s">
        <v>15020</v>
      </c>
      <c r="AY15" s="26">
        <f>IF(B7L208C23=0,0,B7L208C17/B7L208C23)</f>
        <v>479.51101234062986</v>
      </c>
      <c r="AZ15" s="16" t="s">
        <v>15021</v>
      </c>
      <c r="BA15" s="17">
        <f>A1L208C24</f>
        <v>58072</v>
      </c>
      <c r="BB15" s="16" t="s">
        <v>15022</v>
      </c>
      <c r="BC15" s="23">
        <f>IF(B7L104C1=0,0,B7L208C25/B7L104C1)</f>
        <v>1.0839004296573689</v>
      </c>
      <c r="BD15" s="16" t="s">
        <v>15023</v>
      </c>
      <c r="BE15" s="23">
        <f>B7L208C26</f>
        <v>1.0839004296573689</v>
      </c>
      <c r="BF15" s="16" t="s">
        <v>15024</v>
      </c>
      <c r="BG15" s="17">
        <f>B7L208C27*B7L119C1</f>
        <v>2750.8693788926889</v>
      </c>
      <c r="BH15" s="16" t="s">
        <v>15025</v>
      </c>
      <c r="BI15" s="17">
        <f>B7L208C28</f>
        <v>2750.8693788926889</v>
      </c>
      <c r="BJ15" s="16" t="s">
        <v>15026</v>
      </c>
      <c r="BK15" s="23">
        <f>B7L208C29/24</f>
        <v>114.61955745386204</v>
      </c>
      <c r="BL15" s="16" t="s">
        <v>15027</v>
      </c>
      <c r="BM15" s="23">
        <f>B7L208C30</f>
        <v>114.61955745386204</v>
      </c>
      <c r="BN15" s="16" t="s">
        <v>15028</v>
      </c>
      <c r="BO15" s="26">
        <f>IF(B7L208C31=0,0,B7L208C25/B7L208C31)</f>
        <v>506.65001060901665</v>
      </c>
      <c r="BP15" s="16" t="s">
        <v>15029</v>
      </c>
      <c r="BQ15" s="17">
        <f>A1L208C27</f>
        <v>60210.2</v>
      </c>
      <c r="BR15" s="16" t="s">
        <v>15030</v>
      </c>
      <c r="BS15" s="21">
        <f>IF(B7L105C1=0,0,B7L208C33/B7L105C1)</f>
        <v>1.090847982147735</v>
      </c>
      <c r="BT15" s="16" t="s">
        <v>15031</v>
      </c>
      <c r="BU15" s="23">
        <f>B7L208C34</f>
        <v>1.090847982147735</v>
      </c>
      <c r="BV15" s="16" t="s">
        <v>15032</v>
      </c>
      <c r="BW15" s="17">
        <f>B7L208C35*B7L120C1</f>
        <v>2748.3943272259717</v>
      </c>
      <c r="BX15" s="16" t="s">
        <v>15033</v>
      </c>
      <c r="BY15" s="17">
        <f>B7L208C36</f>
        <v>2748.3943272259717</v>
      </c>
      <c r="BZ15" s="16" t="s">
        <v>15034</v>
      </c>
      <c r="CA15" s="23">
        <f>B7L208C37/24</f>
        <v>114.51643030108215</v>
      </c>
      <c r="CB15" s="16" t="s">
        <v>15035</v>
      </c>
      <c r="CC15" s="23">
        <f>B7L208C38</f>
        <v>114.51643030108215</v>
      </c>
      <c r="CD15" s="16" t="s">
        <v>15036</v>
      </c>
      <c r="CE15" s="26">
        <f>IF(B7L208C39=0,0,B7L208C33/B7L208C39)</f>
        <v>525.77782805225138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9841</v>
      </c>
      <c r="F16" s="16" t="s">
        <v>15038</v>
      </c>
      <c r="G16" s="21">
        <f>IF(B7L101C1=0,0,B7L209C1/B7L101C1)</f>
        <v>0.1766449683485819</v>
      </c>
      <c r="H16" s="16" t="s">
        <v>15039</v>
      </c>
      <c r="I16" s="21">
        <f>B7L209C2</f>
        <v>0.1766449683485819</v>
      </c>
      <c r="J16" s="16" t="s">
        <v>15040</v>
      </c>
      <c r="K16" s="17">
        <f>B7L209C3*B7L116C1</f>
        <v>530.16719317912407</v>
      </c>
      <c r="L16" s="16" t="s">
        <v>15041</v>
      </c>
      <c r="M16" s="23">
        <f>B7L209C4</f>
        <v>530.16719317912407</v>
      </c>
      <c r="N16" s="16" t="s">
        <v>15042</v>
      </c>
      <c r="O16" s="23">
        <f>B7L209C5/24</f>
        <v>22.090299715796835</v>
      </c>
      <c r="P16" s="16" t="s">
        <v>15043</v>
      </c>
      <c r="Q16" s="23">
        <f>B7L209C6</f>
        <v>22.090299715796835</v>
      </c>
      <c r="R16" s="16" t="s">
        <v>15044</v>
      </c>
      <c r="S16" s="25">
        <f>IF(B7L209C7=0,0,B7L209C1/B7L209C7)</f>
        <v>445.4896550345432</v>
      </c>
      <c r="T16" s="16" t="s">
        <v>15045</v>
      </c>
      <c r="U16" s="17">
        <f>A1L209C18</f>
        <v>9775.5</v>
      </c>
      <c r="V16" s="16" t="s">
        <v>15046</v>
      </c>
      <c r="W16" s="23">
        <f>IF(B7L102C1=0,0,B7L209C9/B7L102C1)</f>
        <v>0.18038575314779412</v>
      </c>
      <c r="X16" s="16" t="s">
        <v>15047</v>
      </c>
      <c r="Y16" s="23">
        <f>B7L209C10</f>
        <v>0.18038575314779412</v>
      </c>
      <c r="Z16" s="16" t="s">
        <v>15048</v>
      </c>
      <c r="AA16" s="23">
        <f>B7L209C11*B7L117C1</f>
        <v>549.9803775942238</v>
      </c>
      <c r="AB16" s="16" t="s">
        <v>15049</v>
      </c>
      <c r="AC16" s="23">
        <f>B7L209C12</f>
        <v>549.9803775942238</v>
      </c>
      <c r="AD16" s="16" t="s">
        <v>15050</v>
      </c>
      <c r="AE16" s="23">
        <f>B7L209C13/24</f>
        <v>22.915849066425992</v>
      </c>
      <c r="AF16" s="16" t="s">
        <v>15051</v>
      </c>
      <c r="AG16" s="23">
        <f>B7L209C14</f>
        <v>22.915849066425992</v>
      </c>
      <c r="AH16" s="16" t="s">
        <v>15052</v>
      </c>
      <c r="AI16" s="26">
        <f>IF(B7L209C15=0,0,B7L209C9/B7L209C15)</f>
        <v>426.58249195409843</v>
      </c>
      <c r="AJ16" s="16" t="s">
        <v>15053</v>
      </c>
      <c r="AK16" s="17">
        <f>A1L209C21</f>
        <v>10800</v>
      </c>
      <c r="AL16" s="16" t="s">
        <v>15054</v>
      </c>
      <c r="AM16" s="23">
        <f>IF(B7L103C1=0,0,B7L209C17/B7L103C1)</f>
        <v>0.20073833791109677</v>
      </c>
      <c r="AN16" s="16" t="s">
        <v>15055</v>
      </c>
      <c r="AO16" s="23">
        <f>B7L209C18</f>
        <v>0.20073833791109677</v>
      </c>
      <c r="AP16" s="16" t="s">
        <v>15056</v>
      </c>
      <c r="AQ16" s="23">
        <f>B7L209C19*B7L118C1</f>
        <v>540.55067209983554</v>
      </c>
      <c r="AR16" s="16" t="s">
        <v>15057</v>
      </c>
      <c r="AS16" s="23">
        <f>B7L209C20</f>
        <v>540.55067209983554</v>
      </c>
      <c r="AT16" s="16" t="s">
        <v>15058</v>
      </c>
      <c r="AU16" s="17">
        <f>B7L209C21/24</f>
        <v>22.52294467082648</v>
      </c>
      <c r="AV16" s="16" t="s">
        <v>15059</v>
      </c>
      <c r="AW16" s="23">
        <f>B7L209C22</f>
        <v>22.52294467082648</v>
      </c>
      <c r="AX16" s="16" t="s">
        <v>15060</v>
      </c>
      <c r="AY16" s="26">
        <f>IF(B7L209C23=0,0,B7L209C17/B7L209C23)</f>
        <v>479.51101234062986</v>
      </c>
      <c r="AZ16" s="16" t="s">
        <v>15061</v>
      </c>
      <c r="BA16" s="17">
        <f>A1L209C24</f>
        <v>11816</v>
      </c>
      <c r="BB16" s="16" t="s">
        <v>15062</v>
      </c>
      <c r="BC16" s="23">
        <f>IF(B7L104C1=0,0,B7L209C25/B7L104C1)</f>
        <v>0.22054290323790243</v>
      </c>
      <c r="BD16" s="16" t="s">
        <v>15063</v>
      </c>
      <c r="BE16" s="23">
        <f>B7L209C26</f>
        <v>0.22054290323790243</v>
      </c>
      <c r="BF16" s="16" t="s">
        <v>15064</v>
      </c>
      <c r="BG16" s="23">
        <f>B7L209C27*B7L119C1</f>
        <v>559.72366340053748</v>
      </c>
      <c r="BH16" s="16" t="s">
        <v>15065</v>
      </c>
      <c r="BI16" s="23">
        <f>B7L209C28</f>
        <v>559.72366340053748</v>
      </c>
      <c r="BJ16" s="16" t="s">
        <v>15066</v>
      </c>
      <c r="BK16" s="23">
        <f>B7L209C29/24</f>
        <v>23.321819308355728</v>
      </c>
      <c r="BL16" s="16" t="s">
        <v>15067</v>
      </c>
      <c r="BM16" s="23">
        <f>B7L209C30</f>
        <v>23.321819308355728</v>
      </c>
      <c r="BN16" s="16" t="s">
        <v>15068</v>
      </c>
      <c r="BO16" s="26">
        <f>IF(B7L209C31=0,0,B7L209C25/B7L209C31)</f>
        <v>506.6500106090167</v>
      </c>
      <c r="BP16" s="16" t="s">
        <v>15069</v>
      </c>
      <c r="BQ16" s="17">
        <f>A1L209C27</f>
        <v>13635.400000000001</v>
      </c>
      <c r="BR16" s="16" t="s">
        <v>15070</v>
      </c>
      <c r="BS16" s="21">
        <f>IF(B7L105C1=0,0,B7L209C33/B7L105C1)</f>
        <v>0.24703702322492252</v>
      </c>
      <c r="BT16" s="16" t="s">
        <v>15071</v>
      </c>
      <c r="BU16" s="23">
        <f>B7L209C34</f>
        <v>0.24703702322492252</v>
      </c>
      <c r="BV16" s="16" t="s">
        <v>15072</v>
      </c>
      <c r="BW16" s="23">
        <f>B7L209C35*B7L120C1</f>
        <v>622.41042231145263</v>
      </c>
      <c r="BX16" s="16" t="s">
        <v>15073</v>
      </c>
      <c r="BY16" s="23">
        <f>B7L209C36</f>
        <v>622.41042231145263</v>
      </c>
      <c r="BZ16" s="16" t="s">
        <v>15074</v>
      </c>
      <c r="CA16" s="23">
        <f>B7L209C37/24</f>
        <v>25.933767596310528</v>
      </c>
      <c r="CB16" s="16" t="s">
        <v>15075</v>
      </c>
      <c r="CC16" s="23">
        <f>B7L209C38</f>
        <v>25.933767596310528</v>
      </c>
      <c r="CD16" s="16" t="s">
        <v>15076</v>
      </c>
      <c r="CE16" s="26">
        <f>IF(B7L209C39=0,0,B7L209C33/B7L209C39)</f>
        <v>525.77782805225127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647</v>
      </c>
      <c r="F17" s="16" t="s">
        <v>15078</v>
      </c>
      <c r="G17" s="21">
        <f>IF(B7L101C1=0,0,B7L210C1/B7L101C1)</f>
        <v>1.1613585460982876E-2</v>
      </c>
      <c r="H17" s="16" t="s">
        <v>15079</v>
      </c>
      <c r="I17" s="21">
        <f>B7L210C2</f>
        <v>1.1613585460982876E-2</v>
      </c>
      <c r="J17" s="16" t="s">
        <v>15080</v>
      </c>
      <c r="K17" s="17">
        <f>B7L210C3*B7L116C1</f>
        <v>34.856028247829819</v>
      </c>
      <c r="L17" s="16" t="s">
        <v>15081</v>
      </c>
      <c r="M17" s="23">
        <f>B7L210C4</f>
        <v>34.856028247829819</v>
      </c>
      <c r="N17" s="16" t="s">
        <v>15082</v>
      </c>
      <c r="O17" s="23">
        <f>B7L210C5/24</f>
        <v>1.4523345103262424</v>
      </c>
      <c r="P17" s="16" t="s">
        <v>15083</v>
      </c>
      <c r="Q17" s="23">
        <f>B7L210C6</f>
        <v>1.4523345103262424</v>
      </c>
      <c r="R17" s="16" t="s">
        <v>15084</v>
      </c>
      <c r="S17" s="25">
        <f>IF(B7L210C7=0,0,B7L210C1/B7L210C7)</f>
        <v>445.48965503454326</v>
      </c>
      <c r="T17" s="16" t="s">
        <v>15085</v>
      </c>
      <c r="U17" s="17">
        <f>A1L210C18</f>
        <v>1461.5</v>
      </c>
      <c r="V17" s="16" t="s">
        <v>15086</v>
      </c>
      <c r="W17" s="23">
        <f>IF(B7L102C1=0,0,B7L210C9/B7L102C1)</f>
        <v>2.6968828011406182E-2</v>
      </c>
      <c r="X17" s="16" t="s">
        <v>15087</v>
      </c>
      <c r="Y17" s="23">
        <f>B7L210C10</f>
        <v>2.6968828011406182E-2</v>
      </c>
      <c r="Z17" s="16" t="s">
        <v>15088</v>
      </c>
      <c r="AA17" s="23">
        <f>B7L210C11*B7L117C1</f>
        <v>82.225596834326439</v>
      </c>
      <c r="AB17" s="16" t="s">
        <v>15089</v>
      </c>
      <c r="AC17" s="23">
        <f>B7L210C12</f>
        <v>82.225596834326439</v>
      </c>
      <c r="AD17" s="16" t="s">
        <v>15090</v>
      </c>
      <c r="AE17" s="23">
        <f>B7L210C13/24</f>
        <v>3.4260665347636015</v>
      </c>
      <c r="AF17" s="16" t="s">
        <v>15091</v>
      </c>
      <c r="AG17" s="23">
        <f>B7L210C14</f>
        <v>3.4260665347636015</v>
      </c>
      <c r="AH17" s="16" t="s">
        <v>15092</v>
      </c>
      <c r="AI17" s="26">
        <f>IF(B7L210C15=0,0,B7L210C9/B7L210C15)</f>
        <v>426.58249195409843</v>
      </c>
      <c r="AJ17" s="16" t="s">
        <v>15093</v>
      </c>
      <c r="AK17" s="17">
        <f>A1L210C21</f>
        <v>2092.3333333333335</v>
      </c>
      <c r="AL17" s="16" t="s">
        <v>15094</v>
      </c>
      <c r="AM17" s="23">
        <f>IF(B7L103C1=0,0,B7L210C17/B7L103C1)</f>
        <v>3.8889955156418347E-2</v>
      </c>
      <c r="AN17" s="16" t="s">
        <v>15095</v>
      </c>
      <c r="AO17" s="23">
        <f>B7L210C18</f>
        <v>3.8889955156418347E-2</v>
      </c>
      <c r="AP17" s="16" t="s">
        <v>15096</v>
      </c>
      <c r="AQ17" s="23">
        <f>B7L210C19*B7L118C1</f>
        <v>104.72335088798357</v>
      </c>
      <c r="AR17" s="16" t="s">
        <v>15097</v>
      </c>
      <c r="AS17" s="23">
        <f>B7L210C20</f>
        <v>104.72335088798357</v>
      </c>
      <c r="AT17" s="16" t="s">
        <v>15098</v>
      </c>
      <c r="AU17" s="17">
        <f>B7L210C21/24</f>
        <v>4.3634729536659824</v>
      </c>
      <c r="AV17" s="16" t="s">
        <v>15099</v>
      </c>
      <c r="AW17" s="23">
        <f>B7L210C22</f>
        <v>4.3634729536659824</v>
      </c>
      <c r="AX17" s="16" t="s">
        <v>15100</v>
      </c>
      <c r="AY17" s="26">
        <f>IF(B7L210C23=0,0,B7L210C17/B7L210C23)</f>
        <v>479.51101234062986</v>
      </c>
      <c r="AZ17" s="16" t="s">
        <v>15101</v>
      </c>
      <c r="BA17" s="17">
        <f>A1L210C24</f>
        <v>2464</v>
      </c>
      <c r="BB17" s="16" t="s">
        <v>15102</v>
      </c>
      <c r="BC17" s="23">
        <f>IF(B7L104C1=0,0,B7L210C25/B7L104C1)</f>
        <v>4.5989989300794822E-2</v>
      </c>
      <c r="BD17" s="16" t="s">
        <v>15103</v>
      </c>
      <c r="BE17" s="23">
        <f>B7L210C26</f>
        <v>4.5989989300794822E-2</v>
      </c>
      <c r="BF17" s="16" t="s">
        <v>15104</v>
      </c>
      <c r="BG17" s="23">
        <f>B7L210C27*B7L119C1</f>
        <v>116.71962649110733</v>
      </c>
      <c r="BH17" s="16" t="s">
        <v>15105</v>
      </c>
      <c r="BI17" s="23">
        <f>B7L210C28</f>
        <v>116.71962649110733</v>
      </c>
      <c r="BJ17" s="16" t="s">
        <v>15106</v>
      </c>
      <c r="BK17" s="23">
        <f>B7L210C29/24</f>
        <v>4.8633177704628059</v>
      </c>
      <c r="BL17" s="16" t="s">
        <v>15107</v>
      </c>
      <c r="BM17" s="23">
        <f>B7L210C30</f>
        <v>4.8633177704628059</v>
      </c>
      <c r="BN17" s="16" t="s">
        <v>15108</v>
      </c>
      <c r="BO17" s="26">
        <f>IF(B7L210C31=0,0,B7L210C25/B7L210C31)</f>
        <v>506.6500106090167</v>
      </c>
      <c r="BP17" s="16" t="s">
        <v>15109</v>
      </c>
      <c r="BQ17" s="17">
        <f>A1L210C27</f>
        <v>2948</v>
      </c>
      <c r="BR17" s="16" t="s">
        <v>15110</v>
      </c>
      <c r="BS17" s="21">
        <f>IF(B7L105C1=0,0,B7L210C33/B7L105C1)</f>
        <v>5.3409884892784337E-2</v>
      </c>
      <c r="BT17" s="16" t="s">
        <v>15111</v>
      </c>
      <c r="BU17" s="23">
        <f>B7L210C34</f>
        <v>5.3409884892784337E-2</v>
      </c>
      <c r="BV17" s="16" t="s">
        <v>15112</v>
      </c>
      <c r="BW17" s="23">
        <f>B7L210C35*B7L120C1</f>
        <v>134.56634385307086</v>
      </c>
      <c r="BX17" s="16" t="s">
        <v>15113</v>
      </c>
      <c r="BY17" s="23">
        <f>B7L210C36</f>
        <v>134.56634385307086</v>
      </c>
      <c r="BZ17" s="16" t="s">
        <v>15114</v>
      </c>
      <c r="CA17" s="23">
        <f>B7L210C37/24</f>
        <v>5.6069309938779526</v>
      </c>
      <c r="CB17" s="16" t="s">
        <v>15115</v>
      </c>
      <c r="CC17" s="23">
        <f>B7L210C38</f>
        <v>5.6069309938779526</v>
      </c>
      <c r="CD17" s="16" t="s">
        <v>15116</v>
      </c>
      <c r="CE17" s="26">
        <f>IF(B7L210C39=0,0,B7L210C33/B7L210C39)</f>
        <v>525.77782805225115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121541</v>
      </c>
      <c r="F18" s="16" t="s">
        <v>15118</v>
      </c>
      <c r="G18" s="21">
        <f>IF(B7L101C1=0,0,B7L211C1/B7L101C1)</f>
        <v>2.1816488261411431</v>
      </c>
      <c r="H18" s="16" t="s">
        <v>15119</v>
      </c>
      <c r="I18" s="21">
        <f>B7L211C2</f>
        <v>2.1816488261411431</v>
      </c>
      <c r="J18" s="16" t="s">
        <v>15120</v>
      </c>
      <c r="K18" s="17">
        <f>B7L211C3*B7L116C1</f>
        <v>6547.8153466298054</v>
      </c>
      <c r="L18" s="16" t="s">
        <v>15121</v>
      </c>
      <c r="M18" s="17">
        <f>B7L211C4</f>
        <v>6547.8153466298054</v>
      </c>
      <c r="N18" s="16" t="s">
        <v>15122</v>
      </c>
      <c r="O18" s="23">
        <f>B7L211C5/24</f>
        <v>272.82563944290854</v>
      </c>
      <c r="P18" s="16" t="s">
        <v>15123</v>
      </c>
      <c r="Q18" s="23">
        <f>B7L211C6</f>
        <v>272.82563944290854</v>
      </c>
      <c r="R18" s="16" t="s">
        <v>15124</v>
      </c>
      <c r="S18" s="25">
        <f>IF(B7L211C7=0,0,B7L211C1/B7L211C7)</f>
        <v>445.48965503454326</v>
      </c>
      <c r="T18" s="16" t="s">
        <v>15125</v>
      </c>
      <c r="U18" s="17">
        <f>A1L211C18</f>
        <v>120708.5</v>
      </c>
      <c r="V18" s="16" t="s">
        <v>15126</v>
      </c>
      <c r="W18" s="23">
        <f>IF(B7L102C1=0,0,B7L211C9/B7L102C1)</f>
        <v>2.2274148313478093</v>
      </c>
      <c r="X18" s="16" t="s">
        <v>15127</v>
      </c>
      <c r="Y18" s="23">
        <f>B7L211C10</f>
        <v>2.2274148313478093</v>
      </c>
      <c r="Z18" s="16" t="s">
        <v>15128</v>
      </c>
      <c r="AA18" s="17">
        <f>B7L211C11*B7L117C1</f>
        <v>6791.1929219817266</v>
      </c>
      <c r="AB18" s="16" t="s">
        <v>15129</v>
      </c>
      <c r="AC18" s="17">
        <f>B7L211C12</f>
        <v>6791.1929219817266</v>
      </c>
      <c r="AD18" s="16" t="s">
        <v>15130</v>
      </c>
      <c r="AE18" s="23">
        <f>B7L211C13/24</f>
        <v>282.96637174923859</v>
      </c>
      <c r="AF18" s="16" t="s">
        <v>15131</v>
      </c>
      <c r="AG18" s="23">
        <f>B7L211C14</f>
        <v>282.96637174923859</v>
      </c>
      <c r="AH18" s="16" t="s">
        <v>15132</v>
      </c>
      <c r="AI18" s="26">
        <f>IF(B7L211C15=0,0,B7L211C9/B7L211C15)</f>
        <v>426.58249195409843</v>
      </c>
      <c r="AJ18" s="16" t="s">
        <v>15133</v>
      </c>
      <c r="AK18" s="17">
        <f>A1L211C21</f>
        <v>115776</v>
      </c>
      <c r="AL18" s="16" t="s">
        <v>15134</v>
      </c>
      <c r="AM18" s="23">
        <f>IF(B7L103C1=0,0,B7L211C17/B7L103C1)</f>
        <v>2.1519149824069572</v>
      </c>
      <c r="AN18" s="16" t="s">
        <v>15135</v>
      </c>
      <c r="AO18" s="23">
        <f>B7L211C18</f>
        <v>2.1519149824069572</v>
      </c>
      <c r="AP18" s="16" t="s">
        <v>15136</v>
      </c>
      <c r="AQ18" s="17">
        <f>B7L211C19*B7L118C1</f>
        <v>5794.7032049102363</v>
      </c>
      <c r="AR18" s="16" t="s">
        <v>15137</v>
      </c>
      <c r="AS18" s="17">
        <f>B7L211C20</f>
        <v>5794.7032049102363</v>
      </c>
      <c r="AT18" s="16" t="s">
        <v>15138</v>
      </c>
      <c r="AU18" s="17">
        <f>B7L211C21/24</f>
        <v>241.44596687125986</v>
      </c>
      <c r="AV18" s="16" t="s">
        <v>15139</v>
      </c>
      <c r="AW18" s="23">
        <f>B7L211C22</f>
        <v>241.44596687125986</v>
      </c>
      <c r="AX18" s="16" t="s">
        <v>15140</v>
      </c>
      <c r="AY18" s="26">
        <f>IF(B7L211C23=0,0,B7L211C17/B7L211C23)</f>
        <v>479.51101234062986</v>
      </c>
      <c r="AZ18" s="16" t="s">
        <v>15141</v>
      </c>
      <c r="BA18" s="17">
        <f>A1L211C24</f>
        <v>117428</v>
      </c>
      <c r="BB18" s="16" t="s">
        <v>15142</v>
      </c>
      <c r="BC18" s="23">
        <f>IF(B7L104C1=0,0,B7L211C25/B7L104C1)</f>
        <v>2.1917664219211583</v>
      </c>
      <c r="BD18" s="16" t="s">
        <v>15143</v>
      </c>
      <c r="BE18" s="23">
        <f>B7L211C26</f>
        <v>2.1917664219211583</v>
      </c>
      <c r="BF18" s="16" t="s">
        <v>15144</v>
      </c>
      <c r="BG18" s="17">
        <f>B7L211C27*B7L119C1</f>
        <v>5562.5618099016847</v>
      </c>
      <c r="BH18" s="16" t="s">
        <v>15145</v>
      </c>
      <c r="BI18" s="17">
        <f>B7L211C28</f>
        <v>5562.5618099016847</v>
      </c>
      <c r="BJ18" s="16" t="s">
        <v>15146</v>
      </c>
      <c r="BK18" s="23">
        <f>B7L211C29/24</f>
        <v>231.77340874590354</v>
      </c>
      <c r="BL18" s="16" t="s">
        <v>15147</v>
      </c>
      <c r="BM18" s="23">
        <f>B7L211C30</f>
        <v>231.77340874590354</v>
      </c>
      <c r="BN18" s="16" t="s">
        <v>15148</v>
      </c>
      <c r="BO18" s="26">
        <f>IF(B7L211C31=0,0,B7L211C25/B7L211C31)</f>
        <v>506.65001060901676</v>
      </c>
      <c r="BP18" s="16" t="s">
        <v>15149</v>
      </c>
      <c r="BQ18" s="17">
        <f>A1L211C27</f>
        <v>119013.8</v>
      </c>
      <c r="BR18" s="16" t="s">
        <v>15150</v>
      </c>
      <c r="BS18" s="21">
        <f>IF(B7L105C1=0,0,B7L211C33/B7L105C1)</f>
        <v>2.1562121298008332</v>
      </c>
      <c r="BT18" s="16" t="s">
        <v>15151</v>
      </c>
      <c r="BU18" s="23">
        <f>B7L211C34</f>
        <v>2.1562121298008332</v>
      </c>
      <c r="BV18" s="16" t="s">
        <v>15152</v>
      </c>
      <c r="BW18" s="17">
        <f>B7L211C35*B7L120C1</f>
        <v>5432.5820671847359</v>
      </c>
      <c r="BX18" s="16" t="s">
        <v>15153</v>
      </c>
      <c r="BY18" s="17">
        <f>B7L211C36</f>
        <v>5432.5820671847359</v>
      </c>
      <c r="BZ18" s="16" t="s">
        <v>15154</v>
      </c>
      <c r="CA18" s="23">
        <f>B7L211C37/24</f>
        <v>226.35758613269732</v>
      </c>
      <c r="CB18" s="16" t="s">
        <v>15155</v>
      </c>
      <c r="CC18" s="23">
        <f>B7L211C38</f>
        <v>226.35758613269732</v>
      </c>
      <c r="CD18" s="16" t="s">
        <v>15156</v>
      </c>
      <c r="CE18" s="26">
        <f>IF(B7L211C39=0,0,B7L211C33/B7L211C39)</f>
        <v>525.77782805225138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61461</v>
      </c>
      <c r="F19" s="16" t="s">
        <v>15158</v>
      </c>
      <c r="G19" s="21">
        <f>IF(B7L101C1=0,0,B7L212C1/B7L101C1)</f>
        <v>1.103218819192378</v>
      </c>
      <c r="H19" s="16" t="s">
        <v>15159</v>
      </c>
      <c r="I19" s="21">
        <f>B7L212C2</f>
        <v>1.103218819192378</v>
      </c>
      <c r="J19" s="16" t="s">
        <v>15160</v>
      </c>
      <c r="K19" s="17">
        <f>B7L212C3*B7L116C1</f>
        <v>3311.1071903243719</v>
      </c>
      <c r="L19" s="16" t="s">
        <v>15161</v>
      </c>
      <c r="M19" s="17">
        <f>B7L212C4</f>
        <v>3311.1071903243719</v>
      </c>
      <c r="N19" s="16" t="s">
        <v>15162</v>
      </c>
      <c r="O19" s="23">
        <f>B7L212C5/24</f>
        <v>137.96279959684884</v>
      </c>
      <c r="P19" s="16" t="s">
        <v>15163</v>
      </c>
      <c r="Q19" s="23">
        <f>B7L212C6</f>
        <v>137.96279959684884</v>
      </c>
      <c r="R19" s="16" t="s">
        <v>15164</v>
      </c>
      <c r="S19" s="25">
        <f>IF(B7L212C7=0,0,B7L212C1/B7L212C7)</f>
        <v>445.48965503454315</v>
      </c>
      <c r="T19" s="16" t="s">
        <v>15165</v>
      </c>
      <c r="U19" s="17">
        <f>A1L212C18</f>
        <v>57833.5</v>
      </c>
      <c r="V19" s="16" t="s">
        <v>15166</v>
      </c>
      <c r="W19" s="23">
        <f>IF(B7L102C1=0,0,B7L212C9/B7L102C1)</f>
        <v>1.0671924151882719</v>
      </c>
      <c r="X19" s="16" t="s">
        <v>15167</v>
      </c>
      <c r="Y19" s="23">
        <f>B7L212C10</f>
        <v>1.0671924151882719</v>
      </c>
      <c r="Z19" s="16" t="s">
        <v>15168</v>
      </c>
      <c r="AA19" s="17">
        <f>B7L212C11*B7L117C1</f>
        <v>3253.7762945727113</v>
      </c>
      <c r="AB19" s="16" t="s">
        <v>15169</v>
      </c>
      <c r="AC19" s="17">
        <f>B7L212C12</f>
        <v>3253.7762945727113</v>
      </c>
      <c r="AD19" s="16" t="s">
        <v>15170</v>
      </c>
      <c r="AE19" s="23">
        <f>B7L212C13/24</f>
        <v>135.57401227386296</v>
      </c>
      <c r="AF19" s="16" t="s">
        <v>15171</v>
      </c>
      <c r="AG19" s="23">
        <f>B7L212C14</f>
        <v>135.57401227386296</v>
      </c>
      <c r="AH19" s="16" t="s">
        <v>15172</v>
      </c>
      <c r="AI19" s="26">
        <f>IF(B7L212C15=0,0,B7L212C9/B7L212C15)</f>
        <v>426.58249195409849</v>
      </c>
      <c r="AJ19" s="16" t="s">
        <v>15173</v>
      </c>
      <c r="AK19" s="17">
        <f>A1L212C21</f>
        <v>55396.333333333328</v>
      </c>
      <c r="AL19" s="16" t="s">
        <v>15174</v>
      </c>
      <c r="AM19" s="23">
        <f>IF(B7L103C1=0,0,B7L212C17/B7L103C1)</f>
        <v>1.0296451740465202</v>
      </c>
      <c r="AN19" s="16" t="s">
        <v>15175</v>
      </c>
      <c r="AO19" s="23">
        <f>B7L212C18</f>
        <v>1.0296451740465202</v>
      </c>
      <c r="AP19" s="16" t="s">
        <v>15176</v>
      </c>
      <c r="AQ19" s="17">
        <f>B7L212C19*B7L118C1</f>
        <v>2772.6412236296155</v>
      </c>
      <c r="AR19" s="16" t="s">
        <v>15177</v>
      </c>
      <c r="AS19" s="17">
        <f>B7L212C20</f>
        <v>2772.6412236296155</v>
      </c>
      <c r="AT19" s="16" t="s">
        <v>15178</v>
      </c>
      <c r="AU19" s="17">
        <f>B7L212C21/24</f>
        <v>115.52671765123398</v>
      </c>
      <c r="AV19" s="16" t="s">
        <v>15179</v>
      </c>
      <c r="AW19" s="23">
        <f>B7L212C22</f>
        <v>115.52671765123398</v>
      </c>
      <c r="AX19" s="16" t="s">
        <v>15180</v>
      </c>
      <c r="AY19" s="26">
        <f>IF(B7L212C23=0,0,B7L212C17/B7L212C23)</f>
        <v>479.51101234062992</v>
      </c>
      <c r="AZ19" s="16" t="s">
        <v>15181</v>
      </c>
      <c r="BA19" s="17">
        <f>A1L212C24</f>
        <v>55403</v>
      </c>
      <c r="BB19" s="16" t="s">
        <v>15182</v>
      </c>
      <c r="BC19" s="23">
        <f>IF(B7L104C1=0,0,B7L212C25/B7L104C1)</f>
        <v>1.034084162837636</v>
      </c>
      <c r="BD19" s="16" t="s">
        <v>15183</v>
      </c>
      <c r="BE19" s="23">
        <f>B7L212C26</f>
        <v>1.034084162837636</v>
      </c>
      <c r="BF19" s="16" t="s">
        <v>15184</v>
      </c>
      <c r="BG19" s="17">
        <f>B7L212C27*B7L119C1</f>
        <v>2624.4389068534169</v>
      </c>
      <c r="BH19" s="16" t="s">
        <v>15185</v>
      </c>
      <c r="BI19" s="17">
        <f>B7L212C28</f>
        <v>2624.4389068534169</v>
      </c>
      <c r="BJ19" s="16" t="s">
        <v>15186</v>
      </c>
      <c r="BK19" s="23">
        <f>B7L212C29/24</f>
        <v>109.35162111889237</v>
      </c>
      <c r="BL19" s="16" t="s">
        <v>15187</v>
      </c>
      <c r="BM19" s="23">
        <f>B7L212C30</f>
        <v>109.35162111889237</v>
      </c>
      <c r="BN19" s="16" t="s">
        <v>15188</v>
      </c>
      <c r="BO19" s="26">
        <f>IF(B7L212C31=0,0,B7L212C25/B7L212C31)</f>
        <v>506.65001060901676</v>
      </c>
      <c r="BP19" s="16" t="s">
        <v>15189</v>
      </c>
      <c r="BQ19" s="17">
        <f>A1L212C27</f>
        <v>59707.199999999997</v>
      </c>
      <c r="BR19" s="16" t="s">
        <v>15190</v>
      </c>
      <c r="BS19" s="21">
        <f>IF(B7L105C1=0,0,B7L212C33/B7L105C1)</f>
        <v>1.0817349658312254</v>
      </c>
      <c r="BT19" s="16" t="s">
        <v>15191</v>
      </c>
      <c r="BU19" s="23">
        <f>B7L212C34</f>
        <v>1.0817349658312254</v>
      </c>
      <c r="BV19" s="16" t="s">
        <v>15192</v>
      </c>
      <c r="BW19" s="17">
        <f>B7L212C35*B7L120C1</f>
        <v>2725.4340589226836</v>
      </c>
      <c r="BX19" s="16" t="s">
        <v>15193</v>
      </c>
      <c r="BY19" s="17">
        <f>B7L212C36</f>
        <v>2725.4340589226836</v>
      </c>
      <c r="BZ19" s="16" t="s">
        <v>15194</v>
      </c>
      <c r="CA19" s="23">
        <f>B7L212C37/24</f>
        <v>113.55975245511182</v>
      </c>
      <c r="CB19" s="16" t="s">
        <v>15195</v>
      </c>
      <c r="CC19" s="23">
        <f>B7L212C38</f>
        <v>113.55975245511182</v>
      </c>
      <c r="CD19" s="16" t="s">
        <v>15196</v>
      </c>
      <c r="CE19" s="26">
        <f>IF(B7L212C39=0,0,B7L212C33/B7L212C39)</f>
        <v>525.77782805225127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347</v>
      </c>
      <c r="F20" s="16" t="s">
        <v>15198</v>
      </c>
      <c r="G20" s="21">
        <f>IF(B7L101C1=0,0,B7L213C1/B7L101C1)</f>
        <v>6.2286153863385747E-3</v>
      </c>
      <c r="H20" s="16" t="s">
        <v>15199</v>
      </c>
      <c r="I20" s="21">
        <f>B7L213C2</f>
        <v>6.2286153863385747E-3</v>
      </c>
      <c r="J20" s="16" t="s">
        <v>15200</v>
      </c>
      <c r="K20" s="17">
        <f>B7L213C3*B7L116C1</f>
        <v>18.694036788248759</v>
      </c>
      <c r="L20" s="16" t="s">
        <v>15201</v>
      </c>
      <c r="M20" s="23">
        <f>B7L213C4</f>
        <v>18.694036788248759</v>
      </c>
      <c r="N20" s="16" t="s">
        <v>15202</v>
      </c>
      <c r="O20" s="23">
        <f>B7L213C5/24</f>
        <v>0.77891819951036501</v>
      </c>
      <c r="P20" s="16" t="s">
        <v>15203</v>
      </c>
      <c r="Q20" s="23">
        <f>B7L213C6</f>
        <v>0.77891819951036501</v>
      </c>
      <c r="R20" s="16" t="s">
        <v>15204</v>
      </c>
      <c r="S20" s="25">
        <f>IF(B7L213C7=0,0,B7L213C1/B7L213C7)</f>
        <v>445.4896550345432</v>
      </c>
      <c r="T20" s="16" t="s">
        <v>15205</v>
      </c>
      <c r="U20" s="17">
        <f>A1L213C18</f>
        <v>269</v>
      </c>
      <c r="V20" s="16" t="s">
        <v>15206</v>
      </c>
      <c r="W20" s="23">
        <f>IF(B7L102C1=0,0,B7L213C9/B7L102C1)</f>
        <v>4.9638143927938846E-3</v>
      </c>
      <c r="X20" s="16" t="s">
        <v>15207</v>
      </c>
      <c r="Y20" s="23">
        <f>B7L213C10</f>
        <v>4.9638143927938846E-3</v>
      </c>
      <c r="Z20" s="16" t="s">
        <v>15208</v>
      </c>
      <c r="AA20" s="23">
        <f>B7L213C11*B7L117C1</f>
        <v>15.134235749869182</v>
      </c>
      <c r="AB20" s="16" t="s">
        <v>15209</v>
      </c>
      <c r="AC20" s="23">
        <f>B7L213C12</f>
        <v>15.134235749869182</v>
      </c>
      <c r="AD20" s="16" t="s">
        <v>15210</v>
      </c>
      <c r="AE20" s="23">
        <f>B7L213C13/24</f>
        <v>0.63059315624454926</v>
      </c>
      <c r="AF20" s="16" t="s">
        <v>15211</v>
      </c>
      <c r="AG20" s="23">
        <f>B7L213C14</f>
        <v>0.63059315624454926</v>
      </c>
      <c r="AH20" s="16" t="s">
        <v>15212</v>
      </c>
      <c r="AI20" s="26">
        <f>IF(B7L213C15=0,0,B7L213C9/B7L213C15)</f>
        <v>426.58249195409849</v>
      </c>
      <c r="AJ20" s="16" t="s">
        <v>15213</v>
      </c>
      <c r="AK20" s="23">
        <f>A1L213C21</f>
        <v>253.66666666666669</v>
      </c>
      <c r="AL20" s="16" t="s">
        <v>15214</v>
      </c>
      <c r="AM20" s="23">
        <f>IF(B7L103C1=0,0,B7L213C17/B7L103C1)</f>
        <v>4.7148726898254521E-3</v>
      </c>
      <c r="AN20" s="16" t="s">
        <v>15215</v>
      </c>
      <c r="AO20" s="23">
        <f>B7L213C18</f>
        <v>4.7148726898254521E-3</v>
      </c>
      <c r="AP20" s="16" t="s">
        <v>15216</v>
      </c>
      <c r="AQ20" s="23">
        <f>B7L213C19*B7L118C1</f>
        <v>12.696267329258482</v>
      </c>
      <c r="AR20" s="16" t="s">
        <v>15217</v>
      </c>
      <c r="AS20" s="23">
        <f>B7L213C20</f>
        <v>12.696267329258482</v>
      </c>
      <c r="AT20" s="16" t="s">
        <v>15218</v>
      </c>
      <c r="AU20" s="17">
        <f>B7L213C21/24</f>
        <v>0.52901113871910344</v>
      </c>
      <c r="AV20" s="16" t="s">
        <v>15219</v>
      </c>
      <c r="AW20" s="23">
        <f>B7L213C22</f>
        <v>0.52901113871910344</v>
      </c>
      <c r="AX20" s="16" t="s">
        <v>15220</v>
      </c>
      <c r="AY20" s="26">
        <f>IF(B7L213C23=0,0,B7L213C17/B7L213C23)</f>
        <v>479.51101234062992</v>
      </c>
      <c r="AZ20" s="16" t="s">
        <v>15221</v>
      </c>
      <c r="BA20" s="17">
        <f>A1L213C24</f>
        <v>255</v>
      </c>
      <c r="BB20" s="16" t="s">
        <v>15222</v>
      </c>
      <c r="BC20" s="23">
        <f>IF(B7L104C1=0,0,B7L213C25/B7L104C1)</f>
        <v>4.759515938191022E-3</v>
      </c>
      <c r="BD20" s="16" t="s">
        <v>15223</v>
      </c>
      <c r="BE20" s="23">
        <f>B7L213C26</f>
        <v>4.759515938191022E-3</v>
      </c>
      <c r="BF20" s="16" t="s">
        <v>15224</v>
      </c>
      <c r="BG20" s="23">
        <f>B7L213C27*B7L119C1</f>
        <v>12.079344462350798</v>
      </c>
      <c r="BH20" s="16" t="s">
        <v>15225</v>
      </c>
      <c r="BI20" s="23">
        <f>B7L213C28</f>
        <v>12.079344462350798</v>
      </c>
      <c r="BJ20" s="16" t="s">
        <v>15226</v>
      </c>
      <c r="BK20" s="23">
        <f>B7L213C29/24</f>
        <v>0.5033060192646166</v>
      </c>
      <c r="BL20" s="16" t="s">
        <v>15227</v>
      </c>
      <c r="BM20" s="23">
        <f>B7L213C30</f>
        <v>0.5033060192646166</v>
      </c>
      <c r="BN20" s="16" t="s">
        <v>15228</v>
      </c>
      <c r="BO20" s="26">
        <f>IF(B7L213C31=0,0,B7L213C25/B7L213C31)</f>
        <v>506.65001060901676</v>
      </c>
      <c r="BP20" s="16" t="s">
        <v>15229</v>
      </c>
      <c r="BQ20" s="23">
        <f>A1L213C27</f>
        <v>269.60000000000002</v>
      </c>
      <c r="BR20" s="16" t="s">
        <v>15230</v>
      </c>
      <c r="BS20" s="21">
        <f>IF(B7L105C1=0,0,B7L213C33/B7L105C1)</f>
        <v>4.8844318070198978E-3</v>
      </c>
      <c r="BT20" s="16" t="s">
        <v>15231</v>
      </c>
      <c r="BU20" s="23">
        <f>B7L213C34</f>
        <v>4.8844318070198978E-3</v>
      </c>
      <c r="BV20" s="16" t="s">
        <v>15232</v>
      </c>
      <c r="BW20" s="23">
        <f>B7L213C35*B7L120C1</f>
        <v>12.306338637309329</v>
      </c>
      <c r="BX20" s="16" t="s">
        <v>15233</v>
      </c>
      <c r="BY20" s="23">
        <f>B7L213C36</f>
        <v>12.306338637309329</v>
      </c>
      <c r="BZ20" s="16" t="s">
        <v>15234</v>
      </c>
      <c r="CA20" s="23">
        <f>B7L213C37/24</f>
        <v>0.51276410988788867</v>
      </c>
      <c r="CB20" s="16" t="s">
        <v>15235</v>
      </c>
      <c r="CC20" s="23">
        <f>B7L213C38</f>
        <v>0.51276410988788867</v>
      </c>
      <c r="CD20" s="16" t="s">
        <v>15236</v>
      </c>
      <c r="CE20" s="26">
        <f>IF(B7L213C39=0,0,B7L213C33/B7L213C39)</f>
        <v>525.77782805225127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62350</v>
      </c>
      <c r="F21" s="16" t="s">
        <v>15238</v>
      </c>
      <c r="G21" s="21">
        <f>IF(B7L101C1=0,0,B7L214C1/B7L101C1)</f>
        <v>1.1191762805135739</v>
      </c>
      <c r="H21" s="16" t="s">
        <v>15239</v>
      </c>
      <c r="I21" s="21">
        <f>B7L214C2</f>
        <v>1.1191762805135739</v>
      </c>
      <c r="J21" s="16" t="s">
        <v>15240</v>
      </c>
      <c r="K21" s="17">
        <f>B7L214C3*B7L116C1</f>
        <v>3359.0005583495972</v>
      </c>
      <c r="L21" s="16" t="s">
        <v>15241</v>
      </c>
      <c r="M21" s="17">
        <f>B7L214C4</f>
        <v>3359.0005583495972</v>
      </c>
      <c r="N21" s="16" t="s">
        <v>15242</v>
      </c>
      <c r="O21" s="23">
        <f>B7L214C5/24</f>
        <v>139.95835659789989</v>
      </c>
      <c r="P21" s="16" t="s">
        <v>15243</v>
      </c>
      <c r="Q21" s="23">
        <f>B7L214C6</f>
        <v>139.95835659789989</v>
      </c>
      <c r="R21" s="16" t="s">
        <v>15244</v>
      </c>
      <c r="S21" s="25">
        <f>IF(B7L214C7=0,0,B7L214C1/B7L214C7)</f>
        <v>445.48965503454315</v>
      </c>
      <c r="T21" s="16" t="s">
        <v>15245</v>
      </c>
      <c r="U21" s="17">
        <f>A1L214C18</f>
        <v>62027.5</v>
      </c>
      <c r="V21" s="16" t="s">
        <v>15246</v>
      </c>
      <c r="W21" s="23">
        <f>IF(B7L102C1=0,0,B7L214C9/B7L102C1)</f>
        <v>1.1445836328959951</v>
      </c>
      <c r="X21" s="16" t="s">
        <v>15247</v>
      </c>
      <c r="Y21" s="23">
        <f>B7L214C10</f>
        <v>1.1445836328959951</v>
      </c>
      <c r="Z21" s="16" t="s">
        <v>15248</v>
      </c>
      <c r="AA21" s="17">
        <f>B7L214C11*B7L117C1</f>
        <v>3489.7353456320097</v>
      </c>
      <c r="AB21" s="16" t="s">
        <v>15249</v>
      </c>
      <c r="AC21" s="17">
        <f>B7L214C12</f>
        <v>3489.7353456320097</v>
      </c>
      <c r="AD21" s="16" t="s">
        <v>15250</v>
      </c>
      <c r="AE21" s="23">
        <f>B7L214C13/24</f>
        <v>145.40563940133373</v>
      </c>
      <c r="AF21" s="16" t="s">
        <v>15251</v>
      </c>
      <c r="AG21" s="23">
        <f>B7L214C14</f>
        <v>145.40563940133373</v>
      </c>
      <c r="AH21" s="16" t="s">
        <v>15252</v>
      </c>
      <c r="AI21" s="26">
        <f>IF(B7L214C15=0,0,B7L214C9/B7L214C15)</f>
        <v>426.58249195409854</v>
      </c>
      <c r="AJ21" s="16" t="s">
        <v>15253</v>
      </c>
      <c r="AK21" s="17">
        <f>A1L214C21</f>
        <v>64263.666666666672</v>
      </c>
      <c r="AL21" s="16" t="s">
        <v>15254</v>
      </c>
      <c r="AM21" s="23">
        <f>IF(B7L103C1=0,0,B7L214C17/B7L103C1)</f>
        <v>1.1944612624758721</v>
      </c>
      <c r="AN21" s="16" t="s">
        <v>15255</v>
      </c>
      <c r="AO21" s="23">
        <f>B7L214C18</f>
        <v>1.1944612624758721</v>
      </c>
      <c r="AP21" s="16" t="s">
        <v>15256</v>
      </c>
      <c r="AQ21" s="17">
        <f>B7L214C19*B7L118C1</f>
        <v>3216.4600192839316</v>
      </c>
      <c r="AR21" s="16" t="s">
        <v>15257</v>
      </c>
      <c r="AS21" s="17">
        <f>B7L214C20</f>
        <v>3216.4600192839316</v>
      </c>
      <c r="AT21" s="16" t="s">
        <v>15258</v>
      </c>
      <c r="AU21" s="17">
        <f>B7L214C21/24</f>
        <v>134.01916747016381</v>
      </c>
      <c r="AV21" s="16" t="s">
        <v>15259</v>
      </c>
      <c r="AW21" s="23">
        <f>B7L214C22</f>
        <v>134.01916747016381</v>
      </c>
      <c r="AX21" s="16" t="s">
        <v>15260</v>
      </c>
      <c r="AY21" s="26">
        <f>IF(B7L214C23=0,0,B7L214C17/B7L214C23)</f>
        <v>479.51101234062997</v>
      </c>
      <c r="AZ21" s="16" t="s">
        <v>15261</v>
      </c>
      <c r="BA21" s="17">
        <f>A1L214C24</f>
        <v>64402.5</v>
      </c>
      <c r="BB21" s="16" t="s">
        <v>15262</v>
      </c>
      <c r="BC21" s="23">
        <f>IF(B7L104C1=0,0,B7L214C25/B7L104C1)</f>
        <v>1.2020577459190089</v>
      </c>
      <c r="BD21" s="16" t="s">
        <v>15263</v>
      </c>
      <c r="BE21" s="23">
        <f>B7L214C26</f>
        <v>1.2020577459190089</v>
      </c>
      <c r="BF21" s="16" t="s">
        <v>15264</v>
      </c>
      <c r="BG21" s="17">
        <f>B7L214C27*B7L119C1</f>
        <v>3050.7450264178324</v>
      </c>
      <c r="BH21" s="16" t="s">
        <v>15265</v>
      </c>
      <c r="BI21" s="17">
        <f>B7L214C28</f>
        <v>3050.7450264178324</v>
      </c>
      <c r="BJ21" s="16" t="s">
        <v>15266</v>
      </c>
      <c r="BK21" s="23">
        <f>B7L214C29/24</f>
        <v>127.11437610074302</v>
      </c>
      <c r="BL21" s="16" t="s">
        <v>15267</v>
      </c>
      <c r="BM21" s="23">
        <f>B7L214C30</f>
        <v>127.11437610074302</v>
      </c>
      <c r="BN21" s="16" t="s">
        <v>15268</v>
      </c>
      <c r="BO21" s="26">
        <f>IF(B7L214C31=0,0,B7L214C25/B7L214C31)</f>
        <v>506.65001060901682</v>
      </c>
      <c r="BP21" s="16" t="s">
        <v>15269</v>
      </c>
      <c r="BQ21" s="17">
        <f>A1L214C27</f>
        <v>65382.400000000001</v>
      </c>
      <c r="BR21" s="16" t="s">
        <v>15270</v>
      </c>
      <c r="BS21" s="21">
        <f>IF(B7L105C1=0,0,B7L214C33/B7L105C1)</f>
        <v>1.1845544294484336</v>
      </c>
      <c r="BT21" s="16" t="s">
        <v>15271</v>
      </c>
      <c r="BU21" s="23">
        <f>B7L214C34</f>
        <v>1.1845544294484336</v>
      </c>
      <c r="BV21" s="16" t="s">
        <v>15272</v>
      </c>
      <c r="BW21" s="17">
        <f>B7L214C35*B7L120C1</f>
        <v>2984.4879648368446</v>
      </c>
      <c r="BX21" s="16" t="s">
        <v>15273</v>
      </c>
      <c r="BY21" s="17">
        <f>B7L214C36</f>
        <v>2984.4879648368446</v>
      </c>
      <c r="BZ21" s="16" t="s">
        <v>15274</v>
      </c>
      <c r="CA21" s="23">
        <f>B7L214C37/24</f>
        <v>124.35366520153519</v>
      </c>
      <c r="CB21" s="16" t="s">
        <v>15275</v>
      </c>
      <c r="CC21" s="23">
        <f>B7L214C38</f>
        <v>124.35366520153519</v>
      </c>
      <c r="CD21" s="16" t="s">
        <v>15276</v>
      </c>
      <c r="CE21" s="26">
        <f>IF(B7L214C39=0,0,B7L214C33/B7L214C39)</f>
        <v>525.77782805225138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11242</v>
      </c>
      <c r="F22" s="16" t="s">
        <v>15278</v>
      </c>
      <c r="G22" s="21">
        <f>IF(B7L101C1=0,0,B7L215C1/B7L101C1)</f>
        <v>0.20179277859717076</v>
      </c>
      <c r="H22" s="16" t="s">
        <v>15279</v>
      </c>
      <c r="I22" s="21">
        <f>B7L215C2</f>
        <v>0.20179277859717076</v>
      </c>
      <c r="J22" s="16" t="s">
        <v>15280</v>
      </c>
      <c r="K22" s="17">
        <f>B7L215C3*B7L116C1</f>
        <v>605.6436932953676</v>
      </c>
      <c r="L22" s="16" t="s">
        <v>15281</v>
      </c>
      <c r="M22" s="23">
        <f>B7L215C4</f>
        <v>605.6436932953676</v>
      </c>
      <c r="N22" s="16" t="s">
        <v>15282</v>
      </c>
      <c r="O22" s="23">
        <f>B7L215C5/24</f>
        <v>25.235153887306982</v>
      </c>
      <c r="P22" s="16" t="s">
        <v>15283</v>
      </c>
      <c r="Q22" s="23">
        <f>B7L215C6</f>
        <v>25.235153887306982</v>
      </c>
      <c r="R22" s="16" t="s">
        <v>15284</v>
      </c>
      <c r="S22" s="25">
        <f>IF(B7L215C7=0,0,B7L215C1/B7L215C7)</f>
        <v>445.4896550345432</v>
      </c>
      <c r="T22" s="16" t="s">
        <v>15285</v>
      </c>
      <c r="U22" s="17">
        <f>A1L215C18</f>
        <v>9905</v>
      </c>
      <c r="V22" s="16" t="s">
        <v>15286</v>
      </c>
      <c r="W22" s="23">
        <f>IF(B7L102C1=0,0,B7L215C9/B7L102C1)</f>
        <v>0.18277539613614657</v>
      </c>
      <c r="X22" s="16" t="s">
        <v>15287</v>
      </c>
      <c r="Y22" s="23">
        <f>B7L215C10</f>
        <v>0.18277539613614657</v>
      </c>
      <c r="Z22" s="16" t="s">
        <v>15288</v>
      </c>
      <c r="AA22" s="23">
        <f>B7L215C11*B7L117C1</f>
        <v>557.26618997194885</v>
      </c>
      <c r="AB22" s="16" t="s">
        <v>15289</v>
      </c>
      <c r="AC22" s="23">
        <f>B7L215C12</f>
        <v>557.26618997194885</v>
      </c>
      <c r="AD22" s="16" t="s">
        <v>15290</v>
      </c>
      <c r="AE22" s="23">
        <f>B7L215C13/24</f>
        <v>23.219424582164535</v>
      </c>
      <c r="AF22" s="16" t="s">
        <v>15291</v>
      </c>
      <c r="AG22" s="23">
        <f>B7L215C14</f>
        <v>23.219424582164535</v>
      </c>
      <c r="AH22" s="16" t="s">
        <v>15292</v>
      </c>
      <c r="AI22" s="26">
        <f>IF(B7L215C15=0,0,B7L215C9/B7L215C15)</f>
        <v>426.58249195409849</v>
      </c>
      <c r="AJ22" s="16" t="s">
        <v>15293</v>
      </c>
      <c r="AK22" s="17">
        <f>A1L215C21</f>
        <v>8655</v>
      </c>
      <c r="AL22" s="16" t="s">
        <v>15294</v>
      </c>
      <c r="AM22" s="23">
        <f>IF(B7L103C1=0,0,B7L215C17/B7L103C1)</f>
        <v>0.16086947357597617</v>
      </c>
      <c r="AN22" s="16" t="s">
        <v>15295</v>
      </c>
      <c r="AO22" s="23">
        <f>B7L215C18</f>
        <v>0.16086947357597617</v>
      </c>
      <c r="AP22" s="16" t="s">
        <v>15296</v>
      </c>
      <c r="AQ22" s="23">
        <f>B7L215C19*B7L118C1</f>
        <v>433.19130250222929</v>
      </c>
      <c r="AR22" s="16" t="s">
        <v>15297</v>
      </c>
      <c r="AS22" s="23">
        <f>B7L215C20</f>
        <v>433.19130250222929</v>
      </c>
      <c r="AT22" s="16" t="s">
        <v>15298</v>
      </c>
      <c r="AU22" s="17">
        <f>B7L215C21/24</f>
        <v>18.049637604259555</v>
      </c>
      <c r="AV22" s="16" t="s">
        <v>15299</v>
      </c>
      <c r="AW22" s="23">
        <f>B7L215C22</f>
        <v>18.049637604259555</v>
      </c>
      <c r="AX22" s="16" t="s">
        <v>15300</v>
      </c>
      <c r="AY22" s="26">
        <f>IF(B7L215C23=0,0,B7L215C17/B7L215C23)</f>
        <v>479.51101234062986</v>
      </c>
      <c r="AZ22" s="16" t="s">
        <v>15301</v>
      </c>
      <c r="BA22" s="17">
        <f>A1L215C24</f>
        <v>7477.25</v>
      </c>
      <c r="BB22" s="16" t="s">
        <v>15302</v>
      </c>
      <c r="BC22" s="23">
        <f>IF(B7L104C1=0,0,B7L215C25/B7L104C1)</f>
        <v>0.13956113940721107</v>
      </c>
      <c r="BD22" s="16" t="s">
        <v>15303</v>
      </c>
      <c r="BE22" s="23">
        <f>B7L215C26</f>
        <v>0.13956113940721107</v>
      </c>
      <c r="BF22" s="16" t="s">
        <v>15304</v>
      </c>
      <c r="BG22" s="23">
        <f>B7L215C27*B7L119C1</f>
        <v>354.19717012200988</v>
      </c>
      <c r="BH22" s="16" t="s">
        <v>15305</v>
      </c>
      <c r="BI22" s="23">
        <f>B7L215C28</f>
        <v>354.19717012200988</v>
      </c>
      <c r="BJ22" s="16" t="s">
        <v>15306</v>
      </c>
      <c r="BK22" s="23">
        <f>B7L215C29/24</f>
        <v>14.758215421750412</v>
      </c>
      <c r="BL22" s="16" t="s">
        <v>15307</v>
      </c>
      <c r="BM22" s="23">
        <f>B7L215C30</f>
        <v>14.758215421750412</v>
      </c>
      <c r="BN22" s="16" t="s">
        <v>15308</v>
      </c>
      <c r="BO22" s="26">
        <f>IF(B7L215C31=0,0,B7L215C25/B7L215C31)</f>
        <v>506.6500106090167</v>
      </c>
      <c r="BP22" s="16" t="s">
        <v>15309</v>
      </c>
      <c r="BQ22" s="17">
        <f>A1L215C27</f>
        <v>6868.2</v>
      </c>
      <c r="BR22" s="16" t="s">
        <v>15310</v>
      </c>
      <c r="BS22" s="21">
        <f>IF(B7L105C1=0,0,B7L215C33/B7L105C1)</f>
        <v>0.12443343670984441</v>
      </c>
      <c r="BT22" s="16" t="s">
        <v>15311</v>
      </c>
      <c r="BU22" s="23">
        <f>B7L215C34</f>
        <v>0.12443343670984441</v>
      </c>
      <c r="BV22" s="16" t="s">
        <v>15312</v>
      </c>
      <c r="BW22" s="23">
        <f>B7L215C35*B7L120C1</f>
        <v>313.51036731738844</v>
      </c>
      <c r="BX22" s="16" t="s">
        <v>15313</v>
      </c>
      <c r="BY22" s="23">
        <f>B7L215C36</f>
        <v>313.51036731738844</v>
      </c>
      <c r="BZ22" s="16" t="s">
        <v>15314</v>
      </c>
      <c r="CA22" s="23">
        <f>B7L215C37/24</f>
        <v>13.062931971557852</v>
      </c>
      <c r="CB22" s="16" t="s">
        <v>15315</v>
      </c>
      <c r="CC22" s="23">
        <f>B7L215C38</f>
        <v>13.062931971557852</v>
      </c>
      <c r="CD22" s="16" t="s">
        <v>15316</v>
      </c>
      <c r="CE22" s="26">
        <f>IF(B7L215C39=0,0,B7L215C33/B7L215C39)</f>
        <v>525.77782805225127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1192016</v>
      </c>
      <c r="F23" s="16" t="s">
        <v>15318</v>
      </c>
      <c r="G23" s="21">
        <f>IF(B7L101C1=0,0,B7L216C1/B7L101C1)</f>
        <v>21.396568294990672</v>
      </c>
      <c r="H23" s="16" t="s">
        <v>15319</v>
      </c>
      <c r="I23" s="21">
        <f>B7L216C2</f>
        <v>21.396568294990672</v>
      </c>
      <c r="J23" s="16" t="s">
        <v>15320</v>
      </c>
      <c r="K23" s="17">
        <f>B7L216C3*B7L116C1</f>
        <v>64217.841372279931</v>
      </c>
      <c r="L23" s="16" t="s">
        <v>15321</v>
      </c>
      <c r="M23" s="17">
        <f>B7L216C4</f>
        <v>64217.841372279931</v>
      </c>
      <c r="N23" s="16" t="s">
        <v>15322</v>
      </c>
      <c r="O23" s="17">
        <f>B7L216C5/24</f>
        <v>2675.7433905116636</v>
      </c>
      <c r="P23" s="16" t="s">
        <v>15323</v>
      </c>
      <c r="Q23" s="17">
        <f>B7L216C6</f>
        <v>2675.7433905116636</v>
      </c>
      <c r="R23" s="16" t="s">
        <v>15324</v>
      </c>
      <c r="S23" s="25">
        <f>IF(B7L216C7=0,0,B7L216C1/B7L216C7)</f>
        <v>445.4896550345432</v>
      </c>
      <c r="T23" s="16" t="s">
        <v>15325</v>
      </c>
      <c r="U23" s="17">
        <f>A1L216C18</f>
        <v>1162939.5</v>
      </c>
      <c r="V23" s="16" t="s">
        <v>15326</v>
      </c>
      <c r="W23" s="23">
        <f>IF(B7L102C1=0,0,B7L216C9/B7L102C1)</f>
        <v>21.459538394232432</v>
      </c>
      <c r="X23" s="16" t="s">
        <v>15327</v>
      </c>
      <c r="Y23" s="23">
        <f>B7L216C10</f>
        <v>21.459538394232432</v>
      </c>
      <c r="Z23" s="16" t="s">
        <v>15328</v>
      </c>
      <c r="AA23" s="17">
        <f>B7L216C11*B7L117C1</f>
        <v>65428.254854405175</v>
      </c>
      <c r="AB23" s="16" t="s">
        <v>15329</v>
      </c>
      <c r="AC23" s="17">
        <f>B7L216C12</f>
        <v>65428.254854405175</v>
      </c>
      <c r="AD23" s="16" t="s">
        <v>15330</v>
      </c>
      <c r="AE23" s="17">
        <f>B7L216C13/24</f>
        <v>2726.1772856002158</v>
      </c>
      <c r="AF23" s="16" t="s">
        <v>15331</v>
      </c>
      <c r="AG23" s="17">
        <f>B7L216C14</f>
        <v>2726.1772856002158</v>
      </c>
      <c r="AH23" s="16" t="s">
        <v>15332</v>
      </c>
      <c r="AI23" s="26">
        <f>IF(B7L216C15=0,0,B7L216C9/B7L216C15)</f>
        <v>426.58249195409843</v>
      </c>
      <c r="AJ23" s="16" t="s">
        <v>15333</v>
      </c>
      <c r="AK23" s="17">
        <f>A1L216C21</f>
        <v>1164681</v>
      </c>
      <c r="AL23" s="16" t="s">
        <v>15334</v>
      </c>
      <c r="AM23" s="23">
        <f>IF(B7L103C1=0,0,B7L216C17/B7L103C1)</f>
        <v>21.647789642280934</v>
      </c>
      <c r="AN23" s="16" t="s">
        <v>15335</v>
      </c>
      <c r="AO23" s="23">
        <f>B7L216C18</f>
        <v>21.647789642280934</v>
      </c>
      <c r="AP23" s="16" t="s">
        <v>15336</v>
      </c>
      <c r="AQ23" s="17">
        <f>B7L216C19*B7L118C1</f>
        <v>58293.434938139675</v>
      </c>
      <c r="AR23" s="16" t="s">
        <v>15337</v>
      </c>
      <c r="AS23" s="17">
        <f>B7L216C20</f>
        <v>58293.434938139675</v>
      </c>
      <c r="AT23" s="16" t="s">
        <v>15338</v>
      </c>
      <c r="AU23" s="17">
        <f>B7L216C21/24</f>
        <v>2428.8931224224866</v>
      </c>
      <c r="AV23" s="16" t="s">
        <v>15339</v>
      </c>
      <c r="AW23" s="17">
        <f>B7L216C22</f>
        <v>2428.8931224224866</v>
      </c>
      <c r="AX23" s="16" t="s">
        <v>15340</v>
      </c>
      <c r="AY23" s="26">
        <f>IF(B7L216C23=0,0,B7L216C17/B7L216C23)</f>
        <v>479.51101234062986</v>
      </c>
      <c r="AZ23" s="16" t="s">
        <v>15341</v>
      </c>
      <c r="BA23" s="17">
        <f>A1L216C24</f>
        <v>1148197.5</v>
      </c>
      <c r="BB23" s="16" t="s">
        <v>15342</v>
      </c>
      <c r="BC23" s="23">
        <f>IF(B7L104C1=0,0,B7L216C25/B7L104C1)</f>
        <v>21.430840397808183</v>
      </c>
      <c r="BD23" s="16" t="s">
        <v>15343</v>
      </c>
      <c r="BE23" s="23">
        <f>B7L216C26</f>
        <v>21.430840397808183</v>
      </c>
      <c r="BF23" s="16" t="s">
        <v>15344</v>
      </c>
      <c r="BG23" s="17">
        <f>B7L216C27*B7L119C1</f>
        <v>54390.090640431503</v>
      </c>
      <c r="BH23" s="16" t="s">
        <v>15345</v>
      </c>
      <c r="BI23" s="17">
        <f>B7L216C28</f>
        <v>54390.090640431503</v>
      </c>
      <c r="BJ23" s="16" t="s">
        <v>15346</v>
      </c>
      <c r="BK23" s="17">
        <f>B7L216C29/24</f>
        <v>2266.2537766846458</v>
      </c>
      <c r="BL23" s="16" t="s">
        <v>15347</v>
      </c>
      <c r="BM23" s="17">
        <f>B7L216C30</f>
        <v>2266.2537766846458</v>
      </c>
      <c r="BN23" s="16" t="s">
        <v>15348</v>
      </c>
      <c r="BO23" s="26">
        <f>IF(B7L216C31=0,0,B7L216C25/B7L216C31)</f>
        <v>506.6500106090167</v>
      </c>
      <c r="BP23" s="16" t="s">
        <v>15349</v>
      </c>
      <c r="BQ23" s="17">
        <f>A1L216C27</f>
        <v>1177502</v>
      </c>
      <c r="BR23" s="16" t="s">
        <v>15350</v>
      </c>
      <c r="BS23" s="21">
        <f>IF(B7L105C1=0,0,B7L216C33/B7L105C1)</f>
        <v>21.333190733047264</v>
      </c>
      <c r="BT23" s="16" t="s">
        <v>15351</v>
      </c>
      <c r="BU23" s="23">
        <f>B7L216C34</f>
        <v>21.333190733047264</v>
      </c>
      <c r="BV23" s="16" t="s">
        <v>15352</v>
      </c>
      <c r="BW23" s="17">
        <f>B7L216C35*B7L120C1</f>
        <v>53749.029518208481</v>
      </c>
      <c r="BX23" s="16" t="s">
        <v>15353</v>
      </c>
      <c r="BY23" s="17">
        <f>B7L216C36</f>
        <v>53749.029518208481</v>
      </c>
      <c r="BZ23" s="16" t="s">
        <v>15354</v>
      </c>
      <c r="CA23" s="17">
        <f>B7L216C37/24</f>
        <v>2239.54289659202</v>
      </c>
      <c r="CB23" s="16" t="s">
        <v>15355</v>
      </c>
      <c r="CC23" s="17">
        <f>B7L216C38</f>
        <v>2239.54289659202</v>
      </c>
      <c r="CD23" s="16" t="s">
        <v>15356</v>
      </c>
      <c r="CE23" s="26">
        <f>IF(B7L216C39=0,0,B7L216C33/B7L216C39)</f>
        <v>525.77782805225138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B927D-C068-43BC-950D-7702CDFC3EE1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21.298000000000002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38.336400000000005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38.336400000000005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42.596000000000004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153.34560000000002</v>
      </c>
      <c r="V9" s="16" t="s">
        <v>15450</v>
      </c>
      <c r="W9" s="17">
        <f>B7L302C9*B7L121C1</f>
        <v>398.69856000000004</v>
      </c>
      <c r="X9" s="16" t="s">
        <v>15451</v>
      </c>
      <c r="Y9" s="17">
        <f>A1L304C16</f>
        <v>19.939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35.8902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35.8902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39.878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143.5608</v>
      </c>
      <c r="AP9" s="16" t="s">
        <v>15456</v>
      </c>
      <c r="AQ9" s="17">
        <f>B7L302C19*B7L121C1</f>
        <v>373.25808000000001</v>
      </c>
      <c r="AR9" s="16" t="s">
        <v>15457</v>
      </c>
      <c r="AS9" s="17">
        <f>A1L304C17</f>
        <v>18.611333333333334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33.500400000000006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33.500400000000006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37.222666666666669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134.00160000000002</v>
      </c>
      <c r="BJ9" s="16" t="s">
        <v>15462</v>
      </c>
      <c r="BK9" s="17">
        <f>B7L302C29*B7L121C1</f>
        <v>348.4041600000001</v>
      </c>
      <c r="BL9" s="16" t="s">
        <v>15463</v>
      </c>
      <c r="BM9" s="17">
        <f>A1L304C18</f>
        <v>17.708750000000002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31.875750000000004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31.875750000000004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35.417500000000004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127.50300000000001</v>
      </c>
      <c r="CD9" s="16" t="s">
        <v>15468</v>
      </c>
      <c r="CE9" s="17">
        <f>B7L302C39*B7L121C1</f>
        <v>331.50780000000003</v>
      </c>
      <c r="CF9" s="16" t="s">
        <v>15469</v>
      </c>
      <c r="CG9" s="17">
        <f>A1L304C19</f>
        <v>17.071400000000004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30.728520000000007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30.728520000000007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34.142800000000008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122.91408000000003</v>
      </c>
      <c r="CX9" s="16" t="s">
        <v>15474</v>
      </c>
      <c r="CY9" s="17">
        <f>B7L302C49*B7L121C1</f>
        <v>319.57660800000008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136.315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272.63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272.63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272.63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1090.52</v>
      </c>
      <c r="V10" s="16" t="s">
        <v>15483</v>
      </c>
      <c r="W10" s="17">
        <f>B7L303C9*B7L121C1</f>
        <v>2835.3519999999999</v>
      </c>
      <c r="X10" s="16" t="s">
        <v>15484</v>
      </c>
      <c r="Y10" s="23">
        <f>A1L305C16</f>
        <v>143.7165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287.43299999999999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287.43299999999999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287.43299999999999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1149.732</v>
      </c>
      <c r="AP10" s="16" t="s">
        <v>15489</v>
      </c>
      <c r="AQ10" s="17">
        <f>B7L303C19*B7L121C1</f>
        <v>2989.3031999999998</v>
      </c>
      <c r="AR10" s="16" t="s">
        <v>15490</v>
      </c>
      <c r="AS10" s="23">
        <f>A1L305C17</f>
        <v>149.48333333333332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298.96666666666664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298.96666666666664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298.96666666666664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1195.8666666666666</v>
      </c>
      <c r="BJ10" s="16" t="s">
        <v>15495</v>
      </c>
      <c r="BK10" s="17">
        <f>B7L303C29*B7L121C1</f>
        <v>3109.2533333333331</v>
      </c>
      <c r="BL10" s="16" t="s">
        <v>15496</v>
      </c>
      <c r="BM10" s="23">
        <f>A1L305C18</f>
        <v>151.26474999999999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302.52949999999998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302.52949999999998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302.52949999999998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1210.1179999999999</v>
      </c>
      <c r="CD10" s="16" t="s">
        <v>15501</v>
      </c>
      <c r="CE10" s="17">
        <f>B7L303C39*B7L121C1</f>
        <v>3146.3067999999998</v>
      </c>
      <c r="CF10" s="16" t="s">
        <v>15502</v>
      </c>
      <c r="CG10" s="23">
        <f>A1L305C19</f>
        <v>156.5736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313.1472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313.1472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313.1472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1252.5888</v>
      </c>
      <c r="CX10" s="16" t="s">
        <v>15507</v>
      </c>
      <c r="CY10" s="17">
        <f>B7L303C49*B7L121C1</f>
        <v>3256.7308800000001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815.59199999999998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1631.184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1631.184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1631.184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6524.7359999999999</v>
      </c>
      <c r="V11" s="16" t="s">
        <v>15516</v>
      </c>
      <c r="W11" s="17">
        <f>B7L304C9*B7L121C1</f>
        <v>16964.313600000001</v>
      </c>
      <c r="X11" s="16" t="s">
        <v>15517</v>
      </c>
      <c r="Y11" s="17">
        <f>A1L308C16</f>
        <v>760.72499999999991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1521.4499999999998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1521.4499999999998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1521.4499999999998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6085.7999999999993</v>
      </c>
      <c r="AP11" s="16" t="s">
        <v>15522</v>
      </c>
      <c r="AQ11" s="17">
        <f>B7L304C19*B7L121C1</f>
        <v>15823.079999999998</v>
      </c>
      <c r="AR11" s="16" t="s">
        <v>15523</v>
      </c>
      <c r="AS11" s="17">
        <f>A1L308C17</f>
        <v>741.05833333333328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1482.1166666666666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1482.1166666666666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1482.1166666666666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5928.4666666666662</v>
      </c>
      <c r="BJ11" s="16" t="s">
        <v>15528</v>
      </c>
      <c r="BK11" s="17">
        <f>B7L304C29*B7L121C1</f>
        <v>15414.013333333332</v>
      </c>
      <c r="BL11" s="16" t="s">
        <v>15529</v>
      </c>
      <c r="BM11" s="17">
        <f>A1L308C18</f>
        <v>709.28349999999989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1418.5669999999998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1418.5669999999998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1418.5669999999998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5674.2679999999991</v>
      </c>
      <c r="CD11" s="16" t="s">
        <v>15534</v>
      </c>
      <c r="CE11" s="17">
        <f>B7L304C39*B7L121C1</f>
        <v>14753.096799999998</v>
      </c>
      <c r="CF11" s="16" t="s">
        <v>15535</v>
      </c>
      <c r="CG11" s="17">
        <f>A1L308C19</f>
        <v>730.3596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1460.7192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1460.7192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1460.7192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5842.8768</v>
      </c>
      <c r="CX11" s="16" t="s">
        <v>15540</v>
      </c>
      <c r="CY11" s="17">
        <f>B7L304C49*B7L121C1</f>
        <v>15191.47968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156.34700000000001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312.69400000000002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312.69400000000002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312.69400000000002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1250.7760000000001</v>
      </c>
      <c r="V12" s="16" t="s">
        <v>15549</v>
      </c>
      <c r="W12" s="17">
        <f>B7L305C9*B7L121C1</f>
        <v>3252.0176000000001</v>
      </c>
      <c r="X12" s="16" t="s">
        <v>15550</v>
      </c>
      <c r="Y12" s="23">
        <f>A1L309C16</f>
        <v>158.60000000000002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317.20000000000005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317.20000000000005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317.20000000000005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1268.8000000000002</v>
      </c>
      <c r="AP12" s="16" t="s">
        <v>15555</v>
      </c>
      <c r="AQ12" s="17">
        <f>B7L305C19*B7L121C1</f>
        <v>3298.8800000000006</v>
      </c>
      <c r="AR12" s="16" t="s">
        <v>15556</v>
      </c>
      <c r="AS12" s="23">
        <f>A1L309C17</f>
        <v>167.6576666666667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335.3153333333334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335.3153333333334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335.3153333333334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1341.2613333333336</v>
      </c>
      <c r="BJ12" s="16" t="s">
        <v>15561</v>
      </c>
      <c r="BK12" s="17">
        <f>B7L305C29*B7L121C1</f>
        <v>3487.2794666666673</v>
      </c>
      <c r="BL12" s="16" t="s">
        <v>15562</v>
      </c>
      <c r="BM12" s="23">
        <f>A1L309C18</f>
        <v>163.76925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327.5385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327.5385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327.5385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1310.154</v>
      </c>
      <c r="CD12" s="16" t="s">
        <v>15567</v>
      </c>
      <c r="CE12" s="17">
        <f>B7L305C39*B7L121C1</f>
        <v>3406.4004</v>
      </c>
      <c r="CF12" s="16" t="s">
        <v>15568</v>
      </c>
      <c r="CG12" s="23">
        <f>A1L309C19</f>
        <v>164.50880000000001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329.01760000000002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329.01760000000002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329.01760000000002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1316.0704000000001</v>
      </c>
      <c r="CX12" s="16" t="s">
        <v>15573</v>
      </c>
      <c r="CY12" s="17">
        <f>B7L305C49*B7L121C1</f>
        <v>3421.7830400000003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181.238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362.476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362.476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362.476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1449.904</v>
      </c>
      <c r="V13" s="16" t="s">
        <v>15582</v>
      </c>
      <c r="W13" s="17">
        <f>B7L306C9*B7L121C1</f>
        <v>3769.7503999999999</v>
      </c>
      <c r="X13" s="16" t="s">
        <v>15583</v>
      </c>
      <c r="Y13" s="17">
        <f>A1L312C16</f>
        <v>176.92699999999999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353.85399999999998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353.85399999999998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353.85399999999998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1415.4159999999999</v>
      </c>
      <c r="AP13" s="16" t="s">
        <v>15588</v>
      </c>
      <c r="AQ13" s="17">
        <f>B7L306C19*B7L121C1</f>
        <v>3680.0816</v>
      </c>
      <c r="AR13" s="16" t="s">
        <v>15589</v>
      </c>
      <c r="AS13" s="17">
        <f>A1L312C17</f>
        <v>177.03399999999999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354.06799999999998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354.06799999999998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354.06799999999998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1416.2719999999999</v>
      </c>
      <c r="BJ13" s="16" t="s">
        <v>15594</v>
      </c>
      <c r="BK13" s="17">
        <f>B7L306C29*B7L121C1</f>
        <v>3682.3071999999997</v>
      </c>
      <c r="BL13" s="16" t="s">
        <v>15595</v>
      </c>
      <c r="BM13" s="17">
        <f>A1L312C18</f>
        <v>171.72125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343.4425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343.4425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343.4425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1373.77</v>
      </c>
      <c r="CD13" s="16" t="s">
        <v>15600</v>
      </c>
      <c r="CE13" s="17">
        <f>B7L306C39*B7L121C1</f>
        <v>3571.8020000000001</v>
      </c>
      <c r="CF13" s="16" t="s">
        <v>15601</v>
      </c>
      <c r="CG13" s="17">
        <f>A1L312C19</f>
        <v>173.327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346.654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346.654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346.654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1386.616</v>
      </c>
      <c r="CX13" s="16" t="s">
        <v>15606</v>
      </c>
      <c r="CY13" s="17">
        <f>B7L306C49*B7L121C1</f>
        <v>3605.2015999999999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106.673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213.346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213.346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213.346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853.38400000000001</v>
      </c>
      <c r="V14" s="16" t="s">
        <v>15615</v>
      </c>
      <c r="W14" s="17">
        <f>B7L307C9*B7L121C1</f>
        <v>2218.7984000000001</v>
      </c>
      <c r="X14" s="16" t="s">
        <v>15616</v>
      </c>
      <c r="Y14" s="23">
        <f>A1L313C16</f>
        <v>105.55500000000001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211.11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211.11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211.11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844.44</v>
      </c>
      <c r="AP14" s="16" t="s">
        <v>15621</v>
      </c>
      <c r="AQ14" s="17">
        <f>B7L307C19*B7L121C1</f>
        <v>2195.5440000000003</v>
      </c>
      <c r="AR14" s="16" t="s">
        <v>15622</v>
      </c>
      <c r="AS14" s="23">
        <f>A1L313C17</f>
        <v>107.55833333333334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215.11666666666667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215.11666666666667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215.11666666666667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860.4666666666667</v>
      </c>
      <c r="BJ14" s="16" t="s">
        <v>15627</v>
      </c>
      <c r="BK14" s="17">
        <f>B7L307C29*B7L121C1</f>
        <v>2237.2133333333336</v>
      </c>
      <c r="BL14" s="16" t="s">
        <v>15628</v>
      </c>
      <c r="BM14" s="23">
        <f>A1L313C18</f>
        <v>108.34025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216.68049999999999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216.68049999999999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216.68049999999999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866.72199999999998</v>
      </c>
      <c r="CD14" s="16" t="s">
        <v>15633</v>
      </c>
      <c r="CE14" s="17">
        <f>B7L307C39*B7L121C1</f>
        <v>2253.4771999999998</v>
      </c>
      <c r="CF14" s="16" t="s">
        <v>15634</v>
      </c>
      <c r="CG14" s="23">
        <f>A1L313C19</f>
        <v>116.229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232.458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232.458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232.458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929.83199999999999</v>
      </c>
      <c r="CX14" s="16" t="s">
        <v>15639</v>
      </c>
      <c r="CY14" s="17">
        <f>B7L307C49*B7L121C1</f>
        <v>2417.5632000000001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306.625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613.25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613.25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613.25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2453</v>
      </c>
      <c r="V15" s="16" t="s">
        <v>15648</v>
      </c>
      <c r="W15" s="17">
        <f>B7L308C9*B7L121C1</f>
        <v>6377.8</v>
      </c>
      <c r="X15" s="16" t="s">
        <v>15649</v>
      </c>
      <c r="Y15" s="23">
        <f>A1L314C16</f>
        <v>309.97649999999999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619.95299999999997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619.95299999999997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619.95299999999997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2479.8119999999999</v>
      </c>
      <c r="AP15" s="16" t="s">
        <v>15654</v>
      </c>
      <c r="AQ15" s="17">
        <f>B7L308C19*B7L121C1</f>
        <v>6447.5111999999999</v>
      </c>
      <c r="AR15" s="16" t="s">
        <v>15655</v>
      </c>
      <c r="AS15" s="23">
        <f>A1L314C17</f>
        <v>327.71966666666668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655.43933333333337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655.43933333333337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655.43933333333337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2621.7573333333335</v>
      </c>
      <c r="BJ15" s="16" t="s">
        <v>15660</v>
      </c>
      <c r="BK15" s="17">
        <f>B7L308C29*B7L121C1</f>
        <v>6816.5690666666669</v>
      </c>
      <c r="BL15" s="16" t="s">
        <v>15661</v>
      </c>
      <c r="BM15" s="23">
        <f>A1L314C18</f>
        <v>341.61574999999999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683.23149999999998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683.23149999999998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683.23149999999998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2732.9259999999999</v>
      </c>
      <c r="CD15" s="16" t="s">
        <v>15666</v>
      </c>
      <c r="CE15" s="17">
        <f>B7L308C39*B7L121C1</f>
        <v>7105.6076000000003</v>
      </c>
      <c r="CF15" s="16" t="s">
        <v>15667</v>
      </c>
      <c r="CG15" s="23">
        <f>A1L314C19</f>
        <v>358.03779999999995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716.07559999999989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716.07559999999989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716.07559999999989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2864.3023999999996</v>
      </c>
      <c r="CX15" s="16" t="s">
        <v>15672</v>
      </c>
      <c r="CY15" s="17">
        <f>B7L308C49*B7L121C1</f>
        <v>7447.1862399999991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5.0460000000000003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10.092000000000001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10.092000000000001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10.092000000000001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40.368000000000002</v>
      </c>
      <c r="V16" s="16" t="s">
        <v>15681</v>
      </c>
      <c r="W16" s="23">
        <f>B7L309C9*B7L121C1</f>
        <v>104.95680000000002</v>
      </c>
      <c r="X16" s="16" t="s">
        <v>15682</v>
      </c>
      <c r="Y16" s="23">
        <f>A1L316C16</f>
        <v>5.1535000000000002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10.307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10.307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10.307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41.228000000000002</v>
      </c>
      <c r="AP16" s="16" t="s">
        <v>15687</v>
      </c>
      <c r="AQ16" s="23">
        <f>B7L309C19*B7L121C1</f>
        <v>107.19280000000001</v>
      </c>
      <c r="AR16" s="16" t="s">
        <v>15688</v>
      </c>
      <c r="AS16" s="23">
        <f>A1L316C17</f>
        <v>5.7983333333333329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11.596666666666666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11.596666666666666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11.596666666666666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46.386666666666663</v>
      </c>
      <c r="BJ16" s="16" t="s">
        <v>15693</v>
      </c>
      <c r="BK16" s="23">
        <f>B7L309C29*B7L121C1</f>
        <v>120.60533333333333</v>
      </c>
      <c r="BL16" s="16" t="s">
        <v>15694</v>
      </c>
      <c r="BM16" s="23">
        <f>A1L316C18</f>
        <v>6.5094999999999992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13.018999999999998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13.018999999999998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13.018999999999998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52.075999999999993</v>
      </c>
      <c r="CD16" s="16" t="s">
        <v>15699</v>
      </c>
      <c r="CE16" s="23">
        <f>B7L309C39*B7L121C1</f>
        <v>135.39759999999998</v>
      </c>
      <c r="CF16" s="16" t="s">
        <v>15700</v>
      </c>
      <c r="CG16" s="23">
        <f>A1L316C19</f>
        <v>7.6189999999999998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15.238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15.238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15.238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60.951999999999998</v>
      </c>
      <c r="CX16" s="16" t="s">
        <v>15705</v>
      </c>
      <c r="CY16" s="23">
        <f>B7L309C49*B7L121C1</f>
        <v>158.4752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0.28200000000000003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0.56400000000000006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0.56400000000000006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0.56400000000000006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2.2560000000000002</v>
      </c>
      <c r="V17" s="16" t="s">
        <v>15714</v>
      </c>
      <c r="W17" s="23">
        <f>B7L310C9*B7L121C1</f>
        <v>5.8656000000000006</v>
      </c>
      <c r="X17" s="16" t="s">
        <v>15715</v>
      </c>
      <c r="Y17" s="23">
        <f>A1L315C16</f>
        <v>0.60750000000000004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1.2150000000000001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1.2150000000000001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1.2150000000000001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4.8600000000000003</v>
      </c>
      <c r="AP17" s="16" t="s">
        <v>15720</v>
      </c>
      <c r="AQ17" s="23">
        <f>B7L310C19*B7L121C1</f>
        <v>12.636000000000001</v>
      </c>
      <c r="AR17" s="16" t="s">
        <v>15721</v>
      </c>
      <c r="AS17" s="23">
        <f>A1L315C17</f>
        <v>0.93966666666666665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1.8793333333333333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1.8793333333333333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1.8793333333333333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7.5173333333333332</v>
      </c>
      <c r="BJ17" s="16" t="s">
        <v>15726</v>
      </c>
      <c r="BK17" s="23">
        <f>B7L310C29*B7L121C1</f>
        <v>19.545066666666667</v>
      </c>
      <c r="BL17" s="16" t="s">
        <v>15727</v>
      </c>
      <c r="BM17" s="23">
        <f>A1L315C18</f>
        <v>1.0649999999999999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2.13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2.13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2.13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8.52</v>
      </c>
      <c r="CD17" s="16" t="s">
        <v>15732</v>
      </c>
      <c r="CE17" s="23">
        <f>B7L310C39*B7L121C1</f>
        <v>22.152000000000001</v>
      </c>
      <c r="CF17" s="16" t="s">
        <v>15733</v>
      </c>
      <c r="CG17" s="23">
        <f>A1L315C19</f>
        <v>1.3291999999999999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2.6583999999999999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2.6583999999999999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2.6583999999999999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10.633599999999999</v>
      </c>
      <c r="CX17" s="16" t="s">
        <v>15738</v>
      </c>
      <c r="CY17" s="23">
        <f>B7L310C49*B7L121C1</f>
        <v>27.647359999999999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256.02300000000002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256.02300000000002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256.02300000000002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512.04600000000005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1024.0920000000001</v>
      </c>
      <c r="V18" s="16" t="s">
        <v>15747</v>
      </c>
      <c r="W18" s="17">
        <f>B7L311C9*B7L121C1</f>
        <v>2662.6392000000005</v>
      </c>
      <c r="X18" s="16" t="s">
        <v>15748</v>
      </c>
      <c r="Y18" s="23">
        <f>A1L317C16</f>
        <v>254.76500000000001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254.76500000000001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254.76500000000001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509.53000000000003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1019.0600000000001</v>
      </c>
      <c r="AP18" s="16" t="s">
        <v>15753</v>
      </c>
      <c r="AQ18" s="17">
        <f>B7L311C19*B7L121C1</f>
        <v>2649.556</v>
      </c>
      <c r="AR18" s="16" t="s">
        <v>15754</v>
      </c>
      <c r="AS18" s="23">
        <f>A1L317C17</f>
        <v>257.27766666666668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257.27766666666668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257.27766666666668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514.55533333333335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1029.1106666666667</v>
      </c>
      <c r="BJ18" s="16" t="s">
        <v>15759</v>
      </c>
      <c r="BK18" s="17">
        <f>B7L311C29*B7L121C1</f>
        <v>2675.6877333333337</v>
      </c>
      <c r="BL18" s="16" t="s">
        <v>15760</v>
      </c>
      <c r="BM18" s="23">
        <f>A1L317C18</f>
        <v>257.41950000000003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257.41950000000003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257.41950000000003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514.83900000000006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1029.6780000000001</v>
      </c>
      <c r="CD18" s="16" t="s">
        <v>15765</v>
      </c>
      <c r="CE18" s="17">
        <f>B7L311C39*B7L121C1</f>
        <v>2677.1628000000005</v>
      </c>
      <c r="CF18" s="16" t="s">
        <v>15766</v>
      </c>
      <c r="CG18" s="23">
        <f>A1L317C19</f>
        <v>259.83180000000004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259.83180000000004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259.83180000000004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519.66360000000009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1039.3272000000002</v>
      </c>
      <c r="CX18" s="16" t="s">
        <v>15771</v>
      </c>
      <c r="CY18" s="17">
        <f>B7L311C49*B7L121C1</f>
        <v>2702.2507200000005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68.665999999999997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137.33199999999999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137.33199999999999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137.33199999999999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549.32799999999997</v>
      </c>
      <c r="V19" s="16" t="s">
        <v>15780</v>
      </c>
      <c r="W19" s="17">
        <f>B7L312C9*B7L121C1</f>
        <v>1428.2528</v>
      </c>
      <c r="X19" s="16" t="s">
        <v>15781</v>
      </c>
      <c r="Y19" s="23">
        <f>A1L318C16</f>
        <v>65.783000000000001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131.566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131.566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131.566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526.26400000000001</v>
      </c>
      <c r="AP19" s="16" t="s">
        <v>15786</v>
      </c>
      <c r="AQ19" s="17">
        <f>B7L312C19*B7L121C1</f>
        <v>1368.2864000000002</v>
      </c>
      <c r="AR19" s="16" t="s">
        <v>15787</v>
      </c>
      <c r="AS19" s="23">
        <f>A1L318C17</f>
        <v>63.637333333333338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127.27466666666668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127.27466666666668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127.27466666666668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509.0986666666667</v>
      </c>
      <c r="BJ19" s="16" t="s">
        <v>15792</v>
      </c>
      <c r="BK19" s="17">
        <f>B7L312C29*B7L121C1</f>
        <v>1323.6565333333335</v>
      </c>
      <c r="BL19" s="16" t="s">
        <v>15793</v>
      </c>
      <c r="BM19" s="23">
        <f>A1L318C18</f>
        <v>64.655000000000001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129.31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129.31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129.31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517.24</v>
      </c>
      <c r="CD19" s="16" t="s">
        <v>15798</v>
      </c>
      <c r="CE19" s="17">
        <f>B7L312C39*B7L121C1</f>
        <v>1344.8240000000001</v>
      </c>
      <c r="CF19" s="16" t="s">
        <v>15799</v>
      </c>
      <c r="CG19" s="23">
        <f>A1L318C19</f>
        <v>69.310199999999995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138.62039999999999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138.62039999999999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138.62039999999999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554.48159999999996</v>
      </c>
      <c r="CX19" s="16" t="s">
        <v>15804</v>
      </c>
      <c r="CY19" s="17">
        <f>B7L312C49*B7L121C1</f>
        <v>1441.6521599999999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0.17199999999999999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0.34399999999999997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0.34399999999999997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0.34399999999999997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1.3759999999999999</v>
      </c>
      <c r="V20" s="16" t="s">
        <v>15813</v>
      </c>
      <c r="W20" s="23">
        <f>B7L313C9*B7L121C1</f>
        <v>3.5775999999999999</v>
      </c>
      <c r="X20" s="16" t="s">
        <v>15814</v>
      </c>
      <c r="Y20" s="23">
        <f>A1L319C16</f>
        <v>0.14049999999999999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0.28099999999999997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0.28099999999999997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0.28099999999999997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1.1239999999999999</v>
      </c>
      <c r="AP20" s="16" t="s">
        <v>15819</v>
      </c>
      <c r="AQ20" s="23">
        <f>B7L313C19*B7L121C1</f>
        <v>2.9223999999999997</v>
      </c>
      <c r="AR20" s="16" t="s">
        <v>15820</v>
      </c>
      <c r="AS20" s="23">
        <f>A1L319C17</f>
        <v>0.125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0.25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0.25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0.25</v>
      </c>
      <c r="BF20" s="16" t="s">
        <v>15811</v>
      </c>
      <c r="BG20" s="17">
        <f>A1L533C9</f>
        <v>4</v>
      </c>
      <c r="BH20" s="16" t="s">
        <v>15824</v>
      </c>
      <c r="BI20" s="17">
        <f>B7L313C23*B7L313C28</f>
        <v>1</v>
      </c>
      <c r="BJ20" s="16" t="s">
        <v>15825</v>
      </c>
      <c r="BK20" s="23">
        <f>B7L313C29*B7L121C1</f>
        <v>2.6</v>
      </c>
      <c r="BL20" s="16" t="s">
        <v>15826</v>
      </c>
      <c r="BM20" s="23">
        <f>A1L319C18</f>
        <v>0.12675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0.2535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0.2535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0.2535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1.014</v>
      </c>
      <c r="CD20" s="16" t="s">
        <v>15831</v>
      </c>
      <c r="CE20" s="23">
        <f>B7L313C39*B7L121C1</f>
        <v>2.6364000000000001</v>
      </c>
      <c r="CF20" s="16" t="s">
        <v>15832</v>
      </c>
      <c r="CG20" s="23">
        <f>A1L319C19</f>
        <v>0.13439999999999999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0.26879999999999998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0.26879999999999998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0.26879999999999998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1.0751999999999999</v>
      </c>
      <c r="CX20" s="16" t="s">
        <v>15837</v>
      </c>
      <c r="CY20" s="23">
        <f>B7L313C49*B7L121C1</f>
        <v>2.7955199999999998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42.266999999999996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84.533999999999992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84.533999999999992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84.533999999999992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338.13599999999997</v>
      </c>
      <c r="V21" s="16" t="s">
        <v>15846</v>
      </c>
      <c r="W21" s="23">
        <f>B7L314C9*B7L121C1</f>
        <v>879.15359999999998</v>
      </c>
      <c r="X21" s="16" t="s">
        <v>15847</v>
      </c>
      <c r="Y21" s="23">
        <f>A1L320C16</f>
        <v>43.155999999999999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86.311999999999998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86.311999999999998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86.311999999999998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345.24799999999999</v>
      </c>
      <c r="AP21" s="16" t="s">
        <v>15852</v>
      </c>
      <c r="AQ21" s="23">
        <f>B7L314C19*B7L121C1</f>
        <v>897.64480000000003</v>
      </c>
      <c r="AR21" s="16" t="s">
        <v>15853</v>
      </c>
      <c r="AS21" s="23">
        <f>A1L320C17</f>
        <v>46.764000000000003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93.528000000000006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93.528000000000006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93.528000000000006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374.11200000000002</v>
      </c>
      <c r="BJ21" s="16" t="s">
        <v>15858</v>
      </c>
      <c r="BK21" s="23">
        <f>B7L314C29*B7L121C1</f>
        <v>972.69120000000009</v>
      </c>
      <c r="BL21" s="16" t="s">
        <v>15859</v>
      </c>
      <c r="BM21" s="23">
        <f>A1L320C18</f>
        <v>47.215249999999997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94.430499999999995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94.430499999999995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94.430499999999995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377.72199999999998</v>
      </c>
      <c r="CD21" s="16" t="s">
        <v>15864</v>
      </c>
      <c r="CE21" s="23">
        <f>B7L314C39*B7L121C1</f>
        <v>982.07719999999995</v>
      </c>
      <c r="CF21" s="16" t="s">
        <v>15865</v>
      </c>
      <c r="CG21" s="23">
        <f>A1L320C19</f>
        <v>48.272799999999997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96.545599999999993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96.545599999999993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96.545599999999993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386.18239999999997</v>
      </c>
      <c r="CX21" s="16" t="s">
        <v>15870</v>
      </c>
      <c r="CY21" s="17">
        <f>B7L314C49*B7L121C1</f>
        <v>1004.0742399999999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48.903999999999996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97.807999999999993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97.807999999999993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97.807999999999993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391.23199999999997</v>
      </c>
      <c r="V22" s="16" t="s">
        <v>15879</v>
      </c>
      <c r="W22" s="17">
        <f>B7L315C9*B7L121C1</f>
        <v>1017.2031999999999</v>
      </c>
      <c r="X22" s="16" t="s">
        <v>15880</v>
      </c>
      <c r="Y22" s="17">
        <f>A1L323C16</f>
        <v>42.335999999999999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84.671999999999997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84.671999999999997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84.671999999999997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338.68799999999999</v>
      </c>
      <c r="AP22" s="16" t="s">
        <v>15885</v>
      </c>
      <c r="AQ22" s="17">
        <f>B7L315C19*B7L121C1</f>
        <v>880.58879999999999</v>
      </c>
      <c r="AR22" s="16" t="s">
        <v>15886</v>
      </c>
      <c r="AS22" s="17">
        <f>A1L323C17</f>
        <v>37.187333333333335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74.37466666666667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74.37466666666667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74.37466666666667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297.49866666666668</v>
      </c>
      <c r="BJ22" s="16" t="s">
        <v>15891</v>
      </c>
      <c r="BK22" s="17">
        <f>B7L315C29*B7L121C1</f>
        <v>773.49653333333345</v>
      </c>
      <c r="BL22" s="16" t="s">
        <v>15892</v>
      </c>
      <c r="BM22" s="17">
        <f>A1L323C18</f>
        <v>32.615000000000002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65.23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65.23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65.23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260.92</v>
      </c>
      <c r="CD22" s="16" t="s">
        <v>15897</v>
      </c>
      <c r="CE22" s="17">
        <f>B7L315C39*B7L121C1</f>
        <v>678.39200000000005</v>
      </c>
      <c r="CF22" s="16" t="s">
        <v>15898</v>
      </c>
      <c r="CG22" s="17">
        <f>A1L323C19</f>
        <v>29.846399999999999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59.692799999999998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59.692799999999998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59.692799999999998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238.77119999999999</v>
      </c>
      <c r="CX22" s="16" t="s">
        <v>15903</v>
      </c>
      <c r="CY22" s="17">
        <f>B7L315C49*B7L121C1</f>
        <v>620.80511999999999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2145.4480000000003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4076.3512000000005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4076.3512000000005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4290.8960000000006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16305.404800000002</v>
      </c>
      <c r="V23" s="16" t="s">
        <v>15913</v>
      </c>
      <c r="W23" s="17">
        <f>B7L316C9*B7L121C1</f>
        <v>42394.052480000006</v>
      </c>
      <c r="X23" s="16" t="s">
        <v>15914</v>
      </c>
      <c r="Y23" s="17">
        <f>A1L324C16</f>
        <v>2087.3805000000002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3966.02295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3966.02295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4174.7610000000004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15864.0918</v>
      </c>
      <c r="AP23" s="16" t="s">
        <v>15919</v>
      </c>
      <c r="AQ23" s="17">
        <f>B7L316C19*B7L121C1</f>
        <v>41246.638680000004</v>
      </c>
      <c r="AR23" s="16" t="s">
        <v>15920</v>
      </c>
      <c r="AS23" s="17">
        <f>A1L324C17</f>
        <v>2100.8520000000003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3991.6188000000002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3991.6188000000002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4201.7040000000006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15966.475200000001</v>
      </c>
      <c r="BJ23" s="16" t="s">
        <v>15925</v>
      </c>
      <c r="BK23" s="17">
        <f>B7L316C29*B7L121C1</f>
        <v>41512.835520000001</v>
      </c>
      <c r="BL23" s="16" t="s">
        <v>15926</v>
      </c>
      <c r="BM23" s="17">
        <f>A1L324C18</f>
        <v>2073.3095000000003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3939.2880500000006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3939.2880500000006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4146.6190000000006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15757.152200000002</v>
      </c>
      <c r="CD23" s="16" t="s">
        <v>15931</v>
      </c>
      <c r="CE23" s="17">
        <f>B7L316C39*B7L121C1</f>
        <v>40968.595720000005</v>
      </c>
      <c r="CF23" s="16" t="s">
        <v>15932</v>
      </c>
      <c r="CG23" s="17">
        <f>A1L324C19</f>
        <v>2132.451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4051.6569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4051.6569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4264.902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16206.6276</v>
      </c>
      <c r="CX23" s="16" t="s">
        <v>15937</v>
      </c>
      <c r="CY23" s="17">
        <f>B7L316C49*B7L121C1</f>
        <v>42137.231760000002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4B27A-D6EE-46D5-992A-9977C29630E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0.2642869751967844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0.26591961995864949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0.24133052761636326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0.22954982601105334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0.22354808199692122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21.298000000000002</v>
      </c>
      <c r="F9" s="16" t="s">
        <v>12038</v>
      </c>
      <c r="G9" s="21">
        <f>A1L542C9</f>
        <v>1.007668562144598</v>
      </c>
      <c r="H9" s="16" t="s">
        <v>16018</v>
      </c>
      <c r="I9" s="15">
        <f>B7L402C1*B7L402C2</f>
        <v>21.46132503655565</v>
      </c>
      <c r="J9" s="16" t="s">
        <v>16019</v>
      </c>
      <c r="K9" s="23">
        <f>B3L802C3</f>
        <v>1.9358410220014195</v>
      </c>
      <c r="L9" s="16" t="s">
        <v>16020</v>
      </c>
      <c r="M9" s="17">
        <f>B7L402C3*B7L402C4</f>
        <v>41.545713392270542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20.772856696135271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114.25071182874399</v>
      </c>
      <c r="V9" s="16" t="s">
        <v>16025</v>
      </c>
      <c r="W9" s="17">
        <f>B7L402C9*B7L121C1</f>
        <v>297.0518507547344</v>
      </c>
      <c r="X9" s="16" t="s">
        <v>15451</v>
      </c>
      <c r="Y9" s="17">
        <f>A1L304C16</f>
        <v>19.939</v>
      </c>
      <c r="Z9" s="16" t="s">
        <v>12647</v>
      </c>
      <c r="AA9" s="23">
        <f>A1L542C54</f>
        <v>1.0495160523506668</v>
      </c>
      <c r="AB9" s="16" t="s">
        <v>16026</v>
      </c>
      <c r="AC9" s="17">
        <f>B7L402C11*B7L402C12</f>
        <v>20.926300567819947</v>
      </c>
      <c r="AD9" s="16" t="s">
        <v>16027</v>
      </c>
      <c r="AE9" s="23">
        <f>B3L802C9</f>
        <v>1.9288898553876264</v>
      </c>
      <c r="AF9" s="16" t="s">
        <v>16028</v>
      </c>
      <c r="AG9" s="17">
        <f>B7L402C13*B7L402C14</f>
        <v>40.36452887606022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20.18226443803011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111.00245440916561</v>
      </c>
      <c r="AP9" s="16" t="s">
        <v>16031</v>
      </c>
      <c r="AQ9" s="17">
        <f>B7L402C19*B7L121C1</f>
        <v>288.60638146383059</v>
      </c>
      <c r="AR9" s="16" t="s">
        <v>15457</v>
      </c>
      <c r="AS9" s="17">
        <f>A1L304C17</f>
        <v>18.611333333333334</v>
      </c>
      <c r="AT9" s="16" t="s">
        <v>13145</v>
      </c>
      <c r="AU9" s="23">
        <f>A1L542C63</f>
        <v>0.99842253913204837</v>
      </c>
      <c r="AV9" s="16" t="s">
        <v>16032</v>
      </c>
      <c r="AW9" s="17">
        <f>B7L402C21*B7L402C22</f>
        <v>18.581974683299599</v>
      </c>
      <c r="AX9" s="16" t="s">
        <v>16033</v>
      </c>
      <c r="AY9" s="23">
        <f>B3L802C15</f>
        <v>1.9201069863047624</v>
      </c>
      <c r="AZ9" s="16" t="s">
        <v>16034</v>
      </c>
      <c r="BA9" s="17">
        <f>B7L402C23*B7L402C24</f>
        <v>35.679379408741788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17.839689704370894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98.118293374039922</v>
      </c>
      <c r="BJ9" s="16" t="s">
        <v>16037</v>
      </c>
      <c r="BK9" s="17">
        <f>B7L402C29*B7L121C1</f>
        <v>255.1075627725038</v>
      </c>
      <c r="BL9" s="16" t="s">
        <v>15463</v>
      </c>
      <c r="BM9" s="17">
        <f>A1L304C18</f>
        <v>17.708750000000002</v>
      </c>
      <c r="BN9" s="16" t="s">
        <v>13643</v>
      </c>
      <c r="BO9" s="23">
        <f>A1L542C72</f>
        <v>1.0003266283785621</v>
      </c>
      <c r="BP9" s="16" t="s">
        <v>16038</v>
      </c>
      <c r="BQ9" s="17">
        <f>B7L402C31*B7L402C32</f>
        <v>17.714534180298863</v>
      </c>
      <c r="BR9" s="16" t="s">
        <v>16039</v>
      </c>
      <c r="BS9" s="21">
        <f>B3L802C21</f>
        <v>1.9239514906518442</v>
      </c>
      <c r="BT9" s="16" t="s">
        <v>16040</v>
      </c>
      <c r="BU9" s="17">
        <f>B7L402C33*B7L402C34</f>
        <v>34.081904442389039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17.040952221194519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93.725237216569852</v>
      </c>
      <c r="CD9" s="16" t="s">
        <v>16043</v>
      </c>
      <c r="CE9" s="17">
        <f>B7L402C39*B7L121C1</f>
        <v>243.68561676308161</v>
      </c>
      <c r="CF9" s="16" t="s">
        <v>15469</v>
      </c>
      <c r="CG9" s="17">
        <f>A1L304C19</f>
        <v>17.071400000000004</v>
      </c>
      <c r="CH9" s="16" t="s">
        <v>14141</v>
      </c>
      <c r="CI9" s="23">
        <f>A1L542C81</f>
        <v>1.0005425239828591</v>
      </c>
      <c r="CJ9" s="16" t="s">
        <v>16044</v>
      </c>
      <c r="CK9" s="17">
        <f>B7L402C41*B7L402C42</f>
        <v>17.080661643920987</v>
      </c>
      <c r="CL9" s="16" t="s">
        <v>16045</v>
      </c>
      <c r="CM9" s="21">
        <f>B3L802C27</f>
        <v>1.9252200597593476</v>
      </c>
      <c r="CN9" s="16" t="s">
        <v>16046</v>
      </c>
      <c r="CO9" s="17">
        <f>B7L402C43*B7L402C44</f>
        <v>32.884032430838758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16.442016215419379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90.431089184806581</v>
      </c>
      <c r="CX9" s="16" t="s">
        <v>16049</v>
      </c>
      <c r="CY9" s="17">
        <f>B7L402C49*B7L121C1</f>
        <v>235.12083188049712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136.315</v>
      </c>
      <c r="F10" s="16" t="s">
        <v>12077</v>
      </c>
      <c r="G10" s="21">
        <f>A1L543C9</f>
        <v>0.83258287738771519</v>
      </c>
      <c r="H10" s="16" t="s">
        <v>16050</v>
      </c>
      <c r="I10" s="21">
        <f>B7L403C1*B7L403C2</f>
        <v>113.4935349311064</v>
      </c>
      <c r="J10" s="16" t="s">
        <v>16051</v>
      </c>
      <c r="K10" s="23">
        <f>B3L803C3</f>
        <v>2.0009063263967564</v>
      </c>
      <c r="L10" s="16" t="s">
        <v>16052</v>
      </c>
      <c r="M10" s="23">
        <f>B7L403C3*B7L403C4</f>
        <v>227.08993204878203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113.54496602439102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624.49731313415055</v>
      </c>
      <c r="V10" s="16" t="s">
        <v>16057</v>
      </c>
      <c r="W10" s="17">
        <f>B7L403C9*B7L121C1</f>
        <v>1623.6930141487915</v>
      </c>
      <c r="X10" s="16" t="s">
        <v>15484</v>
      </c>
      <c r="Y10" s="23">
        <f>A1L305C16</f>
        <v>143.7165</v>
      </c>
      <c r="Z10" s="16" t="s">
        <v>12678</v>
      </c>
      <c r="AA10" s="23">
        <f>A1L543C54</f>
        <v>0.88033391548420759</v>
      </c>
      <c r="AB10" s="16" t="s">
        <v>16058</v>
      </c>
      <c r="AC10" s="23">
        <f>B7L403C11*B7L403C12</f>
        <v>126.51850916468612</v>
      </c>
      <c r="AD10" s="16" t="s">
        <v>16059</v>
      </c>
      <c r="AE10" s="23">
        <f>B3L803C9</f>
        <v>1.9711049442773749</v>
      </c>
      <c r="AF10" s="16" t="s">
        <v>16060</v>
      </c>
      <c r="AG10" s="23">
        <f>B7L403C13*B7L403C14</f>
        <v>249.38125895711519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124.6906294785576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685.79846213206679</v>
      </c>
      <c r="AP10" s="16" t="s">
        <v>16063</v>
      </c>
      <c r="AQ10" s="17">
        <f>B7L403C19*B7L121C1</f>
        <v>1783.0760015433736</v>
      </c>
      <c r="AR10" s="16" t="s">
        <v>15490</v>
      </c>
      <c r="AS10" s="23">
        <f>A1L305C17</f>
        <v>149.48333333333332</v>
      </c>
      <c r="AT10" s="16" t="s">
        <v>13176</v>
      </c>
      <c r="AU10" s="23">
        <f>A1L543C63</f>
        <v>0.84812998816687224</v>
      </c>
      <c r="AV10" s="16" t="s">
        <v>16064</v>
      </c>
      <c r="AW10" s="23">
        <f>B7L403C21*B7L403C22</f>
        <v>126.7812977311446</v>
      </c>
      <c r="AX10" s="16" t="s">
        <v>16065</v>
      </c>
      <c r="AY10" s="23">
        <f>B3L803C15</f>
        <v>1.9373796032002699</v>
      </c>
      <c r="AZ10" s="16" t="s">
        <v>16066</v>
      </c>
      <c r="BA10" s="23">
        <f>B7L403C23*B7L403C24</f>
        <v>245.62350029158023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122.81175014579011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675.46462580184561</v>
      </c>
      <c r="BJ10" s="16" t="s">
        <v>16069</v>
      </c>
      <c r="BK10" s="17">
        <f>B7L403C29*B7L121C1</f>
        <v>1756.2080270847987</v>
      </c>
      <c r="BL10" s="16" t="s">
        <v>15496</v>
      </c>
      <c r="BM10" s="23">
        <f>A1L305C18</f>
        <v>151.26474999999999</v>
      </c>
      <c r="BN10" s="16" t="s">
        <v>13674</v>
      </c>
      <c r="BO10" s="23">
        <f>A1L543C72</f>
        <v>0.83381704826400083</v>
      </c>
      <c r="BP10" s="16" t="s">
        <v>16070</v>
      </c>
      <c r="BQ10" s="23">
        <f>B7L403C31*B7L403C32</f>
        <v>126.12712735139202</v>
      </c>
      <c r="BR10" s="16" t="s">
        <v>16071</v>
      </c>
      <c r="BS10" s="21">
        <f>B3L803C21</f>
        <v>1.9310803390421565</v>
      </c>
      <c r="BT10" s="16" t="s">
        <v>16072</v>
      </c>
      <c r="BU10" s="23">
        <f>B7L403C33*B7L403C34</f>
        <v>243.56161584813935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121.78080792406968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669.79444358238322</v>
      </c>
      <c r="CD10" s="16" t="s">
        <v>16075</v>
      </c>
      <c r="CE10" s="17">
        <f>B7L403C39*B7L121C1</f>
        <v>1741.4655533141965</v>
      </c>
      <c r="CF10" s="16" t="s">
        <v>15502</v>
      </c>
      <c r="CG10" s="23">
        <f>A1L305C19</f>
        <v>156.5736</v>
      </c>
      <c r="CH10" s="16" t="s">
        <v>14172</v>
      </c>
      <c r="CI10" s="23">
        <f>A1L543C81</f>
        <v>0.82414956388217331</v>
      </c>
      <c r="CJ10" s="16" t="s">
        <v>16076</v>
      </c>
      <c r="CK10" s="23">
        <f>B7L403C41*B7L403C42</f>
        <v>129.04006415546186</v>
      </c>
      <c r="CL10" s="16" t="s">
        <v>16077</v>
      </c>
      <c r="CM10" s="21">
        <f>B3L803C27</f>
        <v>1.9275718054666826</v>
      </c>
      <c r="CN10" s="16" t="s">
        <v>16078</v>
      </c>
      <c r="CO10" s="23">
        <f>B7L403C43*B7L403C44</f>
        <v>248.73398944168017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124.36699472084008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684.01847096462041</v>
      </c>
      <c r="CX10" s="16" t="s">
        <v>16081</v>
      </c>
      <c r="CY10" s="17">
        <f>B7L403C49*B7L121C1</f>
        <v>1778.4480245080131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815.59199999999998</v>
      </c>
      <c r="F11" s="16" t="s">
        <v>12116</v>
      </c>
      <c r="G11" s="21">
        <f>A1L544C9</f>
        <v>0.17603747801395225</v>
      </c>
      <c r="H11" s="16" t="s">
        <v>16082</v>
      </c>
      <c r="I11" s="15">
        <f>B7L404C1*B7L404C2</f>
        <v>143.57475876835534</v>
      </c>
      <c r="J11" s="16" t="s">
        <v>16083</v>
      </c>
      <c r="K11" s="23">
        <f>B3L804C3</f>
        <v>2.0271953545301873</v>
      </c>
      <c r="L11" s="16" t="s">
        <v>16084</v>
      </c>
      <c r="M11" s="17">
        <f>B7L404C3*B7L404C4</f>
        <v>291.05408400300223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145.52704200150112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800.39873100825616</v>
      </c>
      <c r="V11" s="16" t="s">
        <v>16089</v>
      </c>
      <c r="W11" s="17">
        <f>B7L404C9*B7L121C1</f>
        <v>2081.036700621466</v>
      </c>
      <c r="X11" s="16" t="s">
        <v>15517</v>
      </c>
      <c r="Y11" s="17">
        <f>A1L308C16</f>
        <v>760.72499999999991</v>
      </c>
      <c r="Z11" s="16" t="s">
        <v>12709</v>
      </c>
      <c r="AA11" s="23">
        <f>A1L544C54</f>
        <v>0.18271140165777419</v>
      </c>
      <c r="AB11" s="16" t="s">
        <v>16090</v>
      </c>
      <c r="AC11" s="17">
        <f>B7L404C11*B7L404C12</f>
        <v>138.99313102611026</v>
      </c>
      <c r="AD11" s="16" t="s">
        <v>16091</v>
      </c>
      <c r="AE11" s="23">
        <f>B3L804C9</f>
        <v>2.012318466709611</v>
      </c>
      <c r="AF11" s="16" t="s">
        <v>16092</v>
      </c>
      <c r="AG11" s="17">
        <f>B7L404C13*B7L404C14</f>
        <v>279.69844430963025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139.84922215481512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769.17072185148322</v>
      </c>
      <c r="AP11" s="16" t="s">
        <v>16095</v>
      </c>
      <c r="AQ11" s="17">
        <f>B7L404C19*B7L121C1</f>
        <v>1999.8438768138565</v>
      </c>
      <c r="AR11" s="16" t="s">
        <v>15523</v>
      </c>
      <c r="AS11" s="17">
        <f>A1L308C17</f>
        <v>741.05833333333328</v>
      </c>
      <c r="AT11" s="16" t="s">
        <v>13207</v>
      </c>
      <c r="AU11" s="23">
        <f>A1L544C63</f>
        <v>0.16044535750889757</v>
      </c>
      <c r="AV11" s="16" t="s">
        <v>16096</v>
      </c>
      <c r="AW11" s="17">
        <f>B7L404C21*B7L404C22</f>
        <v>118.89936922661444</v>
      </c>
      <c r="AX11" s="16" t="s">
        <v>16097</v>
      </c>
      <c r="AY11" s="23">
        <f>B3L804C15</f>
        <v>2.0088050210176349</v>
      </c>
      <c r="AZ11" s="16" t="s">
        <v>16098</v>
      </c>
      <c r="BA11" s="17">
        <f>B7L404C23*B7L404C24</f>
        <v>238.84564989825276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119.42282494912638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656.82553722019509</v>
      </c>
      <c r="BJ11" s="16" t="s">
        <v>16101</v>
      </c>
      <c r="BK11" s="17">
        <f>B7L404C29*B7L121C1</f>
        <v>1707.7463967725073</v>
      </c>
      <c r="BL11" s="16" t="s">
        <v>15529</v>
      </c>
      <c r="BM11" s="17">
        <f>A1L308C18</f>
        <v>709.28349999999989</v>
      </c>
      <c r="BN11" s="16" t="s">
        <v>13705</v>
      </c>
      <c r="BO11" s="23">
        <f>A1L544C72</f>
        <v>0.14868028680427386</v>
      </c>
      <c r="BP11" s="16" t="s">
        <v>16102</v>
      </c>
      <c r="BQ11" s="17">
        <f>B7L404C31*B7L404C32</f>
        <v>105.45647420553917</v>
      </c>
      <c r="BR11" s="16" t="s">
        <v>16103</v>
      </c>
      <c r="BS11" s="21">
        <f>B3L804C21</f>
        <v>1.9978187400511391</v>
      </c>
      <c r="BT11" s="16" t="s">
        <v>16104</v>
      </c>
      <c r="BU11" s="17">
        <f>B7L404C33*B7L404C34</f>
        <v>210.68292042754572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105.34146021377286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579.37803117575072</v>
      </c>
      <c r="CD11" s="16" t="s">
        <v>16107</v>
      </c>
      <c r="CE11" s="17">
        <f>B7L404C39*B7L121C1</f>
        <v>1506.3828810569519</v>
      </c>
      <c r="CF11" s="16" t="s">
        <v>15535</v>
      </c>
      <c r="CG11" s="17">
        <f>A1L308C19</f>
        <v>730.3596</v>
      </c>
      <c r="CH11" s="16" t="s">
        <v>14203</v>
      </c>
      <c r="CI11" s="23">
        <f>A1L544C81</f>
        <v>0.1334878080925499</v>
      </c>
      <c r="CJ11" s="16" t="s">
        <v>16108</v>
      </c>
      <c r="CK11" s="17">
        <f>B7L404C41*B7L404C42</f>
        <v>97.49410212335151</v>
      </c>
      <c r="CL11" s="16" t="s">
        <v>16109</v>
      </c>
      <c r="CM11" s="21">
        <f>B3L804C27</f>
        <v>1.983456555248158</v>
      </c>
      <c r="CN11" s="16" t="s">
        <v>16110</v>
      </c>
      <c r="CO11" s="17">
        <f>B7L404C43*B7L404C44</f>
        <v>193.37531595459492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96.687657977297462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531.78211887513601</v>
      </c>
      <c r="CX11" s="16" t="s">
        <v>16113</v>
      </c>
      <c r="CY11" s="17">
        <f>B7L404C49*B7L121C1</f>
        <v>1382.6335090753537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156.34700000000001</v>
      </c>
      <c r="F12" s="16" t="s">
        <v>12155</v>
      </c>
      <c r="G12" s="21">
        <f>A1L545C9</f>
        <v>0.42170053905362348</v>
      </c>
      <c r="H12" s="16" t="s">
        <v>16114</v>
      </c>
      <c r="I12" s="21">
        <f>B7L405C1*B7L405C2</f>
        <v>65.931614179416869</v>
      </c>
      <c r="J12" s="16" t="s">
        <v>16115</v>
      </c>
      <c r="K12" s="23">
        <f>B3L805C3</f>
        <v>2.0312820012678596</v>
      </c>
      <c r="L12" s="16" t="s">
        <v>16116</v>
      </c>
      <c r="M12" s="23">
        <f>B7L405C3*B7L405C4</f>
        <v>133.9257011971863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66.96285059859315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368.29567829226232</v>
      </c>
      <c r="V12" s="16" t="s">
        <v>16121</v>
      </c>
      <c r="W12" s="23">
        <f>B7L405C9*B7L121C1</f>
        <v>957.56876355988209</v>
      </c>
      <c r="X12" s="16" t="s">
        <v>15550</v>
      </c>
      <c r="Y12" s="23">
        <f>A1L309C16</f>
        <v>158.60000000000002</v>
      </c>
      <c r="Z12" s="16" t="s">
        <v>12740</v>
      </c>
      <c r="AA12" s="23">
        <f>A1L545C54</f>
        <v>0.42137259600450849</v>
      </c>
      <c r="AB12" s="16" t="s">
        <v>16122</v>
      </c>
      <c r="AC12" s="23">
        <f>B7L405C11*B7L405C12</f>
        <v>66.829693726315057</v>
      </c>
      <c r="AD12" s="16" t="s">
        <v>16123</v>
      </c>
      <c r="AE12" s="23">
        <f>B3L805C9</f>
        <v>1.9867753623188404</v>
      </c>
      <c r="AF12" s="16" t="s">
        <v>16124</v>
      </c>
      <c r="AG12" s="23">
        <f>B7L405C13*B7L405C14</f>
        <v>132.77558896675674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66.387794483378372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365.13286965858106</v>
      </c>
      <c r="AP12" s="16" t="s">
        <v>16127</v>
      </c>
      <c r="AQ12" s="23">
        <f>B7L405C19*B7L121C1</f>
        <v>949.34546111231077</v>
      </c>
      <c r="AR12" s="16" t="s">
        <v>15556</v>
      </c>
      <c r="AS12" s="23">
        <f>A1L309C17</f>
        <v>167.6576666666667</v>
      </c>
      <c r="AT12" s="16" t="s">
        <v>13238</v>
      </c>
      <c r="AU12" s="23">
        <f>A1L545C63</f>
        <v>0.37184372072642702</v>
      </c>
      <c r="AV12" s="16" t="s">
        <v>16128</v>
      </c>
      <c r="AW12" s="23">
        <f>B7L405C21*B7L405C22</f>
        <v>62.342450581644407</v>
      </c>
      <c r="AX12" s="16" t="s">
        <v>16129</v>
      </c>
      <c r="AY12" s="23">
        <f>B3L805C15</f>
        <v>1.9374224102257576</v>
      </c>
      <c r="AZ12" s="16" t="s">
        <v>16130</v>
      </c>
      <c r="BA12" s="23">
        <f>B7L405C23*B7L405C24</f>
        <v>120.78366086526968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60.391830432634841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332.15506737949164</v>
      </c>
      <c r="BJ12" s="16" t="s">
        <v>16133</v>
      </c>
      <c r="BK12" s="23">
        <f>B7L405C29*B7L121C1</f>
        <v>863.6031751866783</v>
      </c>
      <c r="BL12" s="16" t="s">
        <v>15562</v>
      </c>
      <c r="BM12" s="23">
        <f>A1L309C18</f>
        <v>163.76925</v>
      </c>
      <c r="BN12" s="16" t="s">
        <v>13736</v>
      </c>
      <c r="BO12" s="23">
        <f>A1L545C72</f>
        <v>0.34890538743886518</v>
      </c>
      <c r="BP12" s="16" t="s">
        <v>16134</v>
      </c>
      <c r="BQ12" s="23">
        <f>B7L405C31*B7L405C32</f>
        <v>57.139973621822371</v>
      </c>
      <c r="BR12" s="16" t="s">
        <v>16135</v>
      </c>
      <c r="BS12" s="21">
        <f>B3L805C21</f>
        <v>1.9652157474360792</v>
      </c>
      <c r="BT12" s="16" t="s">
        <v>16136</v>
      </c>
      <c r="BU12" s="23">
        <f>B7L405C33*B7L405C34</f>
        <v>112.2923759696875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56.146187984843749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308.80403391664061</v>
      </c>
      <c r="CD12" s="16" t="s">
        <v>16139</v>
      </c>
      <c r="CE12" s="23">
        <f>B7L405C39*B7L121C1</f>
        <v>802.89048818326557</v>
      </c>
      <c r="CF12" s="16" t="s">
        <v>15568</v>
      </c>
      <c r="CG12" s="23">
        <f>A1L309C19</f>
        <v>164.50880000000001</v>
      </c>
      <c r="CH12" s="16" t="s">
        <v>14234</v>
      </c>
      <c r="CI12" s="23">
        <f>A1L545C81</f>
        <v>0.33957395481077823</v>
      </c>
      <c r="CJ12" s="16" t="s">
        <v>16140</v>
      </c>
      <c r="CK12" s="23">
        <f>B7L405C41*B7L405C42</f>
        <v>55.862903817175358</v>
      </c>
      <c r="CL12" s="16" t="s">
        <v>16141</v>
      </c>
      <c r="CM12" s="21">
        <f>B3L805C27</f>
        <v>1.9686339849341752</v>
      </c>
      <c r="CN12" s="16" t="s">
        <v>16142</v>
      </c>
      <c r="CO12" s="23">
        <f>B7L405C43*B7L405C44</f>
        <v>109.97361095160048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54.986805475800239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302.42743011690129</v>
      </c>
      <c r="CX12" s="16" t="s">
        <v>16145</v>
      </c>
      <c r="CY12" s="23">
        <f>B7L405C49*B7L121C1</f>
        <v>786.31131830394338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181.238</v>
      </c>
      <c r="F13" s="16" t="s">
        <v>12194</v>
      </c>
      <c r="G13" s="21">
        <f>A1L546C9</f>
        <v>0.40911510391407713</v>
      </c>
      <c r="H13" s="16" t="s">
        <v>16146</v>
      </c>
      <c r="I13" s="15">
        <f>B7L406C1*B7L406C2</f>
        <v>74.147203203179515</v>
      </c>
      <c r="J13" s="16" t="s">
        <v>16147</v>
      </c>
      <c r="K13" s="23">
        <f>B3L806C3</f>
        <v>1.987017044842373</v>
      </c>
      <c r="L13" s="16" t="s">
        <v>16148</v>
      </c>
      <c r="M13" s="17">
        <f>B7L406C3*B7L406C4</f>
        <v>147.33175659210869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73.665878296054345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405.16233062829889</v>
      </c>
      <c r="V13" s="16" t="s">
        <v>16153</v>
      </c>
      <c r="W13" s="17">
        <f>B7L406C9*B7L121C1</f>
        <v>1053.4220596335772</v>
      </c>
      <c r="X13" s="16" t="s">
        <v>15583</v>
      </c>
      <c r="Y13" s="17">
        <f>A1L312C16</f>
        <v>176.92699999999999</v>
      </c>
      <c r="Z13" s="16" t="s">
        <v>12771</v>
      </c>
      <c r="AA13" s="23">
        <f>A1L546C54</f>
        <v>0.39682897834549308</v>
      </c>
      <c r="AB13" s="16" t="s">
        <v>16154</v>
      </c>
      <c r="AC13" s="17">
        <f>B7L406C11*B7L406C12</f>
        <v>70.209760651733049</v>
      </c>
      <c r="AD13" s="16" t="s">
        <v>16155</v>
      </c>
      <c r="AE13" s="23">
        <f>B3L806C9</f>
        <v>1.9865666996431868</v>
      </c>
      <c r="AF13" s="16" t="s">
        <v>16156</v>
      </c>
      <c r="AG13" s="17">
        <f>B7L406C13*B7L406C14</f>
        <v>139.47637250065139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69.738186250325697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383.56002437679132</v>
      </c>
      <c r="AP13" s="16" t="s">
        <v>16159</v>
      </c>
      <c r="AQ13" s="17">
        <f>B7L406C19*B7L121C1</f>
        <v>997.25606337965746</v>
      </c>
      <c r="AR13" s="16" t="s">
        <v>15589</v>
      </c>
      <c r="AS13" s="17">
        <f>A1L312C17</f>
        <v>177.03399999999999</v>
      </c>
      <c r="AT13" s="16" t="s">
        <v>13269</v>
      </c>
      <c r="AU13" s="23">
        <f>A1L546C63</f>
        <v>0.36490823947047568</v>
      </c>
      <c r="AV13" s="16" t="s">
        <v>16160</v>
      </c>
      <c r="AW13" s="17">
        <f>B7L406C21*B7L406C22</f>
        <v>64.601165266416189</v>
      </c>
      <c r="AX13" s="16" t="s">
        <v>16161</v>
      </c>
      <c r="AY13" s="23">
        <f>B3L806C15</f>
        <v>1.9911477963624011</v>
      </c>
      <c r="AZ13" s="16" t="s">
        <v>16162</v>
      </c>
      <c r="BA13" s="17">
        <f>B7L406C23*B7L406C24</f>
        <v>128.63046786266787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64.315233931333935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353.73378662233665</v>
      </c>
      <c r="BJ13" s="16" t="s">
        <v>16165</v>
      </c>
      <c r="BK13" s="17">
        <f>B7L406C29*B7L121C1</f>
        <v>919.70784521807536</v>
      </c>
      <c r="BL13" s="16" t="s">
        <v>15595</v>
      </c>
      <c r="BM13" s="17">
        <f>A1L312C18</f>
        <v>171.72125</v>
      </c>
      <c r="BN13" s="16" t="s">
        <v>13767</v>
      </c>
      <c r="BO13" s="23">
        <f>A1L546C72</f>
        <v>0.35652145530044232</v>
      </c>
      <c r="BP13" s="16" t="s">
        <v>16166</v>
      </c>
      <c r="BQ13" s="17">
        <f>B7L406C31*B7L406C32</f>
        <v>61.222309956011081</v>
      </c>
      <c r="BR13" s="16" t="s">
        <v>16167</v>
      </c>
      <c r="BS13" s="21">
        <f>B3L806C21</f>
        <v>1.9936881837919143</v>
      </c>
      <c r="BT13" s="16" t="s">
        <v>16168</v>
      </c>
      <c r="BU13" s="17">
        <f>B7L406C33*B7L406C34</f>
        <v>122.05819594374536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61.02909797187268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335.66003884529977</v>
      </c>
      <c r="CD13" s="16" t="s">
        <v>16171</v>
      </c>
      <c r="CE13" s="17">
        <f>B7L406C39*B7L121C1</f>
        <v>872.71610099777945</v>
      </c>
      <c r="CF13" s="16" t="s">
        <v>15601</v>
      </c>
      <c r="CG13" s="17">
        <f>A1L312C19</f>
        <v>173.327</v>
      </c>
      <c r="CH13" s="16" t="s">
        <v>14265</v>
      </c>
      <c r="CI13" s="23">
        <f>A1L546C81</f>
        <v>0.35291961460572213</v>
      </c>
      <c r="CJ13" s="16" t="s">
        <v>16172</v>
      </c>
      <c r="CK13" s="17">
        <f>B7L406C41*B7L406C42</f>
        <v>61.170498040765999</v>
      </c>
      <c r="CL13" s="16" t="s">
        <v>16173</v>
      </c>
      <c r="CM13" s="21">
        <f>B3L806C27</f>
        <v>2.0001445031237512</v>
      </c>
      <c r="CN13" s="16" t="s">
        <v>16174</v>
      </c>
      <c r="CO13" s="17">
        <f>B7L406C43*B7L406C44</f>
        <v>122.34983540958031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61.174917704790154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336.46204737634582</v>
      </c>
      <c r="CX13" s="16" t="s">
        <v>16177</v>
      </c>
      <c r="CY13" s="17">
        <f>B7L406C49*B7L121C1</f>
        <v>874.80132317849916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106.673</v>
      </c>
      <c r="F14" s="16" t="s">
        <v>12233</v>
      </c>
      <c r="G14" s="21">
        <f>A1L547C9</f>
        <v>0.12587344507149295</v>
      </c>
      <c r="H14" s="16" t="s">
        <v>16178</v>
      </c>
      <c r="I14" s="21">
        <f>B7L407C1*B7L407C2</f>
        <v>13.427298006111368</v>
      </c>
      <c r="J14" s="16" t="s">
        <v>16179</v>
      </c>
      <c r="K14" s="23">
        <f>B3L807C3</f>
        <v>1.9977279849576934</v>
      </c>
      <c r="L14" s="16" t="s">
        <v>16180</v>
      </c>
      <c r="M14" s="23">
        <f>B7L407C3*B7L407C4</f>
        <v>26.824088989175319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13.41204449458766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73.766244720232123</v>
      </c>
      <c r="V14" s="16" t="s">
        <v>16185</v>
      </c>
      <c r="W14" s="23">
        <f>B7L407C9*B7L121C1</f>
        <v>191.79223627260353</v>
      </c>
      <c r="X14" s="16" t="s">
        <v>15616</v>
      </c>
      <c r="Y14" s="23">
        <f>A1L313C16</f>
        <v>105.55500000000001</v>
      </c>
      <c r="Z14" s="16" t="s">
        <v>12802</v>
      </c>
      <c r="AA14" s="23">
        <f>A1L547C54</f>
        <v>0.12732745128390349</v>
      </c>
      <c r="AB14" s="16" t="s">
        <v>16186</v>
      </c>
      <c r="AC14" s="23">
        <f>B7L407C11*B7L407C12</f>
        <v>13.440049120272434</v>
      </c>
      <c r="AD14" s="16" t="s">
        <v>16187</v>
      </c>
      <c r="AE14" s="23">
        <f>B3L807C9</f>
        <v>2.0112388001558239</v>
      </c>
      <c r="AF14" s="16" t="s">
        <v>16188</v>
      </c>
      <c r="AG14" s="23">
        <f>B7L407C13*B7L407C14</f>
        <v>27.031148266692067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13.515574133346034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74.335657733403181</v>
      </c>
      <c r="AP14" s="16" t="s">
        <v>16191</v>
      </c>
      <c r="AQ14" s="23">
        <f>B7L407C19*B7L121C1</f>
        <v>193.27271010684828</v>
      </c>
      <c r="AR14" s="16" t="s">
        <v>15622</v>
      </c>
      <c r="AS14" s="23">
        <f>A1L313C17</f>
        <v>107.55833333333334</v>
      </c>
      <c r="AT14" s="16" t="s">
        <v>13300</v>
      </c>
      <c r="AU14" s="23">
        <f>A1L547C63</f>
        <v>0.11965616394658503</v>
      </c>
      <c r="AV14" s="16" t="s">
        <v>16192</v>
      </c>
      <c r="AW14" s="23">
        <f>B7L407C21*B7L407C22</f>
        <v>12.870017567154775</v>
      </c>
      <c r="AX14" s="16" t="s">
        <v>16193</v>
      </c>
      <c r="AY14" s="23">
        <f>B3L807C15</f>
        <v>2.0158610933763974</v>
      </c>
      <c r="AZ14" s="16" t="s">
        <v>16194</v>
      </c>
      <c r="BA14" s="23">
        <f>B7L407C23*B7L407C24</f>
        <v>25.944167684698069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12.972083842349035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71.346461132919686</v>
      </c>
      <c r="BJ14" s="16" t="s">
        <v>16197</v>
      </c>
      <c r="BK14" s="23">
        <f>B7L407C29*B7L121C1</f>
        <v>185.50079894559119</v>
      </c>
      <c r="BL14" s="16" t="s">
        <v>15628</v>
      </c>
      <c r="BM14" s="23">
        <f>A1L313C18</f>
        <v>108.34025</v>
      </c>
      <c r="BN14" s="16" t="s">
        <v>13798</v>
      </c>
      <c r="BO14" s="23">
        <f>A1L547C72</f>
        <v>0.11613982145958998</v>
      </c>
      <c r="BP14" s="16" t="s">
        <v>16198</v>
      </c>
      <c r="BQ14" s="23">
        <f>B7L407C31*B7L407C32</f>
        <v>12.582617291887344</v>
      </c>
      <c r="BR14" s="16" t="s">
        <v>16199</v>
      </c>
      <c r="BS14" s="21">
        <f>B3L807C21</f>
        <v>2.0157007793776303</v>
      </c>
      <c r="BT14" s="16" t="s">
        <v>16200</v>
      </c>
      <c r="BU14" s="23">
        <f>B7L407C33*B7L407C34</f>
        <v>25.362791481867767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12.681395740933883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69.747676575136353</v>
      </c>
      <c r="CD14" s="16" t="s">
        <v>16203</v>
      </c>
      <c r="CE14" s="23">
        <f>B7L407C39*B7L121C1</f>
        <v>181.34395909535453</v>
      </c>
      <c r="CF14" s="16" t="s">
        <v>15634</v>
      </c>
      <c r="CG14" s="23">
        <f>A1L313C19</f>
        <v>116.229</v>
      </c>
      <c r="CH14" s="16" t="s">
        <v>14296</v>
      </c>
      <c r="CI14" s="23">
        <f>A1L547C81</f>
        <v>0.11524791214251474</v>
      </c>
      <c r="CJ14" s="16" t="s">
        <v>16204</v>
      </c>
      <c r="CK14" s="23">
        <f>B7L407C41*B7L407C42</f>
        <v>13.395149580412346</v>
      </c>
      <c r="CL14" s="16" t="s">
        <v>16205</v>
      </c>
      <c r="CM14" s="21">
        <f>B3L807C27</f>
        <v>2.0194465055797588</v>
      </c>
      <c r="CN14" s="16" t="s">
        <v>16206</v>
      </c>
      <c r="CO14" s="23">
        <f>B7L407C43*B7L407C44</f>
        <v>27.050788011881885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13.525394005940942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74.389667032675177</v>
      </c>
      <c r="CX14" s="16" t="s">
        <v>16209</v>
      </c>
      <c r="CY14" s="23">
        <f>B7L407C49*B7L121C1</f>
        <v>193.41313428495548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306.625</v>
      </c>
      <c r="F15" s="16" t="s">
        <v>12272</v>
      </c>
      <c r="G15" s="21">
        <f>A1L548C9</f>
        <v>0.30209971293394011</v>
      </c>
      <c r="H15" s="16" t="s">
        <v>16210</v>
      </c>
      <c r="I15" s="21">
        <f>B7L408C1*B7L408C2</f>
        <v>92.631324478369393</v>
      </c>
      <c r="J15" s="16" t="s">
        <v>16211</v>
      </c>
      <c r="K15" s="23">
        <f>B3L808C3</f>
        <v>2.0115458155611119</v>
      </c>
      <c r="L15" s="16" t="s">
        <v>16212</v>
      </c>
      <c r="M15" s="23">
        <f>B7L408C3*B7L408C4</f>
        <v>186.33215314434756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93.166076572173779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512.41342114695578</v>
      </c>
      <c r="V15" s="16" t="s">
        <v>16217</v>
      </c>
      <c r="W15" s="17">
        <f>B7L408C9*B7L121C1</f>
        <v>1332.274894982085</v>
      </c>
      <c r="X15" s="16" t="s">
        <v>15649</v>
      </c>
      <c r="Y15" s="23">
        <f>A1L314C16</f>
        <v>309.97649999999999</v>
      </c>
      <c r="Z15" s="16" t="s">
        <v>12833</v>
      </c>
      <c r="AA15" s="23">
        <f>A1L548C54</f>
        <v>0.28384496852927171</v>
      </c>
      <c r="AB15" s="16" t="s">
        <v>16218</v>
      </c>
      <c r="AC15" s="23">
        <f>B7L408C11*B7L408C12</f>
        <v>87.985269887313791</v>
      </c>
      <c r="AD15" s="16" t="s">
        <v>16219</v>
      </c>
      <c r="AE15" s="23">
        <f>B3L808C9</f>
        <v>2.019542081990557</v>
      </c>
      <c r="AF15" s="16" t="s">
        <v>16220</v>
      </c>
      <c r="AG15" s="23">
        <f>B7L408C13*B7L408C14</f>
        <v>177.68995513272674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88.844977566363369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488.64737661499851</v>
      </c>
      <c r="AP15" s="16" t="s">
        <v>16223</v>
      </c>
      <c r="AQ15" s="17">
        <f>B7L408C19*B7L121C1</f>
        <v>1270.4831791989961</v>
      </c>
      <c r="AR15" s="16" t="s">
        <v>15655</v>
      </c>
      <c r="AS15" s="23">
        <f>A1L314C17</f>
        <v>327.71966666666668</v>
      </c>
      <c r="AT15" s="16" t="s">
        <v>13331</v>
      </c>
      <c r="AU15" s="23">
        <f>A1L548C63</f>
        <v>0.25859947815532641</v>
      </c>
      <c r="AV15" s="16" t="s">
        <v>16224</v>
      </c>
      <c r="AW15" s="23">
        <f>B7L408C21*B7L408C22</f>
        <v>84.748134781237525</v>
      </c>
      <c r="AX15" s="16" t="s">
        <v>16225</v>
      </c>
      <c r="AY15" s="23">
        <f>B3L808C15</f>
        <v>2.0141946561294573</v>
      </c>
      <c r="AZ15" s="16" t="s">
        <v>16226</v>
      </c>
      <c r="BA15" s="23">
        <f>B7L408C23*B7L408C24</f>
        <v>170.69924019330762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85.349620096653808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469.42291053159596</v>
      </c>
      <c r="BJ15" s="16" t="s">
        <v>16229</v>
      </c>
      <c r="BK15" s="17">
        <f>B7L408C29*B7L121C1</f>
        <v>1220.4995673821495</v>
      </c>
      <c r="BL15" s="16" t="s">
        <v>15661</v>
      </c>
      <c r="BM15" s="23">
        <f>A1L314C18</f>
        <v>341.61574999999999</v>
      </c>
      <c r="BN15" s="16" t="s">
        <v>13829</v>
      </c>
      <c r="BO15" s="23">
        <f>A1L548C72</f>
        <v>0.24039455668259424</v>
      </c>
      <c r="BP15" s="16" t="s">
        <v>16230</v>
      </c>
      <c r="BQ15" s="23">
        <f>B7L408C31*B7L408C32</f>
        <v>82.122566777041939</v>
      </c>
      <c r="BR15" s="16" t="s">
        <v>16231</v>
      </c>
      <c r="BS15" s="21">
        <f>B3L808C21</f>
        <v>2.0141160149137258</v>
      </c>
      <c r="BT15" s="16" t="s">
        <v>16232</v>
      </c>
      <c r="BU15" s="23">
        <f>B7L408C33*B7L408C34</f>
        <v>165.40437693146205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82.702188465731027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454.86203656152065</v>
      </c>
      <c r="CD15" s="16" t="s">
        <v>16235</v>
      </c>
      <c r="CE15" s="17">
        <f>B7L408C39*B7L121C1</f>
        <v>1182.6412950599538</v>
      </c>
      <c r="CF15" s="16" t="s">
        <v>15667</v>
      </c>
      <c r="CG15" s="23">
        <f>A1L314C19</f>
        <v>358.03779999999995</v>
      </c>
      <c r="CH15" s="16" t="s">
        <v>14327</v>
      </c>
      <c r="CI15" s="23">
        <f>A1L548C81</f>
        <v>0.2241679612107518</v>
      </c>
      <c r="CJ15" s="16" t="s">
        <v>16236</v>
      </c>
      <c r="CK15" s="23">
        <f>B7L408C41*B7L408C42</f>
        <v>80.260603662382906</v>
      </c>
      <c r="CL15" s="16" t="s">
        <v>16237</v>
      </c>
      <c r="CM15" s="21">
        <f>B3L808C27</f>
        <v>2.0216162131671549</v>
      </c>
      <c r="CN15" s="16" t="s">
        <v>16238</v>
      </c>
      <c r="CO15" s="23">
        <f>B7L408C43*B7L408C44</f>
        <v>162.25613764245642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81.128068821228212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446.20437851675518</v>
      </c>
      <c r="CX15" s="16" t="s">
        <v>16241</v>
      </c>
      <c r="CY15" s="17">
        <f>B7L408C49*B7L121C1</f>
        <v>1160.1313841435635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5.0460000000000003</v>
      </c>
      <c r="F16" s="16" t="s">
        <v>12311</v>
      </c>
      <c r="G16" s="21">
        <f>A1L549C9</f>
        <v>0.92322860523202332</v>
      </c>
      <c r="H16" s="16" t="s">
        <v>16242</v>
      </c>
      <c r="I16" s="21">
        <f>B7L409C1*B7L409C2</f>
        <v>4.6586115420007896</v>
      </c>
      <c r="J16" s="16" t="s">
        <v>16243</v>
      </c>
      <c r="K16" s="23">
        <f>B3L809C3</f>
        <v>1.98848252172156</v>
      </c>
      <c r="L16" s="16" t="s">
        <v>16244</v>
      </c>
      <c r="M16" s="23">
        <f>B7L409C3*B7L409C4</f>
        <v>9.2635676267588956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4.6317838133794478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25.474810973586962</v>
      </c>
      <c r="V16" s="16" t="s">
        <v>16249</v>
      </c>
      <c r="W16" s="23">
        <f>B7L409C9*B7L121C1</f>
        <v>66.2345085313261</v>
      </c>
      <c r="X16" s="16" t="s">
        <v>15682</v>
      </c>
      <c r="Y16" s="23">
        <f>A1L316C16</f>
        <v>5.1535000000000002</v>
      </c>
      <c r="Z16" s="16" t="s">
        <v>12864</v>
      </c>
      <c r="AA16" s="23">
        <f>A1L549C54</f>
        <v>0.9770084740195758</v>
      </c>
      <c r="AB16" s="16" t="s">
        <v>16250</v>
      </c>
      <c r="AC16" s="23">
        <f>B7L409C11*B7L409C12</f>
        <v>5.0350131708598838</v>
      </c>
      <c r="AD16" s="16" t="s">
        <v>16251</v>
      </c>
      <c r="AE16" s="23">
        <f>B3L809C9</f>
        <v>1.9812525334414268</v>
      </c>
      <c r="AF16" s="16" t="s">
        <v>16252</v>
      </c>
      <c r="AG16" s="23">
        <f>B7L409C13*B7L409C14</f>
        <v>9.9756326006770966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4.9878163003385483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27.432989651862016</v>
      </c>
      <c r="AP16" s="16" t="s">
        <v>16255</v>
      </c>
      <c r="AQ16" s="23">
        <f>B7L409C19*B7L121C1</f>
        <v>71.325773094841239</v>
      </c>
      <c r="AR16" s="16" t="s">
        <v>15688</v>
      </c>
      <c r="AS16" s="23">
        <f>A1L316C17</f>
        <v>5.7983333333333329</v>
      </c>
      <c r="AT16" s="16" t="s">
        <v>13362</v>
      </c>
      <c r="AU16" s="23">
        <f>A1L549C63</f>
        <v>0.96548697452853516</v>
      </c>
      <c r="AV16" s="16" t="s">
        <v>16256</v>
      </c>
      <c r="AW16" s="23">
        <f>B7L409C21*B7L409C22</f>
        <v>5.5982153073079557</v>
      </c>
      <c r="AX16" s="16" t="s">
        <v>16257</v>
      </c>
      <c r="AY16" s="23">
        <f>B3L809C15</f>
        <v>1.9931102362204722</v>
      </c>
      <c r="AZ16" s="16" t="s">
        <v>16258</v>
      </c>
      <c r="BA16" s="23">
        <f>B7L409C23*B7L409C24</f>
        <v>11.157860233561623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5.5789301167808114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30.684115642294461</v>
      </c>
      <c r="BJ16" s="16" t="s">
        <v>16261</v>
      </c>
      <c r="BK16" s="23">
        <f>B7L409C29*B7L121C1</f>
        <v>79.778700669965602</v>
      </c>
      <c r="BL16" s="16" t="s">
        <v>15694</v>
      </c>
      <c r="BM16" s="23">
        <f>A1L316C18</f>
        <v>6.5094999999999992</v>
      </c>
      <c r="BN16" s="16" t="s">
        <v>13860</v>
      </c>
      <c r="BO16" s="23">
        <f>A1L549C72</f>
        <v>0.94724610736695325</v>
      </c>
      <c r="BP16" s="16" t="s">
        <v>16262</v>
      </c>
      <c r="BQ16" s="23">
        <f>B7L409C31*B7L409C32</f>
        <v>6.1660985359051814</v>
      </c>
      <c r="BR16" s="16" t="s">
        <v>16263</v>
      </c>
      <c r="BS16" s="21">
        <f>B3L809C21</f>
        <v>1.9907337208322804</v>
      </c>
      <c r="BT16" s="16" t="s">
        <v>16264</v>
      </c>
      <c r="BU16" s="23">
        <f>B7L409C33*B7L409C34</f>
        <v>12.275060281400998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6.1375301407004992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33.756415773852744</v>
      </c>
      <c r="CD16" s="16" t="s">
        <v>16267</v>
      </c>
      <c r="CE16" s="23">
        <f>B7L409C39*B7L121C1</f>
        <v>87.766681012017145</v>
      </c>
      <c r="CF16" s="16" t="s">
        <v>15700</v>
      </c>
      <c r="CG16" s="23">
        <f>A1L316C19</f>
        <v>7.6189999999999998</v>
      </c>
      <c r="CH16" s="16" t="s">
        <v>14358</v>
      </c>
      <c r="CI16" s="23">
        <f>A1L549C81</f>
        <v>0.91608276768119112</v>
      </c>
      <c r="CJ16" s="16" t="s">
        <v>16268</v>
      </c>
      <c r="CK16" s="23">
        <f>B7L409C41*B7L409C42</f>
        <v>6.9796346069629953</v>
      </c>
      <c r="CL16" s="16" t="s">
        <v>16269</v>
      </c>
      <c r="CM16" s="21">
        <f>B3L809C27</f>
        <v>1.9991496349294784</v>
      </c>
      <c r="CN16" s="16" t="s">
        <v>16270</v>
      </c>
      <c r="CO16" s="23">
        <f>B7L409C43*B7L409C44</f>
        <v>13.953333976451226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6.9766669882256132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38.371668435240871</v>
      </c>
      <c r="CX16" s="16" t="s">
        <v>16273</v>
      </c>
      <c r="CY16" s="23">
        <f>B7L409C49*B7L121C1</f>
        <v>99.766337931626268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0.28200000000000003</v>
      </c>
      <c r="F17" s="16" t="s">
        <v>12350</v>
      </c>
      <c r="G17" s="21">
        <f>A1L550C9</f>
        <v>0.89903846153846156</v>
      </c>
      <c r="H17" s="16" t="s">
        <v>16274</v>
      </c>
      <c r="I17" s="21">
        <f>B7L410C1*B7L410C2</f>
        <v>0.25352884615384619</v>
      </c>
      <c r="J17" s="16" t="s">
        <v>16275</v>
      </c>
      <c r="K17" s="23">
        <f>B3L810C3</f>
        <v>2.0410094637223972</v>
      </c>
      <c r="L17" s="16" t="s">
        <v>16276</v>
      </c>
      <c r="M17" s="23">
        <f>B7L410C3*B7L410C4</f>
        <v>0.51745477432661979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0.2587273871633099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1.4230006293982045</v>
      </c>
      <c r="V17" s="16" t="s">
        <v>16281</v>
      </c>
      <c r="W17" s="23">
        <f>B7L410C9*B7L121C1</f>
        <v>3.6998016364353319</v>
      </c>
      <c r="X17" s="16" t="s">
        <v>15715</v>
      </c>
      <c r="Y17" s="23">
        <f>A1L315C16</f>
        <v>0.60750000000000004</v>
      </c>
      <c r="Z17" s="16" t="s">
        <v>12895</v>
      </c>
      <c r="AA17" s="23">
        <f>A1L550C54</f>
        <v>0.72477482613157007</v>
      </c>
      <c r="AB17" s="16" t="s">
        <v>16282</v>
      </c>
      <c r="AC17" s="23">
        <f>B7L410C11*B7L410C12</f>
        <v>0.44030070687492884</v>
      </c>
      <c r="AD17" s="16" t="s">
        <v>16283</v>
      </c>
      <c r="AE17" s="23">
        <f>B3L810C9</f>
        <v>2.0555555555555554</v>
      </c>
      <c r="AF17" s="16" t="s">
        <v>16284</v>
      </c>
      <c r="AG17" s="23">
        <f>B7L410C13*B7L410C14</f>
        <v>0.90506256413179809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0.45253128206589904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2.4889220513624446</v>
      </c>
      <c r="AP17" s="16" t="s">
        <v>16287</v>
      </c>
      <c r="AQ17" s="23">
        <f>B7L410C19*B7L121C1</f>
        <v>6.4711973335423565</v>
      </c>
      <c r="AR17" s="16" t="s">
        <v>15721</v>
      </c>
      <c r="AS17" s="23">
        <f>A1L315C17</f>
        <v>0.93966666666666665</v>
      </c>
      <c r="AT17" s="16" t="s">
        <v>13393</v>
      </c>
      <c r="AU17" s="23">
        <f>A1L550C63</f>
        <v>0.73973333333333335</v>
      </c>
      <c r="AV17" s="16" t="s">
        <v>16288</v>
      </c>
      <c r="AW17" s="23">
        <f>B7L410C21*B7L410C22</f>
        <v>0.69510275555555556</v>
      </c>
      <c r="AX17" s="16" t="s">
        <v>16289</v>
      </c>
      <c r="AY17" s="23">
        <f>B3L810C15</f>
        <v>2.0086399999999998</v>
      </c>
      <c r="AZ17" s="16" t="s">
        <v>16290</v>
      </c>
      <c r="BA17" s="23">
        <f>B7L410C23*B7L410C24</f>
        <v>1.3962111989191111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0.69810559945955553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3.8395807970275553</v>
      </c>
      <c r="BJ17" s="16" t="s">
        <v>16293</v>
      </c>
      <c r="BK17" s="23">
        <f>B7L410C29*B7L121C1</f>
        <v>9.9829100722716433</v>
      </c>
      <c r="BL17" s="16" t="s">
        <v>15727</v>
      </c>
      <c r="BM17" s="23">
        <f>A1L315C18</f>
        <v>1.0649999999999999</v>
      </c>
      <c r="BN17" s="16" t="s">
        <v>13891</v>
      </c>
      <c r="BO17" s="23">
        <f>A1L550C72</f>
        <v>0.77869996998525359</v>
      </c>
      <c r="BP17" s="16" t="s">
        <v>16294</v>
      </c>
      <c r="BQ17" s="23">
        <f>B7L410C31*B7L410C32</f>
        <v>0.82931546803429501</v>
      </c>
      <c r="BR17" s="16" t="s">
        <v>16295</v>
      </c>
      <c r="BS17" s="21">
        <f>B3L810C21</f>
        <v>1.9870967741935484</v>
      </c>
      <c r="BT17" s="16" t="s">
        <v>16296</v>
      </c>
      <c r="BU17" s="23">
        <f>B7L410C33*B7L410C34</f>
        <v>1.6479300913197603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0.82396504565988016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4.5318077511293406</v>
      </c>
      <c r="CD17" s="16" t="s">
        <v>16299</v>
      </c>
      <c r="CE17" s="23">
        <f>B7L410C39*B7L121C1</f>
        <v>11.782700152936286</v>
      </c>
      <c r="CF17" s="16" t="s">
        <v>15733</v>
      </c>
      <c r="CG17" s="23">
        <f>A1L315C19</f>
        <v>1.3291999999999999</v>
      </c>
      <c r="CH17" s="16" t="s">
        <v>14389</v>
      </c>
      <c r="CI17" s="23">
        <f>A1L550C81</f>
        <v>0.80360285627809469</v>
      </c>
      <c r="CJ17" s="16" t="s">
        <v>16300</v>
      </c>
      <c r="CK17" s="23">
        <f>B7L410C41*B7L410C42</f>
        <v>1.0681489165648435</v>
      </c>
      <c r="CL17" s="16" t="s">
        <v>16301</v>
      </c>
      <c r="CM17" s="21">
        <f>B3L810C27</f>
        <v>1.9905469277515193</v>
      </c>
      <c r="CN17" s="16" t="s">
        <v>16302</v>
      </c>
      <c r="CO17" s="23">
        <f>B7L410C43*B7L410C44</f>
        <v>2.1262005442492629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1.0631002721246314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5.8470514966854727</v>
      </c>
      <c r="CX17" s="16" t="s">
        <v>16305</v>
      </c>
      <c r="CY17" s="23">
        <f>B7L410C49*B7L121C1</f>
        <v>15.20233389138223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256.02300000000002</v>
      </c>
      <c r="F18" s="16" t="s">
        <v>12389</v>
      </c>
      <c r="G18" s="21">
        <f>A1L551C9</f>
        <v>0.15590843520771042</v>
      </c>
      <c r="H18" s="16" t="s">
        <v>16306</v>
      </c>
      <c r="I18" s="21">
        <f>B7L411C1*B7L411C2</f>
        <v>39.916145307183648</v>
      </c>
      <c r="J18" s="16" t="s">
        <v>16307</v>
      </c>
      <c r="K18" s="23">
        <f>B3L811C3</f>
        <v>1.1089507299270074</v>
      </c>
      <c r="L18" s="16" t="s">
        <v>16308</v>
      </c>
      <c r="M18" s="23">
        <f>B7L411C3*B7L411C4</f>
        <v>44.265038474273794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22.132519237136897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121.72885580425293</v>
      </c>
      <c r="V18" s="16" t="s">
        <v>16313</v>
      </c>
      <c r="W18" s="23">
        <f>B7L411C9*B7L121C1</f>
        <v>316.49502509105764</v>
      </c>
      <c r="X18" s="16" t="s">
        <v>15748</v>
      </c>
      <c r="Y18" s="23">
        <f>A1L317C16</f>
        <v>254.76500000000001</v>
      </c>
      <c r="Z18" s="16" t="s">
        <v>12926</v>
      </c>
      <c r="AA18" s="23">
        <f>A1L551C54</f>
        <v>0.16261746351161974</v>
      </c>
      <c r="AB18" s="16" t="s">
        <v>16314</v>
      </c>
      <c r="AC18" s="23">
        <f>B7L411C11*B7L411C12</f>
        <v>41.429238091537805</v>
      </c>
      <c r="AD18" s="16" t="s">
        <v>16315</v>
      </c>
      <c r="AE18" s="23">
        <f>B3L811C9</f>
        <v>1.1076359098354263</v>
      </c>
      <c r="AF18" s="16" t="s">
        <v>16316</v>
      </c>
      <c r="AG18" s="23">
        <f>B7L411C13*B7L411C14</f>
        <v>45.888511827308974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22.944255913654487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126.19340752509967</v>
      </c>
      <c r="AP18" s="16" t="s">
        <v>16319</v>
      </c>
      <c r="AQ18" s="23">
        <f>B7L411C19*B7L121C1</f>
        <v>328.10285956525917</v>
      </c>
      <c r="AR18" s="16" t="s">
        <v>15754</v>
      </c>
      <c r="AS18" s="23">
        <f>A1L317C17</f>
        <v>257.27766666666668</v>
      </c>
      <c r="AT18" s="16" t="s">
        <v>13424</v>
      </c>
      <c r="AU18" s="23">
        <f>A1L551C63</f>
        <v>0.14697238617750055</v>
      </c>
      <c r="AV18" s="16" t="s">
        <v>16320</v>
      </c>
      <c r="AW18" s="23">
        <f>B7L411C21*B7L411C22</f>
        <v>37.812712580179593</v>
      </c>
      <c r="AX18" s="16" t="s">
        <v>16321</v>
      </c>
      <c r="AY18" s="23">
        <f>B3L811C15</f>
        <v>1.1052249729523325</v>
      </c>
      <c r="AZ18" s="16" t="s">
        <v>16322</v>
      </c>
      <c r="BA18" s="23">
        <f>B7L411C23*B7L411C24</f>
        <v>41.791554238683311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20.895777119341655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114.92677415637911</v>
      </c>
      <c r="BJ18" s="16" t="s">
        <v>16325</v>
      </c>
      <c r="BK18" s="23">
        <f>B7L411C29*B7L121C1</f>
        <v>298.80961280658568</v>
      </c>
      <c r="BL18" s="16" t="s">
        <v>15760</v>
      </c>
      <c r="BM18" s="23">
        <f>A1L317C18</f>
        <v>257.41950000000003</v>
      </c>
      <c r="BN18" s="16" t="s">
        <v>13922</v>
      </c>
      <c r="BO18" s="23">
        <f>A1L551C72</f>
        <v>0.14077686324039199</v>
      </c>
      <c r="BP18" s="16" t="s">
        <v>16326</v>
      </c>
      <c r="BQ18" s="23">
        <f>B7L411C31*B7L411C32</f>
        <v>36.238709746910089</v>
      </c>
      <c r="BR18" s="16" t="s">
        <v>16327</v>
      </c>
      <c r="BS18" s="21">
        <f>B3L811C21</f>
        <v>1.1046458850228709</v>
      </c>
      <c r="BT18" s="16" t="s">
        <v>16328</v>
      </c>
      <c r="BU18" s="23">
        <f>B7L411C33*B7L411C34</f>
        <v>40.030941600462434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20.015470800231217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110.08508940127169</v>
      </c>
      <c r="CD18" s="16" t="s">
        <v>16331</v>
      </c>
      <c r="CE18" s="23">
        <f>B7L411C39*B7L121C1</f>
        <v>286.22123244330641</v>
      </c>
      <c r="CF18" s="16" t="s">
        <v>15766</v>
      </c>
      <c r="CG18" s="23">
        <f>A1L317C19</f>
        <v>259.83180000000004</v>
      </c>
      <c r="CH18" s="16" t="s">
        <v>14420</v>
      </c>
      <c r="CI18" s="23">
        <f>A1L551C81</f>
        <v>0.13980571610649567</v>
      </c>
      <c r="CJ18" s="16" t="s">
        <v>16332</v>
      </c>
      <c r="CK18" s="23">
        <f>B7L411C41*B7L411C42</f>
        <v>36.325970866239764</v>
      </c>
      <c r="CL18" s="16" t="s">
        <v>16333</v>
      </c>
      <c r="CM18" s="21">
        <f>B3L811C27</f>
        <v>1.1022245684226124</v>
      </c>
      <c r="CN18" s="16" t="s">
        <v>16334</v>
      </c>
      <c r="CO18" s="23">
        <f>B7L411C43*B7L411C44</f>
        <v>40.039377560573513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20.019688780286756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110.10828829157717</v>
      </c>
      <c r="CX18" s="16" t="s">
        <v>16337</v>
      </c>
      <c r="CY18" s="23">
        <f>B7L411C49*B7L121C1</f>
        <v>286.28154955810066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68.665999999999997</v>
      </c>
      <c r="F19" s="16" t="s">
        <v>12428</v>
      </c>
      <c r="G19" s="21">
        <f>A1L552C9</f>
        <v>0.1620857238505316</v>
      </c>
      <c r="H19" s="16" t="s">
        <v>16338</v>
      </c>
      <c r="I19" s="21">
        <f>B7L412C1*B7L412C2</f>
        <v>11.129778313920603</v>
      </c>
      <c r="J19" s="16" t="s">
        <v>16339</v>
      </c>
      <c r="K19" s="23">
        <f>B3L812C3</f>
        <v>1.5872782211203225</v>
      </c>
      <c r="L19" s="16" t="s">
        <v>16340</v>
      </c>
      <c r="M19" s="23">
        <f>B7L412C3*B7L412C4</f>
        <v>17.666054723583436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8.8330273617917179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48.581650489854447</v>
      </c>
      <c r="V19" s="16" t="s">
        <v>16345</v>
      </c>
      <c r="W19" s="23">
        <f>B7L412C9*B7L121C1</f>
        <v>126.31229127362157</v>
      </c>
      <c r="X19" s="16" t="s">
        <v>15781</v>
      </c>
      <c r="Y19" s="23">
        <f>A1L318C16</f>
        <v>65.783000000000001</v>
      </c>
      <c r="Z19" s="16" t="s">
        <v>12957</v>
      </c>
      <c r="AA19" s="23">
        <f>A1L552C54</f>
        <v>0.15074103136829092</v>
      </c>
      <c r="AB19" s="16" t="s">
        <v>16346</v>
      </c>
      <c r="AC19" s="23">
        <f>B7L412C11*B7L412C12</f>
        <v>9.9161972665002818</v>
      </c>
      <c r="AD19" s="16" t="s">
        <v>16347</v>
      </c>
      <c r="AE19" s="23">
        <f>B3L812C9</f>
        <v>1.5780160711605888</v>
      </c>
      <c r="AF19" s="16" t="s">
        <v>16348</v>
      </c>
      <c r="AG19" s="23">
        <f>B7L412C13*B7L412C14</f>
        <v>15.647918651336145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7.8239593256680724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43.031776291174396</v>
      </c>
      <c r="AP19" s="16" t="s">
        <v>16351</v>
      </c>
      <c r="AQ19" s="23">
        <f>B7L412C19*B7L121C1</f>
        <v>111.88261835705343</v>
      </c>
      <c r="AR19" s="16" t="s">
        <v>15787</v>
      </c>
      <c r="AS19" s="23">
        <f>A1L318C17</f>
        <v>63.637333333333338</v>
      </c>
      <c r="AT19" s="16" t="s">
        <v>13455</v>
      </c>
      <c r="AU19" s="23">
        <f>A1L552C63</f>
        <v>0.12862456438871042</v>
      </c>
      <c r="AV19" s="16" t="s">
        <v>16352</v>
      </c>
      <c r="AW19" s="23">
        <f>B7L412C21*B7L412C22</f>
        <v>8.1853242788591611</v>
      </c>
      <c r="AX19" s="16" t="s">
        <v>16353</v>
      </c>
      <c r="AY19" s="23">
        <f>B3L812C15</f>
        <v>1.584291406890503</v>
      </c>
      <c r="AZ19" s="16" t="s">
        <v>16354</v>
      </c>
      <c r="BA19" s="23">
        <f>B7L412C23*B7L412C24</f>
        <v>12.967938917608771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6.4839694588043857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35.661832023424118</v>
      </c>
      <c r="BJ19" s="16" t="s">
        <v>16357</v>
      </c>
      <c r="BK19" s="23">
        <f>B7L412C29*B7L121C1</f>
        <v>92.720763260902714</v>
      </c>
      <c r="BL19" s="16" t="s">
        <v>15793</v>
      </c>
      <c r="BM19" s="23">
        <f>A1L318C18</f>
        <v>64.655000000000001</v>
      </c>
      <c r="BN19" s="16" t="s">
        <v>13953</v>
      </c>
      <c r="BO19" s="23">
        <f>A1L552C72</f>
        <v>0.10307032816188087</v>
      </c>
      <c r="BP19" s="16" t="s">
        <v>16358</v>
      </c>
      <c r="BQ19" s="23">
        <f>B7L412C31*B7L412C32</f>
        <v>6.664012067306408</v>
      </c>
      <c r="BR19" s="16" t="s">
        <v>16359</v>
      </c>
      <c r="BS19" s="21">
        <f>B3L812C21</f>
        <v>1.5870919690046836</v>
      </c>
      <c r="BT19" s="16" t="s">
        <v>16360</v>
      </c>
      <c r="BU19" s="23">
        <f>B7L412C33*B7L412C34</f>
        <v>10.5764000333723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5.28820001668615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29.085100091773825</v>
      </c>
      <c r="CD19" s="16" t="s">
        <v>16363</v>
      </c>
      <c r="CE19" s="23">
        <f>B7L412C39*B7L121C1</f>
        <v>75.621260238611953</v>
      </c>
      <c r="CF19" s="16" t="s">
        <v>15799</v>
      </c>
      <c r="CG19" s="23">
        <f>A1L318C19</f>
        <v>69.310199999999995</v>
      </c>
      <c r="CH19" s="16" t="s">
        <v>14451</v>
      </c>
      <c r="CI19" s="23">
        <f>A1L552C81</f>
        <v>8.5323663448816603E-2</v>
      </c>
      <c r="CJ19" s="16" t="s">
        <v>16364</v>
      </c>
      <c r="CK19" s="23">
        <f>B7L412C41*B7L412C42</f>
        <v>5.9138001783701677</v>
      </c>
      <c r="CL19" s="16" t="s">
        <v>16365</v>
      </c>
      <c r="CM19" s="21">
        <f>B3L812C27</f>
        <v>1.5911227655015829</v>
      </c>
      <c r="CN19" s="16" t="s">
        <v>16366</v>
      </c>
      <c r="CO19" s="23">
        <f>B7L412C43*B7L412C44</f>
        <v>9.4095820944320963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4.7047910472160481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25.876350759688265</v>
      </c>
      <c r="CX19" s="16" t="s">
        <v>16369</v>
      </c>
      <c r="CY19" s="23">
        <f>B7L412C49*B7L121C1</f>
        <v>67.278511975189488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0.17199999999999999</v>
      </c>
      <c r="F20" s="16" t="s">
        <v>12467</v>
      </c>
      <c r="G20" s="21">
        <f>A1L553C9</f>
        <v>3.73</v>
      </c>
      <c r="H20" s="16" t="s">
        <v>16370</v>
      </c>
      <c r="I20" s="21">
        <f>B7L413C1*B7L413C2</f>
        <v>0.64155999999999991</v>
      </c>
      <c r="J20" s="16" t="s">
        <v>16371</v>
      </c>
      <c r="K20" s="23">
        <f>B3L813C3</f>
        <v>2.103030303030303</v>
      </c>
      <c r="L20" s="16" t="s">
        <v>16372</v>
      </c>
      <c r="M20" s="23">
        <f>B7L413C3*B7L413C4</f>
        <v>1.3492201212121211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0.67461006060606055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3.7103553333333332</v>
      </c>
      <c r="V20" s="16" t="s">
        <v>16377</v>
      </c>
      <c r="W20" s="23">
        <f>B7L413C9*B7L121C1</f>
        <v>9.6469238666666666</v>
      </c>
      <c r="X20" s="16" t="s">
        <v>15814</v>
      </c>
      <c r="Y20" s="23">
        <f>A1L319C16</f>
        <v>0.14049999999999999</v>
      </c>
      <c r="Z20" s="16" t="s">
        <v>12988</v>
      </c>
      <c r="AA20" s="23">
        <f>A1L553C54</f>
        <v>3.3271375464684012</v>
      </c>
      <c r="AB20" s="16" t="s">
        <v>16378</v>
      </c>
      <c r="AC20" s="23">
        <f>B7L413C11*B7L413C12</f>
        <v>0.46746282527881033</v>
      </c>
      <c r="AD20" s="16" t="s">
        <v>16379</v>
      </c>
      <c r="AE20" s="23">
        <f>B3L813C9</f>
        <v>2.0456273764258555</v>
      </c>
      <c r="AF20" s="16" t="s">
        <v>16380</v>
      </c>
      <c r="AG20" s="23">
        <f>B7L413C13*B7L413C14</f>
        <v>0.9562547528517108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0.4781273764258554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2.6297005703422047</v>
      </c>
      <c r="AP20" s="16" t="s">
        <v>16383</v>
      </c>
      <c r="AQ20" s="23">
        <f>B7L413C19*B7L121C1</f>
        <v>6.8372214828897322</v>
      </c>
      <c r="AR20" s="16" t="s">
        <v>15820</v>
      </c>
      <c r="AS20" s="23">
        <f>A1L319C17</f>
        <v>0.125</v>
      </c>
      <c r="AT20" s="16" t="s">
        <v>13486</v>
      </c>
      <c r="AU20" s="23">
        <f>A1L553C63</f>
        <v>2.4099099099099104</v>
      </c>
      <c r="AV20" s="16" t="s">
        <v>16384</v>
      </c>
      <c r="AW20" s="23">
        <f>B7L413C21*B7L413C22</f>
        <v>0.3012387387387388</v>
      </c>
      <c r="AX20" s="16" t="s">
        <v>16385</v>
      </c>
      <c r="AY20" s="23">
        <f>B3L813C15</f>
        <v>2.0239361702127661</v>
      </c>
      <c r="AZ20" s="16" t="s">
        <v>16386</v>
      </c>
      <c r="BA20" s="23">
        <f>B7L413C23*B7L413C24</f>
        <v>0.60968797920260698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0.30484398960130349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1.6766419428071693</v>
      </c>
      <c r="BJ20" s="16" t="s">
        <v>16389</v>
      </c>
      <c r="BK20" s="23">
        <f>B7L413C29*B7L121C1</f>
        <v>4.3592690512986403</v>
      </c>
      <c r="BL20" s="16" t="s">
        <v>15826</v>
      </c>
      <c r="BM20" s="23">
        <f>A1L319C18</f>
        <v>0.12675</v>
      </c>
      <c r="BN20" s="16" t="s">
        <v>13984</v>
      </c>
      <c r="BO20" s="23">
        <f>A1L553C72</f>
        <v>2.4099099099099099</v>
      </c>
      <c r="BP20" s="16" t="s">
        <v>16390</v>
      </c>
      <c r="BQ20" s="23">
        <f>B7L413C31*B7L413C32</f>
        <v>0.30545608108108108</v>
      </c>
      <c r="BR20" s="16" t="s">
        <v>16391</v>
      </c>
      <c r="BS20" s="15">
        <f>B3L813C21</f>
        <v>2</v>
      </c>
      <c r="BT20" s="16" t="s">
        <v>16392</v>
      </c>
      <c r="BU20" s="23">
        <f>B7L413C33*B7L413C34</f>
        <v>0.61091216216216215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0.30545608108108108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1.6800084459459459</v>
      </c>
      <c r="CD20" s="16" t="s">
        <v>16395</v>
      </c>
      <c r="CE20" s="23">
        <f>B7L413C39*B7L121C1</f>
        <v>4.3680219594594591</v>
      </c>
      <c r="CF20" s="16" t="s">
        <v>15832</v>
      </c>
      <c r="CG20" s="23">
        <f>A1L319C19</f>
        <v>0.13439999999999999</v>
      </c>
      <c r="CH20" s="16" t="s">
        <v>14482</v>
      </c>
      <c r="CI20" s="23">
        <f>A1L553C81</f>
        <v>2.3852140077821011</v>
      </c>
      <c r="CJ20" s="16" t="s">
        <v>16396</v>
      </c>
      <c r="CK20" s="23">
        <f>B7L413C41*B7L413C42</f>
        <v>0.32057276264591439</v>
      </c>
      <c r="CL20" s="16" t="s">
        <v>16397</v>
      </c>
      <c r="CM20" s="21">
        <f>B3L813C27</f>
        <v>2.0240240240240244</v>
      </c>
      <c r="CN20" s="16" t="s">
        <v>16398</v>
      </c>
      <c r="CO20" s="23">
        <f>B7L413C43*B7L413C44</f>
        <v>0.64884697304308203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0.32442348652154102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1.7843291758684756</v>
      </c>
      <c r="CX20" s="16" t="s">
        <v>16401</v>
      </c>
      <c r="CY20" s="23">
        <f>B7L413C49*B7L121C1</f>
        <v>4.6392558572580365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42.266999999999996</v>
      </c>
      <c r="F21" s="16" t="s">
        <v>12506</v>
      </c>
      <c r="G21" s="21">
        <f>A1L554C9</f>
        <v>0.80971470502775134</v>
      </c>
      <c r="H21" s="16" t="s">
        <v>16402</v>
      </c>
      <c r="I21" s="21">
        <f>B7L414C1*B7L414C2</f>
        <v>34.224211437407959</v>
      </c>
      <c r="J21" s="16" t="s">
        <v>16403</v>
      </c>
      <c r="K21" s="23">
        <f>B3L814C3</f>
        <v>1.98491022539157</v>
      </c>
      <c r="L21" s="16" t="s">
        <v>16404</v>
      </c>
      <c r="M21" s="23">
        <f>B7L414C3*B7L414C4</f>
        <v>67.931987238074186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33.965993619037093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186.81296490470402</v>
      </c>
      <c r="V21" s="16" t="s">
        <v>16409</v>
      </c>
      <c r="W21" s="23">
        <f>B7L414C9*B7L121C1</f>
        <v>485.71370875223045</v>
      </c>
      <c r="X21" s="16" t="s">
        <v>15847</v>
      </c>
      <c r="Y21" s="23">
        <f>A1L320C16</f>
        <v>43.155999999999999</v>
      </c>
      <c r="Z21" s="16" t="s">
        <v>13019</v>
      </c>
      <c r="AA21" s="23">
        <f>A1L554C54</f>
        <v>0.77516930257215177</v>
      </c>
      <c r="AB21" s="16" t="s">
        <v>16410</v>
      </c>
      <c r="AC21" s="23">
        <f>B7L414C11*B7L414C12</f>
        <v>33.453206421803785</v>
      </c>
      <c r="AD21" s="16" t="s">
        <v>16411</v>
      </c>
      <c r="AE21" s="23">
        <f>B3L814C9</f>
        <v>1.9824376368314236</v>
      </c>
      <c r="AF21" s="16" t="s">
        <v>16412</v>
      </c>
      <c r="AG21" s="23">
        <f>B7L414C13*B7L414C14</f>
        <v>66.318895483274503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33.159447741637251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182.3769625790049</v>
      </c>
      <c r="AP21" s="16" t="s">
        <v>16415</v>
      </c>
      <c r="AQ21" s="23">
        <f>B7L414C19*B7L121C1</f>
        <v>474.18010270541276</v>
      </c>
      <c r="AR21" s="16" t="s">
        <v>15853</v>
      </c>
      <c r="AS21" s="23">
        <f>A1L320C17</f>
        <v>46.764000000000003</v>
      </c>
      <c r="AT21" s="16" t="s">
        <v>13517</v>
      </c>
      <c r="AU21" s="23">
        <f>A1L554C63</f>
        <v>0.71396317408471732</v>
      </c>
      <c r="AV21" s="16" t="s">
        <v>16416</v>
      </c>
      <c r="AW21" s="23">
        <f>B7L414C21*B7L414C22</f>
        <v>33.387773872897725</v>
      </c>
      <c r="AX21" s="16" t="s">
        <v>16417</v>
      </c>
      <c r="AY21" s="23">
        <f>B3L814C15</f>
        <v>1.9671748091914616</v>
      </c>
      <c r="AZ21" s="16" t="s">
        <v>16418</v>
      </c>
      <c r="BA21" s="23">
        <f>B7L414C23*B7L414C24</f>
        <v>65.679587697745248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32.839793848872624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180.61886616879943</v>
      </c>
      <c r="BJ21" s="16" t="s">
        <v>16421</v>
      </c>
      <c r="BK21" s="23">
        <f>B7L414C29*B7L121C1</f>
        <v>469.60905203887853</v>
      </c>
      <c r="BL21" s="16" t="s">
        <v>15859</v>
      </c>
      <c r="BM21" s="23">
        <f>A1L320C18</f>
        <v>47.215249999999997</v>
      </c>
      <c r="BN21" s="16" t="s">
        <v>14015</v>
      </c>
      <c r="BO21" s="23">
        <f>A1L554C72</f>
        <v>0.68489078593450514</v>
      </c>
      <c r="BP21" s="16" t="s">
        <v>16422</v>
      </c>
      <c r="BQ21" s="23">
        <f>B7L414C31*B7L414C32</f>
        <v>32.337289680594139</v>
      </c>
      <c r="BR21" s="16" t="s">
        <v>16423</v>
      </c>
      <c r="BS21" s="21">
        <f>B3L814C21</f>
        <v>1.964793727547993</v>
      </c>
      <c r="BT21" s="16" t="s">
        <v>16424</v>
      </c>
      <c r="BU21" s="23">
        <f>B7L414C33*B7L414C34</f>
        <v>63.536103930333809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31.768051965166904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174.72428580841796</v>
      </c>
      <c r="CD21" s="16" t="s">
        <v>16427</v>
      </c>
      <c r="CE21" s="23">
        <f>B7L414C39*B7L121C1</f>
        <v>454.28314310188671</v>
      </c>
      <c r="CF21" s="16" t="s">
        <v>15865</v>
      </c>
      <c r="CG21" s="23">
        <f>A1L320C19</f>
        <v>48.272799999999997</v>
      </c>
      <c r="CH21" s="16" t="s">
        <v>14513</v>
      </c>
      <c r="CI21" s="23">
        <f>A1L554C81</f>
        <v>0.68402228237113016</v>
      </c>
      <c r="CJ21" s="16" t="s">
        <v>16428</v>
      </c>
      <c r="CK21" s="23">
        <f>B7L414C41*B7L414C42</f>
        <v>33.019670832445087</v>
      </c>
      <c r="CL21" s="16" t="s">
        <v>16429</v>
      </c>
      <c r="CM21" s="21">
        <f>B3L814C27</f>
        <v>1.9622097908813712</v>
      </c>
      <c r="CN21" s="16" t="s">
        <v>16430</v>
      </c>
      <c r="CO21" s="23">
        <f>B7L414C43*B7L414C44</f>
        <v>64.791521399103786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32.395760699551893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178.1766838475354</v>
      </c>
      <c r="CX21" s="16" t="s">
        <v>16433</v>
      </c>
      <c r="CY21" s="23">
        <f>B7L414C49*B7L121C1</f>
        <v>463.25937800359208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48.903999999999996</v>
      </c>
      <c r="F22" s="16" t="s">
        <v>12545</v>
      </c>
      <c r="G22" s="21">
        <f>A1L555C9</f>
        <v>0.25117984914538788</v>
      </c>
      <c r="H22" s="16" t="s">
        <v>16434</v>
      </c>
      <c r="I22" s="15">
        <f>B7L415C1*B7L415C2</f>
        <v>12.283699342606049</v>
      </c>
      <c r="J22" s="16" t="s">
        <v>16435</v>
      </c>
      <c r="K22" s="23">
        <f>B3L815C3</f>
        <v>1.7604134043219544</v>
      </c>
      <c r="L22" s="16" t="s">
        <v>16436</v>
      </c>
      <c r="M22" s="17">
        <f>B7L415C3*B7L415C4</f>
        <v>21.624388977384466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10.812194488692233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59.467069687807282</v>
      </c>
      <c r="V22" s="16" t="s">
        <v>16441</v>
      </c>
      <c r="W22" s="17">
        <f>B7L415C9*B7L121C1</f>
        <v>154.61438118829895</v>
      </c>
      <c r="X22" s="16" t="s">
        <v>15880</v>
      </c>
      <c r="Y22" s="17">
        <f>A1L323C16</f>
        <v>42.335999999999999</v>
      </c>
      <c r="Z22" s="16" t="s">
        <v>13050</v>
      </c>
      <c r="AA22" s="23">
        <f>A1L555C54</f>
        <v>0.26790052046069196</v>
      </c>
      <c r="AB22" s="16" t="s">
        <v>16442</v>
      </c>
      <c r="AC22" s="17">
        <f>B7L415C11*B7L415C12</f>
        <v>11.341836434223854</v>
      </c>
      <c r="AD22" s="16" t="s">
        <v>16443</v>
      </c>
      <c r="AE22" s="23">
        <f>B3L815C9</f>
        <v>1.792273590880304</v>
      </c>
      <c r="AF22" s="16" t="s">
        <v>16444</v>
      </c>
      <c r="AG22" s="17">
        <f>B7L415C13*B7L415C14</f>
        <v>20.32767391314345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10.163836956571725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55.901103261144485</v>
      </c>
      <c r="AP22" s="16" t="s">
        <v>16447</v>
      </c>
      <c r="AQ22" s="17">
        <f>B7L415C19*B7L121C1</f>
        <v>145.34286847897567</v>
      </c>
      <c r="AR22" s="16" t="s">
        <v>15886</v>
      </c>
      <c r="AS22" s="17">
        <f>A1L323C17</f>
        <v>37.187333333333335</v>
      </c>
      <c r="AT22" s="16" t="s">
        <v>13548</v>
      </c>
      <c r="AU22" s="23">
        <f>A1L555C63</f>
        <v>0.25586116432081285</v>
      </c>
      <c r="AV22" s="16" t="s">
        <v>16448</v>
      </c>
      <c r="AW22" s="17">
        <f>B7L415C21*B7L415C22</f>
        <v>9.5147944046528412</v>
      </c>
      <c r="AX22" s="16" t="s">
        <v>16449</v>
      </c>
      <c r="AY22" s="23">
        <f>B3L815C15</f>
        <v>1.7658460282916213</v>
      </c>
      <c r="AZ22" s="16" t="s">
        <v>16450</v>
      </c>
      <c r="BA22" s="17">
        <f>B7L415C23*B7L415C24</f>
        <v>16.801661909467562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8.4008309547337809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46.204570251035797</v>
      </c>
      <c r="BJ22" s="16" t="s">
        <v>16453</v>
      </c>
      <c r="BK22" s="17">
        <f>B7L415C29*B7L121C1</f>
        <v>120.13188265269308</v>
      </c>
      <c r="BL22" s="16" t="s">
        <v>15892</v>
      </c>
      <c r="BM22" s="17">
        <f>A1L323C18</f>
        <v>32.615000000000002</v>
      </c>
      <c r="BN22" s="16" t="s">
        <v>14046</v>
      </c>
      <c r="BO22" s="23">
        <f>A1L555C72</f>
        <v>0.25126822010539351</v>
      </c>
      <c r="BP22" s="16" t="s">
        <v>16454</v>
      </c>
      <c r="BQ22" s="17">
        <f>B7L415C31*B7L415C32</f>
        <v>8.1951129987374092</v>
      </c>
      <c r="BR22" s="16" t="s">
        <v>16455</v>
      </c>
      <c r="BS22" s="21">
        <f>B3L815C21</f>
        <v>1.7772297819240597</v>
      </c>
      <c r="BT22" s="16" t="s">
        <v>16456</v>
      </c>
      <c r="BU22" s="17">
        <f>B7L415C33*B7L415C34</f>
        <v>14.564598887589112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7.2822994437945558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40.052646940870055</v>
      </c>
      <c r="CD22" s="16" t="s">
        <v>16459</v>
      </c>
      <c r="CE22" s="17">
        <f>B7L415C39*B7L121C1</f>
        <v>104.13688204626214</v>
      </c>
      <c r="CF22" s="16" t="s">
        <v>15898</v>
      </c>
      <c r="CG22" s="17">
        <f>A1L323C19</f>
        <v>29.846399999999999</v>
      </c>
      <c r="CH22" s="16" t="s">
        <v>14544</v>
      </c>
      <c r="CI22" s="23">
        <f>A1L555C81</f>
        <v>0.25198175140927292</v>
      </c>
      <c r="CJ22" s="16" t="s">
        <v>16460</v>
      </c>
      <c r="CK22" s="17">
        <f>B7L415C41*B7L415C42</f>
        <v>7.5207481452617229</v>
      </c>
      <c r="CL22" s="16" t="s">
        <v>16461</v>
      </c>
      <c r="CM22" s="21">
        <f>B3L815C27</f>
        <v>1.7909256844850066</v>
      </c>
      <c r="CN22" s="16" t="s">
        <v>16462</v>
      </c>
      <c r="CO22" s="17">
        <f>B7L415C43*B7L415C44</f>
        <v>13.469101019892195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6.7345505099460974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37.040027804703534</v>
      </c>
      <c r="CX22" s="16" t="s">
        <v>16465</v>
      </c>
      <c r="CY22" s="17">
        <f>B7L415C49*B7L121C1</f>
        <v>96.304072292229193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2145.4480000000003</v>
      </c>
      <c r="F23" s="16" t="s">
        <v>16466</v>
      </c>
      <c r="G23" s="21">
        <f>A1L556C9</f>
        <v>0.2642869751967844</v>
      </c>
      <c r="H23" s="16" t="s">
        <v>16467</v>
      </c>
      <c r="I23" s="15">
        <f>B7L416C1*B7L416C2</f>
        <v>567.01396236199082</v>
      </c>
      <c r="J23" s="16" t="s">
        <v>16468</v>
      </c>
      <c r="K23" s="23">
        <f>B3L816C3</f>
        <v>1.8290813899604421</v>
      </c>
      <c r="L23" s="16" t="s">
        <v>16469</v>
      </c>
      <c r="M23" s="17">
        <f>B7L416C3*B7L416C4</f>
        <v>1037.1146864040479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518.55734320202396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2852.0653876111319</v>
      </c>
      <c r="V23" s="16" t="s">
        <v>16474</v>
      </c>
      <c r="W23" s="17">
        <f>B7L416C9*B7L121C1</f>
        <v>7415.3700077889434</v>
      </c>
      <c r="X23" s="16" t="s">
        <v>15914</v>
      </c>
      <c r="Y23" s="17">
        <f>A1L324C16</f>
        <v>2087.3805000000002</v>
      </c>
      <c r="Z23" s="16" t="s">
        <v>16475</v>
      </c>
      <c r="AA23" s="23">
        <f>A1L556C54</f>
        <v>0.26591961995864949</v>
      </c>
      <c r="AB23" s="16" t="s">
        <v>16476</v>
      </c>
      <c r="AC23" s="17">
        <f>B7L416C11*B7L416C12</f>
        <v>555.07542926909582</v>
      </c>
      <c r="AD23" s="16" t="s">
        <v>16477</v>
      </c>
      <c r="AE23" s="23">
        <f>B3L816C9</f>
        <v>1.8172051243787704</v>
      </c>
      <c r="AF23" s="16" t="s">
        <v>16478</v>
      </c>
      <c r="AG23" s="17">
        <f>B7L416C13*B7L416C14</f>
        <v>1008.6859144845466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504.34295724227331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2773.886264832503</v>
      </c>
      <c r="AP23" s="16" t="s">
        <v>16481</v>
      </c>
      <c r="AQ23" s="17">
        <f>B7L416C19*B7L121C1</f>
        <v>7212.1042885645084</v>
      </c>
      <c r="AR23" s="16" t="s">
        <v>15920</v>
      </c>
      <c r="AS23" s="17">
        <f>A1L324C17</f>
        <v>2100.8520000000003</v>
      </c>
      <c r="AT23" s="16" t="s">
        <v>16482</v>
      </c>
      <c r="AU23" s="23">
        <f>A1L556C63</f>
        <v>0.24133052761636326</v>
      </c>
      <c r="AV23" s="16" t="s">
        <v>16483</v>
      </c>
      <c r="AW23" s="17">
        <f>B7L416C21*B7L416C22</f>
        <v>506.99972160389206</v>
      </c>
      <c r="AX23" s="16" t="s">
        <v>16484</v>
      </c>
      <c r="AY23" s="23">
        <f>B3L816C15</f>
        <v>1.8148704310653792</v>
      </c>
      <c r="AZ23" s="16" t="s">
        <v>16485</v>
      </c>
      <c r="BA23" s="17">
        <f>B7L416C23*B7L416C24</f>
        <v>920.13880329728283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460.06940164864142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2530.3817090675279</v>
      </c>
      <c r="BJ23" s="16" t="s">
        <v>16488</v>
      </c>
      <c r="BK23" s="17">
        <f>B7L416C29*B7L121C1</f>
        <v>6578.9924435755729</v>
      </c>
      <c r="BL23" s="16" t="s">
        <v>15926</v>
      </c>
      <c r="BM23" s="17">
        <f>A1L324C18</f>
        <v>2073.3095000000003</v>
      </c>
      <c r="BN23" s="16" t="s">
        <v>16489</v>
      </c>
      <c r="BO23" s="23">
        <f>A1L556C72</f>
        <v>0.22954982601105334</v>
      </c>
      <c r="BP23" s="16" t="s">
        <v>16490</v>
      </c>
      <c r="BQ23" s="17">
        <f>B7L416C31*B7L416C32</f>
        <v>475.92783499206405</v>
      </c>
      <c r="BR23" s="16" t="s">
        <v>16491</v>
      </c>
      <c r="BS23" s="21">
        <f>B3L816C21</f>
        <v>1.8094758938266198</v>
      </c>
      <c r="BT23" s="16" t="s">
        <v>16492</v>
      </c>
      <c r="BU23" s="17">
        <f>B7L416C33*B7L416C34</f>
        <v>861.17994461923308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430.58997230961654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2368.2448477028911</v>
      </c>
      <c r="CD23" s="16" t="s">
        <v>16495</v>
      </c>
      <c r="CE23" s="17">
        <f>B7L416C39*B7L121C1</f>
        <v>6157.4366040275172</v>
      </c>
      <c r="CF23" s="16" t="s">
        <v>15932</v>
      </c>
      <c r="CG23" s="17">
        <f>A1L324C19</f>
        <v>2132.451</v>
      </c>
      <c r="CH23" s="16" t="s">
        <v>16496</v>
      </c>
      <c r="CI23" s="23">
        <f>A1L556C81</f>
        <v>0.22354808199692122</v>
      </c>
      <c r="CJ23" s="16" t="s">
        <v>16497</v>
      </c>
      <c r="CK23" s="17">
        <f>B7L416C41*B7L416C42</f>
        <v>476.70533100241664</v>
      </c>
      <c r="CL23" s="16" t="s">
        <v>16498</v>
      </c>
      <c r="CM23" s="21">
        <f>B3L816C27</f>
        <v>1.8076881036363102</v>
      </c>
      <c r="CN23" s="16" t="s">
        <v>16499</v>
      </c>
      <c r="CO23" s="17">
        <f>B7L416C43*B7L416C44</f>
        <v>861.73455579307813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430.86727789653906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2369.7700284309649</v>
      </c>
      <c r="CX23" s="16" t="s">
        <v>16502</v>
      </c>
      <c r="CY23" s="17">
        <f>B7L416C49*B7L121C1</f>
        <v>6161.4020739205089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34AE4-DC88-455E-9A2B-0FFA9196411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21.298000000000002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0.69559268000000007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1.2520668240000001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2.5041336480000003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2.7823707200000003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7.5124009440000012</v>
      </c>
      <c r="Z9" s="16" t="s">
        <v>16591</v>
      </c>
      <c r="AA9" s="17">
        <f>B7L502C11*B7L121C1</f>
        <v>19.532242454400002</v>
      </c>
      <c r="AB9" s="16" t="s">
        <v>15451</v>
      </c>
      <c r="AC9" s="17">
        <f>A1L304C16</f>
        <v>19.939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0.65120774000000003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1.1721739320000002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2.3443478640000004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2.6048309600000001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7.0330435920000012</v>
      </c>
      <c r="AX9" s="16" t="s">
        <v>16597</v>
      </c>
      <c r="AY9" s="17">
        <f>B7L502C23*B7L121C1</f>
        <v>18.285913339200004</v>
      </c>
      <c r="AZ9" s="16" t="s">
        <v>15457</v>
      </c>
      <c r="BA9" s="17">
        <f>A1L304C17</f>
        <v>18.611333333333334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0.6078461466666667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1.0941230640000001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2.1882461280000003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2.4313845866666668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6.5647383840000009</v>
      </c>
      <c r="BV9" s="16" t="s">
        <v>16603</v>
      </c>
      <c r="BW9" s="17">
        <f>B7L502C35*B7L121C1</f>
        <v>17.068319798400005</v>
      </c>
      <c r="BX9" s="16" t="s">
        <v>15463</v>
      </c>
      <c r="BY9" s="17">
        <f>A1L304C18</f>
        <v>17.708750000000002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0.57836777500000014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1.0410619950000002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2.0821239900000004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2.3134711000000006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6.2463719700000011</v>
      </c>
      <c r="CT9" s="16" t="s">
        <v>16609</v>
      </c>
      <c r="CU9" s="17">
        <f>B7L502C47*B7L121C1</f>
        <v>16.240567122000005</v>
      </c>
      <c r="CV9" s="16" t="s">
        <v>15469</v>
      </c>
      <c r="CW9" s="17">
        <f>A1L304C19</f>
        <v>17.071400000000004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0.5575519240000002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1.0035934632000003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2.0071869264000006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2.2302076960000008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6.0215607792000014</v>
      </c>
      <c r="DR9" s="16" t="s">
        <v>16615</v>
      </c>
      <c r="DS9" s="17">
        <f>B7L502C59*B7L121C1</f>
        <v>15.656058025920004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136.315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4.4520479000000002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8.9040958000000003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17.808191600000001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17.808191600000001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53.424574800000002</v>
      </c>
      <c r="Z10" s="16" t="s">
        <v>16624</v>
      </c>
      <c r="AA10" s="23">
        <f>B7L503C11*B7L121C1</f>
        <v>138.90389448000002</v>
      </c>
      <c r="AB10" s="16" t="s">
        <v>15484</v>
      </c>
      <c r="AC10" s="23">
        <f>A1L305C16</f>
        <v>143.7165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4.6937808900000002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9.3875617800000004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18.775123560000001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18.775123560000001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56.325370680000006</v>
      </c>
      <c r="AX10" s="16" t="s">
        <v>16630</v>
      </c>
      <c r="AY10" s="23">
        <f>B7L503C23*B7L121C1</f>
        <v>146.44596376800001</v>
      </c>
      <c r="AZ10" s="16" t="s">
        <v>15490</v>
      </c>
      <c r="BA10" s="23">
        <f>A1L305C17</f>
        <v>149.48333333333332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4.8821256666666661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9.7642513333333323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19.528502666666665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19.528502666666665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58.58550799999999</v>
      </c>
      <c r="BV10" s="16" t="s">
        <v>16636</v>
      </c>
      <c r="BW10" s="23">
        <f>B7L503C35*B7L121C1</f>
        <v>152.32232079999997</v>
      </c>
      <c r="BX10" s="16" t="s">
        <v>15496</v>
      </c>
      <c r="BY10" s="23">
        <f>A1L305C18</f>
        <v>151.26474999999999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4.9403067350000001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9.8806134700000001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19.76122694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19.76122694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59.283680820000001</v>
      </c>
      <c r="CT10" s="16" t="s">
        <v>16642</v>
      </c>
      <c r="CU10" s="23">
        <f>B7L503C47*B7L121C1</f>
        <v>154.13757013200001</v>
      </c>
      <c r="CV10" s="16" t="s">
        <v>15502</v>
      </c>
      <c r="CW10" s="23">
        <f>A1L305C19</f>
        <v>156.5736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5.1136937759999999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10.227387552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20.454775103999999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20.454775103999999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61.364325311999998</v>
      </c>
      <c r="DR10" s="16" t="s">
        <v>16648</v>
      </c>
      <c r="DS10" s="23">
        <f>B7L503C59*B7L121C1</f>
        <v>159.54724581120001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815.59199999999998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26.637234720000002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53.274469440000004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106.54893888000001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106.54893888000001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319.64681664</v>
      </c>
      <c r="Z11" s="16" t="s">
        <v>16657</v>
      </c>
      <c r="AA11" s="17">
        <f>B7L504C11*B7L121C1</f>
        <v>831.08172326400006</v>
      </c>
      <c r="AB11" s="16" t="s">
        <v>15517</v>
      </c>
      <c r="AC11" s="17">
        <f>A1L308C16</f>
        <v>760.72499999999991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24.845278499999999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49.690556999999998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99.381113999999997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99.381113999999997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298.14334199999996</v>
      </c>
      <c r="AX11" s="16" t="s">
        <v>16663</v>
      </c>
      <c r="AY11" s="17">
        <f>B7L504C23*B7L121C1</f>
        <v>775.17268919999992</v>
      </c>
      <c r="AZ11" s="16" t="s">
        <v>15523</v>
      </c>
      <c r="BA11" s="17">
        <f>A1L308C17</f>
        <v>741.05833333333328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24.202965166666665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48.40593033333333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96.811860666666661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96.811860666666661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290.43558199999995</v>
      </c>
      <c r="BV11" s="16" t="s">
        <v>16669</v>
      </c>
      <c r="BW11" s="17">
        <f>B7L504C35*B7L121C1</f>
        <v>755.13251319999995</v>
      </c>
      <c r="BX11" s="16" t="s">
        <v>15529</v>
      </c>
      <c r="BY11" s="17">
        <f>A1L308C18</f>
        <v>709.28349999999989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23.165199109999996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46.330398219999992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92.660796439999984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92.660796439999984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277.98238931999992</v>
      </c>
      <c r="CT11" s="16" t="s">
        <v>16675</v>
      </c>
      <c r="CU11" s="17">
        <f>B7L504C47*B7L121C1</f>
        <v>722.75421223199987</v>
      </c>
      <c r="CV11" s="16" t="s">
        <v>15535</v>
      </c>
      <c r="CW11" s="17">
        <f>A1L308C19</f>
        <v>730.3596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23.853544536000001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47.707089072000002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95.414178144000005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95.414178144000005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286.24253443200001</v>
      </c>
      <c r="DR11" s="16" t="s">
        <v>16681</v>
      </c>
      <c r="DS11" s="17">
        <f>B7L504C59*B7L121C1</f>
        <v>744.23058952320002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156.34700000000001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5.1062930200000007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10.212586040000001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20.425172080000003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20.425172080000003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61.275516240000009</v>
      </c>
      <c r="Z12" s="16" t="s">
        <v>16690</v>
      </c>
      <c r="AA12" s="23">
        <f>B7L505C11*B7L121C1</f>
        <v>159.31634222400004</v>
      </c>
      <c r="AB12" s="16" t="s">
        <v>15550</v>
      </c>
      <c r="AC12" s="23">
        <f>A1L309C16</f>
        <v>158.60000000000002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5.179876000000001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10.359752000000002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20.719504000000004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20.719504000000004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62.158512000000016</v>
      </c>
      <c r="AX12" s="16" t="s">
        <v>16696</v>
      </c>
      <c r="AY12" s="23">
        <f>B7L505C23*B7L121C1</f>
        <v>161.61213120000005</v>
      </c>
      <c r="AZ12" s="16" t="s">
        <v>15556</v>
      </c>
      <c r="BA12" s="23">
        <f>A1L309C17</f>
        <v>167.6576666666667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5.4756993933333344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10.951398786666669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21.902797573333338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21.902797573333338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65.708392720000006</v>
      </c>
      <c r="BV12" s="16" t="s">
        <v>16702</v>
      </c>
      <c r="BW12" s="23">
        <f>B7L505C35*B7L121C1</f>
        <v>170.84182107200002</v>
      </c>
      <c r="BX12" s="16" t="s">
        <v>15562</v>
      </c>
      <c r="BY12" s="23">
        <f>A1L309C18</f>
        <v>163.76925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5.3487037050000001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10.69740741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21.394814820000001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21.394814820000001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64.184444460000009</v>
      </c>
      <c r="CT12" s="16" t="s">
        <v>16708</v>
      </c>
      <c r="CU12" s="23">
        <f>B7L505C47*B7L121C1</f>
        <v>166.87955559600002</v>
      </c>
      <c r="CV12" s="16" t="s">
        <v>15568</v>
      </c>
      <c r="CW12" s="23">
        <f>A1L309C19</f>
        <v>164.50880000000001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5.3728574080000007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10.745714816000001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21.491429632000003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21.491429632000003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64.474288896000004</v>
      </c>
      <c r="DR12" s="16" t="s">
        <v>16714</v>
      </c>
      <c r="DS12" s="23">
        <f>B7L505C59*B7L121C1</f>
        <v>167.63315112960001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181.238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5.9192330800000006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11.838466160000001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23.676932320000002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23.676932320000002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71.030796960000004</v>
      </c>
      <c r="Z13" s="16" t="s">
        <v>16723</v>
      </c>
      <c r="AA13" s="17">
        <f>B7L506C11*B7L121C1</f>
        <v>184.680072096</v>
      </c>
      <c r="AB13" s="16" t="s">
        <v>15583</v>
      </c>
      <c r="AC13" s="17">
        <f>A1L312C16</f>
        <v>176.92699999999999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5.7784358200000003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11.556871640000001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23.113743280000001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23.113743280000001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69.341229840000011</v>
      </c>
      <c r="AX13" s="16" t="s">
        <v>16729</v>
      </c>
      <c r="AY13" s="17">
        <f>B7L506C23*B7L121C1</f>
        <v>180.28719758400004</v>
      </c>
      <c r="AZ13" s="16" t="s">
        <v>15589</v>
      </c>
      <c r="BA13" s="17">
        <f>A1L312C17</f>
        <v>177.03399999999999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5.78193044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11.56386088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23.12772176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23.12772176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69.38316528</v>
      </c>
      <c r="BV13" s="16" t="s">
        <v>16735</v>
      </c>
      <c r="BW13" s="17">
        <f>B7L506C35*B7L121C1</f>
        <v>180.39622972800001</v>
      </c>
      <c r="BX13" s="16" t="s">
        <v>15595</v>
      </c>
      <c r="BY13" s="17">
        <f>A1L312C18</f>
        <v>171.72125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5.6084160250000004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11.216832050000001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22.433664100000001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22.433664100000001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67.300992300000004</v>
      </c>
      <c r="CT13" s="16" t="s">
        <v>16741</v>
      </c>
      <c r="CU13" s="17">
        <f>B7L506C47*B7L121C1</f>
        <v>174.98257998000003</v>
      </c>
      <c r="CV13" s="16" t="s">
        <v>15601</v>
      </c>
      <c r="CW13" s="17">
        <f>A1L312C19</f>
        <v>173.327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5.6608598199999998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11.32171964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22.643439279999999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22.643439279999999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67.930317840000001</v>
      </c>
      <c r="DR13" s="16" t="s">
        <v>16747</v>
      </c>
      <c r="DS13" s="17">
        <f>B7L506C59*B7L121C1</f>
        <v>176.61882638400002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106.673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3.4839401800000003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6.9678803600000006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13.935760720000001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13.935760720000001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41.80728216</v>
      </c>
      <c r="Z14" s="16" t="s">
        <v>16756</v>
      </c>
      <c r="AA14" s="23">
        <f>B7L507C11*B7L121C1</f>
        <v>108.69893361600001</v>
      </c>
      <c r="AB14" s="16" t="s">
        <v>15616</v>
      </c>
      <c r="AC14" s="23">
        <f>A1L313C16</f>
        <v>105.55500000000001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3.4474263000000005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6.894852600000001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13.789705200000002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13.789705200000002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41.369115600000008</v>
      </c>
      <c r="AX14" s="16" t="s">
        <v>16762</v>
      </c>
      <c r="AY14" s="23">
        <f>B7L507C23*B7L121C1</f>
        <v>107.55970056000002</v>
      </c>
      <c r="AZ14" s="16" t="s">
        <v>15622</v>
      </c>
      <c r="BA14" s="23">
        <f>A1L313C17</f>
        <v>107.55833333333334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3.5128551666666668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7.0257103333333335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14.051420666666667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14.051420666666667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42.154262000000003</v>
      </c>
      <c r="BV14" s="16" t="s">
        <v>16768</v>
      </c>
      <c r="BW14" s="23">
        <f>B7L507C35*B7L121C1</f>
        <v>109.60108120000001</v>
      </c>
      <c r="BX14" s="16" t="s">
        <v>15628</v>
      </c>
      <c r="BY14" s="23">
        <f>A1L313C18</f>
        <v>108.34025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3.5383925650000001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7.0767851300000002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14.15357026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14.15357026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42.460710779999999</v>
      </c>
      <c r="CT14" s="16" t="s">
        <v>16774</v>
      </c>
      <c r="CU14" s="23">
        <f>B7L507C47*B7L121C1</f>
        <v>110.397848028</v>
      </c>
      <c r="CV14" s="16" t="s">
        <v>15634</v>
      </c>
      <c r="CW14" s="23">
        <f>A1L313C19</f>
        <v>116.229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3.79603914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7.59207828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15.18415656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15.18415656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45.552469680000002</v>
      </c>
      <c r="DR14" s="16" t="s">
        <v>16780</v>
      </c>
      <c r="DS14" s="23">
        <f>B7L507C59*B7L121C1</f>
        <v>118.43642116800001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306.625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10.0143725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20.028745000000001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40.057490000000001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40.057490000000001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120.17247</v>
      </c>
      <c r="Z15" s="16" t="s">
        <v>16789</v>
      </c>
      <c r="AA15" s="23">
        <f>B7L508C11*B7L121C1</f>
        <v>312.44842199999999</v>
      </c>
      <c r="AB15" s="16" t="s">
        <v>15649</v>
      </c>
      <c r="AC15" s="23">
        <f>A1L314C16</f>
        <v>309.97649999999999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10.12383249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20.24766498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40.495329959999999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40.495329959999999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121.48598988000001</v>
      </c>
      <c r="AX15" s="16" t="s">
        <v>16795</v>
      </c>
      <c r="AY15" s="23">
        <f>B7L508C23*B7L121C1</f>
        <v>315.86357368800003</v>
      </c>
      <c r="AZ15" s="16" t="s">
        <v>15655</v>
      </c>
      <c r="BA15" s="23">
        <f>A1L314C17</f>
        <v>327.71966666666668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10.703324313333335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21.406648626666669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42.813297253333339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42.813297253333339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128.43989176000002</v>
      </c>
      <c r="BV15" s="16" t="s">
        <v>16801</v>
      </c>
      <c r="BW15" s="23">
        <f>B7L508C35*B7L121C1</f>
        <v>333.94371857600009</v>
      </c>
      <c r="BX15" s="16" t="s">
        <v>15661</v>
      </c>
      <c r="BY15" s="23">
        <f>A1L314C18</f>
        <v>341.61574999999999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11.157170395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22.314340789999999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44.628681579999999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44.628681579999999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133.88604473999999</v>
      </c>
      <c r="CT15" s="16" t="s">
        <v>16807</v>
      </c>
      <c r="CU15" s="23">
        <f>B7L508C47*B7L121C1</f>
        <v>348.103716324</v>
      </c>
      <c r="CV15" s="16" t="s">
        <v>15667</v>
      </c>
      <c r="CW15" s="23">
        <f>A1L314C19</f>
        <v>358.03779999999995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11.693514548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23.387029095999999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46.774058191999998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46.774058191999998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140.32217457600001</v>
      </c>
      <c r="DR15" s="16" t="s">
        <v>16813</v>
      </c>
      <c r="DS15" s="23">
        <f>B7L508C59*B7L121C1</f>
        <v>364.83765389760003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5.0460000000000003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0.16480236000000001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0.32960472000000002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0.65920944000000004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0.65920944000000004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1.97762832</v>
      </c>
      <c r="Z16" s="16" t="s">
        <v>16822</v>
      </c>
      <c r="AA16" s="23">
        <f>B7L509C11*B7L121C1</f>
        <v>5.141833632</v>
      </c>
      <c r="AB16" s="16" t="s">
        <v>15682</v>
      </c>
      <c r="AC16" s="23">
        <f>A1L316C16</f>
        <v>5.1535000000000002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0.16831331000000002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0.33662662000000004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0.67325324000000009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0.67325324000000009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2.0197597200000001</v>
      </c>
      <c r="AX16" s="16" t="s">
        <v>16828</v>
      </c>
      <c r="AY16" s="23">
        <f>B7L509C23*B7L121C1</f>
        <v>5.2513752720000006</v>
      </c>
      <c r="AZ16" s="16" t="s">
        <v>15688</v>
      </c>
      <c r="BA16" s="23">
        <f>A1L316C17</f>
        <v>5.7983333333333329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0.18937356666666666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0.37874713333333332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0.75749426666666664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0.75749426666666664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2.2724827999999997</v>
      </c>
      <c r="BV16" s="16" t="s">
        <v>16834</v>
      </c>
      <c r="BW16" s="23">
        <f>B7L509C35*B7L121C1</f>
        <v>5.9084552799999992</v>
      </c>
      <c r="BX16" s="16" t="s">
        <v>15694</v>
      </c>
      <c r="BY16" s="23">
        <f>A1L316C18</f>
        <v>6.5094999999999992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0.21260026999999998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0.42520053999999996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0.85040107999999992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0.85040107999999992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2.5512032399999995</v>
      </c>
      <c r="CT16" s="16" t="s">
        <v>16840</v>
      </c>
      <c r="CU16" s="23">
        <f>B7L509C47*B7L121C1</f>
        <v>6.6331284239999988</v>
      </c>
      <c r="CV16" s="16" t="s">
        <v>15700</v>
      </c>
      <c r="CW16" s="23">
        <f>A1L316C19</f>
        <v>7.6189999999999998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0.24883653999999999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0.49767307999999999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0.99534615999999998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0.99534615999999998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2.9860384799999999</v>
      </c>
      <c r="DR16" s="16" t="s">
        <v>16846</v>
      </c>
      <c r="DS16" s="23">
        <f>B7L509C59*B7L121C1</f>
        <v>7.7637000480000005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0.28200000000000003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9.2101200000000022E-3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1.8420240000000004E-2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3.6840480000000009E-2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3.6840480000000009E-2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0.11052144000000003</v>
      </c>
      <c r="Z17" s="16" t="s">
        <v>16855</v>
      </c>
      <c r="AA17" s="23">
        <f>B7L510C11*B7L121C1</f>
        <v>0.28735574400000008</v>
      </c>
      <c r="AB17" s="16" t="s">
        <v>15715</v>
      </c>
      <c r="AC17" s="23">
        <f>A1L315C16</f>
        <v>0.60750000000000004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1.9840950000000003E-2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3.9681900000000006E-2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7.9363800000000012E-2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7.9363800000000012E-2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0.23809140000000004</v>
      </c>
      <c r="AX17" s="16" t="s">
        <v>16861</v>
      </c>
      <c r="AY17" s="23">
        <f>B7L510C23*B7L121C1</f>
        <v>0.61903764000000017</v>
      </c>
      <c r="AZ17" s="16" t="s">
        <v>15721</v>
      </c>
      <c r="BA17" s="23">
        <f>A1L315C17</f>
        <v>0.93966666666666665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3.0689513333333335E-2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6.137902666666667E-2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0.12275805333333334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0.12275805333333334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0.36827416000000002</v>
      </c>
      <c r="BV17" s="16" t="s">
        <v>16867</v>
      </c>
      <c r="BW17" s="23">
        <f>B7L510C35*B7L121C1</f>
        <v>0.95751281600000004</v>
      </c>
      <c r="BX17" s="16" t="s">
        <v>15727</v>
      </c>
      <c r="BY17" s="23">
        <f>A1L315C18</f>
        <v>1.0649999999999999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3.4782899999999999E-2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6.9565799999999997E-2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0.13913159999999999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0.13913159999999999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0.41739479999999995</v>
      </c>
      <c r="CT17" s="16" t="s">
        <v>16873</v>
      </c>
      <c r="CU17" s="23">
        <f>B7L510C47*B7L121C1</f>
        <v>1.08522648</v>
      </c>
      <c r="CV17" s="16" t="s">
        <v>15733</v>
      </c>
      <c r="CW17" s="23">
        <f>A1L315C19</f>
        <v>1.3291999999999999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4.3411671999999998E-2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8.6823343999999997E-2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0.17364668799999999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0.17364668799999999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0.52094006399999992</v>
      </c>
      <c r="DR17" s="16" t="s">
        <v>16879</v>
      </c>
      <c r="DS17" s="23">
        <f>B7L510C59*B7L121C1</f>
        <v>1.3544441663999998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256.02300000000002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8.3617111800000004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8.3617111800000004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16.723422360000001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33.446844720000001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50.170267080000002</v>
      </c>
      <c r="Z18" s="16" t="s">
        <v>16888</v>
      </c>
      <c r="AA18" s="23">
        <f>B7L511C11*B7L121C1</f>
        <v>130.44269440800002</v>
      </c>
      <c r="AB18" s="16" t="s">
        <v>15748</v>
      </c>
      <c r="AC18" s="23">
        <f>A1L317C16</f>
        <v>254.76500000000001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8.3206249000000003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8.3206249000000003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16.641249800000001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33.282499600000001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49.923749400000005</v>
      </c>
      <c r="AX18" s="16" t="s">
        <v>16894</v>
      </c>
      <c r="AY18" s="23">
        <f>B7L511C23*B7L121C1</f>
        <v>129.80174844000001</v>
      </c>
      <c r="AZ18" s="16" t="s">
        <v>15754</v>
      </c>
      <c r="BA18" s="23">
        <f>A1L317C17</f>
        <v>257.27766666666668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8.402688593333334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8.402688593333334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16.805377186666668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33.610754373333336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50.416131560000004</v>
      </c>
      <c r="BV18" s="16" t="s">
        <v>16900</v>
      </c>
      <c r="BW18" s="23">
        <f>B7L511C35*B7L121C1</f>
        <v>131.081942056</v>
      </c>
      <c r="BX18" s="16" t="s">
        <v>15760</v>
      </c>
      <c r="BY18" s="23">
        <f>A1L317C18</f>
        <v>257.41950000000003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8.4073208700000013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8.4073208700000013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16.814641740000003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33.629283480000005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50.443925220000011</v>
      </c>
      <c r="CT18" s="16" t="s">
        <v>16906</v>
      </c>
      <c r="CU18" s="23">
        <f>B7L511C47*B7L121C1</f>
        <v>131.15420557200002</v>
      </c>
      <c r="CV18" s="16" t="s">
        <v>15766</v>
      </c>
      <c r="CW18" s="23">
        <f>A1L317C19</f>
        <v>259.83180000000004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8.4861065880000019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8.4861065880000019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16.972213176000004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33.944426352000008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50.916639528000012</v>
      </c>
      <c r="DR18" s="16" t="s">
        <v>16912</v>
      </c>
      <c r="DS18" s="23">
        <f>B7L511C59*B7L121C1</f>
        <v>132.38326277280004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68.665999999999997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2.24263156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4.4852631199999999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8.9705262399999999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8.9705262399999999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26.911578720000001</v>
      </c>
      <c r="Z19" s="16" t="s">
        <v>16921</v>
      </c>
      <c r="AA19" s="23">
        <f>B7L512C11*B7L121C1</f>
        <v>69.970104672000005</v>
      </c>
      <c r="AB19" s="16" t="s">
        <v>15781</v>
      </c>
      <c r="AC19" s="23">
        <f>A1L318C16</f>
        <v>65.783000000000001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2.1484727800000001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4.2969455600000002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8.5938911200000003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8.5938911200000003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25.781673359999999</v>
      </c>
      <c r="AX19" s="16" t="s">
        <v>16927</v>
      </c>
      <c r="AY19" s="23">
        <f>B7L512C23*B7L121C1</f>
        <v>67.032350735999998</v>
      </c>
      <c r="AZ19" s="16" t="s">
        <v>15787</v>
      </c>
      <c r="BA19" s="23">
        <f>A1L318C17</f>
        <v>63.637333333333338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2.0783953066666667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4.1567906133333334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8.3135812266666669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8.3135812266666669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24.940743680000001</v>
      </c>
      <c r="BV19" s="16" t="s">
        <v>16933</v>
      </c>
      <c r="BW19" s="23">
        <f>B7L512C35*B7L121C1</f>
        <v>64.845933568000007</v>
      </c>
      <c r="BX19" s="16" t="s">
        <v>15793</v>
      </c>
      <c r="BY19" s="23">
        <f>A1L318C18</f>
        <v>64.655000000000001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2.1116323000000001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4.2232646000000003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8.4465292000000005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8.4465292000000005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25.339587600000002</v>
      </c>
      <c r="CT19" s="16" t="s">
        <v>16939</v>
      </c>
      <c r="CU19" s="23">
        <f>B7L512C47*B7L121C1</f>
        <v>65.882927760000001</v>
      </c>
      <c r="CV19" s="16" t="s">
        <v>15799</v>
      </c>
      <c r="CW19" s="23">
        <f>A1L318C19</f>
        <v>69.310199999999995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2.2636711319999998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4.5273422639999996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9.0546845279999992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9.0546845279999992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27.164053583999998</v>
      </c>
      <c r="DR19" s="16" t="s">
        <v>16945</v>
      </c>
      <c r="DS19" s="23">
        <f>B7L512C59*B7L121C1</f>
        <v>70.626539318399992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0.17199999999999999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5.61752E-3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1.123504E-2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2.247008E-2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2.247008E-2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6.7410239999999996E-2</v>
      </c>
      <c r="Z20" s="16" t="s">
        <v>16954</v>
      </c>
      <c r="AA20" s="23">
        <f>B7L513C11*B7L121C1</f>
        <v>0.17526662400000001</v>
      </c>
      <c r="AB20" s="16" t="s">
        <v>15814</v>
      </c>
      <c r="AC20" s="23">
        <f>A1L319C16</f>
        <v>0.14049999999999999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4.5887300000000001E-3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9.1774600000000001E-3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1.835492E-2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1.835492E-2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5.5064760000000004E-2</v>
      </c>
      <c r="AX20" s="16" t="s">
        <v>16960</v>
      </c>
      <c r="AY20" s="23">
        <f>B7L513C23*B7L121C1</f>
        <v>0.14316837600000001</v>
      </c>
      <c r="AZ20" s="16" t="s">
        <v>15820</v>
      </c>
      <c r="BA20" s="23">
        <f>A1L319C17</f>
        <v>0.125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4.0825000000000002E-3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8.1650000000000004E-3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1.6330000000000001E-2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1.6330000000000001E-2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4.8990000000000006E-2</v>
      </c>
      <c r="BV20" s="16" t="s">
        <v>16966</v>
      </c>
      <c r="BW20" s="23">
        <f>B7L513C35*B7L121C1</f>
        <v>0.12737400000000001</v>
      </c>
      <c r="BX20" s="16" t="s">
        <v>15826</v>
      </c>
      <c r="BY20" s="23">
        <f>A1L319C18</f>
        <v>0.12675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4.1396549999999999E-3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8.2793099999999998E-3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1.655862E-2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1.655862E-2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4.9675860000000002E-2</v>
      </c>
      <c r="CT20" s="16" t="s">
        <v>16972</v>
      </c>
      <c r="CU20" s="23">
        <f>B7L513C47*B7L121C1</f>
        <v>0.12915723600000001</v>
      </c>
      <c r="CV20" s="16" t="s">
        <v>15832</v>
      </c>
      <c r="CW20" s="23">
        <f>A1L319C19</f>
        <v>0.13439999999999999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4.3895039999999998E-3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8.7790079999999996E-3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1.7558015999999999E-2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1.7558015999999999E-2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5.2674048000000001E-2</v>
      </c>
      <c r="DR20" s="16" t="s">
        <v>16978</v>
      </c>
      <c r="DS20" s="23">
        <f>B7L513C59*B7L121C1</f>
        <v>0.1369525248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42.266999999999996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1.3804402199999999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2.7608804399999998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5.5217608799999995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5.5217608799999995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16.56528264</v>
      </c>
      <c r="Z21" s="16" t="s">
        <v>16987</v>
      </c>
      <c r="AA21" s="23">
        <f>B7L514C11*B7L121C1</f>
        <v>43.069734863999997</v>
      </c>
      <c r="AB21" s="16" t="s">
        <v>15847</v>
      </c>
      <c r="AC21" s="23">
        <f>A1L320C16</f>
        <v>43.155999999999999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1.4094749600000001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2.8189499200000001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5.6378998400000002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5.6378998400000002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16.913699520000002</v>
      </c>
      <c r="AX21" s="16" t="s">
        <v>16993</v>
      </c>
      <c r="AY21" s="23">
        <f>B7L514C23*B7L121C1</f>
        <v>43.975618752000003</v>
      </c>
      <c r="AZ21" s="16" t="s">
        <v>15853</v>
      </c>
      <c r="BA21" s="23">
        <f>A1L320C17</f>
        <v>46.764000000000003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1.5273122400000001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3.0546244800000002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6.1092489600000004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6.1092489600000004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18.327746879999999</v>
      </c>
      <c r="BV21" s="16" t="s">
        <v>16999</v>
      </c>
      <c r="BW21" s="23">
        <f>B7L514C35*B7L121C1</f>
        <v>47.652141888000003</v>
      </c>
      <c r="BX21" s="16" t="s">
        <v>15859</v>
      </c>
      <c r="BY21" s="23">
        <f>A1L320C18</f>
        <v>47.215249999999997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1.542050065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3.0841001299999999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6.1682002599999999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6.1682002599999999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18.504600780000001</v>
      </c>
      <c r="CT21" s="16" t="s">
        <v>17005</v>
      </c>
      <c r="CU21" s="23">
        <f>B7L514C47*B7L121C1</f>
        <v>48.111962028000001</v>
      </c>
      <c r="CV21" s="16" t="s">
        <v>15865</v>
      </c>
      <c r="CW21" s="23">
        <f>A1L320C19</f>
        <v>48.272799999999997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1.5765896479999999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3.1531792959999998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6.3063585919999996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6.3063585919999996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18.919075776</v>
      </c>
      <c r="DR21" s="16" t="s">
        <v>17011</v>
      </c>
      <c r="DS21" s="23">
        <f>B7L514C59*B7L121C1</f>
        <v>49.189597017600001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48.903999999999996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1.59720464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3.1944092799999999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6.3888185599999998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6.3888185599999998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19.166455679999999</v>
      </c>
      <c r="Z22" s="16" t="s">
        <v>17020</v>
      </c>
      <c r="AA22" s="17">
        <f>B7L515C11*B7L121C1</f>
        <v>49.832784767999996</v>
      </c>
      <c r="AB22" s="16" t="s">
        <v>15880</v>
      </c>
      <c r="AC22" s="17">
        <f>A1L323C16</f>
        <v>42.335999999999999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1.38269376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2.76538752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5.53077504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5.53077504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16.592325119999998</v>
      </c>
      <c r="AX22" s="16" t="s">
        <v>17026</v>
      </c>
      <c r="AY22" s="17">
        <f>B7L515C23*B7L121C1</f>
        <v>43.140045311999998</v>
      </c>
      <c r="AZ22" s="16" t="s">
        <v>15886</v>
      </c>
      <c r="BA22" s="17">
        <f>A1L323C17</f>
        <v>37.187333333333335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1.2145383066666668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2.4290766133333337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4.8581532266666674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4.8581532266666674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14.574459680000002</v>
      </c>
      <c r="BV22" s="16" t="s">
        <v>17032</v>
      </c>
      <c r="BW22" s="17">
        <f>B7L515C35*B7L121C1</f>
        <v>37.893595168000004</v>
      </c>
      <c r="BX22" s="16" t="s">
        <v>15892</v>
      </c>
      <c r="BY22" s="17">
        <f>A1L323C18</f>
        <v>32.615000000000002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1.0652059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2.1304118000000001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4.2608236000000002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4.2608236000000002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12.7824708</v>
      </c>
      <c r="CT22" s="16" t="s">
        <v>17038</v>
      </c>
      <c r="CU22" s="17">
        <f>B7L515C47*B7L121C1</f>
        <v>33.234424080000004</v>
      </c>
      <c r="CV22" s="16" t="s">
        <v>15898</v>
      </c>
      <c r="CW22" s="17">
        <f>A1L323C19</f>
        <v>29.846399999999999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0.97478342400000006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1.9495668480000001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3.8991336960000003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3.8991336960000003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11.697401088000001</v>
      </c>
      <c r="DR22" s="16" t="s">
        <v>17044</v>
      </c>
      <c r="DS22" s="17">
        <f>B7L515C59*B7L121C1</f>
        <v>30.413242828800005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2145.4480000000003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70.07033168000001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133.133630192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266.267260384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280.28132672000004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798.80178115199999</v>
      </c>
      <c r="Z23" s="16" t="s">
        <v>17054</v>
      </c>
      <c r="AA23" s="17">
        <f>B7L516C11*B7L121C1</f>
        <v>2076.8846309952</v>
      </c>
      <c r="AB23" s="16" t="s">
        <v>15914</v>
      </c>
      <c r="AC23" s="17">
        <f>A1L324C16</f>
        <v>2087.3805000000002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68.173847130000013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129.53030954700003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259.06061909400006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272.69538852000005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777.18185728200024</v>
      </c>
      <c r="AX23" s="16" t="s">
        <v>17060</v>
      </c>
      <c r="AY23" s="17">
        <f>B7L516C23*B7L121C1</f>
        <v>2020.6728289332007</v>
      </c>
      <c r="AZ23" s="16" t="s">
        <v>15920</v>
      </c>
      <c r="BA23" s="17">
        <f>A1L324C17</f>
        <v>2100.8520000000003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68.613826320000015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130.36627000800001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260.73254001600003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274.45530528000006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782.19762004800009</v>
      </c>
      <c r="BV23" s="16" t="s">
        <v>17066</v>
      </c>
      <c r="BW23" s="17">
        <f>B7L516C35*B7L121C1</f>
        <v>2033.7138121248004</v>
      </c>
      <c r="BX23" s="16" t="s">
        <v>15926</v>
      </c>
      <c r="BY23" s="17">
        <f>A1L324C18</f>
        <v>2073.3095000000003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67.714288270000011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128.65714771300003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257.31429542600006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270.85715308000005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771.94288627800017</v>
      </c>
      <c r="CT23" s="16" t="s">
        <v>17072</v>
      </c>
      <c r="CU23" s="17">
        <f>B7L516C47*B7L121C1</f>
        <v>2007.0515043228006</v>
      </c>
      <c r="CV23" s="16" t="s">
        <v>15932</v>
      </c>
      <c r="CW23" s="17">
        <f>A1L324C19</f>
        <v>2132.451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69.64584966000001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132.327114354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264.65422870800001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278.58339864000004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793.96268612400002</v>
      </c>
      <c r="DR23" s="16" t="s">
        <v>17078</v>
      </c>
      <c r="DS23" s="17">
        <f>B7L516C59*B7L121C1</f>
        <v>2064.3029839224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20DF3-F637-4A17-8208-C4E229C6B0E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21.298000000000002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0.99461660000000007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1.7903098800000001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2.68546482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1.9892332000000001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9.3991268699999999</v>
      </c>
      <c r="Z9" s="16" t="s">
        <v>17166</v>
      </c>
      <c r="AA9" s="17">
        <f>B7L602C11*B7L121C1</f>
        <v>24.437729862000001</v>
      </c>
      <c r="AB9" s="16" t="s">
        <v>15451</v>
      </c>
      <c r="AC9" s="17">
        <f>A1L304C16</f>
        <v>19.939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0.93115130000000002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1.6760723400000002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2.5141085100000002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1.8623026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8.7993797850000011</v>
      </c>
      <c r="AX9" s="16" t="s">
        <v>17172</v>
      </c>
      <c r="AY9" s="17">
        <f>B7L602C23*B7L121C1</f>
        <v>22.878387441000005</v>
      </c>
      <c r="AZ9" s="16" t="s">
        <v>15457</v>
      </c>
      <c r="BA9" s="17">
        <f>A1L304C17</f>
        <v>18.611333333333334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0.8691492666666667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1.5644686800000001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2.3467030200000001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1.7382985333333334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8.2134605700000005</v>
      </c>
      <c r="BV9" s="16" t="s">
        <v>17178</v>
      </c>
      <c r="BW9" s="17">
        <f>B7L602C35*B7L121C1</f>
        <v>21.354997482000002</v>
      </c>
      <c r="BX9" s="16" t="s">
        <v>15463</v>
      </c>
      <c r="BY9" s="17">
        <f>A1L304C18</f>
        <v>17.708750000000002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0.8269986250000001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1.4885975250000003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2.2328962875000005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1.6539972500000002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7.8151370062500014</v>
      </c>
      <c r="CT9" s="16" t="s">
        <v>17184</v>
      </c>
      <c r="CU9" s="17">
        <f>B7L602C47*B7L121C1</f>
        <v>20.319356216250004</v>
      </c>
      <c r="CV9" s="16" t="s">
        <v>15469</v>
      </c>
      <c r="CW9" s="17">
        <f>A1L304C19</f>
        <v>17.071400000000004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0.79723438000000013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1.4350218840000002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2.1525328260000003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1.5944687600000003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7.5338648910000012</v>
      </c>
      <c r="DR9" s="16" t="s">
        <v>17190</v>
      </c>
      <c r="DS9" s="17">
        <f>B7L602C59*B7L121C1</f>
        <v>19.588048716600003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136.315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6.3659105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12.731821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19.097731500000002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12.731821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66.842060250000003</v>
      </c>
      <c r="Z10" s="16" t="s">
        <v>17199</v>
      </c>
      <c r="AA10" s="23">
        <f>B7L603C11*B7L121C1</f>
        <v>173.78935665</v>
      </c>
      <c r="AB10" s="16" t="s">
        <v>15484</v>
      </c>
      <c r="AC10" s="23">
        <f>A1L305C16</f>
        <v>143.7165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6.7115605499999997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13.423121099999999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20.134681649999997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13.423121099999999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70.471385775000002</v>
      </c>
      <c r="AX10" s="16" t="s">
        <v>17205</v>
      </c>
      <c r="AY10" s="23">
        <f>B7L603C23*B7L121C1</f>
        <v>183.22560301500002</v>
      </c>
      <c r="AZ10" s="16" t="s">
        <v>15490</v>
      </c>
      <c r="BA10" s="23">
        <f>A1L305C17</f>
        <v>149.48333333333332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6.9808716666666655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13.961743333333331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20.942614999999996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13.961743333333331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73.299152499999991</v>
      </c>
      <c r="BV10" s="16" t="s">
        <v>17211</v>
      </c>
      <c r="BW10" s="23">
        <f>B7L603C35*B7L121C1</f>
        <v>190.57779649999998</v>
      </c>
      <c r="BX10" s="16" t="s">
        <v>15496</v>
      </c>
      <c r="BY10" s="23">
        <f>A1L305C18</f>
        <v>151.26474999999999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7.064063824999999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14.128127649999998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21.192191474999998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14.128127649999998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74.172670162499983</v>
      </c>
      <c r="CT10" s="16" t="s">
        <v>17217</v>
      </c>
      <c r="CU10" s="23">
        <f>B7L603C47*B7L121C1</f>
        <v>192.84894242249996</v>
      </c>
      <c r="CV10" s="16" t="s">
        <v>15502</v>
      </c>
      <c r="CW10" s="23">
        <f>A1L305C19</f>
        <v>156.5736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7.3119871199999995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14.623974239999999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21.93596136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14.623974239999999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76.77586475999999</v>
      </c>
      <c r="DR10" s="16" t="s">
        <v>17223</v>
      </c>
      <c r="DS10" s="23">
        <f>B7L603C59*B7L121C1</f>
        <v>199.61724837599999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815.59199999999998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38.088146399999999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76.176292799999999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114.2644392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76.176292799999999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399.92553720000001</v>
      </c>
      <c r="Z11" s="16" t="s">
        <v>17232</v>
      </c>
      <c r="AA11" s="17">
        <f>B7L604C11*B7L121C1</f>
        <v>1039.8063967200001</v>
      </c>
      <c r="AB11" s="16" t="s">
        <v>15517</v>
      </c>
      <c r="AC11" s="17">
        <f>A1L308C16</f>
        <v>760.72499999999991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35.525857499999994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71.051714999999987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106.57757249999997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71.051714999999987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373.02150374999991</v>
      </c>
      <c r="AX11" s="16" t="s">
        <v>17238</v>
      </c>
      <c r="AY11" s="17">
        <f>B7L604C23*B7L121C1</f>
        <v>969.8559097499998</v>
      </c>
      <c r="AZ11" s="16" t="s">
        <v>15523</v>
      </c>
      <c r="BA11" s="17">
        <f>A1L308C17</f>
        <v>741.05833333333328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34.607424166666661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69.214848333333322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103.82227249999998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69.214848333333322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363.37795374999996</v>
      </c>
      <c r="BV11" s="16" t="s">
        <v>17244</v>
      </c>
      <c r="BW11" s="17">
        <f>B7L604C35*B7L121C1</f>
        <v>944.78267974999994</v>
      </c>
      <c r="BX11" s="16" t="s">
        <v>15529</v>
      </c>
      <c r="BY11" s="17">
        <f>A1L308C18</f>
        <v>709.28349999999989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33.123539449999996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66.247078899999991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99.370618349999987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66.247078899999991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347.79716422499996</v>
      </c>
      <c r="CT11" s="16" t="s">
        <v>17250</v>
      </c>
      <c r="CU11" s="17">
        <f>B7L604C47*B7L121C1</f>
        <v>904.27262698499987</v>
      </c>
      <c r="CV11" s="16" t="s">
        <v>15535</v>
      </c>
      <c r="CW11" s="17">
        <f>A1L308C19</f>
        <v>730.3596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34.107793319999999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68.215586639999998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102.32337996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68.215586639999998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358.13182985999998</v>
      </c>
      <c r="DR11" s="16" t="s">
        <v>17256</v>
      </c>
      <c r="DS11" s="17">
        <f>B7L604C59*B7L121C1</f>
        <v>931.14275763599994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156.34700000000001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7.3014049000000005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14.602809800000001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21.904214700000001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14.602809800000001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76.664751450000011</v>
      </c>
      <c r="Z12" s="16" t="s">
        <v>17265</v>
      </c>
      <c r="AA12" s="23">
        <f>B7L605C11*B7L121C1</f>
        <v>199.32835377000004</v>
      </c>
      <c r="AB12" s="16" t="s">
        <v>15550</v>
      </c>
      <c r="AC12" s="23">
        <f>A1L309C16</f>
        <v>158.60000000000002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7.4066200000000011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14.813240000000002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22.219860000000004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14.813240000000002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77.769510000000011</v>
      </c>
      <c r="AX12" s="16" t="s">
        <v>17271</v>
      </c>
      <c r="AY12" s="23">
        <f>B7L605C23*B7L121C1</f>
        <v>202.20072600000003</v>
      </c>
      <c r="AZ12" s="16" t="s">
        <v>15556</v>
      </c>
      <c r="BA12" s="23">
        <f>A1L309C17</f>
        <v>167.6576666666667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7.8296130333333345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15.659226066666669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23.488839100000003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15.659226066666669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82.21093685000001</v>
      </c>
      <c r="BV12" s="16" t="s">
        <v>17277</v>
      </c>
      <c r="BW12" s="23">
        <f>B7L605C35*B7L121C1</f>
        <v>213.74843581000005</v>
      </c>
      <c r="BX12" s="16" t="s">
        <v>15562</v>
      </c>
      <c r="BY12" s="23">
        <f>A1L309C18</f>
        <v>163.76925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7.6480239750000001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15.29604795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22.944071924999999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15.29604795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80.304251737499996</v>
      </c>
      <c r="CT12" s="16" t="s">
        <v>17283</v>
      </c>
      <c r="CU12" s="23">
        <f>B7L605C47*B7L121C1</f>
        <v>208.79105451749999</v>
      </c>
      <c r="CV12" s="16" t="s">
        <v>15568</v>
      </c>
      <c r="CW12" s="23">
        <f>A1L309C19</f>
        <v>164.50880000000001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7.68256096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15.36512192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23.04768288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15.36512192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80.666890080000002</v>
      </c>
      <c r="DR12" s="16" t="s">
        <v>17289</v>
      </c>
      <c r="DS12" s="23">
        <f>B7L605C59*B7L121C1</f>
        <v>209.73391420800002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181.238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8.4638145999999992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16.927629199999998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25.391443799999998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16.927629199999998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88.870053299999995</v>
      </c>
      <c r="Z13" s="16" t="s">
        <v>17298</v>
      </c>
      <c r="AA13" s="17">
        <f>B7L606C11*B7L121C1</f>
        <v>231.06213857999998</v>
      </c>
      <c r="AB13" s="16" t="s">
        <v>15583</v>
      </c>
      <c r="AC13" s="17">
        <f>A1L312C16</f>
        <v>176.92699999999999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8.2624908999999995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16.524981799999999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24.787472699999999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16.524981799999999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86.756154449999997</v>
      </c>
      <c r="AX13" s="16" t="s">
        <v>17304</v>
      </c>
      <c r="AY13" s="17">
        <f>B7L606C23*B7L121C1</f>
        <v>225.56600157</v>
      </c>
      <c r="AZ13" s="16" t="s">
        <v>15589</v>
      </c>
      <c r="BA13" s="17">
        <f>A1L312C17</f>
        <v>177.03399999999999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8.2674877999999996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16.534975599999999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24.802463400000001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16.534975599999999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86.808621899999991</v>
      </c>
      <c r="BV13" s="16" t="s">
        <v>17310</v>
      </c>
      <c r="BW13" s="17">
        <f>B7L606C35*B7L121C1</f>
        <v>225.70241693999998</v>
      </c>
      <c r="BX13" s="16" t="s">
        <v>15595</v>
      </c>
      <c r="BY13" s="17">
        <f>A1L312C18</f>
        <v>171.72125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8.0193823749999993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16.038764749999999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24.058147124999998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16.038764749999999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84.203514937499989</v>
      </c>
      <c r="CT13" s="16" t="s">
        <v>17316</v>
      </c>
      <c r="CU13" s="17">
        <f>B7L606C47*B7L121C1</f>
        <v>218.92913883749998</v>
      </c>
      <c r="CV13" s="16" t="s">
        <v>15601</v>
      </c>
      <c r="CW13" s="17">
        <f>A1L312C19</f>
        <v>173.327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8.0943708999999995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16.188741799999999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24.283112699999997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16.188741799999999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84.990894449999999</v>
      </c>
      <c r="DR13" s="16" t="s">
        <v>17322</v>
      </c>
      <c r="DS13" s="17">
        <f>B7L606C59*B7L121C1</f>
        <v>220.97632557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106.673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4.9816291000000001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9.9632582000000003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14.944887300000001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9.9632582000000003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52.307105550000003</v>
      </c>
      <c r="Z14" s="16" t="s">
        <v>17331</v>
      </c>
      <c r="AA14" s="23">
        <f>B7L607C11*B7L121C1</f>
        <v>135.99847443000002</v>
      </c>
      <c r="AB14" s="16" t="s">
        <v>15616</v>
      </c>
      <c r="AC14" s="23">
        <f>A1L313C16</f>
        <v>105.55500000000001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4.9294185000000006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9.8588370000000012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14.788255500000002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9.8588370000000012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51.758894250000004</v>
      </c>
      <c r="AX14" s="16" t="s">
        <v>17337</v>
      </c>
      <c r="AY14" s="23">
        <f>B7L607C23*B7L121C1</f>
        <v>134.57312505000002</v>
      </c>
      <c r="AZ14" s="16" t="s">
        <v>15622</v>
      </c>
      <c r="BA14" s="23">
        <f>A1L313C17</f>
        <v>107.55833333333334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5.0229741666666667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10.045948333333333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15.068922499999999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10.045948333333333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52.741228749999998</v>
      </c>
      <c r="BV14" s="16" t="s">
        <v>17343</v>
      </c>
      <c r="BW14" s="23">
        <f>B7L607C35*B7L121C1</f>
        <v>137.12719475</v>
      </c>
      <c r="BX14" s="16" t="s">
        <v>15628</v>
      </c>
      <c r="BY14" s="23">
        <f>A1L313C18</f>
        <v>108.34025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5.059489675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10.11897935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15.178469025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10.11897935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53.124641587500001</v>
      </c>
      <c r="CT14" s="16" t="s">
        <v>17349</v>
      </c>
      <c r="CU14" s="23">
        <f>B7L607C47*B7L121C1</f>
        <v>138.12406812750001</v>
      </c>
      <c r="CV14" s="16" t="s">
        <v>15634</v>
      </c>
      <c r="CW14" s="23">
        <f>A1L313C19</f>
        <v>116.229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5.4278943000000002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10.8557886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16.283682900000002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10.8557886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56.992890150000001</v>
      </c>
      <c r="DR14" s="16" t="s">
        <v>17355</v>
      </c>
      <c r="DS14" s="23">
        <f>B7L607C59*B7L121C1</f>
        <v>148.18151439000002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306.625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14.319387499999999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28.638774999999999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42.9581625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28.638774999999999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150.35356874999999</v>
      </c>
      <c r="Z15" s="16" t="s">
        <v>17364</v>
      </c>
      <c r="AA15" s="23">
        <f>B7L608C11*B7L121C1</f>
        <v>390.91927874999999</v>
      </c>
      <c r="AB15" s="16" t="s">
        <v>15649</v>
      </c>
      <c r="AC15" s="23">
        <f>A1L314C16</f>
        <v>309.97649999999999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14.475902549999999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28.951805099999998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43.427707649999995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28.951805099999998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151.99697677499998</v>
      </c>
      <c r="AX15" s="16" t="s">
        <v>17370</v>
      </c>
      <c r="AY15" s="23">
        <f>B7L608C23*B7L121C1</f>
        <v>395.19213961499997</v>
      </c>
      <c r="AZ15" s="16" t="s">
        <v>15655</v>
      </c>
      <c r="BA15" s="23">
        <f>A1L314C17</f>
        <v>327.71966666666668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15.304508433333334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30.609016866666668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45.913525300000003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30.609016866666668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160.69733855000001</v>
      </c>
      <c r="BV15" s="16" t="s">
        <v>17376</v>
      </c>
      <c r="BW15" s="23">
        <f>B7L608C35*B7L121C1</f>
        <v>417.81308023000003</v>
      </c>
      <c r="BX15" s="16" t="s">
        <v>15661</v>
      </c>
      <c r="BY15" s="23">
        <f>A1L314C18</f>
        <v>341.61574999999999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15.953455524999999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31.906911049999998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47.860366575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31.906911049999998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167.5112830125</v>
      </c>
      <c r="CT15" s="16" t="s">
        <v>17382</v>
      </c>
      <c r="CU15" s="23">
        <f>B7L608C47*B7L121C1</f>
        <v>435.52933583250001</v>
      </c>
      <c r="CV15" s="16" t="s">
        <v>15667</v>
      </c>
      <c r="CW15" s="23">
        <f>A1L314C19</f>
        <v>358.03779999999995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16.720365259999998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33.440730519999995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50.161095779999997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33.440730519999995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175.56383522999997</v>
      </c>
      <c r="DR15" s="16" t="s">
        <v>17388</v>
      </c>
      <c r="DS15" s="23">
        <f>B7L608C59*B7L121C1</f>
        <v>456.46597159799995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5.0460000000000003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0.2356482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0.4712964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0.70694460000000003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0.4712964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2.4743061000000002</v>
      </c>
      <c r="Z16" s="16" t="s">
        <v>17397</v>
      </c>
      <c r="AA16" s="23">
        <f>B7L609C11*B7L121C1</f>
        <v>6.4331958600000005</v>
      </c>
      <c r="AB16" s="16" t="s">
        <v>15682</v>
      </c>
      <c r="AC16" s="23">
        <f>A1L316C16</f>
        <v>5.1535000000000002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0.24066845000000001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0.48133690000000001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0.72200534999999999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0.48133690000000001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2.527018725</v>
      </c>
      <c r="AX16" s="16" t="s">
        <v>17403</v>
      </c>
      <c r="AY16" s="23">
        <f>B7L609C23*B7L121C1</f>
        <v>6.5702486850000001</v>
      </c>
      <c r="AZ16" s="16" t="s">
        <v>15688</v>
      </c>
      <c r="BA16" s="23">
        <f>A1L316C17</f>
        <v>5.7983333333333329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0.27078216666666666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0.54156433333333331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0.81234649999999997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0.54156433333333331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2.8432127499999997</v>
      </c>
      <c r="BV16" s="16" t="s">
        <v>17409</v>
      </c>
      <c r="BW16" s="23">
        <f>B7L609C35*B7L121C1</f>
        <v>7.3923531499999999</v>
      </c>
      <c r="BX16" s="16" t="s">
        <v>15694</v>
      </c>
      <c r="BY16" s="23">
        <f>A1L316C18</f>
        <v>6.5094999999999992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0.30399364999999995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0.6079872999999999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0.91198094999999979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0.6079872999999999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3.1919333249999995</v>
      </c>
      <c r="CT16" s="16" t="s">
        <v>17415</v>
      </c>
      <c r="CU16" s="23">
        <f>B7L609C47*B7L121C1</f>
        <v>8.2990266449999996</v>
      </c>
      <c r="CV16" s="16" t="s">
        <v>15700</v>
      </c>
      <c r="CW16" s="23">
        <f>A1L316C19</f>
        <v>7.6189999999999998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0.35580729999999999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0.71161459999999999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1.0674219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0.71161459999999999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3.73597665</v>
      </c>
      <c r="DR16" s="16" t="s">
        <v>17421</v>
      </c>
      <c r="DS16" s="23">
        <f>B7L609C59*B7L121C1</f>
        <v>9.7135392899999999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0.28200000000000003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1.3169400000000001E-2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2.6338800000000002E-2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3.9508200000000007E-2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2.6338800000000002E-2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0.1382787</v>
      </c>
      <c r="Z17" s="16" t="s">
        <v>17430</v>
      </c>
      <c r="AA17" s="23">
        <f>B7L610C11*B7L121C1</f>
        <v>0.35952462000000002</v>
      </c>
      <c r="AB17" s="16" t="s">
        <v>15715</v>
      </c>
      <c r="AC17" s="23">
        <f>A1L315C16</f>
        <v>0.60750000000000004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2.837025E-2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5.6740499999999999E-2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8.5110749999999999E-2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5.6740499999999999E-2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0.29788762499999999</v>
      </c>
      <c r="AX17" s="16" t="s">
        <v>17436</v>
      </c>
      <c r="AY17" s="23">
        <f>B7L610C23*B7L121C1</f>
        <v>0.77450782500000004</v>
      </c>
      <c r="AZ17" s="16" t="s">
        <v>15721</v>
      </c>
      <c r="BA17" s="23">
        <f>A1L315C17</f>
        <v>0.93966666666666665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4.3882433333333332E-2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8.7764866666666663E-2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0.13164729999999999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8.7764866666666663E-2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0.46076554999999997</v>
      </c>
      <c r="BV17" s="16" t="s">
        <v>17442</v>
      </c>
      <c r="BW17" s="23">
        <f>B7L610C35*B7L121C1</f>
        <v>1.1979904299999999</v>
      </c>
      <c r="BX17" s="16" t="s">
        <v>15727</v>
      </c>
      <c r="BY17" s="23">
        <f>A1L315C18</f>
        <v>1.0649999999999999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4.9735499999999995E-2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9.947099999999999E-2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0.14920649999999999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9.947099999999999E-2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0.52222274999999996</v>
      </c>
      <c r="CT17" s="16" t="s">
        <v>17448</v>
      </c>
      <c r="CU17" s="23">
        <f>B7L610C47*B7L121C1</f>
        <v>1.35777915</v>
      </c>
      <c r="CV17" s="16" t="s">
        <v>15733</v>
      </c>
      <c r="CW17" s="23">
        <f>A1L315C19</f>
        <v>1.3291999999999999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6.2073639999999992E-2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0.12414727999999998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0.18622091999999998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0.12414727999999998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0.65177321999999993</v>
      </c>
      <c r="DR17" s="16" t="s">
        <v>17454</v>
      </c>
      <c r="DS17" s="23">
        <f>B7L610C59*B7L121C1</f>
        <v>1.6946103719999999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256.02300000000002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11.9562741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11.9562741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17.934411149999999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23.9125482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62.770439025000002</v>
      </c>
      <c r="Z18" s="16" t="s">
        <v>17463</v>
      </c>
      <c r="AA18" s="23">
        <f>B7L611C11*B7L121C1</f>
        <v>163.20314146500002</v>
      </c>
      <c r="AB18" s="16" t="s">
        <v>15748</v>
      </c>
      <c r="AC18" s="23">
        <f>A1L317C16</f>
        <v>254.76500000000001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11.8975255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11.8975255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17.846288250000001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23.795051000000001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62.462008875000002</v>
      </c>
      <c r="AX18" s="16" t="s">
        <v>17469</v>
      </c>
      <c r="AY18" s="23">
        <f>B7L611C23*B7L121C1</f>
        <v>162.40122307500002</v>
      </c>
      <c r="AZ18" s="16" t="s">
        <v>15754</v>
      </c>
      <c r="BA18" s="23">
        <f>A1L317C17</f>
        <v>257.27766666666668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12.014867033333333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12.014867033333333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18.022300550000001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24.029734066666666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63.078051924999997</v>
      </c>
      <c r="BV18" s="16" t="s">
        <v>17475</v>
      </c>
      <c r="BW18" s="23">
        <f>B7L611C35*B7L121C1</f>
        <v>164.00293500499998</v>
      </c>
      <c r="BX18" s="16" t="s">
        <v>15760</v>
      </c>
      <c r="BY18" s="23">
        <f>A1L317C18</f>
        <v>257.41950000000003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12.02149065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12.02149065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18.032235974999999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24.042981300000001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63.1128259125</v>
      </c>
      <c r="CT18" s="16" t="s">
        <v>17481</v>
      </c>
      <c r="CU18" s="23">
        <f>B7L611C47*B7L121C1</f>
        <v>164.09334737250001</v>
      </c>
      <c r="CV18" s="16" t="s">
        <v>15766</v>
      </c>
      <c r="CW18" s="23">
        <f>A1L317C19</f>
        <v>259.83180000000004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12.134145060000002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12.134145060000002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18.201217590000002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24.268290120000003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63.70426156500001</v>
      </c>
      <c r="DR18" s="16" t="s">
        <v>17487</v>
      </c>
      <c r="DS18" s="23">
        <f>B7L611C59*B7L121C1</f>
        <v>165.63108006900003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68.665999999999997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3.2067021999999996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6.4134043999999992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9.6201065999999997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6.4134043999999992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33.670373099999999</v>
      </c>
      <c r="Z19" s="16" t="s">
        <v>17496</v>
      </c>
      <c r="AA19" s="23">
        <f>B7L612C11*B7L121C1</f>
        <v>87.542970060000002</v>
      </c>
      <c r="AB19" s="16" t="s">
        <v>15781</v>
      </c>
      <c r="AC19" s="23">
        <f>A1L318C16</f>
        <v>65.783000000000001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3.0720660999999998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6.1441321999999996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9.2161982999999985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6.1441321999999996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32.25669405</v>
      </c>
      <c r="AX19" s="16" t="s">
        <v>17502</v>
      </c>
      <c r="AY19" s="23">
        <f>B7L612C23*B7L121C1</f>
        <v>83.867404530000002</v>
      </c>
      <c r="AZ19" s="16" t="s">
        <v>15787</v>
      </c>
      <c r="BA19" s="23">
        <f>A1L318C17</f>
        <v>63.637333333333338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2.9718634666666666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5.9437269333333331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8.9155903999999992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5.9437269333333331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31.204566399999997</v>
      </c>
      <c r="BV19" s="16" t="s">
        <v>17508</v>
      </c>
      <c r="BW19" s="23">
        <f>B7L612C35*B7L121C1</f>
        <v>81.131872639999997</v>
      </c>
      <c r="BX19" s="16" t="s">
        <v>15793</v>
      </c>
      <c r="BY19" s="23">
        <f>A1L318C18</f>
        <v>64.655000000000001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3.0193884999999998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6.0387769999999996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9.0581654999999994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6.0387769999999996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31.703579249999997</v>
      </c>
      <c r="CT19" s="16" t="s">
        <v>17514</v>
      </c>
      <c r="CU19" s="23">
        <f>B7L612C47*B7L121C1</f>
        <v>82.429306049999994</v>
      </c>
      <c r="CV19" s="16" t="s">
        <v>15799</v>
      </c>
      <c r="CW19" s="23">
        <f>A1L318C19</f>
        <v>69.310199999999995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3.2367863399999997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6.4735726799999993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9.7103590199999985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6.4735726799999993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33.986256569999995</v>
      </c>
      <c r="DR19" s="16" t="s">
        <v>17520</v>
      </c>
      <c r="DS19" s="23">
        <f>B7L612C59*B7L121C1</f>
        <v>88.364267081999984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0.17199999999999999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8.0323999999999986E-3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1.6064799999999997E-2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2.4097199999999996E-2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1.6064799999999997E-2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8.434019999999999E-2</v>
      </c>
      <c r="Z20" s="16" t="s">
        <v>17529</v>
      </c>
      <c r="AA20" s="23">
        <f>B7L613C11*B7L121C1</f>
        <v>0.21928451999999998</v>
      </c>
      <c r="AB20" s="16" t="s">
        <v>15814</v>
      </c>
      <c r="AC20" s="23">
        <f>A1L319C16</f>
        <v>0.14049999999999999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6.5613499999999988E-3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1.3122699999999998E-2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1.9684049999999995E-2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1.3122699999999998E-2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6.8894174999999988E-2</v>
      </c>
      <c r="AX20" s="16" t="s">
        <v>17535</v>
      </c>
      <c r="AY20" s="23">
        <f>B7L613C23*B7L121C1</f>
        <v>0.17912485499999997</v>
      </c>
      <c r="AZ20" s="16" t="s">
        <v>15820</v>
      </c>
      <c r="BA20" s="23">
        <f>A1L319C17</f>
        <v>0.125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5.8374999999999998E-3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1.1675E-2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1.75125E-2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1.1675E-2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6.1293750000000001E-2</v>
      </c>
      <c r="BV20" s="16" t="s">
        <v>17541</v>
      </c>
      <c r="BW20" s="23">
        <f>B7L613C35*B7L121C1</f>
        <v>0.15936375</v>
      </c>
      <c r="BX20" s="16" t="s">
        <v>15826</v>
      </c>
      <c r="BY20" s="23">
        <f>A1L319C18</f>
        <v>0.12675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5.9192250000000002E-3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1.183845E-2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1.7757675000000001E-2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1.183845E-2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6.2151862500000002E-2</v>
      </c>
      <c r="CT20" s="16" t="s">
        <v>17547</v>
      </c>
      <c r="CU20" s="23">
        <f>B7L613C47*B7L121C1</f>
        <v>0.1615948425</v>
      </c>
      <c r="CV20" s="16" t="s">
        <v>15832</v>
      </c>
      <c r="CW20" s="23">
        <f>A1L319C19</f>
        <v>0.13439999999999999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6.2764799999999992E-3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1.2552959999999998E-2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1.8829439999999996E-2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1.2552959999999998E-2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6.5903039999999996E-2</v>
      </c>
      <c r="DR20" s="16" t="s">
        <v>17553</v>
      </c>
      <c r="DS20" s="23">
        <f>B7L613C59*B7L121C1</f>
        <v>0.171347904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42.266999999999996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1.9738688999999998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3.9477377999999996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5.9216066999999999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3.9477377999999996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20.725623449999997</v>
      </c>
      <c r="Z21" s="16" t="s">
        <v>17562</v>
      </c>
      <c r="AA21" s="23">
        <f>B7L614C11*B7L121C1</f>
        <v>53.886620969999996</v>
      </c>
      <c r="AB21" s="16" t="s">
        <v>15847</v>
      </c>
      <c r="AC21" s="23">
        <f>A1L320C16</f>
        <v>43.155999999999999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2.0153851999999999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4.0307703999999998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6.0461555999999996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4.0307703999999998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21.161544599999999</v>
      </c>
      <c r="AX21" s="16" t="s">
        <v>17568</v>
      </c>
      <c r="AY21" s="23">
        <f>B7L614C23*B7L121C1</f>
        <v>55.020015960000002</v>
      </c>
      <c r="AZ21" s="16" t="s">
        <v>15853</v>
      </c>
      <c r="BA21" s="23">
        <f>A1L320C17</f>
        <v>46.764000000000003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2.1838788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4.3677576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6.5516363999999996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4.3677576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22.930727399999999</v>
      </c>
      <c r="BV21" s="16" t="s">
        <v>17574</v>
      </c>
      <c r="BW21" s="23">
        <f>B7L614C35*B7L121C1</f>
        <v>59.619891240000001</v>
      </c>
      <c r="BX21" s="16" t="s">
        <v>15859</v>
      </c>
      <c r="BY21" s="23">
        <f>A1L320C18</f>
        <v>47.215249999999997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2.2049521749999998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4.4099043499999997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6.6148565249999995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4.4099043499999997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23.151997837499998</v>
      </c>
      <c r="CT21" s="16" t="s">
        <v>17580</v>
      </c>
      <c r="CU21" s="23">
        <f>B7L614C47*B7L121C1</f>
        <v>60.195194377499995</v>
      </c>
      <c r="CV21" s="16" t="s">
        <v>15865</v>
      </c>
      <c r="CW21" s="23">
        <f>A1L320C19</f>
        <v>48.272799999999997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2.2543397599999997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4.5086795199999994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6.7630192799999991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4.5086795199999994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23.670567479999995</v>
      </c>
      <c r="DR21" s="16" t="s">
        <v>17586</v>
      </c>
      <c r="DS21" s="23">
        <f>B7L614C59*B7L121C1</f>
        <v>61.543475447999988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48.903999999999996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2.2838167999999999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4.5676335999999997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6.8514503999999992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4.5676335999999997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23.980076399999998</v>
      </c>
      <c r="Z22" s="16" t="s">
        <v>17595</v>
      </c>
      <c r="AA22" s="17">
        <f>B7L615C11*B7L121C1</f>
        <v>62.34819864</v>
      </c>
      <c r="AB22" s="16" t="s">
        <v>15880</v>
      </c>
      <c r="AC22" s="17">
        <f>A1L323C16</f>
        <v>42.335999999999999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1.9770911999999998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3.9541823999999997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5.931273599999999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3.9541823999999997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20.759457599999998</v>
      </c>
      <c r="AX22" s="16" t="s">
        <v>17601</v>
      </c>
      <c r="AY22" s="17">
        <f>B7L615C23*B7L121C1</f>
        <v>53.974589759999994</v>
      </c>
      <c r="AZ22" s="16" t="s">
        <v>15886</v>
      </c>
      <c r="BA22" s="17">
        <f>A1L323C17</f>
        <v>37.187333333333335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1.7366484666666666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3.4732969333333332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5.2099453999999996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3.4732969333333332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18.234808900000001</v>
      </c>
      <c r="BV22" s="16" t="s">
        <v>17607</v>
      </c>
      <c r="BW22" s="17">
        <f>B7L615C35*B7L121C1</f>
        <v>47.410503140000003</v>
      </c>
      <c r="BX22" s="16" t="s">
        <v>15892</v>
      </c>
      <c r="BY22" s="17">
        <f>A1L323C18</f>
        <v>32.615000000000002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1.5231205000000001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3.0462410000000002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4.5693615000000003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3.0462410000000002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15.992765250000001</v>
      </c>
      <c r="CT22" s="16" t="s">
        <v>17613</v>
      </c>
      <c r="CU22" s="17">
        <f>B7L615C47*B7L121C1</f>
        <v>41.581189650000006</v>
      </c>
      <c r="CV22" s="16" t="s">
        <v>15898</v>
      </c>
      <c r="CW22" s="17">
        <f>A1L323C19</f>
        <v>29.846399999999999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1.39382688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2.78765376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4.1814806400000002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2.78765376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14.635182240000001</v>
      </c>
      <c r="DR22" s="16" t="s">
        <v>17619</v>
      </c>
      <c r="DS22" s="17">
        <f>B7L615C59*B7L121C1</f>
        <v>38.051473824000006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2145.4480000000003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100.19242160000002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190.36560104000003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285.54840156000006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200.38484320000003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999.41940546000012</v>
      </c>
      <c r="Z23" s="16" t="s">
        <v>17629</v>
      </c>
      <c r="AA23" s="17">
        <f>B7L616C11*B7L121C1</f>
        <v>2598.4904541960004</v>
      </c>
      <c r="AB23" s="16" t="s">
        <v>15914</v>
      </c>
      <c r="AC23" s="17">
        <f>A1L324C16</f>
        <v>2087.3805000000002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97.480669350000014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185.21327176500003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277.81990764750003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194.96133870000003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972.36967676625011</v>
      </c>
      <c r="AX23" s="16" t="s">
        <v>17635</v>
      </c>
      <c r="AY23" s="17">
        <f>B7L616C23*B7L121C1</f>
        <v>2528.1611595922504</v>
      </c>
      <c r="AZ23" s="16" t="s">
        <v>15920</v>
      </c>
      <c r="BA23" s="17">
        <f>A1L324C17</f>
        <v>2100.8520000000003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98.109788400000014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186.40859796000001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279.61289694000004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196.21957680000003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978.64513929000009</v>
      </c>
      <c r="BV23" s="16" t="s">
        <v>17641</v>
      </c>
      <c r="BW23" s="17">
        <f>B7L616C35*B7L121C1</f>
        <v>2544.4773621540003</v>
      </c>
      <c r="BX23" s="16" t="s">
        <v>15926</v>
      </c>
      <c r="BY23" s="17">
        <f>A1L324C18</f>
        <v>2073.3095000000003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96.823553650000008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183.96475193500001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275.94712790250003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193.64710730000002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965.81494765875004</v>
      </c>
      <c r="CT23" s="16" t="s">
        <v>17647</v>
      </c>
      <c r="CU23" s="17">
        <f>B7L616C47*B7L121C1</f>
        <v>2511.1188639127504</v>
      </c>
      <c r="CV23" s="16" t="s">
        <v>15932</v>
      </c>
      <c r="CW23" s="17">
        <f>A1L324C19</f>
        <v>2132.451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99.585461699999996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189.21237722999999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283.81856584499997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199.17092339999999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993.36498045749988</v>
      </c>
      <c r="DR23" s="16" t="s">
        <v>17653</v>
      </c>
      <c r="DS23" s="17">
        <f>B7L616C59*B7L121C1</f>
        <v>2582.7489491894999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12E40-BEAA-4037-8BB6-888A9FD3509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27276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136.38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68.19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136.38</v>
      </c>
      <c r="R9" s="16" t="s">
        <v>17723</v>
      </c>
      <c r="S9" s="23">
        <f>B7L702C7*B7L121C1</f>
        <v>354.58800000000002</v>
      </c>
      <c r="T9" s="16" t="s">
        <v>14765</v>
      </c>
      <c r="U9" s="17">
        <f>A1L202C18</f>
        <v>26610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133.05000000000001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66.525000000000006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133.05000000000001</v>
      </c>
      <c r="AH9" s="16" t="s">
        <v>17727</v>
      </c>
      <c r="AI9" s="23">
        <f>B7L702C15*B7L121C1</f>
        <v>345.93000000000006</v>
      </c>
      <c r="AJ9" s="16" t="s">
        <v>14773</v>
      </c>
      <c r="AK9" s="17">
        <f>A1L202C21</f>
        <v>25844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129.22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64.61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129.22</v>
      </c>
      <c r="AX9" s="16" t="s">
        <v>17731</v>
      </c>
      <c r="AY9" s="23">
        <f>B7L702C23*B7L121C1</f>
        <v>335.97200000000004</v>
      </c>
      <c r="AZ9" s="16" t="s">
        <v>14781</v>
      </c>
      <c r="BA9" s="17">
        <f>A1L202C24</f>
        <v>24748.75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123.74375000000001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61.871875000000003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123.74375000000001</v>
      </c>
      <c r="BN9" s="16" t="s">
        <v>17735</v>
      </c>
      <c r="BO9" s="23">
        <f>B7L702C31*B7L121C1</f>
        <v>321.73375000000004</v>
      </c>
      <c r="BP9" s="16" t="s">
        <v>14789</v>
      </c>
      <c r="BQ9" s="17">
        <f>A1L202C27</f>
        <v>23840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119.2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59.6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119.2</v>
      </c>
      <c r="CD9" s="16" t="s">
        <v>17739</v>
      </c>
      <c r="CE9" s="23">
        <f>B7L702C39*B7L121C1</f>
        <v>309.92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167786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838.93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419.46499999999997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838.93</v>
      </c>
      <c r="R10" s="16" t="s">
        <v>17745</v>
      </c>
      <c r="S10" s="17">
        <f>B7L703C7*B7L121C1</f>
        <v>2181.2179999999998</v>
      </c>
      <c r="T10" s="16" t="s">
        <v>14805</v>
      </c>
      <c r="U10" s="17">
        <f>A1L203C18</f>
        <v>178282.5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891.41250000000002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445.70625000000001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891.41250000000002</v>
      </c>
      <c r="AH10" s="16" t="s">
        <v>17749</v>
      </c>
      <c r="AI10" s="17">
        <f>B7L703C15*B7L121C1</f>
        <v>2317.6725000000001</v>
      </c>
      <c r="AJ10" s="16" t="s">
        <v>14813</v>
      </c>
      <c r="AK10" s="17">
        <f>A1L203C21</f>
        <v>183712.66666666666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918.56333333333328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459.28166666666664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918.56333333333328</v>
      </c>
      <c r="AX10" s="16" t="s">
        <v>17753</v>
      </c>
      <c r="AY10" s="17">
        <f>B7L703C23*B7L121C1</f>
        <v>2388.2646666666665</v>
      </c>
      <c r="AZ10" s="16" t="s">
        <v>14821</v>
      </c>
      <c r="BA10" s="17">
        <f>A1L203C24</f>
        <v>185508.75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927.54375000000005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463.77187500000002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927.54375000000005</v>
      </c>
      <c r="BN10" s="16" t="s">
        <v>17757</v>
      </c>
      <c r="BO10" s="17">
        <f>B7L703C31*B7L121C1</f>
        <v>2411.61375</v>
      </c>
      <c r="BP10" s="16" t="s">
        <v>14829</v>
      </c>
      <c r="BQ10" s="17">
        <f>A1L203C27</f>
        <v>190984.2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954.92100000000005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477.46050000000002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954.92100000000005</v>
      </c>
      <c r="CD10" s="16" t="s">
        <v>17761</v>
      </c>
      <c r="CE10" s="17">
        <f>B7L703C39*B7L121C1</f>
        <v>2482.7946000000002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356087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1780.4349999999999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890.21749999999997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1780.4349999999999</v>
      </c>
      <c r="R11" s="16" t="s">
        <v>17767</v>
      </c>
      <c r="S11" s="17">
        <f>B7L704C7*B7L121C1</f>
        <v>4629.1310000000003</v>
      </c>
      <c r="T11" s="16" t="s">
        <v>14845</v>
      </c>
      <c r="U11" s="17">
        <f>A1L204C18</f>
        <v>329574.5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1647.8724999999999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823.93624999999997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1647.8724999999999</v>
      </c>
      <c r="AH11" s="16" t="s">
        <v>17771</v>
      </c>
      <c r="AI11" s="17">
        <f>B7L704C15*B7L121C1</f>
        <v>4284.4684999999999</v>
      </c>
      <c r="AJ11" s="16" t="s">
        <v>14853</v>
      </c>
      <c r="AK11" s="17">
        <f>A1L204C21</f>
        <v>323050.66666666669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1615.2533333333333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807.62666666666667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1615.2533333333333</v>
      </c>
      <c r="AX11" s="16" t="s">
        <v>17775</v>
      </c>
      <c r="AY11" s="17">
        <f>B7L704C23*B7L121C1</f>
        <v>4199.6586666666672</v>
      </c>
      <c r="AZ11" s="16" t="s">
        <v>14861</v>
      </c>
      <c r="BA11" s="17">
        <f>A1L204C24</f>
        <v>308429.75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1542.1487500000001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771.07437500000003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1542.1487500000001</v>
      </c>
      <c r="BN11" s="16" t="s">
        <v>17779</v>
      </c>
      <c r="BO11" s="17">
        <f>B7L704C31*B7L121C1</f>
        <v>4009.5867500000004</v>
      </c>
      <c r="BP11" s="16" t="s">
        <v>14869</v>
      </c>
      <c r="BQ11" s="17">
        <f>A1L204C27</f>
        <v>318605.80000000005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1593.0290000000002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796.51450000000011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1593.0290000000002</v>
      </c>
      <c r="CD11" s="16" t="s">
        <v>17783</v>
      </c>
      <c r="CE11" s="17">
        <f>B7L704C39*B7L121C1</f>
        <v>4141.8754000000008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83311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416.55500000000001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208.2775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416.55500000000001</v>
      </c>
      <c r="R12" s="16" t="s">
        <v>17789</v>
      </c>
      <c r="S12" s="17">
        <f>B7L705C7*B7L121C1</f>
        <v>1083.0430000000001</v>
      </c>
      <c r="T12" s="16" t="s">
        <v>14885</v>
      </c>
      <c r="U12" s="17">
        <f>A1L205C18</f>
        <v>82252.5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411.26249999999999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205.63124999999999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411.26249999999999</v>
      </c>
      <c r="AH12" s="16" t="s">
        <v>17793</v>
      </c>
      <c r="AI12" s="17">
        <f>B7L705C15*B7L121C1</f>
        <v>1069.2825</v>
      </c>
      <c r="AJ12" s="16" t="s">
        <v>14893</v>
      </c>
      <c r="AK12" s="17">
        <f>A1L205C21</f>
        <v>84274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421.37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210.685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421.37</v>
      </c>
      <c r="AX12" s="16" t="s">
        <v>17797</v>
      </c>
      <c r="AY12" s="17">
        <f>B7L705C23*B7L121C1</f>
        <v>1095.5620000000001</v>
      </c>
      <c r="AZ12" s="16" t="s">
        <v>14901</v>
      </c>
      <c r="BA12" s="17">
        <f>A1L205C24</f>
        <v>83164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415.82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207.91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415.82</v>
      </c>
      <c r="BN12" s="16" t="s">
        <v>17801</v>
      </c>
      <c r="BO12" s="17">
        <f>B7L705C31*B7L121C1</f>
        <v>1081.1320000000001</v>
      </c>
      <c r="BP12" s="16" t="s">
        <v>14909</v>
      </c>
      <c r="BQ12" s="17">
        <f>A1L205C27</f>
        <v>83889.4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419.44699999999995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209.72349999999997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419.44699999999995</v>
      </c>
      <c r="CD12" s="16" t="s">
        <v>17805</v>
      </c>
      <c r="CE12" s="17">
        <f>B7L705C39*B7L121C1</f>
        <v>1090.5621999999998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184423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922.11500000000001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461.0575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922.11500000000001</v>
      </c>
      <c r="R13" s="16" t="s">
        <v>17811</v>
      </c>
      <c r="S13" s="17">
        <f>B7L706C7*B7L121C1</f>
        <v>2397.4990000000003</v>
      </c>
      <c r="T13" s="16" t="s">
        <v>14925</v>
      </c>
      <c r="U13" s="17">
        <f>A1L206C18</f>
        <v>178717.5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893.58749999999998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446.79374999999999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893.58749999999998</v>
      </c>
      <c r="AH13" s="16" t="s">
        <v>17815</v>
      </c>
      <c r="AI13" s="17">
        <f>B7L706C15*B7L121C1</f>
        <v>2323.3274999999999</v>
      </c>
      <c r="AJ13" s="16" t="s">
        <v>14933</v>
      </c>
      <c r="AK13" s="17">
        <f>A1L206C21</f>
        <v>179796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898.98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449.49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898.98</v>
      </c>
      <c r="AX13" s="16" t="s">
        <v>17819</v>
      </c>
      <c r="AY13" s="17">
        <f>B7L706C23*B7L121C1</f>
        <v>2337.348</v>
      </c>
      <c r="AZ13" s="16" t="s">
        <v>14941</v>
      </c>
      <c r="BA13" s="17">
        <f>A1L206C24</f>
        <v>175621.5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878.10749999999996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439.05374999999998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878.10749999999996</v>
      </c>
      <c r="BN13" s="16" t="s">
        <v>17823</v>
      </c>
      <c r="BO13" s="17">
        <f>B7L706C31*B7L121C1</f>
        <v>2283.0794999999998</v>
      </c>
      <c r="BP13" s="16" t="s">
        <v>14949</v>
      </c>
      <c r="BQ13" s="17">
        <f>A1L206C27</f>
        <v>177171.59999999998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885.85799999999983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442.92899999999992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885.85799999999983</v>
      </c>
      <c r="CD13" s="16" t="s">
        <v>17827</v>
      </c>
      <c r="CE13" s="17">
        <f>B7L706C39*B7L121C1</f>
        <v>2303.2307999999998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50998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254.99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127.495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254.99</v>
      </c>
      <c r="R14" s="16" t="s">
        <v>17833</v>
      </c>
      <c r="S14" s="23">
        <f>B7L707C7*B7L121C1</f>
        <v>662.97400000000005</v>
      </c>
      <c r="T14" s="16" t="s">
        <v>14965</v>
      </c>
      <c r="U14" s="17">
        <f>A1L207C18</f>
        <v>51628.5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258.14249999999998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129.07124999999999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258.14249999999998</v>
      </c>
      <c r="AH14" s="16" t="s">
        <v>17837</v>
      </c>
      <c r="AI14" s="23">
        <f>B7L707C15*B7L121C1</f>
        <v>671.17049999999995</v>
      </c>
      <c r="AJ14" s="16" t="s">
        <v>14973</v>
      </c>
      <c r="AK14" s="17">
        <f>A1L207C21</f>
        <v>53676.333333333328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268.38166666666666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134.19083333333333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268.38166666666666</v>
      </c>
      <c r="AX14" s="16" t="s">
        <v>17841</v>
      </c>
      <c r="AY14" s="23">
        <f>B7L707C23*B7L121C1</f>
        <v>697.79233333333332</v>
      </c>
      <c r="AZ14" s="16" t="s">
        <v>14981</v>
      </c>
      <c r="BA14" s="17">
        <f>A1L207C24</f>
        <v>53407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267.03500000000003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133.51750000000001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267.03500000000003</v>
      </c>
      <c r="BN14" s="16" t="s">
        <v>17845</v>
      </c>
      <c r="BO14" s="23">
        <f>B7L707C31*B7L121C1</f>
        <v>694.29100000000005</v>
      </c>
      <c r="BP14" s="16" t="s">
        <v>14989</v>
      </c>
      <c r="BQ14" s="17">
        <f>A1L207C27</f>
        <v>54976.2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274.88099999999997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137.44049999999999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274.88099999999997</v>
      </c>
      <c r="CD14" s="16" t="s">
        <v>17849</v>
      </c>
      <c r="CE14" s="23">
        <f>B7L707C39*B7L121C1</f>
        <v>714.6905999999999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54706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273.52999999999997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136.76499999999999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273.52999999999997</v>
      </c>
      <c r="R15" s="16" t="s">
        <v>17855</v>
      </c>
      <c r="S15" s="23">
        <f>B7L708C7*B7L121C1</f>
        <v>711.178</v>
      </c>
      <c r="T15" s="16" t="s">
        <v>15005</v>
      </c>
      <c r="U15" s="17">
        <f>A1L208C18</f>
        <v>53893.5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269.46749999999997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134.73374999999999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269.46749999999997</v>
      </c>
      <c r="AH15" s="16" t="s">
        <v>17859</v>
      </c>
      <c r="AI15" s="23">
        <f>B7L708C15*B7L121C1</f>
        <v>700.6155</v>
      </c>
      <c r="AJ15" s="16" t="s">
        <v>15013</v>
      </c>
      <c r="AK15" s="17">
        <f>A1L208C21</f>
        <v>57090.333333333328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285.45166666666665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142.72583333333333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285.45166666666665</v>
      </c>
      <c r="AX15" s="16" t="s">
        <v>17863</v>
      </c>
      <c r="AY15" s="23">
        <f>B7L708C23*B7L121C1</f>
        <v>742.17433333333338</v>
      </c>
      <c r="AZ15" s="16" t="s">
        <v>15021</v>
      </c>
      <c r="BA15" s="17">
        <f>A1L208C24</f>
        <v>58072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290.36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145.18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290.36</v>
      </c>
      <c r="BN15" s="16" t="s">
        <v>17867</v>
      </c>
      <c r="BO15" s="23">
        <f>B7L708C31*B7L121C1</f>
        <v>754.93600000000004</v>
      </c>
      <c r="BP15" s="16" t="s">
        <v>15029</v>
      </c>
      <c r="BQ15" s="17">
        <f>A1L208C27</f>
        <v>60210.2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301.05099999999999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150.52549999999999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301.05099999999999</v>
      </c>
      <c r="CD15" s="16" t="s">
        <v>17871</v>
      </c>
      <c r="CE15" s="23">
        <f>B7L708C39*B7L121C1</f>
        <v>782.73260000000005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9841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49.204999999999998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24.602499999999999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49.204999999999998</v>
      </c>
      <c r="R16" s="16" t="s">
        <v>17877</v>
      </c>
      <c r="S16" s="23">
        <f>B7L709C7*B7L121C1</f>
        <v>127.93300000000001</v>
      </c>
      <c r="T16" s="16" t="s">
        <v>15045</v>
      </c>
      <c r="U16" s="17">
        <f>A1L209C18</f>
        <v>9775.5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48.877499999999998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24.438749999999999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48.877499999999998</v>
      </c>
      <c r="AH16" s="16" t="s">
        <v>17881</v>
      </c>
      <c r="AI16" s="23">
        <f>B7L709C15*B7L121C1</f>
        <v>127.08150000000001</v>
      </c>
      <c r="AJ16" s="16" t="s">
        <v>15053</v>
      </c>
      <c r="AK16" s="17">
        <f>A1L209C21</f>
        <v>10800</v>
      </c>
      <c r="AL16" s="16" t="s">
        <v>12329</v>
      </c>
      <c r="AM16" s="17">
        <f>A1L569C1</f>
        <v>200</v>
      </c>
      <c r="AN16" s="16" t="s">
        <v>17882</v>
      </c>
      <c r="AO16" s="17">
        <f>IF(B7L709C18=0,0,B7L709C17/B7L709C18)</f>
        <v>54</v>
      </c>
      <c r="AP16" s="16" t="s">
        <v>17873</v>
      </c>
      <c r="AQ16" s="27">
        <f>A1L529C5</f>
        <v>0.5</v>
      </c>
      <c r="AR16" s="16" t="s">
        <v>17883</v>
      </c>
      <c r="AS16" s="17">
        <f>B7L709C19*B7L709C20</f>
        <v>27</v>
      </c>
      <c r="AT16" s="16" t="s">
        <v>17875</v>
      </c>
      <c r="AU16" s="17">
        <f>A1L529C13</f>
        <v>1</v>
      </c>
      <c r="AV16" s="16" t="s">
        <v>17884</v>
      </c>
      <c r="AW16" s="17">
        <f>B7L709C19*B7L709C22</f>
        <v>54</v>
      </c>
      <c r="AX16" s="16" t="s">
        <v>17885</v>
      </c>
      <c r="AY16" s="23">
        <f>B7L709C23*B7L121C1</f>
        <v>140.4</v>
      </c>
      <c r="AZ16" s="16" t="s">
        <v>15061</v>
      </c>
      <c r="BA16" s="17">
        <f>A1L209C24</f>
        <v>11816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59.08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29.54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59.08</v>
      </c>
      <c r="BN16" s="16" t="s">
        <v>17889</v>
      </c>
      <c r="BO16" s="23">
        <f>B7L709C31*B7L121C1</f>
        <v>153.608</v>
      </c>
      <c r="BP16" s="16" t="s">
        <v>15069</v>
      </c>
      <c r="BQ16" s="17">
        <f>A1L209C27</f>
        <v>13635.400000000001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68.177000000000007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34.088500000000003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68.177000000000007</v>
      </c>
      <c r="CD16" s="16" t="s">
        <v>17893</v>
      </c>
      <c r="CE16" s="23">
        <f>B7L709C39*B7L121C1</f>
        <v>177.26020000000003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647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3.2349999999999999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1.6174999999999999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3.2349999999999999</v>
      </c>
      <c r="R17" s="16" t="s">
        <v>17899</v>
      </c>
      <c r="S17" s="23">
        <f>B7L710C7*B7L121C1</f>
        <v>8.4109999999999996</v>
      </c>
      <c r="T17" s="16" t="s">
        <v>15085</v>
      </c>
      <c r="U17" s="17">
        <f>A1L210C18</f>
        <v>1461.5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7.3075000000000001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3.6537500000000001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7.3075000000000001</v>
      </c>
      <c r="AH17" s="16" t="s">
        <v>17903</v>
      </c>
      <c r="AI17" s="23">
        <f>B7L710C15*B7L121C1</f>
        <v>18.999500000000001</v>
      </c>
      <c r="AJ17" s="16" t="s">
        <v>15093</v>
      </c>
      <c r="AK17" s="17">
        <f>A1L210C21</f>
        <v>2092.3333333333335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10.461666666666668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5.2308333333333339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10.461666666666668</v>
      </c>
      <c r="AX17" s="16" t="s">
        <v>17907</v>
      </c>
      <c r="AY17" s="23">
        <f>B7L710C23*B7L121C1</f>
        <v>27.200333333333337</v>
      </c>
      <c r="AZ17" s="16" t="s">
        <v>15101</v>
      </c>
      <c r="BA17" s="17">
        <f>A1L210C24</f>
        <v>2464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12.32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6.16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12.32</v>
      </c>
      <c r="BN17" s="16" t="s">
        <v>17911</v>
      </c>
      <c r="BO17" s="23">
        <f>B7L710C31*B7L121C1</f>
        <v>32.032000000000004</v>
      </c>
      <c r="BP17" s="16" t="s">
        <v>15109</v>
      </c>
      <c r="BQ17" s="17">
        <f>A1L210C27</f>
        <v>2948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14.74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7.37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14.74</v>
      </c>
      <c r="CD17" s="16" t="s">
        <v>17915</v>
      </c>
      <c r="CE17" s="23">
        <f>B7L710C39*B7L121C1</f>
        <v>38.324000000000005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121541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607.70500000000004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303.85250000000002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607.70500000000004</v>
      </c>
      <c r="R18" s="16" t="s">
        <v>17921</v>
      </c>
      <c r="S18" s="17">
        <f>B7L711C7*B7L121C1</f>
        <v>1580.0330000000001</v>
      </c>
      <c r="T18" s="16" t="s">
        <v>15125</v>
      </c>
      <c r="U18" s="17">
        <f>A1L211C18</f>
        <v>120708.5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603.54250000000002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301.77125000000001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603.54250000000002</v>
      </c>
      <c r="AH18" s="16" t="s">
        <v>17925</v>
      </c>
      <c r="AI18" s="17">
        <f>B7L711C15*B7L121C1</f>
        <v>1569.2105000000001</v>
      </c>
      <c r="AJ18" s="16" t="s">
        <v>15133</v>
      </c>
      <c r="AK18" s="17">
        <f>A1L211C21</f>
        <v>115776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578.88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289.44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578.88</v>
      </c>
      <c r="AX18" s="16" t="s">
        <v>17929</v>
      </c>
      <c r="AY18" s="17">
        <f>B7L711C23*B7L121C1</f>
        <v>1505.088</v>
      </c>
      <c r="AZ18" s="16" t="s">
        <v>15141</v>
      </c>
      <c r="BA18" s="17">
        <f>A1L211C24</f>
        <v>117428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587.14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293.57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587.14</v>
      </c>
      <c r="BN18" s="16" t="s">
        <v>17933</v>
      </c>
      <c r="BO18" s="17">
        <f>B7L711C31*B7L121C1</f>
        <v>1526.5640000000001</v>
      </c>
      <c r="BP18" s="16" t="s">
        <v>15149</v>
      </c>
      <c r="BQ18" s="17">
        <f>A1L211C27</f>
        <v>119013.8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595.06899999999996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297.53449999999998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595.06899999999996</v>
      </c>
      <c r="CD18" s="16" t="s">
        <v>17937</v>
      </c>
      <c r="CE18" s="17">
        <f>B7L711C39*B7L121C1</f>
        <v>1547.1794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61461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307.30500000000001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153.6525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307.30500000000001</v>
      </c>
      <c r="R19" s="16" t="s">
        <v>17943</v>
      </c>
      <c r="S19" s="23">
        <f>B7L712C7*B7L121C1</f>
        <v>798.99300000000005</v>
      </c>
      <c r="T19" s="16" t="s">
        <v>15165</v>
      </c>
      <c r="U19" s="17">
        <f>A1L212C18</f>
        <v>57833.5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289.16750000000002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144.58375000000001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289.16750000000002</v>
      </c>
      <c r="AH19" s="16" t="s">
        <v>17947</v>
      </c>
      <c r="AI19" s="23">
        <f>B7L712C15*B7L121C1</f>
        <v>751.83550000000002</v>
      </c>
      <c r="AJ19" s="16" t="s">
        <v>15173</v>
      </c>
      <c r="AK19" s="17">
        <f>A1L212C21</f>
        <v>55396.333333333328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276.98166666666663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138.49083333333331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276.98166666666663</v>
      </c>
      <c r="AX19" s="16" t="s">
        <v>17951</v>
      </c>
      <c r="AY19" s="23">
        <f>B7L712C23*B7L121C1</f>
        <v>720.15233333333322</v>
      </c>
      <c r="AZ19" s="16" t="s">
        <v>15181</v>
      </c>
      <c r="BA19" s="17">
        <f>A1L212C24</f>
        <v>55403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277.01499999999999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138.50749999999999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277.01499999999999</v>
      </c>
      <c r="BN19" s="16" t="s">
        <v>17955</v>
      </c>
      <c r="BO19" s="23">
        <f>B7L712C31*B7L121C1</f>
        <v>720.23900000000003</v>
      </c>
      <c r="BP19" s="16" t="s">
        <v>15189</v>
      </c>
      <c r="BQ19" s="17">
        <f>A1L212C27</f>
        <v>59707.199999999997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298.536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149.268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298.536</v>
      </c>
      <c r="CD19" s="16" t="s">
        <v>17959</v>
      </c>
      <c r="CE19" s="23">
        <f>B7L712C39*B7L121C1</f>
        <v>776.19360000000006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347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1.7350000000000001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0.86750000000000005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1.7350000000000001</v>
      </c>
      <c r="R20" s="16" t="s">
        <v>17965</v>
      </c>
      <c r="S20" s="23">
        <f>B7L713C7*B7L121C1</f>
        <v>4.5110000000000001</v>
      </c>
      <c r="T20" s="16" t="s">
        <v>15205</v>
      </c>
      <c r="U20" s="17">
        <f>A1L213C18</f>
        <v>269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1.345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0.67249999999999999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1.345</v>
      </c>
      <c r="AH20" s="16" t="s">
        <v>17969</v>
      </c>
      <c r="AI20" s="23">
        <f>B7L713C15*B7L121C1</f>
        <v>3.4969999999999999</v>
      </c>
      <c r="AJ20" s="16" t="s">
        <v>15213</v>
      </c>
      <c r="AK20" s="23">
        <f>A1L213C21</f>
        <v>253.66666666666669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1.2683333333333335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0.63416666666666677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1.2683333333333335</v>
      </c>
      <c r="AX20" s="16" t="s">
        <v>17973</v>
      </c>
      <c r="AY20" s="23">
        <f>B7L713C23*B7L121C1</f>
        <v>3.2976666666666672</v>
      </c>
      <c r="AZ20" s="16" t="s">
        <v>15221</v>
      </c>
      <c r="BA20" s="17">
        <f>A1L213C24</f>
        <v>255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1.2749999999999999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0.63749999999999996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1.2749999999999999</v>
      </c>
      <c r="BN20" s="16" t="s">
        <v>17977</v>
      </c>
      <c r="BO20" s="23">
        <f>B7L713C31*B7L121C1</f>
        <v>3.3149999999999999</v>
      </c>
      <c r="BP20" s="16" t="s">
        <v>15229</v>
      </c>
      <c r="BQ20" s="23">
        <f>A1L213C27</f>
        <v>269.60000000000002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1.3480000000000001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0.67400000000000004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1.3480000000000001</v>
      </c>
      <c r="CD20" s="16" t="s">
        <v>17981</v>
      </c>
      <c r="CE20" s="23">
        <f>B7L713C39*B7L121C1</f>
        <v>3.5048000000000004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62350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311.75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155.875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311.75</v>
      </c>
      <c r="R21" s="16" t="s">
        <v>17987</v>
      </c>
      <c r="S21" s="23">
        <f>B7L714C7*B7L121C1</f>
        <v>810.55000000000007</v>
      </c>
      <c r="T21" s="16" t="s">
        <v>15245</v>
      </c>
      <c r="U21" s="17">
        <f>A1L214C18</f>
        <v>62027.5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310.13749999999999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155.06874999999999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310.13749999999999</v>
      </c>
      <c r="AH21" s="16" t="s">
        <v>17991</v>
      </c>
      <c r="AI21" s="23">
        <f>B7L714C15*B7L121C1</f>
        <v>806.35749999999996</v>
      </c>
      <c r="AJ21" s="16" t="s">
        <v>15253</v>
      </c>
      <c r="AK21" s="17">
        <f>A1L214C21</f>
        <v>64263.666666666672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321.31833333333338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160.65916666666669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321.31833333333338</v>
      </c>
      <c r="AX21" s="16" t="s">
        <v>17995</v>
      </c>
      <c r="AY21" s="23">
        <f>B7L714C23*B7L121C1</f>
        <v>835.42766666666682</v>
      </c>
      <c r="AZ21" s="16" t="s">
        <v>15261</v>
      </c>
      <c r="BA21" s="17">
        <f>A1L214C24</f>
        <v>64402.5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322.01249999999999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161.00624999999999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322.01249999999999</v>
      </c>
      <c r="BN21" s="16" t="s">
        <v>17999</v>
      </c>
      <c r="BO21" s="23">
        <f>B7L714C31*B7L121C1</f>
        <v>837.23249999999996</v>
      </c>
      <c r="BP21" s="16" t="s">
        <v>15269</v>
      </c>
      <c r="BQ21" s="17">
        <f>A1L214C27</f>
        <v>65382.400000000001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326.91200000000003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163.45600000000002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326.91200000000003</v>
      </c>
      <c r="CD21" s="16" t="s">
        <v>18003</v>
      </c>
      <c r="CE21" s="23">
        <f>B7L714C39*B7L121C1</f>
        <v>849.97120000000007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11242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56.21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28.105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56.21</v>
      </c>
      <c r="R22" s="16" t="s">
        <v>18009</v>
      </c>
      <c r="S22" s="23">
        <f>B7L715C7*B7L121C1</f>
        <v>146.14600000000002</v>
      </c>
      <c r="T22" s="16" t="s">
        <v>15285</v>
      </c>
      <c r="U22" s="17">
        <f>A1L215C18</f>
        <v>9905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49.524999999999999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24.762499999999999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49.524999999999999</v>
      </c>
      <c r="AH22" s="16" t="s">
        <v>18013</v>
      </c>
      <c r="AI22" s="23">
        <f>B7L715C15*B7L121C1</f>
        <v>128.76500000000001</v>
      </c>
      <c r="AJ22" s="16" t="s">
        <v>15293</v>
      </c>
      <c r="AK22" s="17">
        <f>A1L215C21</f>
        <v>8655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43.274999999999999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21.637499999999999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43.274999999999999</v>
      </c>
      <c r="AX22" s="16" t="s">
        <v>18017</v>
      </c>
      <c r="AY22" s="23">
        <f>B7L715C23*B7L121C1</f>
        <v>112.515</v>
      </c>
      <c r="AZ22" s="16" t="s">
        <v>15301</v>
      </c>
      <c r="BA22" s="17">
        <f>A1L215C24</f>
        <v>7477.25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37.386249999999997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18.693124999999998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37.386249999999997</v>
      </c>
      <c r="BN22" s="16" t="s">
        <v>18021</v>
      </c>
      <c r="BO22" s="23">
        <f>B7L715C31*B7L121C1</f>
        <v>97.204250000000002</v>
      </c>
      <c r="BP22" s="16" t="s">
        <v>15309</v>
      </c>
      <c r="BQ22" s="17">
        <f>A1L215C27</f>
        <v>6868.2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34.341000000000001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17.170500000000001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34.341000000000001</v>
      </c>
      <c r="CD22" s="16" t="s">
        <v>18025</v>
      </c>
      <c r="CE22" s="23">
        <f>B7L715C39*B7L121C1</f>
        <v>89.286600000000007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1192016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5960.08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2980.04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5960.08</v>
      </c>
      <c r="R23" s="16" t="s">
        <v>18032</v>
      </c>
      <c r="S23" s="17">
        <f>B7L716C7*B7L121C1</f>
        <v>15496.208000000001</v>
      </c>
      <c r="T23" s="16" t="s">
        <v>15325</v>
      </c>
      <c r="U23" s="17">
        <f>A1L216C18</f>
        <v>1162939.5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5814.6975000000002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2907.3487500000001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5814.6975000000002</v>
      </c>
      <c r="AH23" s="16" t="s">
        <v>18036</v>
      </c>
      <c r="AI23" s="17">
        <f>B7L716C15*B7L121C1</f>
        <v>15118.213500000002</v>
      </c>
      <c r="AJ23" s="16" t="s">
        <v>15333</v>
      </c>
      <c r="AK23" s="17">
        <f>A1L216C21</f>
        <v>1164681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5823.4049999999997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2911.7024999999999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5823.4049999999997</v>
      </c>
      <c r="AX23" s="16" t="s">
        <v>18040</v>
      </c>
      <c r="AY23" s="17">
        <f>B7L716C23*B7L121C1</f>
        <v>15140.852999999999</v>
      </c>
      <c r="AZ23" s="16" t="s">
        <v>15341</v>
      </c>
      <c r="BA23" s="17">
        <f>A1L216C24</f>
        <v>1148197.5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5740.9875000000002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2870.4937500000001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5740.9875000000002</v>
      </c>
      <c r="BN23" s="16" t="s">
        <v>18044</v>
      </c>
      <c r="BO23" s="17">
        <f>B7L716C31*B7L121C1</f>
        <v>14926.567500000001</v>
      </c>
      <c r="BP23" s="16" t="s">
        <v>15349</v>
      </c>
      <c r="BQ23" s="17">
        <f>A1L216C27</f>
        <v>1177502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5887.51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2943.7550000000001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5887.51</v>
      </c>
      <c r="CD23" s="16" t="s">
        <v>18048</v>
      </c>
      <c r="CE23" s="17">
        <f>B7L716C39*B7L121C1</f>
        <v>15307.526000000002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C14E2-1517-4446-816B-5E85BFBF5B1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179.85645908413528</v>
      </c>
      <c r="F9" s="16" t="s">
        <v>18142</v>
      </c>
      <c r="G9" s="23">
        <f>B7L202C7</f>
        <v>61.227010979379592</v>
      </c>
      <c r="H9" s="16" t="s">
        <v>18143</v>
      </c>
      <c r="I9" s="17">
        <f>B7L802C1+B7L802C2</f>
        <v>241.08347006351488</v>
      </c>
      <c r="J9" s="16" t="s">
        <v>18144</v>
      </c>
      <c r="K9" s="17">
        <f>IF(B7L802C3=0,0,B7L802C2/B7L802C3)</f>
        <v>0.25396602663487866</v>
      </c>
      <c r="L9" s="16" t="s">
        <v>18145</v>
      </c>
      <c r="M9" s="17">
        <f>B7L302C9+B7L402C9+B7L502C11+B7L602C11+B7L702C7</f>
        <v>420.88783964274393</v>
      </c>
      <c r="N9" s="16" t="s">
        <v>18146</v>
      </c>
      <c r="O9" s="17">
        <f>B7L302C10+B7L402C10+B7L502C12+B7L602C12+B7L702C8</f>
        <v>1094.3083830711346</v>
      </c>
      <c r="P9" s="16" t="s">
        <v>18147</v>
      </c>
      <c r="Q9" s="17">
        <f>B7L202C1</f>
        <v>27276</v>
      </c>
      <c r="R9" s="16" t="s">
        <v>18148</v>
      </c>
      <c r="S9" s="17">
        <f>B7L802C6+B7L802C7</f>
        <v>28370.308383071133</v>
      </c>
      <c r="T9" s="16" t="s">
        <v>18149</v>
      </c>
      <c r="U9" s="17">
        <f>IF(B7L802C8=0,0,B7L802C7/B7L802C8)</f>
        <v>0.96142768812043933</v>
      </c>
      <c r="V9" s="16" t="s">
        <v>18150</v>
      </c>
      <c r="W9" s="17">
        <f>B7L302C15+B7L302C17+B7L402C17+B7L502C19+B7L502C21+B7L602C19+B7L602C21+B7L702C13</f>
        <v>171.80105437203014</v>
      </c>
      <c r="X9" s="16" t="s">
        <v>18151</v>
      </c>
      <c r="Y9" s="23">
        <f>B7L202C15</f>
        <v>62.379494006198719</v>
      </c>
      <c r="Z9" s="16" t="s">
        <v>18152</v>
      </c>
      <c r="AA9" s="17">
        <f>B7L802C10+B7L802C11</f>
        <v>234.18054837822885</v>
      </c>
      <c r="AB9" s="16" t="s">
        <v>18153</v>
      </c>
      <c r="AC9" s="17">
        <f>IF(B7L802C12=0,0,B7L802C11/B7L802C12)</f>
        <v>0.26637350727118708</v>
      </c>
      <c r="AD9" s="16" t="s">
        <v>18154</v>
      </c>
      <c r="AE9" s="17">
        <f>B7L302C19+B7L402C19+B7L502C23+B7L602C23+B7L702C15</f>
        <v>403.44567778616562</v>
      </c>
      <c r="AF9" s="16" t="s">
        <v>18155</v>
      </c>
      <c r="AG9" s="17">
        <f>B7L302C20+B7L402C20+B7L502C24+B7L602C24+B7L702C16</f>
        <v>1048.9587622440306</v>
      </c>
      <c r="AH9" s="16" t="s">
        <v>18156</v>
      </c>
      <c r="AI9" s="17">
        <f>B7L202C9</f>
        <v>26610</v>
      </c>
      <c r="AJ9" s="16" t="s">
        <v>18157</v>
      </c>
      <c r="AK9" s="17">
        <f>B7L802C15+B7L802C16</f>
        <v>27658.95876224403</v>
      </c>
      <c r="AL9" s="16" t="s">
        <v>18158</v>
      </c>
      <c r="AM9" s="17">
        <f>IF(B7L802C17=0,0,B7L802C16/B7L802C17)</f>
        <v>0.96207526207834271</v>
      </c>
      <c r="AN9" s="16" t="s">
        <v>18159</v>
      </c>
      <c r="AO9" s="17">
        <f>B7L302C25+B7L302C27+B7L402C27+B7L502C31+B7L502C33+B7L602C31+B7L602C33+B7L702C21</f>
        <v>161.87738863903758</v>
      </c>
      <c r="AP9" s="16" t="s">
        <v>18160</v>
      </c>
      <c r="AQ9" s="23">
        <f>B7L202C23</f>
        <v>53.896572414151812</v>
      </c>
      <c r="AR9" s="16" t="s">
        <v>18161</v>
      </c>
      <c r="AS9" s="17">
        <f>B7L802C19+B7L802C20</f>
        <v>215.7739610531894</v>
      </c>
      <c r="AT9" s="16" t="s">
        <v>18162</v>
      </c>
      <c r="AU9" s="17">
        <f>IF(B7L802C21=0,0,B7L802C20/B7L802C21)</f>
        <v>0.2497825601897628</v>
      </c>
      <c r="AV9" s="16" t="s">
        <v>18163</v>
      </c>
      <c r="AW9" s="17">
        <f>B7L302C29+B7L402C29+B7L502C35+B7L602C35+B7L702C23</f>
        <v>376.11809232803995</v>
      </c>
      <c r="AX9" s="16" t="s">
        <v>18164</v>
      </c>
      <c r="AY9" s="17">
        <f>B7L302C30+B7L402C30+B7L502C36+B7L602C36+B7L702C24</f>
        <v>977.90704005290399</v>
      </c>
      <c r="AZ9" s="16" t="s">
        <v>18165</v>
      </c>
      <c r="BA9" s="17">
        <f>B7L202C17</f>
        <v>25844</v>
      </c>
      <c r="BB9" s="16" t="s">
        <v>18166</v>
      </c>
      <c r="BC9" s="17">
        <f>B7L802C24+B7L802C25</f>
        <v>26821.907040052905</v>
      </c>
      <c r="BD9" s="16" t="s">
        <v>18167</v>
      </c>
      <c r="BE9" s="17">
        <f>IF(B7L802C26=0,0,B7L802C25/B7L802C26)</f>
        <v>0.96354073412481056</v>
      </c>
      <c r="BF9" s="16" t="s">
        <v>18168</v>
      </c>
      <c r="BG9" s="17">
        <f>B7L302C35+B7L302C37+B7L402C37+B7L502C43+B7L502C45+B7L602C43+B7L602C45+B7L702C29</f>
        <v>154.48856584869452</v>
      </c>
      <c r="BH9" s="16" t="s">
        <v>18169</v>
      </c>
      <c r="BI9" s="23">
        <f>B7L202C31</f>
        <v>48.847822918726195</v>
      </c>
      <c r="BJ9" s="16" t="s">
        <v>18170</v>
      </c>
      <c r="BK9" s="17">
        <f>B7L802C28+B7L802C29</f>
        <v>203.33638876742071</v>
      </c>
      <c r="BL9" s="16" t="s">
        <v>18171</v>
      </c>
      <c r="BM9" s="17">
        <f>IF(B7L802C30=0,0,B7L802C29/B7L802C30)</f>
        <v>0.24023158478829426</v>
      </c>
      <c r="BN9" s="16" t="s">
        <v>18172</v>
      </c>
      <c r="BO9" s="17">
        <f>B7L302C39+B7L402C39+B7L502C47+B7L602C47+B7L702C31</f>
        <v>359.03349619281994</v>
      </c>
      <c r="BP9" s="16" t="s">
        <v>18173</v>
      </c>
      <c r="BQ9" s="17">
        <f>B7L302C40+B7L402C40+B7L502C48+B7L602C48+B7L702C32</f>
        <v>933.48709010133166</v>
      </c>
      <c r="BR9" s="16" t="s">
        <v>18174</v>
      </c>
      <c r="BS9" s="17">
        <f>B7L202C25</f>
        <v>24748.75</v>
      </c>
      <c r="BT9" s="16" t="s">
        <v>18175</v>
      </c>
      <c r="BU9" s="17">
        <f>B7L802C33+B7L802C34</f>
        <v>25682.237090101331</v>
      </c>
      <c r="BV9" s="16" t="s">
        <v>18176</v>
      </c>
      <c r="BW9" s="17">
        <f>IF(B7L802C35=0,0,B7L802C34/B7L802C35)</f>
        <v>0.96365242300246801</v>
      </c>
      <c r="BX9" s="16" t="s">
        <v>18177</v>
      </c>
      <c r="BY9" s="17">
        <f>B7L302C45+B7L302C47+B7L402C47+B7L502C55+B7L502C57+B7L602C55+B7L602C57+B7L702C37</f>
        <v>148.89773242381938</v>
      </c>
      <c r="BZ9" s="16" t="s">
        <v>18178</v>
      </c>
      <c r="CA9" s="23">
        <f>B7L202C39</f>
        <v>45.34234562213377</v>
      </c>
      <c r="CB9" s="16" t="s">
        <v>18179</v>
      </c>
      <c r="CC9" s="17">
        <f>B7L802C37+B7L802C38</f>
        <v>194.24007804595314</v>
      </c>
      <c r="CD9" s="16" t="s">
        <v>18180</v>
      </c>
      <c r="CE9" s="17">
        <f>IF(B7L802C39=0,0,B7L802C38/B7L802C39)</f>
        <v>0.23343455211857317</v>
      </c>
      <c r="CF9" s="16" t="s">
        <v>18181</v>
      </c>
      <c r="CG9" s="17">
        <f>B7L302C49+B7L402C49+B7L502C59+B7L602C59+B7L702C39</f>
        <v>346.10059485500659</v>
      </c>
      <c r="CH9" s="16" t="s">
        <v>18182</v>
      </c>
      <c r="CI9" s="17">
        <f>B7L302C50+B7L402C50+B7L502C60+B7L602C60+B7L702C40</f>
        <v>899.86154662301738</v>
      </c>
      <c r="CJ9" s="16" t="s">
        <v>18183</v>
      </c>
      <c r="CK9" s="17">
        <f>B7L202C33</f>
        <v>23840</v>
      </c>
      <c r="CL9" s="16" t="s">
        <v>18184</v>
      </c>
      <c r="CM9" s="17">
        <f>B7L802C42+B7L802C43</f>
        <v>24739.861546623019</v>
      </c>
      <c r="CN9" s="16" t="s">
        <v>18185</v>
      </c>
      <c r="CO9" s="17">
        <f>IF(B7L802C44=0,0,B7L802C43/B7L802C44)</f>
        <v>0.96362705810106486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1145.715901724391</v>
      </c>
      <c r="F10" s="16" t="s">
        <v>18187</v>
      </c>
      <c r="G10" s="23">
        <f>B7L203C7</f>
        <v>376.63276375517609</v>
      </c>
      <c r="H10" s="16" t="s">
        <v>18188</v>
      </c>
      <c r="I10" s="17">
        <f>B7L803C1+B7L803C2</f>
        <v>1522.348665479567</v>
      </c>
      <c r="J10" s="16" t="s">
        <v>18189</v>
      </c>
      <c r="K10" s="23">
        <f>IF(B7L803C3=0,0,B7L803C2/B7L803C3)</f>
        <v>0.2474024330270819</v>
      </c>
      <c r="L10" s="16" t="s">
        <v>18190</v>
      </c>
      <c r="M10" s="17">
        <f>B7L303C9+B7L403C9+B7L503C11+B7L603C11+B7L703C7</f>
        <v>2674.2139481841505</v>
      </c>
      <c r="N10" s="16" t="s">
        <v>18191</v>
      </c>
      <c r="O10" s="17">
        <f>B7L303C10+B7L403C10+B7L503C12+B7L603C12+B7L703C8</f>
        <v>6952.9562652787909</v>
      </c>
      <c r="P10" s="16" t="s">
        <v>18192</v>
      </c>
      <c r="Q10" s="17">
        <f>B7L203C1</f>
        <v>167786</v>
      </c>
      <c r="R10" s="16" t="s">
        <v>18193</v>
      </c>
      <c r="S10" s="17">
        <f>B7L803C6+B7L803C7</f>
        <v>174738.9562652788</v>
      </c>
      <c r="T10" s="16" t="s">
        <v>18194</v>
      </c>
      <c r="U10" s="23">
        <f>IF(B7L803C8=0,0,B7L803C7/B7L803C8)</f>
        <v>0.96020946665880724</v>
      </c>
      <c r="V10" s="16" t="s">
        <v>18195</v>
      </c>
      <c r="W10" s="17">
        <f>B7L303C15+B7L303C17+B7L403C17+B7L503C19+B7L503C21+B7L603C19+B7L603C21+B7L703C13</f>
        <v>1216.3709293485576</v>
      </c>
      <c r="X10" s="16" t="s">
        <v>18196</v>
      </c>
      <c r="Y10" s="23">
        <f>B7L203C15</f>
        <v>417.93206088538608</v>
      </c>
      <c r="Z10" s="16" t="s">
        <v>18197</v>
      </c>
      <c r="AA10" s="17">
        <f>B7L803C10+B7L803C11</f>
        <v>1634.3029902339438</v>
      </c>
      <c r="AB10" s="16" t="s">
        <v>18198</v>
      </c>
      <c r="AC10" s="23">
        <f>IF(B7L803C12=0,0,B7L803C11/B7L803C12)</f>
        <v>0.25572495637761811</v>
      </c>
      <c r="AD10" s="16" t="s">
        <v>18199</v>
      </c>
      <c r="AE10" s="17">
        <f>B7L303C19+B7L403C19+B7L503C23+B7L603C23+B7L703C15</f>
        <v>2853.7397185870668</v>
      </c>
      <c r="AF10" s="16" t="s">
        <v>18200</v>
      </c>
      <c r="AG10" s="17">
        <f>B7L303C20+B7L403C20+B7L503C24+B7L603C24+B7L703C16</f>
        <v>7419.7232683263737</v>
      </c>
      <c r="AH10" s="16" t="s">
        <v>18201</v>
      </c>
      <c r="AI10" s="17">
        <f>B7L203C9</f>
        <v>178282.5</v>
      </c>
      <c r="AJ10" s="16" t="s">
        <v>18202</v>
      </c>
      <c r="AK10" s="17">
        <f>B7L803C15+B7L803C16</f>
        <v>185702.22326832637</v>
      </c>
      <c r="AL10" s="16" t="s">
        <v>18203</v>
      </c>
      <c r="AM10" s="23">
        <f>IF(B7L803C17=0,0,B7L803C16/B7L803C17)</f>
        <v>0.96004504880049069</v>
      </c>
      <c r="AN10" s="16" t="s">
        <v>18204</v>
      </c>
      <c r="AO10" s="17">
        <f>B7L303C25+B7L303C27+B7L403C27+B7L503C31+B7L503C33+B7L603C31+B7L603C33+B7L703C21</f>
        <v>1253.9881138124567</v>
      </c>
      <c r="AP10" s="16" t="s">
        <v>18205</v>
      </c>
      <c r="AQ10" s="23">
        <f>B7L203C23</f>
        <v>383.1250209873445</v>
      </c>
      <c r="AR10" s="16" t="s">
        <v>18206</v>
      </c>
      <c r="AS10" s="17">
        <f>B7L803C19+B7L803C20</f>
        <v>1637.1131347998012</v>
      </c>
      <c r="AT10" s="16" t="s">
        <v>18207</v>
      </c>
      <c r="AU10" s="23">
        <f>IF(B7L803C21=0,0,B7L803C20/B7L803C21)</f>
        <v>0.23402476764942454</v>
      </c>
      <c r="AV10" s="16" t="s">
        <v>18208</v>
      </c>
      <c r="AW10" s="17">
        <f>B7L303C29+B7L403C29+B7L503C35+B7L603C35+B7L703C23</f>
        <v>2921.7792863018453</v>
      </c>
      <c r="AX10" s="16" t="s">
        <v>18209</v>
      </c>
      <c r="AY10" s="17">
        <f>B7L303C30+B7L403C30+B7L503C36+B7L603C36+B7L703C24</f>
        <v>7596.626144384798</v>
      </c>
      <c r="AZ10" s="16" t="s">
        <v>18210</v>
      </c>
      <c r="BA10" s="17">
        <f>B7L203C17</f>
        <v>183712.66666666666</v>
      </c>
      <c r="BB10" s="16" t="s">
        <v>18211</v>
      </c>
      <c r="BC10" s="17">
        <f>B7L803C24+B7L803C25</f>
        <v>191309.29281105145</v>
      </c>
      <c r="BD10" s="16" t="s">
        <v>18212</v>
      </c>
      <c r="BE10" s="23">
        <f>IF(B7L803C26=0,0,B7L803C25/B7L803C26)</f>
        <v>0.96029138975550088</v>
      </c>
      <c r="BF10" s="16" t="s">
        <v>18213</v>
      </c>
      <c r="BG10" s="17">
        <f>B7L303C35+B7L303C37+B7L403C37+B7L503C43+B7L503C45+B7L603C43+B7L603C45+B7L703C29</f>
        <v>1265.4544559290698</v>
      </c>
      <c r="BH10" s="16" t="s">
        <v>18214</v>
      </c>
      <c r="BI10" s="23">
        <f>B7L203C31</f>
        <v>366.14772745590176</v>
      </c>
      <c r="BJ10" s="16" t="s">
        <v>18215</v>
      </c>
      <c r="BK10" s="17">
        <f>B7L803C28+B7L803C29</f>
        <v>1631.6021833849716</v>
      </c>
      <c r="BL10" s="16" t="s">
        <v>18216</v>
      </c>
      <c r="BM10" s="23">
        <f>IF(B7L803C30=0,0,B7L803C29/B7L803C30)</f>
        <v>0.22440992736126433</v>
      </c>
      <c r="BN10" s="16" t="s">
        <v>18217</v>
      </c>
      <c r="BO10" s="17">
        <f>B7L303C39+B7L403C39+B7L503C47+B7L603C47+B7L703C31</f>
        <v>2940.9125445648833</v>
      </c>
      <c r="BP10" s="16" t="s">
        <v>18218</v>
      </c>
      <c r="BQ10" s="17">
        <f>B7L303C40+B7L403C40+B7L503C48+B7L603C48+B7L703C32</f>
        <v>7646.3726158686968</v>
      </c>
      <c r="BR10" s="16" t="s">
        <v>18219</v>
      </c>
      <c r="BS10" s="17">
        <f>B7L203C25</f>
        <v>185508.75</v>
      </c>
      <c r="BT10" s="16" t="s">
        <v>18220</v>
      </c>
      <c r="BU10" s="17">
        <f>B7L803C33+B7L803C34</f>
        <v>193155.12261586869</v>
      </c>
      <c r="BV10" s="16" t="s">
        <v>18221</v>
      </c>
      <c r="BW10" s="23">
        <f>IF(B7L803C35=0,0,B7L803C34/B7L803C35)</f>
        <v>0.96041330660913826</v>
      </c>
      <c r="BX10" s="16" t="s">
        <v>18222</v>
      </c>
      <c r="BY10" s="17">
        <f>B7L303C45+B7L303C47+B7L403C47+B7L503C55+B7L503C57+B7L603C55+B7L603C57+B7L703C37</f>
        <v>1305.5913805288401</v>
      </c>
      <c r="BZ10" s="16" t="s">
        <v>18223</v>
      </c>
      <c r="CA10" s="23">
        <f>B7L203C39</f>
        <v>363.24125858920814</v>
      </c>
      <c r="CB10" s="16" t="s">
        <v>18224</v>
      </c>
      <c r="CC10" s="17">
        <f>B7L803C37+B7L803C38</f>
        <v>1668.8326391180483</v>
      </c>
      <c r="CD10" s="16" t="s">
        <v>18225</v>
      </c>
      <c r="CE10" s="23">
        <f>IF(B7L803C39=0,0,B7L803C38/B7L803C39)</f>
        <v>0.21766188536507497</v>
      </c>
      <c r="CF10" s="16" t="s">
        <v>18226</v>
      </c>
      <c r="CG10" s="17">
        <f>B7L303C49+B7L403C49+B7L503C59+B7L603C59+B7L703C39</f>
        <v>3029.6684610366201</v>
      </c>
      <c r="CH10" s="16" t="s">
        <v>18227</v>
      </c>
      <c r="CI10" s="17">
        <f>B7L303C50+B7L403C50+B7L503C60+B7L603C60+B7L703C40</f>
        <v>7877.1379986952134</v>
      </c>
      <c r="CJ10" s="16" t="s">
        <v>18228</v>
      </c>
      <c r="CK10" s="17">
        <f>B7L203C33</f>
        <v>190984.2</v>
      </c>
      <c r="CL10" s="16" t="s">
        <v>18229</v>
      </c>
      <c r="CM10" s="17">
        <f>B7L803C42+B7L803C43</f>
        <v>198861.33799869524</v>
      </c>
      <c r="CN10" s="16" t="s">
        <v>18230</v>
      </c>
      <c r="CO10" s="23">
        <f>IF(B7L803C44=0,0,B7L803C43/B7L803C44)</f>
        <v>0.96038879111460618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4701.6511517615018</v>
      </c>
      <c r="F11" s="16" t="s">
        <v>18232</v>
      </c>
      <c r="G11" s="23">
        <f>B7L204C7</f>
        <v>799.31597956497797</v>
      </c>
      <c r="H11" s="16" t="s">
        <v>18233</v>
      </c>
      <c r="I11" s="17">
        <f>B7L804C1+B7L804C2</f>
        <v>5500.9671313264798</v>
      </c>
      <c r="J11" s="16" t="s">
        <v>18234</v>
      </c>
      <c r="K11" s="17">
        <f>IF(B7L804C3=0,0,B7L804C2/B7L804C3)</f>
        <v>0.14530462743780007</v>
      </c>
      <c r="L11" s="16" t="s">
        <v>18235</v>
      </c>
      <c r="M11" s="17">
        <f>B7L304C9+B7L404C9+B7L504C11+B7L604C11+B7L704C7</f>
        <v>9825.1420848482558</v>
      </c>
      <c r="N11" s="16" t="s">
        <v>18236</v>
      </c>
      <c r="O11" s="17">
        <f>B7L304C10+B7L404C10+B7L504C12+B7L604C12+B7L704C8</f>
        <v>25545.369420605468</v>
      </c>
      <c r="P11" s="16" t="s">
        <v>18237</v>
      </c>
      <c r="Q11" s="17">
        <f>B7L204C1</f>
        <v>356087</v>
      </c>
      <c r="R11" s="16" t="s">
        <v>18238</v>
      </c>
      <c r="S11" s="17">
        <f>B7L804C6+B7L804C7</f>
        <v>381632.36942060548</v>
      </c>
      <c r="T11" s="16" t="s">
        <v>18239</v>
      </c>
      <c r="U11" s="17">
        <f>IF(B7L804C8=0,0,B7L804C7/B7L804C8)</f>
        <v>0.93306288599316545</v>
      </c>
      <c r="V11" s="16" t="s">
        <v>18240</v>
      </c>
      <c r="W11" s="17">
        <f>B7L304C15+B7L304C17+B7L404C17+B7L504C19+B7L504C21+B7L604C19+B7L604C21+B7L704C13</f>
        <v>4383.0769876548138</v>
      </c>
      <c r="X11" s="16" t="s">
        <v>18241</v>
      </c>
      <c r="Y11" s="23">
        <f>B7L204C15</f>
        <v>772.59265491717179</v>
      </c>
      <c r="Z11" s="16" t="s">
        <v>18242</v>
      </c>
      <c r="AA11" s="17">
        <f>B7L804C10+B7L804C11</f>
        <v>5155.6696425719856</v>
      </c>
      <c r="AB11" s="16" t="s">
        <v>18243</v>
      </c>
      <c r="AC11" s="17">
        <f>IF(B7L804C12=0,0,B7L804C11/B7L804C12)</f>
        <v>0.14985301783838734</v>
      </c>
      <c r="AD11" s="16" t="s">
        <v>18244</v>
      </c>
      <c r="AE11" s="17">
        <f>B7L304C19+B7L404C19+B7L504C23+B7L604C23+B7L704C15</f>
        <v>9174.0080676014823</v>
      </c>
      <c r="AF11" s="16" t="s">
        <v>18245</v>
      </c>
      <c r="AG11" s="17">
        <f>B7L304C20+B7L404C20+B7L504C24+B7L604C24+B7L704C16</f>
        <v>23852.420975763853</v>
      </c>
      <c r="AH11" s="16" t="s">
        <v>18246</v>
      </c>
      <c r="AI11" s="17">
        <f>B7L204C9</f>
        <v>329574.5</v>
      </c>
      <c r="AJ11" s="16" t="s">
        <v>18247</v>
      </c>
      <c r="AK11" s="17">
        <f>B7L804C15+B7L804C16</f>
        <v>353426.92097576387</v>
      </c>
      <c r="AL11" s="16" t="s">
        <v>18248</v>
      </c>
      <c r="AM11" s="17">
        <f>IF(B7L804C17=0,0,B7L804C16/B7L804C17)</f>
        <v>0.93251102403317054</v>
      </c>
      <c r="AN11" s="16" t="s">
        <v>18249</v>
      </c>
      <c r="AO11" s="17">
        <f>B7L304C25+B7L304C27+B7L404C27+B7L504C31+B7L504C33+B7L604C31+B7L604C33+B7L704C21</f>
        <v>4257.9436671157937</v>
      </c>
      <c r="AP11" s="16" t="s">
        <v>18250</v>
      </c>
      <c r="AQ11" s="23">
        <f>B7L204C23</f>
        <v>673.70854548212424</v>
      </c>
      <c r="AR11" s="16" t="s">
        <v>18251</v>
      </c>
      <c r="AS11" s="17">
        <f>B7L804C19+B7L804C20</f>
        <v>4931.6522125979182</v>
      </c>
      <c r="AT11" s="16" t="s">
        <v>18252</v>
      </c>
      <c r="AU11" s="17">
        <f>IF(B7L804C21=0,0,B7L804C20/B7L804C21)</f>
        <v>0.1366090949724991</v>
      </c>
      <c r="AV11" s="16" t="s">
        <v>18253</v>
      </c>
      <c r="AW11" s="17">
        <f>B7L304C29+B7L404C29+B7L504C35+B7L604C35+B7L704C23</f>
        <v>8854.3590729701955</v>
      </c>
      <c r="AX11" s="16" t="s">
        <v>18254</v>
      </c>
      <c r="AY11" s="17">
        <f>B7L304C30+B7L404C30+B7L504C36+B7L604C36+B7L704C24</f>
        <v>23021.333589722504</v>
      </c>
      <c r="AZ11" s="16" t="s">
        <v>18255</v>
      </c>
      <c r="BA11" s="17">
        <f>B7L204C17</f>
        <v>323050.66666666669</v>
      </c>
      <c r="BB11" s="16" t="s">
        <v>18256</v>
      </c>
      <c r="BC11" s="17">
        <f>B7L804C24+B7L804C25</f>
        <v>346072.0002563892</v>
      </c>
      <c r="BD11" s="16" t="s">
        <v>18257</v>
      </c>
      <c r="BE11" s="17">
        <f>IF(B7L804C26=0,0,B7L804C25/B7L804C26)</f>
        <v>0.93347819652365105</v>
      </c>
      <c r="BF11" s="16" t="s">
        <v>18258</v>
      </c>
      <c r="BG11" s="17">
        <f>B7L304C35+B7L304C37+B7L404C37+B7L504C43+B7L504C45+B7L604C43+B7L604C45+B7L704C29</f>
        <v>4064.4891253437722</v>
      </c>
      <c r="BH11" s="16" t="s">
        <v>18259</v>
      </c>
      <c r="BI11" s="23">
        <f>B7L204C31</f>
        <v>608.76293998149379</v>
      </c>
      <c r="BJ11" s="16" t="s">
        <v>18260</v>
      </c>
      <c r="BK11" s="17">
        <f>B7L804C28+B7L804C29</f>
        <v>4673.2520653252659</v>
      </c>
      <c r="BL11" s="16" t="s">
        <v>18261</v>
      </c>
      <c r="BM11" s="17">
        <f>IF(B7L804C30=0,0,B7L804C29/B7L804C30)</f>
        <v>0.13026537654547057</v>
      </c>
      <c r="BN11" s="16" t="s">
        <v>18262</v>
      </c>
      <c r="BO11" s="17">
        <f>B7L304C39+B7L404C39+B7L504C47+B7L604C47+B7L704C31</f>
        <v>8421.5743347207499</v>
      </c>
      <c r="BP11" s="16" t="s">
        <v>18263</v>
      </c>
      <c r="BQ11" s="17">
        <f>B7L304C40+B7L404C40+B7L504C48+B7L604C48+B7L704C32</f>
        <v>21896.093270273952</v>
      </c>
      <c r="BR11" s="16" t="s">
        <v>18264</v>
      </c>
      <c r="BS11" s="17">
        <f>B7L204C25</f>
        <v>308429.75</v>
      </c>
      <c r="BT11" s="16" t="s">
        <v>18265</v>
      </c>
      <c r="BU11" s="17">
        <f>B7L804C33+B7L804C34</f>
        <v>330325.84327027394</v>
      </c>
      <c r="BV11" s="16" t="s">
        <v>18266</v>
      </c>
      <c r="BW11" s="17">
        <f>IF(B7L804C35=0,0,B7L804C34/B7L804C35)</f>
        <v>0.93371365360487868</v>
      </c>
      <c r="BX11" s="16" t="s">
        <v>18267</v>
      </c>
      <c r="BY11" s="17">
        <f>B7L304C45+B7L304C47+B7L404C47+B7L504C55+B7L504C57+B7L604C55+B7L604C57+B7L704C37</f>
        <v>4176.007880865297</v>
      </c>
      <c r="BZ11" s="16" t="s">
        <v>18268</v>
      </c>
      <c r="CA11" s="23">
        <f>B7L204C39</f>
        <v>605.97039852417913</v>
      </c>
      <c r="CB11" s="16" t="s">
        <v>18269</v>
      </c>
      <c r="CC11" s="17">
        <f>B7L804C37+B7L804C38</f>
        <v>4781.9782793894765</v>
      </c>
      <c r="CD11" s="16" t="s">
        <v>18270</v>
      </c>
      <c r="CE11" s="17">
        <f>IF(B7L804C39=0,0,B7L804C38/B7L804C39)</f>
        <v>0.12671960496682649</v>
      </c>
      <c r="CF11" s="16" t="s">
        <v>18271</v>
      </c>
      <c r="CG11" s="17">
        <f>B7L304C49+B7L404C49+B7L504C59+B7L604C59+B7L704C39</f>
        <v>8612.0622831671353</v>
      </c>
      <c r="CH11" s="16" t="s">
        <v>18272</v>
      </c>
      <c r="CI11" s="17">
        <f>B7L304C50+B7L404C50+B7L504C60+B7L604C60+B7L704C40</f>
        <v>22391.361936234553</v>
      </c>
      <c r="CJ11" s="16" t="s">
        <v>18273</v>
      </c>
      <c r="CK11" s="17">
        <f>B7L204C33</f>
        <v>318605.80000000005</v>
      </c>
      <c r="CL11" s="16" t="s">
        <v>18274</v>
      </c>
      <c r="CM11" s="17">
        <f>B7L804C42+B7L804C43</f>
        <v>340997.16193623462</v>
      </c>
      <c r="CN11" s="16" t="s">
        <v>18275</v>
      </c>
      <c r="CO11" s="17">
        <f>IF(B7L804C44=0,0,B7L804C43/B7L804C44)</f>
        <v>0.93433563549592913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977.98571925859335</v>
      </c>
      <c r="F12" s="16" t="s">
        <v>18277</v>
      </c>
      <c r="G12" s="23">
        <f>B7L205C7</f>
        <v>187.00995423460526</v>
      </c>
      <c r="H12" s="16" t="s">
        <v>18278</v>
      </c>
      <c r="I12" s="17">
        <f>B7L805C1+B7L805C2</f>
        <v>1164.9956734931986</v>
      </c>
      <c r="J12" s="16" t="s">
        <v>18279</v>
      </c>
      <c r="K12" s="23">
        <f>IF(B7L805C3=0,0,B7L805C2/B7L805C3)</f>
        <v>0.16052416201157424</v>
      </c>
      <c r="L12" s="16" t="s">
        <v>18280</v>
      </c>
      <c r="M12" s="17">
        <f>B7L305C9+B7L405C9+B7L505C11+B7L605C11+B7L705C7</f>
        <v>2173.5669459822625</v>
      </c>
      <c r="N12" s="16" t="s">
        <v>18281</v>
      </c>
      <c r="O12" s="17">
        <f>B7L305C10+B7L405C10+B7L505C12+B7L605C12+B7L705C8</f>
        <v>5651.2740595538835</v>
      </c>
      <c r="P12" s="16" t="s">
        <v>18282</v>
      </c>
      <c r="Q12" s="17">
        <f>B7L205C1</f>
        <v>83311</v>
      </c>
      <c r="R12" s="16" t="s">
        <v>18283</v>
      </c>
      <c r="S12" s="17">
        <f>B7L805C6+B7L805C7</f>
        <v>88962.274059553878</v>
      </c>
      <c r="T12" s="16" t="s">
        <v>18284</v>
      </c>
      <c r="U12" s="23">
        <f>IF(B7L805C8=0,0,B7L805C7/B7L805C8)</f>
        <v>0.93647561149605107</v>
      </c>
      <c r="V12" s="16" t="s">
        <v>18285</v>
      </c>
      <c r="W12" s="23">
        <f>B7L305C15+B7L305C17+B7L405C17+B7L505C19+B7L505C21+B7L605C19+B7L605C21+B7L705C13</f>
        <v>984.89115248337851</v>
      </c>
      <c r="X12" s="16" t="s">
        <v>18286</v>
      </c>
      <c r="Y12" s="23">
        <f>B7L205C15</f>
        <v>192.81733674351221</v>
      </c>
      <c r="Z12" s="16" t="s">
        <v>18287</v>
      </c>
      <c r="AA12" s="17">
        <f>B7L805C10+B7L805C11</f>
        <v>1177.7084892268908</v>
      </c>
      <c r="AB12" s="16" t="s">
        <v>18288</v>
      </c>
      <c r="AC12" s="23">
        <f>IF(B7L805C12=0,0,B7L805C11/B7L805C12)</f>
        <v>0.16372246486062739</v>
      </c>
      <c r="AD12" s="16" t="s">
        <v>18289</v>
      </c>
      <c r="AE12" s="17">
        <f>B7L305C19+B7L405C19+B7L505C23+B7L605C23+B7L705C15</f>
        <v>2185.1233916585811</v>
      </c>
      <c r="AF12" s="16" t="s">
        <v>18290</v>
      </c>
      <c r="AG12" s="17">
        <f>B7L305C20+B7L405C20+B7L505C24+B7L605C24+B7L705C16</f>
        <v>5681.3208183123124</v>
      </c>
      <c r="AH12" s="16" t="s">
        <v>18291</v>
      </c>
      <c r="AI12" s="17">
        <f>B7L205C9</f>
        <v>82252.5</v>
      </c>
      <c r="AJ12" s="16" t="s">
        <v>18292</v>
      </c>
      <c r="AK12" s="17">
        <f>B7L805C15+B7L805C16</f>
        <v>87933.820818312306</v>
      </c>
      <c r="AL12" s="16" t="s">
        <v>18293</v>
      </c>
      <c r="AM12" s="23">
        <f>IF(B7L805C17=0,0,B7L805C16/B7L805C17)</f>
        <v>0.93539094781232157</v>
      </c>
      <c r="AN12" s="16" t="s">
        <v>18294</v>
      </c>
      <c r="AO12" s="17">
        <f>B7L305C25+B7L305C27+B7L405C27+B7L505C31+B7L505C33+B7L605C31+B7L605C33+B7L705C21</f>
        <v>1024.661157412635</v>
      </c>
      <c r="AP12" s="16" t="s">
        <v>18295</v>
      </c>
      <c r="AQ12" s="23">
        <f>B7L205C23</f>
        <v>175.74987399900283</v>
      </c>
      <c r="AR12" s="16" t="s">
        <v>18296</v>
      </c>
      <c r="AS12" s="17">
        <f>B7L805C19+B7L805C20</f>
        <v>1200.4110314116379</v>
      </c>
      <c r="AT12" s="16" t="s">
        <v>18297</v>
      </c>
      <c r="AU12" s="23">
        <f>IF(B7L805C21=0,0,B7L805C20/B7L805C21)</f>
        <v>0.14640807973276257</v>
      </c>
      <c r="AV12" s="16" t="s">
        <v>18298</v>
      </c>
      <c r="AW12" s="17">
        <f>B7L305C29+B7L405C29+B7L505C35+B7L605C35+B7L705C23</f>
        <v>2242.7057302828252</v>
      </c>
      <c r="AX12" s="16" t="s">
        <v>18299</v>
      </c>
      <c r="AY12" s="17">
        <f>B7L305C30+B7L405C30+B7L505C36+B7L605C36+B7L705C24</f>
        <v>5831.0348987353455</v>
      </c>
      <c r="AZ12" s="16" t="s">
        <v>18300</v>
      </c>
      <c r="BA12" s="17">
        <f>B7L205C17</f>
        <v>84274</v>
      </c>
      <c r="BB12" s="16" t="s">
        <v>18301</v>
      </c>
      <c r="BC12" s="17">
        <f>B7L805C24+B7L805C25</f>
        <v>90105.03489873535</v>
      </c>
      <c r="BD12" s="16" t="s">
        <v>18302</v>
      </c>
      <c r="BE12" s="23">
        <f>IF(B7L805C26=0,0,B7L805C25/B7L805C26)</f>
        <v>0.93528624781857572</v>
      </c>
      <c r="BF12" s="16" t="s">
        <v>18303</v>
      </c>
      <c r="BG12" s="17">
        <f>B7L305C35+B7L305C37+B7L405C37+B7L505C43+B7L505C45+B7L605C43+B7L605C45+B7L705C29</f>
        <v>1000.1629374998437</v>
      </c>
      <c r="BH12" s="16" t="s">
        <v>18304</v>
      </c>
      <c r="BI12" s="23">
        <f>B7L205C31</f>
        <v>164.14486974950029</v>
      </c>
      <c r="BJ12" s="16" t="s">
        <v>18305</v>
      </c>
      <c r="BK12" s="17">
        <f>B7L805C28+B7L805C29</f>
        <v>1164.307807249344</v>
      </c>
      <c r="BL12" s="16" t="s">
        <v>18306</v>
      </c>
      <c r="BM12" s="23">
        <f>IF(B7L805C30=0,0,B7L805C29/B7L805C30)</f>
        <v>0.14098064852565881</v>
      </c>
      <c r="BN12" s="16" t="s">
        <v>18307</v>
      </c>
      <c r="BO12" s="17">
        <f>B7L305C39+B7L405C39+B7L505C47+B7L605C47+B7L705C31</f>
        <v>2179.2667301141405</v>
      </c>
      <c r="BP12" s="16" t="s">
        <v>18308</v>
      </c>
      <c r="BQ12" s="17">
        <f>B7L305C40+B7L405C40+B7L505C48+B7L605C48+B7L705C32</f>
        <v>5666.0934982967647</v>
      </c>
      <c r="BR12" s="16" t="s">
        <v>18309</v>
      </c>
      <c r="BS12" s="17">
        <f>B7L205C25</f>
        <v>83164</v>
      </c>
      <c r="BT12" s="16" t="s">
        <v>18310</v>
      </c>
      <c r="BU12" s="17">
        <f>B7L805C33+B7L805C34</f>
        <v>88830.093498296759</v>
      </c>
      <c r="BV12" s="16" t="s">
        <v>18311</v>
      </c>
      <c r="BW12" s="23">
        <f>IF(B7L805C35=0,0,B7L805C34/B7L805C35)</f>
        <v>0.93621425718295115</v>
      </c>
      <c r="BX12" s="16" t="s">
        <v>18312</v>
      </c>
      <c r="BY12" s="17">
        <f>B7L305C45+B7L305C47+B7L405C47+B7L505C55+B7L505C57+B7L605C55+B7L605C57+B7L705C37</f>
        <v>1004.1411695398001</v>
      </c>
      <c r="BZ12" s="16" t="s">
        <v>18313</v>
      </c>
      <c r="CA12" s="23">
        <f>B7L205C39</f>
        <v>159.55294332354987</v>
      </c>
      <c r="CB12" s="16" t="s">
        <v>18314</v>
      </c>
      <c r="CC12" s="17">
        <f>B7L805C37+B7L805C38</f>
        <v>1163.69411286335</v>
      </c>
      <c r="CD12" s="16" t="s">
        <v>18315</v>
      </c>
      <c r="CE12" s="23">
        <f>IF(B7L805C39=0,0,B7L805C38/B7L805C39)</f>
        <v>0.13710900618974414</v>
      </c>
      <c r="CF12" s="16" t="s">
        <v>18316</v>
      </c>
      <c r="CG12" s="17">
        <f>B7L305C49+B7L405C49+B7L505C59+B7L605C59+B7L705C39</f>
        <v>2183.0860090929013</v>
      </c>
      <c r="CH12" s="16" t="s">
        <v>18317</v>
      </c>
      <c r="CI12" s="17">
        <f>B7L305C50+B7L405C50+B7L505C60+B7L605C60+B7L705C40</f>
        <v>5676.023623641544</v>
      </c>
      <c r="CJ12" s="16" t="s">
        <v>18318</v>
      </c>
      <c r="CK12" s="17">
        <f>B7L205C33</f>
        <v>83889.4</v>
      </c>
      <c r="CL12" s="16" t="s">
        <v>18319</v>
      </c>
      <c r="CM12" s="17">
        <f>B7L805C42+B7L805C43</f>
        <v>89565.423623641545</v>
      </c>
      <c r="CN12" s="16" t="s">
        <v>18320</v>
      </c>
      <c r="CO12" s="23">
        <f>IF(B7L805C44=0,0,B7L805C43/B7L805C44)</f>
        <v>0.93662706662905437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1349.3483159360544</v>
      </c>
      <c r="F13" s="16" t="s">
        <v>18322</v>
      </c>
      <c r="G13" s="23">
        <f>B7L206C7</f>
        <v>413.97818763198865</v>
      </c>
      <c r="H13" s="16" t="s">
        <v>18323</v>
      </c>
      <c r="I13" s="17">
        <f>B7L806C1+B7L806C2</f>
        <v>1763.3265035680431</v>
      </c>
      <c r="J13" s="16" t="s">
        <v>18324</v>
      </c>
      <c r="K13" s="17">
        <f>IF(B7L806C3=0,0,B7L806C2/B7L806C3)</f>
        <v>0.23477114805131952</v>
      </c>
      <c r="L13" s="16" t="s">
        <v>18325</v>
      </c>
      <c r="M13" s="17">
        <f>B7L306C9+B7L406C9+B7L506C11+B7L606C11+B7L706C7</f>
        <v>2937.0821808882993</v>
      </c>
      <c r="N13" s="16" t="s">
        <v>18326</v>
      </c>
      <c r="O13" s="17">
        <f>B7L306C10+B7L406C10+B7L506C12+B7L606C12+B7L706C8</f>
        <v>7636.4136703095774</v>
      </c>
      <c r="P13" s="16" t="s">
        <v>18327</v>
      </c>
      <c r="Q13" s="17">
        <f>B7L206C1</f>
        <v>184423</v>
      </c>
      <c r="R13" s="16" t="s">
        <v>18328</v>
      </c>
      <c r="S13" s="17">
        <f>B7L806C6+B7L806C7</f>
        <v>192059.41367030959</v>
      </c>
      <c r="T13" s="16" t="s">
        <v>18329</v>
      </c>
      <c r="U13" s="17">
        <f>IF(B7L806C8=0,0,B7L806C7/B7L806C8)</f>
        <v>0.96023931592638145</v>
      </c>
      <c r="V13" s="16" t="s">
        <v>18330</v>
      </c>
      <c r="W13" s="17">
        <f>B7L306C15+B7L306C17+B7L406C17+B7L506C19+B7L506C21+B7L606C19+B7L606C21+B7L706C13</f>
        <v>1311.7798773103257</v>
      </c>
      <c r="X13" s="16" t="s">
        <v>18331</v>
      </c>
      <c r="Y13" s="23">
        <f>B7L206C15</f>
        <v>418.95179331277041</v>
      </c>
      <c r="Z13" s="16" t="s">
        <v>18332</v>
      </c>
      <c r="AA13" s="17">
        <f>B7L806C10+B7L806C11</f>
        <v>1730.7316706230961</v>
      </c>
      <c r="AB13" s="16" t="s">
        <v>18333</v>
      </c>
      <c r="AC13" s="17">
        <f>IF(B7L806C12=0,0,B7L806C11/B7L806C12)</f>
        <v>0.24206628931793908</v>
      </c>
      <c r="AD13" s="16" t="s">
        <v>18334</v>
      </c>
      <c r="AE13" s="17">
        <f>B7L306C19+B7L406C19+B7L506C23+B7L606C23+B7L706C15</f>
        <v>2848.6609086667913</v>
      </c>
      <c r="AF13" s="16" t="s">
        <v>18335</v>
      </c>
      <c r="AG13" s="17">
        <f>B7L306C20+B7L406C20+B7L506C24+B7L606C24+B7L706C16</f>
        <v>7406.5183625336576</v>
      </c>
      <c r="AH13" s="16" t="s">
        <v>18336</v>
      </c>
      <c r="AI13" s="17">
        <f>B7L206C9</f>
        <v>178717.5</v>
      </c>
      <c r="AJ13" s="16" t="s">
        <v>18337</v>
      </c>
      <c r="AK13" s="17">
        <f>B7L806C15+B7L806C16</f>
        <v>186124.01836253365</v>
      </c>
      <c r="AL13" s="16" t="s">
        <v>18338</v>
      </c>
      <c r="AM13" s="17">
        <f>IF(B7L806C17=0,0,B7L806C16/B7L806C17)</f>
        <v>0.96020654170432118</v>
      </c>
      <c r="AN13" s="16" t="s">
        <v>18339</v>
      </c>
      <c r="AO13" s="17">
        <f>B7L306C25+B7L306C27+B7L406C27+B7L506C31+B7L506C33+B7L606C31+B7L606C33+B7L706C21</f>
        <v>1309.5341164513338</v>
      </c>
      <c r="AP13" s="16" t="s">
        <v>18340</v>
      </c>
      <c r="AQ13" s="23">
        <f>B7L206C23</f>
        <v>374.95697778110349</v>
      </c>
      <c r="AR13" s="16" t="s">
        <v>18341</v>
      </c>
      <c r="AS13" s="17">
        <f>B7L806C19+B7L806C20</f>
        <v>1684.4910942324373</v>
      </c>
      <c r="AT13" s="16" t="s">
        <v>18342</v>
      </c>
      <c r="AU13" s="17">
        <f>IF(B7L806C21=0,0,B7L806C20/B7L806C21)</f>
        <v>0.2225936243088053</v>
      </c>
      <c r="AV13" s="16" t="s">
        <v>18343</v>
      </c>
      <c r="AW13" s="17">
        <f>B7L306C29+B7L406C29+B7L506C35+B7L606C35+B7L706C23</f>
        <v>2825.1775738023362</v>
      </c>
      <c r="AX13" s="16" t="s">
        <v>18344</v>
      </c>
      <c r="AY13" s="17">
        <f>B7L306C30+B7L406C30+B7L506C36+B7L606C36+B7L706C24</f>
        <v>7345.4616918860756</v>
      </c>
      <c r="AZ13" s="16" t="s">
        <v>18345</v>
      </c>
      <c r="BA13" s="17">
        <f>B7L206C17</f>
        <v>179796</v>
      </c>
      <c r="BB13" s="16" t="s">
        <v>18346</v>
      </c>
      <c r="BC13" s="17">
        <f>B7L806C24+B7L806C25</f>
        <v>187141.46169188607</v>
      </c>
      <c r="BD13" s="16" t="s">
        <v>18347</v>
      </c>
      <c r="BE13" s="17">
        <f>IF(B7L806C26=0,0,B7L806C25/B7L806C26)</f>
        <v>0.96074914866284522</v>
      </c>
      <c r="BF13" s="16" t="s">
        <v>18348</v>
      </c>
      <c r="BG13" s="17">
        <f>B7L306C35+B7L306C37+B7L406C37+B7L506C43+B7L506C45+B7L606C43+B7L606C45+B7L706C29</f>
        <v>1271.9320880468727</v>
      </c>
      <c r="BH13" s="16" t="s">
        <v>18349</v>
      </c>
      <c r="BI13" s="23">
        <f>B7L206C31</f>
        <v>346.632776714827</v>
      </c>
      <c r="BJ13" s="16" t="s">
        <v>18350</v>
      </c>
      <c r="BK13" s="17">
        <f>B7L806C28+B7L806C29</f>
        <v>1618.5648647616997</v>
      </c>
      <c r="BL13" s="16" t="s">
        <v>18351</v>
      </c>
      <c r="BM13" s="17">
        <f>IF(B7L806C30=0,0,B7L806C29/B7L806C30)</f>
        <v>0.2141605716653571</v>
      </c>
      <c r="BN13" s="16" t="s">
        <v>18352</v>
      </c>
      <c r="BO13" s="17">
        <f>B7L306C39+B7L406C39+B7L506C47+B7L606C47+B7L706C31</f>
        <v>2739.0420460827995</v>
      </c>
      <c r="BP13" s="16" t="s">
        <v>18353</v>
      </c>
      <c r="BQ13" s="17">
        <f>B7L306C40+B7L406C40+B7L506C48+B7L606C48+B7L706C32</f>
        <v>7121.509319815279</v>
      </c>
      <c r="BR13" s="16" t="s">
        <v>18354</v>
      </c>
      <c r="BS13" s="17">
        <f>B7L206C25</f>
        <v>175621.5</v>
      </c>
      <c r="BT13" s="16" t="s">
        <v>18355</v>
      </c>
      <c r="BU13" s="17">
        <f>B7L806C33+B7L806C34</f>
        <v>182743.00931981529</v>
      </c>
      <c r="BV13" s="16" t="s">
        <v>18356</v>
      </c>
      <c r="BW13" s="17">
        <f>IF(B7L806C35=0,0,B7L806C34/B7L806C35)</f>
        <v>0.96102992204012538</v>
      </c>
      <c r="BX13" s="16" t="s">
        <v>18357</v>
      </c>
      <c r="BY13" s="17">
        <f>B7L306C45+B7L306C47+B7L406C47+B7L506C55+B7L506C57+B7L606C55+B7L606C57+B7L706C37</f>
        <v>1283.17065076479</v>
      </c>
      <c r="BZ13" s="16" t="s">
        <v>18358</v>
      </c>
      <c r="CA13" s="23">
        <f>B7L206C39</f>
        <v>336.97046651117597</v>
      </c>
      <c r="CB13" s="16" t="s">
        <v>18359</v>
      </c>
      <c r="CC13" s="17">
        <f>B7L806C37+B7L806C38</f>
        <v>1620.1411172759661</v>
      </c>
      <c r="CD13" s="16" t="s">
        <v>18360</v>
      </c>
      <c r="CE13" s="17">
        <f>IF(B7L806C39=0,0,B7L806C38/B7L806C39)</f>
        <v>0.20798834306343839</v>
      </c>
      <c r="CF13" s="16" t="s">
        <v>18361</v>
      </c>
      <c r="CG13" s="17">
        <f>B7L306C49+B7L406C49+B7L506C59+B7L606C59+B7L706C39</f>
        <v>2761.8572596663457</v>
      </c>
      <c r="CH13" s="16" t="s">
        <v>18362</v>
      </c>
      <c r="CI13" s="17">
        <f>B7L306C50+B7L406C50+B7L506C60+B7L606C60+B7L706C40</f>
        <v>7180.8288751324999</v>
      </c>
      <c r="CJ13" s="16" t="s">
        <v>18363</v>
      </c>
      <c r="CK13" s="17">
        <f>B7L206C33</f>
        <v>177171.59999999998</v>
      </c>
      <c r="CL13" s="16" t="s">
        <v>18364</v>
      </c>
      <c r="CM13" s="17">
        <f>B7L806C42+B7L806C43</f>
        <v>184352.42887513246</v>
      </c>
      <c r="CN13" s="16" t="s">
        <v>18365</v>
      </c>
      <c r="CO13" s="17">
        <f>IF(B7L806C44=0,0,B7L806C43/B7L806C44)</f>
        <v>0.96104836307854513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620.37871143458767</v>
      </c>
      <c r="F14" s="16" t="s">
        <v>18367</v>
      </c>
      <c r="G14" s="23">
        <f>B7L207C7</f>
        <v>114.47628339662707</v>
      </c>
      <c r="H14" s="16" t="s">
        <v>18368</v>
      </c>
      <c r="I14" s="23">
        <f>B7L807C1+B7L807C2</f>
        <v>734.85499483121475</v>
      </c>
      <c r="J14" s="16" t="s">
        <v>18369</v>
      </c>
      <c r="K14" s="23">
        <f>IF(B7L807C3=0,0,B7L807C2/B7L807C3)</f>
        <v>0.15578077879557797</v>
      </c>
      <c r="L14" s="16" t="s">
        <v>18370</v>
      </c>
      <c r="M14" s="17">
        <f>B7L307C9+B7L407C9+B7L507C11+B7L607C11+B7L707C7</f>
        <v>1276.254632430232</v>
      </c>
      <c r="N14" s="16" t="s">
        <v>18371</v>
      </c>
      <c r="O14" s="17">
        <f>B7L307C10+B7L407C10+B7L507C12+B7L607C12+B7L707C8</f>
        <v>3318.2620443186038</v>
      </c>
      <c r="P14" s="16" t="s">
        <v>18372</v>
      </c>
      <c r="Q14" s="17">
        <f>B7L207C1</f>
        <v>50998</v>
      </c>
      <c r="R14" s="16" t="s">
        <v>18373</v>
      </c>
      <c r="S14" s="17">
        <f>B7L807C6+B7L807C7</f>
        <v>54316.262044318602</v>
      </c>
      <c r="T14" s="16" t="s">
        <v>18374</v>
      </c>
      <c r="U14" s="23">
        <f>IF(B7L807C8=0,0,B7L807C7/B7L807C8)</f>
        <v>0.93890849776055807</v>
      </c>
      <c r="V14" s="16" t="s">
        <v>18375</v>
      </c>
      <c r="W14" s="23">
        <f>B7L307C15+B7L307C17+B7L407C17+B7L507C19+B7L507C21+B7L607C19+B7L607C21+B7L707C13</f>
        <v>617.03332703334604</v>
      </c>
      <c r="X14" s="16" t="s">
        <v>18376</v>
      </c>
      <c r="Y14" s="23">
        <f>B7L207C15</f>
        <v>121.02817385565692</v>
      </c>
      <c r="Z14" s="16" t="s">
        <v>18377</v>
      </c>
      <c r="AA14" s="23">
        <f>B7L807C10+B7L807C11</f>
        <v>738.0615008890029</v>
      </c>
      <c r="AB14" s="16" t="s">
        <v>18378</v>
      </c>
      <c r="AC14" s="23">
        <f>IF(B7L807C12=0,0,B7L807C11/B7L807C12)</f>
        <v>0.16398115022918441</v>
      </c>
      <c r="AD14" s="16" t="s">
        <v>18379</v>
      </c>
      <c r="AE14" s="17">
        <f>B7L307C19+B7L407C19+B7L507C23+B7L607C23+B7L707C15</f>
        <v>1270.0461675834033</v>
      </c>
      <c r="AF14" s="16" t="s">
        <v>18380</v>
      </c>
      <c r="AG14" s="17">
        <f>B7L307C20+B7L407C20+B7L507C24+B7L607C24+B7L707C16</f>
        <v>3302.1200357168482</v>
      </c>
      <c r="AH14" s="16" t="s">
        <v>18381</v>
      </c>
      <c r="AI14" s="17">
        <f>B7L207C9</f>
        <v>51628.5</v>
      </c>
      <c r="AJ14" s="16" t="s">
        <v>18382</v>
      </c>
      <c r="AK14" s="17">
        <f>B7L807C15+B7L807C16</f>
        <v>54930.620035716849</v>
      </c>
      <c r="AL14" s="16" t="s">
        <v>18383</v>
      </c>
      <c r="AM14" s="23">
        <f>IF(B7L807C17=0,0,B7L807C16/B7L807C17)</f>
        <v>0.93988562238019968</v>
      </c>
      <c r="AN14" s="16" t="s">
        <v>18384</v>
      </c>
      <c r="AO14" s="23">
        <f>B7L307C25+B7L307C27+B7L407C27+B7L507C31+B7L507C33+B7L607C31+B7L607C33+B7L707C21</f>
        <v>630.61396267568239</v>
      </c>
      <c r="AP14" s="16" t="s">
        <v>18385</v>
      </c>
      <c r="AQ14" s="23">
        <f>B7L207C23</f>
        <v>111.93973016662089</v>
      </c>
      <c r="AR14" s="16" t="s">
        <v>18386</v>
      </c>
      <c r="AS14" s="23">
        <f>B7L807C19+B7L807C20</f>
        <v>742.55369284230324</v>
      </c>
      <c r="AT14" s="16" t="s">
        <v>18387</v>
      </c>
      <c r="AU14" s="23">
        <f>IF(B7L807C21=0,0,B7L807C20/B7L807C21)</f>
        <v>0.15074967809821885</v>
      </c>
      <c r="AV14" s="16" t="s">
        <v>18388</v>
      </c>
      <c r="AW14" s="17">
        <f>B7L307C29+B7L407C29+B7L507C35+B7L607C35+B7L707C23</f>
        <v>1295.0902852162531</v>
      </c>
      <c r="AX14" s="16" t="s">
        <v>18389</v>
      </c>
      <c r="AY14" s="17">
        <f>B7L307C30+B7L407C30+B7L507C36+B7L607C36+B7L707C24</f>
        <v>3367.234741562258</v>
      </c>
      <c r="AZ14" s="16" t="s">
        <v>18390</v>
      </c>
      <c r="BA14" s="17">
        <f>B7L207C17</f>
        <v>53676.333333333328</v>
      </c>
      <c r="BB14" s="16" t="s">
        <v>18391</v>
      </c>
      <c r="BC14" s="17">
        <f>B7L807C24+B7L807C25</f>
        <v>57043.568074895586</v>
      </c>
      <c r="BD14" s="16" t="s">
        <v>18392</v>
      </c>
      <c r="BE14" s="23">
        <f>IF(B7L807C26=0,0,B7L807C25/B7L807C26)</f>
        <v>0.94097082536735377</v>
      </c>
      <c r="BF14" s="16" t="s">
        <v>18393</v>
      </c>
      <c r="BG14" s="23">
        <f>B7L307C35+B7L307C37+B7L407C37+B7L507C43+B7L507C45+B7L607C43+B7L607C45+B7L707C29</f>
        <v>633.16448463593395</v>
      </c>
      <c r="BH14" s="16" t="s">
        <v>18394</v>
      </c>
      <c r="BI14" s="23">
        <f>B7L207C31</f>
        <v>105.41201792496226</v>
      </c>
      <c r="BJ14" s="16" t="s">
        <v>18395</v>
      </c>
      <c r="BK14" s="23">
        <f>B7L807C28+B7L807C29</f>
        <v>738.57650256089619</v>
      </c>
      <c r="BL14" s="16" t="s">
        <v>18396</v>
      </c>
      <c r="BM14" s="23">
        <f>IF(B7L807C30=0,0,B7L807C29/B7L807C30)</f>
        <v>0.14272322171022622</v>
      </c>
      <c r="BN14" s="16" t="s">
        <v>18397</v>
      </c>
      <c r="BO14" s="17">
        <f>B7L307C39+B7L407C39+B7L507C47+B7L607C47+B7L707C31</f>
        <v>1299.0900289426363</v>
      </c>
      <c r="BP14" s="16" t="s">
        <v>18398</v>
      </c>
      <c r="BQ14" s="17">
        <f>B7L307C40+B7L407C40+B7L507C48+B7L607C48+B7L707C32</f>
        <v>3377.6340752508545</v>
      </c>
      <c r="BR14" s="16" t="s">
        <v>18399</v>
      </c>
      <c r="BS14" s="17">
        <f>B7L207C25</f>
        <v>53407</v>
      </c>
      <c r="BT14" s="16" t="s">
        <v>18400</v>
      </c>
      <c r="BU14" s="17">
        <f>B7L807C33+B7L807C34</f>
        <v>56784.634075250855</v>
      </c>
      <c r="BV14" s="16" t="s">
        <v>18401</v>
      </c>
      <c r="BW14" s="23">
        <f>IF(B7L807C35=0,0,B7L807C34/B7L807C35)</f>
        <v>0.94051852001414993</v>
      </c>
      <c r="BX14" s="16" t="s">
        <v>18402</v>
      </c>
      <c r="BY14" s="23">
        <f>B7L307C45+B7L307C47+B7L407C47+B7L507C55+B7L507C57+B7L607C55+B7L607C57+B7L707C37</f>
        <v>673.38967862594086</v>
      </c>
      <c r="BZ14" s="16" t="s">
        <v>18403</v>
      </c>
      <c r="CA14" s="23">
        <f>B7L207C39</f>
        <v>104.56165525971271</v>
      </c>
      <c r="CB14" s="16" t="s">
        <v>18404</v>
      </c>
      <c r="CC14" s="23">
        <f>B7L807C37+B7L807C38</f>
        <v>777.95133388565353</v>
      </c>
      <c r="CD14" s="16" t="s">
        <v>18405</v>
      </c>
      <c r="CE14" s="23">
        <f>IF(B7L807C39=0,0,B7L807C38/B7L807C39)</f>
        <v>0.13440642197688116</v>
      </c>
      <c r="CF14" s="16" t="s">
        <v>18406</v>
      </c>
      <c r="CG14" s="17">
        <f>B7L307C49+B7L407C49+B7L507C59+B7L607C59+B7L707C39</f>
        <v>1381.6480268626751</v>
      </c>
      <c r="CH14" s="16" t="s">
        <v>18407</v>
      </c>
      <c r="CI14" s="17">
        <f>B7L307C50+B7L407C50+B7L507C60+B7L607C60+B7L707C40</f>
        <v>3592.2848698429552</v>
      </c>
      <c r="CJ14" s="16" t="s">
        <v>18408</v>
      </c>
      <c r="CK14" s="17">
        <f>B7L207C33</f>
        <v>54976.2</v>
      </c>
      <c r="CL14" s="16" t="s">
        <v>18409</v>
      </c>
      <c r="CM14" s="17">
        <f>B7L807C42+B7L807C43</f>
        <v>58568.484869842956</v>
      </c>
      <c r="CN14" s="16" t="s">
        <v>18410</v>
      </c>
      <c r="CO14" s="23">
        <f>IF(B7L807C44=0,0,B7L807C43/B7L807C44)</f>
        <v>0.93866522451748391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1608.1429940721737</v>
      </c>
      <c r="F15" s="16" t="s">
        <v>18412</v>
      </c>
      <c r="G15" s="23">
        <f>B7L208C7</f>
        <v>122.79970899831132</v>
      </c>
      <c r="H15" s="16" t="s">
        <v>18413</v>
      </c>
      <c r="I15" s="17">
        <f>B7L808C1+B7L808C2</f>
        <v>1730.9427030704851</v>
      </c>
      <c r="J15" s="16" t="s">
        <v>18414</v>
      </c>
      <c r="K15" s="23">
        <f>IF(B7L808C3=0,0,B7L808C2/B7L808C3)</f>
        <v>7.0943832387102904E-2</v>
      </c>
      <c r="L15" s="16" t="s">
        <v>18415</v>
      </c>
      <c r="M15" s="17">
        <f>B7L308C9+B7L408C9+B7L508C11+B7L608C11+B7L708C7</f>
        <v>3509.4694598969554</v>
      </c>
      <c r="N15" s="16" t="s">
        <v>18416</v>
      </c>
      <c r="O15" s="17">
        <f>B7L308C10+B7L408C10+B7L508C12+B7L608C12+B7L708C8</f>
        <v>9124.6205957320853</v>
      </c>
      <c r="P15" s="16" t="s">
        <v>18417</v>
      </c>
      <c r="Q15" s="17">
        <f>B7L208C1</f>
        <v>54706</v>
      </c>
      <c r="R15" s="16" t="s">
        <v>18418</v>
      </c>
      <c r="S15" s="17">
        <f>B7L808C6+B7L808C7</f>
        <v>63830.620595732085</v>
      </c>
      <c r="T15" s="16" t="s">
        <v>18419</v>
      </c>
      <c r="U15" s="23">
        <f>IF(B7L808C8=0,0,B7L808C7/B7L808C8)</f>
        <v>0.85704947702886369</v>
      </c>
      <c r="V15" s="16" t="s">
        <v>18420</v>
      </c>
      <c r="W15" s="17">
        <f>B7L308C15+B7L308C17+B7L408C17+B7L508C19+B7L508C21+B7L608C19+B7L608C21+B7L708C13</f>
        <v>1616.8549002363634</v>
      </c>
      <c r="X15" s="16" t="s">
        <v>18421</v>
      </c>
      <c r="Y15" s="23">
        <f>B7L208C15</f>
        <v>126.33781511548557</v>
      </c>
      <c r="Z15" s="16" t="s">
        <v>18422</v>
      </c>
      <c r="AA15" s="17">
        <f>B7L808C10+B7L808C11</f>
        <v>1743.1927153518491</v>
      </c>
      <c r="AB15" s="16" t="s">
        <v>18423</v>
      </c>
      <c r="AC15" s="23">
        <f>IF(B7L808C12=0,0,B7L808C11/B7L808C12)</f>
        <v>7.2474955868539942E-2</v>
      </c>
      <c r="AD15" s="16" t="s">
        <v>18424</v>
      </c>
      <c r="AE15" s="17">
        <f>B7L308C19+B7L408C19+B7L508C23+B7L608C23+B7L708C15</f>
        <v>3511.4098432699984</v>
      </c>
      <c r="AF15" s="16" t="s">
        <v>18425</v>
      </c>
      <c r="AG15" s="17">
        <f>B7L308C20+B7L408C20+B7L508C24+B7L608C24+B7L708C16</f>
        <v>9129.665592501995</v>
      </c>
      <c r="AH15" s="16" t="s">
        <v>18426</v>
      </c>
      <c r="AI15" s="17">
        <f>B7L208C9</f>
        <v>53893.5</v>
      </c>
      <c r="AJ15" s="16" t="s">
        <v>18427</v>
      </c>
      <c r="AK15" s="17">
        <f>B7L808C15+B7L808C16</f>
        <v>63023.165592501995</v>
      </c>
      <c r="AL15" s="16" t="s">
        <v>18428</v>
      </c>
      <c r="AM15" s="23">
        <f>IF(B7L808C17=0,0,B7L808C16/B7L808C17)</f>
        <v>0.85513794004679178</v>
      </c>
      <c r="AN15" s="16" t="s">
        <v>18429</v>
      </c>
      <c r="AO15" s="17">
        <f>B7L308C25+B7L308C27+B7L408C27+B7L508C31+B7L508C33+B7L608C31+B7L608C33+B7L708C21</f>
        <v>1701.1032567699872</v>
      </c>
      <c r="AP15" s="16" t="s">
        <v>18430</v>
      </c>
      <c r="AQ15" s="23">
        <f>B7L208C23</f>
        <v>119.05948323200994</v>
      </c>
      <c r="AR15" s="16" t="s">
        <v>18431</v>
      </c>
      <c r="AS15" s="17">
        <f>B7L808C19+B7L808C20</f>
        <v>1820.162740001997</v>
      </c>
      <c r="AT15" s="16" t="s">
        <v>18432</v>
      </c>
      <c r="AU15" s="23">
        <f>IF(B7L808C21=0,0,B7L808C20/B7L808C21)</f>
        <v>6.5411449545373784E-2</v>
      </c>
      <c r="AV15" s="16" t="s">
        <v>18433</v>
      </c>
      <c r="AW15" s="17">
        <f>B7L308C29+B7L408C29+B7L508C35+B7L608C35+B7L708C23</f>
        <v>3665.7691408415963</v>
      </c>
      <c r="AX15" s="16" t="s">
        <v>18434</v>
      </c>
      <c r="AY15" s="17">
        <f>B7L308C30+B7L408C30+B7L508C36+B7L608C36+B7L708C24</f>
        <v>9530.9997661881498</v>
      </c>
      <c r="AZ15" s="16" t="s">
        <v>18435</v>
      </c>
      <c r="BA15" s="17">
        <f>B7L208C17</f>
        <v>57090.333333333328</v>
      </c>
      <c r="BB15" s="16" t="s">
        <v>18436</v>
      </c>
      <c r="BC15" s="17">
        <f>B7L808C24+B7L808C25</f>
        <v>66621.333099521478</v>
      </c>
      <c r="BD15" s="16" t="s">
        <v>18437</v>
      </c>
      <c r="BE15" s="23">
        <f>IF(B7L808C26=0,0,B7L808C25/B7L808C26)</f>
        <v>0.85693772065547857</v>
      </c>
      <c r="BF15" s="16" t="s">
        <v>18438</v>
      </c>
      <c r="BG15" s="17">
        <f>B7L308C35+B7L308C37+B7L408C37+B7L508C43+B7L508C45+B7L608C43+B7L608C45+B7L708C29</f>
        <v>1763.3698292507308</v>
      </c>
      <c r="BH15" s="16" t="s">
        <v>18439</v>
      </c>
      <c r="BI15" s="23">
        <f>B7L208C31</f>
        <v>114.61955745386204</v>
      </c>
      <c r="BJ15" s="16" t="s">
        <v>18440</v>
      </c>
      <c r="BK15" s="17">
        <f>B7L808C28+B7L808C29</f>
        <v>1877.9893867045928</v>
      </c>
      <c r="BL15" s="16" t="s">
        <v>18441</v>
      </c>
      <c r="BM15" s="23">
        <f>IF(B7L808C30=0,0,B7L808C29/B7L808C30)</f>
        <v>6.1033123118438407E-2</v>
      </c>
      <c r="BN15" s="16" t="s">
        <v>18442</v>
      </c>
      <c r="BO15" s="17">
        <f>B7L308C39+B7L408C39+B7L508C47+B7L608C47+B7L708C31</f>
        <v>3779.5453643140204</v>
      </c>
      <c r="BP15" s="16" t="s">
        <v>18443</v>
      </c>
      <c r="BQ15" s="17">
        <f>B7L308C40+B7L408C40+B7L508C48+B7L608C48+B7L708C32</f>
        <v>9826.8179472164538</v>
      </c>
      <c r="BR15" s="16" t="s">
        <v>18444</v>
      </c>
      <c r="BS15" s="17">
        <f>B7L208C25</f>
        <v>58072</v>
      </c>
      <c r="BT15" s="16" t="s">
        <v>18445</v>
      </c>
      <c r="BU15" s="17">
        <f>B7L808C33+B7L808C34</f>
        <v>67898.817947216448</v>
      </c>
      <c r="BV15" s="16" t="s">
        <v>18446</v>
      </c>
      <c r="BW15" s="23">
        <f>IF(B7L808C35=0,0,B7L808C34/B7L808C35)</f>
        <v>0.85527262116910974</v>
      </c>
      <c r="BX15" s="16" t="s">
        <v>18447</v>
      </c>
      <c r="BY15" s="17">
        <f>B7L308C45+B7L308C47+B7L408C47+B7L508C55+B7L508C57+B7L608C55+B7L608C57+B7L708C37</f>
        <v>1840.954711505228</v>
      </c>
      <c r="BZ15" s="16" t="s">
        <v>18448</v>
      </c>
      <c r="CA15" s="23">
        <f>B7L208C39</f>
        <v>114.51643030108215</v>
      </c>
      <c r="CB15" s="16" t="s">
        <v>18449</v>
      </c>
      <c r="CC15" s="17">
        <f>B7L808C37+B7L808C38</f>
        <v>1955.4711418063102</v>
      </c>
      <c r="CD15" s="16" t="s">
        <v>18450</v>
      </c>
      <c r="CE15" s="23">
        <f>IF(B7L808C39=0,0,B7L808C38/B7L808C39)</f>
        <v>5.8562066119421684E-2</v>
      </c>
      <c r="CF15" s="16" t="s">
        <v>18451</v>
      </c>
      <c r="CG15" s="17">
        <f>B7L308C49+B7L408C49+B7L508C59+B7L608C59+B7L708C39</f>
        <v>3927.4437883227547</v>
      </c>
      <c r="CH15" s="16" t="s">
        <v>18452</v>
      </c>
      <c r="CI15" s="17">
        <f>B7L308C50+B7L408C50+B7L508C60+B7L608C60+B7L708C40</f>
        <v>10211.353849639163</v>
      </c>
      <c r="CJ15" s="16" t="s">
        <v>18453</v>
      </c>
      <c r="CK15" s="17">
        <f>B7L208C33</f>
        <v>60210.2</v>
      </c>
      <c r="CL15" s="16" t="s">
        <v>18454</v>
      </c>
      <c r="CM15" s="17">
        <f>B7L808C42+B7L808C43</f>
        <v>70421.553849639167</v>
      </c>
      <c r="CN15" s="16" t="s">
        <v>18455</v>
      </c>
      <c r="CO15" s="23">
        <f>IF(B7L808C44=0,0,B7L808C43/B7L808C44)</f>
        <v>0.85499675466630598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51.914943693379449</v>
      </c>
      <c r="F16" s="16" t="s">
        <v>18457</v>
      </c>
      <c r="G16" s="23">
        <f>B7L209C7</f>
        <v>22.090299715796835</v>
      </c>
      <c r="H16" s="16" t="s">
        <v>18458</v>
      </c>
      <c r="I16" s="23">
        <f>B7L809C1+B7L809C2</f>
        <v>74.005243409176288</v>
      </c>
      <c r="J16" s="16" t="s">
        <v>18459</v>
      </c>
      <c r="K16" s="23">
        <f>IF(B7L809C3=0,0,B7L809C2/B7L809C3)</f>
        <v>0.29849641320222653</v>
      </c>
      <c r="L16" s="16" t="s">
        <v>18460</v>
      </c>
      <c r="M16" s="23">
        <f>B7L309C9+B7L409C9+B7L509C11+B7L609C11+B7L709C7</f>
        <v>119.49974539358696</v>
      </c>
      <c r="N16" s="16" t="s">
        <v>18461</v>
      </c>
      <c r="O16" s="23">
        <f>B7L309C10+B7L409C10+B7L509C12+B7L609C12+B7L709C8</f>
        <v>310.69933802332611</v>
      </c>
      <c r="P16" s="16" t="s">
        <v>18462</v>
      </c>
      <c r="Q16" s="17">
        <f>B7L209C1</f>
        <v>9841</v>
      </c>
      <c r="R16" s="16" t="s">
        <v>18463</v>
      </c>
      <c r="S16" s="17">
        <f>B7L809C6+B7L809C7</f>
        <v>10151.699338023325</v>
      </c>
      <c r="T16" s="16" t="s">
        <v>18464</v>
      </c>
      <c r="U16" s="23">
        <f>IF(B7L809C8=0,0,B7L809C7/B7L809C8)</f>
        <v>0.96939435185401945</v>
      </c>
      <c r="V16" s="16" t="s">
        <v>18465</v>
      </c>
      <c r="W16" s="23">
        <f>B7L309C15+B7L309C17+B7L409C17+B7L509C19+B7L509C21+B7L609C19+B7L609C21+B7L709C13</f>
        <v>52.590415030338548</v>
      </c>
      <c r="X16" s="16" t="s">
        <v>18466</v>
      </c>
      <c r="Y16" s="23">
        <f>B7L209C15</f>
        <v>22.915849066425992</v>
      </c>
      <c r="Z16" s="16" t="s">
        <v>18467</v>
      </c>
      <c r="AA16" s="23">
        <f>B7L809C10+B7L809C11</f>
        <v>75.506264096764539</v>
      </c>
      <c r="AB16" s="16" t="s">
        <v>18468</v>
      </c>
      <c r="AC16" s="23">
        <f>IF(B7L809C12=0,0,B7L809C11/B7L809C12)</f>
        <v>0.30349599918039039</v>
      </c>
      <c r="AD16" s="16" t="s">
        <v>18469</v>
      </c>
      <c r="AE16" s="23">
        <f>B7L309C19+B7L409C19+B7L509C23+B7L609C23+B7L709C15</f>
        <v>122.08526809686202</v>
      </c>
      <c r="AF16" s="16" t="s">
        <v>18470</v>
      </c>
      <c r="AG16" s="23">
        <f>B7L309C20+B7L409C20+B7L509C24+B7L609C24+B7L709C16</f>
        <v>317.42169705184125</v>
      </c>
      <c r="AH16" s="16" t="s">
        <v>18471</v>
      </c>
      <c r="AI16" s="17">
        <f>B7L209C9</f>
        <v>9775.5</v>
      </c>
      <c r="AJ16" s="16" t="s">
        <v>18472</v>
      </c>
      <c r="AK16" s="17">
        <f>B7L809C15+B7L809C16</f>
        <v>10092.921697051841</v>
      </c>
      <c r="AL16" s="16" t="s">
        <v>18473</v>
      </c>
      <c r="AM16" s="23">
        <f>IF(B7L809C17=0,0,B7L809C16/B7L809C17)</f>
        <v>0.96855006839649216</v>
      </c>
      <c r="AN16" s="16" t="s">
        <v>18474</v>
      </c>
      <c r="AO16" s="23">
        <f>B7L309C25+B7L309C27+B7L409C27+B7L509C31+B7L509C33+B7L609C31+B7L609C33+B7L709C21</f>
        <v>58.641162816780806</v>
      </c>
      <c r="AP16" s="16" t="s">
        <v>18475</v>
      </c>
      <c r="AQ16" s="23">
        <f>B7L209C23</f>
        <v>22.52294467082648</v>
      </c>
      <c r="AR16" s="16" t="s">
        <v>18476</v>
      </c>
      <c r="AS16" s="23">
        <f>B7L809C19+B7L809C20</f>
        <v>81.164107487607282</v>
      </c>
      <c r="AT16" s="16" t="s">
        <v>18477</v>
      </c>
      <c r="AU16" s="23">
        <f>IF(B7L809C21=0,0,B7L809C20/B7L809C21)</f>
        <v>0.2774988275977216</v>
      </c>
      <c r="AV16" s="16" t="s">
        <v>18478</v>
      </c>
      <c r="AW16" s="23">
        <f>B7L309C29+B7L409C29+B7L509C35+B7L609C35+B7L709C23</f>
        <v>136.18647785896115</v>
      </c>
      <c r="AX16" s="16" t="s">
        <v>18479</v>
      </c>
      <c r="AY16" s="23">
        <f>B7L309C30+B7L409C30+B7L509C36+B7L609C36+B7L709C24</f>
        <v>354.08484243329895</v>
      </c>
      <c r="AZ16" s="16" t="s">
        <v>18480</v>
      </c>
      <c r="BA16" s="17">
        <f>B7L209C17</f>
        <v>10800</v>
      </c>
      <c r="BB16" s="16" t="s">
        <v>18481</v>
      </c>
      <c r="BC16" s="17">
        <f>B7L809C24+B7L809C25</f>
        <v>11154.084842433298</v>
      </c>
      <c r="BD16" s="16" t="s">
        <v>18482</v>
      </c>
      <c r="BE16" s="23">
        <f>IF(B7L809C26=0,0,B7L809C25/B7L809C26)</f>
        <v>0.96825514173190985</v>
      </c>
      <c r="BF16" s="16" t="s">
        <v>18483</v>
      </c>
      <c r="BG16" s="23">
        <f>B7L309C35+B7L309C37+B7L409C37+B7L509C43+B7L509C45+B7L609C43+B7L609C45+B7L709C29</f>
        <v>64.93630055070048</v>
      </c>
      <c r="BH16" s="16" t="s">
        <v>18484</v>
      </c>
      <c r="BI16" s="23">
        <f>B7L209C31</f>
        <v>23.321819308355728</v>
      </c>
      <c r="BJ16" s="16" t="s">
        <v>18485</v>
      </c>
      <c r="BK16" s="23">
        <f>B7L809C28+B7L809C29</f>
        <v>88.258119859056208</v>
      </c>
      <c r="BL16" s="16" t="s">
        <v>18486</v>
      </c>
      <c r="BM16" s="23">
        <f>IF(B7L809C30=0,0,B7L809C29/B7L809C30)</f>
        <v>0.26424559400992798</v>
      </c>
      <c r="BN16" s="16" t="s">
        <v>18487</v>
      </c>
      <c r="BO16" s="23">
        <f>B7L309C39+B7L409C39+B7L509C47+B7L609C47+B7L709C31</f>
        <v>150.65555233885274</v>
      </c>
      <c r="BP16" s="16" t="s">
        <v>18488</v>
      </c>
      <c r="BQ16" s="23">
        <f>B7L309C40+B7L409C40+B7L509C48+B7L609C48+B7L709C32</f>
        <v>391.70443608101709</v>
      </c>
      <c r="BR16" s="16" t="s">
        <v>18489</v>
      </c>
      <c r="BS16" s="17">
        <f>B7L209C25</f>
        <v>11816</v>
      </c>
      <c r="BT16" s="16" t="s">
        <v>18490</v>
      </c>
      <c r="BU16" s="17">
        <f>B7L809C33+B7L809C34</f>
        <v>12207.704436081018</v>
      </c>
      <c r="BV16" s="16" t="s">
        <v>18491</v>
      </c>
      <c r="BW16" s="23">
        <f>IF(B7L809C35=0,0,B7L809C34/B7L809C35)</f>
        <v>0.96791334209212188</v>
      </c>
      <c r="BX16" s="16" t="s">
        <v>18492</v>
      </c>
      <c r="BY16" s="23">
        <f>B7L309C45+B7L309C47+B7L409C47+B7L509C55+B7L509C57+B7L609C55+B7L609C57+B7L709C37</f>
        <v>75.310895808225609</v>
      </c>
      <c r="BZ16" s="16" t="s">
        <v>18493</v>
      </c>
      <c r="CA16" s="23">
        <f>B7L209C39</f>
        <v>25.933767596310528</v>
      </c>
      <c r="CB16" s="16" t="s">
        <v>18494</v>
      </c>
      <c r="CC16" s="23">
        <f>B7L809C37+B7L809C38</f>
        <v>101.24466340453614</v>
      </c>
      <c r="CD16" s="16" t="s">
        <v>18495</v>
      </c>
      <c r="CE16" s="23">
        <f>IF(B7L809C39=0,0,B7L809C38/B7L809C39)</f>
        <v>0.25614947715998432</v>
      </c>
      <c r="CF16" s="16" t="s">
        <v>18496</v>
      </c>
      <c r="CG16" s="23">
        <f>B7L309C49+B7L409C49+B7L509C59+B7L609C59+B7L709C39</f>
        <v>174.22268356524089</v>
      </c>
      <c r="CH16" s="16" t="s">
        <v>18497</v>
      </c>
      <c r="CI16" s="23">
        <f>B7L309C50+B7L409C50+B7L509C60+B7L609C60+B7L709C40</f>
        <v>452.97897726962628</v>
      </c>
      <c r="CJ16" s="16" t="s">
        <v>18498</v>
      </c>
      <c r="CK16" s="17">
        <f>B7L209C33</f>
        <v>13635.400000000001</v>
      </c>
      <c r="CL16" s="16" t="s">
        <v>18499</v>
      </c>
      <c r="CM16" s="17">
        <f>B7L809C42+B7L809C43</f>
        <v>14088.378977269627</v>
      </c>
      <c r="CN16" s="16" t="s">
        <v>18500</v>
      </c>
      <c r="CO16" s="23">
        <f>IF(B7L809C44=0,0,B7L809C43/B7L809C44)</f>
        <v>0.96784733161987846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3.1437553471633097</v>
      </c>
      <c r="F17" s="16" t="s">
        <v>18502</v>
      </c>
      <c r="G17" s="23">
        <f>B7L210C7</f>
        <v>1.4523345103262424</v>
      </c>
      <c r="H17" s="16" t="s">
        <v>18503</v>
      </c>
      <c r="I17" s="23">
        <f>B7L810C1+B7L810C2</f>
        <v>4.5960898574895523</v>
      </c>
      <c r="J17" s="16" t="s">
        <v>18504</v>
      </c>
      <c r="K17" s="23">
        <f>IF(B7L810C3=0,0,B7L810C2/B7L810C3)</f>
        <v>0.31599349781197</v>
      </c>
      <c r="L17" s="16" t="s">
        <v>18505</v>
      </c>
      <c r="M17" s="23">
        <f>B7L310C9+B7L410C9+B7L510C11+B7L610C11+B7L710C7</f>
        <v>7.1628007693982045</v>
      </c>
      <c r="N17" s="16" t="s">
        <v>18506</v>
      </c>
      <c r="O17" s="23">
        <f>B7L310C10+B7L410C10+B7L510C12+B7L610C12+B7L710C8</f>
        <v>18.623282000435331</v>
      </c>
      <c r="P17" s="16" t="s">
        <v>18507</v>
      </c>
      <c r="Q17" s="17">
        <f>B7L210C1</f>
        <v>647</v>
      </c>
      <c r="R17" s="16" t="s">
        <v>18508</v>
      </c>
      <c r="S17" s="23">
        <f>B7L810C6+B7L810C7</f>
        <v>665.62328200043532</v>
      </c>
      <c r="T17" s="16" t="s">
        <v>18509</v>
      </c>
      <c r="U17" s="23">
        <f>IF(B7L810C8=0,0,B7L810C7/B7L810C8)</f>
        <v>0.97202128816097644</v>
      </c>
      <c r="V17" s="16" t="s">
        <v>18510</v>
      </c>
      <c r="W17" s="23">
        <f>B7L310C15+B7L310C17+B7L410C17+B7L510C19+B7L510C21+B7L610C19+B7L610C21+B7L710C13</f>
        <v>6.8368601320658993</v>
      </c>
      <c r="X17" s="16" t="s">
        <v>18511</v>
      </c>
      <c r="Y17" s="23">
        <f>B7L210C15</f>
        <v>3.4260665347636015</v>
      </c>
      <c r="Z17" s="16" t="s">
        <v>18512</v>
      </c>
      <c r="AA17" s="23">
        <f>B7L810C10+B7L810C11</f>
        <v>10.2629266668295</v>
      </c>
      <c r="AB17" s="16" t="s">
        <v>18513</v>
      </c>
      <c r="AC17" s="23">
        <f>IF(B7L810C12=0,0,B7L810C11/B7L810C12)</f>
        <v>0.33382938863208378</v>
      </c>
      <c r="AD17" s="16" t="s">
        <v>18514</v>
      </c>
      <c r="AE17" s="23">
        <f>B7L310C19+B7L410C19+B7L510C23+B7L610C23+B7L710C15</f>
        <v>15.192401076362444</v>
      </c>
      <c r="AF17" s="16" t="s">
        <v>18515</v>
      </c>
      <c r="AG17" s="23">
        <f>B7L310C20+B7L410C20+B7L510C24+B7L610C24+B7L710C16</f>
        <v>39.500242798542359</v>
      </c>
      <c r="AH17" s="16" t="s">
        <v>18516</v>
      </c>
      <c r="AI17" s="17">
        <f>B7L210C9</f>
        <v>1461.5</v>
      </c>
      <c r="AJ17" s="16" t="s">
        <v>18517</v>
      </c>
      <c r="AK17" s="17">
        <f>B7L810C15+B7L810C16</f>
        <v>1501.0002427985423</v>
      </c>
      <c r="AL17" s="16" t="s">
        <v>18518</v>
      </c>
      <c r="AM17" s="23">
        <f>IF(B7L810C17=0,0,B7L810C16/B7L810C17)</f>
        <v>0.97368405302527061</v>
      </c>
      <c r="AN17" s="16" t="s">
        <v>18519</v>
      </c>
      <c r="AO17" s="23">
        <f>B7L310C25+B7L310C27+B7L410C27+B7L510C31+B7L510C33+B7L610C31+B7L610C33+B7L710C21</f>
        <v>10.15253387279289</v>
      </c>
      <c r="AP17" s="16" t="s">
        <v>18520</v>
      </c>
      <c r="AQ17" s="23">
        <f>B7L210C23</f>
        <v>4.3634729536659824</v>
      </c>
      <c r="AR17" s="16" t="s">
        <v>18521</v>
      </c>
      <c r="AS17" s="23">
        <f>B7L810C19+B7L810C20</f>
        <v>14.516006826458874</v>
      </c>
      <c r="AT17" s="16" t="s">
        <v>18522</v>
      </c>
      <c r="AU17" s="23">
        <f>IF(B7L810C21=0,0,B7L810C20/B7L810C21)</f>
        <v>0.30059733409001405</v>
      </c>
      <c r="AV17" s="16" t="s">
        <v>18523</v>
      </c>
      <c r="AW17" s="23">
        <f>B7L310C29+B7L410C29+B7L510C35+B7L610C35+B7L710C23</f>
        <v>22.647620507027554</v>
      </c>
      <c r="AX17" s="16" t="s">
        <v>18524</v>
      </c>
      <c r="AY17" s="23">
        <f>B7L310C30+B7L410C30+B7L510C36+B7L610C36+B7L710C24</f>
        <v>58.883813318271649</v>
      </c>
      <c r="AZ17" s="16" t="s">
        <v>18525</v>
      </c>
      <c r="BA17" s="17">
        <f>B7L210C17</f>
        <v>2092.3333333333335</v>
      </c>
      <c r="BB17" s="16" t="s">
        <v>18526</v>
      </c>
      <c r="BC17" s="17">
        <f>B7L810C24+B7L810C25</f>
        <v>2151.2171466516052</v>
      </c>
      <c r="BD17" s="16" t="s">
        <v>18527</v>
      </c>
      <c r="BE17" s="23">
        <f>IF(B7L810C26=0,0,B7L810C25/B7L810C26)</f>
        <v>0.9726276757277037</v>
      </c>
      <c r="BF17" s="16" t="s">
        <v>18528</v>
      </c>
      <c r="BG17" s="23">
        <f>B7L310C35+B7L310C37+B7L410C37+B7L510C43+B7L510C45+B7L610C43+B7L610C45+B7L710C29</f>
        <v>11.770905745659881</v>
      </c>
      <c r="BH17" s="16" t="s">
        <v>18529</v>
      </c>
      <c r="BI17" s="23">
        <f>B7L210C31</f>
        <v>4.8633177704628059</v>
      </c>
      <c r="BJ17" s="16" t="s">
        <v>18530</v>
      </c>
      <c r="BK17" s="23">
        <f>B7L810C28+B7L810C29</f>
        <v>16.634223516122688</v>
      </c>
      <c r="BL17" s="16" t="s">
        <v>18531</v>
      </c>
      <c r="BM17" s="23">
        <f>IF(B7L810C30=0,0,B7L810C29/B7L810C30)</f>
        <v>0.29236818693394645</v>
      </c>
      <c r="BN17" s="16" t="s">
        <v>18532</v>
      </c>
      <c r="BO17" s="23">
        <f>B7L310C39+B7L410C39+B7L510C47+B7L610C47+B7L710C31</f>
        <v>26.31142530112934</v>
      </c>
      <c r="BP17" s="16" t="s">
        <v>18533</v>
      </c>
      <c r="BQ17" s="23">
        <f>B7L310C40+B7L410C40+B7L510C48+B7L610C48+B7L710C32</f>
        <v>68.4097057829363</v>
      </c>
      <c r="BR17" s="16" t="s">
        <v>18534</v>
      </c>
      <c r="BS17" s="17">
        <f>B7L210C25</f>
        <v>2464</v>
      </c>
      <c r="BT17" s="16" t="s">
        <v>18535</v>
      </c>
      <c r="BU17" s="17">
        <f>B7L810C33+B7L810C34</f>
        <v>2532.4097057829363</v>
      </c>
      <c r="BV17" s="16" t="s">
        <v>18536</v>
      </c>
      <c r="BW17" s="23">
        <f>IF(B7L810C35=0,0,B7L810C34/B7L810C35)</f>
        <v>0.97298631985704453</v>
      </c>
      <c r="BX17" s="16" t="s">
        <v>18537</v>
      </c>
      <c r="BY17" s="23">
        <f>B7L310C45+B7L310C47+B7L410C47+B7L510C55+B7L510C57+B7L610C55+B7L610C57+B7L710C37</f>
        <v>14.407561848124631</v>
      </c>
      <c r="BZ17" s="16" t="s">
        <v>18538</v>
      </c>
      <c r="CA17" s="23">
        <f>B7L210C39</f>
        <v>5.6069309938779526</v>
      </c>
      <c r="CB17" s="16" t="s">
        <v>18539</v>
      </c>
      <c r="CC17" s="23">
        <f>B7L810C37+B7L810C38</f>
        <v>20.014492842002582</v>
      </c>
      <c r="CD17" s="16" t="s">
        <v>18540</v>
      </c>
      <c r="CE17" s="23">
        <f>IF(B7L810C39=0,0,B7L810C38/B7L810C39)</f>
        <v>0.28014354588646884</v>
      </c>
      <c r="CF17" s="16" t="s">
        <v>18541</v>
      </c>
      <c r="CG17" s="23">
        <f>B7L310C49+B7L410C49+B7L510C59+B7L610C59+B7L710C39</f>
        <v>32.393364780685474</v>
      </c>
      <c r="CH17" s="16" t="s">
        <v>18542</v>
      </c>
      <c r="CI17" s="23">
        <f>B7L310C50+B7L410C50+B7L510C60+B7L610C60+B7L710C40</f>
        <v>84.222748429782229</v>
      </c>
      <c r="CJ17" s="16" t="s">
        <v>18543</v>
      </c>
      <c r="CK17" s="17">
        <f>B7L210C33</f>
        <v>2948</v>
      </c>
      <c r="CL17" s="16" t="s">
        <v>18544</v>
      </c>
      <c r="CM17" s="17">
        <f>B7L810C42+B7L810C43</f>
        <v>3032.2227484297823</v>
      </c>
      <c r="CN17" s="16" t="s">
        <v>18545</v>
      </c>
      <c r="CO17" s="23">
        <f>IF(B7L810C44=0,0,B7L810C43/B7L810C44)</f>
        <v>0.97222408925155757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1186.0712456671367</v>
      </c>
      <c r="F18" s="16" t="s">
        <v>18547</v>
      </c>
      <c r="G18" s="23">
        <f>B7L211C7</f>
        <v>272.82563944290854</v>
      </c>
      <c r="H18" s="16" t="s">
        <v>18548</v>
      </c>
      <c r="I18" s="17">
        <f>B7L811C1+B7L811C2</f>
        <v>1458.8968851100453</v>
      </c>
      <c r="J18" s="16" t="s">
        <v>18549</v>
      </c>
      <c r="K18" s="23">
        <f>IF(B7L811C3=0,0,B7L811C2/B7L811C3)</f>
        <v>0.18700817187797969</v>
      </c>
      <c r="L18" s="16" t="s">
        <v>18550</v>
      </c>
      <c r="M18" s="17">
        <f>B7L311C9+B7L411C9+B7L511C11+B7L611C11+B7L711C7</f>
        <v>1866.466561909253</v>
      </c>
      <c r="N18" s="16" t="s">
        <v>18551</v>
      </c>
      <c r="O18" s="17">
        <f>B7L311C10+B7L411C10+B7L511C12+B7L611C12+B7L711C8</f>
        <v>4852.8130609640584</v>
      </c>
      <c r="P18" s="16" t="s">
        <v>18552</v>
      </c>
      <c r="Q18" s="17">
        <f>B7L211C1</f>
        <v>121541</v>
      </c>
      <c r="R18" s="16" t="s">
        <v>18553</v>
      </c>
      <c r="S18" s="17">
        <f>B7L811C6+B7L811C7</f>
        <v>126393.81306096406</v>
      </c>
      <c r="T18" s="16" t="s">
        <v>18554</v>
      </c>
      <c r="U18" s="23">
        <f>IF(B7L811C8=0,0,B7L811C7/B7L811C8)</f>
        <v>0.96160561230458819</v>
      </c>
      <c r="V18" s="16" t="s">
        <v>18555</v>
      </c>
      <c r="W18" s="17">
        <f>B7L311C15+B7L311C17+B7L411C17+B7L511C19+B7L511C21+B7L611C19+B7L611C21+B7L711C13</f>
        <v>1180.5755945636547</v>
      </c>
      <c r="X18" s="16" t="s">
        <v>18556</v>
      </c>
      <c r="Y18" s="23">
        <f>B7L211C15</f>
        <v>282.96637174923859</v>
      </c>
      <c r="Z18" s="16" t="s">
        <v>18557</v>
      </c>
      <c r="AA18" s="17">
        <f>B7L811C10+B7L811C11</f>
        <v>1463.5419663128932</v>
      </c>
      <c r="AB18" s="16" t="s">
        <v>18558</v>
      </c>
      <c r="AC18" s="23">
        <f>IF(B7L811C12=0,0,B7L811C11/B7L811C12)</f>
        <v>0.19334353114732802</v>
      </c>
      <c r="AD18" s="16" t="s">
        <v>18559</v>
      </c>
      <c r="AE18" s="17">
        <f>B7L311C19+B7L411C19+B7L511C23+B7L611C23+B7L711C15</f>
        <v>1861.1816658000996</v>
      </c>
      <c r="AF18" s="16" t="s">
        <v>18560</v>
      </c>
      <c r="AG18" s="17">
        <f>B7L311C20+B7L411C20+B7L511C24+B7L611C24+B7L711C16</f>
        <v>4839.0723310802596</v>
      </c>
      <c r="AH18" s="16" t="s">
        <v>18561</v>
      </c>
      <c r="AI18" s="17">
        <f>B7L211C9</f>
        <v>120708.5</v>
      </c>
      <c r="AJ18" s="16" t="s">
        <v>18562</v>
      </c>
      <c r="AK18" s="17">
        <f>B7L811C15+B7L811C16</f>
        <v>125547.57233108026</v>
      </c>
      <c r="AL18" s="16" t="s">
        <v>18563</v>
      </c>
      <c r="AM18" s="23">
        <f>IF(B7L811C17=0,0,B7L811C16/B7L811C17)</f>
        <v>0.96145626521300476</v>
      </c>
      <c r="AN18" s="16" t="s">
        <v>18564</v>
      </c>
      <c r="AO18" s="17">
        <f>B7L311C25+B7L311C27+B7L411C27+B7L511C31+B7L511C33+B7L611C31+B7L611C33+B7L711C21</f>
        <v>1174.6369432960084</v>
      </c>
      <c r="AP18" s="16" t="s">
        <v>18565</v>
      </c>
      <c r="AQ18" s="23">
        <f>B7L211C23</f>
        <v>241.44596687125986</v>
      </c>
      <c r="AR18" s="16" t="s">
        <v>18566</v>
      </c>
      <c r="AS18" s="17">
        <f>B7L811C19+B7L811C20</f>
        <v>1416.0829101672682</v>
      </c>
      <c r="AT18" s="16" t="s">
        <v>18567</v>
      </c>
      <c r="AU18" s="23">
        <f>IF(B7L811C21=0,0,B7L811C20/B7L811C21)</f>
        <v>0.17050270512956064</v>
      </c>
      <c r="AV18" s="16" t="s">
        <v>18568</v>
      </c>
      <c r="AW18" s="17">
        <f>B7L311C29+B7L411C29+B7L511C35+B7L611C35+B7L711C23</f>
        <v>1836.4116243080457</v>
      </c>
      <c r="AX18" s="16" t="s">
        <v>18569</v>
      </c>
      <c r="AY18" s="17">
        <f>B7L311C30+B7L411C30+B7L511C36+B7L611C36+B7L711C24</f>
        <v>4774.6702232009193</v>
      </c>
      <c r="AZ18" s="16" t="s">
        <v>18570</v>
      </c>
      <c r="BA18" s="17">
        <f>B7L211C17</f>
        <v>115776</v>
      </c>
      <c r="BB18" s="16" t="s">
        <v>18571</v>
      </c>
      <c r="BC18" s="17">
        <f>B7L811C24+B7L811C25</f>
        <v>120550.67022320093</v>
      </c>
      <c r="BD18" s="16" t="s">
        <v>18572</v>
      </c>
      <c r="BE18" s="23">
        <f>IF(B7L811C26=0,0,B7L811C25/B7L811C26)</f>
        <v>0.96039283552417776</v>
      </c>
      <c r="BF18" s="16" t="s">
        <v>18573</v>
      </c>
      <c r="BG18" s="17">
        <f>B7L311C35+B7L311C37+B7L411C37+B7L511C43+B7L511C45+B7L611C43+B7L611C45+B7L711C29</f>
        <v>1178.3631132952314</v>
      </c>
      <c r="BH18" s="16" t="s">
        <v>18574</v>
      </c>
      <c r="BI18" s="23">
        <f>B7L211C31</f>
        <v>231.77340874590354</v>
      </c>
      <c r="BJ18" s="16" t="s">
        <v>18575</v>
      </c>
      <c r="BK18" s="17">
        <f>B7L811C28+B7L811C29</f>
        <v>1410.1365220411349</v>
      </c>
      <c r="BL18" s="16" t="s">
        <v>18576</v>
      </c>
      <c r="BM18" s="23">
        <f>IF(B7L811C30=0,0,B7L811C29/B7L811C30)</f>
        <v>0.16436238982763013</v>
      </c>
      <c r="BN18" s="16" t="s">
        <v>18577</v>
      </c>
      <c r="BO18" s="17">
        <f>B7L311C39+B7L411C39+B7L511C47+B7L611C47+B7L711C31</f>
        <v>1840.459840533772</v>
      </c>
      <c r="BP18" s="16" t="s">
        <v>18578</v>
      </c>
      <c r="BQ18" s="17">
        <f>B7L311C40+B7L411C40+B7L511C48+B7L611C48+B7L711C32</f>
        <v>4785.1955853878071</v>
      </c>
      <c r="BR18" s="16" t="s">
        <v>18579</v>
      </c>
      <c r="BS18" s="17">
        <f>B7L211C25</f>
        <v>117428</v>
      </c>
      <c r="BT18" s="16" t="s">
        <v>18580</v>
      </c>
      <c r="BU18" s="17">
        <f>B7L811C33+B7L811C34</f>
        <v>122213.1955853878</v>
      </c>
      <c r="BV18" s="16" t="s">
        <v>18581</v>
      </c>
      <c r="BW18" s="23">
        <f>IF(B7L811C35=0,0,B7L811C34/B7L811C35)</f>
        <v>0.96084550802826785</v>
      </c>
      <c r="BX18" s="16" t="s">
        <v>18582</v>
      </c>
      <c r="BY18" s="17">
        <f>B7L311C45+B7L311C47+B7L411C47+B7L511C55+B7L511C57+B7L611C55+B7L611C57+B7L711C37</f>
        <v>1190.4357360182869</v>
      </c>
      <c r="BZ18" s="16" t="s">
        <v>18583</v>
      </c>
      <c r="CA18" s="23">
        <f>B7L211C39</f>
        <v>226.35758613269732</v>
      </c>
      <c r="CB18" s="16" t="s">
        <v>18584</v>
      </c>
      <c r="CC18" s="17">
        <f>B7L811C37+B7L811C38</f>
        <v>1416.7933221509843</v>
      </c>
      <c r="CD18" s="16" t="s">
        <v>18585</v>
      </c>
      <c r="CE18" s="23">
        <f>IF(B7L811C39=0,0,B7L811C38/B7L811C39)</f>
        <v>0.15976754166870286</v>
      </c>
      <c r="CF18" s="16" t="s">
        <v>18586</v>
      </c>
      <c r="CG18" s="17">
        <f>B7L311C49+B7L411C49+B7L511C59+B7L611C59+B7L711C39</f>
        <v>1859.1253893845771</v>
      </c>
      <c r="CH18" s="16" t="s">
        <v>18587</v>
      </c>
      <c r="CI18" s="17">
        <f>B7L311C50+B7L411C50+B7L511C60+B7L611C60+B7L711C40</f>
        <v>4833.7260123999013</v>
      </c>
      <c r="CJ18" s="16" t="s">
        <v>18588</v>
      </c>
      <c r="CK18" s="17">
        <f>B7L211C33</f>
        <v>119013.8</v>
      </c>
      <c r="CL18" s="16" t="s">
        <v>18589</v>
      </c>
      <c r="CM18" s="17">
        <f>B7L811C42+B7L811C43</f>
        <v>123847.5260123999</v>
      </c>
      <c r="CN18" s="16" t="s">
        <v>18590</v>
      </c>
      <c r="CO18" s="23">
        <f>IF(B7L811C44=0,0,B7L811C43/B7L811C44)</f>
        <v>0.96097034661866454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471.12409084179171</v>
      </c>
      <c r="F19" s="16" t="s">
        <v>18592</v>
      </c>
      <c r="G19" s="23">
        <f>B7L212C7</f>
        <v>137.96279959684884</v>
      </c>
      <c r="H19" s="16" t="s">
        <v>18593</v>
      </c>
      <c r="I19" s="23">
        <f>B7L812C1+B7L812C2</f>
        <v>609.08689043864058</v>
      </c>
      <c r="J19" s="16" t="s">
        <v>18594</v>
      </c>
      <c r="K19" s="23">
        <f>IF(B7L812C3=0,0,B7L812C2/B7L812C3)</f>
        <v>0.22650758333920704</v>
      </c>
      <c r="L19" s="16" t="s">
        <v>18595</v>
      </c>
      <c r="M19" s="23">
        <f>B7L312C9+B7L412C9+B7L512C11+B7L612C11+B7L712C7</f>
        <v>965.79660230985451</v>
      </c>
      <c r="N19" s="16" t="s">
        <v>18596</v>
      </c>
      <c r="O19" s="17">
        <f>B7L312C10+B7L412C10+B7L512C12+B7L612C12+B7L712C8</f>
        <v>2511.0711660056218</v>
      </c>
      <c r="P19" s="16" t="s">
        <v>18597</v>
      </c>
      <c r="Q19" s="17">
        <f>B7L212C1</f>
        <v>61461</v>
      </c>
      <c r="R19" s="16" t="s">
        <v>18598</v>
      </c>
      <c r="S19" s="17">
        <f>B7L812C6+B7L812C7</f>
        <v>63972.071166005619</v>
      </c>
      <c r="T19" s="16" t="s">
        <v>18599</v>
      </c>
      <c r="U19" s="23">
        <f>IF(B7L812C8=0,0,B7L812C7/B7L812C8)</f>
        <v>0.96074738365919932</v>
      </c>
      <c r="V19" s="16" t="s">
        <v>18600</v>
      </c>
      <c r="W19" s="23">
        <f>B7L312C15+B7L312C17+B7L412C17+B7L512C19+B7L512C21+B7L612C19+B7L612C21+B7L712C13</f>
        <v>448.08782206566809</v>
      </c>
      <c r="X19" s="16" t="s">
        <v>18601</v>
      </c>
      <c r="Y19" s="23">
        <f>B7L212C15</f>
        <v>135.57401227386296</v>
      </c>
      <c r="Z19" s="16" t="s">
        <v>18602</v>
      </c>
      <c r="AA19" s="23">
        <f>B7L812C10+B7L812C11</f>
        <v>583.66183433953108</v>
      </c>
      <c r="AB19" s="16" t="s">
        <v>18603</v>
      </c>
      <c r="AC19" s="23">
        <f>IF(B7L812C12=0,0,B7L812C11/B7L812C12)</f>
        <v>0.23228178424117427</v>
      </c>
      <c r="AD19" s="16" t="s">
        <v>18604</v>
      </c>
      <c r="AE19" s="23">
        <f>B7L312C19+B7L412C19+B7L512C23+B7L612C23+B7L712C15</f>
        <v>916.50164370117443</v>
      </c>
      <c r="AF19" s="16" t="s">
        <v>18605</v>
      </c>
      <c r="AG19" s="17">
        <f>B7L312C20+B7L412C20+B7L512C24+B7L612C24+B7L712C16</f>
        <v>2382.9042736230535</v>
      </c>
      <c r="AH19" s="16" t="s">
        <v>18606</v>
      </c>
      <c r="AI19" s="17">
        <f>B7L212C9</f>
        <v>57833.5</v>
      </c>
      <c r="AJ19" s="16" t="s">
        <v>18607</v>
      </c>
      <c r="AK19" s="17">
        <f>B7L812C15+B7L812C16</f>
        <v>60216.404273623055</v>
      </c>
      <c r="AL19" s="16" t="s">
        <v>18608</v>
      </c>
      <c r="AM19" s="23">
        <f>IF(B7L812C17=0,0,B7L812C16/B7L812C17)</f>
        <v>0.96042765584615197</v>
      </c>
      <c r="AN19" s="16" t="s">
        <v>18609</v>
      </c>
      <c r="AO19" s="23">
        <f>B7L312C25+B7L312C27+B7L412C27+B7L512C31+B7L512C33+B7L612C31+B7L612C33+B7L712C21</f>
        <v>431.01061591213772</v>
      </c>
      <c r="AP19" s="16" t="s">
        <v>18610</v>
      </c>
      <c r="AQ19" s="23">
        <f>B7L212C23</f>
        <v>115.52671765123398</v>
      </c>
      <c r="AR19" s="16" t="s">
        <v>18611</v>
      </c>
      <c r="AS19" s="23">
        <f>B7L812C19+B7L812C20</f>
        <v>546.5373335633717</v>
      </c>
      <c r="AT19" s="16" t="s">
        <v>18612</v>
      </c>
      <c r="AU19" s="23">
        <f>IF(B7L812C21=0,0,B7L812C20/B7L812C21)</f>
        <v>0.2113793707339455</v>
      </c>
      <c r="AV19" s="16" t="s">
        <v>18613</v>
      </c>
      <c r="AW19" s="23">
        <f>B7L312C29+B7L412C29+B7L512C35+B7L612C35+B7L712C23</f>
        <v>877.88747543675731</v>
      </c>
      <c r="AX19" s="16" t="s">
        <v>18614</v>
      </c>
      <c r="AY19" s="17">
        <f>B7L312C30+B7L412C30+B7L512C36+B7L612C36+B7L712C24</f>
        <v>2282.5074361355692</v>
      </c>
      <c r="AZ19" s="16" t="s">
        <v>18615</v>
      </c>
      <c r="BA19" s="17">
        <f>B7L212C17</f>
        <v>55396.333333333328</v>
      </c>
      <c r="BB19" s="16" t="s">
        <v>18616</v>
      </c>
      <c r="BC19" s="17">
        <f>B7L812C24+B7L812C25</f>
        <v>57678.840769468894</v>
      </c>
      <c r="BD19" s="16" t="s">
        <v>18617</v>
      </c>
      <c r="BE19" s="23">
        <f>IF(B7L812C26=0,0,B7L812C25/B7L812C26)</f>
        <v>0.96042730045046665</v>
      </c>
      <c r="BF19" s="16" t="s">
        <v>18618</v>
      </c>
      <c r="BG19" s="23">
        <f>B7L312C35+B7L312C37+B7L412C37+B7L512C43+B7L512C45+B7L612C43+B7L612C45+B7L712C29</f>
        <v>434.4057009166861</v>
      </c>
      <c r="BH19" s="16" t="s">
        <v>18619</v>
      </c>
      <c r="BI19" s="23">
        <f>B7L212C31</f>
        <v>109.35162111889237</v>
      </c>
      <c r="BJ19" s="16" t="s">
        <v>18620</v>
      </c>
      <c r="BK19" s="23">
        <f>B7L812C28+B7L812C29</f>
        <v>543.75732203557845</v>
      </c>
      <c r="BL19" s="16" t="s">
        <v>18621</v>
      </c>
      <c r="BM19" s="23">
        <f>IF(B7L812C30=0,0,B7L812C29/B7L812C30)</f>
        <v>0.20110372161891993</v>
      </c>
      <c r="BN19" s="16" t="s">
        <v>18622</v>
      </c>
      <c r="BO19" s="23">
        <f>B7L312C39+B7L412C39+B7L512C47+B7L612C47+B7L712C31</f>
        <v>880.38326694177374</v>
      </c>
      <c r="BP19" s="16" t="s">
        <v>18623</v>
      </c>
      <c r="BQ19" s="17">
        <f>B7L312C40+B7L412C40+B7L512C48+B7L612C48+B7L712C32</f>
        <v>2288.996494048612</v>
      </c>
      <c r="BR19" s="16" t="s">
        <v>18624</v>
      </c>
      <c r="BS19" s="17">
        <f>B7L212C25</f>
        <v>55403</v>
      </c>
      <c r="BT19" s="16" t="s">
        <v>18625</v>
      </c>
      <c r="BU19" s="17">
        <f>B7L812C33+B7L812C34</f>
        <v>57691.99649404861</v>
      </c>
      <c r="BV19" s="16" t="s">
        <v>18626</v>
      </c>
      <c r="BW19" s="23">
        <f>IF(B7L812C35=0,0,B7L812C34/B7L812C35)</f>
        <v>0.96032384675256055</v>
      </c>
      <c r="BX19" s="16" t="s">
        <v>18627</v>
      </c>
      <c r="BY19" s="23">
        <f>B7L312C45+B7L312C47+B7L412C47+B7L512C55+B7L512C57+B7L612C55+B7L612C57+B7L712C37</f>
        <v>465.50689180321604</v>
      </c>
      <c r="BZ19" s="16" t="s">
        <v>18628</v>
      </c>
      <c r="CA19" s="23">
        <f>B7L212C39</f>
        <v>113.55975245511182</v>
      </c>
      <c r="CB19" s="16" t="s">
        <v>18629</v>
      </c>
      <c r="CC19" s="23">
        <f>B7L812C37+B7L812C38</f>
        <v>579.06664425832787</v>
      </c>
      <c r="CD19" s="16" t="s">
        <v>18630</v>
      </c>
      <c r="CE19" s="23">
        <f>IF(B7L812C39=0,0,B7L812C38/B7L812C39)</f>
        <v>0.19610826073492776</v>
      </c>
      <c r="CF19" s="16" t="s">
        <v>18631</v>
      </c>
      <c r="CG19" s="23">
        <f>B7L312C49+B7L412C49+B7L512C59+B7L612C59+B7L712C39</f>
        <v>940.04426091368828</v>
      </c>
      <c r="CH19" s="16" t="s">
        <v>18632</v>
      </c>
      <c r="CI19" s="17">
        <f>B7L312C50+B7L412C50+B7L512C60+B7L612C60+B7L712C40</f>
        <v>2444.1150783755893</v>
      </c>
      <c r="CJ19" s="16" t="s">
        <v>18633</v>
      </c>
      <c r="CK19" s="17">
        <f>B7L212C33</f>
        <v>59707.199999999997</v>
      </c>
      <c r="CL19" s="16" t="s">
        <v>18634</v>
      </c>
      <c r="CM19" s="17">
        <f>B7L812C42+B7L812C43</f>
        <v>62151.315078375585</v>
      </c>
      <c r="CN19" s="16" t="s">
        <v>18635</v>
      </c>
      <c r="CO19" s="23">
        <f>IF(B7L812C44=0,0,B7L812C43/B7L812C44)</f>
        <v>0.96067476488158865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2.3152122206060604</v>
      </c>
      <c r="F20" s="16" t="s">
        <v>18637</v>
      </c>
      <c r="G20" s="23">
        <f>B7L213C7</f>
        <v>0.77891819951036501</v>
      </c>
      <c r="H20" s="16" t="s">
        <v>18638</v>
      </c>
      <c r="I20" s="23">
        <f>B7L813C1+B7L813C2</f>
        <v>3.0941304201164255</v>
      </c>
      <c r="J20" s="16" t="s">
        <v>18639</v>
      </c>
      <c r="K20" s="23">
        <f>IF(B7L813C3=0,0,B7L813C2/B7L813C3)</f>
        <v>0.25174058418683465</v>
      </c>
      <c r="L20" s="16" t="s">
        <v>18640</v>
      </c>
      <c r="M20" s="23">
        <f>B7L313C9+B7L413C9+B7L513C11+B7L613C11+B7L713C7</f>
        <v>6.9731057733333337</v>
      </c>
      <c r="N20" s="16" t="s">
        <v>18641</v>
      </c>
      <c r="O20" s="23">
        <f>B7L313C10+B7L413C10+B7L513C12+B7L613C12+B7L713C8</f>
        <v>18.130075010666669</v>
      </c>
      <c r="P20" s="16" t="s">
        <v>18642</v>
      </c>
      <c r="Q20" s="17">
        <f>B7L213C1</f>
        <v>347</v>
      </c>
      <c r="R20" s="16" t="s">
        <v>18643</v>
      </c>
      <c r="S20" s="23">
        <f>B7L813C6+B7L813C7</f>
        <v>365.13007501066664</v>
      </c>
      <c r="T20" s="16" t="s">
        <v>18644</v>
      </c>
      <c r="U20" s="23">
        <f>IF(B7L813C8=0,0,B7L813C7/B7L813C8)</f>
        <v>0.95034625671375605</v>
      </c>
      <c r="V20" s="16" t="s">
        <v>18645</v>
      </c>
      <c r="W20" s="23">
        <f>B7L313C15+B7L313C17+B7L413C17+B7L513C19+B7L513C21+B7L613C19+B7L613C21+B7L713C13</f>
        <v>1.7821439664258554</v>
      </c>
      <c r="X20" s="16" t="s">
        <v>18646</v>
      </c>
      <c r="Y20" s="23">
        <f>B7L213C15</f>
        <v>0.63059315624454926</v>
      </c>
      <c r="Z20" s="16" t="s">
        <v>18647</v>
      </c>
      <c r="AA20" s="23">
        <f>B7L813C10+B7L813C11</f>
        <v>2.4127371226704044</v>
      </c>
      <c r="AB20" s="16" t="s">
        <v>18648</v>
      </c>
      <c r="AC20" s="23">
        <f>IF(B7L813C12=0,0,B7L813C11/B7L813C12)</f>
        <v>0.26136007537638917</v>
      </c>
      <c r="AD20" s="16" t="s">
        <v>18649</v>
      </c>
      <c r="AE20" s="23">
        <f>B7L313C19+B7L413C19+B7L513C23+B7L613C23+B7L713C15</f>
        <v>5.2226595053422047</v>
      </c>
      <c r="AF20" s="16" t="s">
        <v>18650</v>
      </c>
      <c r="AG20" s="23">
        <f>B7L313C20+B7L413C20+B7L513C24+B7L613C24+B7L713C16</f>
        <v>13.578914713889731</v>
      </c>
      <c r="AH20" s="16" t="s">
        <v>18651</v>
      </c>
      <c r="AI20" s="17">
        <f>B7L213C9</f>
        <v>269</v>
      </c>
      <c r="AJ20" s="16" t="s">
        <v>18652</v>
      </c>
      <c r="AK20" s="23">
        <f>B7L813C15+B7L813C16</f>
        <v>282.57891471388973</v>
      </c>
      <c r="AL20" s="16" t="s">
        <v>18653</v>
      </c>
      <c r="AM20" s="23">
        <f>IF(B7L813C17=0,0,B7L813C16/B7L813C17)</f>
        <v>0.95194646873197053</v>
      </c>
      <c r="AN20" s="16" t="s">
        <v>18654</v>
      </c>
      <c r="AO20" s="23">
        <f>B7L313C25+B7L313C27+B7L413C27+B7L513C31+B7L513C33+B7L613C31+B7L613C33+B7L713C21</f>
        <v>1.5008581562679701</v>
      </c>
      <c r="AP20" s="16" t="s">
        <v>18655</v>
      </c>
      <c r="AQ20" s="23">
        <f>B7L213C23</f>
        <v>0.52901113871910344</v>
      </c>
      <c r="AR20" s="16" t="s">
        <v>18656</v>
      </c>
      <c r="AS20" s="23">
        <f>B7L813C19+B7L813C20</f>
        <v>2.0298692949870736</v>
      </c>
      <c r="AT20" s="16" t="s">
        <v>18657</v>
      </c>
      <c r="AU20" s="23">
        <f>IF(B7L813C21=0,0,B7L813C20/B7L813C21)</f>
        <v>0.26061340009701078</v>
      </c>
      <c r="AV20" s="16" t="s">
        <v>18658</v>
      </c>
      <c r="AW20" s="23">
        <f>B7L313C29+B7L413C29+B7L513C35+B7L613C35+B7L713C23</f>
        <v>4.0552590261405026</v>
      </c>
      <c r="AX20" s="16" t="s">
        <v>18659</v>
      </c>
      <c r="AY20" s="23">
        <f>B7L313C30+B7L413C30+B7L513C36+B7L613C36+B7L713C24</f>
        <v>10.543673467965307</v>
      </c>
      <c r="AZ20" s="16" t="s">
        <v>18660</v>
      </c>
      <c r="BA20" s="23">
        <f>B7L213C17</f>
        <v>253.66666666666669</v>
      </c>
      <c r="BB20" s="16" t="s">
        <v>18661</v>
      </c>
      <c r="BC20" s="23">
        <f>B7L813C24+B7L813C25</f>
        <v>264.21034013463202</v>
      </c>
      <c r="BD20" s="16" t="s">
        <v>18662</v>
      </c>
      <c r="BE20" s="23">
        <f>IF(B7L813C26=0,0,B7L813C25/B7L813C26)</f>
        <v>0.96009363803629844</v>
      </c>
      <c r="BF20" s="16" t="s">
        <v>18663</v>
      </c>
      <c r="BG20" s="23">
        <f>B7L313C35+B7L313C37+B7L413C37+B7L513C43+B7L513C45+B7L613C43+B7L613C45+B7L713C29</f>
        <v>1.512669446081081</v>
      </c>
      <c r="BH20" s="16" t="s">
        <v>18664</v>
      </c>
      <c r="BI20" s="23">
        <f>B7L213C31</f>
        <v>0.5033060192646166</v>
      </c>
      <c r="BJ20" s="16" t="s">
        <v>18665</v>
      </c>
      <c r="BK20" s="23">
        <f>B7L813C28+B7L813C29</f>
        <v>2.0159754653456976</v>
      </c>
      <c r="BL20" s="16" t="s">
        <v>18666</v>
      </c>
      <c r="BM20" s="23">
        <f>IF(B7L813C30=0,0,B7L813C29/B7L813C30)</f>
        <v>0.24965880186359815</v>
      </c>
      <c r="BN20" s="16" t="s">
        <v>18667</v>
      </c>
      <c r="BO20" s="23">
        <f>B7L313C39+B7L413C39+B7L513C47+B7L613C47+B7L713C31</f>
        <v>4.0808361684459458</v>
      </c>
      <c r="BP20" s="16" t="s">
        <v>18668</v>
      </c>
      <c r="BQ20" s="23">
        <f>B7L313C40+B7L413C40+B7L513C48+B7L613C48+B7L713C32</f>
        <v>10.610174037959458</v>
      </c>
      <c r="BR20" s="16" t="s">
        <v>18669</v>
      </c>
      <c r="BS20" s="17">
        <f>B7L213C25</f>
        <v>255</v>
      </c>
      <c r="BT20" s="16" t="s">
        <v>18670</v>
      </c>
      <c r="BU20" s="23">
        <f>B7L813C33+B7L813C34</f>
        <v>265.61017403795944</v>
      </c>
      <c r="BV20" s="16" t="s">
        <v>18671</v>
      </c>
      <c r="BW20" s="23">
        <f>IF(B7L813C35=0,0,B7L813C34/B7L813C35)</f>
        <v>0.96005358576195543</v>
      </c>
      <c r="BX20" s="16" t="s">
        <v>18672</v>
      </c>
      <c r="BY20" s="23">
        <f>B7L313C45+B7L313C47+B7L413C47+B7L513C55+B7L513C57+B7L613C55+B7L613C57+B7L713C37</f>
        <v>1.6025219185215409</v>
      </c>
      <c r="BZ20" s="16" t="s">
        <v>18673</v>
      </c>
      <c r="CA20" s="23">
        <f>B7L213C39</f>
        <v>0.51276410988788867</v>
      </c>
      <c r="CB20" s="16" t="s">
        <v>18674</v>
      </c>
      <c r="CC20" s="23">
        <f>B7L813C37+B7L813C38</f>
        <v>2.1152860284094297</v>
      </c>
      <c r="CD20" s="16" t="s">
        <v>18675</v>
      </c>
      <c r="CE20" s="23">
        <f>IF(B7L813C39=0,0,B7L813C38/B7L813C39)</f>
        <v>0.24240887662528413</v>
      </c>
      <c r="CF20" s="16" t="s">
        <v>18676</v>
      </c>
      <c r="CG20" s="23">
        <f>B7L313C49+B7L413C49+B7L513C59+B7L613C59+B7L713C39</f>
        <v>4.3261062638684757</v>
      </c>
      <c r="CH20" s="16" t="s">
        <v>18677</v>
      </c>
      <c r="CI20" s="23">
        <f>B7L313C50+B7L413C50+B7L513C60+B7L613C60+B7L713C40</f>
        <v>11.247876286058037</v>
      </c>
      <c r="CJ20" s="16" t="s">
        <v>18678</v>
      </c>
      <c r="CK20" s="23">
        <f>B7L213C33</f>
        <v>269.60000000000002</v>
      </c>
      <c r="CL20" s="16" t="s">
        <v>18679</v>
      </c>
      <c r="CM20" s="23">
        <f>B7L813C42+B7L813C43</f>
        <v>280.84787628605807</v>
      </c>
      <c r="CN20" s="16" t="s">
        <v>18680</v>
      </c>
      <c r="CO20" s="23">
        <f>IF(B7L813C44=0,0,B7L813C43/B7L813C44)</f>
        <v>0.95995028897921408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379.82185987903705</v>
      </c>
      <c r="F21" s="16" t="s">
        <v>18682</v>
      </c>
      <c r="G21" s="23">
        <f>B7L214C7</f>
        <v>139.95835659789989</v>
      </c>
      <c r="H21" s="16" t="s">
        <v>18683</v>
      </c>
      <c r="I21" s="23">
        <f>B7L814C1+B7L814C2</f>
        <v>519.78021647693697</v>
      </c>
      <c r="J21" s="16" t="s">
        <v>18684</v>
      </c>
      <c r="K21" s="23">
        <f>IF(B7L814C3=0,0,B7L814C2/B7L814C3)</f>
        <v>0.26926449326320206</v>
      </c>
      <c r="L21" s="16" t="s">
        <v>18685</v>
      </c>
      <c r="M21" s="23">
        <f>B7L314C9+B7L414C9+B7L514C11+B7L614C11+B7L714C7</f>
        <v>873.98987099470389</v>
      </c>
      <c r="N21" s="16" t="s">
        <v>18686</v>
      </c>
      <c r="O21" s="17">
        <f>B7L314C10+B7L414C10+B7L514C12+B7L614C12+B7L714C8</f>
        <v>2272.3736645862305</v>
      </c>
      <c r="P21" s="16" t="s">
        <v>18687</v>
      </c>
      <c r="Q21" s="17">
        <f>B7L214C1</f>
        <v>62350</v>
      </c>
      <c r="R21" s="16" t="s">
        <v>18688</v>
      </c>
      <c r="S21" s="17">
        <f>B7L814C6+B7L814C7</f>
        <v>64622.37366458623</v>
      </c>
      <c r="T21" s="16" t="s">
        <v>18689</v>
      </c>
      <c r="U21" s="23">
        <f>IF(B7L814C8=0,0,B7L814C7/B7L814C8)</f>
        <v>0.96483611579511641</v>
      </c>
      <c r="V21" s="16" t="s">
        <v>18690</v>
      </c>
      <c r="W21" s="23">
        <f>B7L314C15+B7L314C17+B7L414C17+B7L514C19+B7L514C21+B7L614C19+B7L614C21+B7L714C13</f>
        <v>382.2049234216372</v>
      </c>
      <c r="X21" s="16" t="s">
        <v>18691</v>
      </c>
      <c r="Y21" s="23">
        <f>B7L214C15</f>
        <v>145.40563940133373</v>
      </c>
      <c r="Z21" s="16" t="s">
        <v>18692</v>
      </c>
      <c r="AA21" s="23">
        <f>B7L814C10+B7L814C11</f>
        <v>527.61056282297091</v>
      </c>
      <c r="AB21" s="16" t="s">
        <v>18693</v>
      </c>
      <c r="AC21" s="23">
        <f>IF(B7L814C12=0,0,B7L814C11/B7L814C12)</f>
        <v>0.27559273761189207</v>
      </c>
      <c r="AD21" s="16" t="s">
        <v>18694</v>
      </c>
      <c r="AE21" s="23">
        <f>B7L314C19+B7L414C19+B7L514C23+B7L614C23+B7L714C15</f>
        <v>875.83770669900491</v>
      </c>
      <c r="AF21" s="16" t="s">
        <v>18695</v>
      </c>
      <c r="AG21" s="17">
        <f>B7L314C20+B7L414C20+B7L514C24+B7L614C24+B7L714C16</f>
        <v>2277.1780374174127</v>
      </c>
      <c r="AH21" s="16" t="s">
        <v>18696</v>
      </c>
      <c r="AI21" s="17">
        <f>B7L214C9</f>
        <v>62027.5</v>
      </c>
      <c r="AJ21" s="16" t="s">
        <v>18697</v>
      </c>
      <c r="AK21" s="17">
        <f>B7L814C15+B7L814C16</f>
        <v>64304.678037417412</v>
      </c>
      <c r="AL21" s="16" t="s">
        <v>18698</v>
      </c>
      <c r="AM21" s="23">
        <f>IF(B7L814C17=0,0,B7L814C16/B7L814C17)</f>
        <v>0.96458767687022129</v>
      </c>
      <c r="AN21" s="16" t="s">
        <v>18699</v>
      </c>
      <c r="AO21" s="23">
        <f>B7L314C25+B7L314C27+B7L414C27+B7L514C31+B7L514C33+B7L614C31+B7L614C33+B7L714C21</f>
        <v>403.69285243553935</v>
      </c>
      <c r="AP21" s="16" t="s">
        <v>18700</v>
      </c>
      <c r="AQ21" s="23">
        <f>B7L214C23</f>
        <v>134.01916747016381</v>
      </c>
      <c r="AR21" s="16" t="s">
        <v>18701</v>
      </c>
      <c r="AS21" s="23">
        <f>B7L814C19+B7L814C20</f>
        <v>537.71201990570319</v>
      </c>
      <c r="AT21" s="16" t="s">
        <v>18702</v>
      </c>
      <c r="AU21" s="23">
        <f>IF(B7L814C21=0,0,B7L814C20/B7L814C21)</f>
        <v>0.24923967199704095</v>
      </c>
      <c r="AV21" s="16" t="s">
        <v>18703</v>
      </c>
      <c r="AW21" s="23">
        <f>B7L314C29+B7L414C29+B7L514C35+B7L614C35+B7L714C23</f>
        <v>917.30767378213284</v>
      </c>
      <c r="AX21" s="16" t="s">
        <v>18704</v>
      </c>
      <c r="AY21" s="17">
        <f>B7L314C30+B7L414C30+B7L514C36+B7L614C36+B7L714C24</f>
        <v>2384.9999518335453</v>
      </c>
      <c r="AZ21" s="16" t="s">
        <v>18705</v>
      </c>
      <c r="BA21" s="17">
        <f>B7L214C17</f>
        <v>64263.666666666672</v>
      </c>
      <c r="BB21" s="16" t="s">
        <v>18706</v>
      </c>
      <c r="BC21" s="17">
        <f>B7L814C24+B7L814C25</f>
        <v>66648.66661850021</v>
      </c>
      <c r="BD21" s="16" t="s">
        <v>18707</v>
      </c>
      <c r="BE21" s="23">
        <f>IF(B7L814C26=0,0,B7L814C25/B7L814C26)</f>
        <v>0.96421533883812893</v>
      </c>
      <c r="BF21" s="16" t="s">
        <v>18708</v>
      </c>
      <c r="BG21" s="23">
        <f>B7L314C35+B7L314C37+B7L414C37+B7L514C43+B7L514C45+B7L614C43+B7L614C45+B7L714C29</f>
        <v>404.9964633601669</v>
      </c>
      <c r="BH21" s="16" t="s">
        <v>18709</v>
      </c>
      <c r="BI21" s="23">
        <f>B7L214C31</f>
        <v>127.11437610074302</v>
      </c>
      <c r="BJ21" s="16" t="s">
        <v>18710</v>
      </c>
      <c r="BK21" s="23">
        <f>B7L814C28+B7L814C29</f>
        <v>532.11083946090992</v>
      </c>
      <c r="BL21" s="16" t="s">
        <v>18711</v>
      </c>
      <c r="BM21" s="23">
        <f>IF(B7L814C30=0,0,B7L814C29/B7L814C30)</f>
        <v>0.23888702629986761</v>
      </c>
      <c r="BN21" s="16" t="s">
        <v>18712</v>
      </c>
      <c r="BO21" s="23">
        <f>B7L314C39+B7L414C39+B7L514C47+B7L614C47+B7L714C31</f>
        <v>916.11538442591791</v>
      </c>
      <c r="BP21" s="16" t="s">
        <v>18713</v>
      </c>
      <c r="BQ21" s="17">
        <f>B7L314C40+B7L414C40+B7L514C48+B7L614C48+B7L714C32</f>
        <v>2381.8999995073868</v>
      </c>
      <c r="BR21" s="16" t="s">
        <v>18714</v>
      </c>
      <c r="BS21" s="17">
        <f>B7L214C25</f>
        <v>64402.5</v>
      </c>
      <c r="BT21" s="16" t="s">
        <v>18715</v>
      </c>
      <c r="BU21" s="17">
        <f>B7L814C33+B7L814C34</f>
        <v>66784.399999507383</v>
      </c>
      <c r="BV21" s="16" t="s">
        <v>18716</v>
      </c>
      <c r="BW21" s="23">
        <f>IF(B7L814C35=0,0,B7L814C34/B7L814C35)</f>
        <v>0.96433448530607524</v>
      </c>
      <c r="BX21" s="16" t="s">
        <v>18717</v>
      </c>
      <c r="BY21" s="23">
        <f>B7L314C45+B7L314C47+B7L414C47+B7L514C55+B7L514C57+B7L614C55+B7L614C57+B7L714C37</f>
        <v>412.8273766835519</v>
      </c>
      <c r="BZ21" s="16" t="s">
        <v>18718</v>
      </c>
      <c r="CA21" s="23">
        <f>B7L214C39</f>
        <v>124.35366520153519</v>
      </c>
      <c r="CB21" s="16" t="s">
        <v>18719</v>
      </c>
      <c r="CC21" s="23">
        <f>B7L814C37+B7L814C38</f>
        <v>537.1810418850871</v>
      </c>
      <c r="CD21" s="16" t="s">
        <v>18720</v>
      </c>
      <c r="CE21" s="23">
        <f>IF(B7L814C39=0,0,B7L814C38/B7L814C39)</f>
        <v>0.23149302656912588</v>
      </c>
      <c r="CF21" s="16" t="s">
        <v>18721</v>
      </c>
      <c r="CG21" s="23">
        <f>B7L314C49+B7L414C49+B7L514C59+B7L614C59+B7L714C39</f>
        <v>933.86072710353551</v>
      </c>
      <c r="CH21" s="16" t="s">
        <v>18722</v>
      </c>
      <c r="CI21" s="17">
        <f>B7L314C50+B7L414C50+B7L514C60+B7L614C60+B7L714C40</f>
        <v>2428.037890469192</v>
      </c>
      <c r="CJ21" s="16" t="s">
        <v>18723</v>
      </c>
      <c r="CK21" s="17">
        <f>B7L214C33</f>
        <v>65382.400000000001</v>
      </c>
      <c r="CL21" s="16" t="s">
        <v>18724</v>
      </c>
      <c r="CM21" s="17">
        <f>B7L814C42+B7L814C43</f>
        <v>67810.437890469198</v>
      </c>
      <c r="CN21" s="16" t="s">
        <v>18725</v>
      </c>
      <c r="CO21" s="23">
        <f>IF(B7L814C44=0,0,B7L814C43/B7L814C44)</f>
        <v>0.96419374411958403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258.72991560869224</v>
      </c>
      <c r="F22" s="16" t="s">
        <v>18727</v>
      </c>
      <c r="G22" s="23">
        <f>B7L215C7</f>
        <v>25.235153887306982</v>
      </c>
      <c r="H22" s="16" t="s">
        <v>18728</v>
      </c>
      <c r="I22" s="17">
        <f>B7L815C1+B7L815C2</f>
        <v>283.96506949599922</v>
      </c>
      <c r="J22" s="16" t="s">
        <v>18729</v>
      </c>
      <c r="K22" s="17">
        <f>IF(B7L815C3=0,0,B7L815C2/B7L815C3)</f>
        <v>8.8867105845433988E-2</v>
      </c>
      <c r="L22" s="16" t="s">
        <v>18730</v>
      </c>
      <c r="M22" s="17">
        <f>B7L315C9+B7L415C9+B7L515C11+B7L615C11+B7L715C7</f>
        <v>550.05560176780727</v>
      </c>
      <c r="N22" s="16" t="s">
        <v>18731</v>
      </c>
      <c r="O22" s="17">
        <f>B7L315C10+B7L415C10+B7L515C12+B7L615C12+B7L715C8</f>
        <v>1430.1445645962988</v>
      </c>
      <c r="P22" s="16" t="s">
        <v>18732</v>
      </c>
      <c r="Q22" s="17">
        <f>B7L215C1</f>
        <v>11242</v>
      </c>
      <c r="R22" s="16" t="s">
        <v>18733</v>
      </c>
      <c r="S22" s="17">
        <f>B7L815C6+B7L815C7</f>
        <v>12672.144564596299</v>
      </c>
      <c r="T22" s="16" t="s">
        <v>18734</v>
      </c>
      <c r="U22" s="17">
        <f>IF(B7L815C8=0,0,B7L815C7/B7L815C8)</f>
        <v>0.88714265708490514</v>
      </c>
      <c r="V22" s="16" t="s">
        <v>18735</v>
      </c>
      <c r="W22" s="17">
        <f>B7L315C15+B7L315C17+B7L415C17+B7L515C19+B7L515C21+B7L615C19+B7L615C21+B7L715C13</f>
        <v>225.21734303657172</v>
      </c>
      <c r="X22" s="16" t="s">
        <v>18736</v>
      </c>
      <c r="Y22" s="23">
        <f>B7L215C15</f>
        <v>23.219424582164535</v>
      </c>
      <c r="Z22" s="16" t="s">
        <v>18737</v>
      </c>
      <c r="AA22" s="17">
        <f>B7L815C10+B7L815C11</f>
        <v>248.43676761873627</v>
      </c>
      <c r="AB22" s="16" t="s">
        <v>18738</v>
      </c>
      <c r="AC22" s="17">
        <f>IF(B7L815C12=0,0,B7L815C11/B7L815C12)</f>
        <v>9.3462110317737865E-2</v>
      </c>
      <c r="AD22" s="16" t="s">
        <v>18739</v>
      </c>
      <c r="AE22" s="17">
        <f>B7L315C19+B7L415C19+B7L515C23+B7L615C23+B7L715C15</f>
        <v>481.46588598114448</v>
      </c>
      <c r="AF22" s="16" t="s">
        <v>18740</v>
      </c>
      <c r="AG22" s="17">
        <f>B7L315C20+B7L415C20+B7L515C24+B7L615C24+B7L715C16</f>
        <v>1251.8113035509757</v>
      </c>
      <c r="AH22" s="16" t="s">
        <v>18741</v>
      </c>
      <c r="AI22" s="17">
        <f>B7L215C9</f>
        <v>9905</v>
      </c>
      <c r="AJ22" s="16" t="s">
        <v>18742</v>
      </c>
      <c r="AK22" s="17">
        <f>B7L815C15+B7L815C16</f>
        <v>11156.811303550976</v>
      </c>
      <c r="AL22" s="16" t="s">
        <v>18743</v>
      </c>
      <c r="AM22" s="17">
        <f>IF(B7L815C17=0,0,B7L815C16/B7L815C17)</f>
        <v>0.88779846951856656</v>
      </c>
      <c r="AN22" s="16" t="s">
        <v>18744</v>
      </c>
      <c r="AO22" s="17">
        <f>B7L315C25+B7L315C27+B7L415C27+B7L515C31+B7L515C33+B7L615C31+B7L615C33+B7L715C21</f>
        <v>197.18721307473379</v>
      </c>
      <c r="AP22" s="16" t="s">
        <v>18745</v>
      </c>
      <c r="AQ22" s="23">
        <f>B7L215C23</f>
        <v>18.049637604259555</v>
      </c>
      <c r="AR22" s="16" t="s">
        <v>18746</v>
      </c>
      <c r="AS22" s="17">
        <f>B7L815C19+B7L815C20</f>
        <v>215.23685067899333</v>
      </c>
      <c r="AT22" s="16" t="s">
        <v>18747</v>
      </c>
      <c r="AU22" s="17">
        <f>IF(B7L815C21=0,0,B7L815C20/B7L815C21)</f>
        <v>8.3859420667602075E-2</v>
      </c>
      <c r="AV22" s="16" t="s">
        <v>18748</v>
      </c>
      <c r="AW22" s="17">
        <f>B7L315C29+B7L415C29+B7L515C35+B7L615C35+B7L715C23</f>
        <v>419.78750549770251</v>
      </c>
      <c r="AX22" s="16" t="s">
        <v>18749</v>
      </c>
      <c r="AY22" s="17">
        <f>B7L315C30+B7L415C30+B7L515C36+B7L615C36+B7L715C24</f>
        <v>1091.4475142940266</v>
      </c>
      <c r="AZ22" s="16" t="s">
        <v>18750</v>
      </c>
      <c r="BA22" s="17">
        <f>B7L215C17</f>
        <v>8655</v>
      </c>
      <c r="BB22" s="16" t="s">
        <v>18751</v>
      </c>
      <c r="BC22" s="17">
        <f>B7L815C24+B7L815C25</f>
        <v>9746.4475142940264</v>
      </c>
      <c r="BD22" s="16" t="s">
        <v>18752</v>
      </c>
      <c r="BE22" s="17">
        <f>IF(B7L815C26=0,0,B7L815C25/B7L815C26)</f>
        <v>0.88801586293946366</v>
      </c>
      <c r="BF22" s="16" t="s">
        <v>18753</v>
      </c>
      <c r="BG22" s="17">
        <f>B7L315C35+B7L315C37+B7L415C37+B7L515C43+B7L515C45+B7L615C43+B7L615C45+B7L715C29</f>
        <v>172.57267414379461</v>
      </c>
      <c r="BH22" s="16" t="s">
        <v>18754</v>
      </c>
      <c r="BI22" s="23">
        <f>B7L215C31</f>
        <v>14.758215421750412</v>
      </c>
      <c r="BJ22" s="16" t="s">
        <v>18755</v>
      </c>
      <c r="BK22" s="17">
        <f>B7L815C28+B7L815C29</f>
        <v>187.33088956554502</v>
      </c>
      <c r="BL22" s="16" t="s">
        <v>18756</v>
      </c>
      <c r="BM22" s="17">
        <f>IF(B7L815C30=0,0,B7L815C29/B7L815C30)</f>
        <v>7.8781537075799102E-2</v>
      </c>
      <c r="BN22" s="16" t="s">
        <v>18757</v>
      </c>
      <c r="BO22" s="17">
        <f>B7L315C39+B7L415C39+B7L515C47+B7L615C47+B7L715C31</f>
        <v>367.13413299087006</v>
      </c>
      <c r="BP22" s="16" t="s">
        <v>18758</v>
      </c>
      <c r="BQ22" s="17">
        <f>B7L315C40+B7L415C40+B7L515C48+B7L615C48+B7L715C32</f>
        <v>954.54874577626231</v>
      </c>
      <c r="BR22" s="16" t="s">
        <v>18759</v>
      </c>
      <c r="BS22" s="17">
        <f>B7L215C25</f>
        <v>7477.25</v>
      </c>
      <c r="BT22" s="16" t="s">
        <v>18760</v>
      </c>
      <c r="BU22" s="17">
        <f>B7L815C33+B7L815C34</f>
        <v>8431.7987457762629</v>
      </c>
      <c r="BV22" s="16" t="s">
        <v>18761</v>
      </c>
      <c r="BW22" s="17">
        <f>IF(B7L815C35=0,0,B7L815C34/B7L815C35)</f>
        <v>0.88679180154122816</v>
      </c>
      <c r="BX22" s="16" t="s">
        <v>18762</v>
      </c>
      <c r="BY22" s="17">
        <f>B7L315C45+B7L315C47+B7L415C47+B7L515C55+B7L515C57+B7L615C55+B7L615C57+B7L715C37</f>
        <v>158.05805230194611</v>
      </c>
      <c r="BZ22" s="16" t="s">
        <v>18763</v>
      </c>
      <c r="CA22" s="23">
        <f>B7L215C39</f>
        <v>13.062931971557852</v>
      </c>
      <c r="CB22" s="16" t="s">
        <v>18764</v>
      </c>
      <c r="CC22" s="17">
        <f>B7L815C37+B7L815C38</f>
        <v>171.12098427350395</v>
      </c>
      <c r="CD22" s="16" t="s">
        <v>18765</v>
      </c>
      <c r="CE22" s="17">
        <f>IF(B7L815C39=0,0,B7L815C38/B7L815C39)</f>
        <v>7.6337405532212632E-2</v>
      </c>
      <c r="CF22" s="16" t="s">
        <v>18766</v>
      </c>
      <c r="CG22" s="17">
        <f>B7L315C49+B7L415C49+B7L515C59+B7L615C59+B7L715C39</f>
        <v>336.48481113270356</v>
      </c>
      <c r="CH22" s="16" t="s">
        <v>18767</v>
      </c>
      <c r="CI22" s="17">
        <f>B7L315C50+B7L415C50+B7L515C60+B7L615C60+B7L715C40</f>
        <v>874.86050894502921</v>
      </c>
      <c r="CJ22" s="16" t="s">
        <v>18768</v>
      </c>
      <c r="CK22" s="17">
        <f>B7L215C33</f>
        <v>6868.2</v>
      </c>
      <c r="CL22" s="16" t="s">
        <v>18769</v>
      </c>
      <c r="CM22" s="17">
        <f>B7L815C42+B7L815C43</f>
        <v>7743.0605089450291</v>
      </c>
      <c r="CN22" s="16" t="s">
        <v>18770</v>
      </c>
      <c r="CO22" s="17">
        <f>IF(B7L815C44=0,0,B7L815C43/B7L815C44)</f>
        <v>0.88701360296301923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12898.326375066026</v>
      </c>
      <c r="F23" s="16" t="s">
        <v>18772</v>
      </c>
      <c r="G23" s="17">
        <f>B7L216C7</f>
        <v>2675.7433905116636</v>
      </c>
      <c r="H23" s="16" t="s">
        <v>18773</v>
      </c>
      <c r="I23" s="17">
        <f>B7L816C1+B7L816C2</f>
        <v>15574.069765577689</v>
      </c>
      <c r="J23" s="16" t="s">
        <v>18774</v>
      </c>
      <c r="K23" s="17">
        <f>IF(B7L816C3=0,0,B7L816C2/B7L816C3)</f>
        <v>0.17180758984563418</v>
      </c>
      <c r="L23" s="16" t="s">
        <v>18775</v>
      </c>
      <c r="M23" s="17">
        <f>B7L316C9+B7L416C9+B7L516C11+B7L616C11+B7L716C7</f>
        <v>26915.771374223135</v>
      </c>
      <c r="N23" s="16" t="s">
        <v>18776</v>
      </c>
      <c r="O23" s="17">
        <f>B7L316C10+B7L416C10+B7L516C12+B7L616C12+B7L716C8</f>
        <v>69981.005572980153</v>
      </c>
      <c r="P23" s="16" t="s">
        <v>18777</v>
      </c>
      <c r="Q23" s="17">
        <f>B7L216C1</f>
        <v>1192016</v>
      </c>
      <c r="R23" s="16" t="s">
        <v>18778</v>
      </c>
      <c r="S23" s="17">
        <f>B7L816C6+B7L816C7</f>
        <v>1261997.0055729803</v>
      </c>
      <c r="T23" s="16" t="s">
        <v>18779</v>
      </c>
      <c r="U23" s="17">
        <f>IF(B7L816C8=0,0,B7L816C7/B7L816C8)</f>
        <v>0.9445474075897613</v>
      </c>
      <c r="V23" s="16" t="s">
        <v>18780</v>
      </c>
      <c r="W23" s="17">
        <f>B7L316C15+B7L316C17+B7L416C17+B7L516C19+B7L516C21+B7L616C19+B7L616C21+B7L716C13</f>
        <v>12557.012911203776</v>
      </c>
      <c r="X23" s="16" t="s">
        <v>18781</v>
      </c>
      <c r="Y23" s="17">
        <f>B7L216C15</f>
        <v>2726.1772856002158</v>
      </c>
      <c r="Z23" s="16" t="s">
        <v>18782</v>
      </c>
      <c r="AA23" s="17">
        <f>B7L816C10+B7L816C11</f>
        <v>15283.190196803991</v>
      </c>
      <c r="AB23" s="16" t="s">
        <v>18783</v>
      </c>
      <c r="AC23" s="17">
        <f>IF(B7L816C12=0,0,B7L816C11/B7L816C12)</f>
        <v>0.17837750171886965</v>
      </c>
      <c r="AD23" s="16" t="s">
        <v>18784</v>
      </c>
      <c r="AE23" s="17">
        <f>B7L316C19+B7L416C19+B7L516C23+B7L616C23+B7L716C15</f>
        <v>26202.227098880758</v>
      </c>
      <c r="AF23" s="16" t="s">
        <v>18785</v>
      </c>
      <c r="AG23" s="17">
        <f>B7L316C20+B7L416C20+B7L516C24+B7L616C24+B7L716C16</f>
        <v>68125.79045708997</v>
      </c>
      <c r="AH23" s="16" t="s">
        <v>18786</v>
      </c>
      <c r="AI23" s="17">
        <f>B7L216C9</f>
        <v>1162939.5</v>
      </c>
      <c r="AJ23" s="16" t="s">
        <v>18787</v>
      </c>
      <c r="AK23" s="17">
        <f>B7L816C15+B7L816C16</f>
        <v>1231065.2904570899</v>
      </c>
      <c r="AL23" s="16" t="s">
        <v>18788</v>
      </c>
      <c r="AM23" s="17">
        <f>IF(B7L816C17=0,0,B7L816C16/B7L816C17)</f>
        <v>0.94466110694113137</v>
      </c>
      <c r="AN23" s="16" t="s">
        <v>18789</v>
      </c>
      <c r="AO23" s="17">
        <f>B7L316C25+B7L316C27+B7L416C27+B7L516C31+B7L516C33+B7L616C31+B7L616C33+B7L716C21</f>
        <v>12576.115020684643</v>
      </c>
      <c r="AP23" s="16" t="s">
        <v>18790</v>
      </c>
      <c r="AQ23" s="17">
        <f>B7L216C23</f>
        <v>2428.8931224224866</v>
      </c>
      <c r="AR23" s="16" t="s">
        <v>18791</v>
      </c>
      <c r="AS23" s="17">
        <f>B7L816C19+B7L816C20</f>
        <v>15005.00814310713</v>
      </c>
      <c r="AT23" s="16" t="s">
        <v>18792</v>
      </c>
      <c r="AU23" s="17">
        <f>IF(B7L816C21=0,0,B7L816C20/B7L816C21)</f>
        <v>0.16187216289770895</v>
      </c>
      <c r="AV23" s="16" t="s">
        <v>18793</v>
      </c>
      <c r="AW23" s="17">
        <f>B7L316C29+B7L416C29+B7L516C35+B7L616C35+B7L716C23</f>
        <v>26081.104668405529</v>
      </c>
      <c r="AX23" s="16" t="s">
        <v>18794</v>
      </c>
      <c r="AY23" s="17">
        <f>B7L316C30+B7L416C30+B7L516C36+B7L616C36+B7L716C24</f>
        <v>67810.872137854371</v>
      </c>
      <c r="AZ23" s="16" t="s">
        <v>18795</v>
      </c>
      <c r="BA23" s="17">
        <f>B7L216C17</f>
        <v>1164681</v>
      </c>
      <c r="BB23" s="16" t="s">
        <v>18796</v>
      </c>
      <c r="BC23" s="17">
        <f>B7L816C24+B7L816C25</f>
        <v>1232491.8721378543</v>
      </c>
      <c r="BD23" s="16" t="s">
        <v>18797</v>
      </c>
      <c r="BE23" s="17">
        <f>IF(B7L816C26=0,0,B7L816C25/B7L816C26)</f>
        <v>0.94498067397375118</v>
      </c>
      <c r="BF23" s="16" t="s">
        <v>18798</v>
      </c>
      <c r="BG23" s="17">
        <f>B7L316C35+B7L316C37+B7L416C37+B7L516C43+B7L516C45+B7L616C43+B7L616C45+B7L716C29</f>
        <v>12384.756456018118</v>
      </c>
      <c r="BH23" s="16" t="s">
        <v>18799</v>
      </c>
      <c r="BI23" s="17">
        <f>B7L216C31</f>
        <v>2266.2537766846458</v>
      </c>
      <c r="BJ23" s="16" t="s">
        <v>18800</v>
      </c>
      <c r="BK23" s="17">
        <f>B7L816C28+B7L816C29</f>
        <v>14651.010232702763</v>
      </c>
      <c r="BL23" s="16" t="s">
        <v>18801</v>
      </c>
      <c r="BM23" s="17">
        <f>IF(B7L816C30=0,0,B7L816C29/B7L816C30)</f>
        <v>0.15468242398917331</v>
      </c>
      <c r="BN23" s="16" t="s">
        <v>18802</v>
      </c>
      <c r="BO23" s="17">
        <f>B7L316C39+B7L416C39+B7L516C47+B7L616C47+B7L716C31</f>
        <v>25604.142381639642</v>
      </c>
      <c r="BP23" s="16" t="s">
        <v>18803</v>
      </c>
      <c r="BQ23" s="17">
        <f>B7L316C40+B7L416C40+B7L516C48+B7L616C48+B7L716C32</f>
        <v>66570.77019226308</v>
      </c>
      <c r="BR23" s="16" t="s">
        <v>18804</v>
      </c>
      <c r="BS23" s="17">
        <f>B7L216C25</f>
        <v>1148197.5</v>
      </c>
      <c r="BT23" s="16" t="s">
        <v>18805</v>
      </c>
      <c r="BU23" s="17">
        <f>B7L816C33+B7L816C34</f>
        <v>1214768.2701922632</v>
      </c>
      <c r="BV23" s="16" t="s">
        <v>18806</v>
      </c>
      <c r="BW23" s="17">
        <f>IF(B7L816C35=0,0,B7L816C34/B7L816C35)</f>
        <v>0.94519879072761182</v>
      </c>
      <c r="BX23" s="16" t="s">
        <v>18807</v>
      </c>
      <c r="BY23" s="17">
        <f>B7L316C45+B7L316C47+B7L416C47+B7L516C55+B7L516C57+B7L616C55+B7L616C57+B7L716C37</f>
        <v>12717.408294489538</v>
      </c>
      <c r="BZ23" s="16" t="s">
        <v>18808</v>
      </c>
      <c r="CA23" s="17">
        <f>B7L216C39</f>
        <v>2239.54289659202</v>
      </c>
      <c r="CB23" s="16" t="s">
        <v>18809</v>
      </c>
      <c r="CC23" s="17">
        <f>B7L816C37+B7L816C38</f>
        <v>14956.951191081558</v>
      </c>
      <c r="CD23" s="16" t="s">
        <v>18810</v>
      </c>
      <c r="CE23" s="17">
        <f>IF(B7L816C39=0,0,B7L816C38/B7L816C39)</f>
        <v>0.14973258038893658</v>
      </c>
      <c r="CF23" s="16" t="s">
        <v>18811</v>
      </c>
      <c r="CG23" s="17">
        <f>B7L316C49+B7L416C49+B7L516C59+B7L616C59+B7L716C39</f>
        <v>26251.235295012462</v>
      </c>
      <c r="CH23" s="16" t="s">
        <v>18812</v>
      </c>
      <c r="CI23" s="17">
        <f>B7L316C50+B7L416C50+B7L516C60+B7L616C60+B7L716C40</f>
        <v>68253.211767032422</v>
      </c>
      <c r="CJ23" s="16" t="s">
        <v>18813</v>
      </c>
      <c r="CK23" s="17">
        <f>B7L216C33</f>
        <v>1177502</v>
      </c>
      <c r="CL23" s="16" t="s">
        <v>18814</v>
      </c>
      <c r="CM23" s="17">
        <f>B7L816C42+B7L816C43</f>
        <v>1245755.2117670325</v>
      </c>
      <c r="CN23" s="16" t="s">
        <v>18815</v>
      </c>
      <c r="CO23" s="17">
        <f>IF(B7L816C44=0,0,B7L816C43/B7L816C44)</f>
        <v>0.94521137770700614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0387C-6C0E-4999-9535-3FA37EBFAF0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5094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5000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10094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0.50465623142460869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0.49534376857539131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7467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101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7568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0.98665433403805491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1.3345665961945032E-2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569924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569924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9CF6B-C943-421F-A5E5-C7AA0E22841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5267.3342619999994</v>
      </c>
      <c r="F8" s="16" t="s">
        <v>18915</v>
      </c>
      <c r="G8" s="21">
        <f>B3L520C2</f>
        <v>0.39659819936241308</v>
      </c>
      <c r="H8" s="16" t="s">
        <v>18916</v>
      </c>
      <c r="I8" s="15">
        <f>IF(B9L101C2=NULL_VALUE,NULL_VALUE,B9L101C1*B9L101C2)</f>
        <v>2089.0152837491446</v>
      </c>
      <c r="J8" s="16" t="s">
        <v>18917</v>
      </c>
      <c r="K8" s="21">
        <f>B3L520C3</f>
        <v>9.9522656526149272E-6</v>
      </c>
      <c r="L8" s="16" t="s">
        <v>18918</v>
      </c>
      <c r="M8" s="21">
        <f>IF(B9L101C4=NULL_VALUE,NULL_VALUE,B9L101C1*B9L101C4)</f>
        <v>5.2421909856544387E-2</v>
      </c>
      <c r="N8" s="16" t="s">
        <v>18919</v>
      </c>
      <c r="O8" s="21">
        <f>B3L520C4</f>
        <v>9.6797909948857203E-2</v>
      </c>
      <c r="P8" s="16" t="s">
        <v>18920</v>
      </c>
      <c r="Q8" s="21">
        <f>B9L101C1*B9L101C6</f>
        <v>509.86694756360617</v>
      </c>
      <c r="R8" s="16" t="s">
        <v>18921</v>
      </c>
      <c r="S8" s="21">
        <f>B3L520C5</f>
        <v>2.0417422941503494E-2</v>
      </c>
      <c r="T8" s="16" t="s">
        <v>18922</v>
      </c>
      <c r="U8" s="21">
        <f>B9L101C1*B9L101C8</f>
        <v>107.54539140152616</v>
      </c>
      <c r="V8" s="16" t="s">
        <v>18923</v>
      </c>
      <c r="W8" s="21">
        <f>B3L520C6</f>
        <v>8.7537454472226911E-2</v>
      </c>
      <c r="X8" s="16" t="s">
        <v>18924</v>
      </c>
      <c r="Y8" s="21">
        <f>B9L101C1*B9L101C10</f>
        <v>461.08903314982587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0.39863906100934665</v>
      </c>
      <c r="BD8" s="16" t="s">
        <v>18926</v>
      </c>
      <c r="BE8" s="15">
        <f>B9L101C1*B9L101C26</f>
        <v>2099.7651842260398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56600.143273799993</v>
      </c>
      <c r="F9" s="16" t="s">
        <v>18928</v>
      </c>
      <c r="G9" s="21">
        <f>B3L524C2</f>
        <v>0.75739315458628464</v>
      </c>
      <c r="H9" s="16" t="s">
        <v>18929</v>
      </c>
      <c r="I9" s="15">
        <f>IF(B9L102C2=NULL_VALUE,NULL_VALUE,B9L102C1*B9L102C2)</f>
        <v>42868.561064179055</v>
      </c>
      <c r="J9" s="16" t="s">
        <v>18930</v>
      </c>
      <c r="K9" s="21">
        <f>B3L524C3</f>
        <v>3.1390208136930067E-2</v>
      </c>
      <c r="L9" s="16" t="s">
        <v>18931</v>
      </c>
      <c r="M9" s="15">
        <f>IF(B9L102C4=NULL_VALUE,NULL_VALUE,B9L102C1*B9L102C4)</f>
        <v>1776.6902779446441</v>
      </c>
      <c r="N9" s="16" t="s">
        <v>18932</v>
      </c>
      <c r="O9" s="21">
        <f>B3L524C4</f>
        <v>1.4702931637652836E-2</v>
      </c>
      <c r="P9" s="16" t="s">
        <v>18933</v>
      </c>
      <c r="Q9" s="21">
        <f>B9L102C1*B9L102C6</f>
        <v>832.1880372360373</v>
      </c>
      <c r="R9" s="16" t="s">
        <v>18934</v>
      </c>
      <c r="S9" s="21">
        <f>B3L524C5</f>
        <v>3.1012650364514887E-3</v>
      </c>
      <c r="T9" s="16" t="s">
        <v>18935</v>
      </c>
      <c r="U9" s="21">
        <f>B9L102C1*B9L102C8</f>
        <v>175.53204539318082</v>
      </c>
      <c r="V9" s="16" t="s">
        <v>18936</v>
      </c>
      <c r="W9" s="21">
        <f>B3L524C6</f>
        <v>1.3296332632794566E-2</v>
      </c>
      <c r="X9" s="16" t="s">
        <v>18937</v>
      </c>
      <c r="Y9" s="21">
        <f>B9L102C1*B9L102C10</f>
        <v>752.5743320322747</v>
      </c>
      <c r="Z9" s="16" t="s">
        <v>18938</v>
      </c>
      <c r="AA9" s="21">
        <f>B3L524C7</f>
        <v>3.1996773139377988E-2</v>
      </c>
      <c r="AB9" s="16" t="s">
        <v>18939</v>
      </c>
      <c r="AC9" s="15">
        <f>B9L102C1*B9L102C12</f>
        <v>1811.0219439880693</v>
      </c>
      <c r="AD9" s="16" t="s">
        <v>18940</v>
      </c>
      <c r="AE9" s="21">
        <f>B3L524C8</f>
        <v>4.6831191818209543E-5</v>
      </c>
      <c r="AF9" s="16" t="s">
        <v>18941</v>
      </c>
      <c r="AG9" s="21">
        <f>B9L102C1*B9L102C14</f>
        <v>2.6506521665934701</v>
      </c>
      <c r="AH9" s="16" t="s">
        <v>18942</v>
      </c>
      <c r="AI9" s="21">
        <f>B3L524C9</f>
        <v>9.0467296771471074E-3</v>
      </c>
      <c r="AJ9" s="16" t="s">
        <v>18943</v>
      </c>
      <c r="AK9" s="21">
        <f>B9L102C1*B9L102C16</f>
        <v>512.04619588586468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21">
        <f>B3L524C12</f>
        <v>5.6986985056145948E-3</v>
      </c>
      <c r="AV9" s="16" t="s">
        <v>18949</v>
      </c>
      <c r="AW9" s="21">
        <f>B9L102C1*B9L102C22</f>
        <v>322.547151891976</v>
      </c>
      <c r="AX9" s="16" t="s">
        <v>18950</v>
      </c>
      <c r="AY9" s="21">
        <f>B3L524C13</f>
        <v>6.2113977814235314E-3</v>
      </c>
      <c r="AZ9" s="16" t="s">
        <v>18951</v>
      </c>
      <c r="BA9" s="21">
        <f>B9L102C1*B9L102C24</f>
        <v>351.56600435913526</v>
      </c>
      <c r="BB9" s="16" t="s">
        <v>18952</v>
      </c>
      <c r="BC9" s="21">
        <f>B3L524C14</f>
        <v>0.12711567767450485</v>
      </c>
      <c r="BD9" s="16" t="s">
        <v>18953</v>
      </c>
      <c r="BE9" s="15">
        <f>B9L102C1*B9L102C26</f>
        <v>7194.7655687231536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2559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6.9610670007901096E-2</v>
      </c>
      <c r="P10" s="16" t="s">
        <v>18960</v>
      </c>
      <c r="Q10" s="21">
        <f>B9L103C1*B9L103C6</f>
        <v>178.13370455021891</v>
      </c>
      <c r="R10" s="16" t="s">
        <v>18961</v>
      </c>
      <c r="S10" s="21">
        <f>B3L522C5</f>
        <v>1.4682863416613765E-2</v>
      </c>
      <c r="T10" s="16" t="s">
        <v>18962</v>
      </c>
      <c r="U10" s="21">
        <f>B9L103C1*B9L103C8</f>
        <v>37.573447483114627</v>
      </c>
      <c r="V10" s="16" t="s">
        <v>18963</v>
      </c>
      <c r="W10" s="21">
        <f>B3L522C6</f>
        <v>6.2951161443644307E-2</v>
      </c>
      <c r="X10" s="16" t="s">
        <v>18964</v>
      </c>
      <c r="Y10" s="21">
        <f>B9L103C1*B9L103C10</f>
        <v>161.09202213428577</v>
      </c>
      <c r="Z10" s="16" t="s">
        <v>18965</v>
      </c>
      <c r="AA10" s="21">
        <f>B3L522C7</f>
        <v>0.15148793935890745</v>
      </c>
      <c r="AB10" s="16" t="s">
        <v>18966</v>
      </c>
      <c r="AC10" s="21">
        <f>B9L103C1*B9L103C12</f>
        <v>387.65763681944418</v>
      </c>
      <c r="AD10" s="16" t="s">
        <v>18967</v>
      </c>
      <c r="AE10" s="21">
        <f>B3L522C8</f>
        <v>2.2172113154533566E-4</v>
      </c>
      <c r="AF10" s="16" t="s">
        <v>18968</v>
      </c>
      <c r="AG10" s="21">
        <f>B9L103C1*B9L103C14</f>
        <v>0.56738437562451394</v>
      </c>
      <c r="AH10" s="16" t="s">
        <v>18969</v>
      </c>
      <c r="AI10" s="21">
        <f>B3L522C9</f>
        <v>4.2831520252317894E-2</v>
      </c>
      <c r="AJ10" s="16" t="s">
        <v>18970</v>
      </c>
      <c r="AK10" s="21">
        <f>B9L103C1*B9L103C16</f>
        <v>109.60586032568149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21">
        <f>B3L522C12</f>
        <v>2.698034860836665E-2</v>
      </c>
      <c r="AV10" s="16" t="s">
        <v>18976</v>
      </c>
      <c r="AW10" s="21">
        <f>B9L103C1*B9L103C22</f>
        <v>69.042712088810262</v>
      </c>
      <c r="AX10" s="16" t="s">
        <v>18977</v>
      </c>
      <c r="AY10" s="21">
        <f>B3L522C13</f>
        <v>2.9407710782195211E-2</v>
      </c>
      <c r="AZ10" s="16" t="s">
        <v>18978</v>
      </c>
      <c r="BA10" s="21">
        <f>B9L103C1*B9L103C24</f>
        <v>75.254331891637548</v>
      </c>
      <c r="BB10" s="16" t="s">
        <v>18979</v>
      </c>
      <c r="BC10" s="21">
        <f>B3L522C14</f>
        <v>0.6018260649985081</v>
      </c>
      <c r="BD10" s="16" t="s">
        <v>18980</v>
      </c>
      <c r="BE10" s="15">
        <f>B9L103C1*B9L103C26</f>
        <v>1540.0729003311822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58962.364889199998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6.9610670007901096E-2</v>
      </c>
      <c r="P11" s="16" t="s">
        <v>18984</v>
      </c>
      <c r="Q11" s="15">
        <f>B9L104C1*B9L104C6</f>
        <v>4104.4097251875546</v>
      </c>
      <c r="R11" s="16" t="s">
        <v>18961</v>
      </c>
      <c r="S11" s="21">
        <f>B3L522C5</f>
        <v>1.4682863416613765E-2</v>
      </c>
      <c r="T11" s="16" t="s">
        <v>18985</v>
      </c>
      <c r="U11" s="21">
        <f>B9L104C1*B9L104C8</f>
        <v>865.73635038866655</v>
      </c>
      <c r="V11" s="16" t="s">
        <v>18963</v>
      </c>
      <c r="W11" s="21">
        <f>B3L522C6</f>
        <v>6.2951161443644307E-2</v>
      </c>
      <c r="X11" s="16" t="s">
        <v>18986</v>
      </c>
      <c r="Y11" s="15">
        <f>B9L104C1*B9L104C10</f>
        <v>3711.7493512390938</v>
      </c>
      <c r="Z11" s="16" t="s">
        <v>18965</v>
      </c>
      <c r="AA11" s="21">
        <f>B3L522C7</f>
        <v>0.15148793935890745</v>
      </c>
      <c r="AB11" s="16" t="s">
        <v>18987</v>
      </c>
      <c r="AC11" s="15">
        <f>B9L104C1*B9L104C12</f>
        <v>8932.0871567929025</v>
      </c>
      <c r="AD11" s="16" t="s">
        <v>18967</v>
      </c>
      <c r="AE11" s="21">
        <f>B3L522C8</f>
        <v>2.2172113154533566E-4</v>
      </c>
      <c r="AF11" s="16" t="s">
        <v>18988</v>
      </c>
      <c r="AG11" s="21">
        <f>B9L104C1*B9L104C14</f>
        <v>13.073202261822393</v>
      </c>
      <c r="AH11" s="16" t="s">
        <v>18969</v>
      </c>
      <c r="AI11" s="21">
        <f>B3L522C9</f>
        <v>4.2831520252317894E-2</v>
      </c>
      <c r="AJ11" s="16" t="s">
        <v>18989</v>
      </c>
      <c r="AK11" s="15">
        <f>B9L104C1*B9L104C16</f>
        <v>2525.4477258763272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21">
        <f>B3L522C12</f>
        <v>2.698034860836665E-2</v>
      </c>
      <c r="AV11" s="16" t="s">
        <v>18992</v>
      </c>
      <c r="AW11" s="15">
        <f>B9L104C1*B9L104C22</f>
        <v>1590.8251594843339</v>
      </c>
      <c r="AX11" s="16" t="s">
        <v>18977</v>
      </c>
      <c r="AY11" s="21">
        <f>B3L522C13</f>
        <v>2.9407710782195211E-2</v>
      </c>
      <c r="AZ11" s="16" t="s">
        <v>18993</v>
      </c>
      <c r="BA11" s="15">
        <f>B9L104C1*B9L104C24</f>
        <v>1733.9481736958551</v>
      </c>
      <c r="BB11" s="16" t="s">
        <v>18979</v>
      </c>
      <c r="BC11" s="21">
        <f>B3L522C14</f>
        <v>0.6018260649985081</v>
      </c>
      <c r="BD11" s="16" t="s">
        <v>18994</v>
      </c>
      <c r="BE11" s="15">
        <f>B9L104C1*B9L104C26</f>
        <v>35485.088044273427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2979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6.9610670007901096E-2</v>
      </c>
      <c r="P12" s="16" t="s">
        <v>18998</v>
      </c>
      <c r="Q12" s="21">
        <f>B9L105C1*B9L105C6</f>
        <v>207.37018595353737</v>
      </c>
      <c r="R12" s="16" t="s">
        <v>18961</v>
      </c>
      <c r="S12" s="21">
        <f>B3L522C5</f>
        <v>1.4682863416613765E-2</v>
      </c>
      <c r="T12" s="16" t="s">
        <v>18999</v>
      </c>
      <c r="U12" s="21">
        <f>B9L105C1*B9L105C8</f>
        <v>43.740250118092405</v>
      </c>
      <c r="V12" s="16" t="s">
        <v>18963</v>
      </c>
      <c r="W12" s="21">
        <f>B3L522C6</f>
        <v>6.2951161443644307E-2</v>
      </c>
      <c r="X12" s="16" t="s">
        <v>19000</v>
      </c>
      <c r="Y12" s="21">
        <f>B9L105C1*B9L105C10</f>
        <v>187.53150994061639</v>
      </c>
      <c r="Z12" s="16" t="s">
        <v>18965</v>
      </c>
      <c r="AA12" s="21">
        <f>B3L522C7</f>
        <v>0.15148793935890745</v>
      </c>
      <c r="AB12" s="16" t="s">
        <v>19001</v>
      </c>
      <c r="AC12" s="21">
        <f>B9L105C1*B9L105C12</f>
        <v>451.28257135018526</v>
      </c>
      <c r="AD12" s="16" t="s">
        <v>18967</v>
      </c>
      <c r="AE12" s="21">
        <f>B3L522C8</f>
        <v>2.2172113154533566E-4</v>
      </c>
      <c r="AF12" s="16" t="s">
        <v>19002</v>
      </c>
      <c r="AG12" s="21">
        <f>B9L105C1*B9L105C14</f>
        <v>0.66050725087355489</v>
      </c>
      <c r="AH12" s="16" t="s">
        <v>18969</v>
      </c>
      <c r="AI12" s="21">
        <f>B3L522C9</f>
        <v>4.2831520252317894E-2</v>
      </c>
      <c r="AJ12" s="16" t="s">
        <v>19003</v>
      </c>
      <c r="AK12" s="21">
        <f>B9L105C1*B9L105C16</f>
        <v>127.59509883165501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21">
        <f>B3L522C12</f>
        <v>2.698034860836665E-2</v>
      </c>
      <c r="AV12" s="16" t="s">
        <v>19006</v>
      </c>
      <c r="AW12" s="21">
        <f>B9L105C1*B9L105C22</f>
        <v>80.374458504324252</v>
      </c>
      <c r="AX12" s="16" t="s">
        <v>18977</v>
      </c>
      <c r="AY12" s="21">
        <f>B3L522C13</f>
        <v>2.9407710782195211E-2</v>
      </c>
      <c r="AZ12" s="16" t="s">
        <v>19007</v>
      </c>
      <c r="BA12" s="21">
        <f>B9L105C1*B9L105C24</f>
        <v>87.605570420159538</v>
      </c>
      <c r="BB12" s="16" t="s">
        <v>18979</v>
      </c>
      <c r="BC12" s="21">
        <f>B3L522C14</f>
        <v>0.6018260649985081</v>
      </c>
      <c r="BD12" s="16" t="s">
        <v>19008</v>
      </c>
      <c r="BE12" s="15">
        <f>B9L105C1*B9L105C26</f>
        <v>1792.8398476305556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6.9610670007901096E-2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1.4682863416613765E-2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6.2951161443644307E-2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0.15148793935890745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2.2172113154533566E-4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4.2831520252317894E-2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2.698034860836665E-2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2.9407710782195211E-2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0.6018260649985081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6.9610670007901096E-2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1.4682863416613765E-2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6.2951161443644307E-2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0.15148793935890745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2.2172113154533566E-4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4.2831520252317894E-2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2.698034860836665E-2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2.9407710782195211E-2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0.6018260649985081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6.9610670007901096E-2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1.4682863416613765E-2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6.2951161443644307E-2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0.15148793935890745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2.2172113154533566E-4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4.2831520252317894E-2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2.698034860836665E-2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2.9407710782195211E-2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0.6018260649985081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6.9610670007901096E-2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1.4682863416613765E-2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6.2951161443644307E-2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0.15148793935890745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2.2172113154533566E-4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4.2831520252317894E-2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2.698034860836665E-2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2.9407710782195211E-2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0.6018260649985081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6.9610670007901096E-2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1.4682863416613765E-2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6.2951161443644307E-2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0.15148793935890745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2.2172113154533566E-4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4.2831520252317894E-2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2.698034860836665E-2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2.9407710782195211E-2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0.6018260649985081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4544</v>
      </c>
      <c r="F18" s="16" t="s">
        <v>18928</v>
      </c>
      <c r="G18" s="21">
        <f>B3L524C2</f>
        <v>0.75739315458628464</v>
      </c>
      <c r="H18" s="16" t="s">
        <v>19080</v>
      </c>
      <c r="I18" s="15">
        <f>IF(B9L111C2=NULL_VALUE,NULL_VALUE,B9L111C1*B9L111C2)</f>
        <v>3441.5944944400776</v>
      </c>
      <c r="J18" s="16" t="s">
        <v>18930</v>
      </c>
      <c r="K18" s="21">
        <f>B3L524C3</f>
        <v>3.1390208136930067E-2</v>
      </c>
      <c r="L18" s="16" t="s">
        <v>19081</v>
      </c>
      <c r="M18" s="21">
        <f>IF(B9L111C4=NULL_VALUE,NULL_VALUE,B9L111C1*B9L111C4)</f>
        <v>142.63710577421023</v>
      </c>
      <c r="N18" s="16" t="s">
        <v>18932</v>
      </c>
      <c r="O18" s="21">
        <f>B3L524C4</f>
        <v>1.4702931637652836E-2</v>
      </c>
      <c r="P18" s="16" t="s">
        <v>19082</v>
      </c>
      <c r="Q18" s="21">
        <f>B9L111C1*B9L111C6</f>
        <v>66.810121361494481</v>
      </c>
      <c r="R18" s="16" t="s">
        <v>18934</v>
      </c>
      <c r="S18" s="21">
        <f>B3L524C5</f>
        <v>3.1012650364514887E-3</v>
      </c>
      <c r="T18" s="16" t="s">
        <v>19083</v>
      </c>
      <c r="U18" s="21">
        <f>B9L111C1*B9L111C8</f>
        <v>14.092148325635565</v>
      </c>
      <c r="V18" s="16" t="s">
        <v>18936</v>
      </c>
      <c r="W18" s="21">
        <f>B3L524C6</f>
        <v>1.3296332632794566E-2</v>
      </c>
      <c r="X18" s="16" t="s">
        <v>19084</v>
      </c>
      <c r="Y18" s="21">
        <f>B9L111C1*B9L111C10</f>
        <v>60.418535483418509</v>
      </c>
      <c r="Z18" s="16" t="s">
        <v>18938</v>
      </c>
      <c r="AA18" s="21">
        <f>B3L524C7</f>
        <v>3.1996773139377988E-2</v>
      </c>
      <c r="AB18" s="16" t="s">
        <v>19085</v>
      </c>
      <c r="AC18" s="21">
        <f>B9L111C1*B9L111C12</f>
        <v>145.39333714533359</v>
      </c>
      <c r="AD18" s="16" t="s">
        <v>18940</v>
      </c>
      <c r="AE18" s="21">
        <f>B3L524C8</f>
        <v>4.6831191818209543E-5</v>
      </c>
      <c r="AF18" s="16" t="s">
        <v>19086</v>
      </c>
      <c r="AG18" s="21">
        <f>B9L111C1*B9L111C14</f>
        <v>0.21280093562194416</v>
      </c>
      <c r="AH18" s="16" t="s">
        <v>18942</v>
      </c>
      <c r="AI18" s="21">
        <f>B3L524C9</f>
        <v>9.0467296771471074E-3</v>
      </c>
      <c r="AJ18" s="16" t="s">
        <v>19087</v>
      </c>
      <c r="AK18" s="21">
        <f>B9L111C1*B9L111C16</f>
        <v>41.108339652956452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5.6986985056145948E-3</v>
      </c>
      <c r="AV18" s="16" t="s">
        <v>19090</v>
      </c>
      <c r="AW18" s="21">
        <f>B9L111C1*B9L111C22</f>
        <v>25.894886009512717</v>
      </c>
      <c r="AX18" s="16" t="s">
        <v>18950</v>
      </c>
      <c r="AY18" s="21">
        <f>B3L524C13</f>
        <v>6.2113977814235314E-3</v>
      </c>
      <c r="AZ18" s="16" t="s">
        <v>19091</v>
      </c>
      <c r="BA18" s="21">
        <f>B9L111C1*B9L111C24</f>
        <v>28.224591518788525</v>
      </c>
      <c r="BB18" s="16" t="s">
        <v>18952</v>
      </c>
      <c r="BC18" s="21">
        <f>B3L524C14</f>
        <v>0.12711567767450485</v>
      </c>
      <c r="BD18" s="16" t="s">
        <v>19092</v>
      </c>
      <c r="BE18" s="21">
        <f>B9L111C1*B9L111C26</f>
        <v>577.61363935295003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0.75739315458628464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3.1390208136930067E-2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1.4702931637652836E-2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3.1012650364514887E-3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1.3296332632794566E-2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3.1996773139377988E-2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4.6831191818209543E-5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9.0467296771471074E-3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5.6986985056145948E-3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6.2113977814235314E-3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0.12711567767450485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49588.733452333334</v>
      </c>
      <c r="F20" s="16" t="s">
        <v>18928</v>
      </c>
      <c r="G20" s="21">
        <f>B3L524C2</f>
        <v>0.75739315458628464</v>
      </c>
      <c r="H20" s="16" t="s">
        <v>19107</v>
      </c>
      <c r="I20" s="15">
        <f>IF(B9L113C2=NULL_VALUE,NULL_VALUE,B9L113C1*B9L113C2)</f>
        <v>37558.167261401162</v>
      </c>
      <c r="J20" s="16" t="s">
        <v>18930</v>
      </c>
      <c r="K20" s="21">
        <f>B3L524C3</f>
        <v>3.1390208136930067E-2</v>
      </c>
      <c r="L20" s="16" t="s">
        <v>19108</v>
      </c>
      <c r="M20" s="15">
        <f>IF(B9L113C4=NULL_VALUE,NULL_VALUE,B9L113C1*B9L113C4)</f>
        <v>1556.6006643154901</v>
      </c>
      <c r="N20" s="16" t="s">
        <v>18932</v>
      </c>
      <c r="O20" s="21">
        <f>B3L524C4</f>
        <v>1.4702931637652836E-2</v>
      </c>
      <c r="P20" s="16" t="s">
        <v>19109</v>
      </c>
      <c r="Q20" s="21">
        <f>B9L113C1*B9L113C6</f>
        <v>729.09975794744526</v>
      </c>
      <c r="R20" s="16" t="s">
        <v>18934</v>
      </c>
      <c r="S20" s="21">
        <f>B3L524C5</f>
        <v>3.1012650364514887E-3</v>
      </c>
      <c r="T20" s="16" t="s">
        <v>19110</v>
      </c>
      <c r="U20" s="21">
        <f>B9L113C1*B9L113C8</f>
        <v>153.78780525763369</v>
      </c>
      <c r="V20" s="16" t="s">
        <v>18936</v>
      </c>
      <c r="W20" s="21">
        <f>B3L524C6</f>
        <v>1.3296332632794566E-2</v>
      </c>
      <c r="X20" s="16" t="s">
        <v>19111</v>
      </c>
      <c r="Y20" s="21">
        <f>B9L113C1*B9L113C10</f>
        <v>659.3482948212112</v>
      </c>
      <c r="Z20" s="16" t="s">
        <v>18938</v>
      </c>
      <c r="AA20" s="21">
        <f>B3L524C7</f>
        <v>3.1996773139377988E-2</v>
      </c>
      <c r="AB20" s="16" t="s">
        <v>19112</v>
      </c>
      <c r="AC20" s="15">
        <f>B9L113C1*B9L113C12</f>
        <v>1586.6794545433938</v>
      </c>
      <c r="AD20" s="16" t="s">
        <v>18940</v>
      </c>
      <c r="AE20" s="21">
        <f>B3L524C8</f>
        <v>4.6831191818209543E-5</v>
      </c>
      <c r="AF20" s="16" t="s">
        <v>19113</v>
      </c>
      <c r="AG20" s="21">
        <f>B9L113C1*B9L113C14</f>
        <v>2.3222994883282868</v>
      </c>
      <c r="AH20" s="16" t="s">
        <v>18942</v>
      </c>
      <c r="AI20" s="21">
        <f>B3L524C9</f>
        <v>9.0467296771471074E-3</v>
      </c>
      <c r="AJ20" s="16" t="s">
        <v>19114</v>
      </c>
      <c r="AK20" s="21">
        <f>B9L113C1*B9L113C16</f>
        <v>448.61586657536151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21">
        <f>B3L524C12</f>
        <v>5.6986985056145948E-3</v>
      </c>
      <c r="AV20" s="16" t="s">
        <v>19117</v>
      </c>
      <c r="AW20" s="21">
        <f>B9L113C1*B9L113C22</f>
        <v>282.59124122013242</v>
      </c>
      <c r="AX20" s="16" t="s">
        <v>18950</v>
      </c>
      <c r="AY20" s="21">
        <f>B3L524C13</f>
        <v>6.2113977814235314E-3</v>
      </c>
      <c r="AZ20" s="16" t="s">
        <v>19118</v>
      </c>
      <c r="BA20" s="21">
        <f>B9L113C1*B9L113C24</f>
        <v>308.01534894942614</v>
      </c>
      <c r="BB20" s="16" t="s">
        <v>18952</v>
      </c>
      <c r="BC20" s="21">
        <f>B3L524C14</f>
        <v>0.12711567767450485</v>
      </c>
      <c r="BD20" s="16" t="s">
        <v>19119</v>
      </c>
      <c r="BE20" s="15">
        <f>B9L113C1*B9L113C26</f>
        <v>6303.5054578137406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0.50465623142460869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0.49534376857539131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71558</v>
      </c>
      <c r="F22" s="16" t="s">
        <v>19128</v>
      </c>
      <c r="G22" s="21">
        <f>B8L112C1</f>
        <v>0.98665433403805491</v>
      </c>
      <c r="H22" s="16" t="s">
        <v>19129</v>
      </c>
      <c r="I22" s="15">
        <f>IF(B9L115C2=NULL_VALUE,NULL_VALUE,B9L115C1*B9L115C2)</f>
        <v>70603.010835095134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1.3345665961945032E-2</v>
      </c>
      <c r="P22" s="16" t="s">
        <v>19133</v>
      </c>
      <c r="Q22" s="21">
        <f>B9L115C1*B9L115C6</f>
        <v>954.9891649048626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5109</v>
      </c>
      <c r="F23" s="16" t="s">
        <v>19128</v>
      </c>
      <c r="G23" s="21">
        <f>B8L112C1</f>
        <v>0.98665433403805491</v>
      </c>
      <c r="H23" s="16" t="s">
        <v>19135</v>
      </c>
      <c r="I23" s="15">
        <f>IF(B9L116C2=NULL_VALUE,NULL_VALUE,B9L116C1*B9L116C2)</f>
        <v>5040.816992600423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1.3345665961945032E-2</v>
      </c>
      <c r="P23" s="16" t="s">
        <v>19137</v>
      </c>
      <c r="Q23" s="21">
        <f>B9L116C1*B9L116C6</f>
        <v>68.183007399577164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2880</v>
      </c>
      <c r="F24" s="16" t="s">
        <v>19128</v>
      </c>
      <c r="G24" s="21">
        <f>B8L112C1</f>
        <v>0.98665433403805491</v>
      </c>
      <c r="H24" s="16" t="s">
        <v>19139</v>
      </c>
      <c r="I24" s="15">
        <f>IF(B9L117C2=NULL_VALUE,NULL_VALUE,B9L117C1*B9L117C2)</f>
        <v>2841.5644820295984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1.3345665961945032E-2</v>
      </c>
      <c r="P24" s="16" t="s">
        <v>19141</v>
      </c>
      <c r="Q24" s="21">
        <f>B9L117C1*B9L117C6</f>
        <v>38.43551797040169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0.98665433403805491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1.3345665961945032E-2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0.98665433403805491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1.3345665961945032E-2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11895</v>
      </c>
      <c r="F27" s="16" t="s">
        <v>19128</v>
      </c>
      <c r="G27" s="21">
        <f>B8L112C1</f>
        <v>0.98665433403805491</v>
      </c>
      <c r="H27" s="16" t="s">
        <v>19151</v>
      </c>
      <c r="I27" s="15">
        <f>IF(B9L120C2=NULL_VALUE,NULL_VALUE,B9L120C1*B9L120C2)</f>
        <v>11736.253303382664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1.3345665961945032E-2</v>
      </c>
      <c r="P27" s="16" t="s">
        <v>19153</v>
      </c>
      <c r="Q27" s="21">
        <f>B9L120C1*B9L120C6</f>
        <v>158.74669661733614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2293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2293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43CAC-B3AF-4F36-BAD0-F30A5160AC9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107.54539140152616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6.8988903000055484E-4</v>
      </c>
      <c r="L8" s="16" t="s">
        <v>19231</v>
      </c>
      <c r="M8" s="21">
        <f>B9L201C1*B9L201C4</f>
        <v>7.4194385755028888E-2</v>
      </c>
      <c r="N8" s="16" t="s">
        <v>19232</v>
      </c>
      <c r="O8" s="21">
        <f>B3L309C4</f>
        <v>0.10994088997077384</v>
      </c>
      <c r="P8" s="16" t="s">
        <v>19233</v>
      </c>
      <c r="Q8" s="21">
        <f>B9L201C1*B9L201C6</f>
        <v>11.823636042938995</v>
      </c>
      <c r="R8" s="16" t="s">
        <v>19234</v>
      </c>
      <c r="S8" s="21">
        <f>B3L310C4</f>
        <v>0.16861299061309151</v>
      </c>
      <c r="T8" s="16" t="s">
        <v>19235</v>
      </c>
      <c r="U8" s="21">
        <f>B9L201C1*B9L201C8</f>
        <v>18.133550070866782</v>
      </c>
      <c r="V8" s="16" t="s">
        <v>19236</v>
      </c>
      <c r="W8" s="21">
        <f>B3L311C4</f>
        <v>0.12096398717852221</v>
      </c>
      <c r="X8" s="16" t="s">
        <v>19237</v>
      </c>
      <c r="Y8" s="21">
        <f>B9L201C1*B9L201C10</f>
        <v>13.009119346603363</v>
      </c>
      <c r="Z8" s="16" t="s">
        <v>19238</v>
      </c>
      <c r="AA8" s="21">
        <f>B3L312C4</f>
        <v>0.14842002085739933</v>
      </c>
      <c r="AB8" s="16" t="s">
        <v>19239</v>
      </c>
      <c r="AC8" s="21">
        <f>B9L201C1*B9L201C12</f>
        <v>15.961889234931688</v>
      </c>
      <c r="AD8" s="16" t="s">
        <v>19240</v>
      </c>
      <c r="AE8" s="21">
        <f>B3L313C4</f>
        <v>2.1427373727595983E-2</v>
      </c>
      <c r="AF8" s="16" t="s">
        <v>19241</v>
      </c>
      <c r="AG8" s="21">
        <f>B9L201C1*B9L201C14</f>
        <v>2.3044152942410885</v>
      </c>
      <c r="AH8" s="16" t="s">
        <v>19242</v>
      </c>
      <c r="AI8" s="21">
        <f>B3L314C4</f>
        <v>0.13896040684227451</v>
      </c>
      <c r="AJ8" s="16" t="s">
        <v>19243</v>
      </c>
      <c r="AK8" s="21">
        <f>B9L201C1*B9L201C16</f>
        <v>14.944551343167726</v>
      </c>
      <c r="AL8" s="16" t="s">
        <v>19244</v>
      </c>
      <c r="AM8" s="21">
        <f>B3L315C4</f>
        <v>6.8988903000055484E-4</v>
      </c>
      <c r="AN8" s="16" t="s">
        <v>19245</v>
      </c>
      <c r="AO8" s="21">
        <f>B9L201C1*B9L201C18</f>
        <v>7.4194385755028888E-2</v>
      </c>
      <c r="AP8" s="16" t="s">
        <v>19246</v>
      </c>
      <c r="AQ8" s="21">
        <f>B3L316C4</f>
        <v>1.1292494600224311E-3</v>
      </c>
      <c r="AR8" s="16" t="s">
        <v>19247</v>
      </c>
      <c r="AS8" s="21">
        <f>B9L201C1*B9L201C20</f>
        <v>0.12144557516807442</v>
      </c>
      <c r="AT8" s="16" t="s">
        <v>19248</v>
      </c>
      <c r="AU8" s="21">
        <f>B3L317C4</f>
        <v>8.1740179644642849E-4</v>
      </c>
      <c r="AV8" s="16" t="s">
        <v>19249</v>
      </c>
      <c r="AW8" s="21">
        <f>B9L201C1*B9L201C22</f>
        <v>8.790779613114176E-2</v>
      </c>
      <c r="AX8" s="16" t="s">
        <v>19250</v>
      </c>
      <c r="AY8" s="21">
        <f>B3L318C4</f>
        <v>3.6875427355953783E-2</v>
      </c>
      <c r="AZ8" s="16" t="s">
        <v>19251</v>
      </c>
      <c r="BA8" s="21">
        <f>B9L201C1*B9L201C24</f>
        <v>3.9657822680945944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4.2590980114643587E-2</v>
      </c>
      <c r="BH8" s="16" t="s">
        <v>19255</v>
      </c>
      <c r="BI8" s="21">
        <f>B9L201C1*B9L201C28</f>
        <v>4.5804636266039624</v>
      </c>
      <c r="BJ8" s="16" t="s">
        <v>19256</v>
      </c>
      <c r="BK8" s="21">
        <f>B3L321C4</f>
        <v>1.6722898815500355E-4</v>
      </c>
      <c r="BL8" s="16" t="s">
        <v>19257</v>
      </c>
      <c r="BM8" s="21">
        <f>B9L201C1*B9L201C30</f>
        <v>1.7984706984811038E-2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0.20871426503512031</v>
      </c>
      <c r="BT8" s="16" t="s">
        <v>19261</v>
      </c>
      <c r="BU8" s="21">
        <f>B9L201C1*B9L201C34</f>
        <v>22.446257324283881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175.53204539318082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6.8988903000055484E-4</v>
      </c>
      <c r="L9" s="16" t="s">
        <v>19266</v>
      </c>
      <c r="M9" s="21">
        <f>B9L202C1*B9L202C4</f>
        <v>0.12109763253031487</v>
      </c>
      <c r="N9" s="16" t="s">
        <v>19232</v>
      </c>
      <c r="O9" s="21">
        <f>B3L309C4</f>
        <v>0.10994088997077384</v>
      </c>
      <c r="P9" s="16" t="s">
        <v>19267</v>
      </c>
      <c r="Q9" s="21">
        <f>B9L202C1*B9L202C6</f>
        <v>19.298149288916573</v>
      </c>
      <c r="R9" s="16" t="s">
        <v>19234</v>
      </c>
      <c r="S9" s="21">
        <f>B3L310C4</f>
        <v>0.16861299061309151</v>
      </c>
      <c r="T9" s="16" t="s">
        <v>19268</v>
      </c>
      <c r="U9" s="21">
        <f>B9L202C1*B9L202C8</f>
        <v>29.59698312217715</v>
      </c>
      <c r="V9" s="16" t="s">
        <v>19236</v>
      </c>
      <c r="W9" s="21">
        <f>B3L311C4</f>
        <v>0.12096398717852221</v>
      </c>
      <c r="X9" s="16" t="s">
        <v>19269</v>
      </c>
      <c r="Y9" s="21">
        <f>B9L202C1*B9L202C10</f>
        <v>21.233056088360502</v>
      </c>
      <c r="Z9" s="16" t="s">
        <v>19238</v>
      </c>
      <c r="AA9" s="21">
        <f>B3L312C4</f>
        <v>0.14842002085739933</v>
      </c>
      <c r="AB9" s="16" t="s">
        <v>19270</v>
      </c>
      <c r="AC9" s="21">
        <f>B9L202C1*B9L202C12</f>
        <v>26.052469838397865</v>
      </c>
      <c r="AD9" s="16" t="s">
        <v>19240</v>
      </c>
      <c r="AE9" s="21">
        <f>B3L313C4</f>
        <v>2.1427373727595983E-2</v>
      </c>
      <c r="AF9" s="16" t="s">
        <v>19271</v>
      </c>
      <c r="AG9" s="21">
        <f>B9L202C1*B9L202C14</f>
        <v>3.7611907378090281</v>
      </c>
      <c r="AH9" s="16" t="s">
        <v>19242</v>
      </c>
      <c r="AI9" s="21">
        <f>B3L314C4</f>
        <v>0.13896040684227451</v>
      </c>
      <c r="AJ9" s="16" t="s">
        <v>19272</v>
      </c>
      <c r="AK9" s="21">
        <f>B9L202C1*B9L202C16</f>
        <v>24.392004441693004</v>
      </c>
      <c r="AL9" s="16" t="s">
        <v>19244</v>
      </c>
      <c r="AM9" s="21">
        <f>B3L315C4</f>
        <v>6.8988903000055484E-4</v>
      </c>
      <c r="AN9" s="16" t="s">
        <v>19273</v>
      </c>
      <c r="AO9" s="21">
        <f>B9L202C1*B9L202C18</f>
        <v>0.12109763253031487</v>
      </c>
      <c r="AP9" s="16" t="s">
        <v>19246</v>
      </c>
      <c r="AQ9" s="21">
        <f>B3L316C4</f>
        <v>1.1292494600224311E-3</v>
      </c>
      <c r="AR9" s="16" t="s">
        <v>19274</v>
      </c>
      <c r="AS9" s="21">
        <f>B9L202C1*B9L202C20</f>
        <v>0.19821946747688232</v>
      </c>
      <c r="AT9" s="16" t="s">
        <v>19248</v>
      </c>
      <c r="AU9" s="21">
        <f>B3L317C4</f>
        <v>8.1740179644642849E-4</v>
      </c>
      <c r="AV9" s="16" t="s">
        <v>19275</v>
      </c>
      <c r="AW9" s="21">
        <f>B9L202C1*B9L202C22</f>
        <v>0.14348020923830204</v>
      </c>
      <c r="AX9" s="16" t="s">
        <v>19250</v>
      </c>
      <c r="AY9" s="21">
        <f>B3L318C4</f>
        <v>3.6875427355953783E-2</v>
      </c>
      <c r="AZ9" s="16" t="s">
        <v>19276</v>
      </c>
      <c r="BA9" s="21">
        <f>B9L202C1*B9L202C24</f>
        <v>6.4728191885382209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4.2590980114643587E-2</v>
      </c>
      <c r="BH9" s="16" t="s">
        <v>19278</v>
      </c>
      <c r="BI9" s="21">
        <f>B9L202C1*B9L202C28</f>
        <v>7.47608185482368</v>
      </c>
      <c r="BJ9" s="16" t="s">
        <v>19256</v>
      </c>
      <c r="BK9" s="21">
        <f>B3L321C4</f>
        <v>1.6722898815500355E-4</v>
      </c>
      <c r="BL9" s="16" t="s">
        <v>19279</v>
      </c>
      <c r="BM9" s="21">
        <f>B9L202C1*B9L202C30</f>
        <v>2.9354046339879782E-2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0.20871426503512031</v>
      </c>
      <c r="BT9" s="16" t="s">
        <v>19281</v>
      </c>
      <c r="BU9" s="21">
        <f>B9L202C1*B9L202C34</f>
        <v>36.636041844349108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37.573447483114627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6.8988903000055484E-4</v>
      </c>
      <c r="L10" s="16" t="s">
        <v>19285</v>
      </c>
      <c r="M10" s="21">
        <f>B9L203C1*B9L203C4</f>
        <v>2.5921509237902738E-2</v>
      </c>
      <c r="N10" s="16" t="s">
        <v>19232</v>
      </c>
      <c r="O10" s="21">
        <f>B3L309C4</f>
        <v>0.10994088997077384</v>
      </c>
      <c r="P10" s="16" t="s">
        <v>19286</v>
      </c>
      <c r="Q10" s="21">
        <f>B9L203C1*B9L203C6</f>
        <v>4.1308582555637541</v>
      </c>
      <c r="R10" s="16" t="s">
        <v>19234</v>
      </c>
      <c r="S10" s="21">
        <f>B3L310C4</f>
        <v>0.16861299061309151</v>
      </c>
      <c r="T10" s="16" t="s">
        <v>19287</v>
      </c>
      <c r="U10" s="21">
        <f>B9L203C1*B9L203C8</f>
        <v>6.3353713477718934</v>
      </c>
      <c r="V10" s="16" t="s">
        <v>19236</v>
      </c>
      <c r="W10" s="21">
        <f>B3L311C4</f>
        <v>0.12096398717852221</v>
      </c>
      <c r="X10" s="16" t="s">
        <v>19288</v>
      </c>
      <c r="Y10" s="21">
        <f>B9L203C1*B9L203C10</f>
        <v>4.5450340196003554</v>
      </c>
      <c r="Z10" s="16" t="s">
        <v>19238</v>
      </c>
      <c r="AA10" s="21">
        <f>B3L312C4</f>
        <v>0.14842002085739933</v>
      </c>
      <c r="AB10" s="16" t="s">
        <v>19289</v>
      </c>
      <c r="AC10" s="21">
        <f>B9L203C1*B9L203C12</f>
        <v>5.5766518591282717</v>
      </c>
      <c r="AD10" s="16" t="s">
        <v>19240</v>
      </c>
      <c r="AE10" s="21">
        <f>B3L313C4</f>
        <v>2.1427373727595983E-2</v>
      </c>
      <c r="AF10" s="16" t="s">
        <v>19290</v>
      </c>
      <c r="AG10" s="21">
        <f>B9L203C1*B9L203C14</f>
        <v>0.80510030145489775</v>
      </c>
      <c r="AH10" s="16" t="s">
        <v>19242</v>
      </c>
      <c r="AI10" s="21">
        <f>B3L314C4</f>
        <v>0.13896040684227451</v>
      </c>
      <c r="AJ10" s="16" t="s">
        <v>19291</v>
      </c>
      <c r="AK10" s="21">
        <f>B9L203C1*B9L203C16</f>
        <v>5.2212215487204441</v>
      </c>
      <c r="AL10" s="16" t="s">
        <v>19244</v>
      </c>
      <c r="AM10" s="21">
        <f>B3L315C4</f>
        <v>6.8988903000055484E-4</v>
      </c>
      <c r="AN10" s="16" t="s">
        <v>19292</v>
      </c>
      <c r="AO10" s="21">
        <f>B9L203C1*B9L203C18</f>
        <v>2.5921509237902738E-2</v>
      </c>
      <c r="AP10" s="16" t="s">
        <v>19246</v>
      </c>
      <c r="AQ10" s="21">
        <f>B3L316C4</f>
        <v>1.1292494600224311E-3</v>
      </c>
      <c r="AR10" s="16" t="s">
        <v>19293</v>
      </c>
      <c r="AS10" s="21">
        <f>B9L203C1*B9L203C20</f>
        <v>4.2429795281488367E-2</v>
      </c>
      <c r="AT10" s="16" t="s">
        <v>19248</v>
      </c>
      <c r="AU10" s="21">
        <f>B3L317C4</f>
        <v>8.1740179644642849E-4</v>
      </c>
      <c r="AV10" s="16" t="s">
        <v>19294</v>
      </c>
      <c r="AW10" s="21">
        <f>B9L203C1*B9L203C22</f>
        <v>3.0712603471383434E-2</v>
      </c>
      <c r="AX10" s="16" t="s">
        <v>19250</v>
      </c>
      <c r="AY10" s="21">
        <f>B3L318C4</f>
        <v>3.6875427355953783E-2</v>
      </c>
      <c r="AZ10" s="16" t="s">
        <v>19295</v>
      </c>
      <c r="BA10" s="21">
        <f>B9L203C1*B9L203C24</f>
        <v>1.3855369331763379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4.2590980114643587E-2</v>
      </c>
      <c r="BH10" s="16" t="s">
        <v>19297</v>
      </c>
      <c r="BI10" s="21">
        <f>B9L203C1*B9L203C28</f>
        <v>1.6002899545919402</v>
      </c>
      <c r="BJ10" s="16" t="s">
        <v>19256</v>
      </c>
      <c r="BK10" s="21">
        <f>B3L321C4</f>
        <v>1.6722898815500355E-4</v>
      </c>
      <c r="BL10" s="16" t="s">
        <v>19298</v>
      </c>
      <c r="BM10" s="21">
        <f>B9L203C1*B9L203C30</f>
        <v>6.2833696040964235E-3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0.20871426503512031</v>
      </c>
      <c r="BT10" s="16" t="s">
        <v>19300</v>
      </c>
      <c r="BU10" s="21">
        <f>B9L203C1*B9L203C34</f>
        <v>7.8421144762739603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1576.0886068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6.8988903000055484E-4</v>
      </c>
      <c r="L11" s="16" t="s">
        <v>19303</v>
      </c>
      <c r="M11" s="21">
        <f>B9L204C1*B9L204C4</f>
        <v>1.0873262401401778</v>
      </c>
      <c r="N11" s="16" t="s">
        <v>19232</v>
      </c>
      <c r="O11" s="21">
        <f>B3L309C4</f>
        <v>0.10994088997077384</v>
      </c>
      <c r="P11" s="16" t="s">
        <v>19304</v>
      </c>
      <c r="Q11" s="21">
        <f>B9L204C1*B9L204C6</f>
        <v>173.27658410438903</v>
      </c>
      <c r="R11" s="16" t="s">
        <v>19234</v>
      </c>
      <c r="S11" s="21">
        <f>B3L310C4</f>
        <v>0.16861299061309151</v>
      </c>
      <c r="T11" s="16" t="s">
        <v>19305</v>
      </c>
      <c r="U11" s="21">
        <f>B9L204C1*B9L204C8</f>
        <v>265.7490134637689</v>
      </c>
      <c r="V11" s="16" t="s">
        <v>19236</v>
      </c>
      <c r="W11" s="21">
        <f>B3L311C4</f>
        <v>0.12096398717852221</v>
      </c>
      <c r="X11" s="16" t="s">
        <v>19306</v>
      </c>
      <c r="Y11" s="21">
        <f>B9L204C1*B9L204C10</f>
        <v>190.64996202517011</v>
      </c>
      <c r="Z11" s="16" t="s">
        <v>19238</v>
      </c>
      <c r="AA11" s="21">
        <f>B3L312C4</f>
        <v>0.14842002085739933</v>
      </c>
      <c r="AB11" s="16" t="s">
        <v>19307</v>
      </c>
      <c r="AC11" s="21">
        <f>B9L204C1*B9L204C12</f>
        <v>233.92310389436545</v>
      </c>
      <c r="AD11" s="16" t="s">
        <v>19240</v>
      </c>
      <c r="AE11" s="21">
        <f>B3L313C4</f>
        <v>2.1427373727595983E-2</v>
      </c>
      <c r="AF11" s="16" t="s">
        <v>19308</v>
      </c>
      <c r="AG11" s="21">
        <f>B9L204C1*B9L204C14</f>
        <v>33.771439605709674</v>
      </c>
      <c r="AH11" s="16" t="s">
        <v>19242</v>
      </c>
      <c r="AI11" s="21">
        <f>B3L314C4</f>
        <v>0.13896040684227451</v>
      </c>
      <c r="AJ11" s="16" t="s">
        <v>19309</v>
      </c>
      <c r="AK11" s="21">
        <f>B9L204C1*B9L204C16</f>
        <v>219.01391402040161</v>
      </c>
      <c r="AL11" s="16" t="s">
        <v>19244</v>
      </c>
      <c r="AM11" s="21">
        <f>B3L315C4</f>
        <v>6.8988903000055484E-4</v>
      </c>
      <c r="AN11" s="16" t="s">
        <v>19310</v>
      </c>
      <c r="AO11" s="21">
        <f>B9L204C1*B9L204C18</f>
        <v>1.0873262401401778</v>
      </c>
      <c r="AP11" s="16" t="s">
        <v>19246</v>
      </c>
      <c r="AQ11" s="21">
        <f>B3L316C4</f>
        <v>1.1292494600224311E-3</v>
      </c>
      <c r="AR11" s="16" t="s">
        <v>19311</v>
      </c>
      <c r="AS11" s="21">
        <f>B9L204C1*B9L204C20</f>
        <v>1.7797972081764057</v>
      </c>
      <c r="AT11" s="16" t="s">
        <v>19248</v>
      </c>
      <c r="AU11" s="21">
        <f>B3L317C4</f>
        <v>8.1740179644642849E-4</v>
      </c>
      <c r="AV11" s="16" t="s">
        <v>19312</v>
      </c>
      <c r="AW11" s="21">
        <f>B9L204C1*B9L204C22</f>
        <v>1.2882976585570687</v>
      </c>
      <c r="AX11" s="16" t="s">
        <v>19250</v>
      </c>
      <c r="AY11" s="21">
        <f>B3L318C4</f>
        <v>3.6875427355953783E-2</v>
      </c>
      <c r="AZ11" s="16" t="s">
        <v>19313</v>
      </c>
      <c r="BA11" s="21">
        <f>B9L204C1*B9L204C24</f>
        <v>58.118940926599805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4.2590980114643587E-2</v>
      </c>
      <c r="BH11" s="16" t="s">
        <v>19315</v>
      </c>
      <c r="BI11" s="21">
        <f>B9L204C1*B9L204C28</f>
        <v>67.127158511135107</v>
      </c>
      <c r="BJ11" s="16" t="s">
        <v>19256</v>
      </c>
      <c r="BK11" s="21">
        <f>B3L321C4</f>
        <v>1.6722898815500355E-4</v>
      </c>
      <c r="BL11" s="16" t="s">
        <v>19316</v>
      </c>
      <c r="BM11" s="21">
        <f>B9L204C1*B9L204C30</f>
        <v>0.26356770295779325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0.20871426503512031</v>
      </c>
      <c r="BT11" s="16" t="s">
        <v>19318</v>
      </c>
      <c r="BU11" s="21">
        <f>B9L204C1*B9L204C34</f>
        <v>328.9521751984887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865.73635038866655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6.8988903000055484E-4</v>
      </c>
      <c r="L12" s="16" t="s">
        <v>19322</v>
      </c>
      <c r="M12" s="21">
        <f>B9L205C1*B9L205C4</f>
        <v>0.59726201100585763</v>
      </c>
      <c r="N12" s="16" t="s">
        <v>19232</v>
      </c>
      <c r="O12" s="21">
        <f>B3L309C4</f>
        <v>0.10994088997077384</v>
      </c>
      <c r="P12" s="16" t="s">
        <v>19323</v>
      </c>
      <c r="Q12" s="21">
        <f>B9L205C1*B9L205C6</f>
        <v>95.179824841779691</v>
      </c>
      <c r="R12" s="16" t="s">
        <v>19234</v>
      </c>
      <c r="S12" s="21">
        <f>B3L310C4</f>
        <v>0.16861299061309151</v>
      </c>
      <c r="T12" s="16" t="s">
        <v>19324</v>
      </c>
      <c r="U12" s="21">
        <f>B9L205C1*B9L205C8</f>
        <v>145.97439512149634</v>
      </c>
      <c r="V12" s="16" t="s">
        <v>19236</v>
      </c>
      <c r="W12" s="21">
        <f>B3L311C4</f>
        <v>0.12096398717852221</v>
      </c>
      <c r="X12" s="16" t="s">
        <v>19325</v>
      </c>
      <c r="Y12" s="21">
        <f>B9L205C1*B9L205C10</f>
        <v>104.72292078839527</v>
      </c>
      <c r="Z12" s="16" t="s">
        <v>19238</v>
      </c>
      <c r="AA12" s="21">
        <f>B3L312C4</f>
        <v>0.14842002085739933</v>
      </c>
      <c r="AB12" s="16" t="s">
        <v>19326</v>
      </c>
      <c r="AC12" s="21">
        <f>B9L205C1*B9L205C12</f>
        <v>128.49260718169467</v>
      </c>
      <c r="AD12" s="16" t="s">
        <v>19240</v>
      </c>
      <c r="AE12" s="21">
        <f>B3L313C4</f>
        <v>2.1427373727595983E-2</v>
      </c>
      <c r="AF12" s="16" t="s">
        <v>19327</v>
      </c>
      <c r="AG12" s="21">
        <f>B9L205C1*B9L205C14</f>
        <v>18.550456329342943</v>
      </c>
      <c r="AH12" s="16" t="s">
        <v>19242</v>
      </c>
      <c r="AI12" s="21">
        <f>B3L314C4</f>
        <v>0.13896040684227451</v>
      </c>
      <c r="AJ12" s="16" t="s">
        <v>19328</v>
      </c>
      <c r="AK12" s="21">
        <f>B9L205C1*B9L205C16</f>
        <v>120.30307546815501</v>
      </c>
      <c r="AL12" s="16" t="s">
        <v>19244</v>
      </c>
      <c r="AM12" s="21">
        <f>B3L315C4</f>
        <v>6.8988903000055484E-4</v>
      </c>
      <c r="AN12" s="16" t="s">
        <v>19329</v>
      </c>
      <c r="AO12" s="21">
        <f>B9L205C1*B9L205C18</f>
        <v>0.59726201100585763</v>
      </c>
      <c r="AP12" s="16" t="s">
        <v>19246</v>
      </c>
      <c r="AQ12" s="21">
        <f>B3L316C4</f>
        <v>1.1292494600224311E-3</v>
      </c>
      <c r="AR12" s="16" t="s">
        <v>19330</v>
      </c>
      <c r="AS12" s="21">
        <f>B9L205C1*B9L205C20</f>
        <v>0.97763230619819186</v>
      </c>
      <c r="AT12" s="16" t="s">
        <v>19248</v>
      </c>
      <c r="AU12" s="21">
        <f>B3L317C4</f>
        <v>8.1740179644642849E-4</v>
      </c>
      <c r="AV12" s="16" t="s">
        <v>19331</v>
      </c>
      <c r="AW12" s="21">
        <f>B9L205C1*B9L205C22</f>
        <v>0.70765444805667066</v>
      </c>
      <c r="AX12" s="16" t="s">
        <v>19250</v>
      </c>
      <c r="AY12" s="21">
        <f>B3L318C4</f>
        <v>3.6875427355953783E-2</v>
      </c>
      <c r="AZ12" s="16" t="s">
        <v>19332</v>
      </c>
      <c r="BA12" s="21">
        <f>B9L205C1*B9L205C24</f>
        <v>31.924397898165825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4.2590980114643587E-2</v>
      </c>
      <c r="BH12" s="16" t="s">
        <v>19334</v>
      </c>
      <c r="BI12" s="21">
        <f>B9L205C1*B9L205C28</f>
        <v>36.872559683927811</v>
      </c>
      <c r="BJ12" s="16" t="s">
        <v>19256</v>
      </c>
      <c r="BK12" s="21">
        <f>B3L321C4</f>
        <v>1.6722898815500355E-4</v>
      </c>
      <c r="BL12" s="16" t="s">
        <v>19335</v>
      </c>
      <c r="BM12" s="21">
        <f>B9L205C1*B9L205C30</f>
        <v>0.14477621388450232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0.20871426503512031</v>
      </c>
      <c r="BT12" s="16" t="s">
        <v>19337</v>
      </c>
      <c r="BU12" s="21">
        <f>B9L205C1*B9L205C34</f>
        <v>180.69152608555794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43.740250118092405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6.8988903000055484E-4</v>
      </c>
      <c r="L13" s="16" t="s">
        <v>19341</v>
      </c>
      <c r="M13" s="21">
        <f>B9L206C1*B9L206C4</f>
        <v>3.0175918725952423E-2</v>
      </c>
      <c r="N13" s="16" t="s">
        <v>19232</v>
      </c>
      <c r="O13" s="21">
        <f>B3L309C4</f>
        <v>0.10994088997077384</v>
      </c>
      <c r="P13" s="16" t="s">
        <v>19342</v>
      </c>
      <c r="Q13" s="21">
        <f>B9L206C1*B9L206C6</f>
        <v>4.8088420255273245</v>
      </c>
      <c r="R13" s="16" t="s">
        <v>19234</v>
      </c>
      <c r="S13" s="21">
        <f>B3L310C4</f>
        <v>0.16861299061309151</v>
      </c>
      <c r="T13" s="16" t="s">
        <v>19343</v>
      </c>
      <c r="U13" s="21">
        <f>B9L206C1*B9L206C8</f>
        <v>7.3751743825761897</v>
      </c>
      <c r="V13" s="16" t="s">
        <v>19236</v>
      </c>
      <c r="W13" s="21">
        <f>B3L311C4</f>
        <v>0.12096398717852221</v>
      </c>
      <c r="X13" s="16" t="s">
        <v>19344</v>
      </c>
      <c r="Y13" s="21">
        <f>B9L206C1*B9L206C10</f>
        <v>5.290995054470284</v>
      </c>
      <c r="Z13" s="16" t="s">
        <v>19238</v>
      </c>
      <c r="AA13" s="21">
        <f>B3L312C4</f>
        <v>0.14842002085739933</v>
      </c>
      <c r="AB13" s="16" t="s">
        <v>19345</v>
      </c>
      <c r="AC13" s="21">
        <f>B9L206C1*B9L206C12</f>
        <v>6.4919288348351385</v>
      </c>
      <c r="AD13" s="16" t="s">
        <v>19240</v>
      </c>
      <c r="AE13" s="21">
        <f>B3L313C4</f>
        <v>2.1427373727595983E-2</v>
      </c>
      <c r="AF13" s="16" t="s">
        <v>19346</v>
      </c>
      <c r="AG13" s="21">
        <f>B9L206C1*B9L206C14</f>
        <v>0.93723868621889028</v>
      </c>
      <c r="AH13" s="16" t="s">
        <v>19242</v>
      </c>
      <c r="AI13" s="21">
        <f>B3L314C4</f>
        <v>0.13896040684227451</v>
      </c>
      <c r="AJ13" s="16" t="s">
        <v>19347</v>
      </c>
      <c r="AK13" s="21">
        <f>B9L206C1*B9L206C16</f>
        <v>6.0781629517929661</v>
      </c>
      <c r="AL13" s="16" t="s">
        <v>19244</v>
      </c>
      <c r="AM13" s="21">
        <f>B3L315C4</f>
        <v>6.8988903000055484E-4</v>
      </c>
      <c r="AN13" s="16" t="s">
        <v>19348</v>
      </c>
      <c r="AO13" s="21">
        <f>B9L206C1*B9L206C18</f>
        <v>3.0175918725952423E-2</v>
      </c>
      <c r="AP13" s="16" t="s">
        <v>19246</v>
      </c>
      <c r="AQ13" s="21">
        <f>B3L316C4</f>
        <v>1.1292494600224311E-3</v>
      </c>
      <c r="AR13" s="16" t="s">
        <v>19349</v>
      </c>
      <c r="AS13" s="21">
        <f>B9L206C1*B9L206C20</f>
        <v>4.9393653827101924E-2</v>
      </c>
      <c r="AT13" s="16" t="s">
        <v>19248</v>
      </c>
      <c r="AU13" s="21">
        <f>B3L317C4</f>
        <v>8.1740179644642849E-4</v>
      </c>
      <c r="AV13" s="16" t="s">
        <v>19350</v>
      </c>
      <c r="AW13" s="21">
        <f>B9L206C1*B9L206C22</f>
        <v>3.5753359023544838E-2</v>
      </c>
      <c r="AX13" s="16" t="s">
        <v>19250</v>
      </c>
      <c r="AY13" s="21">
        <f>B3L318C4</f>
        <v>3.6875427355953783E-2</v>
      </c>
      <c r="AZ13" s="16" t="s">
        <v>19351</v>
      </c>
      <c r="BA13" s="21">
        <f>B9L206C1*B9L206C24</f>
        <v>1.6129404157609653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4.2590980114643587E-2</v>
      </c>
      <c r="BH13" s="16" t="s">
        <v>19353</v>
      </c>
      <c r="BI13" s="21">
        <f>B9L206C1*B9L206C28</f>
        <v>1.8629401229892104</v>
      </c>
      <c r="BJ13" s="16" t="s">
        <v>19256</v>
      </c>
      <c r="BK13" s="21">
        <f>B3L321C4</f>
        <v>1.6722898815500355E-4</v>
      </c>
      <c r="BL13" s="16" t="s">
        <v>19354</v>
      </c>
      <c r="BM13" s="21">
        <f>B9L206C1*B9L206C30</f>
        <v>7.3146377688953672E-3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0.20871426503512031</v>
      </c>
      <c r="BT13" s="16" t="s">
        <v>19356</v>
      </c>
      <c r="BU13" s="21">
        <f>B9L206C1*B9L206C34</f>
        <v>9.12921415584999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6.8988903000055484E-4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0.10994088997077384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0.16861299061309151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0.12096398717852221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0.14842002085739933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2.1427373727595983E-2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0.13896040684227451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6.8988903000055484E-4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1.1292494600224311E-3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8.1740179644642849E-4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3.6875427355953783E-2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4.2590980114643587E-2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1.6722898815500355E-4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0.20871426503512031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6.8988903000055484E-4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0.10994088997077384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0.16861299061309151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0.12096398717852221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0.14842002085739933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2.1427373727595983E-2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0.13896040684227451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6.8988903000055484E-4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1.1292494600224311E-3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8.1740179644642849E-4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3.6875427355953783E-2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4.2590980114643587E-2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1.6722898815500355E-4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0.20871426503512031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6.8988903000055484E-4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0.10994088997077384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0.16861299061309151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0.12096398717852221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0.14842002085739933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2.1427373727595983E-2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0.13896040684227451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6.8988903000055484E-4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1.1292494600224311E-3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8.1740179644642849E-4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3.6875427355953783E-2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4.2590980114643587E-2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1.6722898815500355E-4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0.20871426503512031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6.8988903000055484E-4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0.10994088997077384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0.16861299061309151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0.12096398717852221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0.14842002085739933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2.1427373727595983E-2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0.13896040684227451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6.8988903000055484E-4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1.1292494600224311E-3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8.1740179644642849E-4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3.6875427355953783E-2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4.2590980114643587E-2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1.6722898815500355E-4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0.20871426503512031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6.8988903000055484E-4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0.10994088997077384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0.16861299061309151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0.12096398717852221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0.14842002085739933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2.1427373727595983E-2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0.13896040684227451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6.8988903000055484E-4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1.1292494600224311E-3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8.1740179644642849E-4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3.6875427355953783E-2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4.2590980114643587E-2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1.6722898815500355E-4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0.20871426503512031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14.092148325635565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6.8988903000055484E-4</v>
      </c>
      <c r="L19" s="16" t="s">
        <v>19455</v>
      </c>
      <c r="M19" s="21">
        <f>B9L212C1*B9L212C4</f>
        <v>9.7220185389966622E-3</v>
      </c>
      <c r="N19" s="16" t="s">
        <v>19232</v>
      </c>
      <c r="O19" s="21">
        <f>B3L309C4</f>
        <v>0.10994088997077384</v>
      </c>
      <c r="P19" s="16" t="s">
        <v>19456</v>
      </c>
      <c r="Q19" s="21">
        <f>B9L212C1*B9L212C6</f>
        <v>1.5493033285205244</v>
      </c>
      <c r="R19" s="16" t="s">
        <v>19234</v>
      </c>
      <c r="S19" s="21">
        <f>B3L310C4</f>
        <v>0.16861299061309151</v>
      </c>
      <c r="T19" s="16" t="s">
        <v>19457</v>
      </c>
      <c r="U19" s="21">
        <f>B9L212C1*B9L212C8</f>
        <v>2.3761192733486829</v>
      </c>
      <c r="V19" s="16" t="s">
        <v>19236</v>
      </c>
      <c r="W19" s="21">
        <f>B3L311C4</f>
        <v>0.12096398717852221</v>
      </c>
      <c r="X19" s="16" t="s">
        <v>19458</v>
      </c>
      <c r="Y19" s="21">
        <f>B9L212C1*B9L212C10</f>
        <v>1.7046424493800136</v>
      </c>
      <c r="Z19" s="16" t="s">
        <v>19238</v>
      </c>
      <c r="AA19" s="21">
        <f>B3L312C4</f>
        <v>0.14842002085739933</v>
      </c>
      <c r="AB19" s="16" t="s">
        <v>19459</v>
      </c>
      <c r="AC19" s="21">
        <f>B9L212C1*B9L212C12</f>
        <v>2.0915569484163954</v>
      </c>
      <c r="AD19" s="16" t="s">
        <v>19240</v>
      </c>
      <c r="AE19" s="21">
        <f>B3L313C4</f>
        <v>2.1427373727595983E-2</v>
      </c>
      <c r="AF19" s="16" t="s">
        <v>19460</v>
      </c>
      <c r="AG19" s="21">
        <f>B9L212C1*B9L212C14</f>
        <v>0.30195772879810923</v>
      </c>
      <c r="AH19" s="16" t="s">
        <v>19242</v>
      </c>
      <c r="AI19" s="21">
        <f>B3L314C4</f>
        <v>0.13896040684227451</v>
      </c>
      <c r="AJ19" s="16" t="s">
        <v>19461</v>
      </c>
      <c r="AK19" s="21">
        <f>B9L212C1*B9L212C16</f>
        <v>1.9582506646119955</v>
      </c>
      <c r="AL19" s="16" t="s">
        <v>19244</v>
      </c>
      <c r="AM19" s="21">
        <f>B3L315C4</f>
        <v>6.8988903000055484E-4</v>
      </c>
      <c r="AN19" s="16" t="s">
        <v>19462</v>
      </c>
      <c r="AO19" s="21">
        <f>B9L212C1*B9L212C18</f>
        <v>9.7220185389966622E-3</v>
      </c>
      <c r="AP19" s="16" t="s">
        <v>19246</v>
      </c>
      <c r="AQ19" s="21">
        <f>B3L316C4</f>
        <v>1.1292494600224311E-3</v>
      </c>
      <c r="AR19" s="16" t="s">
        <v>19463</v>
      </c>
      <c r="AS19" s="21">
        <f>B9L212C1*B9L212C20</f>
        <v>1.5913550887279967E-2</v>
      </c>
      <c r="AT19" s="16" t="s">
        <v>19248</v>
      </c>
      <c r="AU19" s="21">
        <f>B3L317C4</f>
        <v>8.1740179644642849E-4</v>
      </c>
      <c r="AV19" s="16" t="s">
        <v>19464</v>
      </c>
      <c r="AW19" s="21">
        <f>B9L212C1*B9L212C22</f>
        <v>1.151894735716404E-2</v>
      </c>
      <c r="AX19" s="16" t="s">
        <v>19250</v>
      </c>
      <c r="AY19" s="21">
        <f>B3L318C4</f>
        <v>3.6875427355953783E-2</v>
      </c>
      <c r="AZ19" s="16" t="s">
        <v>19465</v>
      </c>
      <c r="BA19" s="21">
        <f>B9L212C1*B9L212C24</f>
        <v>0.51965399187130001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4.2590980114643587E-2</v>
      </c>
      <c r="BH19" s="16" t="s">
        <v>19467</v>
      </c>
      <c r="BI19" s="21">
        <f>B9L212C1*B9L212C28</f>
        <v>0.6001984091097522</v>
      </c>
      <c r="BJ19" s="16" t="s">
        <v>19256</v>
      </c>
      <c r="BK19" s="21">
        <f>B3L321C4</f>
        <v>1.6722898815500355E-4</v>
      </c>
      <c r="BL19" s="16" t="s">
        <v>19468</v>
      </c>
      <c r="BM19" s="21">
        <f>B9L212C1*B9L212C30</f>
        <v>2.3566157054262628E-3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0.20871426503512031</v>
      </c>
      <c r="BT19" s="16" t="s">
        <v>19470</v>
      </c>
      <c r="BU19" s="21">
        <f>B9L212C1*B9L212C34</f>
        <v>2.9412323805509279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6.8988903000055484E-4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0.10994088997077384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0.16861299061309151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0.12096398717852221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0.14842002085739933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2.1427373727595983E-2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0.13896040684227451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6.8988903000055484E-4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1.1292494600224311E-3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8.1740179644642849E-4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3.6875427355953783E-2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4.2590980114643587E-2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1.6722898815500355E-4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0.20871426503512031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153.78780525763369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6.8988903000055484E-4</v>
      </c>
      <c r="L21" s="16" t="s">
        <v>19493</v>
      </c>
      <c r="M21" s="21">
        <f>B9L214C1*B9L214C4</f>
        <v>0.10609651979510314</v>
      </c>
      <c r="N21" s="16" t="s">
        <v>19232</v>
      </c>
      <c r="O21" s="21">
        <f>B3L309C4</f>
        <v>0.10994088997077384</v>
      </c>
      <c r="P21" s="16" t="s">
        <v>19494</v>
      </c>
      <c r="Q21" s="21">
        <f>B9L214C1*B9L214C6</f>
        <v>16.9075681766763</v>
      </c>
      <c r="R21" s="16" t="s">
        <v>19234</v>
      </c>
      <c r="S21" s="21">
        <f>B3L310C4</f>
        <v>0.16861299061309151</v>
      </c>
      <c r="T21" s="16" t="s">
        <v>19495</v>
      </c>
      <c r="U21" s="21">
        <f>B9L214C1*B9L214C8</f>
        <v>25.930621764313337</v>
      </c>
      <c r="V21" s="16" t="s">
        <v>19236</v>
      </c>
      <c r="W21" s="21">
        <f>B3L311C4</f>
        <v>0.12096398717852221</v>
      </c>
      <c r="X21" s="16" t="s">
        <v>19496</v>
      </c>
      <c r="Y21" s="21">
        <f>B9L214C1*B9L214C10</f>
        <v>18.60278610339747</v>
      </c>
      <c r="Z21" s="16" t="s">
        <v>19238</v>
      </c>
      <c r="AA21" s="21">
        <f>B3L312C4</f>
        <v>0.14842002085739933</v>
      </c>
      <c r="AB21" s="16" t="s">
        <v>19497</v>
      </c>
      <c r="AC21" s="21">
        <f>B9L214C1*B9L214C12</f>
        <v>22.82518926395166</v>
      </c>
      <c r="AD21" s="16" t="s">
        <v>19240</v>
      </c>
      <c r="AE21" s="21">
        <f>B3L313C4</f>
        <v>2.1427373727595983E-2</v>
      </c>
      <c r="AF21" s="16" t="s">
        <v>19498</v>
      </c>
      <c r="AG21" s="21">
        <f>B9L214C1*B9L214C14</f>
        <v>3.2952687780020677</v>
      </c>
      <c r="AH21" s="16" t="s">
        <v>19242</v>
      </c>
      <c r="AI21" s="21">
        <f>B3L314C4</f>
        <v>0.13896040684227451</v>
      </c>
      <c r="AJ21" s="16" t="s">
        <v>19499</v>
      </c>
      <c r="AK21" s="21">
        <f>B9L214C1*B9L214C16</f>
        <v>21.370415985981261</v>
      </c>
      <c r="AL21" s="16" t="s">
        <v>19244</v>
      </c>
      <c r="AM21" s="21">
        <f>B3L315C4</f>
        <v>6.8988903000055484E-4</v>
      </c>
      <c r="AN21" s="16" t="s">
        <v>19500</v>
      </c>
      <c r="AO21" s="21">
        <f>B9L214C1*B9L214C18</f>
        <v>0.10609651979510314</v>
      </c>
      <c r="AP21" s="16" t="s">
        <v>19246</v>
      </c>
      <c r="AQ21" s="21">
        <f>B3L316C4</f>
        <v>1.1292494600224311E-3</v>
      </c>
      <c r="AR21" s="16" t="s">
        <v>19501</v>
      </c>
      <c r="AS21" s="21">
        <f>B9L214C1*B9L214C20</f>
        <v>0.17366479604521765</v>
      </c>
      <c r="AT21" s="16" t="s">
        <v>19248</v>
      </c>
      <c r="AU21" s="21">
        <f>B3L317C4</f>
        <v>8.1740179644642849E-4</v>
      </c>
      <c r="AV21" s="16" t="s">
        <v>19502</v>
      </c>
      <c r="AW21" s="21">
        <f>B9L214C1*B9L214C22</f>
        <v>0.12570642828914327</v>
      </c>
      <c r="AX21" s="16" t="s">
        <v>19250</v>
      </c>
      <c r="AY21" s="21">
        <f>B3L318C4</f>
        <v>3.6875427355953783E-2</v>
      </c>
      <c r="AZ21" s="16" t="s">
        <v>19503</v>
      </c>
      <c r="BA21" s="21">
        <f>B9L214C1*B9L214C24</f>
        <v>5.6709910410094384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4.2590980114643587E-2</v>
      </c>
      <c r="BH21" s="16" t="s">
        <v>19505</v>
      </c>
      <c r="BI21" s="21">
        <f>B9L214C1*B9L214C28</f>
        <v>6.5499733556025568</v>
      </c>
      <c r="BJ21" s="16" t="s">
        <v>19256</v>
      </c>
      <c r="BK21" s="21">
        <f>B3L321C4</f>
        <v>1.6722898815500355E-4</v>
      </c>
      <c r="BL21" s="16" t="s">
        <v>19506</v>
      </c>
      <c r="BM21" s="21">
        <f>B9L214C1*B9L214C30</f>
        <v>2.5717779063812816E-2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0.20871426503512031</v>
      </c>
      <c r="BT21" s="16" t="s">
        <v>19508</v>
      </c>
      <c r="BU21" s="21">
        <f>B9L214C1*B9L214C34</f>
        <v>32.097708745711223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19913.098506666665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6.8988903000055484E-4</v>
      </c>
      <c r="L22" s="16" t="s">
        <v>19512</v>
      </c>
      <c r="M22" s="21">
        <f>B9L215C1*B9L215C4</f>
        <v>13.737828213069763</v>
      </c>
      <c r="N22" s="16" t="s">
        <v>19232</v>
      </c>
      <c r="O22" s="21">
        <f>B3L309C4</f>
        <v>0.10994088997077384</v>
      </c>
      <c r="P22" s="16" t="s">
        <v>19513</v>
      </c>
      <c r="Q22" s="15">
        <f>B9L215C1*B9L215C6</f>
        <v>2189.2637718986207</v>
      </c>
      <c r="R22" s="16" t="s">
        <v>19234</v>
      </c>
      <c r="S22" s="21">
        <f>B3L310C4</f>
        <v>0.16861299061309151</v>
      </c>
      <c r="T22" s="16" t="s">
        <v>19514</v>
      </c>
      <c r="U22" s="15">
        <f>B9L215C1*B9L215C8</f>
        <v>3357.6070915821529</v>
      </c>
      <c r="V22" s="16" t="s">
        <v>19236</v>
      </c>
      <c r="W22" s="21">
        <f>B3L311C4</f>
        <v>0.12096398717852221</v>
      </c>
      <c r="X22" s="16" t="s">
        <v>19515</v>
      </c>
      <c r="Y22" s="15">
        <f>B9L215C1*B9L215C10</f>
        <v>2408.7677924450763</v>
      </c>
      <c r="Z22" s="16" t="s">
        <v>19238</v>
      </c>
      <c r="AA22" s="21">
        <f>B3L312C4</f>
        <v>0.14842002085739933</v>
      </c>
      <c r="AB22" s="16" t="s">
        <v>19516</v>
      </c>
      <c r="AC22" s="15">
        <f>B9L215C1*B9L215C12</f>
        <v>2955.5024956949142</v>
      </c>
      <c r="AD22" s="16" t="s">
        <v>19240</v>
      </c>
      <c r="AE22" s="21">
        <f>B3L313C4</f>
        <v>2.1427373727595983E-2</v>
      </c>
      <c r="AF22" s="16" t="s">
        <v>19517</v>
      </c>
      <c r="AG22" s="21">
        <f>B9L215C1*B9L215C14</f>
        <v>426.68540377678011</v>
      </c>
      <c r="AH22" s="16" t="s">
        <v>19242</v>
      </c>
      <c r="AI22" s="21">
        <f>B3L314C4</f>
        <v>0.13896040684227451</v>
      </c>
      <c r="AJ22" s="16" t="s">
        <v>19518</v>
      </c>
      <c r="AK22" s="15">
        <f>B9L215C1*B9L215C16</f>
        <v>2767.1322699766888</v>
      </c>
      <c r="AL22" s="16" t="s">
        <v>19244</v>
      </c>
      <c r="AM22" s="21">
        <f>B3L315C4</f>
        <v>6.8988903000055484E-4</v>
      </c>
      <c r="AN22" s="16" t="s">
        <v>19519</v>
      </c>
      <c r="AO22" s="21">
        <f>B9L215C1*B9L215C18</f>
        <v>13.737828213069763</v>
      </c>
      <c r="AP22" s="16" t="s">
        <v>19246</v>
      </c>
      <c r="AQ22" s="21">
        <f>B3L316C4</f>
        <v>1.1292494600224311E-3</v>
      </c>
      <c r="AR22" s="16" t="s">
        <v>19520</v>
      </c>
      <c r="AS22" s="21">
        <f>B9L215C1*B9L215C20</f>
        <v>22.486855736026811</v>
      </c>
      <c r="AT22" s="16" t="s">
        <v>19248</v>
      </c>
      <c r="AU22" s="21">
        <f>B3L317C4</f>
        <v>8.1740179644642849E-4</v>
      </c>
      <c r="AV22" s="16" t="s">
        <v>19521</v>
      </c>
      <c r="AW22" s="21">
        <f>B9L215C1*B9L215C22</f>
        <v>16.277002492164026</v>
      </c>
      <c r="AX22" s="16" t="s">
        <v>19250</v>
      </c>
      <c r="AY22" s="21">
        <f>B3L318C4</f>
        <v>3.6875427355953783E-2</v>
      </c>
      <c r="AZ22" s="16" t="s">
        <v>19522</v>
      </c>
      <c r="BA22" s="21">
        <f>B9L215C1*B9L215C24</f>
        <v>734.30401741453841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4.2590980114643587E-2</v>
      </c>
      <c r="BH22" s="16" t="s">
        <v>19524</v>
      </c>
      <c r="BI22" s="21">
        <f>B9L215C1*B9L215C28</f>
        <v>848.11838251837889</v>
      </c>
      <c r="BJ22" s="16" t="s">
        <v>19256</v>
      </c>
      <c r="BK22" s="21">
        <f>B3L321C4</f>
        <v>1.6722898815500355E-4</v>
      </c>
      <c r="BL22" s="16" t="s">
        <v>19525</v>
      </c>
      <c r="BM22" s="21">
        <f>B9L215C1*B9L215C30</f>
        <v>3.3300473143007787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0.20871426503512031</v>
      </c>
      <c r="BT22" s="16" t="s">
        <v>19527</v>
      </c>
      <c r="BU22" s="15">
        <f>B9L215C1*B9L215C34</f>
        <v>4156.147719390885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3589.7636133333331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6.8988903000055484E-4</v>
      </c>
      <c r="L23" s="16" t="s">
        <v>19530</v>
      </c>
      <c r="M23" s="21">
        <f>B9L216C1*B9L216C4</f>
        <v>2.4765385371338198</v>
      </c>
      <c r="N23" s="16" t="s">
        <v>19232</v>
      </c>
      <c r="O23" s="21">
        <f>B3L309C4</f>
        <v>0.10994088997077384</v>
      </c>
      <c r="P23" s="16" t="s">
        <v>19531</v>
      </c>
      <c r="Q23" s="21">
        <f>B9L216C1*B9L216C6</f>
        <v>394.6618064345675</v>
      </c>
      <c r="R23" s="16" t="s">
        <v>19234</v>
      </c>
      <c r="S23" s="21">
        <f>B3L310C4</f>
        <v>0.16861299061309151</v>
      </c>
      <c r="T23" s="16" t="s">
        <v>19532</v>
      </c>
      <c r="U23" s="21">
        <f>B9L216C1*B9L216C8</f>
        <v>605.28077843819074</v>
      </c>
      <c r="V23" s="16" t="s">
        <v>19236</v>
      </c>
      <c r="W23" s="21">
        <f>B3L311C4</f>
        <v>0.12096398717852221</v>
      </c>
      <c r="X23" s="16" t="s">
        <v>19533</v>
      </c>
      <c r="Y23" s="21">
        <f>B9L216C1*B9L216C10</f>
        <v>434.23211969717886</v>
      </c>
      <c r="Z23" s="16" t="s">
        <v>19238</v>
      </c>
      <c r="AA23" s="21">
        <f>B3L312C4</f>
        <v>0.14842002085739933</v>
      </c>
      <c r="AB23" s="16" t="s">
        <v>19534</v>
      </c>
      <c r="AC23" s="21">
        <f>B9L216C1*B9L216C12</f>
        <v>532.79279036406649</v>
      </c>
      <c r="AD23" s="16" t="s">
        <v>19240</v>
      </c>
      <c r="AE23" s="21">
        <f>B3L313C4</f>
        <v>2.1427373727595983E-2</v>
      </c>
      <c r="AF23" s="16" t="s">
        <v>19535</v>
      </c>
      <c r="AG23" s="21">
        <f>B9L216C1*B9L216C14</f>
        <v>76.919206536618688</v>
      </c>
      <c r="AH23" s="16" t="s">
        <v>19242</v>
      </c>
      <c r="AI23" s="21">
        <f>B3L314C4</f>
        <v>0.13896040684227451</v>
      </c>
      <c r="AJ23" s="16" t="s">
        <v>19536</v>
      </c>
      <c r="AK23" s="21">
        <f>B9L216C1*B9L216C16</f>
        <v>498.83501217639338</v>
      </c>
      <c r="AL23" s="16" t="s">
        <v>19244</v>
      </c>
      <c r="AM23" s="21">
        <f>B3L315C4</f>
        <v>6.8988903000055484E-4</v>
      </c>
      <c r="AN23" s="16" t="s">
        <v>19537</v>
      </c>
      <c r="AO23" s="21">
        <f>B9L216C1*B9L216C18</f>
        <v>2.4765385371338198</v>
      </c>
      <c r="AP23" s="16" t="s">
        <v>19246</v>
      </c>
      <c r="AQ23" s="21">
        <f>B3L316C4</f>
        <v>1.1292494600224311E-3</v>
      </c>
      <c r="AR23" s="16" t="s">
        <v>19538</v>
      </c>
      <c r="AS23" s="21">
        <f>B9L216C1*B9L216C20</f>
        <v>4.0537386219648379</v>
      </c>
      <c r="AT23" s="16" t="s">
        <v>19248</v>
      </c>
      <c r="AU23" s="21">
        <f>B3L317C4</f>
        <v>8.1740179644642849E-4</v>
      </c>
      <c r="AV23" s="16" t="s">
        <v>19539</v>
      </c>
      <c r="AW23" s="21">
        <f>B9L216C1*B9L216C22</f>
        <v>2.9342792263566886</v>
      </c>
      <c r="AX23" s="16" t="s">
        <v>19250</v>
      </c>
      <c r="AY23" s="21">
        <f>B3L318C4</f>
        <v>3.6875427355953783E-2</v>
      </c>
      <c r="AZ23" s="16" t="s">
        <v>19540</v>
      </c>
      <c r="BA23" s="21">
        <f>B9L216C1*B9L216C24</f>
        <v>132.37406734851947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4.2590980114643587E-2</v>
      </c>
      <c r="BH23" s="16" t="s">
        <v>19542</v>
      </c>
      <c r="BI23" s="21">
        <f>B9L216C1*B9L216C28</f>
        <v>152.89155067175111</v>
      </c>
      <c r="BJ23" s="16" t="s">
        <v>19256</v>
      </c>
      <c r="BK23" s="21">
        <f>B3L321C4</f>
        <v>1.6722898815500355E-4</v>
      </c>
      <c r="BL23" s="16" t="s">
        <v>19543</v>
      </c>
      <c r="BM23" s="21">
        <f>B9L216C1*B9L216C30</f>
        <v>0.6003125367733827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0.20871426503512031</v>
      </c>
      <c r="BT23" s="16" t="s">
        <v>19545</v>
      </c>
      <c r="BU23" s="21">
        <f>B9L216C1*B9L216C34</f>
        <v>749.23487420668437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8062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6.8988903000055484E-4</v>
      </c>
      <c r="L24" s="16" t="s">
        <v>19549</v>
      </c>
      <c r="M24" s="21">
        <f>B9L217C1*B9L217C4</f>
        <v>5.5618853598644735</v>
      </c>
      <c r="N24" s="16" t="s">
        <v>19232</v>
      </c>
      <c r="O24" s="21">
        <f>B3L309C4</f>
        <v>0.10994088997077384</v>
      </c>
      <c r="P24" s="16" t="s">
        <v>19550</v>
      </c>
      <c r="Q24" s="21">
        <f>B9L217C1*B9L217C6</f>
        <v>886.34345494437866</v>
      </c>
      <c r="R24" s="16" t="s">
        <v>19234</v>
      </c>
      <c r="S24" s="21">
        <f>B3L310C4</f>
        <v>0.16861299061309151</v>
      </c>
      <c r="T24" s="16" t="s">
        <v>19551</v>
      </c>
      <c r="U24" s="15">
        <f>B9L217C1*B9L217C8</f>
        <v>1359.3579303227439</v>
      </c>
      <c r="V24" s="16" t="s">
        <v>19236</v>
      </c>
      <c r="W24" s="21">
        <f>B3L311C4</f>
        <v>0.12096398717852221</v>
      </c>
      <c r="X24" s="16" t="s">
        <v>19552</v>
      </c>
      <c r="Y24" s="21">
        <f>B9L217C1*B9L217C10</f>
        <v>975.21166463324607</v>
      </c>
      <c r="Z24" s="16" t="s">
        <v>19238</v>
      </c>
      <c r="AA24" s="21">
        <f>B3L312C4</f>
        <v>0.14842002085739933</v>
      </c>
      <c r="AB24" s="16" t="s">
        <v>19553</v>
      </c>
      <c r="AC24" s="15">
        <f>B9L217C1*B9L217C12</f>
        <v>1196.5622081523534</v>
      </c>
      <c r="AD24" s="16" t="s">
        <v>19240</v>
      </c>
      <c r="AE24" s="21">
        <f>B3L313C4</f>
        <v>2.1427373727595983E-2</v>
      </c>
      <c r="AF24" s="16" t="s">
        <v>19554</v>
      </c>
      <c r="AG24" s="21">
        <f>B9L217C1*B9L217C14</f>
        <v>172.74748699187882</v>
      </c>
      <c r="AH24" s="16" t="s">
        <v>19242</v>
      </c>
      <c r="AI24" s="21">
        <f>B3L314C4</f>
        <v>0.13896040684227451</v>
      </c>
      <c r="AJ24" s="16" t="s">
        <v>19555</v>
      </c>
      <c r="AK24" s="15">
        <f>B9L217C1*B9L217C16</f>
        <v>1120.298799962417</v>
      </c>
      <c r="AL24" s="16" t="s">
        <v>19244</v>
      </c>
      <c r="AM24" s="21">
        <f>B3L315C4</f>
        <v>6.8988903000055484E-4</v>
      </c>
      <c r="AN24" s="16" t="s">
        <v>19556</v>
      </c>
      <c r="AO24" s="21">
        <f>B9L217C1*B9L217C18</f>
        <v>5.5618853598644735</v>
      </c>
      <c r="AP24" s="16" t="s">
        <v>19246</v>
      </c>
      <c r="AQ24" s="21">
        <f>B3L316C4</f>
        <v>1.1292494600224311E-3</v>
      </c>
      <c r="AR24" s="16" t="s">
        <v>19557</v>
      </c>
      <c r="AS24" s="21">
        <f>B9L217C1*B9L217C20</f>
        <v>9.1040091467008395</v>
      </c>
      <c r="AT24" s="16" t="s">
        <v>19248</v>
      </c>
      <c r="AU24" s="21">
        <f>B3L317C4</f>
        <v>8.1740179644642849E-4</v>
      </c>
      <c r="AV24" s="16" t="s">
        <v>19558</v>
      </c>
      <c r="AW24" s="21">
        <f>B9L217C1*B9L217C22</f>
        <v>6.5898932829511061</v>
      </c>
      <c r="AX24" s="16" t="s">
        <v>19250</v>
      </c>
      <c r="AY24" s="21">
        <f>B3L318C4</f>
        <v>3.6875427355953783E-2</v>
      </c>
      <c r="AZ24" s="16" t="s">
        <v>19559</v>
      </c>
      <c r="BA24" s="21">
        <f>B9L217C1*B9L217C24</f>
        <v>297.28969534369941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4.2590980114643587E-2</v>
      </c>
      <c r="BH24" s="16" t="s">
        <v>19561</v>
      </c>
      <c r="BI24" s="21">
        <f>B9L217C1*B9L217C28</f>
        <v>343.36848168425661</v>
      </c>
      <c r="BJ24" s="16" t="s">
        <v>19256</v>
      </c>
      <c r="BK24" s="21">
        <f>B3L321C4</f>
        <v>1.6722898815500355E-4</v>
      </c>
      <c r="BL24" s="16" t="s">
        <v>19562</v>
      </c>
      <c r="BM24" s="21">
        <f>B9L217C1*B9L217C30</f>
        <v>1.3482001025056387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0.20871426503512031</v>
      </c>
      <c r="BT24" s="16" t="s">
        <v>19564</v>
      </c>
      <c r="BU24" s="15">
        <f>B9L217C1*B9L217C34</f>
        <v>1682.6544047131399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27542.272016333332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6.8988903000055484E-4</v>
      </c>
      <c r="L25" s="16" t="s">
        <v>19568</v>
      </c>
      <c r="M25" s="21">
        <f>B9L218C1*B9L218C4</f>
        <v>19.001111325359627</v>
      </c>
      <c r="N25" s="16" t="s">
        <v>19232</v>
      </c>
      <c r="O25" s="21">
        <f>B3L309C4</f>
        <v>0.10994088997077384</v>
      </c>
      <c r="P25" s="16" t="s">
        <v>19569</v>
      </c>
      <c r="Q25" s="15">
        <f>B9L218C1*B9L218C6</f>
        <v>3028.021897292826</v>
      </c>
      <c r="R25" s="16" t="s">
        <v>19234</v>
      </c>
      <c r="S25" s="21">
        <f>B3L310C4</f>
        <v>0.16861299061309151</v>
      </c>
      <c r="T25" s="16" t="s">
        <v>19570</v>
      </c>
      <c r="U25" s="15">
        <f>B9L218C1*B9L218C8</f>
        <v>4643.9848529532255</v>
      </c>
      <c r="V25" s="16" t="s">
        <v>19236</v>
      </c>
      <c r="W25" s="21">
        <f>B3L311C4</f>
        <v>0.12096398717852221</v>
      </c>
      <c r="X25" s="16" t="s">
        <v>19571</v>
      </c>
      <c r="Y25" s="15">
        <f>B9L218C1*B9L218C10</f>
        <v>3331.6230390511164</v>
      </c>
      <c r="Z25" s="16" t="s">
        <v>19238</v>
      </c>
      <c r="AA25" s="21">
        <f>B3L312C4</f>
        <v>0.14842002085739933</v>
      </c>
      <c r="AB25" s="16" t="s">
        <v>19572</v>
      </c>
      <c r="AC25" s="15">
        <f>B9L218C1*B9L218C12</f>
        <v>4087.8245871243594</v>
      </c>
      <c r="AD25" s="16" t="s">
        <v>19240</v>
      </c>
      <c r="AE25" s="21">
        <f>B3L313C4</f>
        <v>2.1427373727595983E-2</v>
      </c>
      <c r="AF25" s="16" t="s">
        <v>19573</v>
      </c>
      <c r="AG25" s="21">
        <f>B9L218C1*B9L218C14</f>
        <v>590.15855580108291</v>
      </c>
      <c r="AH25" s="16" t="s">
        <v>19242</v>
      </c>
      <c r="AI25" s="21">
        <f>B3L314C4</f>
        <v>0.13896040684227451</v>
      </c>
      <c r="AJ25" s="16" t="s">
        <v>19574</v>
      </c>
      <c r="AK25" s="15">
        <f>B9L218C1*B9L218C16</f>
        <v>3827.2853247502721</v>
      </c>
      <c r="AL25" s="16" t="s">
        <v>19244</v>
      </c>
      <c r="AM25" s="21">
        <f>B3L315C4</f>
        <v>6.8988903000055484E-4</v>
      </c>
      <c r="AN25" s="16" t="s">
        <v>19575</v>
      </c>
      <c r="AO25" s="21">
        <f>B9L218C1*B9L218C18</f>
        <v>19.001111325359627</v>
      </c>
      <c r="AP25" s="16" t="s">
        <v>19246</v>
      </c>
      <c r="AQ25" s="21">
        <f>B3L316C4</f>
        <v>1.1292494600224311E-3</v>
      </c>
      <c r="AR25" s="16" t="s">
        <v>19576</v>
      </c>
      <c r="AS25" s="21">
        <f>B9L218C1*B9L218C20</f>
        <v>31.102095802235329</v>
      </c>
      <c r="AT25" s="16" t="s">
        <v>19248</v>
      </c>
      <c r="AU25" s="21">
        <f>B3L317C4</f>
        <v>8.1740179644642849E-4</v>
      </c>
      <c r="AV25" s="16" t="s">
        <v>19577</v>
      </c>
      <c r="AW25" s="21">
        <f>B9L218C1*B9L218C22</f>
        <v>22.513102624367061</v>
      </c>
      <c r="AX25" s="16" t="s">
        <v>19250</v>
      </c>
      <c r="AY25" s="21">
        <f>B3L318C4</f>
        <v>3.6875427355953783E-2</v>
      </c>
      <c r="AZ25" s="16" t="s">
        <v>19578</v>
      </c>
      <c r="BA25" s="15">
        <f>B9L218C1*B9L218C24</f>
        <v>1015.6330509562185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4.2590980114643587E-2</v>
      </c>
      <c r="BH25" s="16" t="s">
        <v>19580</v>
      </c>
      <c r="BI25" s="15">
        <f>B9L218C1*B9L218C28</f>
        <v>1173.0523597597576</v>
      </c>
      <c r="BJ25" s="16" t="s">
        <v>19256</v>
      </c>
      <c r="BK25" s="21">
        <f>B3L321C4</f>
        <v>1.6722898815500355E-4</v>
      </c>
      <c r="BL25" s="16" t="s">
        <v>19581</v>
      </c>
      <c r="BM25" s="21">
        <f>B9L218C1*B9L218C30</f>
        <v>4.6058662807812922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0.20871426503512031</v>
      </c>
      <c r="BT25" s="16" t="s">
        <v>19583</v>
      </c>
      <c r="BU25" s="15">
        <f>B9L218C1*B9L218C34</f>
        <v>5748.4650612863725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16949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6.8988903000055484E-4</v>
      </c>
      <c r="L26" s="16" t="s">
        <v>19587</v>
      </c>
      <c r="M26" s="21">
        <f>B9L219C1*B9L219C4</f>
        <v>11.692929169479404</v>
      </c>
      <c r="N26" s="16" t="s">
        <v>19232</v>
      </c>
      <c r="O26" s="21">
        <f>B3L309C4</f>
        <v>0.10994088997077384</v>
      </c>
      <c r="P26" s="16" t="s">
        <v>19588</v>
      </c>
      <c r="Q26" s="15">
        <f>B9L219C1*B9L219C6</f>
        <v>1863.3881441146457</v>
      </c>
      <c r="R26" s="16" t="s">
        <v>19234</v>
      </c>
      <c r="S26" s="21">
        <f>B3L310C4</f>
        <v>0.16861299061309151</v>
      </c>
      <c r="T26" s="16" t="s">
        <v>19589</v>
      </c>
      <c r="U26" s="15">
        <f>B9L219C1*B9L219C8</f>
        <v>2857.821577901288</v>
      </c>
      <c r="V26" s="16" t="s">
        <v>19236</v>
      </c>
      <c r="W26" s="21">
        <f>B3L311C4</f>
        <v>0.12096398717852221</v>
      </c>
      <c r="X26" s="16" t="s">
        <v>19590</v>
      </c>
      <c r="Y26" s="15">
        <f>B9L219C1*B9L219C10</f>
        <v>2050.2186186887729</v>
      </c>
      <c r="Z26" s="16" t="s">
        <v>19238</v>
      </c>
      <c r="AA26" s="21">
        <f>B3L312C4</f>
        <v>0.14842002085739933</v>
      </c>
      <c r="AB26" s="16" t="s">
        <v>19591</v>
      </c>
      <c r="AC26" s="15">
        <f>B9L219C1*B9L219C12</f>
        <v>2515.5709335120614</v>
      </c>
      <c r="AD26" s="16" t="s">
        <v>19240</v>
      </c>
      <c r="AE26" s="21">
        <f>B3L313C4</f>
        <v>2.1427373727595983E-2</v>
      </c>
      <c r="AF26" s="16" t="s">
        <v>19592</v>
      </c>
      <c r="AG26" s="21">
        <f>B9L219C1*B9L219C14</f>
        <v>363.17255730902434</v>
      </c>
      <c r="AH26" s="16" t="s">
        <v>19242</v>
      </c>
      <c r="AI26" s="21">
        <f>B3L314C4</f>
        <v>0.13896040684227451</v>
      </c>
      <c r="AJ26" s="16" t="s">
        <v>19593</v>
      </c>
      <c r="AK26" s="15">
        <f>B9L219C1*B9L219C16</f>
        <v>2355.2399355697107</v>
      </c>
      <c r="AL26" s="16" t="s">
        <v>19244</v>
      </c>
      <c r="AM26" s="21">
        <f>B3L315C4</f>
        <v>6.8988903000055484E-4</v>
      </c>
      <c r="AN26" s="16" t="s">
        <v>19594</v>
      </c>
      <c r="AO26" s="21">
        <f>B9L219C1*B9L219C18</f>
        <v>11.692929169479404</v>
      </c>
      <c r="AP26" s="16" t="s">
        <v>19246</v>
      </c>
      <c r="AQ26" s="21">
        <f>B3L316C4</f>
        <v>1.1292494600224311E-3</v>
      </c>
      <c r="AR26" s="16" t="s">
        <v>19595</v>
      </c>
      <c r="AS26" s="21">
        <f>B9L219C1*B9L219C20</f>
        <v>19.139649097920184</v>
      </c>
      <c r="AT26" s="16" t="s">
        <v>19248</v>
      </c>
      <c r="AU26" s="21">
        <f>B3L317C4</f>
        <v>8.1740179644642849E-4</v>
      </c>
      <c r="AV26" s="16" t="s">
        <v>19596</v>
      </c>
      <c r="AW26" s="21">
        <f>B9L219C1*B9L219C22</f>
        <v>13.854143047970517</v>
      </c>
      <c r="AX26" s="16" t="s">
        <v>19250</v>
      </c>
      <c r="AY26" s="21">
        <f>B3L318C4</f>
        <v>3.6875427355953783E-2</v>
      </c>
      <c r="AZ26" s="16" t="s">
        <v>19597</v>
      </c>
      <c r="BA26" s="21">
        <f>B9L219C1*B9L219C24</f>
        <v>625.00161825606062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4.2590980114643587E-2</v>
      </c>
      <c r="BH26" s="16" t="s">
        <v>19599</v>
      </c>
      <c r="BI26" s="21">
        <f>B9L219C1*B9L219C28</f>
        <v>721.87452196309414</v>
      </c>
      <c r="BJ26" s="16" t="s">
        <v>19256</v>
      </c>
      <c r="BK26" s="21">
        <f>B3L321C4</f>
        <v>1.6722898815500355E-4</v>
      </c>
      <c r="BL26" s="16" t="s">
        <v>19600</v>
      </c>
      <c r="BM26" s="21">
        <f>B9L219C1*B9L219C30</f>
        <v>2.834364120239155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0.20871426503512031</v>
      </c>
      <c r="BT26" s="16" t="s">
        <v>19602</v>
      </c>
      <c r="BU26" s="15">
        <f>B9L219C1*B9L219C34</f>
        <v>3537.4980780802539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6.8988903000055484E-4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0.10994088997077384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0.16861299061309151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0.12096398717852221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0.14842002085739933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2.1427373727595983E-2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0.13896040684227451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6.8988903000055484E-4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1.1292494600224311E-3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8.1740179644642849E-4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3.6875427355953783E-2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4.2590980114643587E-2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1.6722898815500355E-4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0.20871426503512031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6.8988903000055484E-4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0.10994088997077384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0.16861299061309151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0.12096398717852221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0.14842002085739933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2.1427373727595983E-2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0.13896040684227451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6.8988903000055484E-4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1.1292494600224311E-3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8.1740179644642849E-4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3.6875427355953783E-2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4.2590980114643587E-2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1.6722898815500355E-4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0.20871426503512031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6.8988903000055484E-4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0.10994088997077384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0.16861299061309151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0.12096398717852221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0.14842002085739933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2.1427373727595983E-2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0.13896040684227451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6.8988903000055484E-4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1.1292494600224311E-3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8.1740179644642849E-4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3.6875427355953783E-2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4.2590980114643587E-2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1.6722898815500355E-4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0.20871426503512031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6.8988903000055484E-4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0.10994088997077384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0.16861299061309151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0.12096398717852221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0.14842002085739933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2.1427373727595983E-2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0.13896040684227451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6.8988903000055484E-4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1.1292494600224311E-3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8.1740179644642849E-4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3.6875427355953783E-2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4.2590980114643587E-2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1.6722898815500355E-4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0.20871426503512031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6.8988903000055484E-4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0.10994088997077384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0.16861299061309151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0.12096398717852221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0.14842002085739933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2.1427373727595983E-2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0.13896040684227451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6.8988903000055484E-4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1.1292494600224311E-3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8.1740179644642849E-4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3.6875427355953783E-2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4.2590980114643587E-2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1.6722898815500355E-4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0.20871426503512031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6.8988903000055484E-4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0.10994088997077384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0.16861299061309151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0.12096398717852221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0.14842002085739933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2.1427373727595983E-2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0.13896040684227451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6.8988903000055484E-4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1.1292494600224311E-3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8.1740179644642849E-4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3.6875427355953783E-2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4.2590980114643587E-2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1.6722898815500355E-4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0.20871426503512031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89.375325666638673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6.8988903000055484E-4</v>
      </c>
      <c r="L33" s="16" t="s">
        <v>19720</v>
      </c>
      <c r="M33" s="21">
        <f>B9L226C1*B9L226C4</f>
        <v>6.1659056730141049E-2</v>
      </c>
      <c r="N33" s="16" t="s">
        <v>19232</v>
      </c>
      <c r="O33" s="21">
        <f>B3L309C4</f>
        <v>0.10994088997077384</v>
      </c>
      <c r="P33" s="16" t="s">
        <v>19721</v>
      </c>
      <c r="Q33" s="21">
        <f>B9L226C1*B9L226C6</f>
        <v>9.8260028452180013</v>
      </c>
      <c r="R33" s="16" t="s">
        <v>19234</v>
      </c>
      <c r="S33" s="21">
        <f>B3L310C4</f>
        <v>0.16861299061309151</v>
      </c>
      <c r="T33" s="16" t="s">
        <v>19722</v>
      </c>
      <c r="U33" s="21">
        <f>B9L226C1*B9L226C8</f>
        <v>15.069840947670944</v>
      </c>
      <c r="V33" s="16" t="s">
        <v>19236</v>
      </c>
      <c r="W33" s="21">
        <f>B3L311C4</f>
        <v>0.12096398717852221</v>
      </c>
      <c r="X33" s="16" t="s">
        <v>19723</v>
      </c>
      <c r="Y33" s="21">
        <f>B9L226C1*B9L226C10</f>
        <v>10.811195748015527</v>
      </c>
      <c r="Z33" s="16" t="s">
        <v>19238</v>
      </c>
      <c r="AA33" s="21">
        <f>B3L312C4</f>
        <v>0.14842002085739933</v>
      </c>
      <c r="AB33" s="16" t="s">
        <v>19724</v>
      </c>
      <c r="AC33" s="21">
        <f>B9L226C1*B9L226C12</f>
        <v>13.26508769957937</v>
      </c>
      <c r="AD33" s="16" t="s">
        <v>19240</v>
      </c>
      <c r="AE33" s="21">
        <f>B3L313C4</f>
        <v>2.1427373727595983E-2</v>
      </c>
      <c r="AF33" s="16" t="s">
        <v>19725</v>
      </c>
      <c r="AG33" s="21">
        <f>B9L226C1*B9L226C14</f>
        <v>1.9150785050846684</v>
      </c>
      <c r="AH33" s="16" t="s">
        <v>19242</v>
      </c>
      <c r="AI33" s="21">
        <f>B3L314C4</f>
        <v>0.13896040684227451</v>
      </c>
      <c r="AJ33" s="16" t="s">
        <v>19726</v>
      </c>
      <c r="AK33" s="21">
        <f>B9L226C1*B9L226C16</f>
        <v>12.41963161629689</v>
      </c>
      <c r="AL33" s="16" t="s">
        <v>19244</v>
      </c>
      <c r="AM33" s="21">
        <f>B3L315C4</f>
        <v>6.8988903000055484E-4</v>
      </c>
      <c r="AN33" s="16" t="s">
        <v>19727</v>
      </c>
      <c r="AO33" s="21">
        <f>B9L226C1*B9L226C18</f>
        <v>6.1659056730141049E-2</v>
      </c>
      <c r="AP33" s="16" t="s">
        <v>19246</v>
      </c>
      <c r="AQ33" s="21">
        <f>B3L316C4</f>
        <v>1.1292494600224311E-3</v>
      </c>
      <c r="AR33" s="16" t="s">
        <v>19728</v>
      </c>
      <c r="AS33" s="21">
        <f>B9L226C1*B9L226C20</f>
        <v>0.10092703824838065</v>
      </c>
      <c r="AT33" s="16" t="s">
        <v>19248</v>
      </c>
      <c r="AU33" s="21">
        <f>B3L317C4</f>
        <v>8.1740179644642849E-4</v>
      </c>
      <c r="AV33" s="16" t="s">
        <v>19729</v>
      </c>
      <c r="AW33" s="21">
        <f>B9L226C1*B9L226C22</f>
        <v>7.3055551757895035E-2</v>
      </c>
      <c r="AX33" s="16" t="s">
        <v>19250</v>
      </c>
      <c r="AY33" s="21">
        <f>B3L318C4</f>
        <v>3.6875427355953783E-2</v>
      </c>
      <c r="AZ33" s="16" t="s">
        <v>19730</v>
      </c>
      <c r="BA33" s="21">
        <f>B9L226C1*B9L226C24</f>
        <v>3.295753329034846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4.2590980114643587E-2</v>
      </c>
      <c r="BH33" s="16" t="s">
        <v>19732</v>
      </c>
      <c r="BI33" s="21">
        <f>B9L226C1*B9L226C28</f>
        <v>3.8065827182076024</v>
      </c>
      <c r="BJ33" s="16" t="s">
        <v>19256</v>
      </c>
      <c r="BK33" s="21">
        <f>B3L321C4</f>
        <v>1.6722898815500355E-4</v>
      </c>
      <c r="BL33" s="16" t="s">
        <v>19733</v>
      </c>
      <c r="BM33" s="21">
        <f>B9L226C1*B9L226C30</f>
        <v>1.4946145277255903E-2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0.20871426503512031</v>
      </c>
      <c r="BT33" s="16" t="s">
        <v>19735</v>
      </c>
      <c r="BU33" s="21">
        <f>B9L226C1*B9L226C34</f>
        <v>18.653905408787015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71B35-08B5-4C78-B59F-76A9466D4AE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461.08903314982587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461.08903314982587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752.5743320322747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752.5743320322747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161.09202213428577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161.09202213428577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6757.3064954000001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6757.3064954000001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3711.7493512390938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3711.7493512390938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187.53150994061639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187.53150994061639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60.418535483418509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60.418535483418509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659.3482948212112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659.3482948212112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2140.5517313333335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2140.5517313333335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5406.3221439999988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5406.3221439999988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15">
        <f>B9L318C1*B9L318C26</f>
        <v>0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596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596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185.89644633333955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185.89644633333955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AD783-DF2C-4B9D-A8DD-2B84793580F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7195.4248331999988</v>
      </c>
      <c r="F8" s="16" t="s">
        <v>11042</v>
      </c>
      <c r="G8" s="21">
        <f>B3L209C4</f>
        <v>0.9602042720214613</v>
      </c>
      <c r="H8" s="16" t="s">
        <v>20193</v>
      </c>
      <c r="I8" s="15">
        <f>B9L401C1*B9L401C2</f>
        <v>6909.0776638479492</v>
      </c>
      <c r="J8" s="16" t="s">
        <v>20194</v>
      </c>
      <c r="K8" s="21">
        <f>B9L401C1-B9L401C3</f>
        <v>286.3471693520496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27106.251481200004</v>
      </c>
      <c r="F9" s="16" t="s">
        <v>11093</v>
      </c>
      <c r="G9" s="21">
        <f>B3L207C4</f>
        <v>0.94541586344039175</v>
      </c>
      <c r="H9" s="16" t="s">
        <v>20196</v>
      </c>
      <c r="I9" s="15">
        <f>B9L402C1*B9L402C2</f>
        <v>25626.680148731099</v>
      </c>
      <c r="J9" s="16" t="s">
        <v>20197</v>
      </c>
      <c r="K9" s="15">
        <f>B9L402C1-B9L402C3</f>
        <v>1479.5713324689059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717.51430839999989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717.51430839999989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7472.1517729999996</v>
      </c>
      <c r="F11" s="16" t="s">
        <v>10710</v>
      </c>
      <c r="G11" s="21">
        <f>B3L305C3</f>
        <v>0.97766580715683882</v>
      </c>
      <c r="H11" s="16" t="s">
        <v>20200</v>
      </c>
      <c r="I11" s="15">
        <f>B9L404C1*B9L404C2</f>
        <v>7305.2672943484486</v>
      </c>
      <c r="J11" s="16" t="s">
        <v>20201</v>
      </c>
      <c r="K11" s="21">
        <f>B9L404C1-B9L404C3</f>
        <v>166.88447865155104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2439.1695482</v>
      </c>
      <c r="F12" s="16" t="s">
        <v>11078</v>
      </c>
      <c r="G12" s="21">
        <f>B3L220C4</f>
        <v>0.93999969164723762</v>
      </c>
      <c r="H12" s="16" t="s">
        <v>20202</v>
      </c>
      <c r="I12" s="15">
        <f>B9L405C1*B9L405C2</f>
        <v>2292.818623183332</v>
      </c>
      <c r="J12" s="16" t="s">
        <v>20203</v>
      </c>
      <c r="K12" s="21">
        <f>B9L405C1-B9L405C3</f>
        <v>146.35092501666804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24201.4842522</v>
      </c>
      <c r="F13" s="16" t="s">
        <v>11042</v>
      </c>
      <c r="G13" s="21">
        <f>B3L209C4</f>
        <v>0.9602042720214613</v>
      </c>
      <c r="H13" s="16" t="s">
        <v>20205</v>
      </c>
      <c r="I13" s="15">
        <f>B9L406C1*B9L406C2</f>
        <v>23238.368568222562</v>
      </c>
      <c r="J13" s="16" t="s">
        <v>20206</v>
      </c>
      <c r="K13" s="21">
        <f>B9L406C1-B9L406C3</f>
        <v>963.11568397743758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1990</v>
      </c>
      <c r="F14" s="16" t="s">
        <v>11042</v>
      </c>
      <c r="G14" s="21">
        <f>B3L209C4</f>
        <v>0.9602042720214613</v>
      </c>
      <c r="H14" s="16" t="s">
        <v>20208</v>
      </c>
      <c r="I14" s="15">
        <f>B9L407C1*B9L407C2</f>
        <v>1910.8065013227081</v>
      </c>
      <c r="J14" s="16" t="s">
        <v>20209</v>
      </c>
      <c r="K14" s="21">
        <f>B9L407C1-B9L407C3</f>
        <v>79.193498677291927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6708.4646503333342</v>
      </c>
      <c r="F15" s="16" t="s">
        <v>10710</v>
      </c>
      <c r="G15" s="21">
        <f>B3L305C3</f>
        <v>0.97766580715683882</v>
      </c>
      <c r="H15" s="16" t="s">
        <v>20211</v>
      </c>
      <c r="I15" s="15">
        <f>B9L408C1*B9L408C2</f>
        <v>6558.63650715126</v>
      </c>
      <c r="J15" s="16" t="s">
        <v>20212</v>
      </c>
      <c r="K15" s="21">
        <f>B9L408C1-B9L408C3</f>
        <v>149.8281431820742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3017.025572</v>
      </c>
      <c r="F16" s="16" t="s">
        <v>10710</v>
      </c>
      <c r="G16" s="21">
        <f>B3L305C3</f>
        <v>0.97766580715683882</v>
      </c>
      <c r="H16" s="16" t="s">
        <v>20213</v>
      </c>
      <c r="I16" s="15">
        <f>B9L409C1*B9L409C2</f>
        <v>2949.6427410622032</v>
      </c>
      <c r="J16" s="16" t="s">
        <v>20214</v>
      </c>
      <c r="K16" s="21">
        <f>B9L409C1-B9L409C3</f>
        <v>67.382830937796825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55</v>
      </c>
      <c r="F17" s="16" t="s">
        <v>10710</v>
      </c>
      <c r="G17" s="21">
        <f>B3L305C3</f>
        <v>0.97766580715683882</v>
      </c>
      <c r="H17" s="16" t="s">
        <v>20216</v>
      </c>
      <c r="I17" s="21">
        <f>B9L410C1*B9L410C2</f>
        <v>53.771619393626132</v>
      </c>
      <c r="J17" s="16" t="s">
        <v>20217</v>
      </c>
      <c r="K17" s="21">
        <f>B9L410C1-B9L410C3</f>
        <v>1.228380606373868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26150.778480999998</v>
      </c>
      <c r="F18" s="16" t="s">
        <v>10710</v>
      </c>
      <c r="G18" s="21">
        <f>B3L305C3</f>
        <v>0.97766580715683882</v>
      </c>
      <c r="H18" s="16" t="s">
        <v>20219</v>
      </c>
      <c r="I18" s="15">
        <f>B9L411C1*B9L411C2</f>
        <v>25566.721951406555</v>
      </c>
      <c r="J18" s="16" t="s">
        <v>20220</v>
      </c>
      <c r="K18" s="21">
        <f>B9L411C1-B9L411C3</f>
        <v>584.05652959344297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5666</v>
      </c>
      <c r="F19" s="16" t="s">
        <v>10710</v>
      </c>
      <c r="G19" s="21">
        <f>B3L305C3</f>
        <v>0.97766580715683882</v>
      </c>
      <c r="H19" s="16" t="s">
        <v>20222</v>
      </c>
      <c r="I19" s="15">
        <f>B9L412C1*B9L412C2</f>
        <v>5539.4544633506484</v>
      </c>
      <c r="J19" s="16" t="s">
        <v>20223</v>
      </c>
      <c r="K19" s="21">
        <f>B9L412C1-B9L412C3</f>
        <v>126.54553664935156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0.97766580715683882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0.97766580715683882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0.97766580715683882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0.97766580715683882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0.97766580715683882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19155</v>
      </c>
      <c r="F25" s="16" t="s">
        <v>10710</v>
      </c>
      <c r="G25" s="21">
        <f>B3L305C3</f>
        <v>0.97766580715683882</v>
      </c>
      <c r="H25" s="16" t="s">
        <v>20240</v>
      </c>
      <c r="I25" s="15">
        <f>B9L418C1*B9L418C2</f>
        <v>18727.188536089248</v>
      </c>
      <c r="J25" s="16" t="s">
        <v>20241</v>
      </c>
      <c r="K25" s="21">
        <f>B9L418C1-B9L418C3</f>
        <v>427.81146391075163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-622.5859379999456</v>
      </c>
      <c r="F26" s="16" t="s">
        <v>10710</v>
      </c>
      <c r="G26" s="21">
        <f>B3L305C3</f>
        <v>0.97766580715683882</v>
      </c>
      <c r="H26" s="16" t="s">
        <v>20243</v>
      </c>
      <c r="I26" s="21">
        <f>B9L419C1*B9L419C2</f>
        <v>-608.68098359921441</v>
      </c>
      <c r="J26" s="16" t="s">
        <v>20244</v>
      </c>
      <c r="K26" s="21">
        <f>B9L419C1-B9L419C3</f>
        <v>-13.904954400731185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461.08903314982587</v>
      </c>
      <c r="F34" s="16" t="s">
        <v>11042</v>
      </c>
      <c r="G34" s="21">
        <f>B3L209C4</f>
        <v>0.9602042720214613</v>
      </c>
      <c r="H34" s="16" t="s">
        <v>20268</v>
      </c>
      <c r="I34" s="21">
        <f>B9L427C1*B9L427C2</f>
        <v>442.73965941270797</v>
      </c>
      <c r="J34" s="16" t="s">
        <v>20269</v>
      </c>
      <c r="K34" s="21">
        <f>B9L427C1-B9L427C3</f>
        <v>18.349373737117901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752.5743320322747</v>
      </c>
      <c r="F35" s="16" t="s">
        <v>11042</v>
      </c>
      <c r="G35" s="21">
        <f>B3L209C4</f>
        <v>0.9602042720214613</v>
      </c>
      <c r="H35" s="16" t="s">
        <v>20271</v>
      </c>
      <c r="I35" s="21">
        <f>B9L428C1*B9L428C2</f>
        <v>722.62508863108781</v>
      </c>
      <c r="J35" s="16" t="s">
        <v>20272</v>
      </c>
      <c r="K35" s="21">
        <f>B9L428C1-B9L428C3</f>
        <v>29.949243401186891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161.09202213428577</v>
      </c>
      <c r="F36" s="16" t="s">
        <v>11042</v>
      </c>
      <c r="G36" s="21">
        <f>B3L209C4</f>
        <v>0.9602042720214613</v>
      </c>
      <c r="H36" s="16" t="s">
        <v>20274</v>
      </c>
      <c r="I36" s="21">
        <f>B9L429C1*B9L429C2</f>
        <v>154.68124784191698</v>
      </c>
      <c r="J36" s="16" t="s">
        <v>20275</v>
      </c>
      <c r="K36" s="21">
        <f>B9L429C1-B9L429C3</f>
        <v>6.4107742923687852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6757.3064954000001</v>
      </c>
      <c r="F37" s="16" t="s">
        <v>11042</v>
      </c>
      <c r="G37" s="21">
        <f>B3L209C4</f>
        <v>0.9602042720214613</v>
      </c>
      <c r="H37" s="16" t="s">
        <v>20277</v>
      </c>
      <c r="I37" s="15">
        <f>B9L430C1*B9L430C2</f>
        <v>6488.3945642414492</v>
      </c>
      <c r="J37" s="16" t="s">
        <v>20278</v>
      </c>
      <c r="K37" s="21">
        <f>B9L430C1-B9L430C3</f>
        <v>268.91193115855094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3711.7493512390938</v>
      </c>
      <c r="F38" s="16" t="s">
        <v>11042</v>
      </c>
      <c r="G38" s="21">
        <f>B3L209C4</f>
        <v>0.9602042720214613</v>
      </c>
      <c r="H38" s="16" t="s">
        <v>20280</v>
      </c>
      <c r="I38" s="15">
        <f>B9L431C1*B9L431C2</f>
        <v>3564.0375837326656</v>
      </c>
      <c r="J38" s="16" t="s">
        <v>20281</v>
      </c>
      <c r="K38" s="21">
        <f>B9L431C1-B9L431C3</f>
        <v>147.71176750642826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187.53150994061639</v>
      </c>
      <c r="F39" s="16" t="s">
        <v>11042</v>
      </c>
      <c r="G39" s="21">
        <f>B3L209C4</f>
        <v>0.9602042720214613</v>
      </c>
      <c r="H39" s="16" t="s">
        <v>20283</v>
      </c>
      <c r="I39" s="21">
        <f>B9L432C1*B9L432C2</f>
        <v>180.068556983615</v>
      </c>
      <c r="J39" s="16" t="s">
        <v>20284</v>
      </c>
      <c r="K39" s="21">
        <f>B9L432C1-B9L432C3</f>
        <v>7.4629529570013915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0.9602042720214613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0.9602042720214613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0.9602042720214613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0.9602042720214613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0.9602042720214613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60.418535483418509</v>
      </c>
      <c r="F45" s="16" t="s">
        <v>11042</v>
      </c>
      <c r="G45" s="21">
        <f>B3L209C4</f>
        <v>0.9602042720214613</v>
      </c>
      <c r="H45" s="16" t="s">
        <v>20301</v>
      </c>
      <c r="I45" s="21">
        <f>B9L438C1*B9L438C2</f>
        <v>58.014135880458696</v>
      </c>
      <c r="J45" s="16" t="s">
        <v>20302</v>
      </c>
      <c r="K45" s="21">
        <f>B9L438C1-B9L438C3</f>
        <v>2.4043996029598134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0.9602042720214613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659.3482948212112</v>
      </c>
      <c r="F47" s="16" t="s">
        <v>11042</v>
      </c>
      <c r="G47" s="21">
        <f>B3L209C4</f>
        <v>0.9602042720214613</v>
      </c>
      <c r="H47" s="16" t="s">
        <v>20307</v>
      </c>
      <c r="I47" s="21">
        <f>B9L440C1*B9L440C2</f>
        <v>633.10904943739297</v>
      </c>
      <c r="J47" s="16" t="s">
        <v>20308</v>
      </c>
      <c r="K47" s="21">
        <f>B9L440C1-B9L440C3</f>
        <v>26.239245383818229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2140.5517313333335</v>
      </c>
      <c r="F48" s="16" t="s">
        <v>11042</v>
      </c>
      <c r="G48" s="21">
        <f>B3L209C4</f>
        <v>0.9602042720214613</v>
      </c>
      <c r="H48" s="16" t="s">
        <v>20310</v>
      </c>
      <c r="I48" s="15">
        <f>B9L441C1*B9L441C2</f>
        <v>2055.3669169092022</v>
      </c>
      <c r="J48" s="16" t="s">
        <v>20311</v>
      </c>
      <c r="K48" s="21">
        <f>B9L441C1-B9L441C3</f>
        <v>85.184814424131218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5406.3221439999988</v>
      </c>
      <c r="F49" s="16" t="s">
        <v>11042</v>
      </c>
      <c r="G49" s="21">
        <f>B3L209C4</f>
        <v>0.9602042720214613</v>
      </c>
      <c r="H49" s="16" t="s">
        <v>20313</v>
      </c>
      <c r="I49" s="15">
        <f>B9L442C1*B9L442C2</f>
        <v>5191.1736185930249</v>
      </c>
      <c r="J49" s="16" t="s">
        <v>20314</v>
      </c>
      <c r="K49" s="21">
        <f>B9L442C1-B9L442C3</f>
        <v>215.14852540697393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0.9602042720214613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0.9602042720214613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596</v>
      </c>
      <c r="F52" s="16" t="s">
        <v>11042</v>
      </c>
      <c r="G52" s="21">
        <f>B3L209C4</f>
        <v>0.9602042720214613</v>
      </c>
      <c r="H52" s="16" t="s">
        <v>20322</v>
      </c>
      <c r="I52" s="21">
        <f>B9L445C1*B9L445C2</f>
        <v>572.28174612479097</v>
      </c>
      <c r="J52" s="16" t="s">
        <v>20323</v>
      </c>
      <c r="K52" s="21">
        <f>B9L445C1-B9L445C3</f>
        <v>23.71825387520903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0.9602042720214613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0.9602042720214613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0.9602042720214613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0.9602042720214613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0.9602042720214613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0.9602042720214613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185.89644633333955</v>
      </c>
      <c r="F59" s="16" t="s">
        <v>11042</v>
      </c>
      <c r="G59" s="21">
        <f>B3L209C4</f>
        <v>0.9602042720214613</v>
      </c>
      <c r="H59" s="16" t="s">
        <v>20343</v>
      </c>
      <c r="I59" s="21">
        <f>B9L452C1*B9L452C2</f>
        <v>178.49856192288095</v>
      </c>
      <c r="J59" s="16" t="s">
        <v>20344</v>
      </c>
      <c r="K59" s="21">
        <f>B9L452C1-B9L452C3</f>
        <v>7.3978844104586017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509.86694756360617</v>
      </c>
      <c r="F60" s="16" t="s">
        <v>10710</v>
      </c>
      <c r="G60" s="21">
        <f>B3L305C3</f>
        <v>0.97766580715683882</v>
      </c>
      <c r="H60" s="16" t="s">
        <v>20346</v>
      </c>
      <c r="I60" s="21">
        <f>B9L453C1*B9L453C2</f>
        <v>498.47948083236662</v>
      </c>
      <c r="J60" s="16" t="s">
        <v>20347</v>
      </c>
      <c r="K60" s="21">
        <f>B9L453C1-B9L453C3</f>
        <v>11.387466731239556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832.1880372360373</v>
      </c>
      <c r="F61" s="16" t="s">
        <v>10710</v>
      </c>
      <c r="G61" s="21">
        <f>B3L305C3</f>
        <v>0.97766580715683882</v>
      </c>
      <c r="H61" s="16" t="s">
        <v>20349</v>
      </c>
      <c r="I61" s="21">
        <f>B9L454C1*B9L454C2</f>
        <v>813.60178913063589</v>
      </c>
      <c r="J61" s="16" t="s">
        <v>20350</v>
      </c>
      <c r="K61" s="21">
        <f>B9L454C1-B9L454C3</f>
        <v>18.58624810540141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178.13370455021891</v>
      </c>
      <c r="F62" s="16" t="s">
        <v>10710</v>
      </c>
      <c r="G62" s="21">
        <f>B3L305C3</f>
        <v>0.97766580715683882</v>
      </c>
      <c r="H62" s="16" t="s">
        <v>20352</v>
      </c>
      <c r="I62" s="21">
        <f>B9L455C1*B9L455C2</f>
        <v>174.15523204092761</v>
      </c>
      <c r="J62" s="16" t="s">
        <v>20353</v>
      </c>
      <c r="K62" s="21">
        <f>B9L455C1-B9L455C3</f>
        <v>3.9784725092912936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4104.4097251875546</v>
      </c>
      <c r="F63" s="16" t="s">
        <v>10710</v>
      </c>
      <c r="G63" s="21">
        <f>B3L305C3</f>
        <v>0.97766580715683882</v>
      </c>
      <c r="H63" s="16" t="s">
        <v>20355</v>
      </c>
      <c r="I63" s="15">
        <f>B9L456C1*B9L456C2</f>
        <v>4012.7410468778694</v>
      </c>
      <c r="J63" s="16" t="s">
        <v>20356</v>
      </c>
      <c r="K63" s="21">
        <f>B9L456C1-B9L456C3</f>
        <v>91.66867830968522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207.37018595353737</v>
      </c>
      <c r="F64" s="16" t="s">
        <v>10710</v>
      </c>
      <c r="G64" s="21">
        <f>B3L305C3</f>
        <v>0.97766580715683882</v>
      </c>
      <c r="H64" s="16" t="s">
        <v>20358</v>
      </c>
      <c r="I64" s="21">
        <f>B9L457C1*B9L457C2</f>
        <v>202.73874023052886</v>
      </c>
      <c r="J64" s="16" t="s">
        <v>20359</v>
      </c>
      <c r="K64" s="21">
        <f>B9L457C1-B9L457C3</f>
        <v>4.6314457230085111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0.97766580715683882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0.97766580715683882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0.97766580715683882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0.97766580715683882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0.97766580715683882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66.810121361494481</v>
      </c>
      <c r="F70" s="16" t="s">
        <v>10710</v>
      </c>
      <c r="G70" s="21">
        <f>B3L305C3</f>
        <v>0.97766580715683882</v>
      </c>
      <c r="H70" s="16" t="s">
        <v>20376</v>
      </c>
      <c r="I70" s="21">
        <f>B9L463C1*B9L463C2</f>
        <v>65.317971227131864</v>
      </c>
      <c r="J70" s="16" t="s">
        <v>20377</v>
      </c>
      <c r="K70" s="21">
        <f>B9L463C1-B9L463C3</f>
        <v>1.4921501343626176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0.97766580715683882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729.09975794744526</v>
      </c>
      <c r="F72" s="16" t="s">
        <v>10710</v>
      </c>
      <c r="G72" s="21">
        <f>B3L305C3</f>
        <v>0.97766580715683882</v>
      </c>
      <c r="H72" s="16" t="s">
        <v>20382</v>
      </c>
      <c r="I72" s="21">
        <f>B9L465C1*B9L465C2</f>
        <v>712.81590335154488</v>
      </c>
      <c r="J72" s="16" t="s">
        <v>20383</v>
      </c>
      <c r="K72" s="21">
        <f>B9L465C1-B9L465C3</f>
        <v>16.28385459590038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351.56600435913526</v>
      </c>
      <c r="F78" s="16" t="s">
        <v>10710</v>
      </c>
      <c r="G78" s="21">
        <f>B3L305C3</f>
        <v>0.97766580715683882</v>
      </c>
      <c r="H78" s="16" t="s">
        <v>20394</v>
      </c>
      <c r="I78" s="21">
        <f>B9L471C1*B9L471C2</f>
        <v>343.71406142067872</v>
      </c>
      <c r="J78" s="16" t="s">
        <v>20395</v>
      </c>
      <c r="K78" s="21">
        <f>B9L471C1-B9L471C3</f>
        <v>7.8519429384565456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75.254331891637548</v>
      </c>
      <c r="F79" s="16" t="s">
        <v>10710</v>
      </c>
      <c r="G79" s="21">
        <f>B3L305C3</f>
        <v>0.97766580715683882</v>
      </c>
      <c r="H79" s="16" t="s">
        <v>20397</v>
      </c>
      <c r="I79" s="21">
        <f>B9L472C1*B9L472C2</f>
        <v>73.573587130886466</v>
      </c>
      <c r="J79" s="16" t="s">
        <v>20398</v>
      </c>
      <c r="K79" s="21">
        <f>B9L472C1-B9L472C3</f>
        <v>1.6807447607510824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1733.9481736958551</v>
      </c>
      <c r="F80" s="16" t="s">
        <v>10710</v>
      </c>
      <c r="G80" s="21">
        <f>B3L305C3</f>
        <v>0.97766580715683882</v>
      </c>
      <c r="H80" s="16" t="s">
        <v>20400</v>
      </c>
      <c r="I80" s="15">
        <f>B9L473C1*B9L473C2</f>
        <v>1695.2218408044846</v>
      </c>
      <c r="J80" s="16" t="s">
        <v>20401</v>
      </c>
      <c r="K80" s="21">
        <f>B9L473C1-B9L473C3</f>
        <v>38.726332891370475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87.605570420159538</v>
      </c>
      <c r="F81" s="16" t="s">
        <v>10710</v>
      </c>
      <c r="G81" s="21">
        <f>B3L305C3</f>
        <v>0.97766580715683882</v>
      </c>
      <c r="H81" s="16" t="s">
        <v>20403</v>
      </c>
      <c r="I81" s="21">
        <f>B9L474C1*B9L474C2</f>
        <v>85.648970716260564</v>
      </c>
      <c r="J81" s="16" t="s">
        <v>20404</v>
      </c>
      <c r="K81" s="21">
        <f>B9L474C1-B9L474C3</f>
        <v>1.9565997038989735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0.97766580715683882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0.97766580715683882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0.97766580715683882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0.97766580715683882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0.97766580715683882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28.224591518788525</v>
      </c>
      <c r="F87" s="16" t="s">
        <v>10710</v>
      </c>
      <c r="G87" s="21">
        <f>B3L305C3</f>
        <v>0.97766580715683882</v>
      </c>
      <c r="H87" s="16" t="s">
        <v>20421</v>
      </c>
      <c r="I87" s="21">
        <f>B9L480C1*B9L480C2</f>
        <v>27.59421804888845</v>
      </c>
      <c r="J87" s="16" t="s">
        <v>20422</v>
      </c>
      <c r="K87" s="21">
        <f>B9L480C1-B9L480C3</f>
        <v>0.63037346990007492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0.97766580715683882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308.01534894942614</v>
      </c>
      <c r="F89" s="16" t="s">
        <v>10710</v>
      </c>
      <c r="G89" s="21">
        <f>B3L305C3</f>
        <v>0.97766580715683882</v>
      </c>
      <c r="H89" s="16" t="s">
        <v>20427</v>
      </c>
      <c r="I89" s="21">
        <f>B9L482C1*B9L482C2</f>
        <v>301.13607474733607</v>
      </c>
      <c r="J89" s="16" t="s">
        <v>20428</v>
      </c>
      <c r="K89" s="21">
        <f>B9L482C1-B9L482C3</f>
        <v>6.8792742020900732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9376D-7A00-404A-93D1-9D69D1CE876C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ADEF0-54D4-4DAA-9CDD-C161DA1F23A2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0.64518029626842555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0.6426927938125393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0.64302323722634958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0.64001854593782659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0.64101434897581577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B8282-943B-4CE5-9D59-E657CA6BF8A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0.49750987821486609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0.4947977662305918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0.49515754648289051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0.49189172278918197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0.49297267048966276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82D2F-6CDD-4B09-8CF2-19140C54E2A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0.74668955375373869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0.74079164024643818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0.74008127254632183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0.73930734479167715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0.74427201328949411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B8B28-E8C7-41DB-AABD-C77A5FC67FBE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0.71034744111631831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0.70393886510447712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0.70316797003648868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0.70232833842104025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0.70771882551614429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AECBA-6F81-4889-BCDE-0A6493C9189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0.90172761356188602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0.89862818423984892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0.89844966141817695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0.89834209987890268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0.90053744528555291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B2A1E-5057-47F3-8CD8-13DF5FD0034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0.52897737305965931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0.52037480279014681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0.51988604587035692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0.519591915010023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0.52564762352359962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2748A-86D6-4A41-90D0-11AB71AC39E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0.46054774389886205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0.45286926686816731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0.45195359527030232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0.45095820942824211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0.45738384354709616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B039B-B478-41E0-9F04-884BD2290B2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0.46538940374100418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0.45769869327642776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0.4567814091914818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0.45578423334347051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0.46222074144889552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E2F4D-B0F1-4DCB-99E1-2912E2C4465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0.84776457564957408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0.8460004948428046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0.8440235898405789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0.84217778091099582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0.84405563819610352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369B0-D73C-4204-977B-B5922B943E99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0.45625483295348396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0.45036021454569242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0.45004182873176213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0.45102105775518991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0.45922303137019904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F6504-920D-4793-9C5C-FF35CB2208F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0.76371327465510597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0.75939404022135804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0.75915893528092049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0.75988142915327217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0.7658643967563401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A7ABA-C42F-4E55-AA55-BCE52D9EC65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0.67501851320476181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0.669779006254414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0.66949444594441265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0.67036912870535736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0.67763626895347917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EBF43-70F8-452E-9D0D-C2542B91053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0.90535321431291238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0.9055472824755576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0.90675742216473931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0.90590391773219092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0.9060411919360627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E2138-2FF5-40ED-AC35-5FFD65C2841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0.79097497197956668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0.78917558617210792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0.78941494800665968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0.78723473392649368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0.78795821885675366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B2975-C510-4B07-9A27-558548F27B9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0.20456574974152875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0.20004604496677081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0.20085347576340118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0.19860112001696953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0.20202164073542217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06DE3-720C-4C7C-A159-EB5FAB0FA36E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0.64518029626842555</v>
      </c>
      <c r="G8" s="31">
        <f>CR1L2</f>
        <v>0.6426927938125393</v>
      </c>
      <c r="H8" s="31">
        <f>CR1L3</f>
        <v>0.64302323722634958</v>
      </c>
      <c r="I8" s="31">
        <f>CR1L4</f>
        <v>0.64001854593782659</v>
      </c>
      <c r="J8" s="31">
        <f>CR1L5</f>
        <v>0.64101434897581577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0.49750987821486609</v>
      </c>
      <c r="G9" s="31">
        <f>CR2L2</f>
        <v>0.4947977662305918</v>
      </c>
      <c r="H9" s="31">
        <f>CR2L3</f>
        <v>0.49515754648289051</v>
      </c>
      <c r="I9" s="31">
        <f>CR2L4</f>
        <v>0.49189172278918197</v>
      </c>
      <c r="J9" s="31">
        <f>CR2L5</f>
        <v>0.49297267048966276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0.74668955375373869</v>
      </c>
      <c r="G10" s="31">
        <f>CR3L2</f>
        <v>0.74079164024643818</v>
      </c>
      <c r="H10" s="31">
        <f>CR3L3</f>
        <v>0.74008127254632183</v>
      </c>
      <c r="I10" s="31">
        <f>CR3L4</f>
        <v>0.73930734479167715</v>
      </c>
      <c r="J10" s="31">
        <f>CR3L5</f>
        <v>0.74427201328949411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0.71034744111631831</v>
      </c>
      <c r="G11" s="31">
        <f>CR4L2</f>
        <v>0.70393886510447712</v>
      </c>
      <c r="H11" s="31">
        <f>CR4L3</f>
        <v>0.70316797003648868</v>
      </c>
      <c r="I11" s="31">
        <f>CR4L4</f>
        <v>0.70232833842104025</v>
      </c>
      <c r="J11" s="31">
        <f>CR4L5</f>
        <v>0.70771882551614429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0.90172761356188602</v>
      </c>
      <c r="G12" s="31">
        <f>CR5L2</f>
        <v>0.89862818423984892</v>
      </c>
      <c r="H12" s="31">
        <f>CR5L3</f>
        <v>0.89844966141817695</v>
      </c>
      <c r="I12" s="31">
        <f>CR5L4</f>
        <v>0.89834209987890268</v>
      </c>
      <c r="J12" s="31">
        <f>CR5L5</f>
        <v>0.90053744528555291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0.52897737305965931</v>
      </c>
      <c r="G13" s="31">
        <f>CR6L2</f>
        <v>0.52037480279014681</v>
      </c>
      <c r="H13" s="31">
        <f>CR6L3</f>
        <v>0.51988604587035692</v>
      </c>
      <c r="I13" s="31">
        <f>CR6L4</f>
        <v>0.519591915010023</v>
      </c>
      <c r="J13" s="31">
        <f>CR6L5</f>
        <v>0.52564762352359962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0.46054774389886205</v>
      </c>
      <c r="G14" s="31">
        <f>CR7L2</f>
        <v>0.45286926686816731</v>
      </c>
      <c r="H14" s="31">
        <f>CR7L3</f>
        <v>0.45195359527030232</v>
      </c>
      <c r="I14" s="31">
        <f>CR7L4</f>
        <v>0.45095820942824211</v>
      </c>
      <c r="J14" s="31">
        <f>CR7L5</f>
        <v>0.45738384354709616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0.46538940374100418</v>
      </c>
      <c r="G15" s="31">
        <f>CR8L2</f>
        <v>0.45769869327642776</v>
      </c>
      <c r="H15" s="31">
        <f>CR8L3</f>
        <v>0.4567814091914818</v>
      </c>
      <c r="I15" s="31">
        <f>CR8L4</f>
        <v>0.45578423334347051</v>
      </c>
      <c r="J15" s="31">
        <f>CR8L5</f>
        <v>0.46222074144889552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0.84776457564957408</v>
      </c>
      <c r="G16" s="31">
        <f>CR9L2</f>
        <v>0.8460004948428046</v>
      </c>
      <c r="H16" s="31">
        <f>CR9L3</f>
        <v>0.8440235898405789</v>
      </c>
      <c r="I16" s="31">
        <f>CR9L4</f>
        <v>0.84217778091099582</v>
      </c>
      <c r="J16" s="31">
        <f>CR9L5</f>
        <v>0.84405563819610352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0.45625483295348396</v>
      </c>
      <c r="G17" s="31">
        <f>CR10L2</f>
        <v>0.45036021454569242</v>
      </c>
      <c r="H17" s="31">
        <f>CR10L3</f>
        <v>0.45004182873176213</v>
      </c>
      <c r="I17" s="31">
        <f>CR10L4</f>
        <v>0.45102105775518991</v>
      </c>
      <c r="J17" s="31">
        <f>CR10L5</f>
        <v>0.45922303137019904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0.76371327465510597</v>
      </c>
      <c r="G18" s="31">
        <f>CR11L2</f>
        <v>0.75939404022135804</v>
      </c>
      <c r="H18" s="31">
        <f>CR11L3</f>
        <v>0.75915893528092049</v>
      </c>
      <c r="I18" s="31">
        <f>CR11L4</f>
        <v>0.75988142915327217</v>
      </c>
      <c r="J18" s="31">
        <f>CR11L5</f>
        <v>0.7658643967563401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0.67501851320476181</v>
      </c>
      <c r="G19" s="31">
        <f>CR12L2</f>
        <v>0.669779006254414</v>
      </c>
      <c r="H19" s="31">
        <f>CR12L3</f>
        <v>0.66949444594441265</v>
      </c>
      <c r="I19" s="31">
        <f>CR12L4</f>
        <v>0.67036912870535736</v>
      </c>
      <c r="J19" s="31">
        <f>CR12L5</f>
        <v>0.67763626895347917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0.90535321431291238</v>
      </c>
      <c r="G20" s="31">
        <f>CR13L2</f>
        <v>0.9055472824755576</v>
      </c>
      <c r="H20" s="31">
        <f>CR13L3</f>
        <v>0.90675742216473931</v>
      </c>
      <c r="I20" s="31">
        <f>CR13L4</f>
        <v>0.90590391773219092</v>
      </c>
      <c r="J20" s="31">
        <f>CR13L5</f>
        <v>0.9060411919360627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0.79097497197956668</v>
      </c>
      <c r="G21" s="31">
        <f>CR14L2</f>
        <v>0.78917558617210792</v>
      </c>
      <c r="H21" s="31">
        <f>CR14L3</f>
        <v>0.78941494800665968</v>
      </c>
      <c r="I21" s="31">
        <f>CR14L4</f>
        <v>0.78723473392649368</v>
      </c>
      <c r="J21" s="31">
        <f>CR14L5</f>
        <v>0.78795821885675366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0.20456574974152875</v>
      </c>
      <c r="G23" s="31">
        <f>CR16L2</f>
        <v>0.20004604496677081</v>
      </c>
      <c r="H23" s="31">
        <f>CR16L3</f>
        <v>0.20085347576340118</v>
      </c>
      <c r="I23" s="31">
        <f>CR16L4</f>
        <v>0.19860112001696953</v>
      </c>
      <c r="J23" s="31">
        <f>CR16L5</f>
        <v>0.20202164073542217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E0561-CD1B-4DCC-BDA5-85FF075B6C50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70256.632280799997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0.64101434897581577</v>
      </c>
      <c r="L8" s="16" t="s">
        <v>20796</v>
      </c>
      <c r="M8" s="15">
        <f>IF(D1L101C2&lt;&gt;0,D1L101C2*D1L101C4,D1L101C3*D1L101C4)</f>
        <v>45035.50940271029</v>
      </c>
      <c r="N8" s="16" t="s">
        <v>4251</v>
      </c>
      <c r="O8" s="32">
        <f>1</f>
        <v>1</v>
      </c>
      <c r="P8" s="16" t="s">
        <v>20797</v>
      </c>
      <c r="Q8" s="15">
        <f>D1L101C5*D1L101C6</f>
        <v>45035.50940271029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374120787.39999998</v>
      </c>
      <c r="V8" s="16" t="s">
        <v>20798</v>
      </c>
      <c r="W8" s="33">
        <f>IF(D1L101C9=0,0,D1L101C7/D1L101C9)</f>
        <v>1.2037692349492337E-4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374120787.39999998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30614.730628999998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0.64101434897581577</v>
      </c>
      <c r="L10" s="16" t="s">
        <v>20825</v>
      </c>
      <c r="M10" s="15">
        <f>IF(D1L103C2&lt;&gt;0,D1L103C2*D1L103C4,D1L103C3*D1L103C4)</f>
        <v>19624.481623218402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19624.481623218402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374120787.39999998</v>
      </c>
      <c r="V10" s="16" t="s">
        <v>20827</v>
      </c>
      <c r="W10" s="33">
        <f>IF(D1L103C9=0,0,D1L103C7/D1L103C9)</f>
        <v>5.245493510157838E-5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4709.4474238000003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0.64101434897581577</v>
      </c>
      <c r="L11" s="16" t="s">
        <v>20840</v>
      </c>
      <c r="M11" s="15">
        <f>IF(D1L104C2&lt;&gt;0,D1L104C2*D1L104C4,D1L104C3*D1L104C4)</f>
        <v>3018.8233744029899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3018.8233744029899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374120787.39999998</v>
      </c>
      <c r="V11" s="16" t="s">
        <v>20842</v>
      </c>
      <c r="W11" s="33">
        <f>IF(D1L104C9=0,0,D1L104C7/D1L104C9)</f>
        <v>8.0691142435112662E-6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149347.41724419998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0.64101434897581577</v>
      </c>
      <c r="L12" s="16" t="s">
        <v>20855</v>
      </c>
      <c r="M12" s="15">
        <f>IF(D1L105C2&lt;&gt;0,D1L105C2*D1L105C4,D1L105C3*D1L105C4)</f>
        <v>95733.837436010377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95733.837436010377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374120787.39999998</v>
      </c>
      <c r="V12" s="16" t="s">
        <v>20857</v>
      </c>
      <c r="W12" s="33">
        <f>IF(D1L105C9=0,0,D1L105C7/D1L105C9)</f>
        <v>2.5589018482860808E-4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24436.623571999997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0.64101434897581577</v>
      </c>
      <c r="L13" s="16" t="s">
        <v>20870</v>
      </c>
      <c r="M13" s="15">
        <f>IF(D1L106C2&lt;&gt;0,D1L106C2*D1L106C4,D1L106C3*D1L106C4)</f>
        <v>15664.226350172652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15664.226350172652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374120787.39999998</v>
      </c>
      <c r="V13" s="16" t="s">
        <v>20872</v>
      </c>
      <c r="W13" s="33">
        <f>IF(D1L106C9=0,0,D1L106C7/D1L106C9)</f>
        <v>4.1869435962201373E-5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386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0.64518029626842555</v>
      </c>
      <c r="L14" s="16" t="s">
        <v>20885</v>
      </c>
      <c r="M14" s="15">
        <f>IF(D1L107C2&lt;&gt;0,D1L107C2*D1L107C4,D1L107C3*D1L107C4)</f>
        <v>249.03959435961227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249.03959435961227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379658495</v>
      </c>
      <c r="V14" s="16" t="s">
        <v>20887</v>
      </c>
      <c r="W14" s="33">
        <f>IF(D1L107C9=0,0,D1L107C7/D1L107C9)</f>
        <v>6.5595686028206022E-7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98484.520103399991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0.64101434897581577</v>
      </c>
      <c r="L15" s="16" t="s">
        <v>20901</v>
      </c>
      <c r="M15" s="15">
        <f>IF(D1L108C2&lt;&gt;0,D1L108C2*D1L108C4,D1L108C3*D1L108C4)</f>
        <v>63129.990538276586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63129.990538276586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374120787.39999998</v>
      </c>
      <c r="V15" s="16" t="s">
        <v>20903</v>
      </c>
      <c r="W15" s="33">
        <f>IF(D1L108C9=0,0,D1L108C7/D1L108C9)</f>
        <v>1.6874226897950923E-4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7064.1101103999999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0.64101434897581577</v>
      </c>
      <c r="L16" s="16" t="s">
        <v>20916</v>
      </c>
      <c r="M16" s="15">
        <f>IF(D1L109C2&lt;&gt;0,D1L109C2*D1L109C4,D1L109C3*D1L109C4)</f>
        <v>4528.1959435115341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4528.1959435115341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374120787.39999998</v>
      </c>
      <c r="V16" s="16" t="s">
        <v>20918</v>
      </c>
      <c r="W16" s="33">
        <f>IF(D1L109C9=0,0,D1L109C7/D1L109C9)</f>
        <v>1.2103566805204298E-5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385299.4813636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0.6410185224972782</v>
      </c>
      <c r="L17" s="16" t="s">
        <v>20931</v>
      </c>
      <c r="M17" s="15">
        <f>SUMIF(D1L101C2:D1L109C2,"&lt;&gt;0",D1L101C5:D1L109C5)</f>
        <v>246984.10426266244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246984.10426266244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6.6016238627581803E-4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279750.8511498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0.64102009714654817</v>
      </c>
      <c r="L19" s="16" t="s">
        <v>20951</v>
      </c>
      <c r="M19" s="15">
        <f>SUM(D1L101C5:D1L107C5)</f>
        <v>179325.91778087433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179325.91778087433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4.7931655049110455E-4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385299.4813636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0.6410185224972782</v>
      </c>
      <c r="L20" s="16" t="s">
        <v>20964</v>
      </c>
      <c r="M20" s="15">
        <f>SUM(D1L110C5:D1L111C5)</f>
        <v>246984.10426266244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246984.10426266244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6.6016238627581803E-4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6909.0776638479492</v>
      </c>
      <c r="J21" s="16" t="s">
        <v>20987</v>
      </c>
      <c r="K21" s="21">
        <f>IF(FLOW_THRU_100PCT="Y",1,INDEX(VariabilityMatrix,D1L114C1,D1L114C8))</f>
        <v>0.49297267048966276</v>
      </c>
      <c r="L21" s="16" t="s">
        <v>20976</v>
      </c>
      <c r="M21" s="15">
        <f>IF(D1L114C2&lt;&gt;0,D1L114C2*D1L114C4,D1L114C3*D1L114C4)</f>
        <v>3405.9864665676041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3405.9864665676041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374120787.39999998</v>
      </c>
      <c r="V21" s="16" t="s">
        <v>20978</v>
      </c>
      <c r="W21" s="33">
        <f>IF(D1L114C9=0,0,D1L114C7/D1L114C9)</f>
        <v>9.1039754573327525E-6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2089.0152837491446</v>
      </c>
      <c r="J22" s="16" t="s">
        <v>21003</v>
      </c>
      <c r="K22" s="21">
        <f>IF(FLOW_THRU_100PCT="Y",1,INDEX(VariabilityMatrix,D1L115C1,D1L115C8))</f>
        <v>0.49297267048966276</v>
      </c>
      <c r="L22" s="16" t="s">
        <v>20992</v>
      </c>
      <c r="M22" s="15">
        <f>IF(D1L115C2&lt;&gt;0,D1L115C2*D1L115C4,D1L115C3*D1L115C4)</f>
        <v>1029.8274431235363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1029.8274431235363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374120787.39999998</v>
      </c>
      <c r="V22" s="16" t="s">
        <v>20994</v>
      </c>
      <c r="W22" s="33">
        <f>IF(D1L115C9=0,0,D1L115C7/D1L115C9)</f>
        <v>2.7526603113407656E-6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442.73965941270797</v>
      </c>
      <c r="J23" s="16" t="s">
        <v>21019</v>
      </c>
      <c r="K23" s="21">
        <f>IF(FLOW_THRU_100PCT="Y",1,INDEX(VariabilityMatrix,D1L116C1,D1L116C8))</f>
        <v>0.49297267048966276</v>
      </c>
      <c r="L23" s="16" t="s">
        <v>21008</v>
      </c>
      <c r="M23" s="15">
        <f>IF(D1L116C2&lt;&gt;0,D1L116C2*D1L116C4,D1L116C3*D1L116C4)</f>
        <v>218.25855223236641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218.25855223236641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374120787.39999998</v>
      </c>
      <c r="V23" s="16" t="s">
        <v>21010</v>
      </c>
      <c r="W23" s="33">
        <f>IF(D1L116C9=0,0,D1L116C7/D1L116C9)</f>
        <v>5.8339060427297289E-7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25626.680148731099</v>
      </c>
      <c r="J24" s="16" t="s">
        <v>21034</v>
      </c>
      <c r="K24" s="21">
        <f>IF(FLOW_THRU_100PCT="Y",1,INDEX(VariabilityMatrix,D1L117C1,D1L117C8))</f>
        <v>0.49297267048966276</v>
      </c>
      <c r="L24" s="16" t="s">
        <v>21023</v>
      </c>
      <c r="M24" s="15">
        <f>IF(D1L117C2&lt;&gt;0,D1L117C2*D1L117C4,D1L117C3*D1L117C4)</f>
        <v>12633.252948704398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12633.252948704398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374120787.39999998</v>
      </c>
      <c r="V24" s="16" t="s">
        <v>21025</v>
      </c>
      <c r="W24" s="33">
        <f>IF(D1L117C9=0,0,D1L117C7/D1L117C9)</f>
        <v>3.3767845503856649E-5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42868.561064179055</v>
      </c>
      <c r="J25" s="16" t="s">
        <v>21050</v>
      </c>
      <c r="K25" s="21">
        <f>IF(FLOW_THRU_100PCT="Y",1,INDEX(VariabilityMatrix,D1L118C1,D1L118C8))</f>
        <v>0.49297267048966276</v>
      </c>
      <c r="L25" s="16" t="s">
        <v>21039</v>
      </c>
      <c r="M25" s="15">
        <f>IF(D1L118C2&lt;&gt;0,D1L118C2*D1L118C4,D1L118C3*D1L118C4)</f>
        <v>21133.029027857527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21133.029027857527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374120787.39999998</v>
      </c>
      <c r="V25" s="16" t="s">
        <v>21041</v>
      </c>
      <c r="W25" s="33">
        <f>IF(D1L118C9=0,0,D1L118C7/D1L118C9)</f>
        <v>5.6487182053486527E-5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722.62508863108781</v>
      </c>
      <c r="J26" s="16" t="s">
        <v>21066</v>
      </c>
      <c r="K26" s="21">
        <f>IF(FLOW_THRU_100PCT="Y",1,INDEX(VariabilityMatrix,D1L119C1,D1L119C8))</f>
        <v>0.49297267048966276</v>
      </c>
      <c r="L26" s="16" t="s">
        <v>21055</v>
      </c>
      <c r="M26" s="15">
        <f>IF(D1L119C2&lt;&gt;0,D1L119C2*D1L119C4,D1L119C3*D1L119C4)</f>
        <v>356.2344197052966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356.2344197052966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374120787.39999998</v>
      </c>
      <c r="V26" s="16" t="s">
        <v>21057</v>
      </c>
      <c r="W26" s="33">
        <f>IF(D1L119C9=0,0,D1L119C7/D1L119C9)</f>
        <v>9.5219092791125835E-7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154.68124784191698</v>
      </c>
      <c r="J27" s="16" t="s">
        <v>21081</v>
      </c>
      <c r="K27" s="21">
        <f>IF(FLOW_THRU_100PCT="Y",1,INDEX(VariabilityMatrix,D1L120C1,D1L120C8))</f>
        <v>0.49750987821486609</v>
      </c>
      <c r="L27" s="16" t="s">
        <v>21070</v>
      </c>
      <c r="M27" s="15">
        <f>IF(D1L120C2&lt;&gt;0,D1L120C2*D1L120C4,D1L120C3*D1L120C4)</f>
        <v>76.955448775955631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76.955448775955631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379658495</v>
      </c>
      <c r="V27" s="16" t="s">
        <v>21072</v>
      </c>
      <c r="W27" s="33">
        <f>IF(D1L120C9=0,0,D1L120C7/D1L120C9)</f>
        <v>2.026965016967568E-7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6488.3945642414492</v>
      </c>
      <c r="J28" s="16" t="s">
        <v>21097</v>
      </c>
      <c r="K28" s="21">
        <f>IF(FLOW_THRU_100PCT="Y",1,INDEX(VariabilityMatrix,D1L121C1,D1L121C8))</f>
        <v>0.49297267048966276</v>
      </c>
      <c r="L28" s="16" t="s">
        <v>21086</v>
      </c>
      <c r="M28" s="15">
        <f>IF(D1L121C2&lt;&gt;0,D1L121C2*D1L121C4,D1L121C3*D1L121C4)</f>
        <v>3198.6011955247191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3198.6011955247191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374120787.39999998</v>
      </c>
      <c r="V28" s="16" t="s">
        <v>21088</v>
      </c>
      <c r="W28" s="33">
        <f>IF(D1L121C9=0,0,D1L121C7/D1L121C9)</f>
        <v>8.549648411022026E-6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23238.368568222562</v>
      </c>
      <c r="J29" s="16" t="s">
        <v>21113</v>
      </c>
      <c r="K29" s="21">
        <f>IF(FLOW_THRU_100PCT="Y",1,INDEX(VariabilityMatrix,D1L122C1,D1L122C8))</f>
        <v>0.49297267048966276</v>
      </c>
      <c r="L29" s="16" t="s">
        <v>21102</v>
      </c>
      <c r="M29" s="15">
        <f>IF(D1L122C2&lt;&gt;0,D1L122C2*D1L122C4,D1L122C3*D1L122C4)</f>
        <v>11455.880610899718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11455.880610899718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374120787.39999998</v>
      </c>
      <c r="V29" s="16" t="s">
        <v>21104</v>
      </c>
      <c r="W29" s="33">
        <f>IF(D1L122C9=0,0,D1L122C7/D1L122C9)</f>
        <v>3.0620807495124282E-5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0.49297267048966276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374120787.39999998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1910.8065013227081</v>
      </c>
      <c r="J31" s="16" t="s">
        <v>21145</v>
      </c>
      <c r="K31" s="21">
        <f>IF(FLOW_THRU_100PCT="Y",1,INDEX(VariabilityMatrix,D1L124C1,D1L124C8))</f>
        <v>0.49750987821486609</v>
      </c>
      <c r="L31" s="16" t="s">
        <v>21134</v>
      </c>
      <c r="M31" s="15">
        <f>IF(D1L124C2&lt;&gt;0,D1L124C2*D1L124C4,D1L124C3*D1L124C4)</f>
        <v>950.64510976523479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950.64510976523479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379658495</v>
      </c>
      <c r="V31" s="16" t="s">
        <v>21136</v>
      </c>
      <c r="W31" s="33">
        <f>IF(D1L124C9=0,0,D1L124C7/D1L124C9)</f>
        <v>2.5039479487091018E-6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109491.8973882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0.49297267048966276</v>
      </c>
      <c r="L32" s="16" t="s">
        <v>21150</v>
      </c>
      <c r="M32" s="15">
        <f>IF(D1L125C2&lt;&gt;0,D1L125C2*D1L125C4,D1L125C3*D1L125C4)</f>
        <v>53976.513052441085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53976.513052441085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374120787.39999998</v>
      </c>
      <c r="V32" s="16" t="s">
        <v>21152</v>
      </c>
      <c r="W32" s="33">
        <f>IF(D1L125C9=0,0,D1L125C7/D1L125C9)</f>
        <v>1.4427563201595327E-4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3564.0375837326656</v>
      </c>
      <c r="J33" s="16" t="s">
        <v>21177</v>
      </c>
      <c r="K33" s="21">
        <f>IF(FLOW_THRU_100PCT="Y",1,INDEX(VariabilityMatrix,D1L126C1,D1L126C8))</f>
        <v>0.49297267048966276</v>
      </c>
      <c r="L33" s="16" t="s">
        <v>21166</v>
      </c>
      <c r="M33" s="15">
        <f>IF(D1L126C2&lt;&gt;0,D1L126C2*D1L126C4,D1L126C3*D1L126C4)</f>
        <v>1756.9731253782172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1756.9731253782172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374120787.39999998</v>
      </c>
      <c r="V33" s="16" t="s">
        <v>21168</v>
      </c>
      <c r="W33" s="33">
        <f>IF(D1L126C9=0,0,D1L126C7/D1L126C9)</f>
        <v>4.6962723926369493E-6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21370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0.49750987821486609</v>
      </c>
      <c r="L34" s="16" t="s">
        <v>21182</v>
      </c>
      <c r="M34" s="15">
        <f>IF(D1L127C2&lt;&gt;0,D1L127C2*D1L127C4,D1L127C3*D1L127C4)</f>
        <v>10631.786097451688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10631.786097451688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379658495</v>
      </c>
      <c r="V34" s="16" t="s">
        <v>21184</v>
      </c>
      <c r="W34" s="33">
        <f>IF(D1L127C9=0,0,D1L127C7/D1L127C9)</f>
        <v>2.8003551184734291E-5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180.068556983615</v>
      </c>
      <c r="J35" s="16" t="s">
        <v>21209</v>
      </c>
      <c r="K35" s="21">
        <f>IF(FLOW_THRU_100PCT="Y",1,INDEX(VariabilityMatrix,D1L128C1,D1L128C8))</f>
        <v>0.49750987821486609</v>
      </c>
      <c r="L35" s="16" t="s">
        <v>21198</v>
      </c>
      <c r="M35" s="15">
        <f>IF(D1L128C2&lt;&gt;0,D1L128C2*D1L128C4,D1L128C3*D1L128C4)</f>
        <v>89.585885855244968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89.585885855244968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379658495</v>
      </c>
      <c r="V35" s="16" t="s">
        <v>21200</v>
      </c>
      <c r="W35" s="33">
        <f>IF(D1L128C9=0,0,D1L128C7/D1L128C9)</f>
        <v>2.3596439177594319E-7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0.49750987821486609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379658495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0.49750987821486609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379658495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0.49750987821486609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379658495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0.49750987821486609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379658495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0.49750987821486609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379658495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0.49750987821486609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379658495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0.49750987821486609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379658495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0.49750987821486609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379658495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0.49750987821486609</v>
      </c>
      <c r="L44" s="16" t="s">
        <v>21342</v>
      </c>
      <c r="M44" s="15">
        <f>IF(D1L137C2&lt;&gt;0,D1L137C2*D1L137C4,D1L137C3*D1L137C4)</f>
        <v>13.432766711801385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13.432766711801385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379658495</v>
      </c>
      <c r="V44" s="16" t="s">
        <v>21344</v>
      </c>
      <c r="W44" s="33">
        <f>IF(D1L137C9=0,0,D1L137C7/D1L137C9)</f>
        <v>3.5381183059795318E-8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0.49750987821486609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379658495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12412</v>
      </c>
      <c r="J46" s="16" t="s">
        <v>21385</v>
      </c>
      <c r="K46" s="21">
        <f>IF(FLOW_THRU_100PCT="Y",1,D1L113C4)</f>
        <v>0.6410185224972782</v>
      </c>
      <c r="L46" s="16" t="s">
        <v>21374</v>
      </c>
      <c r="M46" s="15">
        <f>IF(D1L139C2&lt;&gt;0,D1L139C2*D1L139C4,D1L139C3*D1L139C4)</f>
        <v>7956.3219012362169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7956.3219012362169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379658495</v>
      </c>
      <c r="V46" s="16" t="s">
        <v>21376</v>
      </c>
      <c r="W46" s="33">
        <f>IF(D1L139C9=0,0,D1L139C7/D1L139C9)</f>
        <v>2.0956522785658246E-5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3441.5944944400776</v>
      </c>
      <c r="J47" s="16" t="s">
        <v>21385</v>
      </c>
      <c r="K47" s="21">
        <f>IF(FLOW_THRU_100PCT="Y",1,D1L113C4)</f>
        <v>0.6410185224972782</v>
      </c>
      <c r="L47" s="16" t="s">
        <v>21390</v>
      </c>
      <c r="M47" s="15">
        <f>IF(D1L140C2&lt;&gt;0,D1L140C2*D1L140C4,D1L140C3*D1L140C4)</f>
        <v>2206.1258178607459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2206.1258178607459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379658495</v>
      </c>
      <c r="V47" s="16" t="s">
        <v>21392</v>
      </c>
      <c r="W47" s="33">
        <f>IF(D1L140C9=0,0,D1L140C7/D1L140C9)</f>
        <v>5.8108164229559673E-6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58.014135880458696</v>
      </c>
      <c r="J48" s="16" t="s">
        <v>21385</v>
      </c>
      <c r="K48" s="21">
        <f>IF(FLOW_THRU_100PCT="Y",1,D1L113C4)</f>
        <v>0.6410185224972782</v>
      </c>
      <c r="L48" s="16" t="s">
        <v>21405</v>
      </c>
      <c r="M48" s="15">
        <f>IF(D1L141C2&lt;&gt;0,D1L141C2*D1L141C4,D1L141C3*D1L141C4)</f>
        <v>37.18813566604797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37.18813566604797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379658495</v>
      </c>
      <c r="V48" s="16" t="s">
        <v>21407</v>
      </c>
      <c r="W48" s="33">
        <f>IF(D1L141C9=0,0,D1L141C7/D1L141C9)</f>
        <v>9.7951543705213201E-8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0.49297267048966276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374120787.39999998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633.10904943739297</v>
      </c>
      <c r="J50" s="16" t="s">
        <v>21445</v>
      </c>
      <c r="K50" s="21">
        <f>IF(FLOW_THRU_100PCT="Y",1,INDEX(VariabilityMatrix,D1L143C1,D1L143C8))</f>
        <v>0.49515754648289051</v>
      </c>
      <c r="L50" s="16" t="s">
        <v>21434</v>
      </c>
      <c r="M50" s="15">
        <f>IF(D1L143C2&lt;&gt;0,D1L143C2*D1L143C4,D1L143C3*D1L143C4)</f>
        <v>313.48872357553455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313.48872357553455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376016653.33333331</v>
      </c>
      <c r="V50" s="16" t="s">
        <v>21436</v>
      </c>
      <c r="W50" s="33">
        <f>IF(D1L143C9=0,0,D1L143C7/D1L143C9)</f>
        <v>8.3370967960195986E-7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37558.167261401162</v>
      </c>
      <c r="J51" s="16" t="s">
        <v>21461</v>
      </c>
      <c r="K51" s="21">
        <f>IF(FLOW_THRU_100PCT="Y",1,INDEX(VariabilityMatrix,D1L144C1,D1L144C8))</f>
        <v>0.49515754648289051</v>
      </c>
      <c r="L51" s="16" t="s">
        <v>21450</v>
      </c>
      <c r="M51" s="15">
        <f>IF(D1L144C2&lt;&gt;0,D1L144C2*D1L144C4,D1L144C3*D1L144C4)</f>
        <v>18597.209951549423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18597.209951549423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376016653.33333331</v>
      </c>
      <c r="V51" s="16" t="s">
        <v>21452</v>
      </c>
      <c r="W51" s="33">
        <f>IF(D1L144C9=0,0,D1L144C7/D1L144C9)</f>
        <v>4.9458474210351704E-5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2055.3669169092022</v>
      </c>
      <c r="J52" s="16" t="s">
        <v>21476</v>
      </c>
      <c r="K52" s="21">
        <f>IF(FLOW_THRU_100PCT="Y",1,INDEX(VariabilityMatrix,D1L145C1,D1L145C8))</f>
        <v>0.49515754648289051</v>
      </c>
      <c r="L52" s="16" t="s">
        <v>21465</v>
      </c>
      <c r="M52" s="15">
        <f>IF(D1L145C2&lt;&gt;0,D1L145C2*D1L145C4,D1L145C3*D1L145C4)</f>
        <v>1017.7304396988636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1017.7304396988636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376016653.33333331</v>
      </c>
      <c r="V52" s="16" t="s">
        <v>21467</v>
      </c>
      <c r="W52" s="33">
        <f>IF(D1L145C9=0,0,D1L145C7/D1L145C9)</f>
        <v>2.7066100149470249E-6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5191.1736185930249</v>
      </c>
      <c r="J53" s="16" t="s">
        <v>21492</v>
      </c>
      <c r="K53" s="21">
        <f>IF(FLOW_THRU_100PCT="Y",1,D1L144C4)</f>
        <v>0.49515754648289051</v>
      </c>
      <c r="L53" s="16" t="s">
        <v>21481</v>
      </c>
      <c r="M53" s="15">
        <f>IF(D1L146C2&lt;&gt;0,D1L146C2*D1L146C4,D1L146C3*D1L146C4)</f>
        <v>2570.4487923492306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2570.4487923492306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376016653.33333331</v>
      </c>
      <c r="V53" s="16" t="s">
        <v>21483</v>
      </c>
      <c r="W53" s="33">
        <f>IF(D1L146C9=0,0,D1L146C7/D1L146C9)</f>
        <v>6.8359972080028192E-6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0.49750987821486609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379658495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IF(FLOW_THRU_100PCT="Y",1,INDEX(VariabilityMatrix,D1L148C1,D1L148C8))</f>
        <v>0.49515754648289051</v>
      </c>
      <c r="L55" s="16" t="s">
        <v>21513</v>
      </c>
      <c r="M55" s="15">
        <f>IF(D1L148C2&lt;&gt;0,D1L148C2*D1L148C4,D1L148C3*D1L148C4)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376016653.33333331</v>
      </c>
      <c r="V55" s="16" t="s">
        <v>21515</v>
      </c>
      <c r="W55" s="33">
        <f>IF(D1L148C9=0,0,D1L148C7/D1L148C9)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572.28174612479097</v>
      </c>
      <c r="J56" s="16" t="s">
        <v>21540</v>
      </c>
      <c r="K56" s="21">
        <f>IF(FLOW_THRU_100PCT="Y",1,INDEX(VariabilityMatrix,D1L149C1,D1L149C8))</f>
        <v>0.49750987821486609</v>
      </c>
      <c r="L56" s="16" t="s">
        <v>21529</v>
      </c>
      <c r="M56" s="15">
        <f>IF(D1L149C2&lt;&gt;0,D1L149C2*D1L149C4,D1L149C3*D1L149C4)</f>
        <v>284.71582181913567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284.71582181913567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379658495</v>
      </c>
      <c r="V56" s="16" t="s">
        <v>21531</v>
      </c>
      <c r="W56" s="33">
        <f>IF(D1L149C9=0,0,D1L149C7/D1L149C9)</f>
        <v>7.4992611931187181E-7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0.49750987821486609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379658495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0.49750987821486609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379658495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0.49750987821486609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379658495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0.49750987821486609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379658495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0.49750987821486609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379658495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0.49515754648289051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379658495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178.49856192288095</v>
      </c>
      <c r="J63" s="16" t="s">
        <v>21492</v>
      </c>
      <c r="K63" s="21">
        <f>IF(FLOW_THRU_100PCT="Y",1,D1L144C4)</f>
        <v>0.49515754648289051</v>
      </c>
      <c r="L63" s="16" t="s">
        <v>21640</v>
      </c>
      <c r="M63" s="15">
        <f>IF(D1L156C2&lt;&gt;0,D1L156C2*D1L156C4,D1L156C3*D1L156C4)</f>
        <v>88.384909972458033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88.384909972458033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376016653.33333331</v>
      </c>
      <c r="V63" s="16" t="s">
        <v>21642</v>
      </c>
      <c r="W63" s="33">
        <f>IF(D1L156C9=0,0,D1L156C7/D1L156C9)</f>
        <v>2.3505583912025857E-7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516188.37875179999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175938.26459175922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400805.91108743957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400805.91108743957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1.0701484848041458E-3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08608-40BA-4CB8-BABE-9F83FC5F2B4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379658495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31582.078711057882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15791.039355528941</v>
      </c>
      <c r="N9" s="16" t="s">
        <v>4251</v>
      </c>
      <c r="O9" s="32">
        <f>1</f>
        <v>1</v>
      </c>
      <c r="P9" s="16" t="s">
        <v>21745</v>
      </c>
      <c r="Q9" s="15">
        <f>D1L202C5*D1L202C6</f>
        <v>15791.039355528941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379658495</v>
      </c>
      <c r="V9" s="16" t="s">
        <v>21746</v>
      </c>
      <c r="W9" s="33">
        <f>IF(D1L202C9=0,0,D1L202C7/D1L202C9)</f>
        <v>4.1592746016466563E-5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379658495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121.94594254672559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60.972971273362795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60.972971273362795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379658495</v>
      </c>
      <c r="V11" s="16" t="s">
        <v>21771</v>
      </c>
      <c r="W11" s="33">
        <f>IF(D1L204C9=0,0,D1L204C7/D1L204C9)</f>
        <v>1.6059951792561046E-7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379658495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379658495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379658495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56913.571806461128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28456.785903230564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28456.785903230564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379658495</v>
      </c>
      <c r="V15" s="16" t="s">
        <v>21819</v>
      </c>
      <c r="W15" s="33">
        <f>IF(D1L208C9=0,0,D1L208C7/D1L208C9)</f>
        <v>7.4953639331132481E-5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379658495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379658495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379658495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379658495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231378.14285514352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115689.07142757176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115689.07142757176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379658495</v>
      </c>
      <c r="V20" s="16" t="s">
        <v>21879</v>
      </c>
      <c r="W20" s="33">
        <f>IF(D1L213C9=0,0,D1L213C7/D1L213C9)</f>
        <v>3.0471877477039399E-4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379658495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223079.05522534481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111539.52761267241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111539.52761267241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379658495</v>
      </c>
      <c r="V22" s="16" t="s">
        <v>21903</v>
      </c>
      <c r="W22" s="33">
        <f>IF(D1L215C9=0,0,D1L215C7/D1L215C9)</f>
        <v>2.9378910015610848E-4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379658495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85402.964934150732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42701.482467075366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42701.482467075366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379658495</v>
      </c>
      <c r="V24" s="16" t="s">
        <v>21927</v>
      </c>
      <c r="W24" s="33">
        <f>IF(D1L217C9=0,0,D1L217C7/D1L217C9)</f>
        <v>1.1247340183202109E-4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306.30516277484617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153.15258138742308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153.15258138742308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379658495</v>
      </c>
      <c r="V25" s="16" t="s">
        <v>21939</v>
      </c>
      <c r="W25" s="33">
        <f>IF(D1L218C9=0,0,D1L218C7/D1L218C9)</f>
        <v>4.03395639513935E-7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379658495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344.71333365570462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172.35666682785231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172.35666682785231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379658495</v>
      </c>
      <c r="V27" s="16" t="s">
        <v>21963</v>
      </c>
      <c r="W27" s="33">
        <f>IF(D1L220C9=0,0,D1L220C7/D1L220C9)</f>
        <v>4.5397816484483591E-7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379658495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750.02649904429848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375.01324952214924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375.01324952214924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379658495</v>
      </c>
      <c r="V29" s="16" t="s">
        <v>21987</v>
      </c>
      <c r="W29" s="33">
        <f>IF(D1L222C9=0,0,D1L222C7/D1L222C9)</f>
        <v>9.8776467393979741E-7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379658495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129103.15406382957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64551.577031914785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64551.577031914785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379658495</v>
      </c>
      <c r="V31" s="16" t="s">
        <v>22011</v>
      </c>
      <c r="W31" s="33">
        <f>IF(D1L224C9=0,0,D1L224C7/D1L224C9)</f>
        <v>1.7002537249144071E-4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379658495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13790.453754772227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6895.2268773861133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6895.2268773861133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379658495</v>
      </c>
      <c r="V33" s="16" t="s">
        <v>22035</v>
      </c>
      <c r="W33" s="33">
        <f>IF(D1L226C9=0,0,D1L226C7/D1L226C9)</f>
        <v>1.8161655720059981E-5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379658495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44862.438331101992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22431.219165550996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22431.219165550996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379658495</v>
      </c>
      <c r="V35" s="16" t="s">
        <v>22059</v>
      </c>
      <c r="W35" s="33">
        <f>IF(D1L228C9=0,0,D1L228C7/D1L228C9)</f>
        <v>5.9082621516347198E-5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379658495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49332.414883646619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49332.414883646619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49332.414883646619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379658495</v>
      </c>
      <c r="V37" s="16" t="s">
        <v>22083</v>
      </c>
      <c r="W37" s="33">
        <f>IF(D1L230C9=0,0,D1L230C7/D1L230C9)</f>
        <v>1.2993892019628488E-4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-5676.7276561908793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-5676.7276561908793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-5676.7276561908793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379658495</v>
      </c>
      <c r="V38" s="16" t="s">
        <v>22095</v>
      </c>
      <c r="W38" s="33">
        <f>IF(D1L231C9=0,0,D1L231C7/D1L231C9)</f>
        <v>-1.4952194487814317E-5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1132.0808367133029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566.04041835665146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566.04041835665146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379658495</v>
      </c>
      <c r="V39" s="16" t="s">
        <v>22107</v>
      </c>
      <c r="W39" s="33">
        <f>IF(D1L232C9=0,0,D1L232C7/D1L232C9)</f>
        <v>1.490919934128305E-6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-411.92763269720689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-411.92763269720689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-411.92763269720689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379658495</v>
      </c>
      <c r="V40" s="16" t="s">
        <v>22119</v>
      </c>
      <c r="W40" s="33">
        <f>IF(D1L233C9=0,0,D1L233C7/D1L233C9)</f>
        <v>-1.084995168347825E-6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862010.69105135533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452627.22532305686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452627.22532305686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1.1921957003044458E-3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83309.716204790049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41654.858102395025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41654.858102395025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379658495</v>
      </c>
      <c r="V42" s="16" t="s">
        <v>22140</v>
      </c>
      <c r="W42" s="33">
        <f>IF(D1L235C9=0,0,D1L235C7/D1L235C9)</f>
        <v>1.0971664970224103E-4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192467.5840361178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96233.792018058899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96233.792018058899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379658495</v>
      </c>
      <c r="V43" s="16" t="s">
        <v>22151</v>
      </c>
      <c r="W43" s="33">
        <f>IF(D1L236C9=0,0,D1L236C7/D1L236C9)</f>
        <v>2.5347461807237817E-4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497.76476764486802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248.88238382243401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248.88238382243401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379658495</v>
      </c>
      <c r="V44" s="16" t="s">
        <v>22162</v>
      </c>
      <c r="W44" s="33">
        <f>IF(D1L237C9=0,0,D1L237C7/D1L237C9)</f>
        <v>6.5554277620584782E-7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379658495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237342.32664176857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118671.16332088428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118671.16332088428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379658495</v>
      </c>
      <c r="V46" s="16" t="s">
        <v>22184</v>
      </c>
      <c r="W46" s="33">
        <f>IF(D1L239C9=0,0,D1L239C7/D1L239C9)</f>
        <v>3.1257344398650762E-4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379658495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298922.74174082855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149461.37087041428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149461.37087041428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379658495</v>
      </c>
      <c r="V48" s="16" t="s">
        <v>22206</v>
      </c>
      <c r="W48" s="33">
        <f>IF(D1L241C9=0,0,D1L241C7/D1L241C9)</f>
        <v>3.936731900873554E-4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664364.25637477043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332182.12818738521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332182.12818738521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379658495</v>
      </c>
      <c r="V49" s="16" t="s">
        <v>22217</v>
      </c>
      <c r="W49" s="33">
        <f>IF(D1L242C9=0,0,D1L242C7/D1L242C9)</f>
        <v>8.7494981032199795E-4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212694.22541182308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106347.11270591154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106347.11270591154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379658495</v>
      </c>
      <c r="V50" s="16" t="s">
        <v>22228</v>
      </c>
      <c r="W50" s="33">
        <f>IF(D1L243C9=0,0,D1L243C7/D1L243C9)</f>
        <v>2.8011255933022526E-4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1181.0625272981035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590.53126364905177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590.53126364905177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379658495</v>
      </c>
      <c r="V51" s="16" t="s">
        <v>22239</v>
      </c>
      <c r="W51" s="33">
        <f>IF(D1L244C9=0,0,D1L244C7/D1L244C9)</f>
        <v>1.5554274997825395E-6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347.44108483769514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173.72054241884757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173.72054241884757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379658495</v>
      </c>
      <c r="V52" s="16" t="s">
        <v>22250</v>
      </c>
      <c r="W52" s="33">
        <f>IF(D1L245C9=0,0,D1L245C7/D1L245C9)</f>
        <v>4.5757053959466275E-7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2539.1043429060701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1269.552171453035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1269.552171453035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379658495</v>
      </c>
      <c r="V53" s="16" t="s">
        <v>22261</v>
      </c>
      <c r="W53" s="33">
        <f>IF(D1L246C9=0,0,D1L246C7/D1L246C9)</f>
        <v>3.3439319498251579E-6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180430.98383832665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90215.491919163323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90215.491919163323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379658495</v>
      </c>
      <c r="V54" s="16" t="s">
        <v>22272</v>
      </c>
      <c r="W54" s="33">
        <f>IF(D1L247C9=0,0,D1L247C7/D1L247C9)</f>
        <v>2.3762274019224389E-4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22905.844815223805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11452.922407611903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11452.922407611903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379658495</v>
      </c>
      <c r="V55" s="16" t="s">
        <v>22283</v>
      </c>
      <c r="W55" s="33">
        <f>IF(D1L248C9=0,0,D1L248C7/D1L248C9)</f>
        <v>3.0166379939982384E-5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87983.037548983455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43991.518774491728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43991.518774491728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379658495</v>
      </c>
      <c r="V56" s="16" t="s">
        <v>22294</v>
      </c>
      <c r="W56" s="33">
        <f>IF(D1L249C9=0,0,D1L249C7/D1L249C9)</f>
        <v>1.1587128789121846E-4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44698.765325878245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44698.765325878245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44698.765325878245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379658495</v>
      </c>
      <c r="V57" s="16" t="s">
        <v>22305</v>
      </c>
      <c r="W57" s="33">
        <f>IF(D1L250C9=0,0,D1L250C7/D1L250C9)</f>
        <v>1.1773413716418552E-4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2029684.8546611972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1037191.8099935377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1037191.8099935377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2.7319072894537431E-3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2.7319072894537431E-3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D5AD0-B033-4CBC-B12A-68CDF69482C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3269.8174431999992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0.84405563819610352</v>
      </c>
      <c r="L8" s="16" t="s">
        <v>22353</v>
      </c>
      <c r="M8" s="15">
        <f>IF(D2L101C2&lt;&gt;0,D2L101C2*D2L101C4,D2L101C3*D2L101C4)</f>
        <v>2759.9078488049267</v>
      </c>
      <c r="N8" s="16" t="s">
        <v>4251</v>
      </c>
      <c r="O8" s="32">
        <f>1</f>
        <v>1</v>
      </c>
      <c r="P8" s="16" t="s">
        <v>22354</v>
      </c>
      <c r="Q8" s="15">
        <f>D2L101C5*D2L101C6</f>
        <v>2759.9078488049267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125971.512</v>
      </c>
      <c r="V8" s="16" t="s">
        <v>22355</v>
      </c>
      <c r="W8" s="33">
        <f>IF(D2L101C9=0,0,D2L101C7/D2L101C9)</f>
        <v>2.1908984063039004E-2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1252.1978264000002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125971.512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0.76824839999999994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0.84405563819610352</v>
      </c>
      <c r="L10" s="16" t="s">
        <v>22366</v>
      </c>
      <c r="M10" s="15">
        <f>IF(D2L103C2&lt;&gt;0,D2L103C2*D2L103C4,D2L103C3*D2L103C4)</f>
        <v>0.64844439355513539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0.64844439355513539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125971.512</v>
      </c>
      <c r="V10" s="16" t="s">
        <v>22368</v>
      </c>
      <c r="W10" s="33">
        <f>IF(D2L103C9=0,0,D2L103C7/D2L103C9)</f>
        <v>5.1475479119051565E-6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1666.7779073999998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0.84405563819610352</v>
      </c>
      <c r="L11" s="16" t="s">
        <v>22373</v>
      </c>
      <c r="M11" s="15">
        <f>IF(D2L104C2&lt;&gt;0,D2L104C2*D2L104C4,D2L104C3*D2L104C4)</f>
        <v>1406.8532903616726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1406.8532903616726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125971.512</v>
      </c>
      <c r="V11" s="16" t="s">
        <v>22375</v>
      </c>
      <c r="W11" s="33">
        <f>IF(D2L104C9=0,0,D2L104C7/D2L104C9)</f>
        <v>1.1168027342258722E-2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3829.4002008000002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0.84405563819610352</v>
      </c>
      <c r="L12" s="16" t="s">
        <v>22380</v>
      </c>
      <c r="M12" s="15">
        <f>IF(D2L105C2&lt;&gt;0,D2L105C2*D2L105C4,D2L105C3*D2L105C4)</f>
        <v>3232.2268303945311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3232.2268303945311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125971.512</v>
      </c>
      <c r="V12" s="16" t="s">
        <v>22382</v>
      </c>
      <c r="W12" s="33">
        <f>IF(D2L105C9=0,0,D2L105C7/D2L105C9)</f>
        <v>2.5658395132976821E-2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232.06405800000002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0.84405563819610352</v>
      </c>
      <c r="L13" s="16" t="s">
        <v>22387</v>
      </c>
      <c r="M13" s="15">
        <f>IF(D2L106C2&lt;&gt;0,D2L106C2*D2L106C4,D2L106C3*D2L106C4)</f>
        <v>195.87497657756759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195.87497657756759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125971.512</v>
      </c>
      <c r="V13" s="16" t="s">
        <v>22389</v>
      </c>
      <c r="W13" s="33">
        <f>IF(D2L106C9=0,0,D2L106C7/D2L106C9)</f>
        <v>1.5549148650177954E-3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0.84776457564957408</v>
      </c>
      <c r="L14" s="16" t="s">
        <v>22394</v>
      </c>
      <c r="M14" s="15">
        <f>IF(D2L107C2&lt;&gt;0,D2L107C2*D2L107C4,D2L107C3*D2L107C4)</f>
        <v>16.107526937341909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16.107526937341909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129297.95999999999</v>
      </c>
      <c r="V14" s="16" t="s">
        <v>22396</v>
      </c>
      <c r="W14" s="33">
        <f>IF(D2L107C9=0,0,D2L107C7/D2L107C9)</f>
        <v>1.2457680645032535E-4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5686.0612373999993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0.84405563819610352</v>
      </c>
      <c r="L15" s="16" t="s">
        <v>22402</v>
      </c>
      <c r="M15" s="15">
        <f>IF(D2L108C2&lt;&gt;0,D2L108C2*D2L108C4,D2L108C3*D2L108C4)</f>
        <v>4799.3520465557822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4799.3520465557822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125971.512</v>
      </c>
      <c r="V15" s="16" t="s">
        <v>22404</v>
      </c>
      <c r="W15" s="33">
        <f>IF(D2L108C9=0,0,D2L108C7/D2L108C9)</f>
        <v>3.8098709544391131E-2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15.677136999999998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0.84405563819610352</v>
      </c>
      <c r="L16" s="16" t="s">
        <v>22409</v>
      </c>
      <c r="M16" s="15">
        <f>IF(D2L109C2&lt;&gt;0,D2L109C2*D2L109C4,D2L109C3*D2L109C4)</f>
        <v>13.232375875622747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13.232375875622747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125971.512</v>
      </c>
      <c r="V16" s="16" t="s">
        <v>22411</v>
      </c>
      <c r="W16" s="33">
        <f>IF(D2L109C9=0,0,D2L109C7/D2L109C9)</f>
        <v>1.0504260578870203E-4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14719.566232199999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0.77788547929439178</v>
      </c>
      <c r="L17" s="16" t="s">
        <v>22416</v>
      </c>
      <c r="M17" s="15">
        <f>SUMIF(D2L101C2:D2L109C2,"&lt;&gt;0",D2L101C5:D2L109C5)</f>
        <v>12424.203339901002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12424.203339901002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9.8623797907834404E-2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1252.1978264000002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9017.827857799999</v>
      </c>
      <c r="H19" s="16" t="s">
        <v>22431</v>
      </c>
      <c r="I19" s="15">
        <f>SUM(D2L101C3:D2L107C3)</f>
        <v>1252.1978264000002</v>
      </c>
      <c r="J19" s="16" t="s">
        <v>22432</v>
      </c>
      <c r="K19" s="21">
        <f>D2L112C5/SUM(D2L112C2,D2L112C3)</f>
        <v>0.74114896608094649</v>
      </c>
      <c r="L19" s="16" t="s">
        <v>22426</v>
      </c>
      <c r="M19" s="15">
        <f>SUM(D2L101C5:D2L107C5)</f>
        <v>7611.6189174695955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7611.6189174695955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6.042004575765457E-2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14719.566232199999</v>
      </c>
      <c r="H20" s="16" t="s">
        <v>22438</v>
      </c>
      <c r="I20" s="15">
        <f>SUM(D2L110C3:D2L111C3)</f>
        <v>1252.1978264000002</v>
      </c>
      <c r="J20" s="16" t="s">
        <v>22439</v>
      </c>
      <c r="K20" s="21">
        <f>D2L113C5/SUM(D2L113C2,D2L113C3)</f>
        <v>0.77788547929439178</v>
      </c>
      <c r="L20" s="16" t="s">
        <v>22433</v>
      </c>
      <c r="M20" s="15">
        <f>SUM(D2L110C5:D2L111C5)</f>
        <v>12424.203339901002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12424.203339901002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9.8623797907834404E-2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286.3471693520496</v>
      </c>
      <c r="J21" s="16" t="s">
        <v>22446</v>
      </c>
      <c r="K21" s="21">
        <f>IF(FLOW_THRU_100PCT="Y",1,INDEX(VariabilityMatrix,D2L114C1,D2L114C8))</f>
        <v>0.49297267048966276</v>
      </c>
      <c r="L21" s="16" t="s">
        <v>22440</v>
      </c>
      <c r="M21" s="15">
        <f>IF(D2L114C2&lt;&gt;0,D2L114C2*D2L114C4,D2L114C3*D2L114C4)</f>
        <v>141.16132876263561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141.16132876263561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125971.512</v>
      </c>
      <c r="V21" s="16" t="s">
        <v>22442</v>
      </c>
      <c r="W21" s="33">
        <f>IF(D2L114C9=0,0,D2L114C7/D2L114C9)</f>
        <v>1.1205813641629991E-3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5.2421909856544387E-2</v>
      </c>
      <c r="J22" s="16" t="s">
        <v>22453</v>
      </c>
      <c r="K22" s="21">
        <f>IF(FLOW_THRU_100PCT="Y",1,INDEX(VariabilityMatrix,D2L115C1,D2L115C8))</f>
        <v>0.49297267048966276</v>
      </c>
      <c r="L22" s="16" t="s">
        <v>22447</v>
      </c>
      <c r="M22" s="15">
        <f>IF(D2L115C2&lt;&gt;0,D2L115C2*D2L115C4,D2L115C3*D2L115C4)</f>
        <v>2.584256889414906E-2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2.584256889414906E-2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125971.512</v>
      </c>
      <c r="V22" s="16" t="s">
        <v>22449</v>
      </c>
      <c r="W22" s="33">
        <f>IF(D2L115C9=0,0,D2L115C7/D2L115C9)</f>
        <v>2.0514613569256086E-7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18.349373737117901</v>
      </c>
      <c r="J23" s="16" t="s">
        <v>22460</v>
      </c>
      <c r="K23" s="21">
        <f>IF(FLOW_THRU_100PCT="Y",1,INDEX(VariabilityMatrix,D2L116C1,D2L116C8))</f>
        <v>0.49297267048966276</v>
      </c>
      <c r="L23" s="16" t="s">
        <v>22454</v>
      </c>
      <c r="M23" s="15">
        <f>IF(D2L116C2&lt;&gt;0,D2L116C2*D2L116C4,D2L116C3*D2L116C4)</f>
        <v>9.0457397729998945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9.0457397729998945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125971.512</v>
      </c>
      <c r="V23" s="16" t="s">
        <v>22456</v>
      </c>
      <c r="W23" s="33">
        <f>IF(D2L116C9=0,0,D2L116C7/D2L116C9)</f>
        <v>7.1807820906364083E-5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1479.5713324689059</v>
      </c>
      <c r="J24" s="16" t="s">
        <v>22467</v>
      </c>
      <c r="K24" s="21">
        <f>IF(FLOW_THRU_100PCT="Y",1,INDEX(VariabilityMatrix,D2L117C1,D2L117C8))</f>
        <v>0.49297267048966276</v>
      </c>
      <c r="L24" s="16" t="s">
        <v>22461</v>
      </c>
      <c r="M24" s="15">
        <f>IF(D2L117C2&lt;&gt;0,D2L117C2*D2L117C4,D2L117C3*D2L117C4)</f>
        <v>729.38823094714519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729.38823094714519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125971.512</v>
      </c>
      <c r="V24" s="16" t="s">
        <v>22463</v>
      </c>
      <c r="W24" s="33">
        <f>IF(D2L117C9=0,0,D2L117C7/D2L117C9)</f>
        <v>5.7901045987853597E-3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1776.6902779446441</v>
      </c>
      <c r="J25" s="16" t="s">
        <v>22474</v>
      </c>
      <c r="K25" s="21">
        <f>IF(FLOW_THRU_100PCT="Y",1,INDEX(VariabilityMatrix,D2L118C1,D2L118C8))</f>
        <v>0.49297267048966276</v>
      </c>
      <c r="L25" s="16" t="s">
        <v>22468</v>
      </c>
      <c r="M25" s="15">
        <f>IF(D2L118C2&lt;&gt;0,D2L118C2*D2L118C4,D2L118C3*D2L118C4)</f>
        <v>875.85975095139236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875.85975095139236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125971.512</v>
      </c>
      <c r="V25" s="16" t="s">
        <v>22470</v>
      </c>
      <c r="W25" s="33">
        <f>IF(D2L118C9=0,0,D2L118C7/D2L118C9)</f>
        <v>6.952839868679137E-3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29.949243401186891</v>
      </c>
      <c r="J26" s="16" t="s">
        <v>22481</v>
      </c>
      <c r="K26" s="21">
        <f>IF(FLOW_THRU_100PCT="Y",1,INDEX(VariabilityMatrix,D2L119C1,D2L119C8))</f>
        <v>0.49297267048966276</v>
      </c>
      <c r="L26" s="16" t="s">
        <v>22475</v>
      </c>
      <c r="M26" s="15">
        <f>IF(D2L119C2&lt;&gt;0,D2L119C2*D2L119C4,D2L119C3*D2L119C4)</f>
        <v>14.764158498628012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14.764158498628012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125971.512</v>
      </c>
      <c r="V26" s="16" t="s">
        <v>22477</v>
      </c>
      <c r="W26" s="33">
        <f>IF(D2L119C9=0,0,D2L119C7/D2L119C9)</f>
        <v>1.1720235999571087E-4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6.4107742923687852</v>
      </c>
      <c r="J27" s="16" t="s">
        <v>22488</v>
      </c>
      <c r="K27" s="21">
        <f>IF(FLOW_THRU_100PCT="Y",1,INDEX(VariabilityMatrix,D2L120C1,D2L120C8))</f>
        <v>0.49750987821486609</v>
      </c>
      <c r="L27" s="16" t="s">
        <v>22482</v>
      </c>
      <c r="M27" s="15">
        <f>IF(D2L120C2&lt;&gt;0,D2L120C2*D2L120C4,D2L120C3*D2L120C4)</f>
        <v>3.1894235374593887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3.1894235374593887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129297.95999999999</v>
      </c>
      <c r="V27" s="16" t="s">
        <v>22484</v>
      </c>
      <c r="W27" s="33">
        <f>IF(D2L120C9=0,0,D2L120C7/D2L120C9)</f>
        <v>2.4667237885728351E-5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268.91193115855094</v>
      </c>
      <c r="J28" s="16" t="s">
        <v>22495</v>
      </c>
      <c r="K28" s="21">
        <f>IF(FLOW_THRU_100PCT="Y",1,INDEX(VariabilityMatrix,D2L121C1,D2L121C8))</f>
        <v>0.49297267048966276</v>
      </c>
      <c r="L28" s="16" t="s">
        <v>22489</v>
      </c>
      <c r="M28" s="15">
        <f>IF(D2L121C2&lt;&gt;0,D2L121C2*D2L121C4,D2L121C3*D2L121C4)</f>
        <v>132.56623282976321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132.56623282976321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125971.512</v>
      </c>
      <c r="V28" s="16" t="s">
        <v>22491</v>
      </c>
      <c r="W28" s="33">
        <f>IF(D2L121C9=0,0,D2L121C7/D2L121C9)</f>
        <v>1.05235089049152E-3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963.11568397743758</v>
      </c>
      <c r="J29" s="16" t="s">
        <v>22502</v>
      </c>
      <c r="K29" s="21">
        <f>IF(FLOW_THRU_100PCT="Y",1,INDEX(VariabilityMatrix,D2L122C1,D2L122C8))</f>
        <v>0.49297267048966276</v>
      </c>
      <c r="L29" s="16" t="s">
        <v>22496</v>
      </c>
      <c r="M29" s="15">
        <f>IF(D2L122C2&lt;&gt;0,D2L122C2*D2L122C4,D2L122C3*D2L122C4)</f>
        <v>474.7897107208355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474.7897107208355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125971.512</v>
      </c>
      <c r="V29" s="16" t="s">
        <v>22498</v>
      </c>
      <c r="W29" s="33">
        <f>IF(D2L122C9=0,0,D2L122C7/D2L122C9)</f>
        <v>3.7690244657921984E-3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0.49297267048966276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125971.512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79.193498677291927</v>
      </c>
      <c r="J31" s="16" t="s">
        <v>22516</v>
      </c>
      <c r="K31" s="21">
        <f>IF(FLOW_THRU_100PCT="Y",1,INDEX(VariabilityMatrix,D2L124C1,D2L124C8))</f>
        <v>0.49750987821486609</v>
      </c>
      <c r="L31" s="16" t="s">
        <v>22510</v>
      </c>
      <c r="M31" s="15">
        <f>IF(D2L124C2&lt;&gt;0,D2L124C2*D2L124C4,D2L124C3*D2L124C4)</f>
        <v>39.399547882348664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39.399547882348664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129297.95999999999</v>
      </c>
      <c r="V31" s="16" t="s">
        <v>22512</v>
      </c>
      <c r="W31" s="33">
        <f>IF(D2L124C9=0,0,D2L124C7/D2L124C9)</f>
        <v>3.0471902172585452E-4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0.84405563819610352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125971.512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147.71176750642826</v>
      </c>
      <c r="J33" s="16" t="s">
        <v>22531</v>
      </c>
      <c r="K33" s="21">
        <f>IF(FLOW_THRU_100PCT="Y",1,INDEX(VariabilityMatrix,D2L126C1,D2L126C8))</f>
        <v>0.49297267048966276</v>
      </c>
      <c r="L33" s="16" t="s">
        <v>22525</v>
      </c>
      <c r="M33" s="15">
        <f>IF(D2L126C2&lt;&gt;0,D2L126C2*D2L126C4,D2L126C3*D2L126C4)</f>
        <v>72.817864490392139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72.817864490392139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125971.512</v>
      </c>
      <c r="V33" s="16" t="s">
        <v>22527</v>
      </c>
      <c r="W33" s="33">
        <f>IF(D2L126C9=0,0,D2L126C7/D2L126C9)</f>
        <v>5.7805025385733357E-4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2979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0.84776457564957408</v>
      </c>
      <c r="L34" s="16" t="s">
        <v>22532</v>
      </c>
      <c r="M34" s="15">
        <f>IF(D2L127C2&lt;&gt;0,D2L127C2*D2L127C4,D2L127C3*D2L127C4)</f>
        <v>2525.4906708600811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2525.4906708600811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129297.95999999999</v>
      </c>
      <c r="V34" s="16" t="s">
        <v>22534</v>
      </c>
      <c r="W34" s="33">
        <f>IF(D2L127C9=0,0,D2L127C7/D2L127C9)</f>
        <v>1.9532331916606274E-2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7.4629529570013915</v>
      </c>
      <c r="J35" s="16" t="s">
        <v>22546</v>
      </c>
      <c r="K35" s="21">
        <f>IF(FLOW_THRU_100PCT="Y",1,INDEX(VariabilityMatrix,D2L128C1,D2L128C8))</f>
        <v>0.49750987821486609</v>
      </c>
      <c r="L35" s="16" t="s">
        <v>22540</v>
      </c>
      <c r="M35" s="15">
        <f>IF(D2L128C2&lt;&gt;0,D2L128C2*D2L128C4,D2L128C3*D2L128C4)</f>
        <v>3.7128928167610371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3.7128928167610371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129297.95999999999</v>
      </c>
      <c r="V35" s="16" t="s">
        <v>22542</v>
      </c>
      <c r="W35" s="33">
        <f>IF(D2L128C9=0,0,D2L128C7/D2L128C9)</f>
        <v>2.8715788066269856E-5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30839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0.84776457564957408</v>
      </c>
      <c r="L36" s="16" t="s">
        <v>22547</v>
      </c>
      <c r="M36" s="15">
        <f>IF(D2L129C2&lt;&gt;0,D2L129C2*D2L129C4,D2L129C3*D2L129C4)</f>
        <v>26144.211748457215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26144.211748457215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129297.95999999999</v>
      </c>
      <c r="V36" s="16" t="s">
        <v>22549</v>
      </c>
      <c r="W36" s="33">
        <f>IF(D2L129C9=0,0,D2L129C7/D2L129C9)</f>
        <v>0.20220127021692544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0.49750987821486609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129297.95999999999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0.84776457564957408</v>
      </c>
      <c r="L38" s="16" t="s">
        <v>22562</v>
      </c>
      <c r="M38" s="15">
        <f>IF(D2L131C2&lt;&gt;0,D2L131C2*D2L131C4,D2L131C3*D2L131C4)</f>
        <v>2.5432937269487224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2.5432937269487224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129297.95999999999</v>
      </c>
      <c r="V38" s="16" t="s">
        <v>22564</v>
      </c>
      <c r="W38" s="33">
        <f>IF(D2L131C9=0,0,D2L131C7/D2L131C9)</f>
        <v>1.9670022071104004E-5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0.49750987821486609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129297.95999999999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21993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0.84776457564957408</v>
      </c>
      <c r="L40" s="16" t="s">
        <v>22577</v>
      </c>
      <c r="M40" s="15">
        <f>IF(D2L133C2&lt;&gt;0,D2L133C2*D2L133C4,D2L133C3*D2L133C4)</f>
        <v>18644.886312261082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18644.886312261082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129297.95999999999</v>
      </c>
      <c r="V40" s="16" t="s">
        <v>22579</v>
      </c>
      <c r="W40" s="33">
        <f>IF(D2L133C9=0,0,D2L133C7/D2L133C9)</f>
        <v>0.14420093180326343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0.49750987821486609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129297.95999999999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0.84776457564957408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129297.95999999999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0.49750987821486609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129297.95999999999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0.84776457564957408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129297.95999999999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0.49750987821486609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129297.95999999999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1953</v>
      </c>
      <c r="J46" s="16" t="s">
        <v>22628</v>
      </c>
      <c r="K46" s="21">
        <f>IF(FLOW_THRU_100PCT="Y",1,D2L113C4)</f>
        <v>0.77788547929439178</v>
      </c>
      <c r="L46" s="16" t="s">
        <v>22622</v>
      </c>
      <c r="M46" s="15">
        <f>IF(D2L139C2&lt;&gt;0,D2L139C2*D2L139C4,D2L139C3*D2L139C4)</f>
        <v>1519.2103410619472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1519.2103410619472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129297.95999999999</v>
      </c>
      <c r="V46" s="16" t="s">
        <v>22624</v>
      </c>
      <c r="W46" s="33">
        <f>IF(D2L139C9=0,0,D2L139C7/D2L139C9)</f>
        <v>1.174968530873919E-2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142.63710577421023</v>
      </c>
      <c r="J47" s="16" t="s">
        <v>22628</v>
      </c>
      <c r="K47" s="21">
        <f>IF(FLOW_THRU_100PCT="Y",1,D2L113C4)</f>
        <v>0.77788547929439178</v>
      </c>
      <c r="L47" s="16" t="s">
        <v>22630</v>
      </c>
      <c r="M47" s="15">
        <f>IF(D2L140C2&lt;&gt;0,D2L140C2*D2L140C4,D2L140C3*D2L140C4)</f>
        <v>110.95533339033638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110.95533339033638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129297.95999999999</v>
      </c>
      <c r="V47" s="16" t="s">
        <v>22632</v>
      </c>
      <c r="W47" s="33">
        <f>IF(D2L140C9=0,0,D2L140C7/D2L140C9)</f>
        <v>8.5813676712560957E-4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2.4043996029598134</v>
      </c>
      <c r="J48" s="16" t="s">
        <v>22628</v>
      </c>
      <c r="K48" s="21">
        <f>IF(FLOW_THRU_100PCT="Y",1,D2L113C4)</f>
        <v>0.77788547929439178</v>
      </c>
      <c r="L48" s="16" t="s">
        <v>22636</v>
      </c>
      <c r="M48" s="15">
        <f>IF(D2L141C2&lt;&gt;0,D2L141C2*D2L141C4,D2L141C3*D2L141C4)</f>
        <v>1.8703475375636398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1.8703475375636398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129297.95999999999</v>
      </c>
      <c r="V48" s="16" t="s">
        <v>22638</v>
      </c>
      <c r="W48" s="33">
        <f>IF(D2L141C9=0,0,D2L141C7/D2L141C9)</f>
        <v>1.446540639592179E-5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0.49297267048966276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125971.512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26.239245383818229</v>
      </c>
      <c r="J50" s="16" t="s">
        <v>22655</v>
      </c>
      <c r="K50" s="21">
        <f>IF(FLOW_THRU_100PCT="Y",1,INDEX(VariabilityMatrix,D2L143C1,D2L143C8))</f>
        <v>0.49515754648289051</v>
      </c>
      <c r="L50" s="16" t="s">
        <v>22649</v>
      </c>
      <c r="M50" s="15">
        <f>IF(D2L143C2&lt;&gt;0,D2L143C2*D2L143C4,D2L143C3*D2L143C4)</f>
        <v>12.992560365813945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12.992560365813945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125847.78000000001</v>
      </c>
      <c r="V50" s="16" t="s">
        <v>22651</v>
      </c>
      <c r="W50" s="33">
        <f>IF(D2L143C9=0,0,D2L143C7/D2L143C9)</f>
        <v>1.0324028255257219E-4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1556.6006643154901</v>
      </c>
      <c r="J51" s="16" t="s">
        <v>22662</v>
      </c>
      <c r="K51" s="21">
        <f>IF(FLOW_THRU_100PCT="Y",1,INDEX(VariabilityMatrix,D2L144C1,D2L144C8))</f>
        <v>0.49515754648289051</v>
      </c>
      <c r="L51" s="16" t="s">
        <v>22656</v>
      </c>
      <c r="M51" s="15">
        <f>IF(D2L144C2&lt;&gt;0,D2L144C2*D2L144C4,D2L144C3*D2L144C4)</f>
        <v>770.7625657960956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770.7625657960956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125847.78000000001</v>
      </c>
      <c r="V51" s="16" t="s">
        <v>22658</v>
      </c>
      <c r="W51" s="33">
        <f>IF(D2L144C9=0,0,D2L144C7/D2L144C9)</f>
        <v>6.124562275123928E-3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85.184814424131218</v>
      </c>
      <c r="J52" s="16" t="s">
        <v>22669</v>
      </c>
      <c r="K52" s="21">
        <f>IF(FLOW_THRU_100PCT="Y",1,INDEX(VariabilityMatrix,D2L145C1,D2L145C8))</f>
        <v>0.49515754648289051</v>
      </c>
      <c r="L52" s="16" t="s">
        <v>22663</v>
      </c>
      <c r="M52" s="15">
        <f>IF(D2L145C2&lt;&gt;0,D2L145C2*D2L145C4,D2L145C3*D2L145C4)</f>
        <v>42.179903707853157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42.179903707853157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125847.78000000001</v>
      </c>
      <c r="V52" s="16" t="s">
        <v>22665</v>
      </c>
      <c r="W52" s="33">
        <f>IF(D2L145C9=0,0,D2L145C7/D2L145C9)</f>
        <v>3.3516605305117941E-4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215.14852540697393</v>
      </c>
      <c r="J53" s="16" t="s">
        <v>22676</v>
      </c>
      <c r="K53" s="21">
        <f>IF(FLOW_THRU_100PCT="Y",1,D2L144C4)</f>
        <v>0.49515754648289051</v>
      </c>
      <c r="L53" s="16" t="s">
        <v>22670</v>
      </c>
      <c r="M53" s="15">
        <f>IF(D2L146C2&lt;&gt;0,D2L146C2*D2L146C4,D2L146C3*D2L146C4)</f>
        <v>106.53241596992905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106.53241596992905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125847.78000000001</v>
      </c>
      <c r="V53" s="16" t="s">
        <v>22672</v>
      </c>
      <c r="W53" s="33">
        <f>IF(D2L146C9=0,0,D2L146C7/D2L146C9)</f>
        <v>8.4651803925288977E-4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0.49750987821486609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129297.95999999999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IF(FLOW_THRU_100PCT="Y",1,INDEX(VariabilityMatrix,D2L148C1,D2L148C8))</f>
        <v>0.49515754648289051</v>
      </c>
      <c r="L55" s="16" t="s">
        <v>22684</v>
      </c>
      <c r="M55" s="15">
        <f>IF(D2L148C2&lt;&gt;0,D2L148C2*D2L148C4,D2L148C3*D2L148C4)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125847.78000000001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23.71825387520903</v>
      </c>
      <c r="J56" s="16" t="s">
        <v>22697</v>
      </c>
      <c r="K56" s="21">
        <f>IF(FLOW_THRU_100PCT="Y",1,INDEX(VariabilityMatrix,D2L149C1,D2L149C8))</f>
        <v>0.49750987821486609</v>
      </c>
      <c r="L56" s="16" t="s">
        <v>22691</v>
      </c>
      <c r="M56" s="15">
        <f>IF(D2L149C2&lt;&gt;0,D2L149C2*D2L149C4,D2L149C3*D2L149C4)</f>
        <v>11.800065596924521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11.800065596924521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129297.95999999999</v>
      </c>
      <c r="V56" s="16" t="s">
        <v>22693</v>
      </c>
      <c r="W56" s="33">
        <f>IF(D2L149C9=0,0,D2L149C7/D2L149C9)</f>
        <v>9.1262581381210665E-5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0.49750987821486609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129297.95999999999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0.49750987821486609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129297.95999999999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0.49750987821486609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129297.95999999999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0.49750987821486609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129297.95999999999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0.49750987821486609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129297.95999999999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0.49515754648289051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129297.95999999999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7.3978844104586017</v>
      </c>
      <c r="J63" s="16" t="s">
        <v>22676</v>
      </c>
      <c r="K63" s="21">
        <f>IF(FLOW_THRU_100PCT="Y",1,D2L144C4)</f>
        <v>0.49515754648289051</v>
      </c>
      <c r="L63" s="16" t="s">
        <v>22739</v>
      </c>
      <c r="M63" s="15">
        <f>IF(D2L156C2&lt;&gt;0,D2L156C2*D2L156C4,D2L156C3*D2L156C4)</f>
        <v>3.663118293846706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3.663118293846706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125847.78000000001</v>
      </c>
      <c r="V63" s="16" t="s">
        <v>22741</v>
      </c>
      <c r="W63" s="33">
        <f>IF(D2L156C9=0,0,D2L156C7/D2L156C9)</f>
        <v>2.910753208238322E-5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70527.566232199999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10313.499378155175</v>
      </c>
      <c r="J64" s="16" t="s">
        <v>22751</v>
      </c>
      <c r="K64" s="21">
        <f>D2L157C5/SUM(D2L157C2:D2L157C3)</f>
        <v>0.80164220285046761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64805.609916664303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64805.609916664303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0.50444285982058279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0.80164220285046761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125971.512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70527.566232199999</v>
      </c>
      <c r="H66" s="16" t="s">
        <v>22763</v>
      </c>
      <c r="I66" s="15">
        <f>SUM(D2L157C3:D2L158C3)</f>
        <v>10313.499378155175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64805.609916664303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64805.609916664303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0.50444285982058279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FCFEB-AE41-4324-A1C6-FC2A52111B4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129297.95999999999</v>
      </c>
      <c r="V8" s="16" t="s">
        <v>22825</v>
      </c>
      <c r="W8" s="33">
        <f>IF(D2L201C9=0,0,D2L201C7/D2L201C9)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1308.9212889421178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654.46064447105891</v>
      </c>
      <c r="N9" s="16" t="s">
        <v>4251</v>
      </c>
      <c r="O9" s="32">
        <f>1</f>
        <v>1</v>
      </c>
      <c r="P9" s="16" t="s">
        <v>22829</v>
      </c>
      <c r="Q9" s="15">
        <f>D2L202C5*D2L202C6</f>
        <v>654.46064447105891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129297.95999999999</v>
      </c>
      <c r="V9" s="16" t="s">
        <v>22830</v>
      </c>
      <c r="W9" s="33">
        <f>IF(D2L202C9=0,0,D2L202C7/D2L202C9)</f>
        <v>5.0616471015556544E-3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129297.95999999999</v>
      </c>
      <c r="V10" s="16" t="s">
        <v>22835</v>
      </c>
      <c r="W10" s="33">
        <f>IF(D2L203C9=0,0,D2L203C7/D2L203C9)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5.0540574532744102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2.5270287266372051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2.5270287266372051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129297.95999999999</v>
      </c>
      <c r="V11" s="16" t="s">
        <v>22840</v>
      </c>
      <c r="W11" s="33">
        <f>IF(D2L204C9=0,0,D2L204C7/D2L204C9)</f>
        <v>1.9544227353913437E-5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129297.95999999999</v>
      </c>
      <c r="V12" s="16" t="s">
        <v>22845</v>
      </c>
      <c r="W12" s="33">
        <f>IF(D2L205C9=0,0,D2L205C7/D2L205C9)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4626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2313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2313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129297.95999999999</v>
      </c>
      <c r="V13" s="16" t="s">
        <v>22850</v>
      </c>
      <c r="W13" s="33">
        <f>IF(D2L206C9=0,0,D2L206C7/D2L206C9)</f>
        <v>1.7888913328562957E-2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129297.95999999999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1.4281935388717102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0.71409676943585509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0.71409676943585509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129297.95999999999</v>
      </c>
      <c r="V15" s="16" t="s">
        <v>22860</v>
      </c>
      <c r="W15" s="33">
        <f>IF(D2L208C9=0,0,D2L208C7/D2L208C9)</f>
        <v>5.5228773094011318E-6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129297.95999999999</v>
      </c>
      <c r="V16" s="16" t="s">
        <v>22865</v>
      </c>
      <c r="W16" s="33">
        <f>IF(D2L209C9=0,0,D2L209C7/D2L209C9)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129297.95999999999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129297.95999999999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129297.95999999999</v>
      </c>
      <c r="V19" s="16" t="s">
        <v>22880</v>
      </c>
      <c r="W19" s="33">
        <f>IF(D2L212C9=0,0,D2L212C7/D2L212C9)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81889.857144856476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40944.928572428238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40944.928572428238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129297.95999999999</v>
      </c>
      <c r="V20" s="16" t="s">
        <v>22885</v>
      </c>
      <c r="W20" s="33">
        <f>IF(D2L213C9=0,0,D2L213C7/D2L213C9)</f>
        <v>0.31667111045238644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129297.95999999999</v>
      </c>
      <c r="V21" s="16" t="s">
        <v>22890</v>
      </c>
      <c r="W21" s="33">
        <f>IF(D2L214C9=0,0,D2L214C7/D2L214C9)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5719.9447746551887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2859.9723873275943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2859.9723873275943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129297.95999999999</v>
      </c>
      <c r="V22" s="16" t="s">
        <v>22895</v>
      </c>
      <c r="W22" s="33">
        <f>IF(D2L215C9=0,0,D2L215C7/D2L215C9)</f>
        <v>2.2119238287499621E-2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129297.95999999999</v>
      </c>
      <c r="V23" s="16" t="s">
        <v>22900</v>
      </c>
      <c r="W23" s="33">
        <f>IF(D2L216C9=0,0,D2L216C7/D2L216C9)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811.03506584926799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405.517532924634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405.517532924634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129297.95999999999</v>
      </c>
      <c r="V24" s="16" t="s">
        <v>22905</v>
      </c>
      <c r="W24" s="33">
        <f>IF(D2L217C9=0,0,D2L217C7/D2L217C9)</f>
        <v>3.1363026371385443E-3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12.694837225153833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6.3474186125769165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6.3474186125769165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129297.95999999999</v>
      </c>
      <c r="V25" s="16" t="s">
        <v>22910</v>
      </c>
      <c r="W25" s="33">
        <f>IF(D2L218C9=0,0,D2L218C7/D2L218C9)</f>
        <v>4.9091405715735321E-5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129297.95999999999</v>
      </c>
      <c r="V26" s="16" t="s">
        <v>22915</v>
      </c>
      <c r="W26" s="33">
        <f>IF(D2L219C9=0,0,D2L219C7/D2L219C9)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14.286666344295384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7.1433331721476918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7.1433331721476918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129297.95999999999</v>
      </c>
      <c r="V27" s="16" t="s">
        <v>22920</v>
      </c>
      <c r="W27" s="33">
        <f>IF(D2L220C9=0,0,D2L220C7/D2L220C9)</f>
        <v>5.524706787444823E-5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129297.95999999999</v>
      </c>
      <c r="V28" s="16" t="s">
        <v>22925</v>
      </c>
      <c r="W28" s="33">
        <f>IF(D2L221C9=0,0,D2L221C7/D2L221C9)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31.0848966229089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15.54244831145445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15.54244831145445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129297.95999999999</v>
      </c>
      <c r="V29" s="16" t="s">
        <v>22930</v>
      </c>
      <c r="W29" s="33">
        <f>IF(D2L222C9=0,0,D2L222C7/D2L222C9)</f>
        <v>1.2020644650120119E-4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129297.95999999999</v>
      </c>
      <c r="V30" s="16" t="s">
        <v>22935</v>
      </c>
      <c r="W30" s="33">
        <f>IF(D2L223C9=0,0,D2L223C7/D2L223C9)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7453.8459361704299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3726.922968085215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3726.922968085215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129297.95999999999</v>
      </c>
      <c r="V31" s="16" t="s">
        <v>22940</v>
      </c>
      <c r="W31" s="33">
        <f>IF(D2L224C9=0,0,D2L224C7/D2L224C9)</f>
        <v>2.882429829585258E-2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129297.95999999999</v>
      </c>
      <c r="V32" s="16" t="s">
        <v>22945</v>
      </c>
      <c r="W32" s="33">
        <f>IF(D2L225C9=0,0,D2L225C7/D2L225C9)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571.5462452277734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285.7731226138867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285.7731226138867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129297.95999999999</v>
      </c>
      <c r="V33" s="16" t="s">
        <v>22950</v>
      </c>
      <c r="W33" s="33">
        <f>IF(D2L226C9=0,0,D2L226C7/D2L226C9)</f>
        <v>2.2101904980858685E-3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129297.95999999999</v>
      </c>
      <c r="V34" s="16" t="s">
        <v>22955</v>
      </c>
      <c r="W34" s="33">
        <f>IF(D2L227C9=0,0,D2L227C7/D2L227C9)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99.561668898008065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49.780834449004033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49.780834449004033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129297.95999999999</v>
      </c>
      <c r="V35" s="16" t="s">
        <v>22960</v>
      </c>
      <c r="W35" s="33">
        <f>IF(D2L228C9=0,0,D2L228C7/D2L228C9)</f>
        <v>3.8500866099514669E-4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129297.95999999999</v>
      </c>
      <c r="V36" s="16" t="s">
        <v>22965</v>
      </c>
      <c r="W36" s="33">
        <f>IF(D2L229C9=0,0,D2L229C7/D2L229C9)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2044.5851163533807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2044.5851163533807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2044.5851163533807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129297.95999999999</v>
      </c>
      <c r="V37" s="16" t="s">
        <v>22970</v>
      </c>
      <c r="W37" s="33">
        <f>IF(D2L230C9=0,0,D2L230C7/D2L230C9)</f>
        <v>1.5812972736409615E-2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-235.27234380912068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-235.27234380912068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-235.27234380912068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129297.95999999999</v>
      </c>
      <c r="V38" s="16" t="s">
        <v>22975</v>
      </c>
      <c r="W38" s="33">
        <f>IF(D2L231C9=0,0,D2L231C7/D2L231C9)</f>
        <v>-1.8196137341155321E-3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46.919163286697085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23.459581643348542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23.459581643348542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129297.95999999999</v>
      </c>
      <c r="V39" s="16" t="s">
        <v>22980</v>
      </c>
      <c r="W39" s="33">
        <f>IF(D2L232C9=0,0,D2L232C7/D2L232C9)</f>
        <v>1.8143814212806254E-4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-17.072367302793111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-17.072367302793111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-17.072367302793111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129297.95999999999</v>
      </c>
      <c r="V40" s="16" t="s">
        <v>22985</v>
      </c>
      <c r="W40" s="33">
        <f>IF(D2L233C9=0,0,D2L233C7/D2L233C9)</f>
        <v>-1.3203895330439174E-4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104636.76505542385</v>
      </c>
      <c r="J41" s="16" t="s">
        <v>22994</v>
      </c>
      <c r="K41" s="21">
        <f>D2L234C5/D2L234C3</f>
        <v>0.50976991746290323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53340.675085888615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53340.675085888615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0.41254073216536924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0.50976991746290323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129297.95999999999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104384.42034431193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53088.330374776706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53088.330374776706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0.41058907947794931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189425.55585960488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94712.77792980244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94712.77792980244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129297.95999999999</v>
      </c>
      <c r="V44" s="16" t="s">
        <v>23009</v>
      </c>
      <c r="W44" s="33">
        <f>IF(D2L237C9=0,0,D2L237C7/D2L237C9)</f>
        <v>0.73251564007508274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7976.8314328190154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3988.4157164095077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3988.4157164095077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129297.95999999999</v>
      </c>
      <c r="V45" s="16" t="s">
        <v>23014</v>
      </c>
      <c r="W45" s="33">
        <f>IF(D2L238C9=0,0,D2L238C7/D2L238C9)</f>
        <v>3.0846702580686561E-2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20.629892896428338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10.314946448214169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10.314946448214169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129297.95999999999</v>
      </c>
      <c r="V46" s="16" t="s">
        <v>23019</v>
      </c>
      <c r="W46" s="33">
        <f>IF(D2L239C9=0,0,D2L239C7/D2L239C9)</f>
        <v>7.9776559879321917E-5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32883.624795490839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16441.81239774542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16441.81239774542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129297.95999999999</v>
      </c>
      <c r="V47" s="16" t="s">
        <v>23024</v>
      </c>
      <c r="W47" s="33">
        <f>IF(D2L240C9=0,0,D2L240C7/D2L240C9)</f>
        <v>0.12716219496228262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129297.95999999999</v>
      </c>
      <c r="V48" s="16" t="s">
        <v>23029</v>
      </c>
      <c r="W48" s="33">
        <f>IF(D2L241C9=0,0,D2L241C7/D2L241C9)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129297.95999999999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105795.38895266532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52897.694476332661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52897.694476332661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129297.95999999999</v>
      </c>
      <c r="V50" s="16" t="s">
        <v>23039</v>
      </c>
      <c r="W50" s="33">
        <f>IF(D2L243C9=0,0,D2L243C7/D2L243C9)</f>
        <v>0.40911468731859857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17034.888608793153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8517.4443043965766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8517.4443043965766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129297.95999999999</v>
      </c>
      <c r="V51" s="16" t="s">
        <v>23044</v>
      </c>
      <c r="W51" s="33">
        <f>IF(D2L244C9=0,0,D2L244C7/D2L244C9)</f>
        <v>6.5874545154436914E-2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2019.8651796883616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1009.9325898441808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1009.9325898441808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129297.95999999999</v>
      </c>
      <c r="V52" s="16" t="s">
        <v>23049</v>
      </c>
      <c r="W52" s="33">
        <f>IF(D2L245C9=0,0,D2L245C7/D2L245C9)</f>
        <v>7.8108934575934598E-3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48.94921261186628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24.47460630593314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24.47460630593314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129297.95999999999</v>
      </c>
      <c r="V53" s="16" t="s">
        <v>23054</v>
      </c>
      <c r="W53" s="33">
        <f>IF(D2L246C9=0,0,D2L246C7/D2L246C9)</f>
        <v>1.8928841805341043E-4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14.399718167948633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7.1998590839743164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7.1998590839743164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129297.95999999999</v>
      </c>
      <c r="V54" s="16" t="s">
        <v>23059</v>
      </c>
      <c r="W54" s="33">
        <f>IF(D2L247C9=0,0,D2L247C7/D2L247C9)</f>
        <v>5.5684243463503343E-5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105.23334324131991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52.616671620659957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52.616671620659957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129297.95999999999</v>
      </c>
      <c r="V55" s="16" t="s">
        <v>23064</v>
      </c>
      <c r="W55" s="33">
        <f>IF(D2L248C9=0,0,D2L248C7/D2L248C9)</f>
        <v>4.0694123573689763E-4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10417.288139820426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5208.6440699102131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5208.6440699102131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129297.95999999999</v>
      </c>
      <c r="V56" s="16" t="s">
        <v>23069</v>
      </c>
      <c r="W56" s="33">
        <f>IF(D2L249C9=0,0,D2L249C7/D2L249C9)</f>
        <v>4.028403905142984E-2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949.33421558959094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474.66710779479547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474.66710779479547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129297.95999999999</v>
      </c>
      <c r="V57" s="16" t="s">
        <v>23074</v>
      </c>
      <c r="W57" s="33">
        <f>IF(D2L250C9=0,0,D2L250C7/D2L250C9)</f>
        <v>3.6711105712324888E-3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195.25773406346696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97.628867031733478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97.628867031733478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129297.95999999999</v>
      </c>
      <c r="V58" s="16" t="s">
        <v>23079</v>
      </c>
      <c r="W58" s="33">
        <f>IF(D2L251C9=0,0,D2L251C7/D2L251C9)</f>
        <v>7.5506888919000333E-4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1852.5432116026182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1852.5432116026182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1852.5432116026182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129297.95999999999</v>
      </c>
      <c r="V59" s="16" t="s">
        <v>23084</v>
      </c>
      <c r="W59" s="33">
        <f>IF(D2L252C9=0,0,D2L252C7/D2L252C9)</f>
        <v>1.4327706420137009E-2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368739.79029705533</v>
      </c>
      <c r="J60" s="16" t="s">
        <v>23093</v>
      </c>
      <c r="K60" s="21">
        <f>D2L253C5/D2L253C3</f>
        <v>0.50251199254914991</v>
      </c>
      <c r="L60" s="16" t="s">
        <v>23087</v>
      </c>
      <c r="M60" s="15">
        <f>SUM(D2L237C5:D2L252C5)</f>
        <v>185296.16675432897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185296.16675432897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1.4330942789378036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0.50251199254914991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129297.95999999999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368739.79029705533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185296.16675432897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185296.16675432897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1.4330942789378036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75777-8750-45B4-B5DA-96C1AA35DDA4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334310.69053333334</v>
      </c>
      <c r="J8" s="16" t="s">
        <v>23178</v>
      </c>
      <c r="K8" s="21">
        <f>IF(FLOW_THRU_100PCT="Y",1,INDEX(VariabilityMatrix,D3L101C1,D3L101C8))</f>
        <v>0.51988604587035692</v>
      </c>
      <c r="L8" s="16" t="s">
        <v>23148</v>
      </c>
      <c r="M8" s="15">
        <f>IF(D3L101C2&lt;&gt;0,D3L101C2*D3L101C4,D3L101C3*D3L101C4)</f>
        <v>173803.46299356324</v>
      </c>
      <c r="N8" s="16" t="s">
        <v>4251</v>
      </c>
      <c r="O8" s="32">
        <f>0.45*CHOOSE(MIN(D3L101C8,RUN_YEARS),B3L110C1,B3L125C1,B3L140C1,B3L155C1,B3L170C1)</f>
        <v>0.4335303297418413</v>
      </c>
      <c r="P8" s="16" t="s">
        <v>23149</v>
      </c>
      <c r="Q8" s="15">
        <f>D3L101C5*D3L101C6</f>
        <v>75349.072621873391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376016653.33333331</v>
      </c>
      <c r="V8" s="16" t="s">
        <v>23150</v>
      </c>
      <c r="W8" s="33">
        <f>IF(D3L101C9=0,0,D3L101C7/D3L101C9)</f>
        <v>2.0038759441613755E-4</v>
      </c>
      <c r="X8" s="16" t="s">
        <v>23151</v>
      </c>
      <c r="Y8" s="32">
        <f>IF(D3L101C5=0,0,D3L101C7/D3L101C5)</f>
        <v>0.43353032974184136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0.52987040301780608</v>
      </c>
      <c r="AL8" s="16" t="s">
        <v>23155</v>
      </c>
      <c r="AM8" s="15">
        <f>D3L101C5*D3L101C17</f>
        <v>92093.310982289695</v>
      </c>
      <c r="AN8" s="16" t="s">
        <v>23172</v>
      </c>
      <c r="AO8" s="15">
        <f>IF(D3L101C17=0,0,CHOOSE(MIN(D3L101C8,RUN_YEARS),A1L108C1,A1L108C6,A1L108C7,A1L108C8,A1L108C9))</f>
        <v>111680.96500000001</v>
      </c>
      <c r="AP8" s="16" t="s">
        <v>23156</v>
      </c>
      <c r="AQ8" s="33">
        <f>IF(D3L101C19=0,0,D3L101C18/D3L101C19)</f>
        <v>0.82461063066825835</v>
      </c>
      <c r="AR8" s="16" t="s">
        <v>23157</v>
      </c>
      <c r="AS8" s="32">
        <f>IF(D3L101C5=0,0,D3L101C18/D3L101C5)</f>
        <v>0.52987040301780608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3.6599267240352618E-2</v>
      </c>
      <c r="BZ8" s="16" t="s">
        <v>23167</v>
      </c>
      <c r="CA8" s="15">
        <f>D3L101C5*D3L101C37</f>
        <v>6361.0793894001572</v>
      </c>
      <c r="CB8" s="16" t="s">
        <v>23176</v>
      </c>
      <c r="CC8" s="15">
        <f>IF(D3L101C37=0,0,CHOOSE(MIN(D3L101C8,RUN_YEARS),B6L116C1,B6L117C1,B6L118C1,B6L119C1,B6L120C1))</f>
        <v>125847.78000000001</v>
      </c>
      <c r="CD8" s="16" t="s">
        <v>23168</v>
      </c>
      <c r="CE8" s="33">
        <f>IF(D3L101C39=0,0,D3L101C38/D3L101C39)</f>
        <v>5.0545821224658526E-2</v>
      </c>
      <c r="CF8" s="16" t="s">
        <v>23169</v>
      </c>
      <c r="CG8" s="32">
        <f>IF(D3L101C5=0,0,D3L101C38/D3L101C5)</f>
        <v>3.6599267240352618E-2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0.51988604587035692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0.4335303297418413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376016653.33333331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0.52987040301780608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111680.96500000001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3.6599267240352618E-2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125847.78000000001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53801.382000000005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498.47948083236662</v>
      </c>
      <c r="J11" s="16" t="s">
        <v>23273</v>
      </c>
      <c r="K11" s="21">
        <f>IF(FLOW_THRU_100PCT="Y",1,INDEX(VariabilityMatrix,D3L104C1,D3L104C8))</f>
        <v>0.49297267048966276</v>
      </c>
      <c r="L11" s="16" t="s">
        <v>23243</v>
      </c>
      <c r="M11" s="15">
        <f>IF(D3L104C2&lt;&gt;0,D3L104C2*D3L104C4,D3L104C3*D3L104C4)</f>
        <v>245.73676085023243</v>
      </c>
      <c r="N11" s="16" t="s">
        <v>4251</v>
      </c>
      <c r="O11" s="32">
        <f>0.45*CHOOSE(MIN(D3L104C8,RUN_YEARS),B3L110C1,B3L125C1,B3L140C1,B3L155C1,B3L170C1)</f>
        <v>0.43505237795245066</v>
      </c>
      <c r="P11" s="16" t="s">
        <v>23244</v>
      </c>
      <c r="Q11" s="15">
        <f>D3L104C5*D3L104C6</f>
        <v>106.9083621582263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374120787.39999998</v>
      </c>
      <c r="V11" s="16" t="s">
        <v>23245</v>
      </c>
      <c r="W11" s="33">
        <f>IF(D3L104C9=0,0,D3L104C7/D3L104C9)</f>
        <v>2.8575894673268374E-7</v>
      </c>
      <c r="X11" s="16" t="s">
        <v>23246</v>
      </c>
      <c r="Y11" s="32">
        <f>IF(D3L104C5=0,0,D3L104C7/D3L104C5)</f>
        <v>0.43505237795245066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0.5317306841641064</v>
      </c>
      <c r="AL11" s="16" t="s">
        <v>23250</v>
      </c>
      <c r="AM11" s="15">
        <f>D3L104C5*D3L104C17</f>
        <v>130.66577597116549</v>
      </c>
      <c r="AN11" s="16" t="s">
        <v>23267</v>
      </c>
      <c r="AO11" s="15">
        <f>IF(D3L104C17=0,0,CHOOSE(MIN(D3L104C8,RUN_YEARS),A1L108C1,A1L108C6,A1L108C7,A1L108C8,A1L108C9))</f>
        <v>114712.24240000002</v>
      </c>
      <c r="AP11" s="16" t="s">
        <v>23251</v>
      </c>
      <c r="AQ11" s="33">
        <f>IF(D3L104C19=0,0,D3L104C18/D3L104C19)</f>
        <v>1.1390743763471706E-3</v>
      </c>
      <c r="AR11" s="16" t="s">
        <v>23252</v>
      </c>
      <c r="AS11" s="32">
        <f>IF(D3L104C5=0,0,D3L104C18/D3L104C5)</f>
        <v>0.5317306841641064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3.3216937883442932E-2</v>
      </c>
      <c r="BZ11" s="16" t="s">
        <v>23262</v>
      </c>
      <c r="CA11" s="15">
        <f>D3L104C5*D3L104C37</f>
        <v>8.1626227208406412</v>
      </c>
      <c r="CB11" s="16" t="s">
        <v>23271</v>
      </c>
      <c r="CC11" s="15">
        <f>IF(D3L104C37=0,0,CHOOSE(MIN(D3L104C8,RUN_YEARS),B6L116C1,B6L117C1,B6L118C1,B6L119C1,B6L120C1))</f>
        <v>125971.512</v>
      </c>
      <c r="CD11" s="16" t="s">
        <v>23263</v>
      </c>
      <c r="CE11" s="33">
        <f>IF(D3L104C39=0,0,D3L104C38/D3L104C39)</f>
        <v>6.4797370383556571E-5</v>
      </c>
      <c r="CF11" s="16" t="s">
        <v>23264</v>
      </c>
      <c r="CG11" s="32">
        <f>IF(D3L104C5=0,0,D3L104C38/D3L104C5)</f>
        <v>3.3216937883442932E-2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0.49297267048966276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55195.775199999996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813.60178913063589</v>
      </c>
      <c r="J13" s="16" t="s">
        <v>23335</v>
      </c>
      <c r="K13" s="21">
        <f>IF(FLOW_THRU_100PCT="Y",1,INDEX(VariabilityMatrix,D3L106C1,D3L106C8))</f>
        <v>0.49297267048966276</v>
      </c>
      <c r="L13" s="16" t="s">
        <v>23305</v>
      </c>
      <c r="M13" s="15">
        <f>IF(D3L106C2&lt;&gt;0,D3L106C2*D3L106C4,D3L106C3*D3L106C4)</f>
        <v>401.08344670289705</v>
      </c>
      <c r="N13" s="16" t="s">
        <v>4251</v>
      </c>
      <c r="O13" s="32">
        <f>0.45*CHOOSE(MIN(D3L106C8,RUN_YEARS),B3L110C1,B3L125C1,B3L140C1,B3L155C1,B3L170C1)</f>
        <v>0.43505237795245066</v>
      </c>
      <c r="P13" s="16" t="s">
        <v>23306</v>
      </c>
      <c r="Q13" s="15">
        <f>D3L106C5*D3L106C6</f>
        <v>174.49230724546038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374120787.39999998</v>
      </c>
      <c r="V13" s="16" t="s">
        <v>23307</v>
      </c>
      <c r="W13" s="33">
        <f>IF(D3L106C9=0,0,D3L106C7/D3L106C9)</f>
        <v>4.6640634020396693E-7</v>
      </c>
      <c r="X13" s="16" t="s">
        <v>23308</v>
      </c>
      <c r="Y13" s="32">
        <f>IF(D3L106C5=0,0,D3L106C7/D3L106C5)</f>
        <v>0.43505237795245072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0.5317306841641064</v>
      </c>
      <c r="AL13" s="16" t="s">
        <v>23312</v>
      </c>
      <c r="AM13" s="15">
        <f>D3L106C5*D3L106C17</f>
        <v>213.26837552222935</v>
      </c>
      <c r="AN13" s="16" t="s">
        <v>23329</v>
      </c>
      <c r="AO13" s="15">
        <f>IF(D3L106C17=0,0,CHOOSE(MIN(D3L106C8,RUN_YEARS),A1L108C1,A1L108C6,A1L108C7,A1L108C8,A1L108C9))</f>
        <v>114712.24240000002</v>
      </c>
      <c r="AP13" s="16" t="s">
        <v>23313</v>
      </c>
      <c r="AQ13" s="33">
        <f>IF(D3L106C19=0,0,D3L106C18/D3L106C19)</f>
        <v>1.85915967694682E-3</v>
      </c>
      <c r="AR13" s="16" t="s">
        <v>23314</v>
      </c>
      <c r="AS13" s="32">
        <f>IF(D3L106C5=0,0,D3L106C18/D3L106C5)</f>
        <v>0.5317306841641064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3.3216937883442932E-2</v>
      </c>
      <c r="BZ13" s="16" t="s">
        <v>23324</v>
      </c>
      <c r="CA13" s="15">
        <f>D3L106C5*D3L106C37</f>
        <v>13.322763935207325</v>
      </c>
      <c r="CB13" s="16" t="s">
        <v>23333</v>
      </c>
      <c r="CC13" s="15">
        <f>IF(D3L106C37=0,0,CHOOSE(MIN(D3L106C8,RUN_YEARS),B6L116C1,B6L117C1,B6L118C1,B6L119C1,B6L120C1))</f>
        <v>125971.512</v>
      </c>
      <c r="CD13" s="16" t="s">
        <v>23325</v>
      </c>
      <c r="CE13" s="33">
        <f>IF(D3L106C39=0,0,D3L106C38/D3L106C39)</f>
        <v>1.0576013357057526E-4</v>
      </c>
      <c r="CF13" s="16" t="s">
        <v>23326</v>
      </c>
      <c r="CG13" s="32">
        <f>IF(D3L106C5=0,0,D3L106C38/D3L106C5)</f>
        <v>3.3216937883442932E-2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0.49297267048966276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55195.775199999996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174.15523204092761</v>
      </c>
      <c r="J15" s="16" t="s">
        <v>23397</v>
      </c>
      <c r="K15" s="21">
        <f>IF(FLOW_THRU_100PCT="Y",1,INDEX(VariabilityMatrix,D3L108C1,D3L108C8))</f>
        <v>0.49750987821486609</v>
      </c>
      <c r="L15" s="16" t="s">
        <v>23367</v>
      </c>
      <c r="M15" s="15">
        <f>IF(D3L108C2&lt;&gt;0,D3L108C2*D3L108C4,D3L108C3*D3L108C4)</f>
        <v>86.643948283163638</v>
      </c>
      <c r="N15" s="16" t="s">
        <v>4251</v>
      </c>
      <c r="O15" s="32">
        <f>0.45*CHOOSE(MIN(D3L108C8,RUN_YEARS),B3L110C1,B3L125C1,B3L140C1,B3L155C1,B3L170C1)</f>
        <v>0.4335744252058904</v>
      </c>
      <c r="P15" s="16" t="s">
        <v>23368</v>
      </c>
      <c r="Q15" s="15">
        <f>D3L108C5*D3L108C6</f>
        <v>37.566600074441567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379658495</v>
      </c>
      <c r="V15" s="16" t="s">
        <v>23369</v>
      </c>
      <c r="W15" s="33">
        <f>IF(D3L108C9=0,0,D3L108C7/D3L108C9)</f>
        <v>9.8948398545491701E-8</v>
      </c>
      <c r="X15" s="16" t="s">
        <v>23370</v>
      </c>
      <c r="Y15" s="32">
        <f>IF(D3L108C5=0,0,D3L108C7/D3L108C5)</f>
        <v>0.4335744252058904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0.52992429747386605</v>
      </c>
      <c r="AL15" s="16" t="s">
        <v>23374</v>
      </c>
      <c r="AM15" s="15">
        <f>D3L108C5*D3L108C17</f>
        <v>45.914733424317475</v>
      </c>
      <c r="AN15" s="16" t="s">
        <v>23391</v>
      </c>
      <c r="AO15" s="15">
        <f>IF(D3L108C17=0,0,CHOOSE(MIN(D3L108C8,RUN_YEARS),A1L108C1,A1L108C6,A1L108C7,A1L108C8,A1L108C9))</f>
        <v>115853.73699999999</v>
      </c>
      <c r="AP15" s="16" t="s">
        <v>23375</v>
      </c>
      <c r="AQ15" s="33">
        <f>IF(D3L108C19=0,0,D3L108C18/D3L108C19)</f>
        <v>3.9631637798889021E-4</v>
      </c>
      <c r="AR15" s="16" t="s">
        <v>23376</v>
      </c>
      <c r="AS15" s="32">
        <f>IF(D3L108C5=0,0,D3L108C18/D3L108C5)</f>
        <v>0.52992429747386605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3.6501277320243553E-2</v>
      </c>
      <c r="BZ15" s="16" t="s">
        <v>23386</v>
      </c>
      <c r="CA15" s="15">
        <f>D3L108C5*D3L108C37</f>
        <v>3.162614784404596</v>
      </c>
      <c r="CB15" s="16" t="s">
        <v>23395</v>
      </c>
      <c r="CC15" s="15">
        <f>IF(D3L108C37=0,0,CHOOSE(MIN(D3L108C8,RUN_YEARS),B6L116C1,B6L117C1,B6L118C1,B6L119C1,B6L120C1))</f>
        <v>129297.95999999999</v>
      </c>
      <c r="CD15" s="16" t="s">
        <v>23387</v>
      </c>
      <c r="CE15" s="33">
        <f>IF(D3L108C39=0,0,D3L108C38/D3L108C39)</f>
        <v>2.4459897003824314E-5</v>
      </c>
      <c r="CF15" s="16" t="s">
        <v>23388</v>
      </c>
      <c r="CG15" s="32">
        <f>IF(D3L108C5=0,0,D3L108C38/D3L108C5)</f>
        <v>3.6501277320243553E-2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0.49750987821486609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55710.616000000002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0.49297267048966276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0.43505237795245066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374120787.39999998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0.5317306841641064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114712.24240000002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3.3216937883442932E-2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125971.512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7305.2672943484486</v>
      </c>
      <c r="J18" s="16" t="s">
        <v>23491</v>
      </c>
      <c r="K18" s="21">
        <f>IF(FLOW_THRU_100PCT="Y",1,INDEX(VariabilityMatrix,D3L111C1,D3L111C8))</f>
        <v>0.52564762352359962</v>
      </c>
      <c r="L18" s="16" t="s">
        <v>23461</v>
      </c>
      <c r="M18" s="15">
        <f>IF(D3L111C2&lt;&gt;0,D3L111C2*D3L111C4,D3L111C3*D3L111C4)</f>
        <v>3839.9963924789386</v>
      </c>
      <c r="N18" s="16" t="s">
        <v>4251</v>
      </c>
      <c r="O18" s="32">
        <f>0.45*CHOOSE(MIN(D3L111C8,RUN_YEARS),B3L110C1,B3L125C1,B3L140C1,B3L155C1,B3L170C1)</f>
        <v>0.43505237795245066</v>
      </c>
      <c r="P18" s="16" t="s">
        <v>23462</v>
      </c>
      <c r="Q18" s="15">
        <f>D3L111C5*D3L111C6</f>
        <v>1670.5995618767943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374120787.39999998</v>
      </c>
      <c r="V18" s="16" t="s">
        <v>23463</v>
      </c>
      <c r="W18" s="33">
        <f>IF(D3L111C9=0,0,D3L111C7/D3L111C9)</f>
        <v>4.4654015979353584E-6</v>
      </c>
      <c r="X18" s="16" t="s">
        <v>23464</v>
      </c>
      <c r="Y18" s="32">
        <f>IF(D3L111C5=0,0,D3L111C7/D3L111C5)</f>
        <v>0.43505237795245066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0.5317306841641064</v>
      </c>
      <c r="AL18" s="16" t="s">
        <v>23468</v>
      </c>
      <c r="AM18" s="15">
        <f>D3L111C5*D3L111C17</f>
        <v>2041.8439089605265</v>
      </c>
      <c r="AN18" s="16" t="s">
        <v>23485</v>
      </c>
      <c r="AO18" s="15">
        <f>IF(D3L111C17=0,0,CHOOSE(MIN(D3L111C8,RUN_YEARS),A1L108C1,A1L108C6,A1L108C7,A1L108C8,A1L108C9))</f>
        <v>114712.24240000002</v>
      </c>
      <c r="AP18" s="16" t="s">
        <v>23469</v>
      </c>
      <c r="AQ18" s="33">
        <f>IF(D3L111C19=0,0,D3L111C18/D3L111C19)</f>
        <v>1.7799703555969597E-2</v>
      </c>
      <c r="AR18" s="16" t="s">
        <v>23470</v>
      </c>
      <c r="AS18" s="32">
        <f>IF(D3L111C5=0,0,D3L111C18/D3L111C5)</f>
        <v>0.5317306841641064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3.3216937883442932E-2</v>
      </c>
      <c r="BZ18" s="16" t="s">
        <v>23480</v>
      </c>
      <c r="CA18" s="15">
        <f>D3L111C5*D3L111C37</f>
        <v>127.55292164161784</v>
      </c>
      <c r="CB18" s="16" t="s">
        <v>23489</v>
      </c>
      <c r="CC18" s="15">
        <f>IF(D3L111C37=0,0,CHOOSE(MIN(D3L111C8,RUN_YEARS),B6L116C1,B6L117C1,B6L118C1,B6L119C1,B6L120C1))</f>
        <v>125971.512</v>
      </c>
      <c r="CD18" s="16" t="s">
        <v>23481</v>
      </c>
      <c r="CE18" s="33">
        <f>IF(D3L111C39=0,0,D3L111C38/D3L111C39)</f>
        <v>1.0125537085052835E-3</v>
      </c>
      <c r="CF18" s="16" t="s">
        <v>23482</v>
      </c>
      <c r="CG18" s="32">
        <f>IF(D3L111C5=0,0,D3L111C38/D3L111C5)</f>
        <v>3.3216937883442932E-2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0.20202164073542217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55195.775199999996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2292.818623183332</v>
      </c>
      <c r="J20" s="16" t="s">
        <v>23555</v>
      </c>
      <c r="K20" s="21">
        <f>IF(FLOW_THRU_100PCT="Y",1,INDEX(VariabilityMatrix,D3L113C1,D3L113C8))</f>
        <v>0.52564762352359962</v>
      </c>
      <c r="L20" s="16" t="s">
        <v>23525</v>
      </c>
      <c r="M20" s="15">
        <f>IF(D3L113C2&lt;&gt;0,D3L113C2*D3L113C4,D3L113C3*D3L113C4)</f>
        <v>1205.2146604469701</v>
      </c>
      <c r="N20" s="16" t="s">
        <v>4251</v>
      </c>
      <c r="O20" s="32">
        <f>0.45*CHOOSE(MIN(D3L113C8,RUN_YEARS),B3L110C1,B3L125C1,B3L140C1,B3L155C1,B3L170C1)</f>
        <v>0.43505237795245066</v>
      </c>
      <c r="P20" s="16" t="s">
        <v>23526</v>
      </c>
      <c r="Q20" s="15">
        <f>D3L113C5*D3L113C6</f>
        <v>524.33150397060979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374120787.39999998</v>
      </c>
      <c r="V20" s="16" t="s">
        <v>23527</v>
      </c>
      <c r="W20" s="33">
        <f>IF(D3L113C9=0,0,D3L113C7/D3L113C9)</f>
        <v>1.4015032621269679E-6</v>
      </c>
      <c r="X20" s="16" t="s">
        <v>23528</v>
      </c>
      <c r="Y20" s="32">
        <f>IF(D3L113C5=0,0,D3L113C7/D3L113C5)</f>
        <v>0.43505237795245072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0.5317306841641064</v>
      </c>
      <c r="AL20" s="16" t="s">
        <v>23532</v>
      </c>
      <c r="AM20" s="15">
        <f>D3L113C5*D3L113C17</f>
        <v>640.84961596407857</v>
      </c>
      <c r="AN20" s="16" t="s">
        <v>23549</v>
      </c>
      <c r="AO20" s="15">
        <f>IF(D3L113C17=0,0,CHOOSE(MIN(D3L113C8,RUN_YEARS),A1L108C1,A1L108C6,A1L108C7,A1L108C8,A1L108C9))</f>
        <v>114712.24240000002</v>
      </c>
      <c r="AP20" s="16" t="s">
        <v>23533</v>
      </c>
      <c r="AQ20" s="33">
        <f>IF(D3L113C19=0,0,D3L113C18/D3L113C19)</f>
        <v>5.5865843309857435E-3</v>
      </c>
      <c r="AR20" s="16" t="s">
        <v>23534</v>
      </c>
      <c r="AS20" s="32">
        <f>IF(D3L113C5=0,0,D3L113C18/D3L113C5)</f>
        <v>0.5317306841641064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3.3216937883442932E-2</v>
      </c>
      <c r="BZ20" s="16" t="s">
        <v>23544</v>
      </c>
      <c r="CA20" s="15">
        <f>D3L113C5*D3L113C37</f>
        <v>40.033540512281775</v>
      </c>
      <c r="CB20" s="16" t="s">
        <v>23553</v>
      </c>
      <c r="CC20" s="15">
        <f>IF(D3L113C37=0,0,CHOOSE(MIN(D3L113C8,RUN_YEARS),B6L116C1,B6L117C1,B6L118C1,B6L119C1,B6L120C1))</f>
        <v>125971.512</v>
      </c>
      <c r="CD20" s="16" t="s">
        <v>23545</v>
      </c>
      <c r="CE20" s="33">
        <f>IF(D3L113C39=0,0,D3L113C38/D3L113C39)</f>
        <v>3.1779836469916924E-4</v>
      </c>
      <c r="CF20" s="16" t="s">
        <v>23546</v>
      </c>
      <c r="CG20" s="32">
        <f>IF(D3L113C5=0,0,D3L113C38/D3L113C5)</f>
        <v>3.3216937883442932E-2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4012.7410468778694</v>
      </c>
      <c r="J21" s="16" t="s">
        <v>23587</v>
      </c>
      <c r="K21" s="21">
        <f>IF(FLOW_THRU_100PCT="Y",1,INDEX(VariabilityMatrix,D3L114C1,D3L114C8))</f>
        <v>0.49297267048966276</v>
      </c>
      <c r="L21" s="16" t="s">
        <v>23557</v>
      </c>
      <c r="M21" s="15">
        <f>IF(D3L114C2&lt;&gt;0,D3L114C2*D3L114C4,D3L114C3*D3L114C4)</f>
        <v>1978.1716698628684</v>
      </c>
      <c r="N21" s="16" t="s">
        <v>4251</v>
      </c>
      <c r="O21" s="32">
        <f>0.45*CHOOSE(MIN(D3L114C8,RUN_YEARS),B3L110C1,B3L125C1,B3L140C1,B3L155C1,B3L170C1)</f>
        <v>0.43505237795245066</v>
      </c>
      <c r="P21" s="16" t="s">
        <v>23558</v>
      </c>
      <c r="Q21" s="15">
        <f>D3L114C5*D3L114C6</f>
        <v>860.60828897201111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374120787.39999998</v>
      </c>
      <c r="V21" s="16" t="s">
        <v>23559</v>
      </c>
      <c r="W21" s="33">
        <f>IF(D3L114C9=0,0,D3L114C7/D3L114C9)</f>
        <v>2.3003487588939334E-6</v>
      </c>
      <c r="X21" s="16" t="s">
        <v>23560</v>
      </c>
      <c r="Y21" s="32">
        <f>IF(D3L114C5=0,0,D3L114C7/D3L114C5)</f>
        <v>0.43505237795245066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0.5317306841641064</v>
      </c>
      <c r="AL21" s="16" t="s">
        <v>23564</v>
      </c>
      <c r="AM21" s="15">
        <f>D3L114C5*D3L114C17</f>
        <v>1051.8545754102358</v>
      </c>
      <c r="AN21" s="16" t="s">
        <v>23581</v>
      </c>
      <c r="AO21" s="15">
        <f>IF(D3L114C17=0,0,CHOOSE(MIN(D3L114C8,RUN_YEARS),A1L108C1,A1L108C6,A1L108C7,A1L108C8,A1L108C9))</f>
        <v>114712.24240000002</v>
      </c>
      <c r="AP21" s="16" t="s">
        <v>23565</v>
      </c>
      <c r="AQ21" s="33">
        <f>IF(D3L114C19=0,0,D3L114C18/D3L114C19)</f>
        <v>9.1695058295733888E-3</v>
      </c>
      <c r="AR21" s="16" t="s">
        <v>23566</v>
      </c>
      <c r="AS21" s="32">
        <f>IF(D3L114C5=0,0,D3L114C18/D3L114C5)</f>
        <v>0.5317306841641064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3.3216937883442932E-2</v>
      </c>
      <c r="BZ21" s="16" t="s">
        <v>23576</v>
      </c>
      <c r="CA21" s="15">
        <f>D3L114C5*D3L114C37</f>
        <v>65.708805480621479</v>
      </c>
      <c r="CB21" s="16" t="s">
        <v>23585</v>
      </c>
      <c r="CC21" s="15">
        <f>IF(D3L114C37=0,0,CHOOSE(MIN(D3L114C8,RUN_YEARS),B6L116C1,B6L117C1,B6L118C1,B6L119C1,B6L120C1))</f>
        <v>125971.512</v>
      </c>
      <c r="CD21" s="16" t="s">
        <v>23577</v>
      </c>
      <c r="CE21" s="33">
        <f>IF(D3L114C39=0,0,D3L114C38/D3L114C39)</f>
        <v>5.2161639117756617E-4</v>
      </c>
      <c r="CF21" s="16" t="s">
        <v>23578</v>
      </c>
      <c r="CG21" s="32">
        <f>IF(D3L114C5=0,0,D3L114C38/D3L114C5)</f>
        <v>3.3216937883442932E-2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0.49297267048966276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55195.775199999996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202.73874023052886</v>
      </c>
      <c r="J23" s="16" t="s">
        <v>23649</v>
      </c>
      <c r="K23" s="21">
        <f>IF(FLOW_THRU_100PCT="Y",1,INDEX(VariabilityMatrix,D3L116C1,D3L116C8))</f>
        <v>0.49750987821486609</v>
      </c>
      <c r="L23" s="16" t="s">
        <v>23619</v>
      </c>
      <c r="M23" s="15">
        <f>IF(D3L116C2&lt;&gt;0,D3L116C2*D3L116C4,D3L116C3*D3L116C4)</f>
        <v>100.86452596152579</v>
      </c>
      <c r="N23" s="16" t="s">
        <v>4251</v>
      </c>
      <c r="O23" s="32">
        <f>0.45*CHOOSE(MIN(D3L116C8,RUN_YEARS),B3L110C1,B3L125C1,B3L140C1,B3L155C1,B3L170C1)</f>
        <v>0.4335744252058904</v>
      </c>
      <c r="P23" s="16" t="s">
        <v>23620</v>
      </c>
      <c r="Q23" s="15">
        <f>D3L116C5*D3L116C6</f>
        <v>43.732278867433152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379658495</v>
      </c>
      <c r="V23" s="16" t="s">
        <v>23621</v>
      </c>
      <c r="W23" s="33">
        <f>IF(D3L116C9=0,0,D3L116C7/D3L116C9)</f>
        <v>1.1518846395741297E-7</v>
      </c>
      <c r="X23" s="16" t="s">
        <v>23622</v>
      </c>
      <c r="Y23" s="32">
        <f>IF(D3L116C5=0,0,D3L116C7/D3L116C5)</f>
        <v>0.4335744252058904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0.52992429747386605</v>
      </c>
      <c r="AL23" s="16" t="s">
        <v>23626</v>
      </c>
      <c r="AM23" s="15">
        <f>D3L116C5*D3L116C17</f>
        <v>53.450563060196075</v>
      </c>
      <c r="AN23" s="16" t="s">
        <v>23643</v>
      </c>
      <c r="AO23" s="15">
        <f>IF(D3L116C17=0,0,CHOOSE(MIN(D3L116C8,RUN_YEARS),A1L108C1,A1L108C6,A1L108C7,A1L108C8,A1L108C9))</f>
        <v>115853.73699999999</v>
      </c>
      <c r="AP23" s="16" t="s">
        <v>23627</v>
      </c>
      <c r="AQ23" s="33">
        <f>IF(D3L116C19=0,0,D3L116C18/D3L116C19)</f>
        <v>4.6136244237159204E-4</v>
      </c>
      <c r="AR23" s="16" t="s">
        <v>23628</v>
      </c>
      <c r="AS23" s="32">
        <f>IF(D3L116C5=0,0,D3L116C18/D3L116C5)</f>
        <v>0.52992429747386605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3.6501277320243553E-2</v>
      </c>
      <c r="BZ23" s="16" t="s">
        <v>23638</v>
      </c>
      <c r="CA23" s="15">
        <f>D3L116C5*D3L116C37</f>
        <v>3.6816840338965582</v>
      </c>
      <c r="CB23" s="16" t="s">
        <v>23647</v>
      </c>
      <c r="CC23" s="15">
        <f>IF(D3L116C37=0,0,CHOOSE(MIN(D3L116C8,RUN_YEARS),B6L116C1,B6L117C1,B6L118C1,B6L119C1,B6L120C1))</f>
        <v>129297.95999999999</v>
      </c>
      <c r="CD23" s="16" t="s">
        <v>23639</v>
      </c>
      <c r="CE23" s="33">
        <f>IF(D3L116C39=0,0,D3L116C38/D3L116C39)</f>
        <v>2.8474417027898649E-5</v>
      </c>
      <c r="CF23" s="16" t="s">
        <v>23640</v>
      </c>
      <c r="CG23" s="32">
        <f>IF(D3L116C5=0,0,D3L116C38/D3L116C5)</f>
        <v>3.6501277320243553E-2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0.49750987821486609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55710.616000000002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0.49750987821486609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0.4335744252058904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379658495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0.52992429747386605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115853.73699999999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3.6501277320243553E-2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129297.95999999999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0.49750987821486609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55710.616000000002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0.49750987821486609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0.4335744252058904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379658495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0.52992429747386605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115853.73699999999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3.6501277320243553E-2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129297.95999999999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0.49750987821486609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55710.616000000002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0.49750987821486609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0.4335744252058904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379658495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0.52992429747386605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115853.73699999999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3.6501277320243553E-2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129297.95999999999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0.49750987821486609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55710.616000000002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0.49750987821486609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0.4335744252058904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379658495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0.52992429747386605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115853.73699999999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3.6501277320243553E-2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129297.95999999999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0.49750987821486609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55710.616000000002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0.49750987821486609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0.4335744252058904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379658495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0.52992429747386605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115853.73699999999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3.6501277320243553E-2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129297.95999999999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0.49750987821486609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55710.616000000002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65.317971227131864</v>
      </c>
      <c r="J35" s="16" t="s">
        <v>24021</v>
      </c>
      <c r="K35" s="21">
        <f>IF(FLOW_THRU_100PCT="Y",1,D3L101C4)</f>
        <v>0.51988604587035692</v>
      </c>
      <c r="L35" s="16" t="s">
        <v>23991</v>
      </c>
      <c r="M35" s="15">
        <f>IF(D3L128C2&lt;&gt;0,D3L128C2*D3L128C4,D3L128C3*D3L128C4)</f>
        <v>33.957901785547328</v>
      </c>
      <c r="N35" s="16" t="s">
        <v>4251</v>
      </c>
      <c r="O35" s="32">
        <f>0.45*CHOOSE(MIN(D3L128C8,RUN_YEARS),B3L110C1,B3L125C1,B3L140C1,B3L155C1,B3L170C1)</f>
        <v>0.4335744252058904</v>
      </c>
      <c r="P35" s="16" t="s">
        <v>23992</v>
      </c>
      <c r="Q35" s="15">
        <f>D3L128C5*D3L128C6</f>
        <v>14.723277747866762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379658495</v>
      </c>
      <c r="V35" s="16" t="s">
        <v>23993</v>
      </c>
      <c r="W35" s="33">
        <f>IF(D3L128C9=0,0,D3L128C7/D3L128C9)</f>
        <v>3.8780319528651036E-8</v>
      </c>
      <c r="X35" s="16" t="s">
        <v>23994</v>
      </c>
      <c r="Y35" s="32">
        <f>IF(D3L128C5=0,0,D3L128C7/D3L128C5)</f>
        <v>0.4335744252058904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0.52992429747386605</v>
      </c>
      <c r="AL35" s="16" t="s">
        <v>23998</v>
      </c>
      <c r="AM35" s="15">
        <f>D3L128C5*D3L128C17</f>
        <v>17.995117247392709</v>
      </c>
      <c r="AN35" s="16" t="s">
        <v>24015</v>
      </c>
      <c r="AO35" s="15">
        <f>IF(D3L128C17=0,0,CHOOSE(MIN(D3L128C8,RUN_YEARS),A1L108C1,A1L108C6,A1L108C7,A1L108C8,A1L108C9))</f>
        <v>115853.73699999999</v>
      </c>
      <c r="AP35" s="16" t="s">
        <v>23999</v>
      </c>
      <c r="AQ35" s="33">
        <f>IF(D3L128C19=0,0,D3L128C18/D3L128C19)</f>
        <v>1.5532616999132888E-4</v>
      </c>
      <c r="AR35" s="16" t="s">
        <v>24000</v>
      </c>
      <c r="AS35" s="32">
        <f>IF(D3L128C5=0,0,D3L128C18/D3L128C5)</f>
        <v>0.52992429747386605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3.6501277320243553E-2</v>
      </c>
      <c r="BZ35" s="16" t="s">
        <v>24010</v>
      </c>
      <c r="CA35" s="15">
        <f>D3L128C5*D3L128C37</f>
        <v>1.2395067902878567</v>
      </c>
      <c r="CB35" s="16" t="s">
        <v>24019</v>
      </c>
      <c r="CC35" s="15">
        <f>IF(D3L128C37=0,0,CHOOSE(MIN(D3L128C8,RUN_YEARS),B6L116C1,B6L117C1,B6L118C1,B6L119C1,B6L120C1))</f>
        <v>129297.95999999999</v>
      </c>
      <c r="CD35" s="16" t="s">
        <v>24011</v>
      </c>
      <c r="CE35" s="33">
        <f>IF(D3L128C39=0,0,D3L128C38/D3L128C39)</f>
        <v>9.5864373288477005E-6</v>
      </c>
      <c r="CF35" s="16" t="s">
        <v>24012</v>
      </c>
      <c r="CG35" s="32">
        <f>IF(D3L128C5=0,0,D3L128C38/D3L128C5)</f>
        <v>3.6501277320243553E-2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0.49297267048966276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0.43505237795245066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374120787.39999998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0.5317306841641064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114712.24240000002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3.3216937883442932E-2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125971.512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712.81590335154488</v>
      </c>
      <c r="J37" s="16" t="s">
        <v>24083</v>
      </c>
      <c r="K37" s="21">
        <f>IF(FLOW_THRU_100PCT="Y",1,INDEX(VariabilityMatrix,D3L130C1,D3L130C8))</f>
        <v>0.49515754648289051</v>
      </c>
      <c r="L37" s="16" t="s">
        <v>24053</v>
      </c>
      <c r="M37" s="15">
        <f>IF(D3L130C2&lt;&gt;0,D3L130C2*D3L130C4,D3L130C3*D3L130C4)</f>
        <v>352.95617379753617</v>
      </c>
      <c r="N37" s="16" t="s">
        <v>4251</v>
      </c>
      <c r="O37" s="32">
        <f>0.45*CHOOSE(MIN(D3L130C8,RUN_YEARS),B3L110C1,B3L125C1,B3L140C1,B3L155C1,B3L170C1)</f>
        <v>0.4335303297418413</v>
      </c>
      <c r="P37" s="16" t="s">
        <v>24054</v>
      </c>
      <c r="Q37" s="15">
        <f>D3L130C5*D3L130C6</f>
        <v>153.0172064108645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376016653.33333331</v>
      </c>
      <c r="V37" s="16" t="s">
        <v>24055</v>
      </c>
      <c r="W37" s="33">
        <f>IF(D3L130C9=0,0,D3L130C7/D3L130C9)</f>
        <v>4.0694263154141994E-7</v>
      </c>
      <c r="X37" s="16" t="s">
        <v>24056</v>
      </c>
      <c r="Y37" s="32">
        <f>IF(D3L130C5=0,0,D3L130C7/D3L130C5)</f>
        <v>0.4335303297418413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0.52987040301780608</v>
      </c>
      <c r="AL37" s="16" t="s">
        <v>24060</v>
      </c>
      <c r="AM37" s="15">
        <f>D3L130C5*D3L130C17</f>
        <v>187.02103005772329</v>
      </c>
      <c r="AN37" s="16" t="s">
        <v>24077</v>
      </c>
      <c r="AO37" s="15">
        <f>IF(D3L130C17=0,0,CHOOSE(MIN(D3L130C8,RUN_YEARS),A1L108C1,A1L108C6,A1L108C7,A1L108C8,A1L108C9))</f>
        <v>111680.96500000001</v>
      </c>
      <c r="AP37" s="16" t="s">
        <v>24061</v>
      </c>
      <c r="AQ37" s="33">
        <f>IF(D3L130C19=0,0,D3L130C18/D3L130C19)</f>
        <v>1.6746007706660063E-3</v>
      </c>
      <c r="AR37" s="16" t="s">
        <v>24062</v>
      </c>
      <c r="AS37" s="32">
        <f>IF(D3L130C5=0,0,D3L130C18/D3L130C5)</f>
        <v>0.52987040301780608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3.6599267240352618E-2</v>
      </c>
      <c r="BZ37" s="16" t="s">
        <v>24072</v>
      </c>
      <c r="CA37" s="15">
        <f>D3L130C5*D3L130C37</f>
        <v>12.917937328948371</v>
      </c>
      <c r="CB37" s="16" t="s">
        <v>24081</v>
      </c>
      <c r="CC37" s="15">
        <f>IF(D3L130C37=0,0,CHOOSE(MIN(D3L130C8,RUN_YEARS),B6L116C1,B6L117C1,B6L118C1,B6L119C1,B6L120C1))</f>
        <v>125847.78000000001</v>
      </c>
      <c r="CD37" s="16" t="s">
        <v>24073</v>
      </c>
      <c r="CE37" s="33">
        <f>IF(D3L130C39=0,0,D3L130C38/D3L130C39)</f>
        <v>1.026473198728525E-4</v>
      </c>
      <c r="CF37" s="16" t="s">
        <v>24074</v>
      </c>
      <c r="CG37" s="32">
        <f>IF(D3L130C5=0,0,D3L130C38/D3L130C5)</f>
        <v>3.6599267240352618E-2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55710.616000000002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0.49297267048966276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55195.775199999996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0.49515754648289051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53801.382000000005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6558.63650715126</v>
      </c>
      <c r="J41" s="16" t="s">
        <v>24206</v>
      </c>
      <c r="K41" s="21">
        <f>IF(FLOW_THRU_100PCT="Y",1,INDEX(VariabilityMatrix,D3L134C1,D3L134C8))</f>
        <v>0.51988604587035692</v>
      </c>
      <c r="L41" s="16" t="s">
        <v>24176</v>
      </c>
      <c r="M41" s="15">
        <f>IF(D3L134C2&lt;&gt;0,D3L134C2*D3L134C4,D3L134C3*D3L134C4)</f>
        <v>3409.7436000038374</v>
      </c>
      <c r="N41" s="16" t="s">
        <v>4251</v>
      </c>
      <c r="O41" s="32">
        <f>0.45*CHOOSE(MIN(D3L134C8,RUN_YEARS),B3L110C1,B3L125C1,B3L140C1,B3L155C1,B3L170C1)</f>
        <v>0.4335303297418413</v>
      </c>
      <c r="P41" s="16" t="s">
        <v>24177</v>
      </c>
      <c r="Q41" s="15">
        <f>D3L134C5*D3L134C6</f>
        <v>1478.2272672447966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376016653.33333331</v>
      </c>
      <c r="V41" s="16" t="s">
        <v>24178</v>
      </c>
      <c r="W41" s="33">
        <f>IF(D3L134C9=0,0,D3L134C7/D3L134C9)</f>
        <v>3.9312813784722708E-6</v>
      </c>
      <c r="X41" s="16" t="s">
        <v>24179</v>
      </c>
      <c r="Y41" s="32">
        <f>IF(D3L134C5=0,0,D3L134C7/D3L134C5)</f>
        <v>0.4335303297418413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0.52987040301780608</v>
      </c>
      <c r="AL41" s="16" t="s">
        <v>24183</v>
      </c>
      <c r="AM41" s="15">
        <f>D3L134C5*D3L134C17</f>
        <v>1806.7222155214183</v>
      </c>
      <c r="AN41" s="16" t="s">
        <v>24200</v>
      </c>
      <c r="AO41" s="15">
        <f>IF(D3L134C17=0,0,CHOOSE(MIN(D3L134C8,RUN_YEARS),A1L108C1,A1L108C6,A1L108C7,A1L108C8,A1L108C9))</f>
        <v>111680.96500000001</v>
      </c>
      <c r="AP41" s="16" t="s">
        <v>24184</v>
      </c>
      <c r="AQ41" s="33">
        <f>IF(D3L134C19=0,0,D3L134C18/D3L134C19)</f>
        <v>1.6177530481773846E-2</v>
      </c>
      <c r="AR41" s="16" t="s">
        <v>24185</v>
      </c>
      <c r="AS41" s="32">
        <f>IF(D3L134C5=0,0,D3L134C18/D3L134C5)</f>
        <v>0.52987040301780608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3.6599267240352618E-2</v>
      </c>
      <c r="BZ41" s="16" t="s">
        <v>24195</v>
      </c>
      <c r="CA41" s="15">
        <f>D3L134C5*D3L134C37</f>
        <v>124.79411723762244</v>
      </c>
      <c r="CB41" s="16" t="s">
        <v>24204</v>
      </c>
      <c r="CC41" s="15">
        <f>IF(D3L134C37=0,0,CHOOSE(MIN(D3L134C8,RUN_YEARS),B6L116C1,B6L117C1,B6L118C1,B6L119C1,B6L120C1))</f>
        <v>125847.78000000001</v>
      </c>
      <c r="CD41" s="16" t="s">
        <v>24196</v>
      </c>
      <c r="CE41" s="33">
        <f>IF(D3L134C39=0,0,D3L134C38/D3L134C39)</f>
        <v>9.9162748232525387E-4</v>
      </c>
      <c r="CF41" s="16" t="s">
        <v>24197</v>
      </c>
      <c r="CG41" s="32">
        <f>IF(D3L134C5=0,0,D3L134C38/D3L134C5)</f>
        <v>3.6599267240352618E-2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2949.6427410622032</v>
      </c>
      <c r="J42" s="16" t="s">
        <v>24021</v>
      </c>
      <c r="K42" s="21">
        <f>IF(FLOW_THRU_100PCT="Y",1,D3L101C4)</f>
        <v>0.51988604587035692</v>
      </c>
      <c r="L42" s="16" t="s">
        <v>24208</v>
      </c>
      <c r="M42" s="15">
        <f>IF(D3L135C2&lt;&gt;0,D3L135C2*D3L135C4,D3L135C3*D3L135C4)</f>
        <v>1533.4781013810298</v>
      </c>
      <c r="N42" s="16" t="s">
        <v>4251</v>
      </c>
      <c r="O42" s="32">
        <f>0.45*CHOOSE(MIN(D3L135C8,RUN_YEARS),B3L110C1,B3L125C1,B3L140C1,B3L155C1,B3L170C1)</f>
        <v>0.4335303297418413</v>
      </c>
      <c r="P42" s="16" t="s">
        <v>24209</v>
      </c>
      <c r="Q42" s="15">
        <f>D3L135C5*D3L135C6</f>
        <v>664.80926694361062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376016653.33333331</v>
      </c>
      <c r="V42" s="16" t="s">
        <v>24210</v>
      </c>
      <c r="W42" s="33">
        <f>IF(D3L135C9=0,0,D3L135C7/D3L135C9)</f>
        <v>1.7680314450175877E-6</v>
      </c>
      <c r="X42" s="16" t="s">
        <v>24211</v>
      </c>
      <c r="Y42" s="32">
        <f>IF(D3L135C5=0,0,D3L135C7/D3L135C5)</f>
        <v>0.4335303297418413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0.52987040301780608</v>
      </c>
      <c r="AL42" s="16" t="s">
        <v>24215</v>
      </c>
      <c r="AM42" s="15">
        <f>D3L135C5*D3L135C17</f>
        <v>812.54465959774632</v>
      </c>
      <c r="AN42" s="16" t="s">
        <v>24232</v>
      </c>
      <c r="AO42" s="15">
        <f>IF(D3L135C17=0,0,CHOOSE(MIN(D3L135C8,RUN_YEARS),A1L108C1,A1L108C6,A1L108C7,A1L108C8,A1L108C9))</f>
        <v>111680.96500000001</v>
      </c>
      <c r="AP42" s="16" t="s">
        <v>24216</v>
      </c>
      <c r="AQ42" s="33">
        <f>IF(D3L135C19=0,0,D3L135C18/D3L135C19)</f>
        <v>7.2755877386781733E-3</v>
      </c>
      <c r="AR42" s="16" t="s">
        <v>24217</v>
      </c>
      <c r="AS42" s="32">
        <f>IF(D3L135C5=0,0,D3L135C18/D3L135C5)</f>
        <v>0.52987040301780608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3.6599267240352618E-2</v>
      </c>
      <c r="BZ42" s="16" t="s">
        <v>24227</v>
      </c>
      <c r="CA42" s="15">
        <f>D3L135C5*D3L135C37</f>
        <v>56.124174839672854</v>
      </c>
      <c r="CB42" s="16" t="s">
        <v>24236</v>
      </c>
      <c r="CC42" s="15">
        <f>IF(D3L135C37=0,0,CHOOSE(MIN(D3L135C8,RUN_YEARS),B6L116C1,B6L117C1,B6L118C1,B6L119C1,B6L120C1))</f>
        <v>125847.78000000001</v>
      </c>
      <c r="CD42" s="16" t="s">
        <v>24228</v>
      </c>
      <c r="CE42" s="33">
        <f>IF(D3L135C39=0,0,D3L135C38/D3L135C39)</f>
        <v>4.4596873174618452E-4</v>
      </c>
      <c r="CF42" s="16" t="s">
        <v>24229</v>
      </c>
      <c r="CG42" s="32">
        <f>IF(D3L135C5=0,0,D3L135C38/D3L135C5)</f>
        <v>3.6599267240352618E-2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53.771619393626132</v>
      </c>
      <c r="J43" s="16" t="s">
        <v>24269</v>
      </c>
      <c r="K43" s="21">
        <f>IF(FLOW_THRU_100PCT="Y",1,INDEX(VariabilityMatrix,D3L136C1,D3L136C8))</f>
        <v>0.52897737305965931</v>
      </c>
      <c r="L43" s="16" t="s">
        <v>24239</v>
      </c>
      <c r="M43" s="15">
        <f>IF(D3L136C2&lt;&gt;0,D3L136C2*D3L136C4,D3L136C3*D3L136C4)</f>
        <v>28.443969972004183</v>
      </c>
      <c r="N43" s="16" t="s">
        <v>4251</v>
      </c>
      <c r="O43" s="32">
        <f>0.45*CHOOSE(MIN(D3L136C8,RUN_YEARS),B3L110C1,B3L125C1,B3L140C1,B3L155C1,B3L170C1)</f>
        <v>0.4335744252058904</v>
      </c>
      <c r="P43" s="16" t="s">
        <v>24240</v>
      </c>
      <c r="Q43" s="15">
        <f>D3L136C5*D3L136C6</f>
        <v>12.33257793118532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379658495</v>
      </c>
      <c r="V43" s="16" t="s">
        <v>24241</v>
      </c>
      <c r="W43" s="33">
        <f>IF(D3L136C9=0,0,D3L136C7/D3L136C9)</f>
        <v>3.2483345147289065E-8</v>
      </c>
      <c r="X43" s="16" t="s">
        <v>24242</v>
      </c>
      <c r="Y43" s="32">
        <f>IF(D3L136C5=0,0,D3L136C7/D3L136C5)</f>
        <v>0.4335744252058904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0.52992429747386605</v>
      </c>
      <c r="AL43" s="16" t="s">
        <v>24246</v>
      </c>
      <c r="AM43" s="15">
        <f>D3L136C5*D3L136C17</f>
        <v>15.073150804782058</v>
      </c>
      <c r="AN43" s="16" t="s">
        <v>24263</v>
      </c>
      <c r="AO43" s="15">
        <f>IF(D3L136C17=0,0,CHOOSE(MIN(D3L136C8,RUN_YEARS),A1L108C1,A1L108C6,A1L108C7,A1L108C8,A1L108C9))</f>
        <v>115853.73699999999</v>
      </c>
      <c r="AP43" s="16" t="s">
        <v>24247</v>
      </c>
      <c r="AQ43" s="33">
        <f>IF(D3L136C19=0,0,D3L136C18/D3L136C19)</f>
        <v>1.3010500304174097E-4</v>
      </c>
      <c r="AR43" s="16" t="s">
        <v>24248</v>
      </c>
      <c r="AS43" s="32">
        <f>IF(D3L136C5=0,0,D3L136C18/D3L136C5)</f>
        <v>0.52992429747386605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3.6501277320243553E-2</v>
      </c>
      <c r="BZ43" s="16" t="s">
        <v>24258</v>
      </c>
      <c r="CA43" s="15">
        <f>D3L136C5*D3L136C37</f>
        <v>1.038241236036805</v>
      </c>
      <c r="CB43" s="16" t="s">
        <v>24267</v>
      </c>
      <c r="CC43" s="15">
        <f>IF(D3L136C37=0,0,CHOOSE(MIN(D3L136C8,RUN_YEARS),B6L116C1,B6L117C1,B6L118C1,B6L119C1,B6L120C1))</f>
        <v>129297.95999999999</v>
      </c>
      <c r="CD43" s="16" t="s">
        <v>24259</v>
      </c>
      <c r="CE43" s="33">
        <f>IF(D3L136C39=0,0,D3L136C38/D3L136C39)</f>
        <v>8.0298346241255853E-6</v>
      </c>
      <c r="CF43" s="16" t="s">
        <v>24260</v>
      </c>
      <c r="CG43" s="32">
        <f>IF(D3L136C5=0,0,D3L136C38/D3L136C5)</f>
        <v>3.6501277320243553E-2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25566.721951406555</v>
      </c>
      <c r="J44" s="16" t="s">
        <v>24301</v>
      </c>
      <c r="K44" s="21">
        <f>IF(FLOW_THRU_100PCT="Y",1,INDEX(VariabilityMatrix,D3L137C1,D3L137C8))</f>
        <v>0.51988604587035692</v>
      </c>
      <c r="L44" s="16" t="s">
        <v>24271</v>
      </c>
      <c r="M44" s="15">
        <f>IF(D3L137C2&lt;&gt;0,D3L137C2*D3L137C4,D3L137C3*D3L137C4)</f>
        <v>13291.781981183609</v>
      </c>
      <c r="N44" s="16" t="s">
        <v>4251</v>
      </c>
      <c r="O44" s="32">
        <f>0.45*CHOOSE(MIN(D3L137C8,RUN_YEARS),B3L110C1,B3L125C1,B3L140C1,B3L155C1,B3L170C1)</f>
        <v>0.4335303297418413</v>
      </c>
      <c r="P44" s="16" t="s">
        <v>24272</v>
      </c>
      <c r="Q44" s="15">
        <f>D3L137C5*D3L137C6</f>
        <v>5762.3906251591943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376016653.33333331</v>
      </c>
      <c r="V44" s="16" t="s">
        <v>24273</v>
      </c>
      <c r="W44" s="33">
        <f>IF(D3L137C9=0,0,D3L137C7/D3L137C9)</f>
        <v>1.532482823320838E-5</v>
      </c>
      <c r="X44" s="16" t="s">
        <v>24274</v>
      </c>
      <c r="Y44" s="32">
        <f>IF(D3L137C5=0,0,D3L137C7/D3L137C5)</f>
        <v>0.4335303297418413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0.52987040301780608</v>
      </c>
      <c r="AL44" s="16" t="s">
        <v>24278</v>
      </c>
      <c r="AM44" s="15">
        <f>D3L137C5*D3L137C17</f>
        <v>7042.9218751945718</v>
      </c>
      <c r="AN44" s="16" t="s">
        <v>24295</v>
      </c>
      <c r="AO44" s="15">
        <f>IF(D3L137C17=0,0,CHOOSE(MIN(D3L137C8,RUN_YEARS),A1L108C1,A1L108C6,A1L108C7,A1L108C8,A1L108C9))</f>
        <v>111680.96500000001</v>
      </c>
      <c r="AP44" s="16" t="s">
        <v>24279</v>
      </c>
      <c r="AQ44" s="33">
        <f>IF(D3L137C19=0,0,D3L137C18/D3L137C19)</f>
        <v>6.3062867295197278E-2</v>
      </c>
      <c r="AR44" s="16" t="s">
        <v>24280</v>
      </c>
      <c r="AS44" s="32">
        <f>IF(D3L137C5=0,0,D3L137C18/D3L137C5)</f>
        <v>0.52987040301780608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3.6599267240352618E-2</v>
      </c>
      <c r="BZ44" s="16" t="s">
        <v>24290</v>
      </c>
      <c r="CA44" s="15">
        <f>D3L137C5*D3L137C37</f>
        <v>486.4694808298425</v>
      </c>
      <c r="CB44" s="16" t="s">
        <v>24299</v>
      </c>
      <c r="CC44" s="15">
        <f>IF(D3L137C37=0,0,CHOOSE(MIN(D3L137C8,RUN_YEARS),B6L116C1,B6L117C1,B6L118C1,B6L119C1,B6L120C1))</f>
        <v>125847.78000000001</v>
      </c>
      <c r="CD44" s="16" t="s">
        <v>24291</v>
      </c>
      <c r="CE44" s="33">
        <f>IF(D3L137C39=0,0,D3L137C38/D3L137C39)</f>
        <v>3.8655388345336123E-3</v>
      </c>
      <c r="CF44" s="16" t="s">
        <v>24292</v>
      </c>
      <c r="CG44" s="32">
        <f>IF(D3L137C5=0,0,D3L137C38/D3L137C5)</f>
        <v>3.6599267240352618E-2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5539.4544633506484</v>
      </c>
      <c r="J45" s="16" t="s">
        <v>24333</v>
      </c>
      <c r="K45" s="21">
        <f>IF(FLOW_THRU_100PCT="Y",1,INDEX(VariabilityMatrix,D3L138C1,D3L138C8))</f>
        <v>0.52897737305965931</v>
      </c>
      <c r="L45" s="16" t="s">
        <v>24303</v>
      </c>
      <c r="M45" s="15">
        <f>IF(D3L138C2&lt;&gt;0,D3L138C2*D3L138C4,D3L138C3*D3L138C4)</f>
        <v>2930.2460702068306</v>
      </c>
      <c r="N45" s="16" t="s">
        <v>4251</v>
      </c>
      <c r="O45" s="32">
        <f>0.45*CHOOSE(MIN(D3L138C8,RUN_YEARS),B3L110C1,B3L125C1,B3L140C1,B3L155C1,B3L170C1)</f>
        <v>0.4335744252058904</v>
      </c>
      <c r="P45" s="16" t="s">
        <v>24304</v>
      </c>
      <c r="Q45" s="15">
        <f>D3L138C5*D3L138C6</f>
        <v>1270.4797556017459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379658495</v>
      </c>
      <c r="V45" s="16" t="s">
        <v>24305</v>
      </c>
      <c r="W45" s="33">
        <f>IF(D3L138C9=0,0,D3L138C7/D3L138C9)</f>
        <v>3.3463751564461792E-6</v>
      </c>
      <c r="X45" s="16" t="s">
        <v>24306</v>
      </c>
      <c r="Y45" s="32">
        <f>IF(D3L138C5=0,0,D3L138C7/D3L138C5)</f>
        <v>0.43357442520589046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0.52992429747386605</v>
      </c>
      <c r="AL45" s="16" t="s">
        <v>24310</v>
      </c>
      <c r="AM45" s="15">
        <f>D3L138C5*D3L138C17</f>
        <v>1552.8085901799116</v>
      </c>
      <c r="AN45" s="16" t="s">
        <v>24327</v>
      </c>
      <c r="AO45" s="15">
        <f>IF(D3L138C17=0,0,CHOOSE(MIN(D3L138C8,RUN_YEARS),A1L108C1,A1L108C6,A1L108C7,A1L108C8,A1L108C9))</f>
        <v>115853.73699999999</v>
      </c>
      <c r="AP45" s="16" t="s">
        <v>24311</v>
      </c>
      <c r="AQ45" s="33">
        <f>IF(D3L138C19=0,0,D3L138C18/D3L138C19)</f>
        <v>1.340318085880917E-2</v>
      </c>
      <c r="AR45" s="16" t="s">
        <v>24312</v>
      </c>
      <c r="AS45" s="32">
        <f>IF(D3L138C5=0,0,D3L138C18/D3L138C5)</f>
        <v>0.52992429747386605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3.6501277320243553E-2</v>
      </c>
      <c r="BZ45" s="16" t="s">
        <v>24322</v>
      </c>
      <c r="CA45" s="15">
        <f>D3L138C5*D3L138C37</f>
        <v>106.95772442517338</v>
      </c>
      <c r="CB45" s="16" t="s">
        <v>24331</v>
      </c>
      <c r="CC45" s="15">
        <f>IF(D3L138C37=0,0,CHOOSE(MIN(D3L138C8,RUN_YEARS),B6L116C1,B6L117C1,B6L118C1,B6L119C1,B6L120C1))</f>
        <v>129297.95999999999</v>
      </c>
      <c r="CD45" s="16" t="s">
        <v>24323</v>
      </c>
      <c r="CE45" s="33">
        <f>IF(D3L138C39=0,0,D3L138C38/D3L138C39)</f>
        <v>8.2721896327810117E-4</v>
      </c>
      <c r="CF45" s="16" t="s">
        <v>24324</v>
      </c>
      <c r="CG45" s="32">
        <f>IF(D3L138C5=0,0,D3L138C38/D3L138C5)</f>
        <v>3.6501277320243553E-2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0.52897737305965931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0.4335744252058904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379658495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0.52992429747386605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115853.73699999999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3.6501277320243553E-2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129297.95999999999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0.52897737305965931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0.4335744252058904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379658495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0.52992429747386605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115853.73699999999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3.6501277320243553E-2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129297.95999999999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0.52897737305965931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0.4335744252058904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379658495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0.52992429747386605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115853.73699999999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3.6501277320243553E-2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129297.95999999999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0.52897737305965931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0.4335744252058904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379658495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0.52992429747386605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115853.73699999999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3.6501277320243553E-2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129297.95999999999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0.52897737305965931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0.4335744252058904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379658495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0.52992429747386605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115853.73699999999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3.6501277320243553E-2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129297.95999999999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18727.188536089248</v>
      </c>
      <c r="J51" s="16" t="s">
        <v>24021</v>
      </c>
      <c r="K51" s="21">
        <f>IF(FLOW_THRU_100PCT="Y",1,D3L101C4)</f>
        <v>0.51988604587035692</v>
      </c>
      <c r="L51" s="16" t="s">
        <v>24495</v>
      </c>
      <c r="M51" s="15">
        <f>IF(D3L144C2&lt;&gt;0,D3L144C2*D3L144C4,D3L144C3*D3L144C4)</f>
        <v>9736.0039982961171</v>
      </c>
      <c r="N51" s="16" t="s">
        <v>4251</v>
      </c>
      <c r="O51" s="32">
        <f>0.45*CHOOSE(MIN(D3L144C8,RUN_YEARS),B3L110C1,B3L125C1,B3L140C1,B3L155C1,B3L170C1)</f>
        <v>0.4335744252058904</v>
      </c>
      <c r="P51" s="16" t="s">
        <v>24496</v>
      </c>
      <c r="Q51" s="15">
        <f>D3L144C5*D3L144C6</f>
        <v>4221.2823373634901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379658495</v>
      </c>
      <c r="V51" s="16" t="s">
        <v>24497</v>
      </c>
      <c r="W51" s="33">
        <f>IF(D3L144C9=0,0,D3L144C7/D3L144C9)</f>
        <v>1.1118630013437445E-5</v>
      </c>
      <c r="X51" s="16" t="s">
        <v>24498</v>
      </c>
      <c r="Y51" s="32">
        <f>IF(D3L144C5=0,0,D3L144C7/D3L144C5)</f>
        <v>0.43357442520589046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0.52992429747386605</v>
      </c>
      <c r="AL51" s="16" t="s">
        <v>24502</v>
      </c>
      <c r="AM51" s="15">
        <f>D3L144C5*D3L144C17</f>
        <v>5159.3450789998205</v>
      </c>
      <c r="AN51" s="16" t="s">
        <v>24519</v>
      </c>
      <c r="AO51" s="15">
        <f>IF(D3L144C17=0,0,CHOOSE(MIN(D3L144C8,RUN_YEARS),A1L108C1,A1L108C6,A1L108C7,A1L108C8,A1L108C9))</f>
        <v>115853.73699999999</v>
      </c>
      <c r="AP51" s="16" t="s">
        <v>24503</v>
      </c>
      <c r="AQ51" s="33">
        <f>IF(D3L144C19=0,0,D3L144C18/D3L144C19)</f>
        <v>4.4533264205364569E-2</v>
      </c>
      <c r="AR51" s="16" t="s">
        <v>24504</v>
      </c>
      <c r="AS51" s="32">
        <f>IF(D3L144C5=0,0,D3L144C18/D3L144C5)</f>
        <v>0.52992429747386605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3.6501277320243553E-2</v>
      </c>
      <c r="BZ51" s="16" t="s">
        <v>24514</v>
      </c>
      <c r="CA51" s="15">
        <f>D3L144C5*D3L144C37</f>
        <v>355.37658193280663</v>
      </c>
      <c r="CB51" s="16" t="s">
        <v>24523</v>
      </c>
      <c r="CC51" s="15">
        <f>IF(D3L144C37=0,0,CHOOSE(MIN(D3L144C8,RUN_YEARS),B6L116C1,B6L117C1,B6L118C1,B6L119C1,B6L120C1))</f>
        <v>129297.95999999999</v>
      </c>
      <c r="CD51" s="16" t="s">
        <v>24515</v>
      </c>
      <c r="CE51" s="33">
        <f>IF(D3L144C39=0,0,D3L144C38/D3L144C39)</f>
        <v>2.7485088081266452E-3</v>
      </c>
      <c r="CF51" s="16" t="s">
        <v>24516</v>
      </c>
      <c r="CG51" s="32">
        <f>IF(D3L144C5=0,0,D3L144C38/D3L144C5)</f>
        <v>3.6501277320243553E-2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-608.68098359921441</v>
      </c>
      <c r="J52" s="16" t="s">
        <v>24021</v>
      </c>
      <c r="K52" s="21">
        <f>IF(FLOW_THRU_100PCT="Y",1,D3L101C4)</f>
        <v>0.51988604587035692</v>
      </c>
      <c r="L52" s="16" t="s">
        <v>24526</v>
      </c>
      <c r="M52" s="15">
        <f>IF(D3L145C2&lt;&gt;0,D3L145C2*D3L145C4,D3L145C3*D3L145C4)</f>
        <v>-316.44474975987515</v>
      </c>
      <c r="N52" s="16" t="s">
        <v>4251</v>
      </c>
      <c r="O52" s="32">
        <f>0.45*CHOOSE(MIN(D3L145C8,RUN_YEARS),B3L110C1,B3L125C1,B3L140C1,B3L155C1,B3L170C1)</f>
        <v>0.4335303297418413</v>
      </c>
      <c r="P52" s="16" t="s">
        <v>24527</v>
      </c>
      <c r="Q52" s="15">
        <f>D3L145C5*D3L145C6</f>
        <v>-137.18839670847314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376016653.33333331</v>
      </c>
      <c r="V52" s="16" t="s">
        <v>24528</v>
      </c>
      <c r="W52" s="33">
        <f>IF(D3L145C9=0,0,D3L145C7/D3L145C9)</f>
        <v>-3.6484659786293459E-7</v>
      </c>
      <c r="X52" s="16" t="s">
        <v>24529</v>
      </c>
      <c r="Y52" s="32">
        <f>IF(D3L145C5=0,0,D3L145C7/D3L145C5)</f>
        <v>0.4335303297418413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0.52987040301780608</v>
      </c>
      <c r="AL52" s="16" t="s">
        <v>24533</v>
      </c>
      <c r="AM52" s="15">
        <f>D3L145C5*D3L145C17</f>
        <v>-167.67470708813383</v>
      </c>
      <c r="AN52" s="16" t="s">
        <v>24550</v>
      </c>
      <c r="AO52" s="15">
        <f>IF(D3L145C17=0,0,CHOOSE(MIN(D3L145C8,RUN_YEARS),A1L108C1,A1L108C6,A1L108C7,A1L108C8,A1L108C9))</f>
        <v>111680.96500000001</v>
      </c>
      <c r="AP52" s="16" t="s">
        <v>24534</v>
      </c>
      <c r="AQ52" s="33">
        <f>IF(D3L145C19=0,0,D3L145C18/D3L145C19)</f>
        <v>-1.5013722982079696E-3</v>
      </c>
      <c r="AR52" s="16" t="s">
        <v>24535</v>
      </c>
      <c r="AS52" s="32">
        <f>IF(D3L145C5=0,0,D3L145C18/D3L145C5)</f>
        <v>0.52987040301780608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3.6599267240352618E-2</v>
      </c>
      <c r="BZ52" s="16" t="s">
        <v>24545</v>
      </c>
      <c r="CA52" s="15">
        <f>D3L145C5*D3L145C37</f>
        <v>-11.58164596326818</v>
      </c>
      <c r="CB52" s="16" t="s">
        <v>24554</v>
      </c>
      <c r="CC52" s="15">
        <f>IF(D3L145C37=0,0,CHOOSE(MIN(D3L145C8,RUN_YEARS),B6L116C1,B6L117C1,B6L118C1,B6L119C1,B6L120C1))</f>
        <v>125847.78000000001</v>
      </c>
      <c r="CD52" s="16" t="s">
        <v>24546</v>
      </c>
      <c r="CE52" s="33">
        <f>IF(D3L145C39=0,0,D3L145C38/D3L145C39)</f>
        <v>-9.2029004907898885E-5</v>
      </c>
      <c r="CF52" s="16" t="s">
        <v>24547</v>
      </c>
      <c r="CG52" s="32">
        <f>IF(D3L145C5=0,0,D3L145C38/D3L145C5)</f>
        <v>3.6599267240352618E-2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0.20085347576340118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53801.382000000005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53801.382000000005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0.20456574974152875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55710.616000000002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0.20085347576340118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53801.382000000005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0.20456574974152875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55710.616000000002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0.20456574974152875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55710.616000000002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0.20456574974152875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55710.616000000002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0.20456574974152875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55710.616000000002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0.20456574974152875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55710.616000000002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0.20456574974152875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55710.616000000002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55710.616000000002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53801.382000000005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13628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0.46538940374100418</v>
      </c>
      <c r="L65" s="16" t="s">
        <v>24938</v>
      </c>
      <c r="M65" s="15">
        <f>IF(D3L158C2&lt;&gt;0,D3L158C2*D3L158C4,D3L158C3*D3L158C4)</f>
        <v>6342.3267941824051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6342.3267941824051</v>
      </c>
      <c r="AX65" s="16" t="s">
        <v>24963</v>
      </c>
      <c r="AY65" s="15">
        <f>IF(D3L158C22=0,0,CHOOSE(MIN(D3L158C8,RUN_YEARS),A1L104C1,A1L104C6,A1L104C7,A1L104C8,A1L104C9))</f>
        <v>55710.616000000002</v>
      </c>
      <c r="AZ65" s="16" t="s">
        <v>24949</v>
      </c>
      <c r="BA65" s="33">
        <f>IF(D3L158C24=0,0,D3L158C23/D3L158C24)</f>
        <v>0.11384413330095659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70868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0.92697106211705671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55710.616000000002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7.302893788294329E-2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129297.95999999999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0.92697106211705671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55710.616000000002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7.302893788294329E-2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129297.95999999999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1426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0.92697106211705671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55710.616000000002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7.302893788294329E-2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129297.95999999999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0.92697106211705671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55710.616000000002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7.302893788294329E-2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129297.95999999999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66867</v>
      </c>
      <c r="J70" s="16" t="s">
        <v>25124</v>
      </c>
      <c r="K70" s="21">
        <f>IF(FLOW_THRU_100PCT="Y",1,INDEX(VariabilityMatrix,D3L163C1,D3L163C8))</f>
        <v>0.46054774389886205</v>
      </c>
      <c r="L70" s="16" t="s">
        <v>25094</v>
      </c>
      <c r="M70" s="15">
        <f>IF(D3L163C2&lt;&gt;0,D3L163C2*D3L163C4,D3L163C3*D3L163C4)</f>
        <v>30795.445991285207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0.92697106211705671</v>
      </c>
      <c r="AV70" s="16" t="s">
        <v>25104</v>
      </c>
      <c r="AW70" s="15">
        <f>D3L163C5*D3L163C22</f>
        <v>28546.487278910106</v>
      </c>
      <c r="AX70" s="16" t="s">
        <v>25119</v>
      </c>
      <c r="AY70" s="15">
        <f>IF(D3L163C22=0,0,CHOOSE(MIN(D3L163C8,RUN_YEARS),A1L104C1,A1L104C6,A1L104C7,A1L104C8,A1L104C9))</f>
        <v>55710.616000000002</v>
      </c>
      <c r="AZ70" s="16" t="s">
        <v>25105</v>
      </c>
      <c r="BA70" s="33">
        <f>IF(D3L163C24=0,0,D3L163C23/D3L163C24)</f>
        <v>0.51240659911048381</v>
      </c>
      <c r="BB70" s="16" t="s">
        <v>25106</v>
      </c>
      <c r="BC70" s="32">
        <f>IF(D3L163C5=0,0,D3L163C23/D3L163C5)</f>
        <v>0.92697106211705671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7.302893788294329E-2</v>
      </c>
      <c r="BZ70" s="16" t="s">
        <v>25113</v>
      </c>
      <c r="CA70" s="15">
        <f>D3L163C5*D3L163C37</f>
        <v>2248.9587123751026</v>
      </c>
      <c r="CB70" s="16" t="s">
        <v>25122</v>
      </c>
      <c r="CC70" s="15">
        <f>IF(D3L163C37=0,0,CHOOSE(MIN(D3L163C8,RUN_YEARS),B6L116C1,B6L117C1,B6L118C1,B6L119C1,B6L120C1))</f>
        <v>129297.95999999999</v>
      </c>
      <c r="CD70" s="16" t="s">
        <v>25114</v>
      </c>
      <c r="CE70" s="33">
        <f>IF(D3L163C39=0,0,D3L163C38/D3L163C39)</f>
        <v>1.7393613266404997E-2</v>
      </c>
      <c r="CF70" s="16" t="s">
        <v>25115</v>
      </c>
      <c r="CG70" s="32">
        <f>IF(D3L163C5=0,0,D3L163C38/D3L163C5)</f>
        <v>7.302893788294329E-2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1097444</v>
      </c>
      <c r="J71" s="16" t="s">
        <v>25155</v>
      </c>
      <c r="K71" s="21">
        <f>IF(FLOW_THRU_100PCT="Y",1,INDEX(VariabilityMatrix,D3L164C1,D3L164C8))</f>
        <v>0.90172761356188602</v>
      </c>
      <c r="L71" s="16" t="s">
        <v>25126</v>
      </c>
      <c r="M71" s="15">
        <f>IF(D3L164C2&lt;&gt;0,D3L164C2*D3L164C4,D3L164C3*D3L164C4)</f>
        <v>989595.55913781049</v>
      </c>
      <c r="N71" s="16" t="s">
        <v>4251</v>
      </c>
      <c r="O71" s="32">
        <f>0.45*CHOOSE(MIN(D3L164C8,RUN_YEARS),B3L110C1,B3L125C1,B3L140C1,B3L155C1,B3L170C1)</f>
        <v>0.4335744252058904</v>
      </c>
      <c r="P71" s="16" t="s">
        <v>25127</v>
      </c>
      <c r="Q71" s="15">
        <f>D3L164C5*D3L164C6</f>
        <v>429063.32573947788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379658495</v>
      </c>
      <c r="V71" s="16" t="s">
        <v>25128</v>
      </c>
      <c r="W71" s="33">
        <f>IF(D3L164C9=0,0,D3L164C7/D3L164C9)</f>
        <v>1.1301296596549957E-3</v>
      </c>
      <c r="X71" s="16" t="s">
        <v>25129</v>
      </c>
      <c r="Y71" s="32">
        <f>IF(D3L164C5=0,0,D3L164C7/D3L164C5)</f>
        <v>0.4335744252058904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0.52992429747386605</v>
      </c>
      <c r="AL71" s="16" t="s">
        <v>25133</v>
      </c>
      <c r="AM71" s="15">
        <f>D3L164C5*D3L164C17</f>
        <v>524410.73145936185</v>
      </c>
      <c r="AN71" s="16" t="s">
        <v>25150</v>
      </c>
      <c r="AO71" s="15">
        <f>IF(D3L164C17=0,0,CHOOSE(MIN(D3L164C8,RUN_YEARS),A1L108C1,A1L108C6,A1L108C7,A1L108C8,A1L108C9))</f>
        <v>115853.73699999999</v>
      </c>
      <c r="AP71" s="16" t="s">
        <v>25134</v>
      </c>
      <c r="AQ71" s="33">
        <f>IF(D3L164C19=0,0,D3L164C18/D3L164C19)</f>
        <v>4.5264895638140867</v>
      </c>
      <c r="AR71" s="16" t="s">
        <v>25135</v>
      </c>
      <c r="AS71" s="32">
        <f>IF(D3L164C5=0,0,D3L164C18/D3L164C5)</f>
        <v>0.52992429747386605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3.6501277320243553E-2</v>
      </c>
      <c r="BZ71" s="16" t="s">
        <v>25145</v>
      </c>
      <c r="CA71" s="15">
        <f>D3L164C5*D3L164C37</f>
        <v>36121.501938970701</v>
      </c>
      <c r="CB71" s="16" t="s">
        <v>25154</v>
      </c>
      <c r="CC71" s="15">
        <f>IF(D3L164C37=0,0,CHOOSE(MIN(D3L164C8,RUN_YEARS),B6L116C1,B6L117C1,B6L118C1,B6L119C1,B6L120C1))</f>
        <v>129297.95999999999</v>
      </c>
      <c r="CD71" s="16" t="s">
        <v>25146</v>
      </c>
      <c r="CE71" s="33">
        <f>IF(D3L164C39=0,0,D3L164C38/D3L164C39)</f>
        <v>0.27936637158831201</v>
      </c>
      <c r="CF71" s="16" t="s">
        <v>25147</v>
      </c>
      <c r="CG71" s="32">
        <f>IF(D3L164C5=0,0,D3L164C38/D3L164C5)</f>
        <v>3.6501277320243553E-2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0.90172761356188602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0.4335744252058904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379658495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0.52992429747386605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115853.73699999999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3.6501277320243553E-2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129297.95999999999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37942</v>
      </c>
      <c r="J73" s="16" t="s">
        <v>25217</v>
      </c>
      <c r="K73" s="21">
        <f>IF(FLOW_THRU_100PCT="Y",1,INDEX(VariabilityMatrix,D3L166C1,D3L166C8))</f>
        <v>0.52897737305965931</v>
      </c>
      <c r="L73" s="16" t="s">
        <v>25188</v>
      </c>
      <c r="M73" s="15">
        <f>IF(D3L166C2&lt;&gt;0,D3L166C2*D3L166C4,D3L166C3*D3L166C4)</f>
        <v>20070.459488629593</v>
      </c>
      <c r="N73" s="16" t="s">
        <v>4251</v>
      </c>
      <c r="O73" s="32">
        <f>0.45*CHOOSE(MIN(D3L166C8,RUN_YEARS),B3L110C1,B3L125C1,B3L140C1,B3L155C1,B3L170C1)</f>
        <v>0.4335744252058904</v>
      </c>
      <c r="P73" s="16" t="s">
        <v>25189</v>
      </c>
      <c r="Q73" s="15">
        <f>D3L166C5*D3L166C6</f>
        <v>8702.037936400684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379658495</v>
      </c>
      <c r="V73" s="16" t="s">
        <v>25190</v>
      </c>
      <c r="W73" s="33">
        <f>IF(D3L166C9=0,0,D3L166C7/D3L166C9)</f>
        <v>2.2920698604151301E-5</v>
      </c>
      <c r="X73" s="16" t="s">
        <v>25191</v>
      </c>
      <c r="Y73" s="32">
        <f>IF(D3L166C5=0,0,D3L166C7/D3L166C5)</f>
        <v>0.43357442520589035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0.52992429747386605</v>
      </c>
      <c r="AL73" s="16" t="s">
        <v>25195</v>
      </c>
      <c r="AM73" s="15">
        <f>D3L166C5*D3L166C17</f>
        <v>10635.824144489725</v>
      </c>
      <c r="AN73" s="16" t="s">
        <v>25212</v>
      </c>
      <c r="AO73" s="15">
        <f>IF(D3L166C17=0,0,CHOOSE(MIN(D3L166C8,RUN_YEARS),A1L108C1,A1L108C6,A1L108C7,A1L108C8,A1L108C9))</f>
        <v>115853.73699999999</v>
      </c>
      <c r="AP73" s="16" t="s">
        <v>25196</v>
      </c>
      <c r="AQ73" s="33">
        <f>IF(D3L166C19=0,0,D3L166C18/D3L166C19)</f>
        <v>9.1803893598095376E-2</v>
      </c>
      <c r="AR73" s="16" t="s">
        <v>25197</v>
      </c>
      <c r="AS73" s="32">
        <f>IF(D3L166C5=0,0,D3L166C18/D3L166C5)</f>
        <v>0.52992429747386605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3.6501277320243553E-2</v>
      </c>
      <c r="BZ73" s="16" t="s">
        <v>25207</v>
      </c>
      <c r="CA73" s="15">
        <f>D3L166C5*D3L166C37</f>
        <v>732.59740773918236</v>
      </c>
      <c r="CB73" s="16" t="s">
        <v>25216</v>
      </c>
      <c r="CC73" s="15">
        <f>IF(D3L166C37=0,0,CHOOSE(MIN(D3L166C8,RUN_YEARS),B6L116C1,B6L117C1,B6L118C1,B6L119C1,B6L120C1))</f>
        <v>129297.95999999999</v>
      </c>
      <c r="CD73" s="16" t="s">
        <v>25208</v>
      </c>
      <c r="CE73" s="33">
        <f>IF(D3L166C39=0,0,D3L166C38/D3L166C39)</f>
        <v>5.6659626164185604E-3</v>
      </c>
      <c r="CF73" s="16" t="s">
        <v>25209</v>
      </c>
      <c r="CG73" s="32">
        <f>IF(D3L166C5=0,0,D3L166C38/D3L166C5)</f>
        <v>3.6501277320243553E-2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227630</v>
      </c>
      <c r="J74" s="16" t="s">
        <v>25249</v>
      </c>
      <c r="K74" s="21">
        <f>IF(FLOW_THRU_100PCT="Y",1,INDEX(VariabilityMatrix,D3L167C1,D3L167C8))</f>
        <v>0.74668955375373869</v>
      </c>
      <c r="L74" s="16" t="s">
        <v>25219</v>
      </c>
      <c r="M74" s="15">
        <f>IF(D3L167C2&lt;&gt;0,D3L167C2*D3L167C4,D3L167C3*D3L167C4)</f>
        <v>169968.94312096355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0.82415173094322025</v>
      </c>
      <c r="BF74" s="16" t="s">
        <v>25232</v>
      </c>
      <c r="BG74" s="15">
        <f>D3L167C5*D3L167C27</f>
        <v>140080.19867973187</v>
      </c>
      <c r="BH74" s="16" t="s">
        <v>25245</v>
      </c>
      <c r="BI74" s="15">
        <f>IF(D3L167C27=0,0,CHOOSE(MIN(D3L167C8,RUN_YEARS),A1L104C1,A1L104C6,A1L104C7,A1L104C8,A1L104C9))</f>
        <v>55710.616000000002</v>
      </c>
      <c r="BJ74" s="16" t="s">
        <v>25233</v>
      </c>
      <c r="BK74" s="33">
        <f>IF(D3L167C29=0,0,D3L167C28/D3L167C29)</f>
        <v>2.5144255931352806</v>
      </c>
      <c r="BL74" s="16" t="s">
        <v>25234</v>
      </c>
      <c r="BM74" s="32">
        <f>IF(D3L167C5=0,0,D3L167C28/D3L167C5)</f>
        <v>0.82415173094322025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0.17584826905677986</v>
      </c>
      <c r="BZ74" s="16" t="s">
        <v>25238</v>
      </c>
      <c r="CA74" s="15">
        <f>D3L167C5*D3L167C37</f>
        <v>29888.744441231713</v>
      </c>
      <c r="CB74" s="16" t="s">
        <v>25247</v>
      </c>
      <c r="CC74" s="15">
        <f>IF(D3L167C37=0,0,CHOOSE(MIN(D3L167C8,RUN_YEARS),B6L116C1,B6L117C1,B6L118C1,B6L119C1,B6L120C1))</f>
        <v>129297.95999999999</v>
      </c>
      <c r="CD74" s="16" t="s">
        <v>25239</v>
      </c>
      <c r="CE74" s="33">
        <f>IF(D3L167C39=0,0,D3L167C38/D3L167C39)</f>
        <v>0.23116176342791267</v>
      </c>
      <c r="CF74" s="16" t="s">
        <v>25240</v>
      </c>
      <c r="CG74" s="32">
        <f>IF(D3L167C5=0,0,D3L167C38/D3L167C5)</f>
        <v>0.17584826905677986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477269</v>
      </c>
      <c r="J75" s="16" t="s">
        <v>25281</v>
      </c>
      <c r="K75" s="21">
        <f>IF(FLOW_THRU_100PCT="Y",1,INDEX(VariabilityMatrix,D3L168C1,D3L168C8))</f>
        <v>0.74668955375373869</v>
      </c>
      <c r="L75" s="16" t="s">
        <v>25251</v>
      </c>
      <c r="M75" s="15">
        <f>IF(D3L168C2&lt;&gt;0,D3L168C2*D3L168C4,D3L168C3*D3L168C4)</f>
        <v>356371.77663049311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0.82415173094322025</v>
      </c>
      <c r="BF75" s="16" t="s">
        <v>25264</v>
      </c>
      <c r="BG75" s="15">
        <f>D3L168C5*D3L168C27</f>
        <v>293704.41656933154</v>
      </c>
      <c r="BH75" s="16" t="s">
        <v>25277</v>
      </c>
      <c r="BI75" s="15">
        <f>IF(D3L168C27=0,0,CHOOSE(MIN(D3L168C8,RUN_YEARS),A1L104C1,A1L104C6,A1L104C7,A1L104C8,A1L104C9))</f>
        <v>55710.616000000002</v>
      </c>
      <c r="BJ75" s="16" t="s">
        <v>25265</v>
      </c>
      <c r="BK75" s="33">
        <f>IF(D3L168C29=0,0,D3L168C28/D3L168C29)</f>
        <v>5.2719649800557136</v>
      </c>
      <c r="BL75" s="16" t="s">
        <v>25266</v>
      </c>
      <c r="BM75" s="32">
        <f>IF(D3L168C5=0,0,D3L168C28/D3L168C5)</f>
        <v>0.82415173094322025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0.17584826905677986</v>
      </c>
      <c r="BZ75" s="16" t="s">
        <v>25270</v>
      </c>
      <c r="CA75" s="15">
        <f>D3L168C5*D3L168C37</f>
        <v>62667.360061161606</v>
      </c>
      <c r="CB75" s="16" t="s">
        <v>25279</v>
      </c>
      <c r="CC75" s="15">
        <f>IF(D3L168C37=0,0,CHOOSE(MIN(D3L168C8,RUN_YEARS),B6L116C1,B6L117C1,B6L118C1,B6L119C1,B6L120C1))</f>
        <v>129297.95999999999</v>
      </c>
      <c r="CD75" s="16" t="s">
        <v>25271</v>
      </c>
      <c r="CE75" s="33">
        <f>IF(D3L168C39=0,0,D3L168C38/D3L168C39)</f>
        <v>0.48467400461044868</v>
      </c>
      <c r="CF75" s="16" t="s">
        <v>25272</v>
      </c>
      <c r="CG75" s="32">
        <f>IF(D3L168C5=0,0,D3L168C38/D3L168C5)</f>
        <v>0.17584826905677986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13628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6342.3267941824051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6342.3267941824051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0.11384413330095659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1979449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1566802.184369182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437765.36367587856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1.153050358259147E-3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535046.55560385156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4.6182934574121823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28546.487278910106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0.51240659911048381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433784.61524906341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7.7863905731909941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131659.1625614783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1.0182617155094968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13628</v>
      </c>
      <c r="H79" s="16" t="s">
        <v>25375</v>
      </c>
      <c r="I79" s="15">
        <f>SUM(D3L169C3:D3L171C3)</f>
        <v>1979449</v>
      </c>
      <c r="J79" s="16" t="s">
        <v>25376</v>
      </c>
      <c r="K79" s="21">
        <f>IF(D3L172C2+D3L172C3=0,0,D3L172C5/(D3L172C2+D3L172C3))</f>
        <v>0.78930443287608276</v>
      </c>
      <c r="L79" s="16" t="s">
        <v>25345</v>
      </c>
      <c r="M79" s="15">
        <f>SUM(D3L169C5:D3L171C5)</f>
        <v>1573144.5111633644</v>
      </c>
      <c r="N79" s="16" t="s">
        <v>25346</v>
      </c>
      <c r="O79" s="32">
        <f>IF(SUM(D3L169C5:D3L171C5)=0,0,SUM(D3L169C7:D3L171C7)/SUM(D3L169C5:D3L171C5))</f>
        <v>0.27827409406408848</v>
      </c>
      <c r="P79" s="16" t="s">
        <v>25347</v>
      </c>
      <c r="Q79" s="15">
        <f>SUM(D3L169C7:D3L171C7)</f>
        <v>437765.36367587856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1.153050358259147E-3</v>
      </c>
      <c r="X79" s="16" t="s">
        <v>25349</v>
      </c>
      <c r="Y79" s="32">
        <f>IF(D3L172C5=0,0,D3L172C7/D3L172C5)</f>
        <v>0.27827409406408848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0.34011278163388592</v>
      </c>
      <c r="AL79" s="16" t="s">
        <v>25355</v>
      </c>
      <c r="AM79" s="15">
        <f>SUM(D3L169C18:D3L171C18)</f>
        <v>535046.55560385156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4.6182934574121823</v>
      </c>
      <c r="AR79" s="16" t="s">
        <v>25357</v>
      </c>
      <c r="AS79" s="32">
        <f>IF(D3L172C5=0,0,D3L172C18/D3L172C5)</f>
        <v>0.34011278163388592</v>
      </c>
      <c r="AT79" s="16" t="s">
        <v>25358</v>
      </c>
      <c r="AU79" s="32">
        <f>IF(SUM(D3L169C5:D3L171C5)=0,0,SUM(D3L169C23:D3L171C23)/SUM(D3L169C5:D3L171C5))</f>
        <v>2.2177755333673509E-2</v>
      </c>
      <c r="AV79" s="16" t="s">
        <v>25359</v>
      </c>
      <c r="AW79" s="15">
        <f>SUM(D3L169C23:D3L171C23)</f>
        <v>34888.814073092508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0.62625073241144036</v>
      </c>
      <c r="BB79" s="16" t="s">
        <v>25361</v>
      </c>
      <c r="BC79" s="32">
        <f>IF(D3L172C5=0,0,D3L172C23/D3L172C5)</f>
        <v>2.2177755333673509E-2</v>
      </c>
      <c r="BD79" s="16" t="s">
        <v>25362</v>
      </c>
      <c r="BE79" s="32">
        <f>IF(SUM(D3L169C5:D3L171C5)=0,0,SUM(D3L169C28:D3L171C28)/SUM(D3L169C5:D3L171C5))</f>
        <v>0.27574365366362502</v>
      </c>
      <c r="BF79" s="16" t="s">
        <v>25363</v>
      </c>
      <c r="BG79" s="15">
        <f>SUM(D3L169C28:D3L171C28)</f>
        <v>433784.61524906341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7.7863905731909941</v>
      </c>
      <c r="BL79" s="16" t="s">
        <v>25365</v>
      </c>
      <c r="BM79" s="32">
        <f>IF(D3L172C5=0,0,D3L172C28/D3L172C5)</f>
        <v>0.27574365366362502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8.3691715304727049E-2</v>
      </c>
      <c r="BZ79" s="16" t="s">
        <v>25371</v>
      </c>
      <c r="CA79" s="15">
        <f>SUM(D3L169C38:D3L171C38)</f>
        <v>131659.1625614783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1.0182617155094968</v>
      </c>
      <c r="CF79" s="16" t="s">
        <v>25373</v>
      </c>
      <c r="CG79" s="32">
        <f>IF(D3L172C5=0,0,D3L172C38/D3L172C5)</f>
        <v>8.3691715304727049E-2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77300</v>
      </c>
      <c r="J80" s="16" t="s">
        <v>25407</v>
      </c>
      <c r="K80" s="21">
        <f>IF(FLOW_THRU_100PCT="Y",1,INDEX(VariabilityMatrix,D3L173C1,D3L173C8))</f>
        <v>0.71034744111631831</v>
      </c>
      <c r="L80" s="16" t="s">
        <v>25377</v>
      </c>
      <c r="M80" s="15">
        <f>IF(D3L173C2&lt;&gt;0,D3L173C2*D3L173C4,D3L173C3*D3L173C4)</f>
        <v>54909.857198291407</v>
      </c>
      <c r="N80" s="16" t="s">
        <v>4251</v>
      </c>
      <c r="O80" s="32">
        <f>D3L172C6</f>
        <v>0.27827409406408848</v>
      </c>
      <c r="P80" s="16" t="s">
        <v>25378</v>
      </c>
      <c r="Q80" s="15">
        <f>D3L173C5*D3L173C6</f>
        <v>15279.990767043009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379658495</v>
      </c>
      <c r="V80" s="16" t="s">
        <v>25379</v>
      </c>
      <c r="W80" s="33">
        <f>IF(D3L173C9=0,0,D3L173C7/D3L173C9)</f>
        <v>4.0246671596385615E-5</v>
      </c>
      <c r="X80" s="16" t="s">
        <v>25380</v>
      </c>
      <c r="Y80" s="32">
        <f>IF(D3L173C5=0,0,D3L173C7/D3L173C5)</f>
        <v>0.27827409406408848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0.34011278163388592</v>
      </c>
      <c r="AL80" s="16" t="s">
        <v>25384</v>
      </c>
      <c r="AM80" s="15">
        <f>D3L173C5*D3L173C17</f>
        <v>18675.544270830345</v>
      </c>
      <c r="AN80" s="16" t="s">
        <v>25401</v>
      </c>
      <c r="AO80" s="15">
        <f>IF(D3L173C17=0,0,CHOOSE(MIN(D3L173C8,RUN_YEARS),A1L108C1,A1L108C6,A1L108C7,A1L108C8,A1L108C9))</f>
        <v>115853.73699999999</v>
      </c>
      <c r="AP80" s="16" t="s">
        <v>25385</v>
      </c>
      <c r="AQ80" s="33">
        <f>IF(D3L173C19=0,0,D3L173C18/D3L173C19)</f>
        <v>0.16119932558438185</v>
      </c>
      <c r="AR80" s="16" t="s">
        <v>25386</v>
      </c>
      <c r="AS80" s="32">
        <f>IF(D3L173C5=0,0,D3L173C18/D3L173C5)</f>
        <v>0.34011278163388592</v>
      </c>
      <c r="AT80" s="16" t="s">
        <v>4251</v>
      </c>
      <c r="AU80" s="32">
        <f>D3L172C22</f>
        <v>2.2177755333673509E-2</v>
      </c>
      <c r="AV80" s="16" t="s">
        <v>25387</v>
      </c>
      <c r="AW80" s="15">
        <f>D3L173C5*D3L173C22</f>
        <v>1217.777378350658</v>
      </c>
      <c r="AX80" s="16" t="s">
        <v>25402</v>
      </c>
      <c r="AY80" s="15">
        <f>IF(D3L173C22=0,0,CHOOSE(MIN(D3L173C8,RUN_YEARS),A1L104C1,A1L104C6,A1L104C7,A1L104C8,A1L104C9))</f>
        <v>55710.616000000002</v>
      </c>
      <c r="AZ80" s="16" t="s">
        <v>25388</v>
      </c>
      <c r="BA80" s="33">
        <f>IF(D3L173C24=0,0,D3L173C23/D3L173C24)</f>
        <v>2.1858982466656945E-2</v>
      </c>
      <c r="BB80" s="16" t="s">
        <v>25389</v>
      </c>
      <c r="BC80" s="32">
        <f>IF(D3L173C5=0,0,D3L173C23/D3L173C5)</f>
        <v>2.2177755333673509E-2</v>
      </c>
      <c r="BD80" s="16" t="s">
        <v>4251</v>
      </c>
      <c r="BE80" s="32">
        <f>D3L172C27</f>
        <v>0.27574365366362502</v>
      </c>
      <c r="BF80" s="16" t="s">
        <v>25390</v>
      </c>
      <c r="BG80" s="15">
        <f>D3L173C5*D3L173C27</f>
        <v>15141.044646004773</v>
      </c>
      <c r="BH80" s="16" t="s">
        <v>25403</v>
      </c>
      <c r="BI80" s="15">
        <f>IF(D3L173C27=0,0,CHOOSE(MIN(D3L173C8,RUN_YEARS),A1L104C1,A1L104C6,A1L104C7,A1L104C8,A1L104C9))</f>
        <v>55710.616000000002</v>
      </c>
      <c r="BJ80" s="16" t="s">
        <v>25391</v>
      </c>
      <c r="BK80" s="33">
        <f>IF(D3L173C29=0,0,D3L173C28/D3L173C29)</f>
        <v>0.27178024105863008</v>
      </c>
      <c r="BL80" s="16" t="s">
        <v>25392</v>
      </c>
      <c r="BM80" s="32">
        <f>IF(D3L173C5=0,0,D3L173C28/D3L173C5)</f>
        <v>0.27574365366362502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8.3691715304727049E-2</v>
      </c>
      <c r="BZ80" s="16" t="s">
        <v>25396</v>
      </c>
      <c r="CA80" s="15">
        <f>D3L173C5*D3L173C37</f>
        <v>4595.500136062622</v>
      </c>
      <c r="CB80" s="16" t="s">
        <v>25405</v>
      </c>
      <c r="CC80" s="15">
        <f>IF(D3L173C37=0,0,CHOOSE(MIN(D3L173C8,RUN_YEARS),B6L116C1,B6L117C1,B6L118C1,B6L119C1,B6L120C1))</f>
        <v>129297.95999999999</v>
      </c>
      <c r="CD80" s="16" t="s">
        <v>25397</v>
      </c>
      <c r="CE80" s="33">
        <f>IF(D3L173C39=0,0,D3L173C38/D3L173C39)</f>
        <v>3.5541938450247959E-2</v>
      </c>
      <c r="CF80" s="16" t="s">
        <v>25398</v>
      </c>
      <c r="CG80" s="32">
        <f>IF(D3L173C5=0,0,D3L173C38/D3L173C5)</f>
        <v>8.3691715304727049E-2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361515</v>
      </c>
      <c r="J81" s="16" t="s">
        <v>25439</v>
      </c>
      <c r="K81" s="21">
        <f>IF(FLOW_THRU_100PCT="Y",1,INDEX(VariabilityMatrix,D3L174C1,D3L174C8))</f>
        <v>0.71034744111631831</v>
      </c>
      <c r="L81" s="16" t="s">
        <v>25409</v>
      </c>
      <c r="M81" s="15">
        <f>IF(D3L174C2&lt;&gt;0,D3L174C2*D3L174C4,D3L174C3*D3L174C4)</f>
        <v>256801.2551751658</v>
      </c>
      <c r="N81" s="16" t="s">
        <v>4251</v>
      </c>
      <c r="O81" s="32">
        <f>D3L172C6</f>
        <v>0.27827409406408848</v>
      </c>
      <c r="P81" s="16" t="s">
        <v>25410</v>
      </c>
      <c r="Q81" s="15">
        <f>D3L174C5*D3L174C6</f>
        <v>71461.136638390075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379658495</v>
      </c>
      <c r="V81" s="16" t="s">
        <v>25411</v>
      </c>
      <c r="W81" s="33">
        <f>IF(D3L174C9=0,0,D3L174C7/D3L174C9)</f>
        <v>1.8822477984692553E-4</v>
      </c>
      <c r="X81" s="16" t="s">
        <v>25412</v>
      </c>
      <c r="Y81" s="32">
        <f>IF(D3L174C5=0,0,D3L174C7/D3L174C5)</f>
        <v>0.27827409406408848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0.34011278163388592</v>
      </c>
      <c r="AL81" s="16" t="s">
        <v>25416</v>
      </c>
      <c r="AM81" s="15">
        <f>D3L174C5*D3L174C17</f>
        <v>87341.389224698985</v>
      </c>
      <c r="AN81" s="16" t="s">
        <v>25433</v>
      </c>
      <c r="AO81" s="15">
        <f>IF(D3L174C17=0,0,CHOOSE(MIN(D3L174C8,RUN_YEARS),A1L108C1,A1L108C6,A1L108C7,A1L108C8,A1L108C9))</f>
        <v>115853.73699999999</v>
      </c>
      <c r="AP81" s="16" t="s">
        <v>25417</v>
      </c>
      <c r="AQ81" s="33">
        <f>IF(D3L174C19=0,0,D3L174C18/D3L174C19)</f>
        <v>0.75389358588147215</v>
      </c>
      <c r="AR81" s="16" t="s">
        <v>25418</v>
      </c>
      <c r="AS81" s="32">
        <f>IF(D3L174C5=0,0,D3L174C18/D3L174C5)</f>
        <v>0.34011278163388592</v>
      </c>
      <c r="AT81" s="16" t="s">
        <v>4251</v>
      </c>
      <c r="AU81" s="32">
        <f>D3L172C22</f>
        <v>2.2177755333673509E-2</v>
      </c>
      <c r="AV81" s="16" t="s">
        <v>25419</v>
      </c>
      <c r="AW81" s="15">
        <f>D3L174C5*D3L174C22</f>
        <v>5695.2754066550851</v>
      </c>
      <c r="AX81" s="16" t="s">
        <v>25434</v>
      </c>
      <c r="AY81" s="15">
        <f>IF(D3L174C22=0,0,CHOOSE(MIN(D3L174C8,RUN_YEARS),A1L104C1,A1L104C6,A1L104C7,A1L104C8,A1L104C9))</f>
        <v>55710.616000000002</v>
      </c>
      <c r="AZ81" s="16" t="s">
        <v>25420</v>
      </c>
      <c r="BA81" s="33">
        <f>IF(D3L174C24=0,0,D3L174C23/D3L174C24)</f>
        <v>0.10222962543898428</v>
      </c>
      <c r="BB81" s="16" t="s">
        <v>25421</v>
      </c>
      <c r="BC81" s="32">
        <f>IF(D3L174C5=0,0,D3L174C23/D3L174C5)</f>
        <v>2.2177755333673509E-2</v>
      </c>
      <c r="BD81" s="16" t="s">
        <v>4251</v>
      </c>
      <c r="BE81" s="32">
        <f>D3L172C27</f>
        <v>0.27574365366362502</v>
      </c>
      <c r="BF81" s="16" t="s">
        <v>25422</v>
      </c>
      <c r="BG81" s="15">
        <f>D3L174C5*D3L174C27</f>
        <v>70811.316367405117</v>
      </c>
      <c r="BH81" s="16" t="s">
        <v>25435</v>
      </c>
      <c r="BI81" s="15">
        <f>IF(D3L174C27=0,0,CHOOSE(MIN(D3L174C8,RUN_YEARS),A1L104C1,A1L104C6,A1L104C7,A1L104C8,A1L104C9))</f>
        <v>55710.616000000002</v>
      </c>
      <c r="BJ81" s="16" t="s">
        <v>25423</v>
      </c>
      <c r="BK81" s="33">
        <f>IF(D3L174C29=0,0,D3L174C28/D3L174C29)</f>
        <v>1.2710560652821559</v>
      </c>
      <c r="BL81" s="16" t="s">
        <v>25424</v>
      </c>
      <c r="BM81" s="32">
        <f>IF(D3L174C5=0,0,D3L174C28/D3L174C5)</f>
        <v>0.27574365366362502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8.3691715304727049E-2</v>
      </c>
      <c r="BZ81" s="16" t="s">
        <v>25428</v>
      </c>
      <c r="CA81" s="15">
        <f>D3L174C5*D3L174C37</f>
        <v>21492.137538016541</v>
      </c>
      <c r="CB81" s="16" t="s">
        <v>25437</v>
      </c>
      <c r="CC81" s="15">
        <f>IF(D3L174C37=0,0,CHOOSE(MIN(D3L174C8,RUN_YEARS),B6L116C1,B6L117C1,B6L118C1,B6L119C1,B6L120C1))</f>
        <v>129297.95999999999</v>
      </c>
      <c r="CD81" s="16" t="s">
        <v>25429</v>
      </c>
      <c r="CE81" s="33">
        <f>IF(D3L174C39=0,0,D3L174C38/D3L174C39)</f>
        <v>0.16622178368488214</v>
      </c>
      <c r="CF81" s="16" t="s">
        <v>25430</v>
      </c>
      <c r="CG81" s="32">
        <f>IF(D3L174C5=0,0,D3L174C38/D3L174C5)</f>
        <v>8.3691715304727049E-2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58290</v>
      </c>
      <c r="J82" s="16" t="s">
        <v>25471</v>
      </c>
      <c r="K82" s="21">
        <f>IF(FLOW_THRU_100PCT="Y",1,INDEX(VariabilityMatrix,D3L175C1,D3L175C8))</f>
        <v>0.71034744111631831</v>
      </c>
      <c r="L82" s="16" t="s">
        <v>25441</v>
      </c>
      <c r="M82" s="15">
        <f>IF(D3L175C2&lt;&gt;0,D3L175C2*D3L175C4,D3L175C3*D3L175C4)</f>
        <v>41406.152342670197</v>
      </c>
      <c r="N82" s="16" t="s">
        <v>4251</v>
      </c>
      <c r="O82" s="32">
        <f>D3L172C6</f>
        <v>0.27827409406408848</v>
      </c>
      <c r="P82" s="16" t="s">
        <v>25442</v>
      </c>
      <c r="Q82" s="15">
        <f>D3L175C5*D3L175C6</f>
        <v>11522.259531836184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379658495</v>
      </c>
      <c r="V82" s="16" t="s">
        <v>25443</v>
      </c>
      <c r="W82" s="33">
        <f>IF(D3L175C9=0,0,D3L175C7/D3L175C9)</f>
        <v>3.0349010185683277E-5</v>
      </c>
      <c r="X82" s="16" t="s">
        <v>25444</v>
      </c>
      <c r="Y82" s="32">
        <f>IF(D3L175C5=0,0,D3L175C7/D3L175C5)</f>
        <v>0.27827409406408848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0.34011278163388592</v>
      </c>
      <c r="AL82" s="16" t="s">
        <v>25448</v>
      </c>
      <c r="AM82" s="15">
        <f>D3L175C5*D3L175C17</f>
        <v>14082.761650022003</v>
      </c>
      <c r="AN82" s="16" t="s">
        <v>25465</v>
      </c>
      <c r="AO82" s="15">
        <f>IF(D3L175C17=0,0,CHOOSE(MIN(D3L175C8,RUN_YEARS),A1L108C1,A1L108C6,A1L108C7,A1L108C8,A1L108C9))</f>
        <v>115853.73699999999</v>
      </c>
      <c r="AP82" s="16" t="s">
        <v>25449</v>
      </c>
      <c r="AQ82" s="33">
        <f>IF(D3L175C19=0,0,D3L175C18/D3L175C19)</f>
        <v>0.12155638665347501</v>
      </c>
      <c r="AR82" s="16" t="s">
        <v>25450</v>
      </c>
      <c r="AS82" s="32">
        <f>IF(D3L175C5=0,0,D3L175C18/D3L175C5)</f>
        <v>0.34011278163388592</v>
      </c>
      <c r="AT82" s="16" t="s">
        <v>4251</v>
      </c>
      <c r="AU82" s="32">
        <f>D3L172C22</f>
        <v>2.2177755333673509E-2</v>
      </c>
      <c r="AV82" s="16" t="s">
        <v>25451</v>
      </c>
      <c r="AW82" s="15">
        <f>D3L175C5*D3L175C22</f>
        <v>918.29551596455178</v>
      </c>
      <c r="AX82" s="16" t="s">
        <v>25466</v>
      </c>
      <c r="AY82" s="15">
        <f>IF(D3L175C22=0,0,CHOOSE(MIN(D3L175C8,RUN_YEARS),A1L104C1,A1L104C6,A1L104C7,A1L104C8,A1L104C9))</f>
        <v>55710.616000000002</v>
      </c>
      <c r="AZ82" s="16" t="s">
        <v>25452</v>
      </c>
      <c r="BA82" s="33">
        <f>IF(D3L175C24=0,0,D3L175C23/D3L175C24)</f>
        <v>1.6483312910497198E-2</v>
      </c>
      <c r="BB82" s="16" t="s">
        <v>25453</v>
      </c>
      <c r="BC82" s="32">
        <f>IF(D3L175C5=0,0,D3L175C23/D3L175C5)</f>
        <v>2.2177755333673509E-2</v>
      </c>
      <c r="BD82" s="16" t="s">
        <v>4251</v>
      </c>
      <c r="BE82" s="32">
        <f>D3L172C27</f>
        <v>0.27574365366362502</v>
      </c>
      <c r="BF82" s="16" t="s">
        <v>25454</v>
      </c>
      <c r="BG82" s="15">
        <f>D3L175C5*D3L175C27</f>
        <v>11417.483731120547</v>
      </c>
      <c r="BH82" s="16" t="s">
        <v>25467</v>
      </c>
      <c r="BI82" s="15">
        <f>IF(D3L175C27=0,0,CHOOSE(MIN(D3L175C8,RUN_YEARS),A1L104C1,A1L104C6,A1L104C7,A1L104C8,A1L104C9))</f>
        <v>55710.616000000002</v>
      </c>
      <c r="BJ82" s="16" t="s">
        <v>25455</v>
      </c>
      <c r="BK82" s="33">
        <f>IF(D3L175C29=0,0,D3L175C28/D3L175C29)</f>
        <v>0.20494269406607435</v>
      </c>
      <c r="BL82" s="16" t="s">
        <v>25456</v>
      </c>
      <c r="BM82" s="32">
        <f>IF(D3L175C5=0,0,D3L175C28/D3L175C5)</f>
        <v>0.27574365366362502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8.3691715304727049E-2</v>
      </c>
      <c r="BZ82" s="16" t="s">
        <v>25460</v>
      </c>
      <c r="CA82" s="15">
        <f>D3L175C5*D3L175C37</f>
        <v>3465.3519137269109</v>
      </c>
      <c r="CB82" s="16" t="s">
        <v>25469</v>
      </c>
      <c r="CC82" s="15">
        <f>IF(D3L175C37=0,0,CHOOSE(MIN(D3L175C8,RUN_YEARS),B6L116C1,B6L117C1,B6L118C1,B6L119C1,B6L120C1))</f>
        <v>129297.95999999999</v>
      </c>
      <c r="CD82" s="16" t="s">
        <v>25461</v>
      </c>
      <c r="CE82" s="33">
        <f>IF(D3L175C39=0,0,D3L175C38/D3L175C39)</f>
        <v>2.680128838635127E-2</v>
      </c>
      <c r="CF82" s="16" t="s">
        <v>25462</v>
      </c>
      <c r="CG82" s="32">
        <f>IF(D3L175C5=0,0,D3L175C38/D3L175C5)</f>
        <v>8.3691715304727049E-2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91577</v>
      </c>
      <c r="J83" s="16" t="s">
        <v>25503</v>
      </c>
      <c r="K83" s="21">
        <f>IF(FLOW_THRU_100PCT="Y",1,INDEX(VariabilityMatrix,D3L176C1,D3L176C8))</f>
        <v>0.71034744111631831</v>
      </c>
      <c r="L83" s="16" t="s">
        <v>25473</v>
      </c>
      <c r="M83" s="15">
        <f>IF(D3L176C2&lt;&gt;0,D3L176C2*D3L176C4,D3L176C3*D3L176C4)</f>
        <v>65051.487615109079</v>
      </c>
      <c r="N83" s="16" t="s">
        <v>4251</v>
      </c>
      <c r="O83" s="32">
        <f>D3L172C6</f>
        <v>0.27827409406408848</v>
      </c>
      <c r="P83" s="16" t="s">
        <v>25474</v>
      </c>
      <c r="Q83" s="15">
        <f>D3L176C5*D3L176C6</f>
        <v>18102.143783615749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379658495</v>
      </c>
      <c r="V83" s="16" t="s">
        <v>25475</v>
      </c>
      <c r="W83" s="33">
        <f>IF(D3L176C9=0,0,D3L176C7/D3L176C9)</f>
        <v>4.7680070437027228E-5</v>
      </c>
      <c r="X83" s="16" t="s">
        <v>25476</v>
      </c>
      <c r="Y83" s="32">
        <f>IF(D3L176C5=0,0,D3L176C7/D3L176C5)</f>
        <v>0.27827409406408848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0.34011278163388592</v>
      </c>
      <c r="AL83" s="16" t="s">
        <v>25480</v>
      </c>
      <c r="AM83" s="15">
        <f>D3L176C5*D3L176C17</f>
        <v>22124.842402197028</v>
      </c>
      <c r="AN83" s="16" t="s">
        <v>25497</v>
      </c>
      <c r="AO83" s="15">
        <f>IF(D3L176C17=0,0,CHOOSE(MIN(D3L176C8,RUN_YEARS),A1L108C1,A1L108C6,A1L108C7,A1L108C8,A1L108C9))</f>
        <v>115853.73699999999</v>
      </c>
      <c r="AP83" s="16" t="s">
        <v>25481</v>
      </c>
      <c r="AQ83" s="33">
        <f>IF(D3L176C19=0,0,D3L176C18/D3L176C19)</f>
        <v>0.19097219455421649</v>
      </c>
      <c r="AR83" s="16" t="s">
        <v>25482</v>
      </c>
      <c r="AS83" s="32">
        <f>IF(D3L176C5=0,0,D3L176C18/D3L176C5)</f>
        <v>0.34011278163388592</v>
      </c>
      <c r="AT83" s="16" t="s">
        <v>4251</v>
      </c>
      <c r="AU83" s="32">
        <f>D3L172C22</f>
        <v>2.2177755333673509E-2</v>
      </c>
      <c r="AV83" s="16" t="s">
        <v>25483</v>
      </c>
      <c r="AW83" s="15">
        <f>D3L176C5*D3L176C22</f>
        <v>1442.6959764193816</v>
      </c>
      <c r="AX83" s="16" t="s">
        <v>25498</v>
      </c>
      <c r="AY83" s="15">
        <f>IF(D3L176C22=0,0,CHOOSE(MIN(D3L176C8,RUN_YEARS),A1L104C1,A1L104C6,A1L104C7,A1L104C8,A1L104C9))</f>
        <v>55710.616000000002</v>
      </c>
      <c r="AZ83" s="16" t="s">
        <v>25484</v>
      </c>
      <c r="BA83" s="33">
        <f>IF(D3L176C24=0,0,D3L176C23/D3L176C24)</f>
        <v>2.58962488660937E-2</v>
      </c>
      <c r="BB83" s="16" t="s">
        <v>25485</v>
      </c>
      <c r="BC83" s="32">
        <f>IF(D3L176C5=0,0,D3L176C23/D3L176C5)</f>
        <v>2.2177755333673509E-2</v>
      </c>
      <c r="BD83" s="16" t="s">
        <v>4251</v>
      </c>
      <c r="BE83" s="32">
        <f>D3L172C27</f>
        <v>0.27574365366362502</v>
      </c>
      <c r="BF83" s="16" t="s">
        <v>25486</v>
      </c>
      <c r="BG83" s="15">
        <f>D3L176C5*D3L176C27</f>
        <v>17937.534871244232</v>
      </c>
      <c r="BH83" s="16" t="s">
        <v>25499</v>
      </c>
      <c r="BI83" s="15">
        <f>IF(D3L176C27=0,0,CHOOSE(MIN(D3L176C8,RUN_YEARS),A1L104C1,A1L104C6,A1L104C7,A1L104C8,A1L104C9))</f>
        <v>55710.616000000002</v>
      </c>
      <c r="BJ83" s="16" t="s">
        <v>25487</v>
      </c>
      <c r="BK83" s="33">
        <f>IF(D3L176C29=0,0,D3L176C28/D3L176C29)</f>
        <v>0.32197696164846268</v>
      </c>
      <c r="BL83" s="16" t="s">
        <v>25488</v>
      </c>
      <c r="BM83" s="32">
        <f>IF(D3L176C5=0,0,D3L176C28/D3L176C5)</f>
        <v>0.27574365366362502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8.3691715304727049E-2</v>
      </c>
      <c r="BZ83" s="16" t="s">
        <v>25492</v>
      </c>
      <c r="CA83" s="15">
        <f>D3L176C5*D3L176C37</f>
        <v>5444.270581632687</v>
      </c>
      <c r="CB83" s="16" t="s">
        <v>25501</v>
      </c>
      <c r="CC83" s="15">
        <f>IF(D3L176C37=0,0,CHOOSE(MIN(D3L176C8,RUN_YEARS),B6L116C1,B6L117C1,B6L118C1,B6L119C1,B6L120C1))</f>
        <v>129297.95999999999</v>
      </c>
      <c r="CD83" s="16" t="s">
        <v>25493</v>
      </c>
      <c r="CE83" s="33">
        <f>IF(D3L176C39=0,0,D3L176C38/D3L176C39)</f>
        <v>4.2106391946421177E-2</v>
      </c>
      <c r="CF83" s="16" t="s">
        <v>25494</v>
      </c>
      <c r="CG83" s="32">
        <f>IF(D3L176C5=0,0,D3L176C38/D3L176C5)</f>
        <v>8.3691715304727049E-2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43317</v>
      </c>
      <c r="J84" s="16" t="s">
        <v>25535</v>
      </c>
      <c r="K84" s="21">
        <f>IF(FLOW_THRU_100PCT="Y",1,INDEX(VariabilityMatrix,D3L177C1,D3L177C8))</f>
        <v>0.71034744111631831</v>
      </c>
      <c r="L84" s="16" t="s">
        <v>25505</v>
      </c>
      <c r="M84" s="15">
        <f>IF(D3L177C2&lt;&gt;0,D3L177C2*D3L177C4,D3L177C3*D3L177C4)</f>
        <v>30770.120106835559</v>
      </c>
      <c r="N84" s="16" t="s">
        <v>4251</v>
      </c>
      <c r="O84" s="32">
        <f>D3L172C6</f>
        <v>0.27827409406408848</v>
      </c>
      <c r="P84" s="16" t="s">
        <v>25506</v>
      </c>
      <c r="Q84" s="15">
        <f>D3L177C5*D3L177C6</f>
        <v>8562.5272969728594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379658495</v>
      </c>
      <c r="V84" s="16" t="s">
        <v>25507</v>
      </c>
      <c r="W84" s="33">
        <f>IF(D3L177C9=0,0,D3L177C7/D3L177C9)</f>
        <v>2.2553235104018572E-5</v>
      </c>
      <c r="X84" s="16" t="s">
        <v>25508</v>
      </c>
      <c r="Y84" s="32">
        <f>IF(D3L177C5=0,0,D3L177C7/D3L177C5)</f>
        <v>0.27827409406408848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0.34011278163388592</v>
      </c>
      <c r="AL84" s="16" t="s">
        <v>25512</v>
      </c>
      <c r="AM84" s="15">
        <f>D3L177C5*D3L177C17</f>
        <v>10465.311140744605</v>
      </c>
      <c r="AN84" s="16" t="s">
        <v>25529</v>
      </c>
      <c r="AO84" s="15">
        <f>IF(D3L177C17=0,0,CHOOSE(MIN(D3L177C8,RUN_YEARS),A1L108C1,A1L108C6,A1L108C7,A1L108C8,A1L108C9))</f>
        <v>115853.73699999999</v>
      </c>
      <c r="AP84" s="16" t="s">
        <v>25513</v>
      </c>
      <c r="AQ84" s="33">
        <f>IF(D3L177C19=0,0,D3L177C18/D3L177C19)</f>
        <v>9.033209814150929E-2</v>
      </c>
      <c r="AR84" s="16" t="s">
        <v>25514</v>
      </c>
      <c r="AS84" s="32">
        <f>IF(D3L177C5=0,0,D3L177C18/D3L177C5)</f>
        <v>0.34011278163388592</v>
      </c>
      <c r="AT84" s="16" t="s">
        <v>4251</v>
      </c>
      <c r="AU84" s="32">
        <f>D3L172C22</f>
        <v>2.2177755333673509E-2</v>
      </c>
      <c r="AV84" s="16" t="s">
        <v>25515</v>
      </c>
      <c r="AW84" s="15">
        <f>D3L177C5*D3L177C22</f>
        <v>682.41219531714682</v>
      </c>
      <c r="AX84" s="16" t="s">
        <v>25530</v>
      </c>
      <c r="AY84" s="15">
        <f>IF(D3L177C22=0,0,CHOOSE(MIN(D3L177C8,RUN_YEARS),A1L104C1,A1L104C6,A1L104C7,A1L104C8,A1L104C9))</f>
        <v>55710.616000000002</v>
      </c>
      <c r="AZ84" s="16" t="s">
        <v>25516</v>
      </c>
      <c r="BA84" s="33">
        <f>IF(D3L177C24=0,0,D3L177C23/D3L177C24)</f>
        <v>1.2249230834517191E-2</v>
      </c>
      <c r="BB84" s="16" t="s">
        <v>25517</v>
      </c>
      <c r="BC84" s="32">
        <f>IF(D3L177C5=0,0,D3L177C23/D3L177C5)</f>
        <v>2.2177755333673509E-2</v>
      </c>
      <c r="BD84" s="16" t="s">
        <v>4251</v>
      </c>
      <c r="BE84" s="32">
        <f>D3L172C27</f>
        <v>0.27574365366362502</v>
      </c>
      <c r="BF84" s="16" t="s">
        <v>25518</v>
      </c>
      <c r="BG84" s="15">
        <f>D3L177C5*D3L177C27</f>
        <v>8484.665341927408</v>
      </c>
      <c r="BH84" s="16" t="s">
        <v>25531</v>
      </c>
      <c r="BI84" s="15">
        <f>IF(D3L177C27=0,0,CHOOSE(MIN(D3L177C8,RUN_YEARS),A1L104C1,A1L104C6,A1L104C7,A1L104C8,A1L104C9))</f>
        <v>55710.616000000002</v>
      </c>
      <c r="BJ84" s="16" t="s">
        <v>25519</v>
      </c>
      <c r="BK84" s="33">
        <f>IF(D3L177C29=0,0,D3L177C28/D3L177C29)</f>
        <v>0.15229889653216916</v>
      </c>
      <c r="BL84" s="16" t="s">
        <v>25520</v>
      </c>
      <c r="BM84" s="32">
        <f>IF(D3L177C5=0,0,D3L177C28/D3L177C5)</f>
        <v>0.27574365366362502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8.3691715304727049E-2</v>
      </c>
      <c r="BZ84" s="16" t="s">
        <v>25524</v>
      </c>
      <c r="CA84" s="15">
        <f>D3L177C5*D3L177C37</f>
        <v>2575.2041318735392</v>
      </c>
      <c r="CB84" s="16" t="s">
        <v>25533</v>
      </c>
      <c r="CC84" s="15">
        <f>IF(D3L177C37=0,0,CHOOSE(MIN(D3L177C8,RUN_YEARS),B6L116C1,B6L117C1,B6L118C1,B6L119C1,B6L120C1))</f>
        <v>129297.95999999999</v>
      </c>
      <c r="CD84" s="16" t="s">
        <v>25525</v>
      </c>
      <c r="CE84" s="33">
        <f>IF(D3L177C39=0,0,D3L177C38/D3L177C39)</f>
        <v>1.9916819506460421E-2</v>
      </c>
      <c r="CF84" s="16" t="s">
        <v>25526</v>
      </c>
      <c r="CG84" s="32">
        <f>IF(D3L177C5=0,0,D3L177C38/D3L177C5)</f>
        <v>8.3691715304727049E-2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12517</v>
      </c>
      <c r="J85" s="16" t="s">
        <v>25567</v>
      </c>
      <c r="K85" s="21">
        <f>IF(FLOW_THRU_100PCT="Y",1,INDEX(VariabilityMatrix,D3L178C1,D3L178C8))</f>
        <v>0.71034744111631831</v>
      </c>
      <c r="L85" s="16" t="s">
        <v>25537</v>
      </c>
      <c r="M85" s="15">
        <f>IF(D3L178C2&lt;&gt;0,D3L178C2*D3L178C4,D3L178C3*D3L178C4)</f>
        <v>8891.4189204529557</v>
      </c>
      <c r="N85" s="16" t="s">
        <v>4251</v>
      </c>
      <c r="O85" s="32">
        <f>D3L172C6</f>
        <v>0.27827409406408848</v>
      </c>
      <c r="P85" s="16" t="s">
        <v>25538</v>
      </c>
      <c r="Q85" s="15">
        <f>D3L178C5*D3L178C6</f>
        <v>2474.2515450333417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379658495</v>
      </c>
      <c r="V85" s="16" t="s">
        <v>25539</v>
      </c>
      <c r="W85" s="33">
        <f>IF(D3L178C9=0,0,D3L178C7/D3L178C9)</f>
        <v>6.5170451277096844E-6</v>
      </c>
      <c r="X85" s="16" t="s">
        <v>25540</v>
      </c>
      <c r="Y85" s="32">
        <f>IF(D3L178C5=0,0,D3L178C7/D3L178C5)</f>
        <v>0.27827409406408848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0.34011278163388592</v>
      </c>
      <c r="AL85" s="16" t="s">
        <v>25544</v>
      </c>
      <c r="AM85" s="15">
        <f>D3L178C5*D3L178C17</f>
        <v>3024.085221707418</v>
      </c>
      <c r="AN85" s="16" t="s">
        <v>25561</v>
      </c>
      <c r="AO85" s="15">
        <f>IF(D3L178C17=0,0,CHOOSE(MIN(D3L178C8,RUN_YEARS),A1L108C1,A1L108C6,A1L108C7,A1L108C8,A1L108C9))</f>
        <v>115853.73699999999</v>
      </c>
      <c r="AP85" s="16" t="s">
        <v>25545</v>
      </c>
      <c r="AQ85" s="33">
        <f>IF(D3L178C19=0,0,D3L178C18/D3L178C19)</f>
        <v>2.6102612656399838E-2</v>
      </c>
      <c r="AR85" s="16" t="s">
        <v>25546</v>
      </c>
      <c r="AS85" s="32">
        <f>IF(D3L178C5=0,0,D3L178C18/D3L178C5)</f>
        <v>0.34011278163388592</v>
      </c>
      <c r="AT85" s="16" t="s">
        <v>4251</v>
      </c>
      <c r="AU85" s="32">
        <f>D3L172C22</f>
        <v>2.2177755333673509E-2</v>
      </c>
      <c r="AV85" s="16" t="s">
        <v>25547</v>
      </c>
      <c r="AW85" s="15">
        <f>D3L178C5*D3L178C22</f>
        <v>197.1917133870011</v>
      </c>
      <c r="AX85" s="16" t="s">
        <v>25562</v>
      </c>
      <c r="AY85" s="15">
        <f>IF(D3L178C22=0,0,CHOOSE(MIN(D3L178C8,RUN_YEARS),A1L104C1,A1L104C6,A1L104C7,A1L104C8,A1L104C9))</f>
        <v>55710.616000000002</v>
      </c>
      <c r="AZ85" s="16" t="s">
        <v>25548</v>
      </c>
      <c r="BA85" s="33">
        <f>IF(D3L178C24=0,0,D3L178C23/D3L178C24)</f>
        <v>3.5395715851894564E-3</v>
      </c>
      <c r="BB85" s="16" t="s">
        <v>25549</v>
      </c>
      <c r="BC85" s="32">
        <f>IF(D3L178C5=0,0,D3L178C23/D3L178C5)</f>
        <v>2.2177755333673509E-2</v>
      </c>
      <c r="BD85" s="16" t="s">
        <v>4251</v>
      </c>
      <c r="BE85" s="32">
        <f>D3L172C27</f>
        <v>0.27574365366362502</v>
      </c>
      <c r="BF85" s="16" t="s">
        <v>25550</v>
      </c>
      <c r="BG85" s="15">
        <f>D3L178C5*D3L178C27</f>
        <v>2451.7523393795823</v>
      </c>
      <c r="BH85" s="16" t="s">
        <v>25563</v>
      </c>
      <c r="BI85" s="15">
        <f>IF(D3L178C27=0,0,CHOOSE(MIN(D3L178C8,RUN_YEARS),A1L104C1,A1L104C6,A1L104C7,A1L104C8,A1L104C9))</f>
        <v>55710.616000000002</v>
      </c>
      <c r="BJ85" s="16" t="s">
        <v>25551</v>
      </c>
      <c r="BK85" s="33">
        <f>IF(D3L178C29=0,0,D3L178C28/D3L178C29)</f>
        <v>4.4008709926660693E-2</v>
      </c>
      <c r="BL85" s="16" t="s">
        <v>25552</v>
      </c>
      <c r="BM85" s="32">
        <f>IF(D3L178C5=0,0,D3L178C28/D3L178C5)</f>
        <v>0.27574365366362502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8.3691715304727049E-2</v>
      </c>
      <c r="BZ85" s="16" t="s">
        <v>25556</v>
      </c>
      <c r="CA85" s="15">
        <f>D3L178C5*D3L178C37</f>
        <v>744.13810094561234</v>
      </c>
      <c r="CB85" s="16" t="s">
        <v>25565</v>
      </c>
      <c r="CC85" s="15">
        <f>IF(D3L178C37=0,0,CHOOSE(MIN(D3L178C8,RUN_YEARS),B6L116C1,B6L117C1,B6L118C1,B6L119C1,B6L120C1))</f>
        <v>129297.95999999999</v>
      </c>
      <c r="CD85" s="16" t="s">
        <v>25557</v>
      </c>
      <c r="CE85" s="33">
        <f>IF(D3L178C39=0,0,D3L178C38/D3L178C39)</f>
        <v>5.7552191925194516E-3</v>
      </c>
      <c r="CF85" s="16" t="s">
        <v>25558</v>
      </c>
      <c r="CG85" s="32">
        <f>IF(D3L178C5=0,0,D3L178C38/D3L178C5)</f>
        <v>8.3691715304727049E-2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343.71406142067872</v>
      </c>
      <c r="J86" s="16" t="s">
        <v>25599</v>
      </c>
      <c r="K86" s="21">
        <f>IF(FLOW_THRU_100PCT="Y",1,INDEX(VariabilityMatrix,D3L179C1,D3L179C8))</f>
        <v>0.49297267048966276</v>
      </c>
      <c r="L86" s="16" t="s">
        <v>25569</v>
      </c>
      <c r="M86" s="15">
        <f>IF(D3L179C2&lt;&gt;0,D3L179C2*D3L179C4,D3L179C3*D3L179C4)</f>
        <v>169.44163874339995</v>
      </c>
      <c r="N86" s="16" t="s">
        <v>4251</v>
      </c>
      <c r="O86" s="32">
        <f>0.45*CHOOSE(MIN(D3L179C8,RUN_YEARS),B3L110C1,B3L125C1,B3L140C1,B3L155C1,B3L170C1)</f>
        <v>0.43505237795245066</v>
      </c>
      <c r="P86" s="16" t="s">
        <v>25570</v>
      </c>
      <c r="Q86" s="15">
        <f>D3L179C5*D3L179C6</f>
        <v>73.715987859476243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374120787.39999998</v>
      </c>
      <c r="V86" s="16" t="s">
        <v>25571</v>
      </c>
      <c r="W86" s="33">
        <f>IF(D3L179C9=0,0,D3L179C7/D3L179C9)</f>
        <v>1.9703793625522625E-7</v>
      </c>
      <c r="X86" s="16" t="s">
        <v>25572</v>
      </c>
      <c r="Y86" s="32">
        <f>IF(D3L179C5=0,0,D3L179C7/D3L179C5)</f>
        <v>0.43505237795245066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0.5317306841641064</v>
      </c>
      <c r="AL86" s="16" t="s">
        <v>25576</v>
      </c>
      <c r="AM86" s="15">
        <f>D3L179C5*D3L179C17</f>
        <v>90.097318494915413</v>
      </c>
      <c r="AN86" s="16" t="s">
        <v>25593</v>
      </c>
      <c r="AO86" s="15">
        <f>IF(D3L179C17=0,0,CHOOSE(MIN(D3L179C8,RUN_YEARS),A1L108C1,A1L108C6,A1L108C7,A1L108C8,A1L108C9))</f>
        <v>114712.24240000002</v>
      </c>
      <c r="AP86" s="16" t="s">
        <v>25577</v>
      </c>
      <c r="AQ86" s="33">
        <f>IF(D3L179C19=0,0,D3L179C18/D3L179C19)</f>
        <v>7.8542025340893695E-4</v>
      </c>
      <c r="AR86" s="16" t="s">
        <v>25578</v>
      </c>
      <c r="AS86" s="32">
        <f>IF(D3L179C5=0,0,D3L179C18/D3L179C5)</f>
        <v>0.5317306841641064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3.3216937883442932E-2</v>
      </c>
      <c r="BZ86" s="16" t="s">
        <v>25588</v>
      </c>
      <c r="CA86" s="15">
        <f>D3L179C5*D3L179C37</f>
        <v>5.6283323890082935</v>
      </c>
      <c r="CB86" s="16" t="s">
        <v>25597</v>
      </c>
      <c r="CC86" s="15">
        <f>IF(D3L179C37=0,0,CHOOSE(MIN(D3L179C8,RUN_YEARS),B6L116C1,B6L117C1,B6L118C1,B6L119C1,B6L120C1))</f>
        <v>125971.512</v>
      </c>
      <c r="CD86" s="16" t="s">
        <v>25589</v>
      </c>
      <c r="CE86" s="33">
        <f>IF(D3L179C39=0,0,D3L179C38/D3L179C39)</f>
        <v>4.4679406475714074E-5</v>
      </c>
      <c r="CF86" s="16" t="s">
        <v>25590</v>
      </c>
      <c r="CG86" s="32">
        <f>IF(D3L179C5=0,0,D3L179C38/D3L179C5)</f>
        <v>3.3216937883442932E-2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73.573587130886466</v>
      </c>
      <c r="J87" s="16" t="s">
        <v>25630</v>
      </c>
      <c r="K87" s="21">
        <f>IF(FLOW_THRU_100PCT="Y",1,INDEX(VariabilityMatrix,D3L180C1,D3L180C8))</f>
        <v>0.49750987821486609</v>
      </c>
      <c r="L87" s="16" t="s">
        <v>25600</v>
      </c>
      <c r="M87" s="15">
        <f>IF(D3L180C2&lt;&gt;0,D3L180C2*D3L180C4,D3L180C3*D3L180C4)</f>
        <v>36.603586373318166</v>
      </c>
      <c r="N87" s="16" t="s">
        <v>4251</v>
      </c>
      <c r="O87" s="32">
        <f>0.45*CHOOSE(MIN(D3L180C8,RUN_YEARS),B3L110C1,B3L125C1,B3L140C1,B3L155C1,B3L170C1)</f>
        <v>0.4335744252058904</v>
      </c>
      <c r="P87" s="16" t="s">
        <v>25601</v>
      </c>
      <c r="Q87" s="15">
        <f>D3L180C5*D3L180C6</f>
        <v>15.870378922285585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379658495</v>
      </c>
      <c r="V87" s="16" t="s">
        <v>25602</v>
      </c>
      <c r="W87" s="33">
        <f>IF(D3L180C9=0,0,D3L180C7/D3L180C9)</f>
        <v>4.1801722156343651E-8</v>
      </c>
      <c r="X87" s="16" t="s">
        <v>25603</v>
      </c>
      <c r="Y87" s="32">
        <f>IF(D3L180C5=0,0,D3L180C7/D3L180C5)</f>
        <v>0.4335744252058904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0.52992429747386605</v>
      </c>
      <c r="AL87" s="16" t="s">
        <v>25607</v>
      </c>
      <c r="AM87" s="15">
        <f>D3L180C5*D3L180C17</f>
        <v>19.397129793904604</v>
      </c>
      <c r="AN87" s="16" t="s">
        <v>25624</v>
      </c>
      <c r="AO87" s="15">
        <f>IF(D3L180C17=0,0,CHOOSE(MIN(D3L180C8,RUN_YEARS),A1L108C1,A1L108C6,A1L108C7,A1L108C8,A1L108C9))</f>
        <v>115853.73699999999</v>
      </c>
      <c r="AP87" s="16" t="s">
        <v>25608</v>
      </c>
      <c r="AQ87" s="33">
        <f>IF(D3L180C19=0,0,D3L180C18/D3L180C19)</f>
        <v>1.6742774377579727E-4</v>
      </c>
      <c r="AR87" s="16" t="s">
        <v>25609</v>
      </c>
      <c r="AS87" s="32">
        <f>IF(D3L180C5=0,0,D3L180C18/D3L180C5)</f>
        <v>0.52992429747386605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3.6501277320243553E-2</v>
      </c>
      <c r="BZ87" s="16" t="s">
        <v>25619</v>
      </c>
      <c r="CA87" s="15">
        <f>D3L180C5*D3L180C37</f>
        <v>1.3360776571279742</v>
      </c>
      <c r="CB87" s="16" t="s">
        <v>25628</v>
      </c>
      <c r="CC87" s="15">
        <f>IF(D3L180C37=0,0,CHOOSE(MIN(D3L180C8,RUN_YEARS),B6L116C1,B6L117C1,B6L118C1,B6L119C1,B6L120C1))</f>
        <v>129297.95999999999</v>
      </c>
      <c r="CD87" s="16" t="s">
        <v>25620</v>
      </c>
      <c r="CE87" s="33">
        <f>IF(D3L180C39=0,0,D3L180C38/D3L180C39)</f>
        <v>1.0333323566187543E-5</v>
      </c>
      <c r="CF87" s="16" t="s">
        <v>25621</v>
      </c>
      <c r="CG87" s="32">
        <f>IF(D3L180C5=0,0,D3L180C38/D3L180C5)</f>
        <v>3.6501277320243553E-2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1695.2218408044846</v>
      </c>
      <c r="J88" s="16" t="s">
        <v>25661</v>
      </c>
      <c r="K88" s="21">
        <f>IF(FLOW_THRU_100PCT="Y",1,INDEX(VariabilityMatrix,D3L181C1,D3L181C8))</f>
        <v>0.49297267048966276</v>
      </c>
      <c r="L88" s="16" t="s">
        <v>25631</v>
      </c>
      <c r="M88" s="15">
        <f>IF(D3L181C2&lt;&gt;0,D3L181C2*D3L181C4,D3L181C3*D3L181C4)</f>
        <v>835.69803793378867</v>
      </c>
      <c r="N88" s="16" t="s">
        <v>4251</v>
      </c>
      <c r="O88" s="32">
        <f>0.45*CHOOSE(MIN(D3L181C8,RUN_YEARS),B3L110C1,B3L125C1,B3L140C1,B3L155C1,B3L170C1)</f>
        <v>0.43505237795245066</v>
      </c>
      <c r="P88" s="16" t="s">
        <v>25632</v>
      </c>
      <c r="Q88" s="15">
        <f>D3L181C5*D3L181C6</f>
        <v>363.57241865329206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374120787.39999998</v>
      </c>
      <c r="V88" s="16" t="s">
        <v>25633</v>
      </c>
      <c r="W88" s="33">
        <f>IF(D3L181C9=0,0,D3L181C7/D3L181C9)</f>
        <v>9.7180491140303869E-7</v>
      </c>
      <c r="X88" s="16" t="s">
        <v>25634</v>
      </c>
      <c r="Y88" s="32">
        <f>IF(D3L181C5=0,0,D3L181C7/D3L181C5)</f>
        <v>0.43505237795245066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0.5317306841641064</v>
      </c>
      <c r="AL88" s="16" t="s">
        <v>25638</v>
      </c>
      <c r="AM88" s="15">
        <f>D3L181C5*D3L181C17</f>
        <v>444.3662894651348</v>
      </c>
      <c r="AN88" s="16" t="s">
        <v>25655</v>
      </c>
      <c r="AO88" s="15">
        <f>IF(D3L181C17=0,0,CHOOSE(MIN(D3L181C8,RUN_YEARS),A1L108C1,A1L108C6,A1L108C7,A1L108C8,A1L108C9))</f>
        <v>114712.24240000002</v>
      </c>
      <c r="AP88" s="16" t="s">
        <v>25639</v>
      </c>
      <c r="AQ88" s="33">
        <f>IF(D3L181C19=0,0,D3L181C18/D3L181C19)</f>
        <v>3.8737477375399535E-3</v>
      </c>
      <c r="AR88" s="16" t="s">
        <v>25640</v>
      </c>
      <c r="AS88" s="32">
        <f>IF(D3L181C5=0,0,D3L181C18/D3L181C5)</f>
        <v>0.5317306841641064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3.3216937883442932E-2</v>
      </c>
      <c r="BZ88" s="16" t="s">
        <v>25650</v>
      </c>
      <c r="CA88" s="15">
        <f>D3L181C5*D3L181C37</f>
        <v>27.759329815361792</v>
      </c>
      <c r="CB88" s="16" t="s">
        <v>25659</v>
      </c>
      <c r="CC88" s="15">
        <f>IF(D3L181C37=0,0,CHOOSE(MIN(D3L181C8,RUN_YEARS),B6L116C1,B6L117C1,B6L118C1,B6L119C1,B6L120C1))</f>
        <v>125971.512</v>
      </c>
      <c r="CD88" s="16" t="s">
        <v>25651</v>
      </c>
      <c r="CE88" s="33">
        <f>IF(D3L181C39=0,0,D3L181C38/D3L181C39)</f>
        <v>2.2036196418251923E-4</v>
      </c>
      <c r="CF88" s="16" t="s">
        <v>25652</v>
      </c>
      <c r="CG88" s="32">
        <f>IF(D3L181C5=0,0,D3L181C38/D3L181C5)</f>
        <v>3.3216937883442932E-2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85.648970716260564</v>
      </c>
      <c r="J89" s="16" t="s">
        <v>25692</v>
      </c>
      <c r="K89" s="21">
        <f>IF(FLOW_THRU_100PCT="Y",1,INDEX(VariabilityMatrix,D3L182C1,D3L182C8))</f>
        <v>0.49750987821486609</v>
      </c>
      <c r="L89" s="16" t="s">
        <v>25662</v>
      </c>
      <c r="M89" s="15">
        <f>IF(D3L182C2&lt;&gt;0,D3L182C2*D3L182C4,D3L182C3*D3L182C4)</f>
        <v>42.611208990275422</v>
      </c>
      <c r="N89" s="16" t="s">
        <v>4251</v>
      </c>
      <c r="O89" s="32">
        <f>0.45*CHOOSE(MIN(D3L182C8,RUN_YEARS),B3L110C1,B3L125C1,B3L140C1,B3L155C1,B3L170C1)</f>
        <v>0.4335744252058904</v>
      </c>
      <c r="P89" s="16" t="s">
        <v>25663</v>
      </c>
      <c r="Q89" s="15">
        <f>D3L182C5*D3L182C6</f>
        <v>18.475130445286737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379658495</v>
      </c>
      <c r="V89" s="16" t="s">
        <v>25664</v>
      </c>
      <c r="W89" s="33">
        <f>IF(D3L182C9=0,0,D3L182C7/D3L182C9)</f>
        <v>4.8662497187865474E-8</v>
      </c>
      <c r="X89" s="16" t="s">
        <v>25665</v>
      </c>
      <c r="Y89" s="32">
        <f>IF(D3L182C5=0,0,D3L182C7/D3L182C5)</f>
        <v>0.43357442520589046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0.52992429747386605</v>
      </c>
      <c r="AL89" s="16" t="s">
        <v>25669</v>
      </c>
      <c r="AM89" s="15">
        <f>D3L182C5*D3L182C17</f>
        <v>22.580714988683788</v>
      </c>
      <c r="AN89" s="16" t="s">
        <v>25686</v>
      </c>
      <c r="AO89" s="15">
        <f>IF(D3L182C17=0,0,CHOOSE(MIN(D3L182C8,RUN_YEARS),A1L108C1,A1L108C6,A1L108C7,A1L108C8,A1L108C9))</f>
        <v>115853.73699999999</v>
      </c>
      <c r="AP89" s="16" t="s">
        <v>25670</v>
      </c>
      <c r="AQ89" s="33">
        <f>IF(D3L182C19=0,0,D3L182C18/D3L182C19)</f>
        <v>1.9490709210945686E-4</v>
      </c>
      <c r="AR89" s="16" t="s">
        <v>25671</v>
      </c>
      <c r="AS89" s="32">
        <f>IF(D3L182C5=0,0,D3L182C18/D3L182C5)</f>
        <v>0.52992429747386605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3.6501277320243553E-2</v>
      </c>
      <c r="BZ89" s="16" t="s">
        <v>25681</v>
      </c>
      <c r="CA89" s="15">
        <f>D3L182C5*D3L182C37</f>
        <v>1.5553635563048984</v>
      </c>
      <c r="CB89" s="16" t="s">
        <v>25690</v>
      </c>
      <c r="CC89" s="15">
        <f>IF(D3L182C37=0,0,CHOOSE(MIN(D3L182C8,RUN_YEARS),B6L116C1,B6L117C1,B6L118C1,B6L119C1,B6L120C1))</f>
        <v>129297.95999999999</v>
      </c>
      <c r="CD89" s="16" t="s">
        <v>25682</v>
      </c>
      <c r="CE89" s="33">
        <f>IF(D3L182C39=0,0,D3L182C38/D3L182C39)</f>
        <v>1.2029296953369554E-5</v>
      </c>
      <c r="CF89" s="16" t="s">
        <v>25683</v>
      </c>
      <c r="CG89" s="32">
        <f>IF(D3L182C5=0,0,D3L182C38/D3L182C5)</f>
        <v>3.6501277320243553E-2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0.49750987821486609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0.4335744252058904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379658495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0.52992429747386605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115853.73699999999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3.6501277320243553E-2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129297.95999999999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0.49750987821486609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0.4335744252058904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379658495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0.52992429747386605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115853.73699999999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3.6501277320243553E-2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129297.95999999999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0.49750987821486609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0.4335744252058904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379658495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0.52992429747386605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115853.73699999999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3.6501277320243553E-2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129297.95999999999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0.49750987821486609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0.4335744252058904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379658495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0.52992429747386605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115853.73699999999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3.6501277320243553E-2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129297.95999999999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0.49750987821486609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0.4335744252058904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379658495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0.52992429747386605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115853.73699999999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3.6501277320243553E-2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129297.95999999999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27.59421804888845</v>
      </c>
      <c r="J95" s="16" t="s">
        <v>25878</v>
      </c>
      <c r="K95" s="21">
        <f>IF(FLOW_THRU_100PCT="Y",1,D3L165C4)</f>
        <v>0.90172761356188602</v>
      </c>
      <c r="L95" s="16" t="s">
        <v>25848</v>
      </c>
      <c r="M95" s="15">
        <f>IF(D3L188C2&lt;&gt;0,D3L188C2*D3L188C4,D3L188C3*D3L188C4)</f>
        <v>24.882468389330505</v>
      </c>
      <c r="N95" s="16" t="s">
        <v>4251</v>
      </c>
      <c r="O95" s="32">
        <f>0.45*CHOOSE(MIN(D3L188C8,RUN_YEARS),B3L110C1,B3L125C1,B3L140C1,B3L155C1,B3L170C1)</f>
        <v>0.4335744252058904</v>
      </c>
      <c r="P95" s="16" t="s">
        <v>25849</v>
      </c>
      <c r="Q95" s="15">
        <f>D3L188C5*D3L188C6</f>
        <v>10.788401929607712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379658495</v>
      </c>
      <c r="V95" s="16" t="s">
        <v>25850</v>
      </c>
      <c r="W95" s="33">
        <f>IF(D3L188C9=0,0,D3L188C7/D3L188C9)</f>
        <v>2.8416068839991876E-8</v>
      </c>
      <c r="X95" s="16" t="s">
        <v>25851</v>
      </c>
      <c r="Y95" s="32">
        <f>IF(D3L188C5=0,0,D3L188C7/D3L188C5)</f>
        <v>0.43357442520589046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0.52992429747386605</v>
      </c>
      <c r="AL95" s="16" t="s">
        <v>25855</v>
      </c>
      <c r="AM95" s="15">
        <f>D3L188C5*D3L188C17</f>
        <v>13.185824580631648</v>
      </c>
      <c r="AN95" s="16" t="s">
        <v>25872</v>
      </c>
      <c r="AO95" s="15">
        <f>IF(D3L188C17=0,0,CHOOSE(MIN(D3L188C8,RUN_YEARS),A1L108C1,A1L108C6,A1L108C7,A1L108C8,A1L108C9))</f>
        <v>115853.73699999999</v>
      </c>
      <c r="AP95" s="16" t="s">
        <v>25856</v>
      </c>
      <c r="AQ95" s="33">
        <f>IF(D3L188C19=0,0,D3L188C18/D3L188C19)</f>
        <v>1.1381440877156727E-4</v>
      </c>
      <c r="AR95" s="16" t="s">
        <v>25857</v>
      </c>
      <c r="AS95" s="32">
        <f>IF(D3L188C5=0,0,D3L188C18/D3L188C5)</f>
        <v>0.52992429747386605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3.6501277320243553E-2</v>
      </c>
      <c r="BZ95" s="16" t="s">
        <v>25867</v>
      </c>
      <c r="CA95" s="15">
        <f>D3L188C5*D3L188C37</f>
        <v>0.90824187909114673</v>
      </c>
      <c r="CB95" s="16" t="s">
        <v>25876</v>
      </c>
      <c r="CC95" s="15">
        <f>IF(D3L188C37=0,0,CHOOSE(MIN(D3L188C8,RUN_YEARS),B6L116C1,B6L117C1,B6L118C1,B6L119C1,B6L120C1))</f>
        <v>129297.95999999999</v>
      </c>
      <c r="CD95" s="16" t="s">
        <v>25868</v>
      </c>
      <c r="CE95" s="33">
        <f>IF(D3L188C39=0,0,D3L188C38/D3L188C39)</f>
        <v>7.0244099681939822E-6</v>
      </c>
      <c r="CF95" s="16" t="s">
        <v>25869</v>
      </c>
      <c r="CG95" s="32">
        <f>IF(D3L188C5=0,0,D3L188C38/D3L188C5)</f>
        <v>3.6501277320243553E-2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0.49297267048966276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0.43505237795245066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374120787.39999998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0.5317306841641064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114712.24240000002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3.3216937883442932E-2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125971.512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301.13607474733607</v>
      </c>
      <c r="J97" s="16" t="s">
        <v>25940</v>
      </c>
      <c r="K97" s="21">
        <f>IF(FLOW_THRU_100PCT="Y",1,INDEX(VariabilityMatrix,D3L190C1,D3L190C8))</f>
        <v>0.49515754648289051</v>
      </c>
      <c r="L97" s="16" t="s">
        <v>25910</v>
      </c>
      <c r="M97" s="15">
        <f>IF(D3L190C2&lt;&gt;0,D3L190C2*D3L190C4,D3L190C3*D3L190C4)</f>
        <v>149.10979992937925</v>
      </c>
      <c r="N97" s="16" t="s">
        <v>4251</v>
      </c>
      <c r="O97" s="32">
        <f>0.45*CHOOSE(MIN(D3L190C8,RUN_YEARS),B3L110C1,B3L125C1,B3L140C1,B3L155C1,B3L170C1)</f>
        <v>0.4335303297418413</v>
      </c>
      <c r="P97" s="16" t="s">
        <v>25911</v>
      </c>
      <c r="Q97" s="15">
        <f>D3L190C5*D3L190C6</f>
        <v>64.643620731123775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376016653.33333331</v>
      </c>
      <c r="V97" s="16" t="s">
        <v>25912</v>
      </c>
      <c r="W97" s="33">
        <f>IF(D3L190C9=0,0,D3L190C7/D3L190C9)</f>
        <v>1.719169088870597E-7</v>
      </c>
      <c r="X97" s="16" t="s">
        <v>25913</v>
      </c>
      <c r="Y97" s="32">
        <f>IF(D3L190C5=0,0,D3L190C7/D3L190C5)</f>
        <v>0.4335303297418413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0.52987040301780608</v>
      </c>
      <c r="AL97" s="16" t="s">
        <v>25917</v>
      </c>
      <c r="AM97" s="15">
        <f>D3L190C5*D3L190C17</f>
        <v>79.008869782484609</v>
      </c>
      <c r="AN97" s="16" t="s">
        <v>25934</v>
      </c>
      <c r="AO97" s="15">
        <f>IF(D3L190C17=0,0,CHOOSE(MIN(D3L190C8,RUN_YEARS),A1L108C1,A1L108C6,A1L108C7,A1L108C8,A1L108C9))</f>
        <v>111680.96500000001</v>
      </c>
      <c r="AP97" s="16" t="s">
        <v>25918</v>
      </c>
      <c r="AQ97" s="33">
        <f>IF(D3L190C19=0,0,D3L190C18/D3L190C19)</f>
        <v>7.0745153198205801E-4</v>
      </c>
      <c r="AR97" s="16" t="s">
        <v>25919</v>
      </c>
      <c r="AS97" s="32">
        <f>IF(D3L190C5=0,0,D3L190C18/D3L190C5)</f>
        <v>0.52987040301780608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3.6599267240352618E-2</v>
      </c>
      <c r="BZ97" s="16" t="s">
        <v>25929</v>
      </c>
      <c r="CA97" s="15">
        <f>D3L190C5*D3L190C37</f>
        <v>5.4573094157708626</v>
      </c>
      <c r="CB97" s="16" t="s">
        <v>25938</v>
      </c>
      <c r="CC97" s="15">
        <f>IF(D3L190C37=0,0,CHOOSE(MIN(D3L190C8,RUN_YEARS),B6L116C1,B6L117C1,B6L118C1,B6L119C1,B6L120C1))</f>
        <v>125847.78000000001</v>
      </c>
      <c r="CD97" s="16" t="s">
        <v>25930</v>
      </c>
      <c r="CE97" s="33">
        <f>IF(D3L190C39=0,0,D3L190C38/D3L190C39)</f>
        <v>4.3364367776458688E-5</v>
      </c>
      <c r="CF97" s="16" t="s">
        <v>25931</v>
      </c>
      <c r="CG97" s="32">
        <f>IF(D3L190C5=0,0,D3L190C38/D3L190C5)</f>
        <v>3.6599267240352618E-2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13628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2950250.6121694772</v>
      </c>
      <c r="J98" s="16" t="s">
        <v>25958</v>
      </c>
      <c r="K98" s="21">
        <f>IF(D3L191C2+D3L191C3=0,0,D3L191C5/(D3L191C2+D3L191C3))</f>
        <v>0.73686794426256741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2183987.1399931139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641071.44681951485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1.6908276896987848E-3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783531.76833496243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6.7964644054483765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43677.637868552032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0.7840092428443447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543059.08186229027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9.747856348640811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172647.20510779446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1.3368217473561506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46D25-BC70-40D6-AADD-2AB741E9163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3662.2387986576377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1831.1193993288189</v>
      </c>
      <c r="N8" s="16" t="s">
        <v>4251</v>
      </c>
      <c r="O8" s="32">
        <f>0.45*CHOOSE(MIN(D3L201C8,RUN_YEARS),B3L110C1,B3L125C1,B3L140C1,B3L155C1,B3L170C1)</f>
        <v>0.4335744252058904</v>
      </c>
      <c r="P8" s="16" t="s">
        <v>26001</v>
      </c>
      <c r="Q8" s="15">
        <f>D3L201C5*D3L201C6</f>
        <v>793.92654104734788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379658495</v>
      </c>
      <c r="V8" s="16" t="s">
        <v>26002</v>
      </c>
      <c r="W8" s="33">
        <f>IF(D3L201C9=0,0,D3L201C7/D3L201C9)</f>
        <v>2.0911596908883809E-6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0.52992429747386605</v>
      </c>
      <c r="AH8" s="16" t="s">
        <v>26006</v>
      </c>
      <c r="AI8" s="15">
        <f>D3L201C5*D3L201C15</f>
        <v>970.35466128009193</v>
      </c>
      <c r="AJ8" s="16" t="s">
        <v>26007</v>
      </c>
      <c r="AK8" s="15">
        <f>IF(D3L201C15=0,0,CHOOSE(MIN(D3L201C8,RUN_YEARS),A1L108C1,A1L108C6,A1L108C7,A1L108C8,A1L108C9))</f>
        <v>115853.73699999999</v>
      </c>
      <c r="AL8" s="16" t="s">
        <v>26008</v>
      </c>
      <c r="AM8" s="33">
        <f>IF(D3L201C17=0,0,D3L201C16/D3L201C17)</f>
        <v>8.3756871932416984E-3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3.6501277320243553E-2</v>
      </c>
      <c r="BN8" s="16" t="s">
        <v>26018</v>
      </c>
      <c r="BO8" s="15">
        <f>D3L201C5*D3L201C31</f>
        <v>66.838197001379015</v>
      </c>
      <c r="BP8" s="16" t="s">
        <v>26019</v>
      </c>
      <c r="BQ8" s="15">
        <f>IF(D3L201C31=0,0,CHOOSE(MIN(D3L201C8,RUN_YEARS),B6L116C1,B6L117C1,B6L118C1,B6L119C1,B6L120C1))</f>
        <v>129297.95999999999</v>
      </c>
      <c r="BR8" s="16" t="s">
        <v>26020</v>
      </c>
      <c r="BS8" s="33">
        <f>IF(D3L201C33=0,0,D3L201C32/D3L201C33)</f>
        <v>5.1693156644837257E-4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0.4335744252058904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379658495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0.52992429747386605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115853.73699999999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3.6501277320243553E-2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129297.95999999999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5272.1304399469409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2636.0652199734704</v>
      </c>
      <c r="N10" s="16" t="s">
        <v>4251</v>
      </c>
      <c r="O10" s="32">
        <f>0.45*CHOOSE(MIN(D3L203C8,RUN_YEARS),B3L110C1,B3L125C1,B3L140C1,B3L155C1,B3L170C1)</f>
        <v>0.4335744252058904</v>
      </c>
      <c r="P10" s="16" t="s">
        <v>26049</v>
      </c>
      <c r="Q10" s="15">
        <f>D3L203C5*D3L203C6</f>
        <v>1142.9304625552365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379658495</v>
      </c>
      <c r="V10" s="16" t="s">
        <v>26050</v>
      </c>
      <c r="W10" s="33">
        <f>IF(D3L203C9=0,0,D3L203C7/D3L203C9)</f>
        <v>3.0104171975797263E-6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0.52992429747386605</v>
      </c>
      <c r="AH10" s="16" t="s">
        <v>26054</v>
      </c>
      <c r="AI10" s="15">
        <f>D3L203C5*D3L203C15</f>
        <v>1396.9150097897334</v>
      </c>
      <c r="AJ10" s="16" t="s">
        <v>26055</v>
      </c>
      <c r="AK10" s="15">
        <f>IF(D3L203C15=0,0,CHOOSE(MIN(D3L203C8,RUN_YEARS),A1L108C1,A1L108C6,A1L108C7,A1L108C8,A1L108C9))</f>
        <v>115853.73699999999</v>
      </c>
      <c r="AL10" s="16" t="s">
        <v>26056</v>
      </c>
      <c r="AM10" s="33">
        <f>IF(D3L203C17=0,0,D3L203C16/D3L203C17)</f>
        <v>1.2057574023613356E-2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3.6501277320243553E-2</v>
      </c>
      <c r="BN10" s="16" t="s">
        <v>26066</v>
      </c>
      <c r="BO10" s="15">
        <f>D3L203C5*D3L203C31</f>
        <v>96.219747628500471</v>
      </c>
      <c r="BP10" s="16" t="s">
        <v>26067</v>
      </c>
      <c r="BQ10" s="15">
        <f>IF(D3L203C31=0,0,CHOOSE(MIN(D3L203C8,RUN_YEARS),B6L116C1,B6L117C1,B6L118C1,B6L119C1,B6L120C1))</f>
        <v>129297.95999999999</v>
      </c>
      <c r="BR10" s="16" t="s">
        <v>26068</v>
      </c>
      <c r="BS10" s="33">
        <f>IF(D3L203C33=0,0,D3L203C32/D3L203C33)</f>
        <v>7.4417065534909037E-4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0.4335744252058904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379658495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0.52992429747386605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115853.73699999999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3.6501277320243553E-2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129297.95999999999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55710.616000000002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55710.616000000002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0.4335744252058904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379658495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0.52992429747386605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115853.73699999999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3.6501277320243553E-2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129297.95999999999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0.4335744252058904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379658495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0.52992429747386605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115853.73699999999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3.6501277320243553E-2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129297.95999999999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200000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200000</v>
      </c>
      <c r="N16" s="16" t="s">
        <v>4251</v>
      </c>
      <c r="O16" s="32">
        <f>0.45*CHOOSE(MIN(D3L209C8,RUN_YEARS),B3L110C1,B3L125C1,B3L140C1,B3L155C1,B3L170C1)</f>
        <v>0.4335744252058904</v>
      </c>
      <c r="P16" s="16" t="s">
        <v>26189</v>
      </c>
      <c r="Q16" s="15">
        <f>D3L209C5*D3L209C6</f>
        <v>86714.885041178073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379658495</v>
      </c>
      <c r="V16" s="16" t="s">
        <v>26190</v>
      </c>
      <c r="W16" s="33">
        <f>IF(D3L209C9=0,0,D3L209C7/D3L209C9)</f>
        <v>2.2840233047117272E-4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0.52992429747386605</v>
      </c>
      <c r="AH16" s="16" t="s">
        <v>26194</v>
      </c>
      <c r="AI16" s="15">
        <f>D3L209C5*D3L209C15</f>
        <v>105984.85949477321</v>
      </c>
      <c r="AJ16" s="16" t="s">
        <v>26195</v>
      </c>
      <c r="AK16" s="15">
        <f>IF(D3L209C15=0,0,CHOOSE(MIN(D3L209C8,RUN_YEARS),A1L108C1,A1L108C6,A1L108C7,A1L108C8,A1L108C9))</f>
        <v>115853.73699999999</v>
      </c>
      <c r="AL16" s="16" t="s">
        <v>26196</v>
      </c>
      <c r="AM16" s="33">
        <f>IF(D3L209C17=0,0,D3L209C16/D3L209C17)</f>
        <v>0.9148160623836693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3.6501277320243553E-2</v>
      </c>
      <c r="BN16" s="16" t="s">
        <v>26206</v>
      </c>
      <c r="BO16" s="15">
        <f>D3L209C5*D3L209C31</f>
        <v>7300.2554640487106</v>
      </c>
      <c r="BP16" s="16" t="s">
        <v>26207</v>
      </c>
      <c r="BQ16" s="15">
        <f>IF(D3L209C31=0,0,CHOOSE(MIN(D3L209C8,RUN_YEARS),B6L116C1,B6L117C1,B6L118C1,B6L119C1,B6L120C1))</f>
        <v>129297.95999999999</v>
      </c>
      <c r="BR16" s="16" t="s">
        <v>26208</v>
      </c>
      <c r="BS16" s="33">
        <f>IF(D3L209C33=0,0,D3L209C32/D3L209C33)</f>
        <v>5.6460716503560542E-2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-2315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-2315</v>
      </c>
      <c r="N17" s="16" t="s">
        <v>4251</v>
      </c>
      <c r="O17" s="32">
        <f>0.45*CHOOSE(MIN(D3L210C8,RUN_YEARS),B3L110C1,B3L125C1,B3L140C1,B3L155C1,B3L170C1)</f>
        <v>0.4335744252058904</v>
      </c>
      <c r="P17" s="16" t="s">
        <v>26212</v>
      </c>
      <c r="Q17" s="15">
        <f>D3L210C5*D3L210C6</f>
        <v>-1003.7247943516363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379658495</v>
      </c>
      <c r="V17" s="16" t="s">
        <v>26213</v>
      </c>
      <c r="W17" s="33">
        <f>IF(D3L210C9=0,0,D3L210C7/D3L210C9)</f>
        <v>-2.6437569752038244E-6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0.52992429747386605</v>
      </c>
      <c r="AH17" s="16" t="s">
        <v>26217</v>
      </c>
      <c r="AI17" s="15">
        <f>D3L210C5*D3L210C15</f>
        <v>-1226.774748652</v>
      </c>
      <c r="AJ17" s="16" t="s">
        <v>26218</v>
      </c>
      <c r="AK17" s="15">
        <f>IF(D3L210C15=0,0,CHOOSE(MIN(D3L210C8,RUN_YEARS),A1L108C1,A1L108C6,A1L108C7,A1L108C8,A1L108C9))</f>
        <v>115853.73699999999</v>
      </c>
      <c r="AL17" s="16" t="s">
        <v>26219</v>
      </c>
      <c r="AM17" s="33">
        <f>IF(D3L210C17=0,0,D3L210C16/D3L210C17)</f>
        <v>-1.0588995922090973E-2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3.6501277320243553E-2</v>
      </c>
      <c r="BN17" s="16" t="s">
        <v>26229</v>
      </c>
      <c r="BO17" s="15">
        <f>D3L210C5*D3L210C31</f>
        <v>-84.500456996363823</v>
      </c>
      <c r="BP17" s="16" t="s">
        <v>26230</v>
      </c>
      <c r="BQ17" s="15">
        <f>IF(D3L210C31=0,0,CHOOSE(MIN(D3L210C8,RUN_YEARS),B6L116C1,B6L117C1,B6L118C1,B6L119C1,B6L120C1))</f>
        <v>129297.95999999999</v>
      </c>
      <c r="BR17" s="16" t="s">
        <v>26231</v>
      </c>
      <c r="BS17" s="33">
        <f>IF(D3L210C33=0,0,D3L210C32/D3L210C33)</f>
        <v>-6.535327935287133E-4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214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214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214</v>
      </c>
      <c r="AR18" s="16" t="s">
        <v>26245</v>
      </c>
      <c r="AS18" s="15">
        <f>IF(D3L211C19=0,0,CHOOSE(MIN(D3L211C8,RUN_YEARS),A1L104C1,A1L104C6,A1L104C7,A1L104C8,A1L104C9))</f>
        <v>55710.616000000002</v>
      </c>
      <c r="AT18" s="16" t="s">
        <v>26246</v>
      </c>
      <c r="AU18" s="33">
        <f>IF(D3L211C21=0,0,D3L211C20/D3L211C21)</f>
        <v>3.8412786532462679E-3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55710.616000000002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4586.5299318600546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2293.2649659300273</v>
      </c>
      <c r="N20" s="16" t="s">
        <v>4251</v>
      </c>
      <c r="O20" s="32">
        <f>0.45*CHOOSE(MIN(D3L213C8,RUN_YEARS),B3L110C1,B3L125C1,B3L140C1,B3L155C1,B3L170C1)</f>
        <v>0.4335744252058904</v>
      </c>
      <c r="P20" s="16" t="s">
        <v>26283</v>
      </c>
      <c r="Q20" s="15">
        <f>D3L213C5*D3L213C6</f>
        <v>994.30103944791745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379658495</v>
      </c>
      <c r="V20" s="16" t="s">
        <v>26284</v>
      </c>
      <c r="W20" s="33">
        <f>IF(D3L213C9=0,0,D3L213C7/D3L213C9)</f>
        <v>2.618935313031564E-6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0.52992429747386605</v>
      </c>
      <c r="AH20" s="16" t="s">
        <v>26288</v>
      </c>
      <c r="AI20" s="15">
        <f>D3L213C5*D3L213C15</f>
        <v>1215.2568259918992</v>
      </c>
      <c r="AJ20" s="16" t="s">
        <v>26289</v>
      </c>
      <c r="AK20" s="15">
        <f>IF(D3L213C15=0,0,CHOOSE(MIN(D3L213C8,RUN_YEARS),A1L108C1,A1L108C6,A1L108C7,A1L108C8,A1L108C9))</f>
        <v>115853.73699999999</v>
      </c>
      <c r="AL20" s="16" t="s">
        <v>26290</v>
      </c>
      <c r="AM20" s="33">
        <f>IF(D3L213C17=0,0,D3L213C16/D3L213C17)</f>
        <v>1.0489578130672637E-2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3.6501277320243553E-2</v>
      </c>
      <c r="BN20" s="16" t="s">
        <v>26300</v>
      </c>
      <c r="BO20" s="15">
        <f>D3L213C5*D3L213C31</f>
        <v>83.707100490210806</v>
      </c>
      <c r="BP20" s="16" t="s">
        <v>26301</v>
      </c>
      <c r="BQ20" s="15">
        <f>IF(D3L213C31=0,0,CHOOSE(MIN(D3L213C8,RUN_YEARS),B6L116C1,B6L117C1,B6L118C1,B6L119C1,B6L120C1))</f>
        <v>129297.95999999999</v>
      </c>
      <c r="BR20" s="16" t="s">
        <v>26302</v>
      </c>
      <c r="BS20" s="33">
        <f>IF(D3L213C33=0,0,D3L213C32/D3L213C33)</f>
        <v>6.4739691554461349E-4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0.4335744252058904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379658495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0.52992429747386605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115853.73699999999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3.6501277320243553E-2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129297.95999999999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4.9094064996444855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2.4547032498222427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2.4547032498222427</v>
      </c>
      <c r="AR22" s="16" t="s">
        <v>26340</v>
      </c>
      <c r="AS22" s="15">
        <f>IF(D3L215C19=0,0,CHOOSE(MIN(D3L215C8,RUN_YEARS),A1L104C1,A1L104C6,A1L104C7,A1L104C8,A1L104C9))</f>
        <v>55710.616000000002</v>
      </c>
      <c r="AT22" s="16" t="s">
        <v>26341</v>
      </c>
      <c r="AU22" s="33">
        <f>IF(D3L215C21=0,0,D3L215C20/D3L215C21)</f>
        <v>4.4061678474749639E-5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55710.616000000002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211424.80857696428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204661.90428848212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88642.31828987693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2.3347908569746855E-4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108340.61124318294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0.93514990580910606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216.45470324982224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3.8853403317210176E-3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7462.5200521724373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5.7715682847373904E-2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6034.2980619346008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3017.1490309673004</v>
      </c>
      <c r="N25" s="16" t="s">
        <v>4251</v>
      </c>
      <c r="O25" s="32">
        <f>0.45*CHOOSE(MIN(D3L218C8,RUN_YEARS),B3L110C1,B3L125C1,B3L140C1,B3L155C1,B3L170C1)</f>
        <v>0.4335744252058904</v>
      </c>
      <c r="P25" s="16" t="s">
        <v>26396</v>
      </c>
      <c r="Q25" s="15">
        <f>D3L218C5*D3L218C6</f>
        <v>1308.1586568621565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379658495</v>
      </c>
      <c r="V25" s="16" t="s">
        <v>26397</v>
      </c>
      <c r="W25" s="33">
        <f>IF(D3L218C9=0,0,D3L218C7/D3L218C9)</f>
        <v>3.4456193502588594E-6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0.52992429747386605</v>
      </c>
      <c r="AH25" s="16" t="s">
        <v>26401</v>
      </c>
      <c r="AI25" s="15">
        <f>D3L218C5*D3L218C15</f>
        <v>1598.8605806093024</v>
      </c>
      <c r="AJ25" s="16" t="s">
        <v>26402</v>
      </c>
      <c r="AK25" s="15">
        <f>IF(D3L218C15=0,0,CHOOSE(MIN(D3L218C8,RUN_YEARS),A1L108C1,A1L108C6,A1L108C7,A1L108C8,A1L108C9))</f>
        <v>115853.73699999999</v>
      </c>
      <c r="AL25" s="16" t="s">
        <v>26403</v>
      </c>
      <c r="AM25" s="33">
        <f>IF(D3L218C17=0,0,D3L218C16/D3L218C17)</f>
        <v>1.3800681980671047E-2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3.6501277320243553E-2</v>
      </c>
      <c r="BN25" s="16" t="s">
        <v>26413</v>
      </c>
      <c r="BO25" s="15">
        <f>D3L218C5*D3L218C31</f>
        <v>110.12979349584154</v>
      </c>
      <c r="BP25" s="16" t="s">
        <v>26414</v>
      </c>
      <c r="BQ25" s="15">
        <f>IF(D3L218C31=0,0,CHOOSE(MIN(D3L218C8,RUN_YEARS),B6L116C1,B6L117C1,B6L118C1,B6L119C1,B6L120C1))</f>
        <v>129297.95999999999</v>
      </c>
      <c r="BR25" s="16" t="s">
        <v>26415</v>
      </c>
      <c r="BS25" s="33">
        <f>IF(D3L218C33=0,0,D3L218C32/D3L218C33)</f>
        <v>8.5175198043218583E-4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13670.809104853095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6835.4045524265475</v>
      </c>
      <c r="N26" s="16" t="s">
        <v>4251</v>
      </c>
      <c r="O26" s="32">
        <f>0.45*CHOOSE(MIN(D3L219C8,RUN_YEARS),B3L110C1,B3L125C1,B3L140C1,B3L155C1,B3L170C1)</f>
        <v>0.4335744252058904</v>
      </c>
      <c r="P26" s="16" t="s">
        <v>26419</v>
      </c>
      <c r="Q26" s="15">
        <f>D3L219C5*D3L219C6</f>
        <v>2963.6565998680667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379658495</v>
      </c>
      <c r="V26" s="16" t="s">
        <v>26420</v>
      </c>
      <c r="W26" s="33">
        <f>IF(D3L219C9=0,0,D3L219C7/D3L219C9)</f>
        <v>7.8061116474374342E-6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0.52992429747386605</v>
      </c>
      <c r="AH26" s="16" t="s">
        <v>26424</v>
      </c>
      <c r="AI26" s="15">
        <f>D3L219C5*D3L219C15</f>
        <v>3622.2469553943038</v>
      </c>
      <c r="AJ26" s="16" t="s">
        <v>26425</v>
      </c>
      <c r="AK26" s="15">
        <f>IF(D3L219C15=0,0,CHOOSE(MIN(D3L219C8,RUN_YEARS),A1L108C1,A1L108C6,A1L108C7,A1L108C8,A1L108C9))</f>
        <v>115853.73699999999</v>
      </c>
      <c r="AL26" s="16" t="s">
        <v>26426</v>
      </c>
      <c r="AM26" s="33">
        <f>IF(D3L219C17=0,0,D3L219C16/D3L219C17)</f>
        <v>3.1265689387251307E-2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3.6501277320243553E-2</v>
      </c>
      <c r="BN26" s="16" t="s">
        <v>26436</v>
      </c>
      <c r="BO26" s="15">
        <f>D3L219C5*D3L219C31</f>
        <v>249.50099716417668</v>
      </c>
      <c r="BP26" s="16" t="s">
        <v>26437</v>
      </c>
      <c r="BQ26" s="15">
        <f>IF(D3L219C31=0,0,CHOOSE(MIN(D3L219C8,RUN_YEARS),B6L116C1,B6L117C1,B6L118C1,B6L119C1,B6L120C1))</f>
        <v>129297.95999999999</v>
      </c>
      <c r="BR26" s="16" t="s">
        <v>26438</v>
      </c>
      <c r="BS26" s="33">
        <f>IF(D3L219C33=0,0,D3L219C32/D3L219C33)</f>
        <v>1.9296591931085123E-3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6.107460801385149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3.0537304006925745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3.0537304006925745</v>
      </c>
      <c r="AR27" s="16" t="s">
        <v>26451</v>
      </c>
      <c r="AS27" s="15">
        <f>IF(D3L220C19=0,0,CHOOSE(MIN(D3L220C8,RUN_YEARS),A1L104C1,A1L104C6,A1L104C7,A1L104C8,A1L104C9))</f>
        <v>55710.616000000002</v>
      </c>
      <c r="AT27" s="16" t="s">
        <v>26452</v>
      </c>
      <c r="AU27" s="33">
        <f>IF(D3L220C21=0,0,D3L220C20/D3L220C21)</f>
        <v>5.4814156079203544E-5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0.4335744252058904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379658495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0.52992429747386605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115853.73699999999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3.6501277320243553E-2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129297.95999999999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272184.08072937635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272184.08072937635</v>
      </c>
      <c r="N29" s="16" t="s">
        <v>4251</v>
      </c>
      <c r="O29" s="32">
        <f>0.45*CHOOSE(MIN(D3L222C8,RUN_YEARS),B3L110C1,B3L125C1,B3L140C1,B3L155C1,B3L170C1)</f>
        <v>0.4335744252058904</v>
      </c>
      <c r="P29" s="16" t="s">
        <v>26488</v>
      </c>
      <c r="Q29" s="15">
        <f>D3L222C5*D3L222C6</f>
        <v>118012.05635243302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379658495</v>
      </c>
      <c r="V29" s="16" t="s">
        <v>26489</v>
      </c>
      <c r="W29" s="33">
        <f>IF(D3L222C9=0,0,D3L222C7/D3L222C9)</f>
        <v>3.108373917787169E-4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0.52992429747386605</v>
      </c>
      <c r="AH29" s="16" t="s">
        <v>26493</v>
      </c>
      <c r="AI29" s="15">
        <f>D3L222C5*D3L222C15</f>
        <v>144236.9577640848</v>
      </c>
      <c r="AJ29" s="16" t="s">
        <v>26494</v>
      </c>
      <c r="AK29" s="15">
        <f>IF(D3L222C15=0,0,CHOOSE(MIN(D3L222C8,RUN_YEARS),A1L108C1,A1L108C6,A1L108C7,A1L108C8,A1L108C9))</f>
        <v>115853.73699999999</v>
      </c>
      <c r="AL29" s="16" t="s">
        <v>26495</v>
      </c>
      <c r="AM29" s="33">
        <f>IF(D3L222C17=0,0,D3L222C16/D3L222C17)</f>
        <v>1.2449918448818342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3.6501277320243553E-2</v>
      </c>
      <c r="BN29" s="16" t="s">
        <v>26505</v>
      </c>
      <c r="BO29" s="15">
        <f>D3L222C5*D3L222C31</f>
        <v>9935.0666128585253</v>
      </c>
      <c r="BP29" s="16" t="s">
        <v>26506</v>
      </c>
      <c r="BQ29" s="15">
        <f>IF(D3L222C31=0,0,CHOOSE(MIN(D3L222C8,RUN_YEARS),B6L116C1,B6L117C1,B6L118C1,B6L119C1,B6L120C1))</f>
        <v>129297.95999999999</v>
      </c>
      <c r="BR29" s="16" t="s">
        <v>26507</v>
      </c>
      <c r="BS29" s="33">
        <f>IF(D3L222C33=0,0,D3L222C32/D3L222C33)</f>
        <v>7.6838541094217769E-2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73.432118856225401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73.432118856225401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73.432118856225401</v>
      </c>
      <c r="AR30" s="16" t="s">
        <v>26520</v>
      </c>
      <c r="AS30" s="15">
        <f>IF(D3L223C19=0,0,CHOOSE(MIN(D3L223C8,RUN_YEARS),A1L104C1,A1L104C6,A1L104C7,A1L104C8,A1L104C9))</f>
        <v>55710.616000000002</v>
      </c>
      <c r="AT30" s="16" t="s">
        <v>26521</v>
      </c>
      <c r="AU30" s="33">
        <f>IF(D3L223C21=0,0,D3L223C20/D3L223C21)</f>
        <v>1.3180992085283243E-3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291968.72747582168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282113.12016202713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122283.87160916324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3.2208912277641318E-4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149458.0653000884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1.2900582162497565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76.485849256917973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1.3729133646075279E-3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10294.697403518543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7.9619952267758462E-2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DECC-B604-4694-A975-621AA4C6E51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7637.1285333333326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0.66949444594441265</v>
      </c>
      <c r="L8" s="16" t="s">
        <v>26582</v>
      </c>
      <c r="M8" s="15">
        <f>IF(D4L101C2&lt;&gt;0,D4L101C2*D4L101C4,D4L101C3*D4L101C4)</f>
        <v>5113.0151360302643</v>
      </c>
      <c r="N8" s="16" t="s">
        <v>4251</v>
      </c>
      <c r="O8" s="32">
        <f>1</f>
        <v>1</v>
      </c>
      <c r="P8" s="16" t="s">
        <v>26583</v>
      </c>
      <c r="Q8" s="15">
        <f>D4L101C5*D4L101C6</f>
        <v>5113.0151360302643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125847.78000000001</v>
      </c>
      <c r="V8" s="16" t="s">
        <v>26584</v>
      </c>
      <c r="W8" s="33">
        <f>IF(D4L101C9=0,0,D4L101C7/D4L101C9)</f>
        <v>4.0628568386587856E-2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0.66949444594441265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125847.78000000001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11.387466731239556</v>
      </c>
      <c r="J10" s="16" t="s">
        <v>26604</v>
      </c>
      <c r="K10" s="21">
        <f>IF(FLOW_THRU_100PCT="Y",1,INDEX(VariabilityMatrix,D4L103C1,D4L103C8))</f>
        <v>0.49297267048966276</v>
      </c>
      <c r="L10" s="16" t="s">
        <v>26598</v>
      </c>
      <c r="M10" s="15">
        <f>IF(D4L103C2&lt;&gt;0,D4L103C2*D4L103C4,D4L103C3*D4L103C4)</f>
        <v>5.6137098846113549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5.6137098846113549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125971.512</v>
      </c>
      <c r="V10" s="16" t="s">
        <v>26600</v>
      </c>
      <c r="W10" s="33">
        <f>IF(D4L103C9=0,0,D4L103C7/D4L103C9)</f>
        <v>4.4563328608863204E-5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18.58624810540141</v>
      </c>
      <c r="J11" s="16" t="s">
        <v>26611</v>
      </c>
      <c r="K11" s="21">
        <f>IF(FLOW_THRU_100PCT="Y",1,INDEX(VariabilityMatrix,D4L104C1,D4L104C8))</f>
        <v>0.49297267048966276</v>
      </c>
      <c r="L11" s="16" t="s">
        <v>26605</v>
      </c>
      <c r="M11" s="15">
        <f>IF(D4L104C2&lt;&gt;0,D4L104C2*D4L104C4,D4L104C3*D4L104C4)</f>
        <v>9.1625123629031684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9.1625123629031684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125971.512</v>
      </c>
      <c r="V11" s="16" t="s">
        <v>26607</v>
      </c>
      <c r="W11" s="33">
        <f>IF(D4L104C9=0,0,D4L104C7/D4L104C9)</f>
        <v>7.2734797077796194E-5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3.9784725092912936</v>
      </c>
      <c r="J12" s="16" t="s">
        <v>26618</v>
      </c>
      <c r="K12" s="21">
        <f>IF(FLOW_THRU_100PCT="Y",1,INDEX(VariabilityMatrix,D4L105C1,D4L105C8))</f>
        <v>0.49750987821486609</v>
      </c>
      <c r="L12" s="16" t="s">
        <v>26612</v>
      </c>
      <c r="M12" s="15">
        <f>IF(D4L105C2&lt;&gt;0,D4L105C2*D4L105C4,D4L105C3*D4L105C4)</f>
        <v>1.9793293735787041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1.9793293735787041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129297.95999999999</v>
      </c>
      <c r="V12" s="16" t="s">
        <v>26614</v>
      </c>
      <c r="W12" s="33">
        <f>IF(D4L105C9=0,0,D4L105C7/D4L105C9)</f>
        <v>1.5308279988166125E-5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717.51430839999989</v>
      </c>
      <c r="J13" s="16" t="s">
        <v>26625</v>
      </c>
      <c r="K13" s="21">
        <f>IF(FLOW_THRU_100PCT="Y",1,INDEX(VariabilityMatrix,D4L106C1,D4L106C8))</f>
        <v>0.49297267048966276</v>
      </c>
      <c r="L13" s="16" t="s">
        <v>26619</v>
      </c>
      <c r="M13" s="15">
        <f>IF(D4L106C2&lt;&gt;0,D4L106C2*D4L106C4,D4L106C3*D4L106C4)</f>
        <v>353.71494472649141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353.71494472649141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125971.512</v>
      </c>
      <c r="V13" s="16" t="s">
        <v>26621</v>
      </c>
      <c r="W13" s="33">
        <f>IF(D4L106C9=0,0,D4L106C7/D4L106C9)</f>
        <v>2.8078963180698459E-3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166.88447865155104</v>
      </c>
      <c r="J14" s="16" t="s">
        <v>26632</v>
      </c>
      <c r="K14" s="21">
        <f>IF(FLOW_THRU_100PCT="Y",1,INDEX(VariabilityMatrix,D4L107C1,D4L107C8))</f>
        <v>0.52564762352359962</v>
      </c>
      <c r="L14" s="16" t="s">
        <v>26626</v>
      </c>
      <c r="M14" s="15">
        <f>IF(D4L107C2&lt;&gt;0,D4L107C2*D4L107C4,D4L107C3*D4L107C4)</f>
        <v>87.722429606162692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87.722429606162692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125971.512</v>
      </c>
      <c r="V14" s="16" t="s">
        <v>26628</v>
      </c>
      <c r="W14" s="33">
        <f>IF(D4L107C9=0,0,D4L107C7/D4L107C9)</f>
        <v>6.963672040878789E-4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146.35092501666804</v>
      </c>
      <c r="J15" s="16" t="s">
        <v>26639</v>
      </c>
      <c r="K15" s="21">
        <f>IF(FLOW_THRU_100PCT="Y",1,INDEX(VariabilityMatrix,D4L108C1,D4L108C8))</f>
        <v>0.52564762352359962</v>
      </c>
      <c r="L15" s="16" t="s">
        <v>26633</v>
      </c>
      <c r="M15" s="15">
        <f>IF(D4L108C2&lt;&gt;0,D4L108C2*D4L108C4,D4L108C3*D4L108C4)</f>
        <v>76.929015935492075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76.929015935492075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125971.512</v>
      </c>
      <c r="V15" s="16" t="s">
        <v>26635</v>
      </c>
      <c r="W15" s="33">
        <f>IF(D4L108C9=0,0,D4L108C7/D4L108C9)</f>
        <v>6.1068581867535312E-4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91.66867830968522</v>
      </c>
      <c r="J16" s="16" t="s">
        <v>26646</v>
      </c>
      <c r="K16" s="21">
        <f>IF(FLOW_THRU_100PCT="Y",1,INDEX(VariabilityMatrix,D4L109C1,D4L109C8))</f>
        <v>0.49297267048966276</v>
      </c>
      <c r="L16" s="16" t="s">
        <v>26640</v>
      </c>
      <c r="M16" s="15">
        <f>IF(D4L109C2&lt;&gt;0,D4L109C2*D4L109C4,D4L109C3*D4L109C4)</f>
        <v>45.190153146583349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45.190153146583349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125971.512</v>
      </c>
      <c r="V16" s="16" t="s">
        <v>26642</v>
      </c>
      <c r="W16" s="33">
        <f>IF(D4L109C9=0,0,D4L109C7/D4L109C9)</f>
        <v>3.5873311694935718E-4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4.6314457230085111</v>
      </c>
      <c r="J17" s="16" t="s">
        <v>26653</v>
      </c>
      <c r="K17" s="21">
        <f>IF(FLOW_THRU_100PCT="Y",1,INDEX(VariabilityMatrix,D4L110C1,D4L110C8))</f>
        <v>0.49750987821486609</v>
      </c>
      <c r="L17" s="16" t="s">
        <v>26647</v>
      </c>
      <c r="M17" s="15">
        <f>IF(D4L110C2&lt;&gt;0,D4L110C2*D4L110C4,D4L110C3*D4L110C4)</f>
        <v>2.3041899976127267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2.3041899976127267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129297.95999999999</v>
      </c>
      <c r="V17" s="16" t="s">
        <v>26649</v>
      </c>
      <c r="W17" s="33">
        <f>IF(D4L110C9=0,0,D4L110C7/D4L110C9)</f>
        <v>1.7820776117525186E-5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0.49750987821486609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129297.95999999999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0.49750987821486609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129297.95999999999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0.49750987821486609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129297.95999999999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0.49750987821486609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129297.95999999999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0.49750987821486609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129297.95999999999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1.4921501343626176</v>
      </c>
      <c r="J23" s="16" t="s">
        <v>26695</v>
      </c>
      <c r="K23" s="21">
        <f>IF(FLOW_THRU_100PCT="Y",1,D4L101C4)</f>
        <v>0.66949444594441265</v>
      </c>
      <c r="L23" s="16" t="s">
        <v>26689</v>
      </c>
      <c r="M23" s="15">
        <f>IF(D4L116C2&lt;&gt;0,D4L116C2*D4L116C4,D4L116C3*D4L116C4)</f>
        <v>0.99898622747098154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0.99898622747098154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129297.95999999999</v>
      </c>
      <c r="V23" s="16" t="s">
        <v>26691</v>
      </c>
      <c r="W23" s="33">
        <f>IF(D4L116C9=0,0,D4L116C7/D4L116C9)</f>
        <v>7.7262334801800548E-6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0.49297267048966276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125971.512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16.28385459590038</v>
      </c>
      <c r="J25" s="16" t="s">
        <v>26709</v>
      </c>
      <c r="K25" s="21">
        <f>IF(FLOW_THRU_100PCT="Y",1,INDEX(VariabilityMatrix,D4L118C1,D4L118C8))</f>
        <v>0.49515754648289051</v>
      </c>
      <c r="L25" s="16" t="s">
        <v>26703</v>
      </c>
      <c r="M25" s="15">
        <f>IF(D4L118C2&lt;&gt;0,D4L118C2*D4L118C4,D4L118C3*D4L118C4)</f>
        <v>8.0630734889901721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8.0630734889901721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125847.78000000001</v>
      </c>
      <c r="V25" s="16" t="s">
        <v>26705</v>
      </c>
      <c r="W25" s="33">
        <f>IF(D4L118C9=0,0,D4L118C7/D4L118C9)</f>
        <v>6.4070049459673988E-5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149.8281431820742</v>
      </c>
      <c r="J26" s="16" t="s">
        <v>26716</v>
      </c>
      <c r="K26" s="21">
        <f>IF(FLOW_THRU_100PCT="Y",1,INDEX(VariabilityMatrix,D4L119C1,D4L119C8))</f>
        <v>0.51988604587035692</v>
      </c>
      <c r="L26" s="16" t="s">
        <v>26710</v>
      </c>
      <c r="M26" s="15">
        <f>IF(D4L119C2&lt;&gt;0,D4L119C2*D4L119C4,D4L119C3*D4L119C4)</f>
        <v>77.893560919026228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77.893560919026228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125847.78000000001</v>
      </c>
      <c r="V26" s="16" t="s">
        <v>26712</v>
      </c>
      <c r="W26" s="33">
        <f>IF(D4L119C9=0,0,D4L119C7/D4L119C9)</f>
        <v>6.1895061572819342E-4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67.382830937796825</v>
      </c>
      <c r="J27" s="16" t="s">
        <v>26695</v>
      </c>
      <c r="K27" s="21">
        <f>IF(FLOW_THRU_100PCT="Y",1,D4L101C4)</f>
        <v>0.66949444594441265</v>
      </c>
      <c r="L27" s="16" t="s">
        <v>26717</v>
      </c>
      <c r="M27" s="15">
        <f>IF(D4L120C2&lt;&gt;0,D4L120C2*D4L120C4,D4L120C3*D4L120C4)</f>
        <v>45.112431064866314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45.112431064866314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125847.78000000001</v>
      </c>
      <c r="V27" s="16" t="s">
        <v>26719</v>
      </c>
      <c r="W27" s="33">
        <f>IF(D4L120C9=0,0,D4L120C7/D4L120C9)</f>
        <v>3.5846823094429084E-4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1.228380606373868</v>
      </c>
      <c r="J28" s="16" t="s">
        <v>26729</v>
      </c>
      <c r="K28" s="21">
        <f>IF(FLOW_THRU_100PCT="Y",1,INDEX(VariabilityMatrix,D4L121C1,D4L121C8))</f>
        <v>0.52897737305965931</v>
      </c>
      <c r="L28" s="16" t="s">
        <v>26723</v>
      </c>
      <c r="M28" s="15">
        <f>IF(D4L121C2&lt;&gt;0,D4L121C2*D4L121C4,D4L121C3*D4L121C4)</f>
        <v>0.64978554627708007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0.64978554627708007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129297.95999999999</v>
      </c>
      <c r="V28" s="16" t="s">
        <v>26725</v>
      </c>
      <c r="W28" s="33">
        <f>IF(D4L121C9=0,0,D4L121C7/D4L121C9)</f>
        <v>5.0254895458294944E-6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584.05652959344297</v>
      </c>
      <c r="J29" s="16" t="s">
        <v>26736</v>
      </c>
      <c r="K29" s="21">
        <f>IF(FLOW_THRU_100PCT="Y",1,INDEX(VariabilityMatrix,D4L122C1,D4L122C8))</f>
        <v>0.51988604587035692</v>
      </c>
      <c r="L29" s="16" t="s">
        <v>26730</v>
      </c>
      <c r="M29" s="15">
        <f>IF(D4L122C2&lt;&gt;0,D4L122C2*D4L122C4,D4L122C3*D4L122C4)</f>
        <v>303.64283973509816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303.64283973509816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125847.78000000001</v>
      </c>
      <c r="V29" s="16" t="s">
        <v>26732</v>
      </c>
      <c r="W29" s="33">
        <f>IF(D4L122C9=0,0,D4L122C7/D4L122C9)</f>
        <v>2.4127786738478672E-3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126.54553664935156</v>
      </c>
      <c r="J30" s="16" t="s">
        <v>26743</v>
      </c>
      <c r="K30" s="21">
        <f>IF(FLOW_THRU_100PCT="Y",1,INDEX(VariabilityMatrix,D4L123C1,D4L123C8))</f>
        <v>0.52897737305965931</v>
      </c>
      <c r="L30" s="16" t="s">
        <v>26737</v>
      </c>
      <c r="M30" s="15">
        <f>IF(D4L123C2&lt;&gt;0,D4L123C2*D4L123C4,D4L123C3*D4L123C4)</f>
        <v>66.939725549198826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66.939725549198826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129297.95999999999</v>
      </c>
      <c r="V30" s="16" t="s">
        <v>26739</v>
      </c>
      <c r="W30" s="33">
        <f>IF(D4L123C9=0,0,D4L123C7/D4L123C9)</f>
        <v>5.177167957576348E-4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0.52897737305965931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129297.95999999999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0.52897737305965931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129297.95999999999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0.52897737305965931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129297.95999999999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0.52897737305965931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129297.95999999999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0.52897737305965931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129297.95999999999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427.81146391075163</v>
      </c>
      <c r="J36" s="16" t="s">
        <v>26695</v>
      </c>
      <c r="K36" s="21">
        <f>IF(FLOW_THRU_100PCT="Y",1,D4L101C4)</f>
        <v>0.66949444594441265</v>
      </c>
      <c r="L36" s="16" t="s">
        <v>26779</v>
      </c>
      <c r="M36" s="15">
        <f>IF(D4L129C2&lt;&gt;0,D4L129C2*D4L129C4,D4L129C3*D4L129C4)</f>
        <v>286.41739899959674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286.41739899959674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129297.95999999999</v>
      </c>
      <c r="V36" s="16" t="s">
        <v>26781</v>
      </c>
      <c r="W36" s="33">
        <f>IF(D4L129C9=0,0,D4L129C7/D4L129C9)</f>
        <v>2.2151733793757981E-3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-13.904954400731185</v>
      </c>
      <c r="J37" s="16" t="s">
        <v>26695</v>
      </c>
      <c r="K37" s="21">
        <f>IF(FLOW_THRU_100PCT="Y",1,D4L101C4)</f>
        <v>0.66949444594441265</v>
      </c>
      <c r="L37" s="16" t="s">
        <v>26785</v>
      </c>
      <c r="M37" s="15">
        <f>IF(D4L130C2&lt;&gt;0,D4L130C2*D4L130C4,D4L130C3*D4L130C4)</f>
        <v>-9.309289742399848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-9.309289742399848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125847.78000000001</v>
      </c>
      <c r="V37" s="16" t="s">
        <v>26787</v>
      </c>
      <c r="W37" s="33">
        <f>IF(D4L130C9=0,0,D4L130C7/D4L130C9)</f>
        <v>-7.3972617891232147E-5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198306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0.76371327465510597</v>
      </c>
      <c r="L38" s="16" t="s">
        <v>26791</v>
      </c>
      <c r="M38" s="15">
        <f>IF(D4L131C2&lt;&gt;0,D4L131C2*D4L131C4,D4L131C3*D4L131C4)</f>
        <v>151448.92464375545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151448.92464375545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129297.95999999999</v>
      </c>
      <c r="V38" s="16" t="s">
        <v>26793</v>
      </c>
      <c r="W38" s="33">
        <f>IF(D4L131C9=0,0,D4L131C7/D4L131C9)</f>
        <v>1.171317201321316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33601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0.45625483295348396</v>
      </c>
      <c r="L39" s="16" t="s">
        <v>26799</v>
      </c>
      <c r="M39" s="15">
        <f>IF(D4L132C2&lt;&gt;0,D4L132C2*D4L132C4,D4L132C3*D4L132C4)</f>
        <v>15330.618642070014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15330.618642070014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129297.95999999999</v>
      </c>
      <c r="V39" s="16" t="s">
        <v>26801</v>
      </c>
      <c r="W39" s="33">
        <f>IF(D4L132C9=0,0,D4L132C7/D4L132C9)</f>
        <v>0.11856814014753222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8912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0.45625483295348396</v>
      </c>
      <c r="L40" s="16" t="s">
        <v>26807</v>
      </c>
      <c r="M40" s="15">
        <f>IF(D4L133C2&lt;&gt;0,D4L133C2*D4L133C4,D4L133C3*D4L133C4)</f>
        <v>4066.143071281449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4066.143071281449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129297.95999999999</v>
      </c>
      <c r="V40" s="16" t="s">
        <v>26809</v>
      </c>
      <c r="W40" s="33">
        <f>IF(D4L133C9=0,0,D4L133C7/D4L133C9)</f>
        <v>3.1447851700687694E-2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0.45625483295348396</v>
      </c>
      <c r="L41" s="16" t="s">
        <v>26815</v>
      </c>
      <c r="M41" s="15">
        <f>IF(D4L134C2&lt;&gt;0,D4L134C2*D4L134C4,D4L134C3*D4L134C4)</f>
        <v>0.45625483295348396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0.45625483295348396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129297.95999999999</v>
      </c>
      <c r="V41" s="16" t="s">
        <v>26817</v>
      </c>
      <c r="W41" s="33">
        <f>IF(D4L134C9=0,0,D4L134C7/D4L134C9)</f>
        <v>3.5287086737755491E-6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70050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0.45625483295348396</v>
      </c>
      <c r="L42" s="16" t="s">
        <v>26823</v>
      </c>
      <c r="M42" s="15">
        <f>IF(D4L135C2&lt;&gt;0,D4L135C2*D4L135C4,D4L135C3*D4L135C4)</f>
        <v>31960.651048391552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31960.651048391552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129297.95999999999</v>
      </c>
      <c r="V42" s="16" t="s">
        <v>26825</v>
      </c>
      <c r="W42" s="33">
        <f>IF(D4L135C9=0,0,D4L135C7/D4L135C9)</f>
        <v>0.24718604259797722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0.45625483295348396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129297.95999999999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656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0.45625483295348396</v>
      </c>
      <c r="L44" s="16" t="s">
        <v>26837</v>
      </c>
      <c r="M44" s="15">
        <f>IF(D4L137C2&lt;&gt;0,D4L137C2*D4L137C4,D4L137C3*D4L137C4)</f>
        <v>299.30317041748549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299.30317041748549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129297.95999999999</v>
      </c>
      <c r="V44" s="16" t="s">
        <v>26839</v>
      </c>
      <c r="W44" s="33">
        <f>IF(D4L137C9=0,0,D4L137C7/D4L137C9)</f>
        <v>2.3148328899967601E-3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13568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0.45625483295348396</v>
      </c>
      <c r="L45" s="16" t="s">
        <v>26844</v>
      </c>
      <c r="M45" s="15">
        <f>IF(D4L138C2&lt;&gt;0,D4L138C2*D4L138C4,D4L138C3*D4L138C4)</f>
        <v>6190.4655735128699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6190.4655735128699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129297.95999999999</v>
      </c>
      <c r="V45" s="16" t="s">
        <v>26846</v>
      </c>
      <c r="W45" s="33">
        <f>IF(D4L138C9=0,0,D4L138C7/D4L138C9)</f>
        <v>4.7877519285786645E-2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21643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0.45625483295348396</v>
      </c>
      <c r="L46" s="16" t="s">
        <v>26852</v>
      </c>
      <c r="M46" s="15">
        <f>IF(D4L139C2&lt;&gt;0,D4L139C2*D4L139C4,D4L139C3*D4L139C4)</f>
        <v>9874.7233496122535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9874.7233496122535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129297.95999999999</v>
      </c>
      <c r="V46" s="16" t="s">
        <v>26854</v>
      </c>
      <c r="W46" s="33">
        <f>IF(D4L139C9=0,0,D4L139C7/D4L139C9)</f>
        <v>7.6371841826524206E-2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89211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0.45625483295348396</v>
      </c>
      <c r="L47" s="16" t="s">
        <v>26860</v>
      </c>
      <c r="M47" s="15">
        <f>IF(D4L140C2&lt;&gt;0,D4L140C2*D4L140C4,D4L140C3*D4L140C4)</f>
        <v>40702.949902613254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40702.949902613254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129297.95999999999</v>
      </c>
      <c r="V47" s="16" t="s">
        <v>26862</v>
      </c>
      <c r="W47" s="33">
        <f>IF(D4L140C9=0,0,D4L140C7/D4L140C9)</f>
        <v>0.3147996294961905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15292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0.45625483295348396</v>
      </c>
      <c r="L48" s="16" t="s">
        <v>26868</v>
      </c>
      <c r="M48" s="15">
        <f>IF(D4L141C2&lt;&gt;0,D4L141C2*D4L141C4,D4L141C3*D4L141C4)</f>
        <v>6977.0489055246762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6977.0489055246762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129297.95999999999</v>
      </c>
      <c r="V48" s="16" t="s">
        <v>26870</v>
      </c>
      <c r="W48" s="33">
        <f>IF(D4L141C9=0,0,D4L141C7/D4L141C9)</f>
        <v>5.3961013039375692E-2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38863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0.45625483295348396</v>
      </c>
      <c r="L49" s="16" t="s">
        <v>26876</v>
      </c>
      <c r="M49" s="15">
        <f>IF(D4L142C2&lt;&gt;0,D4L142C2*D4L142C4,D4L142C3*D4L142C4)</f>
        <v>17731.431573071248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17731.431573071248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129297.95999999999</v>
      </c>
      <c r="V49" s="16" t="s">
        <v>26878</v>
      </c>
      <c r="W49" s="33">
        <f>IF(D4L142C9=0,0,D4L142C7/D4L142C9)</f>
        <v>0.13713620518893918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38284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0.45625483295348396</v>
      </c>
      <c r="L50" s="16" t="s">
        <v>26884</v>
      </c>
      <c r="M50" s="15">
        <f>IF(D4L143C2&lt;&gt;0,D4L143C2*D4L143C4,D4L143C3*D4L143C4)</f>
        <v>17467.26002479118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17467.26002479118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129297.95999999999</v>
      </c>
      <c r="V50" s="16" t="s">
        <v>26886</v>
      </c>
      <c r="W50" s="33">
        <f>IF(D4L143C9=0,0,D4L143C7/D4L143C9)</f>
        <v>0.13509308286682312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14827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0.45625483295348396</v>
      </c>
      <c r="L51" s="16" t="s">
        <v>26892</v>
      </c>
      <c r="M51" s="15">
        <f>IF(D4L144C2&lt;&gt;0,D4L144C2*D4L144C4,D4L144C3*D4L144C4)</f>
        <v>6764.8904082013069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6764.8904082013069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129297.95999999999</v>
      </c>
      <c r="V51" s="16" t="s">
        <v>26894</v>
      </c>
      <c r="W51" s="33">
        <f>IF(D4L144C9=0,0,D4L144C7/D4L144C9)</f>
        <v>5.2320163506070064E-2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7.8519429384565456</v>
      </c>
      <c r="J52" s="16" t="s">
        <v>26906</v>
      </c>
      <c r="K52" s="21">
        <f>IF(FLOW_THRU_100PCT="Y",1,INDEX(VariabilityMatrix,D4L145C1,D4L145C8))</f>
        <v>0.49297267048966276</v>
      </c>
      <c r="L52" s="16" t="s">
        <v>26900</v>
      </c>
      <c r="M52" s="15">
        <f>IF(D4L145C2&lt;&gt;0,D4L145C2*D4L145C4,D4L145C3*D4L145C4)</f>
        <v>3.8707932789033728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3.8707932789033728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125971.512</v>
      </c>
      <c r="V52" s="16" t="s">
        <v>26902</v>
      </c>
      <c r="W52" s="33">
        <f>IF(D4L145C9=0,0,D4L145C7/D4L145C9)</f>
        <v>3.0727528926566925E-5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1.6807447607510824</v>
      </c>
      <c r="J53" s="16" t="s">
        <v>26913</v>
      </c>
      <c r="K53" s="21">
        <f>IF(FLOW_THRU_100PCT="Y",1,INDEX(VariabilityMatrix,D4L146C1,D4L146C8))</f>
        <v>0.49750987821486609</v>
      </c>
      <c r="L53" s="16" t="s">
        <v>26907</v>
      </c>
      <c r="M53" s="15">
        <f>IF(D4L146C2&lt;&gt;0,D4L146C2*D4L146C4,D4L146C3*D4L146C4)</f>
        <v>0.83618712123154526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0.83618712123154526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129297.95999999999</v>
      </c>
      <c r="V53" s="16" t="s">
        <v>26909</v>
      </c>
      <c r="W53" s="33">
        <f>IF(D4L146C9=0,0,D4L146C7/D4L146C9)</f>
        <v>6.4671331336669606E-6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38.726332891370475</v>
      </c>
      <c r="J54" s="16" t="s">
        <v>26920</v>
      </c>
      <c r="K54" s="21">
        <f>IF(FLOW_THRU_100PCT="Y",1,INDEX(VariabilityMatrix,D4L147C1,D4L147C8))</f>
        <v>0.49297267048966276</v>
      </c>
      <c r="L54" s="16" t="s">
        <v>26914</v>
      </c>
      <c r="M54" s="15">
        <f>IF(D4L147C2&lt;&gt;0,D4L147C2*D4L147C4,D4L147C3*D4L147C4)</f>
        <v>19.091023743730567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19.091023743730567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125971.512</v>
      </c>
      <c r="V54" s="16" t="s">
        <v>26916</v>
      </c>
      <c r="W54" s="33">
        <f>IF(D4L147C9=0,0,D4L147C7/D4L147C9)</f>
        <v>1.5155032626527947E-4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1.9565997038989735</v>
      </c>
      <c r="J55" s="16" t="s">
        <v>26927</v>
      </c>
      <c r="K55" s="21">
        <f>IF(FLOW_THRU_100PCT="Y",1,INDEX(VariabilityMatrix,D4L148C1,D4L148C8))</f>
        <v>0.49750987821486609</v>
      </c>
      <c r="L55" s="16" t="s">
        <v>26921</v>
      </c>
      <c r="M55" s="15">
        <f>IF(D4L148C2&lt;&gt;0,D4L148C2*D4L148C4,D4L148C3*D4L148C4)</f>
        <v>0.97342768040202132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0.97342768040202132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129297.95999999999</v>
      </c>
      <c r="V55" s="16" t="s">
        <v>26923</v>
      </c>
      <c r="W55" s="33">
        <f>IF(D4L148C9=0,0,D4L148C7/D4L148C9)</f>
        <v>7.5285617839757212E-6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0.49750987821486609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129297.95999999999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0.49750987821486609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129297.95999999999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0.49750987821486609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129297.95999999999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0.49750987821486609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129297.95999999999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0.49750987821486609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129297.95999999999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0.63037346990007492</v>
      </c>
      <c r="J61" s="16" t="s">
        <v>26969</v>
      </c>
      <c r="K61" s="21">
        <f>IF(FLOW_THRU_100PCT="Y",1,D4L136C4)</f>
        <v>0.45625483295348396</v>
      </c>
      <c r="L61" s="16" t="s">
        <v>26963</v>
      </c>
      <c r="M61" s="15">
        <f>IF(D4L154C2&lt;&gt;0,D4L154C2*D4L154C4,D4L154C3*D4L154C4)</f>
        <v>0.28761094220756672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0.28761094220756672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129297.95999999999</v>
      </c>
      <c r="V61" s="16" t="s">
        <v>26965</v>
      </c>
      <c r="W61" s="33">
        <f>IF(D4L154C9=0,0,D4L154C7/D4L154C9)</f>
        <v>2.2244043309543843E-6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0.49297267048966276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125971.512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6.8792742020900732</v>
      </c>
      <c r="J63" s="16" t="s">
        <v>26983</v>
      </c>
      <c r="K63" s="21">
        <f>IF(FLOW_THRU_100PCT="Y",1,INDEX(VariabilityMatrix,D4L156C1,D4L156C8))</f>
        <v>0.49515754648289051</v>
      </c>
      <c r="L63" s="16" t="s">
        <v>26977</v>
      </c>
      <c r="M63" s="15">
        <f>IF(D4L156C2&lt;&gt;0,D4L156C2*D4L156C4,D4L156C3*D4L156C4)</f>
        <v>3.4063245354899649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3.4063245354899649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125847.78000000001</v>
      </c>
      <c r="V63" s="16" t="s">
        <v>26979</v>
      </c>
      <c r="W63" s="33">
        <f>IF(D4L156C9=0,0,D4L156C7/D4L156C9)</f>
        <v>2.7067021249719022E-5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474283.12853333331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2607.2611354240971</v>
      </c>
      <c r="J64" s="16" t="s">
        <v>26990</v>
      </c>
      <c r="K64" s="21">
        <f>IF((D4L157C2+D4L157C3)=0,0,D4L157C5/(D4L157C2+D4L157C3))</f>
        <v>0.58798305957244579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280403.47039813187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280403.47039813187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2.1699630119301294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0.58798305957244579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129297.95999999999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474283.12853333331</v>
      </c>
      <c r="H66" s="16" t="s">
        <v>27001</v>
      </c>
      <c r="I66" s="15">
        <f>SUM(D4L157C3:D4L158C3)</f>
        <v>2607.2611354240971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280403.47039813187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280403.47039813187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2.1699630119301294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EC192-17FA-4F46-ADDE-A005499D37F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233.76120134236226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116.88060067118113</v>
      </c>
      <c r="N8" s="16" t="s">
        <v>4251</v>
      </c>
      <c r="O8" s="32">
        <f>1</f>
        <v>1</v>
      </c>
      <c r="P8" s="16" t="s">
        <v>27023</v>
      </c>
      <c r="Q8" s="15">
        <f>D4L201C5*D4L201C6</f>
        <v>116.88060067118113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129297.95999999999</v>
      </c>
      <c r="V8" s="16" t="s">
        <v>27024</v>
      </c>
      <c r="W8" s="33">
        <f>IF(D4L201C9=0,0,D4L201C7/D4L201C9)</f>
        <v>9.0396322317213001E-4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129297.95999999999</v>
      </c>
      <c r="V9" s="16" t="s">
        <v>27029</v>
      </c>
      <c r="W9" s="33">
        <f>IF(D4L202C9=0,0,D4L202C7/D4L202C9)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120.43867861401631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60.219339307008156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60.219339307008156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129297.95999999999</v>
      </c>
      <c r="V10" s="16" t="s">
        <v>27034</v>
      </c>
      <c r="W10" s="33">
        <f>IF(D4L203C9=0,0,D4L203C7/D4L203C9)</f>
        <v>4.6574083076800406E-4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129297.95999999999</v>
      </c>
      <c r="V11" s="16" t="s">
        <v>27039</v>
      </c>
      <c r="W11" s="33">
        <f>IF(D4L204C9=0,0,D4L204C7/D4L204C9)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1317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658.5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658.5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129297.95999999999</v>
      </c>
      <c r="V12" s="16" t="s">
        <v>27044</v>
      </c>
      <c r="W12" s="33">
        <f>IF(D4L205C9=0,0,D4L205C7/D4L205C9)</f>
        <v>5.092887776419675E-3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129297.95999999999</v>
      </c>
      <c r="V13" s="16" t="s">
        <v>27049</v>
      </c>
      <c r="W13" s="33">
        <f>IF(D4L206C9=0,0,D4L206C7/D4L206C9)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5166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5166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5166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129297.95999999999</v>
      </c>
      <c r="V14" s="16" t="s">
        <v>27054</v>
      </c>
      <c r="W14" s="33">
        <f>IF(D4L207C9=0,0,D4L207C7/D4L207C9)</f>
        <v>3.9954226656012205E-2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129297.95999999999</v>
      </c>
      <c r="V15" s="16" t="s">
        <v>27059</v>
      </c>
      <c r="W15" s="33">
        <f>IF(D4L208C9=0,0,D4L208C7/D4L208C9)</f>
        <v>-5.0271481468075756E-4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118.4700681399454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59.235034069972698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59.235034069972698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129297.95999999999</v>
      </c>
      <c r="V16" s="16" t="s">
        <v>27065</v>
      </c>
      <c r="W16" s="33">
        <f>IF(D4L209C9=0,0,D4L209C7/D4L209C9)</f>
        <v>4.5812814115530286E-4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129297.95999999999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6955.6699480963243</v>
      </c>
      <c r="J18" s="16" t="s">
        <v>27079</v>
      </c>
      <c r="K18" s="21">
        <f>IF((D4L211C2+D4L211C3)=0,0,D4L211C5/(D4L211C2+D4L211C3))</f>
        <v>0.87135172014694773</v>
      </c>
      <c r="L18" s="16" t="s">
        <v>27073</v>
      </c>
      <c r="M18" s="15">
        <f>SUM(D4L201C5,D4L203C5,D4L205C5,D4L207C5,D4L209C5)</f>
        <v>6060.8349740481626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6060.8349740481626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4.6874946627527316E-2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0.87135172014694773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129297.95999999999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6890.6699480963243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5995.8349740481626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5995.8349740481626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4.6372231812846561E-2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385.1700672093686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192.5850336046843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192.5850336046843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129297.95999999999</v>
      </c>
      <c r="V21" s="16" t="s">
        <v>27093</v>
      </c>
      <c r="W21" s="33">
        <f>IF(D4L214C9=0,0,D4L214C7/D4L214C9)</f>
        <v>1.489466915059482E-3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312.30148854009394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156.15074427004697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156.15074427004697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129297.95999999999</v>
      </c>
      <c r="V22" s="16" t="s">
        <v>27098</v>
      </c>
      <c r="W22" s="33">
        <f>IF(D4L215C9=0,0,D4L215C7/D4L215C9)</f>
        <v>1.2076814225842928E-3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5012.5733293241792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2506.2866646620896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2506.2866646620896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129297.95999999999</v>
      </c>
      <c r="V23" s="16" t="s">
        <v>27103</v>
      </c>
      <c r="W23" s="33">
        <f>IF(D4L216C9=0,0,D4L216C7/D4L216C9)</f>
        <v>1.9383806710191635E-2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9264.6064987997943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9264.6064987997943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9264.6064987997943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129297.95999999999</v>
      </c>
      <c r="V24" s="16" t="s">
        <v>27108</v>
      </c>
      <c r="W24" s="33">
        <f>IF(D4L217C9=0,0,D4L217C7/D4L217C9)</f>
        <v>7.1653152909758169E-2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14974.651383873435</v>
      </c>
      <c r="J25" s="16" t="s">
        <v>27117</v>
      </c>
      <c r="K25" s="21">
        <f>IF((D4L218C2+D4L218C3)=0,0,D4L218C5/(D4L218C2+D4L218C3))</f>
        <v>0.80934297771957064</v>
      </c>
      <c r="L25" s="16" t="s">
        <v>27111</v>
      </c>
      <c r="M25" s="15">
        <f>SUM(D4L214C5:D4L217C5)</f>
        <v>12119.628941336616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12119.628941336616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9.3734107957593571E-2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0.80934297771957064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129297.95999999999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14974.651383873435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12119.628941336616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12119.628941336616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9.3734107957593571E-2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51125-B8FD-4679-8030-27366BCCBF1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5094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0.90535321431291238</v>
      </c>
      <c r="L8" s="16" t="s">
        <v>27139</v>
      </c>
      <c r="M8" s="15">
        <f>IF(D5L101C2&lt;&gt;0,D5L101C2*D5L101C4,D5L101C3*D5L101C4)</f>
        <v>4611.8692737099755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4611.8692737099755</v>
      </c>
      <c r="AJ8" s="16" t="s">
        <v>27150</v>
      </c>
      <c r="AK8" s="15">
        <f>IF(D5L101C15=0,0,CHOOSE(MIN(D5L101C8,RUN_YEARS),A1L145C1,A1L145C6,A1L145C7,A1L145C8,A1L145C9))</f>
        <v>6062.6170000000002</v>
      </c>
      <c r="AL8" s="16" t="s">
        <v>27145</v>
      </c>
      <c r="AM8" s="33">
        <f>IF(D5L101C17=0,0,D5L101C16/D5L101C17)</f>
        <v>0.76070602409981947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0.90535321431291238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6062.6170000000002</v>
      </c>
      <c r="AL9" s="16" t="s">
        <v>27157</v>
      </c>
      <c r="AM9" s="33">
        <f>IF(D5L102C17=0,0,D5L102C16/D5L102C17)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5000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0.90535321431291238</v>
      </c>
      <c r="L10" s="16" t="s">
        <v>27164</v>
      </c>
      <c r="M10" s="15">
        <f>IF(D5L103C2&lt;&gt;0,D5L103C2*D5L103C4,D5L103C3*D5L103C4)</f>
        <v>4526.7660715645616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4526.7660715645616</v>
      </c>
      <c r="AJ10" s="16" t="s">
        <v>27175</v>
      </c>
      <c r="AK10" s="15">
        <f>IF(D5L103C15=0,0,CHOOSE(MIN(D5L103C8,RUN_YEARS),A1L145C1,A1L145C6,A1L145C7,A1L145C8,A1L145C9))</f>
        <v>6062.6170000000002</v>
      </c>
      <c r="AL10" s="16" t="s">
        <v>27170</v>
      </c>
      <c r="AM10" s="33">
        <f>IF(D5L103C17=0,0,D5L103C16/D5L103C17)</f>
        <v>0.74666865341560607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0.90535321431291238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6062.6170000000002</v>
      </c>
      <c r="AL11" s="16" t="s">
        <v>27182</v>
      </c>
      <c r="AM11" s="33">
        <f>IF(D5L104C17=0,0,D5L104C16/D5L104C17)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0.90535321431291238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6062.6170000000002</v>
      </c>
      <c r="AL12" s="16" t="s">
        <v>27194</v>
      </c>
      <c r="AM12" s="33">
        <f>IF(D5L105C17=0,0,D5L105C16/D5L105C17)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0.90535321431291238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6062.6170000000002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7467</v>
      </c>
      <c r="J14" s="16" t="s">
        <v>27219</v>
      </c>
      <c r="K14" s="21">
        <f>IF(FLOW_THRU_100PCT="Y",1,INDEX(VariabilityMatrix,D5L107C1,D5L107C8))</f>
        <v>0.79097497197956668</v>
      </c>
      <c r="L14" s="16" t="s">
        <v>27212</v>
      </c>
      <c r="M14" s="15">
        <f>IF(D5L107C2&lt;&gt;0,D5L107C2*D5L107C4,D5L107C3*D5L107C4)</f>
        <v>5906.2101157714242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5906.2101157714242</v>
      </c>
      <c r="AB14" s="16" t="s">
        <v>27222</v>
      </c>
      <c r="AC14" s="15">
        <f>IF(D5L107C11=0,0,CHOOSE(MIN(D5L107C8,RUN_YEARS),A1L144C1,A1L144C6,A1L144C7,A1L144C8,A1L144C9))</f>
        <v>9590.5709999999999</v>
      </c>
      <c r="AD14" s="16" t="s">
        <v>27216</v>
      </c>
      <c r="AE14" s="33">
        <f>IF(D5L107C13=0,0,D5L107C12/D5L107C13)</f>
        <v>0.61583508591630509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70603.010835095134</v>
      </c>
      <c r="J15" s="16" t="s">
        <v>27232</v>
      </c>
      <c r="K15" s="21">
        <f>IF(FLOW_THRU_100PCT="Y",1,INDEX(VariabilityMatrix,D5L108C1,D5L108C8))</f>
        <v>0.79097497197956668</v>
      </c>
      <c r="L15" s="16" t="s">
        <v>27224</v>
      </c>
      <c r="M15" s="15">
        <f>IF(D5L108C2&lt;&gt;0,D5L108C2*D5L108C4,D5L108C3*D5L108C4)</f>
        <v>55845.214516962413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55845.214516962413</v>
      </c>
      <c r="AB15" s="16" t="s">
        <v>27235</v>
      </c>
      <c r="AC15" s="15">
        <f>IF(D5L108C11=0,0,CHOOSE(MIN(D5L108C8,RUN_YEARS),A1L144C1,A1L144C6,A1L144C7,A1L144C8,A1L144C9))</f>
        <v>9590.5709999999999</v>
      </c>
      <c r="AD15" s="16" t="s">
        <v>27228</v>
      </c>
      <c r="AE15" s="33">
        <f>IF(D5L108C13=0,0,D5L108C12/D5L108C13)</f>
        <v>5.8229290536467966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5040.816992600423</v>
      </c>
      <c r="J16" s="16" t="s">
        <v>27245</v>
      </c>
      <c r="K16" s="21">
        <f>IF(FLOW_THRU_100PCT="Y",1,INDEX(VariabilityMatrix,D5L109C1,D5L109C8))</f>
        <v>0.79097497197956668</v>
      </c>
      <c r="L16" s="16" t="s">
        <v>27237</v>
      </c>
      <c r="M16" s="15">
        <f>IF(D5L109C2&lt;&gt;0,D5L109C2*D5L109C4,D5L109C3*D5L109C4)</f>
        <v>3987.160079476243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3987.160079476243</v>
      </c>
      <c r="AB16" s="16" t="s">
        <v>27248</v>
      </c>
      <c r="AC16" s="15">
        <f>IF(D5L109C11=0,0,CHOOSE(MIN(D5L109C8,RUN_YEARS),A1L144C1,A1L144C6,A1L144C7,A1L144C8,A1L144C9))</f>
        <v>9590.5709999999999</v>
      </c>
      <c r="AD16" s="16" t="s">
        <v>27241</v>
      </c>
      <c r="AE16" s="33">
        <f>IF(D5L109C13=0,0,D5L109C12/D5L109C13)</f>
        <v>0.41573750712822449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2841.5644820295984</v>
      </c>
      <c r="J17" s="16" t="s">
        <v>27258</v>
      </c>
      <c r="K17" s="21">
        <f>IF(FLOW_THRU_100PCT="Y",1,INDEX(VariabilityMatrix,D5L110C1,D5L110C8))</f>
        <v>0.79097497197956668</v>
      </c>
      <c r="L17" s="16" t="s">
        <v>27250</v>
      </c>
      <c r="M17" s="15">
        <f>IF(D5L110C2&lt;&gt;0,D5L110C2*D5L110C4,D5L110C3*D5L110C4)</f>
        <v>2247.6063865514934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2247.6063865514934</v>
      </c>
      <c r="AB17" s="16" t="s">
        <v>27261</v>
      </c>
      <c r="AC17" s="15">
        <f>IF(D5L110C11=0,0,CHOOSE(MIN(D5L110C8,RUN_YEARS),A1L144C1,A1L144C6,A1L144C7,A1L144C8,A1L144C9))</f>
        <v>9590.5709999999999</v>
      </c>
      <c r="AD17" s="16" t="s">
        <v>27254</v>
      </c>
      <c r="AE17" s="33">
        <f>IF(D5L110C13=0,0,D5L110C12/D5L110C13)</f>
        <v>0.23435584664891104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0.79097497197956668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9590.5709999999999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0.79097497197956668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9590.5709999999999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11736.253303382664</v>
      </c>
      <c r="J20" s="16" t="s">
        <v>27297</v>
      </c>
      <c r="K20" s="21">
        <f>IF(FLOW_THRU_100PCT="Y",1,INDEX(VariabilityMatrix,D5L113C1,D5L113C8))</f>
        <v>0.79097497197956668</v>
      </c>
      <c r="L20" s="16" t="s">
        <v>27289</v>
      </c>
      <c r="M20" s="15">
        <f>IF(D5L113C2&lt;&gt;0,D5L113C2*D5L113C4,D5L113C3*D5L113C4)</f>
        <v>9283.0826277881988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9283.0826277881988</v>
      </c>
      <c r="AB20" s="16" t="s">
        <v>27300</v>
      </c>
      <c r="AC20" s="15">
        <f>IF(D5L113C11=0,0,CHOOSE(MIN(D5L113C8,RUN_YEARS),A1L144C1,A1L144C6,A1L144C7,A1L144C8,A1L144C9))</f>
        <v>9590.5709999999999</v>
      </c>
      <c r="AD20" s="16" t="s">
        <v>27293</v>
      </c>
      <c r="AE20" s="33">
        <f>IF(D5L113C13=0,0,D5L113C12/D5L113C13)</f>
        <v>0.96793847079472106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101</v>
      </c>
      <c r="J21" s="16" t="s">
        <v>27309</v>
      </c>
      <c r="K21" s="21">
        <f>IF(FLOW_THRU_100PCT="Y",1,INDEX(VariabilityMatrix,D5L114C1,D5L114C8))</f>
        <v>0.79097497197956668</v>
      </c>
      <c r="L21" s="16" t="s">
        <v>27302</v>
      </c>
      <c r="M21" s="15">
        <f>IF(D5L114C2&lt;&gt;0,D5L114C2*D5L114C4,D5L114C3*D5L114C4)</f>
        <v>79.888472169936236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79.888472169936236</v>
      </c>
      <c r="AB21" s="16" t="s">
        <v>27312</v>
      </c>
      <c r="AC21" s="15">
        <f>IF(D5L114C11=0,0,CHOOSE(MIN(D5L114C8,RUN_YEARS),A1L144C1,A1L144C6,A1L144C7,A1L144C8,A1L144C9))</f>
        <v>9590.5709999999999</v>
      </c>
      <c r="AD21" s="16" t="s">
        <v>27306</v>
      </c>
      <c r="AE21" s="33">
        <f>IF(D5L114C13=0,0,D5L114C12/D5L114C13)</f>
        <v>8.3298973721101944E-3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954.9891649048626</v>
      </c>
      <c r="J22" s="16" t="s">
        <v>27322</v>
      </c>
      <c r="K22" s="21">
        <f>IF(FLOW_THRU_100PCT="Y",1,INDEX(VariabilityMatrix,D5L115C1,D5L115C8))</f>
        <v>0.79097497197956668</v>
      </c>
      <c r="L22" s="16" t="s">
        <v>27314</v>
      </c>
      <c r="M22" s="15">
        <f>IF(D5L115C2&lt;&gt;0,D5L115C2*D5L115C4,D5L115C3*D5L115C4)</f>
        <v>755.37252795141353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755.37252795141353</v>
      </c>
      <c r="AB22" s="16" t="s">
        <v>27324</v>
      </c>
      <c r="AC22" s="15">
        <f>IF(D5L115C11=0,0,CHOOSE(MIN(D5L115C8,RUN_YEARS),A1L144C1,A1L144C6,A1L144C7,A1L144C8,A1L144C9))</f>
        <v>9590.5709999999999</v>
      </c>
      <c r="AD22" s="16" t="s">
        <v>27318</v>
      </c>
      <c r="AE22" s="33">
        <f>IF(D5L115C13=0,0,D5L115C12/D5L115C13)</f>
        <v>7.876199737757153E-2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68.183007399577164</v>
      </c>
      <c r="J23" s="16" t="s">
        <v>27334</v>
      </c>
      <c r="K23" s="21">
        <f>IF(FLOW_THRU_100PCT="Y",1,INDEX(VariabilityMatrix,D5L116C1,D5L116C8))</f>
        <v>0.79097497197956668</v>
      </c>
      <c r="L23" s="16" t="s">
        <v>27326</v>
      </c>
      <c r="M23" s="15">
        <f>IF(D5L116C2&lt;&gt;0,D5L116C2*D5L116C4,D5L116C3*D5L116C4)</f>
        <v>53.931052367363137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53.931052367363137</v>
      </c>
      <c r="AB23" s="16" t="s">
        <v>27336</v>
      </c>
      <c r="AC23" s="15">
        <f>IF(D5L116C11=0,0,CHOOSE(MIN(D5L116C8,RUN_YEARS),A1L144C1,A1L144C6,A1L144C7,A1L144C8,A1L144C9))</f>
        <v>9590.5709999999999</v>
      </c>
      <c r="AD23" s="16" t="s">
        <v>27330</v>
      </c>
      <c r="AE23" s="33">
        <f>IF(D5L116C13=0,0,D5L116C12/D5L116C13)</f>
        <v>5.6233411303000767E-3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38.43551797040169</v>
      </c>
      <c r="J24" s="16" t="s">
        <v>27346</v>
      </c>
      <c r="K24" s="21">
        <f>IF(FLOW_THRU_100PCT="Y",1,INDEX(VariabilityMatrix,D5L117C1,D5L117C8))</f>
        <v>0.79097497197956668</v>
      </c>
      <c r="L24" s="16" t="s">
        <v>27338</v>
      </c>
      <c r="M24" s="15">
        <f>IF(D5L117C2&lt;&gt;0,D5L117C2*D5L117C4,D5L117C3*D5L117C4)</f>
        <v>30.40153274965861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30.40153274965861</v>
      </c>
      <c r="AB24" s="16" t="s">
        <v>27348</v>
      </c>
      <c r="AC24" s="15">
        <f>IF(D5L117C11=0,0,CHOOSE(MIN(D5L117C8,RUN_YEARS),A1L144C1,A1L144C6,A1L144C7,A1L144C8,A1L144C9))</f>
        <v>9590.5709999999999</v>
      </c>
      <c r="AD24" s="16" t="s">
        <v>27342</v>
      </c>
      <c r="AE24" s="33">
        <f>IF(D5L117C13=0,0,D5L117C12/D5L117C13)</f>
        <v>3.1699398033400317E-3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0.79097497197956668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9590.5709999999999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0.79097497197956668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9590.5709999999999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158.74669661733614</v>
      </c>
      <c r="J27" s="16" t="s">
        <v>27382</v>
      </c>
      <c r="K27" s="21">
        <f>IF(FLOW_THRU_100PCT="Y",1,INDEX(VariabilityMatrix,D5L120C1,D5L120C8))</f>
        <v>0.79097497197956668</v>
      </c>
      <c r="L27" s="16" t="s">
        <v>27374</v>
      </c>
      <c r="M27" s="15">
        <f>IF(D5L120C2&lt;&gt;0,D5L120C2*D5L120C4,D5L120C3*D5L120C4)</f>
        <v>125.56466390874623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125.56466390874623</v>
      </c>
      <c r="AB27" s="16" t="s">
        <v>27384</v>
      </c>
      <c r="AC27" s="15">
        <f>IF(D5L120C11=0,0,CHOOSE(MIN(D5L120C8,RUN_YEARS),A1L144C1,A1L144C6,A1L144C7,A1L144C8,A1L144C9))</f>
        <v>9590.5709999999999</v>
      </c>
      <c r="AD27" s="16" t="s">
        <v>27378</v>
      </c>
      <c r="AE27" s="33">
        <f>IF(D5L120C13=0,0,D5L120C12/D5L120C13)</f>
        <v>1.3092511791920025E-2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10094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9138.635345274537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9138.635345274537</v>
      </c>
      <c r="AK28" s="21" t="str">
        <f>NULL_VALUE</f>
        <v>n/a</v>
      </c>
      <c r="AL28" s="16" t="s">
        <v>27392</v>
      </c>
      <c r="AM28" s="33">
        <f>SUM(D5L101C18:D5L106C18)</f>
        <v>1.5073746775154255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99010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78314.431975696905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78314.431975696905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8.1657736516102002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A8BB6-1A40-4ABA-B58F-D972ECFE49C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27276</v>
      </c>
      <c r="L9" s="16" t="s">
        <v>27461</v>
      </c>
      <c r="M9" s="15">
        <f>B7L802C16</f>
        <v>26610</v>
      </c>
      <c r="N9" s="16" t="s">
        <v>27462</v>
      </c>
      <c r="O9" s="15">
        <f>B7L802C25</f>
        <v>25844</v>
      </c>
      <c r="P9" s="16" t="s">
        <v>27463</v>
      </c>
      <c r="Q9" s="15">
        <f>B7L802C34</f>
        <v>24748.75</v>
      </c>
      <c r="R9" s="16" t="s">
        <v>27464</v>
      </c>
      <c r="S9" s="15">
        <f>B7L802C43</f>
        <v>23840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167786</v>
      </c>
      <c r="L10" s="16" t="s">
        <v>27470</v>
      </c>
      <c r="M10" s="15">
        <f>B7L803C16</f>
        <v>178282.5</v>
      </c>
      <c r="N10" s="16" t="s">
        <v>27471</v>
      </c>
      <c r="O10" s="15">
        <f>B7L803C25</f>
        <v>183712.66666666666</v>
      </c>
      <c r="P10" s="16" t="s">
        <v>27472</v>
      </c>
      <c r="Q10" s="15">
        <f>B7L803C34</f>
        <v>185508.75</v>
      </c>
      <c r="R10" s="16" t="s">
        <v>27473</v>
      </c>
      <c r="S10" s="15">
        <f>B7L803C43</f>
        <v>190984.2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356087</v>
      </c>
      <c r="L11" s="16" t="s">
        <v>27479</v>
      </c>
      <c r="M11" s="15">
        <f>B7L804C16</f>
        <v>329574.5</v>
      </c>
      <c r="N11" s="16" t="s">
        <v>27480</v>
      </c>
      <c r="O11" s="15">
        <f>B7L804C25</f>
        <v>323050.66666666669</v>
      </c>
      <c r="P11" s="16" t="s">
        <v>27481</v>
      </c>
      <c r="Q11" s="15">
        <f>B7L804C34</f>
        <v>308429.75</v>
      </c>
      <c r="R11" s="16" t="s">
        <v>27482</v>
      </c>
      <c r="S11" s="15">
        <f>B7L804C43</f>
        <v>318605.80000000005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83311</v>
      </c>
      <c r="L12" s="16" t="s">
        <v>27488</v>
      </c>
      <c r="M12" s="15">
        <f>B7L805C16</f>
        <v>82252.5</v>
      </c>
      <c r="N12" s="16" t="s">
        <v>27489</v>
      </c>
      <c r="O12" s="15">
        <f>B7L805C25</f>
        <v>84274</v>
      </c>
      <c r="P12" s="16" t="s">
        <v>27490</v>
      </c>
      <c r="Q12" s="15">
        <f>B7L805C34</f>
        <v>83164</v>
      </c>
      <c r="R12" s="16" t="s">
        <v>27491</v>
      </c>
      <c r="S12" s="15">
        <f>B7L805C43</f>
        <v>83889.4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184423</v>
      </c>
      <c r="L13" s="16" t="s">
        <v>27497</v>
      </c>
      <c r="M13" s="15">
        <f>B7L806C16</f>
        <v>178717.5</v>
      </c>
      <c r="N13" s="16" t="s">
        <v>27498</v>
      </c>
      <c r="O13" s="15">
        <f>B7L806C25</f>
        <v>179796</v>
      </c>
      <c r="P13" s="16" t="s">
        <v>27499</v>
      </c>
      <c r="Q13" s="15">
        <f>B7L806C34</f>
        <v>175621.5</v>
      </c>
      <c r="R13" s="16" t="s">
        <v>27500</v>
      </c>
      <c r="S13" s="15">
        <f>B7L806C43</f>
        <v>177171.59999999998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50998</v>
      </c>
      <c r="L14" s="16" t="s">
        <v>27506</v>
      </c>
      <c r="M14" s="15">
        <f>B7L807C16</f>
        <v>51628.5</v>
      </c>
      <c r="N14" s="16" t="s">
        <v>27507</v>
      </c>
      <c r="O14" s="15">
        <f>B7L807C25</f>
        <v>53676.333333333328</v>
      </c>
      <c r="P14" s="16" t="s">
        <v>27508</v>
      </c>
      <c r="Q14" s="15">
        <f>B7L807C34</f>
        <v>53407</v>
      </c>
      <c r="R14" s="16" t="s">
        <v>27509</v>
      </c>
      <c r="S14" s="15">
        <f>B7L807C43</f>
        <v>54976.2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54706</v>
      </c>
      <c r="L15" s="16" t="s">
        <v>27515</v>
      </c>
      <c r="M15" s="15">
        <f>B7L808C16</f>
        <v>53893.5</v>
      </c>
      <c r="N15" s="16" t="s">
        <v>27516</v>
      </c>
      <c r="O15" s="15">
        <f>B7L808C25</f>
        <v>57090.333333333328</v>
      </c>
      <c r="P15" s="16" t="s">
        <v>27517</v>
      </c>
      <c r="Q15" s="15">
        <f>B7L808C34</f>
        <v>58072</v>
      </c>
      <c r="R15" s="16" t="s">
        <v>27518</v>
      </c>
      <c r="S15" s="15">
        <f>B7L808C43</f>
        <v>60210.2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9841</v>
      </c>
      <c r="L16" s="16" t="s">
        <v>27524</v>
      </c>
      <c r="M16" s="15">
        <f>B7L809C16</f>
        <v>9775.5</v>
      </c>
      <c r="N16" s="16" t="s">
        <v>27525</v>
      </c>
      <c r="O16" s="15">
        <f>B7L809C25</f>
        <v>10800</v>
      </c>
      <c r="P16" s="16" t="s">
        <v>27526</v>
      </c>
      <c r="Q16" s="15">
        <f>B7L809C34</f>
        <v>11816</v>
      </c>
      <c r="R16" s="16" t="s">
        <v>27527</v>
      </c>
      <c r="S16" s="15">
        <f>B7L809C43</f>
        <v>13635.400000000001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647</v>
      </c>
      <c r="L17" s="16" t="s">
        <v>27533</v>
      </c>
      <c r="M17" s="15">
        <f>B7L810C16</f>
        <v>1461.5</v>
      </c>
      <c r="N17" s="16" t="s">
        <v>27534</v>
      </c>
      <c r="O17" s="15">
        <f>B7L810C25</f>
        <v>2092.3333333333335</v>
      </c>
      <c r="P17" s="16" t="s">
        <v>27535</v>
      </c>
      <c r="Q17" s="15">
        <f>B7L810C34</f>
        <v>2464</v>
      </c>
      <c r="R17" s="16" t="s">
        <v>27536</v>
      </c>
      <c r="S17" s="15">
        <f>B7L810C43</f>
        <v>2948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121541</v>
      </c>
      <c r="L18" s="16" t="s">
        <v>27542</v>
      </c>
      <c r="M18" s="15">
        <f>B7L811C16</f>
        <v>120708.5</v>
      </c>
      <c r="N18" s="16" t="s">
        <v>27543</v>
      </c>
      <c r="O18" s="15">
        <f>B7L811C25</f>
        <v>115776</v>
      </c>
      <c r="P18" s="16" t="s">
        <v>27544</v>
      </c>
      <c r="Q18" s="15">
        <f>B7L811C34</f>
        <v>117428</v>
      </c>
      <c r="R18" s="16" t="s">
        <v>27545</v>
      </c>
      <c r="S18" s="15">
        <f>B7L811C43</f>
        <v>119013.8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61461</v>
      </c>
      <c r="L19" s="16" t="s">
        <v>27551</v>
      </c>
      <c r="M19" s="15">
        <f>B7L812C16</f>
        <v>57833.5</v>
      </c>
      <c r="N19" s="16" t="s">
        <v>27552</v>
      </c>
      <c r="O19" s="15">
        <f>B7L812C25</f>
        <v>55396.333333333328</v>
      </c>
      <c r="P19" s="16" t="s">
        <v>27553</v>
      </c>
      <c r="Q19" s="15">
        <f>B7L812C34</f>
        <v>55403</v>
      </c>
      <c r="R19" s="16" t="s">
        <v>27554</v>
      </c>
      <c r="S19" s="15">
        <f>B7L812C43</f>
        <v>59707.199999999997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347</v>
      </c>
      <c r="L20" s="16" t="s">
        <v>27560</v>
      </c>
      <c r="M20" s="15">
        <f>B7L813C16</f>
        <v>269</v>
      </c>
      <c r="N20" s="16" t="s">
        <v>27561</v>
      </c>
      <c r="O20" s="15">
        <f>B7L813C25</f>
        <v>253.66666666666669</v>
      </c>
      <c r="P20" s="16" t="s">
        <v>27562</v>
      </c>
      <c r="Q20" s="15">
        <f>B7L813C34</f>
        <v>255</v>
      </c>
      <c r="R20" s="16" t="s">
        <v>27563</v>
      </c>
      <c r="S20" s="15">
        <f>B7L813C43</f>
        <v>269.60000000000002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62350</v>
      </c>
      <c r="L21" s="16" t="s">
        <v>27569</v>
      </c>
      <c r="M21" s="15">
        <f>B7L814C16</f>
        <v>62027.5</v>
      </c>
      <c r="N21" s="16" t="s">
        <v>27570</v>
      </c>
      <c r="O21" s="15">
        <f>B7L814C25</f>
        <v>64263.666666666672</v>
      </c>
      <c r="P21" s="16" t="s">
        <v>27571</v>
      </c>
      <c r="Q21" s="15">
        <f>B7L814C34</f>
        <v>64402.5</v>
      </c>
      <c r="R21" s="16" t="s">
        <v>27572</v>
      </c>
      <c r="S21" s="15">
        <f>B7L814C43</f>
        <v>65382.400000000001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11242</v>
      </c>
      <c r="L22" s="16" t="s">
        <v>27578</v>
      </c>
      <c r="M22" s="15">
        <f>B7L815C16</f>
        <v>9905</v>
      </c>
      <c r="N22" s="16" t="s">
        <v>27579</v>
      </c>
      <c r="O22" s="15">
        <f>B7L815C25</f>
        <v>8655</v>
      </c>
      <c r="P22" s="16" t="s">
        <v>27580</v>
      </c>
      <c r="Q22" s="15">
        <f>B7L815C34</f>
        <v>7477.25</v>
      </c>
      <c r="R22" s="16" t="s">
        <v>27581</v>
      </c>
      <c r="S22" s="15">
        <f>B7L815C43</f>
        <v>6868.2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61461</v>
      </c>
      <c r="L23" s="16" t="s">
        <v>27551</v>
      </c>
      <c r="M23" s="15">
        <f>B7L812C16</f>
        <v>57833.5</v>
      </c>
      <c r="N23" s="16" t="s">
        <v>27552</v>
      </c>
      <c r="O23" s="15">
        <f>B7L812C25</f>
        <v>55396.333333333328</v>
      </c>
      <c r="P23" s="16" t="s">
        <v>27553</v>
      </c>
      <c r="Q23" s="15">
        <f>B7L812C34</f>
        <v>55403</v>
      </c>
      <c r="R23" s="16" t="s">
        <v>27554</v>
      </c>
      <c r="S23" s="15">
        <f>B7L812C43</f>
        <v>59707.199999999997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1192016</v>
      </c>
      <c r="L24" s="16" t="s">
        <v>27591</v>
      </c>
      <c r="M24" s="15">
        <f>B7L816C16</f>
        <v>1162939.5</v>
      </c>
      <c r="N24" s="16" t="s">
        <v>27592</v>
      </c>
      <c r="O24" s="15">
        <f>B7L816C25</f>
        <v>1164681</v>
      </c>
      <c r="P24" s="16" t="s">
        <v>27593</v>
      </c>
      <c r="Q24" s="15">
        <f>B7L816C34</f>
        <v>1148197.5</v>
      </c>
      <c r="R24" s="16" t="s">
        <v>27594</v>
      </c>
      <c r="S24" s="15">
        <f>B7L816C43</f>
        <v>1177502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06EE1-C7CA-432F-A425-7BD09436548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0.49297267048966276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0.49297267048966276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0.49750987821486609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0.20202164073542217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0.49297267048966276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0.49750987821486609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0.49750987821486609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0.49750987821486609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0.49750987821486609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0.49750987821486609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0.49750987821486609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0.49297267048966276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0.49515754648289051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0.20085347576340118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0.20456574974152875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0.20085347576340118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0.20456574974152875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0.20456574974152875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0.20456574974152875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0.20456574974152875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0.20456574974152875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0.20456574974152875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92E88-8B8B-4821-9E9D-2123B649611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59.465476000000002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51.140309360000003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25.570154680000002</v>
      </c>
      <c r="R8" s="16" t="s">
        <v>28499</v>
      </c>
      <c r="S8" s="15">
        <f>D6L201C5-D6L201C7</f>
        <v>25.570154680000002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24.637885612052163</v>
      </c>
      <c r="X8" s="16" t="s">
        <v>28501</v>
      </c>
      <c r="Y8" s="33">
        <f>D6L201C7-D6L201C10</f>
        <v>0.93226906794783915</v>
      </c>
      <c r="Z8" s="16" t="s">
        <v>28502</v>
      </c>
      <c r="AA8" s="33">
        <f>CHOOSE(MIN(D6L201C9,RUN_YEARS),B7L802C7,B7L802C16,B7L802C25,B7L802C34,B7L802C43)</f>
        <v>25844</v>
      </c>
      <c r="AB8" s="16" t="s">
        <v>28503</v>
      </c>
      <c r="AC8" s="33">
        <f>IF(D6L201C12=0,0,D6L201C10/D6L201C12)</f>
        <v>9.5333097090435546E-4</v>
      </c>
      <c r="AD8" s="16" t="s">
        <v>28504</v>
      </c>
      <c r="AE8" s="33">
        <f>IF(D6L201C5=0,0,D6L201C10/D6L201C5)</f>
        <v>0.48177036706240528</v>
      </c>
      <c r="AF8" s="16" t="s">
        <v>28505</v>
      </c>
      <c r="AG8" s="33">
        <f>CHOOSE(MIN(D6L201C9,RUN_YEARS),B7L802C5,B7L802C14,B7L802C23,B7L802C32,B7L802C41)</f>
        <v>376.11809232803995</v>
      </c>
      <c r="AH8" s="16" t="s">
        <v>28506</v>
      </c>
      <c r="AI8" s="33">
        <f>IF(D6L201C15=0,0,D6L201C11/D6L201C15)</f>
        <v>2.4786605243513238E-3</v>
      </c>
      <c r="AJ8" s="16" t="s">
        <v>28507</v>
      </c>
      <c r="AK8" s="33">
        <f>IF(D6L201C5=0,0,D6L201C11/D6L201C5)</f>
        <v>1.8229632937594709E-2</v>
      </c>
      <c r="AL8" s="16" t="s">
        <v>28508</v>
      </c>
      <c r="AM8" s="33">
        <f>D6L201C8*CHOOSE(MIN(D6L201C9,RUN_YEARS),B7L802C4,B7L802C13,B7L802C22,B7L802C31,B7L802C40)</f>
        <v>6.3869787004186458</v>
      </c>
      <c r="AN8" s="16" t="s">
        <v>28509</v>
      </c>
      <c r="AO8" s="33">
        <f>D6L201C8-D6L201C18</f>
        <v>19.183175979581357</v>
      </c>
      <c r="AP8" s="16" t="s">
        <v>28510</v>
      </c>
      <c r="AQ8" s="33">
        <f>CHOOSE(MIN(D6L201C9,RUN_YEARS),B7L802C2,B7L802C11,B7L802C20,B7L802C29,B7L802C38)</f>
        <v>53.896572414151812</v>
      </c>
      <c r="AR8" s="16" t="s">
        <v>28511</v>
      </c>
      <c r="AS8" s="33">
        <f>IF(D6L201C20=0,0,D6L201C18/D6L201C20)</f>
        <v>0.1185043577788185</v>
      </c>
      <c r="AT8" s="16" t="s">
        <v>28512</v>
      </c>
      <c r="AU8" s="33">
        <f>IF(D6L201C5=0,0,D6L201C18/D6L201C5)</f>
        <v>0.1248912800948814</v>
      </c>
      <c r="AV8" s="16" t="s">
        <v>28513</v>
      </c>
      <c r="AW8" s="33">
        <f>CHOOSE(MIN(D6L201C9,RUN_YEARS),B7L802C1,B7L802C10,B7L802C19,B7L802C28,B7L802C37)</f>
        <v>161.87738863903758</v>
      </c>
      <c r="AX8" s="16" t="s">
        <v>28514</v>
      </c>
      <c r="AY8" s="33">
        <f>IF(D6L201C23=0,0,D6L201C19/D6L201C23)</f>
        <v>0.11850435777881849</v>
      </c>
      <c r="AZ8" s="16" t="s">
        <v>28515</v>
      </c>
      <c r="BA8" s="33">
        <f>IF(D6L201C5=0,0,D6L201C19/D6L201C5)</f>
        <v>0.37510871990511863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7.4194385755028888E-2</v>
      </c>
      <c r="J9" s="16" t="s">
        <v>28536</v>
      </c>
      <c r="K9" s="21">
        <f>IF(FLOW_THRU_100PCT="Y",1,INDEX(VariabilityMatrix,D6L202C1,D6L202C9))</f>
        <v>0.49297267048966276</v>
      </c>
      <c r="L9" s="16" t="s">
        <v>28516</v>
      </c>
      <c r="M9" s="15">
        <f>IF(D6L202C2&lt;&gt;0,D6L202C2*D6L202C4,D6L202C3*D6L202C4)</f>
        <v>3.6575804480996787E-2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1.8287902240498394E-2</v>
      </c>
      <c r="R9" s="16" t="s">
        <v>28518</v>
      </c>
      <c r="S9" s="15">
        <f>D6L202C5-D6L202C7</f>
        <v>1.8287902240498394E-2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1.7622717434851339E-2</v>
      </c>
      <c r="X9" s="16" t="s">
        <v>28520</v>
      </c>
      <c r="Y9" s="33">
        <f>D6L202C7-D6L202C10</f>
        <v>6.6518480564705523E-4</v>
      </c>
      <c r="Z9" s="16" t="s">
        <v>28521</v>
      </c>
      <c r="AA9" s="33">
        <f>CHOOSE(MIN(D6L202C9,RUN_YEARS),B7L802C7,B7L802C16,B7L802C25,B7L802C34,B7L802C43)</f>
        <v>23840</v>
      </c>
      <c r="AB9" s="16" t="s">
        <v>28522</v>
      </c>
      <c r="AC9" s="33">
        <f>IF(D6L202C12=0,0,D6L202C10/D6L202C12)</f>
        <v>7.3920794609275749E-7</v>
      </c>
      <c r="AD9" s="16" t="s">
        <v>28523</v>
      </c>
      <c r="AE9" s="33">
        <f>IF(D6L202C5=0,0,D6L202C10/D6L202C5)</f>
        <v>0.48181352905053237</v>
      </c>
      <c r="AF9" s="16" t="s">
        <v>28524</v>
      </c>
      <c r="AG9" s="33">
        <f>CHOOSE(MIN(D6L202C9,RUN_YEARS),B7L802C5,B7L802C14,B7L802C23,B7L802C32,B7L802C41)</f>
        <v>346.10059485500659</v>
      </c>
      <c r="AH9" s="16" t="s">
        <v>28525</v>
      </c>
      <c r="AI9" s="33">
        <f>IF(D6L202C15=0,0,D6L202C11/D6L202C15)</f>
        <v>1.921940659841177E-6</v>
      </c>
      <c r="AJ9" s="16" t="s">
        <v>28526</v>
      </c>
      <c r="AK9" s="33">
        <f>IF(D6L202C5=0,0,D6L202C11/D6L202C5)</f>
        <v>1.8186470949467608E-2</v>
      </c>
      <c r="AL9" s="16" t="s">
        <v>28527</v>
      </c>
      <c r="AM9" s="33">
        <f>D6L202C8*CHOOSE(MIN(D6L202C9,RUN_YEARS),B7L802C4,B7L802C13,B7L802C22,B7L802C31,B7L802C40)</f>
        <v>4.269028268698993E-3</v>
      </c>
      <c r="AN9" s="16" t="s">
        <v>28528</v>
      </c>
      <c r="AO9" s="33">
        <f>D6L202C8-D6L202C18</f>
        <v>1.4018873971799401E-2</v>
      </c>
      <c r="AP9" s="16" t="s">
        <v>28529</v>
      </c>
      <c r="AQ9" s="33">
        <f>CHOOSE(MIN(D6L202C9,RUN_YEARS),B7L802C2,B7L802C11,B7L802C20,B7L802C29,B7L802C38)</f>
        <v>45.34234562213377</v>
      </c>
      <c r="AR9" s="16" t="s">
        <v>28530</v>
      </c>
      <c r="AS9" s="33">
        <f>IF(D6L202C20=0,0,D6L202C18/D6L202C20)</f>
        <v>9.4151023951770946E-5</v>
      </c>
      <c r="AT9" s="16" t="s">
        <v>28531</v>
      </c>
      <c r="AU9" s="33">
        <f>IF(D6L202C5=0,0,D6L202C18/D6L202C5)</f>
        <v>0.11671727605928657</v>
      </c>
      <c r="AV9" s="16" t="s">
        <v>28532</v>
      </c>
      <c r="AW9" s="33">
        <f>CHOOSE(MIN(D6L202C9,RUN_YEARS),B7L802C1,B7L802C10,B7L802C19,B7L802C28,B7L802C37)</f>
        <v>148.89773242381938</v>
      </c>
      <c r="AX9" s="16" t="s">
        <v>28533</v>
      </c>
      <c r="AY9" s="33">
        <f>IF(D6L202C23=0,0,D6L202C19/D6L202C23)</f>
        <v>9.415102395177096E-5</v>
      </c>
      <c r="AZ9" s="16" t="s">
        <v>28534</v>
      </c>
      <c r="BA9" s="33">
        <f>IF(D6L202C5=0,0,D6L202C19/D6L202C5)</f>
        <v>0.38328272394071344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0.12109763253031487</v>
      </c>
      <c r="J10" s="16" t="s">
        <v>28557</v>
      </c>
      <c r="K10" s="21">
        <f>IF(FLOW_THRU_100PCT="Y",1,INDEX(VariabilityMatrix,D6L203C1,D6L203C9))</f>
        <v>0.49297267048966276</v>
      </c>
      <c r="L10" s="16" t="s">
        <v>28537</v>
      </c>
      <c r="M10" s="15">
        <f>IF(D6L203C2&lt;&gt;0,D6L203C2*D6L203C4,D6L203C3*D6L203C4)</f>
        <v>5.9697823298445182E-2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2.9848911649222591E-2</v>
      </c>
      <c r="R10" s="16" t="s">
        <v>28539</v>
      </c>
      <c r="S10" s="15">
        <f>D6L203C5-D6L203C7</f>
        <v>2.9848911649222591E-2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2.876321892005897E-2</v>
      </c>
      <c r="X10" s="16" t="s">
        <v>28541</v>
      </c>
      <c r="Y10" s="33">
        <f>D6L203C7-D6L203C10</f>
        <v>1.0856927291636211E-3</v>
      </c>
      <c r="Z10" s="16" t="s">
        <v>28542</v>
      </c>
      <c r="AA10" s="33">
        <f>CHOOSE(MIN(D6L203C9,RUN_YEARS),B7L802C7,B7L802C16,B7L802C25,B7L802C34,B7L802C43)</f>
        <v>23840</v>
      </c>
      <c r="AB10" s="16" t="s">
        <v>28543</v>
      </c>
      <c r="AC10" s="33">
        <f>IF(D6L203C12=0,0,D6L203C10/D6L203C12)</f>
        <v>1.2065108607407286E-6</v>
      </c>
      <c r="AD10" s="16" t="s">
        <v>28544</v>
      </c>
      <c r="AE10" s="33">
        <f>IF(D6L203C5=0,0,D6L203C10/D6L203C5)</f>
        <v>0.48181352905053243</v>
      </c>
      <c r="AF10" s="16" t="s">
        <v>28545</v>
      </c>
      <c r="AG10" s="33">
        <f>CHOOSE(MIN(D6L203C9,RUN_YEARS),B7L802C5,B7L802C14,B7L802C23,B7L802C32,B7L802C41)</f>
        <v>346.10059485500659</v>
      </c>
      <c r="AH10" s="16" t="s">
        <v>28546</v>
      </c>
      <c r="AI10" s="33">
        <f>IF(D6L203C15=0,0,D6L203C11/D6L203C15)</f>
        <v>3.1369282379258983E-6</v>
      </c>
      <c r="AJ10" s="16" t="s">
        <v>28547</v>
      </c>
      <c r="AK10" s="33">
        <f>IF(D6L203C5=0,0,D6L203C11/D6L203C5)</f>
        <v>1.818647094946756E-2</v>
      </c>
      <c r="AL10" s="16" t="s">
        <v>28548</v>
      </c>
      <c r="AM10" s="33">
        <f>D6L203C8*CHOOSE(MIN(D6L203C9,RUN_YEARS),B7L802C4,B7L802C13,B7L802C22,B7L802C31,B7L802C40)</f>
        <v>6.9677673220631372E-3</v>
      </c>
      <c r="AN10" s="16" t="s">
        <v>28549</v>
      </c>
      <c r="AO10" s="33">
        <f>D6L203C8-D6L203C18</f>
        <v>2.2881144327159455E-2</v>
      </c>
      <c r="AP10" s="16" t="s">
        <v>28550</v>
      </c>
      <c r="AQ10" s="33">
        <f>CHOOSE(MIN(D6L203C9,RUN_YEARS),B7L802C2,B7L802C11,B7L802C20,B7L802C29,B7L802C38)</f>
        <v>45.34234562213377</v>
      </c>
      <c r="AR10" s="16" t="s">
        <v>28551</v>
      </c>
      <c r="AS10" s="33">
        <f>IF(D6L203C20=0,0,D6L203C18/D6L203C20)</f>
        <v>1.5367020004059597E-4</v>
      </c>
      <c r="AT10" s="16" t="s">
        <v>28552</v>
      </c>
      <c r="AU10" s="33">
        <f>IF(D6L203C5=0,0,D6L203C18/D6L203C5)</f>
        <v>0.11671727605928658</v>
      </c>
      <c r="AV10" s="16" t="s">
        <v>28553</v>
      </c>
      <c r="AW10" s="33">
        <f>CHOOSE(MIN(D6L203C9,RUN_YEARS),B7L802C1,B7L802C10,B7L802C19,B7L802C28,B7L802C37)</f>
        <v>148.89773242381938</v>
      </c>
      <c r="AX10" s="16" t="s">
        <v>28554</v>
      </c>
      <c r="AY10" s="33">
        <f>IF(D6L203C23=0,0,D6L203C19/D6L203C23)</f>
        <v>1.5367020004059597E-4</v>
      </c>
      <c r="AZ10" s="16" t="s">
        <v>28555</v>
      </c>
      <c r="BA10" s="33">
        <f>IF(D6L203C5=0,0,D6L203C19/D6L203C5)</f>
        <v>0.38328272394071344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2.5921509237902738E-2</v>
      </c>
      <c r="J11" s="16" t="s">
        <v>28578</v>
      </c>
      <c r="K11" s="21">
        <f>IF(FLOW_THRU_100PCT="Y",1,INDEX(VariabilityMatrix,D6L204C1,D6L204C9))</f>
        <v>0.49750987821486609</v>
      </c>
      <c r="L11" s="16" t="s">
        <v>28558</v>
      </c>
      <c r="M11" s="15">
        <f>IF(D6L204C2&lt;&gt;0,D6L204C2*D6L204C4,D6L204C3*D6L204C4)</f>
        <v>1.2896206904094517E-2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6.4481034520472583E-3</v>
      </c>
      <c r="R11" s="16" t="s">
        <v>28560</v>
      </c>
      <c r="S11" s="15">
        <f>D6L204C5-D6L204C7</f>
        <v>6.4481034520472583E-3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6.1993851946632195E-3</v>
      </c>
      <c r="X11" s="16" t="s">
        <v>28562</v>
      </c>
      <c r="Y11" s="33">
        <f>D6L204C7-D6L204C10</f>
        <v>2.4871825738403876E-4</v>
      </c>
      <c r="Z11" s="16" t="s">
        <v>28563</v>
      </c>
      <c r="AA11" s="33">
        <f>CHOOSE(MIN(D6L204C9,RUN_YEARS),B7L802C7,B7L802C16,B7L802C25,B7L802C34,B7L802C43)</f>
        <v>27276</v>
      </c>
      <c r="AB11" s="16" t="s">
        <v>28564</v>
      </c>
      <c r="AC11" s="33">
        <f>IF(D6L204C12=0,0,D6L204C10/D6L204C12)</f>
        <v>2.2728351644901085E-7</v>
      </c>
      <c r="AD11" s="16" t="s">
        <v>28565</v>
      </c>
      <c r="AE11" s="33">
        <f>IF(D6L204C5=0,0,D6L204C10/D6L204C5)</f>
        <v>0.48071384406021966</v>
      </c>
      <c r="AF11" s="16" t="s">
        <v>28566</v>
      </c>
      <c r="AG11" s="33">
        <f>CHOOSE(MIN(D6L204C9,RUN_YEARS),B7L802C5,B7L802C14,B7L802C23,B7L802C32,B7L802C41)</f>
        <v>420.88783964274393</v>
      </c>
      <c r="AH11" s="16" t="s">
        <v>28567</v>
      </c>
      <c r="AI11" s="33">
        <f>IF(D6L204C15=0,0,D6L204C11/D6L204C15)</f>
        <v>5.9093714276742856E-7</v>
      </c>
      <c r="AJ11" s="16" t="s">
        <v>28568</v>
      </c>
      <c r="AK11" s="33">
        <f>IF(D6L204C5=0,0,D6L204C11/D6L204C5)</f>
        <v>1.9286155939780347E-2</v>
      </c>
      <c r="AL11" s="16" t="s">
        <v>28569</v>
      </c>
      <c r="AM11" s="33">
        <f>D6L204C8*CHOOSE(MIN(D6L204C9,RUN_YEARS),B7L802C4,B7L802C13,B7L802C22,B7L802C31,B7L802C40)</f>
        <v>1.6375992130470871E-3</v>
      </c>
      <c r="AN11" s="16" t="s">
        <v>28570</v>
      </c>
      <c r="AO11" s="33">
        <f>D6L204C8-D6L204C18</f>
        <v>4.8105042390001714E-3</v>
      </c>
      <c r="AP11" s="16" t="s">
        <v>28571</v>
      </c>
      <c r="AQ11" s="33">
        <f>CHOOSE(MIN(D6L204C9,RUN_YEARS),B7L802C2,B7L802C11,B7L802C20,B7L802C29,B7L802C38)</f>
        <v>61.227010979379592</v>
      </c>
      <c r="AR11" s="16" t="s">
        <v>28572</v>
      </c>
      <c r="AS11" s="33">
        <f>IF(D6L204C20=0,0,D6L204C18/D6L204C20)</f>
        <v>2.6746352416233546E-5</v>
      </c>
      <c r="AT11" s="16" t="s">
        <v>28573</v>
      </c>
      <c r="AU11" s="33">
        <f>IF(D6L204C5=0,0,D6L204C18/D6L204C5)</f>
        <v>0.12698301331743933</v>
      </c>
      <c r="AV11" s="16" t="s">
        <v>28574</v>
      </c>
      <c r="AW11" s="33">
        <f>CHOOSE(MIN(D6L204C9,RUN_YEARS),B7L802C1,B7L802C10,B7L802C19,B7L802C28,B7L802C37)</f>
        <v>179.85645908413528</v>
      </c>
      <c r="AX11" s="16" t="s">
        <v>28575</v>
      </c>
      <c r="AY11" s="33">
        <f>IF(D6L204C23=0,0,D6L204C19/D6L204C23)</f>
        <v>2.6746352416233546E-5</v>
      </c>
      <c r="AZ11" s="16" t="s">
        <v>28576</v>
      </c>
      <c r="BA11" s="33">
        <f>IF(D6L204C5=0,0,D6L204C19/D6L204C5)</f>
        <v>0.37301698668256067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1.0873262401401778</v>
      </c>
      <c r="J12" s="16" t="s">
        <v>28599</v>
      </c>
      <c r="K12" s="21">
        <f>IF(FLOW_THRU_100PCT="Y",1,INDEX(VariabilityMatrix,D6L205C1,D6L205C9))</f>
        <v>0.20202164073542217</v>
      </c>
      <c r="L12" s="16" t="s">
        <v>28579</v>
      </c>
      <c r="M12" s="15">
        <f>IF(D6L205C2&lt;&gt;0,D6L205C2*D6L205C4,D6L205C3*D6L205C4)</f>
        <v>0.21966343104779637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0.10983171552389819</v>
      </c>
      <c r="R12" s="16" t="s">
        <v>28581</v>
      </c>
      <c r="S12" s="15">
        <f>D6L205C5-D6L205C7</f>
        <v>0.10983171552389819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0.10583681291648707</v>
      </c>
      <c r="X12" s="16" t="s">
        <v>28583</v>
      </c>
      <c r="Y12" s="33">
        <f>D6L205C7-D6L205C10</f>
        <v>3.994902607411116E-3</v>
      </c>
      <c r="Z12" s="16" t="s">
        <v>28584</v>
      </c>
      <c r="AA12" s="33">
        <f>CHOOSE(MIN(D6L205C9,RUN_YEARS),B7L802C7,B7L802C16,B7L802C25,B7L802C34,B7L802C43)</f>
        <v>23840</v>
      </c>
      <c r="AB12" s="16" t="s">
        <v>28585</v>
      </c>
      <c r="AC12" s="33">
        <f>IF(D6L205C12=0,0,D6L205C10/D6L205C12)</f>
        <v>4.439463629047276E-6</v>
      </c>
      <c r="AD12" s="16" t="s">
        <v>28586</v>
      </c>
      <c r="AE12" s="33">
        <f>IF(D6L205C5=0,0,D6L205C10/D6L205C5)</f>
        <v>0.48181352905053243</v>
      </c>
      <c r="AF12" s="16" t="s">
        <v>28587</v>
      </c>
      <c r="AG12" s="33">
        <f>CHOOSE(MIN(D6L205C9,RUN_YEARS),B7L802C5,B7L802C14,B7L802C23,B7L802C32,B7L802C41)</f>
        <v>346.10059485500659</v>
      </c>
      <c r="AH12" s="16" t="s">
        <v>28588</v>
      </c>
      <c r="AI12" s="33">
        <f>IF(D6L205C15=0,0,D6L205C11/D6L205C15)</f>
        <v>1.1542605435522922E-5</v>
      </c>
      <c r="AJ12" s="16" t="s">
        <v>28589</v>
      </c>
      <c r="AK12" s="33">
        <f>IF(D6L205C5=0,0,D6L205C11/D6L205C5)</f>
        <v>1.8186470949467546E-2</v>
      </c>
      <c r="AL12" s="16" t="s">
        <v>28590</v>
      </c>
      <c r="AM12" s="33">
        <f>D6L205C8*CHOOSE(MIN(D6L205C9,RUN_YEARS),B7L802C4,B7L802C13,B7L802C22,B7L802C31,B7L802C40)</f>
        <v>2.5638517321735714E-2</v>
      </c>
      <c r="AN12" s="16" t="s">
        <v>28591</v>
      </c>
      <c r="AO12" s="33">
        <f>D6L205C8-D6L205C18</f>
        <v>8.4193198202162478E-2</v>
      </c>
      <c r="AP12" s="16" t="s">
        <v>28592</v>
      </c>
      <c r="AQ12" s="33">
        <f>CHOOSE(MIN(D6L205C9,RUN_YEARS),B7L802C2,B7L802C11,B7L802C20,B7L802C29,B7L802C38)</f>
        <v>45.34234562213377</v>
      </c>
      <c r="AR12" s="16" t="s">
        <v>28593</v>
      </c>
      <c r="AS12" s="33">
        <f>IF(D6L205C20=0,0,D6L205C18/D6L205C20)</f>
        <v>5.6544311878784512E-4</v>
      </c>
      <c r="AT12" s="16" t="s">
        <v>28594</v>
      </c>
      <c r="AU12" s="33">
        <f>IF(D6L205C5=0,0,D6L205C18/D6L205C5)</f>
        <v>0.11671727605928658</v>
      </c>
      <c r="AV12" s="16" t="s">
        <v>28595</v>
      </c>
      <c r="AW12" s="33">
        <f>CHOOSE(MIN(D6L205C9,RUN_YEARS),B7L802C1,B7L802C10,B7L802C19,B7L802C28,B7L802C37)</f>
        <v>148.89773242381938</v>
      </c>
      <c r="AX12" s="16" t="s">
        <v>28596</v>
      </c>
      <c r="AY12" s="33">
        <f>IF(D6L205C23=0,0,D6L205C19/D6L205C23)</f>
        <v>5.6544311878784512E-4</v>
      </c>
      <c r="AZ12" s="16" t="s">
        <v>28597</v>
      </c>
      <c r="BA12" s="33">
        <f>IF(D6L205C5=0,0,D6L205C19/D6L205C5)</f>
        <v>0.38328272394071344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0.59726201100585763</v>
      </c>
      <c r="J13" s="16" t="s">
        <v>28620</v>
      </c>
      <c r="K13" s="21">
        <f>IF(FLOW_THRU_100PCT="Y",1,INDEX(VariabilityMatrix,D6L206C1,D6L206C9))</f>
        <v>0.49297267048966276</v>
      </c>
      <c r="L13" s="16" t="s">
        <v>28600</v>
      </c>
      <c r="M13" s="15">
        <f>IF(D6L206C2&lt;&gt;0,D6L206C2*D6L206C4,D6L206C3*D6L206C4)</f>
        <v>0.29443384854758398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0.14721692427379199</v>
      </c>
      <c r="R13" s="16" t="s">
        <v>28602</v>
      </c>
      <c r="S13" s="15">
        <f>D6L206C5-D6L206C7</f>
        <v>0.14721692427379199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0.14186221164064142</v>
      </c>
      <c r="X13" s="16" t="s">
        <v>28604</v>
      </c>
      <c r="Y13" s="33">
        <f>D6L206C7-D6L206C10</f>
        <v>5.3547126331505712E-3</v>
      </c>
      <c r="Z13" s="16" t="s">
        <v>28605</v>
      </c>
      <c r="AA13" s="33">
        <f>CHOOSE(MIN(D6L206C9,RUN_YEARS),B7L802C7,B7L802C16,B7L802C25,B7L802C34,B7L802C43)</f>
        <v>23840</v>
      </c>
      <c r="AB13" s="16" t="s">
        <v>28606</v>
      </c>
      <c r="AC13" s="33">
        <f>IF(D6L206C12=0,0,D6L206C10/D6L206C12)</f>
        <v>5.9505961258658316E-6</v>
      </c>
      <c r="AD13" s="16" t="s">
        <v>28607</v>
      </c>
      <c r="AE13" s="33">
        <f>IF(D6L206C5=0,0,D6L206C10/D6L206C5)</f>
        <v>0.48181352905053243</v>
      </c>
      <c r="AF13" s="16" t="s">
        <v>28608</v>
      </c>
      <c r="AG13" s="33">
        <f>CHOOSE(MIN(D6L206C9,RUN_YEARS),B7L802C5,B7L802C14,B7L802C23,B7L802C32,B7L802C41)</f>
        <v>346.10059485500659</v>
      </c>
      <c r="AH13" s="16" t="s">
        <v>28609</v>
      </c>
      <c r="AI13" s="33">
        <f>IF(D6L206C15=0,0,D6L206C11/D6L206C15)</f>
        <v>1.5471549927251192E-5</v>
      </c>
      <c r="AJ13" s="16" t="s">
        <v>28610</v>
      </c>
      <c r="AK13" s="33">
        <f>IF(D6L206C5=0,0,D6L206C11/D6L206C5)</f>
        <v>1.8186470949467574E-2</v>
      </c>
      <c r="AL13" s="16" t="s">
        <v>28611</v>
      </c>
      <c r="AM13" s="33">
        <f>D6L206C8*CHOOSE(MIN(D6L206C9,RUN_YEARS),B7L802C4,B7L802C13,B7L802C22,B7L802C31,B7L802C40)</f>
        <v>3.4365516782126536E-2</v>
      </c>
      <c r="AN13" s="16" t="s">
        <v>28612</v>
      </c>
      <c r="AO13" s="33">
        <f>D6L206C8-D6L206C18</f>
        <v>0.11285140749166545</v>
      </c>
      <c r="AP13" s="16" t="s">
        <v>28613</v>
      </c>
      <c r="AQ13" s="33">
        <f>CHOOSE(MIN(D6L206C9,RUN_YEARS),B7L802C2,B7L802C11,B7L802C20,B7L802C29,B7L802C38)</f>
        <v>45.34234562213377</v>
      </c>
      <c r="AR13" s="16" t="s">
        <v>28614</v>
      </c>
      <c r="AS13" s="33">
        <f>IF(D6L206C20=0,0,D6L206C18/D6L206C20)</f>
        <v>7.5791219687918138E-4</v>
      </c>
      <c r="AT13" s="16" t="s">
        <v>28615</v>
      </c>
      <c r="AU13" s="33">
        <f>IF(D6L206C5=0,0,D6L206C18/D6L206C5)</f>
        <v>0.11671727605928658</v>
      </c>
      <c r="AV13" s="16" t="s">
        <v>28616</v>
      </c>
      <c r="AW13" s="33">
        <f>CHOOSE(MIN(D6L206C9,RUN_YEARS),B7L802C1,B7L802C10,B7L802C19,B7L802C28,B7L802C37)</f>
        <v>148.89773242381938</v>
      </c>
      <c r="AX13" s="16" t="s">
        <v>28617</v>
      </c>
      <c r="AY13" s="33">
        <f>IF(D6L206C23=0,0,D6L206C19/D6L206C23)</f>
        <v>7.5791219687918127E-4</v>
      </c>
      <c r="AZ13" s="16" t="s">
        <v>28618</v>
      </c>
      <c r="BA13" s="33">
        <f>IF(D6L206C5=0,0,D6L206C19/D6L206C5)</f>
        <v>0.38328272394071339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3.0175918725952423E-2</v>
      </c>
      <c r="J14" s="16" t="s">
        <v>28641</v>
      </c>
      <c r="K14" s="21">
        <f>IF(FLOW_THRU_100PCT="Y",1,INDEX(VariabilityMatrix,D6L207C1,D6L207C9))</f>
        <v>0.49750987821486609</v>
      </c>
      <c r="L14" s="16" t="s">
        <v>28621</v>
      </c>
      <c r="M14" s="15">
        <f>IF(D6L207C2&lt;&gt;0,D6L207C2*D6L207C4,D6L207C3*D6L207C4)</f>
        <v>1.5012817650370287E-2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7.5064088251851433E-3</v>
      </c>
      <c r="R14" s="16" t="s">
        <v>28623</v>
      </c>
      <c r="S14" s="15">
        <f>D6L207C5-D6L207C7</f>
        <v>7.5064088251851433E-3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7.2168692828846149E-3</v>
      </c>
      <c r="X14" s="16" t="s">
        <v>28625</v>
      </c>
      <c r="Y14" s="33">
        <f>D6L207C7-D6L207C10</f>
        <v>2.8953954230052838E-4</v>
      </c>
      <c r="Z14" s="16" t="s">
        <v>28626</v>
      </c>
      <c r="AA14" s="33">
        <f>CHOOSE(MIN(D6L207C9,RUN_YEARS),B7L802C7,B7L802C16,B7L802C25,B7L802C34,B7L802C43)</f>
        <v>27276</v>
      </c>
      <c r="AB14" s="16" t="s">
        <v>28627</v>
      </c>
      <c r="AC14" s="33">
        <f>IF(D6L207C12=0,0,D6L207C10/D6L207C12)</f>
        <v>2.6458678995764096E-7</v>
      </c>
      <c r="AD14" s="16" t="s">
        <v>28628</v>
      </c>
      <c r="AE14" s="33">
        <f>IF(D6L207C5=0,0,D6L207C10/D6L207C5)</f>
        <v>0.48071384406021966</v>
      </c>
      <c r="AF14" s="16" t="s">
        <v>28629</v>
      </c>
      <c r="AG14" s="33">
        <f>CHOOSE(MIN(D6L207C9,RUN_YEARS),B7L802C5,B7L802C14,B7L802C23,B7L802C32,B7L802C41)</f>
        <v>420.88783964274393</v>
      </c>
      <c r="AH14" s="16" t="s">
        <v>28630</v>
      </c>
      <c r="AI14" s="33">
        <f>IF(D6L207C15=0,0,D6L207C11/D6L207C15)</f>
        <v>6.8792565388986772E-7</v>
      </c>
      <c r="AJ14" s="16" t="s">
        <v>28631</v>
      </c>
      <c r="AK14" s="33">
        <f>IF(D6L207C5=0,0,D6L207C11/D6L207C5)</f>
        <v>1.9286155939780364E-2</v>
      </c>
      <c r="AL14" s="16" t="s">
        <v>28632</v>
      </c>
      <c r="AM14" s="33">
        <f>D6L207C8*CHOOSE(MIN(D6L207C9,RUN_YEARS),B7L802C4,B7L802C13,B7L802C22,B7L802C31,B7L802C40)</f>
        <v>1.9063728236292583E-3</v>
      </c>
      <c r="AN14" s="16" t="s">
        <v>28633</v>
      </c>
      <c r="AO14" s="33">
        <f>D6L207C8-D6L207C18</f>
        <v>5.6000360015558848E-3</v>
      </c>
      <c r="AP14" s="16" t="s">
        <v>28634</v>
      </c>
      <c r="AQ14" s="33">
        <f>CHOOSE(MIN(D6L207C9,RUN_YEARS),B7L802C2,B7L802C11,B7L802C20,B7L802C29,B7L802C38)</f>
        <v>61.227010979379592</v>
      </c>
      <c r="AR14" s="16" t="s">
        <v>28635</v>
      </c>
      <c r="AS14" s="33">
        <f>IF(D6L207C20=0,0,D6L207C18/D6L207C20)</f>
        <v>3.1136140620539161E-5</v>
      </c>
      <c r="AT14" s="16" t="s">
        <v>28636</v>
      </c>
      <c r="AU14" s="33">
        <f>IF(D6L207C5=0,0,D6L207C18/D6L207C5)</f>
        <v>0.12698301331743933</v>
      </c>
      <c r="AV14" s="16" t="s">
        <v>28637</v>
      </c>
      <c r="AW14" s="33">
        <f>CHOOSE(MIN(D6L207C9,RUN_YEARS),B7L802C1,B7L802C10,B7L802C19,B7L802C28,B7L802C37)</f>
        <v>179.85645908413528</v>
      </c>
      <c r="AX14" s="16" t="s">
        <v>28638</v>
      </c>
      <c r="AY14" s="33">
        <f>IF(D6L207C23=0,0,D6L207C19/D6L207C23)</f>
        <v>3.1136140620539167E-5</v>
      </c>
      <c r="AZ14" s="16" t="s">
        <v>28639</v>
      </c>
      <c r="BA14" s="33">
        <f>IF(D6L207C5=0,0,D6L207C19/D6L207C5)</f>
        <v>0.37301698668256067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0.49750987821486609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27276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420.88783964274393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61.227010979379592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179.85645908413528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0.49750987821486609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27276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420.88783964274393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61.227010979379592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179.85645908413528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0.49750987821486609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27276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420.88783964274393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61.227010979379592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179.85645908413528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0.49750987821486609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27276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420.88783964274393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61.227010979379592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179.85645908413528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0.49750987821486609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27276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420.88783964274393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61.227010979379592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179.85645908413528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9.7220185389966622E-3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8.3609359435371285E-3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4.1804679717685643E-3</v>
      </c>
      <c r="R20" s="16" t="s">
        <v>28749</v>
      </c>
      <c r="S20" s="15">
        <f>D6L213C5-D6L213C7</f>
        <v>4.1804679717685643E-3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4.019217657358993E-3</v>
      </c>
      <c r="X20" s="16" t="s">
        <v>28751</v>
      </c>
      <c r="Y20" s="33">
        <f>D6L213C7-D6L213C10</f>
        <v>1.6125031440957123E-4</v>
      </c>
      <c r="Z20" s="16" t="s">
        <v>28752</v>
      </c>
      <c r="AA20" s="33">
        <f>CHOOSE(MIN(D6L213C9,RUN_YEARS),B7L802C7,B7L802C16,B7L802C25,B7L802C34,B7L802C43)</f>
        <v>27276</v>
      </c>
      <c r="AB20" s="16" t="s">
        <v>28753</v>
      </c>
      <c r="AC20" s="33">
        <f>IF(D6L213C12=0,0,D6L213C10/D6L213C12)</f>
        <v>1.4735363166736299E-7</v>
      </c>
      <c r="AD20" s="16" t="s">
        <v>28754</v>
      </c>
      <c r="AE20" s="33">
        <f>IF(D6L213C5=0,0,D6L213C10/D6L213C5)</f>
        <v>0.48071384406021972</v>
      </c>
      <c r="AF20" s="16" t="s">
        <v>28755</v>
      </c>
      <c r="AG20" s="33">
        <f>CHOOSE(MIN(D6L213C9,RUN_YEARS),B7L802C5,B7L802C14,B7L802C23,B7L802C32,B7L802C41)</f>
        <v>420.88783964274393</v>
      </c>
      <c r="AH20" s="16" t="s">
        <v>28756</v>
      </c>
      <c r="AI20" s="33">
        <f>IF(D6L213C15=0,0,D6L213C11/D6L213C15)</f>
        <v>3.8311944233514319E-7</v>
      </c>
      <c r="AJ20" s="16" t="s">
        <v>28757</v>
      </c>
      <c r="AK20" s="33">
        <f>IF(D6L213C5=0,0,D6L213C11/D6L213C5)</f>
        <v>1.9286155939780305E-2</v>
      </c>
      <c r="AL20" s="16" t="s">
        <v>28758</v>
      </c>
      <c r="AM20" s="33">
        <f>D6L213C8*CHOOSE(MIN(D6L213C9,RUN_YEARS),B7L802C4,B7L802C13,B7L802C22,B7L802C31,B7L802C40)</f>
        <v>1.0616968402644325E-3</v>
      </c>
      <c r="AN20" s="16" t="s">
        <v>28759</v>
      </c>
      <c r="AO20" s="33">
        <f>D6L213C8-D6L213C18</f>
        <v>3.1187711315041316E-3</v>
      </c>
      <c r="AP20" s="16" t="s">
        <v>28760</v>
      </c>
      <c r="AQ20" s="33">
        <f>CHOOSE(MIN(D6L213C9,RUN_YEARS),B7L802C2,B7L802C11,B7L802C20,B7L802C29,B7L802C38)</f>
        <v>61.227010979379592</v>
      </c>
      <c r="AR20" s="16" t="s">
        <v>28761</v>
      </c>
      <c r="AS20" s="33">
        <f>IF(D6L213C20=0,0,D6L213C18/D6L213C20)</f>
        <v>1.7340334327638453E-5</v>
      </c>
      <c r="AT20" s="16" t="s">
        <v>28762</v>
      </c>
      <c r="AU20" s="33">
        <f>IF(D6L213C5=0,0,D6L213C18/D6L213C5)</f>
        <v>0.12698301331743933</v>
      </c>
      <c r="AV20" s="16" t="s">
        <v>28763</v>
      </c>
      <c r="AW20" s="33">
        <f>CHOOSE(MIN(D6L213C9,RUN_YEARS),B7L802C1,B7L802C10,B7L802C19,B7L802C28,B7L802C37)</f>
        <v>179.85645908413528</v>
      </c>
      <c r="AX20" s="16" t="s">
        <v>28764</v>
      </c>
      <c r="AY20" s="33">
        <f>IF(D6L213C23=0,0,D6L213C19/D6L213C23)</f>
        <v>1.734033432763845E-5</v>
      </c>
      <c r="AZ20" s="16" t="s">
        <v>28765</v>
      </c>
      <c r="BA20" s="33">
        <f>IF(D6L213C5=0,0,D6L213C19/D6L213C5)</f>
        <v>0.37301698668256061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0.49297267048966276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23840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346.10059485500659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45.34234562213377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148.89773242381938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0.10609651979510314</v>
      </c>
      <c r="J22" s="16" t="s">
        <v>28808</v>
      </c>
      <c r="K22" s="21">
        <f>IF(FLOW_THRU_100PCT="Y",1,INDEX(VariabilityMatrix,D6L215C1,D6L215C9))</f>
        <v>0.49515754648289051</v>
      </c>
      <c r="L22" s="16" t="s">
        <v>28788</v>
      </c>
      <c r="M22" s="15">
        <f>IF(D6L215C2&lt;&gt;0,D6L215C2*D6L215C4,D6L215C3*D6L215C4)</f>
        <v>5.2534492432116692E-2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2.6267246216058346E-2</v>
      </c>
      <c r="R22" s="16" t="s">
        <v>28790</v>
      </c>
      <c r="S22" s="15">
        <f>D6L215C5-D6L215C7</f>
        <v>2.6267246216058346E-2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2.530956170245801E-2</v>
      </c>
      <c r="X22" s="16" t="s">
        <v>28792</v>
      </c>
      <c r="Y22" s="33">
        <f>D6L215C7-D6L215C10</f>
        <v>9.5768451360033618E-4</v>
      </c>
      <c r="Z22" s="16" t="s">
        <v>28793</v>
      </c>
      <c r="AA22" s="33">
        <f>CHOOSE(MIN(D6L215C9,RUN_YEARS),B7L802C7,B7L802C16,B7L802C25,B7L802C34,B7L802C43)</f>
        <v>25844</v>
      </c>
      <c r="AB22" s="16" t="s">
        <v>28794</v>
      </c>
      <c r="AC22" s="33">
        <f>IF(D6L215C12=0,0,D6L215C10/D6L215C12)</f>
        <v>9.793206044907138E-7</v>
      </c>
      <c r="AD22" s="16" t="s">
        <v>28795</v>
      </c>
      <c r="AE22" s="33">
        <f>IF(D6L215C5=0,0,D6L215C10/D6L215C5)</f>
        <v>0.48177036706240528</v>
      </c>
      <c r="AF22" s="16" t="s">
        <v>28796</v>
      </c>
      <c r="AG22" s="33">
        <f>CHOOSE(MIN(D6L215C9,RUN_YEARS),B7L802C5,B7L802C14,B7L802C23,B7L802C32,B7L802C41)</f>
        <v>376.11809232803995</v>
      </c>
      <c r="AH22" s="16" t="s">
        <v>28797</v>
      </c>
      <c r="AI22" s="33">
        <f>IF(D6L215C15=0,0,D6L215C11/D6L215C15)</f>
        <v>2.5462335716758605E-6</v>
      </c>
      <c r="AJ22" s="16" t="s">
        <v>28798</v>
      </c>
      <c r="AK22" s="33">
        <f>IF(D6L215C5=0,0,D6L215C11/D6L215C5)</f>
        <v>1.8229632937594744E-2</v>
      </c>
      <c r="AL22" s="16" t="s">
        <v>28799</v>
      </c>
      <c r="AM22" s="33">
        <f>D6L215C8*CHOOSE(MIN(D6L215C9,RUN_YEARS),B7L802C4,B7L802C13,B7L802C22,B7L802C31,B7L802C40)</f>
        <v>6.5611000089819127E-3</v>
      </c>
      <c r="AN22" s="16" t="s">
        <v>28800</v>
      </c>
      <c r="AO22" s="33">
        <f>D6L215C8-D6L215C18</f>
        <v>1.9706146207076433E-2</v>
      </c>
      <c r="AP22" s="16" t="s">
        <v>28801</v>
      </c>
      <c r="AQ22" s="33">
        <f>CHOOSE(MIN(D6L215C9,RUN_YEARS),B7L802C2,B7L802C11,B7L802C20,B7L802C29,B7L802C38)</f>
        <v>53.896572414151812</v>
      </c>
      <c r="AR22" s="16" t="s">
        <v>28802</v>
      </c>
      <c r="AS22" s="33">
        <f>IF(D6L215C20=0,0,D6L215C18/D6L215C20)</f>
        <v>1.2173501421509954E-4</v>
      </c>
      <c r="AT22" s="16" t="s">
        <v>28803</v>
      </c>
      <c r="AU22" s="33">
        <f>IF(D6L215C5=0,0,D6L215C18/D6L215C5)</f>
        <v>0.1248912800948814</v>
      </c>
      <c r="AV22" s="16" t="s">
        <v>28804</v>
      </c>
      <c r="AW22" s="33">
        <f>CHOOSE(MIN(D6L215C9,RUN_YEARS),B7L802C1,B7L802C10,B7L802C19,B7L802C28,B7L802C37)</f>
        <v>161.87738863903758</v>
      </c>
      <c r="AX22" s="16" t="s">
        <v>28805</v>
      </c>
      <c r="AY22" s="33">
        <f>IF(D6L215C23=0,0,D6L215C19/D6L215C23)</f>
        <v>1.2173501421509954E-4</v>
      </c>
      <c r="AZ22" s="16" t="s">
        <v>28806</v>
      </c>
      <c r="BA22" s="33">
        <f>IF(D6L215C5=0,0,D6L215C19/D6L215C5)</f>
        <v>0.37510871990511863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13.737828213069763</v>
      </c>
      <c r="J23" s="16" t="s">
        <v>28829</v>
      </c>
      <c r="K23" s="21">
        <f>IF(FLOW_THRU_100PCT="Y",1,INDEX(VariabilityMatrix,D6L216C1,D6L216C9))</f>
        <v>0.20085347576340118</v>
      </c>
      <c r="L23" s="16" t="s">
        <v>28809</v>
      </c>
      <c r="M23" s="15">
        <f>IF(D6L216C2&lt;&gt;0,D6L216C2*D6L216C4,D6L216C3*D6L216C4)</f>
        <v>2.7592905460355768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1.3796452730177884</v>
      </c>
      <c r="R23" s="16" t="s">
        <v>28811</v>
      </c>
      <c r="S23" s="15">
        <f>D6L216C5-D6L216C7</f>
        <v>1.3796452730177884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1.3293444191953845</v>
      </c>
      <c r="X23" s="16" t="s">
        <v>28813</v>
      </c>
      <c r="Y23" s="33">
        <f>D6L216C7-D6L216C10</f>
        <v>5.0300853822403901E-2</v>
      </c>
      <c r="Z23" s="16" t="s">
        <v>28814</v>
      </c>
      <c r="AA23" s="33">
        <f>CHOOSE(MIN(D6L216C9,RUN_YEARS),B7L802C7,B7L802C16,B7L802C25,B7L802C34,B7L802C43)</f>
        <v>25844</v>
      </c>
      <c r="AB23" s="16" t="s">
        <v>28815</v>
      </c>
      <c r="AC23" s="33">
        <f>IF(D6L216C12=0,0,D6L216C10/D6L216C12)</f>
        <v>5.1437255037741233E-5</v>
      </c>
      <c r="AD23" s="16" t="s">
        <v>28816</v>
      </c>
      <c r="AE23" s="33">
        <f>IF(D6L216C5=0,0,D6L216C10/D6L216C5)</f>
        <v>0.48177036706240528</v>
      </c>
      <c r="AF23" s="16" t="s">
        <v>28817</v>
      </c>
      <c r="AG23" s="33">
        <f>CHOOSE(MIN(D6L216C9,RUN_YEARS),B7L802C5,B7L802C14,B7L802C23,B7L802C32,B7L802C41)</f>
        <v>376.11809232803995</v>
      </c>
      <c r="AH23" s="16" t="s">
        <v>28818</v>
      </c>
      <c r="AI23" s="33">
        <f>IF(D6L216C15=0,0,D6L216C11/D6L216C15)</f>
        <v>1.3373686309812736E-4</v>
      </c>
      <c r="AJ23" s="16" t="s">
        <v>28819</v>
      </c>
      <c r="AK23" s="33">
        <f>IF(D6L216C5=0,0,D6L216C11/D6L216C5)</f>
        <v>1.822963293759473E-2</v>
      </c>
      <c r="AL23" s="16" t="s">
        <v>28820</v>
      </c>
      <c r="AM23" s="33">
        <f>D6L216C8*CHOOSE(MIN(D6L216C9,RUN_YEARS),B7L802C4,B7L802C13,B7L802C22,B7L802C31,B7L802C40)</f>
        <v>0.34461132844808745</v>
      </c>
      <c r="AN23" s="16" t="s">
        <v>28821</v>
      </c>
      <c r="AO23" s="33">
        <f>D6L216C8-D6L216C18</f>
        <v>1.035033944569701</v>
      </c>
      <c r="AP23" s="16" t="s">
        <v>28822</v>
      </c>
      <c r="AQ23" s="33">
        <f>CHOOSE(MIN(D6L216C9,RUN_YEARS),B7L802C2,B7L802C11,B7L802C20,B7L802C29,B7L802C38)</f>
        <v>53.896572414151812</v>
      </c>
      <c r="AR23" s="16" t="s">
        <v>28823</v>
      </c>
      <c r="AS23" s="33">
        <f>IF(D6L216C20=0,0,D6L216C18/D6L216C20)</f>
        <v>6.3939377406048489E-3</v>
      </c>
      <c r="AT23" s="16" t="s">
        <v>28824</v>
      </c>
      <c r="AU23" s="33">
        <f>IF(D6L216C5=0,0,D6L216C18/D6L216C5)</f>
        <v>0.1248912800948814</v>
      </c>
      <c r="AV23" s="16" t="s">
        <v>28825</v>
      </c>
      <c r="AW23" s="33">
        <f>CHOOSE(MIN(D6L216C9,RUN_YEARS),B7L802C1,B7L802C10,B7L802C19,B7L802C28,B7L802C37)</f>
        <v>161.87738863903758</v>
      </c>
      <c r="AX23" s="16" t="s">
        <v>28826</v>
      </c>
      <c r="AY23" s="33">
        <f>IF(D6L216C23=0,0,D6L216C19/D6L216C23)</f>
        <v>6.3939377406048489E-3</v>
      </c>
      <c r="AZ23" s="16" t="s">
        <v>28827</v>
      </c>
      <c r="BA23" s="33">
        <f>IF(D6L216C5=0,0,D6L216C19/D6L216C5)</f>
        <v>0.37510871990511863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2.4765385371338198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2.129823141935085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1.0649115709675425</v>
      </c>
      <c r="R24" s="16" t="s">
        <v>28832</v>
      </c>
      <c r="S24" s="15">
        <f>D6L217C5-D6L217C7</f>
        <v>1.0649115709675425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1.0260856768680713</v>
      </c>
      <c r="X24" s="16" t="s">
        <v>28834</v>
      </c>
      <c r="Y24" s="33">
        <f>D6L217C7-D6L217C10</f>
        <v>3.8825894099471236E-2</v>
      </c>
      <c r="Z24" s="16" t="s">
        <v>28835</v>
      </c>
      <c r="AA24" s="33">
        <f>CHOOSE(MIN(D6L217C9,RUN_YEARS),B7L802C7,B7L802C16,B7L802C25,B7L802C34,B7L802C43)</f>
        <v>25844</v>
      </c>
      <c r="AB24" s="16" t="s">
        <v>28836</v>
      </c>
      <c r="AC24" s="33">
        <f>IF(D6L217C12=0,0,D6L217C10/D6L217C12)</f>
        <v>3.9703052037922585E-5</v>
      </c>
      <c r="AD24" s="16" t="s">
        <v>28837</v>
      </c>
      <c r="AE24" s="33">
        <f>IF(D6L217C5=0,0,D6L217C10/D6L217C5)</f>
        <v>0.48177036706240534</v>
      </c>
      <c r="AF24" s="16" t="s">
        <v>28838</v>
      </c>
      <c r="AG24" s="33">
        <f>CHOOSE(MIN(D6L217C9,RUN_YEARS),B7L802C5,B7L802C14,B7L802C23,B7L802C32,B7L802C41)</f>
        <v>376.11809232803995</v>
      </c>
      <c r="AH24" s="16" t="s">
        <v>28839</v>
      </c>
      <c r="AI24" s="33">
        <f>IF(D6L217C15=0,0,D6L217C11/D6L217C15)</f>
        <v>1.0322793529859859E-4</v>
      </c>
      <c r="AJ24" s="16" t="s">
        <v>28840</v>
      </c>
      <c r="AK24" s="33">
        <f>IF(D6L217C5=0,0,D6L217C11/D6L217C5)</f>
        <v>1.8229632937594688E-2</v>
      </c>
      <c r="AL24" s="16" t="s">
        <v>28841</v>
      </c>
      <c r="AM24" s="33">
        <f>D6L217C8*CHOOSE(MIN(D6L217C9,RUN_YEARS),B7L802C4,B7L802C13,B7L802C22,B7L802C31,B7L802C40)</f>
        <v>0.26599633857197508</v>
      </c>
      <c r="AN24" s="16" t="s">
        <v>28842</v>
      </c>
      <c r="AO24" s="33">
        <f>D6L217C8-D6L217C18</f>
        <v>0.7989152323955675</v>
      </c>
      <c r="AP24" s="16" t="s">
        <v>28843</v>
      </c>
      <c r="AQ24" s="33">
        <f>CHOOSE(MIN(D6L217C9,RUN_YEARS),B7L802C2,B7L802C11,B7L802C20,B7L802C29,B7L802C38)</f>
        <v>53.896572414151812</v>
      </c>
      <c r="AR24" s="16" t="s">
        <v>28844</v>
      </c>
      <c r="AS24" s="33">
        <f>IF(D6L217C20=0,0,D6L217C18/D6L217C20)</f>
        <v>4.9353108492318793E-3</v>
      </c>
      <c r="AT24" s="16" t="s">
        <v>28845</v>
      </c>
      <c r="AU24" s="33">
        <f>IF(D6L217C5=0,0,D6L217C18/D6L217C5)</f>
        <v>0.12489128009488142</v>
      </c>
      <c r="AV24" s="16" t="s">
        <v>28846</v>
      </c>
      <c r="AW24" s="33">
        <f>CHOOSE(MIN(D6L217C9,RUN_YEARS),B7L802C1,B7L802C10,B7L802C19,B7L802C28,B7L802C37)</f>
        <v>161.87738863903758</v>
      </c>
      <c r="AX24" s="16" t="s">
        <v>28847</v>
      </c>
      <c r="AY24" s="33">
        <f>IF(D6L217C23=0,0,D6L217C19/D6L217C23)</f>
        <v>4.9353108492318793E-3</v>
      </c>
      <c r="AZ24" s="16" t="s">
        <v>28848</v>
      </c>
      <c r="BA24" s="33">
        <f>IF(D6L217C5=0,0,D6L217C19/D6L217C5)</f>
        <v>0.37510871990511863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5.5618853598644735</v>
      </c>
      <c r="J25" s="16" t="s">
        <v>28870</v>
      </c>
      <c r="K25" s="21">
        <f>IF(FLOW_THRU_100PCT="Y",1,INDEX(VariabilityMatrix,D6L218C1,D6L218C9))</f>
        <v>0.20456574974152875</v>
      </c>
      <c r="L25" s="16" t="s">
        <v>28850</v>
      </c>
      <c r="M25" s="15">
        <f>IF(D6L218C2&lt;&gt;0,D6L218C2*D6L218C4,D6L218C3*D6L218C4)</f>
        <v>1.1377712486171085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0.56888562430855427</v>
      </c>
      <c r="R25" s="16" t="s">
        <v>28852</v>
      </c>
      <c r="S25" s="15">
        <f>D6L218C5-D6L218C7</f>
        <v>0.56888562430855427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0.54694239058392613</v>
      </c>
      <c r="X25" s="16" t="s">
        <v>28854</v>
      </c>
      <c r="Y25" s="33">
        <f>D6L218C7-D6L218C10</f>
        <v>2.1943233724628142E-2</v>
      </c>
      <c r="Z25" s="16" t="s">
        <v>28855</v>
      </c>
      <c r="AA25" s="33">
        <f>CHOOSE(MIN(D6L218C9,RUN_YEARS),B7L802C7,B7L802C16,B7L802C25,B7L802C34,B7L802C43)</f>
        <v>27276</v>
      </c>
      <c r="AB25" s="16" t="s">
        <v>28856</v>
      </c>
      <c r="AC25" s="33">
        <f>IF(D6L218C12=0,0,D6L218C10/D6L218C12)</f>
        <v>2.0052148063642988E-5</v>
      </c>
      <c r="AD25" s="16" t="s">
        <v>28857</v>
      </c>
      <c r="AE25" s="33">
        <f>IF(D6L218C5=0,0,D6L218C10/D6L218C5)</f>
        <v>0.48071384406021966</v>
      </c>
      <c r="AF25" s="16" t="s">
        <v>28858</v>
      </c>
      <c r="AG25" s="33">
        <f>CHOOSE(MIN(D6L218C9,RUN_YEARS),B7L802C5,B7L802C14,B7L802C23,B7L802C32,B7L802C41)</f>
        <v>420.88783964274393</v>
      </c>
      <c r="AH25" s="16" t="s">
        <v>28859</v>
      </c>
      <c r="AI25" s="33">
        <f>IF(D6L218C15=0,0,D6L218C11/D6L218C15)</f>
        <v>5.2135584965471788E-5</v>
      </c>
      <c r="AJ25" s="16" t="s">
        <v>28860</v>
      </c>
      <c r="AK25" s="33">
        <f>IF(D6L218C5=0,0,D6L218C11/D6L218C5)</f>
        <v>1.928615593978034E-2</v>
      </c>
      <c r="AL25" s="16" t="s">
        <v>28861</v>
      </c>
      <c r="AM25" s="33">
        <f>D6L218C8*CHOOSE(MIN(D6L218C9,RUN_YEARS),B7L802C4,B7L802C13,B7L802C22,B7L802C31,B7L802C40)</f>
        <v>0.14447762161534586</v>
      </c>
      <c r="AN25" s="16" t="s">
        <v>28862</v>
      </c>
      <c r="AO25" s="33">
        <f>D6L218C8-D6L218C18</f>
        <v>0.42440800269320844</v>
      </c>
      <c r="AP25" s="16" t="s">
        <v>28863</v>
      </c>
      <c r="AQ25" s="33">
        <f>CHOOSE(MIN(D6L218C9,RUN_YEARS),B7L802C2,B7L802C11,B7L802C20,B7L802C29,B7L802C38)</f>
        <v>61.227010979379592</v>
      </c>
      <c r="AR25" s="16" t="s">
        <v>28864</v>
      </c>
      <c r="AS25" s="33">
        <f>IF(D6L218C20=0,0,D6L218C18/D6L218C20)</f>
        <v>2.3597039820219858E-3</v>
      </c>
      <c r="AT25" s="16" t="s">
        <v>28865</v>
      </c>
      <c r="AU25" s="33">
        <f>IF(D6L218C5=0,0,D6L218C18/D6L218C5)</f>
        <v>0.12698301331743933</v>
      </c>
      <c r="AV25" s="16" t="s">
        <v>28866</v>
      </c>
      <c r="AW25" s="33">
        <f>CHOOSE(MIN(D6L218C9,RUN_YEARS),B7L802C1,B7L802C10,B7L802C19,B7L802C28,B7L802C37)</f>
        <v>179.85645908413528</v>
      </c>
      <c r="AX25" s="16" t="s">
        <v>28867</v>
      </c>
      <c r="AY25" s="33">
        <f>IF(D6L218C23=0,0,D6L218C19/D6L218C23)</f>
        <v>2.3597039820219862E-3</v>
      </c>
      <c r="AZ25" s="16" t="s">
        <v>28868</v>
      </c>
      <c r="BA25" s="33">
        <f>IF(D6L218C5=0,0,D6L218C19/D6L218C5)</f>
        <v>0.37301698668256072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19.001111325359627</v>
      </c>
      <c r="J26" s="16" t="s">
        <v>28891</v>
      </c>
      <c r="K26" s="21">
        <f>IF(FLOW_THRU_100PCT="Y",1,INDEX(VariabilityMatrix,D6L219C1,D6L219C9))</f>
        <v>0.20085347576340118</v>
      </c>
      <c r="L26" s="16" t="s">
        <v>28871</v>
      </c>
      <c r="M26" s="15">
        <f>IF(D6L219C2&lt;&gt;0,D6L219C2*D6L219C4,D6L219C3*D6L219C4)</f>
        <v>3.8164392530658073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1.9082196265329037</v>
      </c>
      <c r="R26" s="16" t="s">
        <v>28873</v>
      </c>
      <c r="S26" s="15">
        <f>D6L219C5-D6L219C7</f>
        <v>1.9082196265329037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1.8386473398208858</v>
      </c>
      <c r="X26" s="16" t="s">
        <v>28875</v>
      </c>
      <c r="Y26" s="33">
        <f>D6L219C7-D6L219C10</f>
        <v>6.9572286712017872E-2</v>
      </c>
      <c r="Z26" s="16" t="s">
        <v>28876</v>
      </c>
      <c r="AA26" s="33">
        <f>CHOOSE(MIN(D6L219C9,RUN_YEARS),B7L802C7,B7L802C16,B7L802C25,B7L802C34,B7L802C43)</f>
        <v>25844</v>
      </c>
      <c r="AB26" s="16" t="s">
        <v>28877</v>
      </c>
      <c r="AC26" s="33">
        <f>IF(D6L219C12=0,0,D6L219C10/D6L219C12)</f>
        <v>7.1144069796505403E-5</v>
      </c>
      <c r="AD26" s="16" t="s">
        <v>28878</v>
      </c>
      <c r="AE26" s="33">
        <f>IF(D6L219C5=0,0,D6L219C10/D6L219C5)</f>
        <v>0.48177036706240528</v>
      </c>
      <c r="AF26" s="16" t="s">
        <v>28879</v>
      </c>
      <c r="AG26" s="33">
        <f>CHOOSE(MIN(D6L219C9,RUN_YEARS),B7L802C5,B7L802C14,B7L802C23,B7L802C32,B7L802C41)</f>
        <v>376.11809232803995</v>
      </c>
      <c r="AH26" s="16" t="s">
        <v>28880</v>
      </c>
      <c r="AI26" s="33">
        <f>IF(D6L219C15=0,0,D6L219C11/D6L219C15)</f>
        <v>1.8497458147091425E-4</v>
      </c>
      <c r="AJ26" s="16" t="s">
        <v>28881</v>
      </c>
      <c r="AK26" s="33">
        <f>IF(D6L219C5=0,0,D6L219C11/D6L219C5)</f>
        <v>1.822963293759473E-2</v>
      </c>
      <c r="AL26" s="16" t="s">
        <v>28882</v>
      </c>
      <c r="AM26" s="33">
        <f>D6L219C8*CHOOSE(MIN(D6L219C9,RUN_YEARS),B7L802C4,B7L802C13,B7L802C22,B7L802C31,B7L802C40)</f>
        <v>0.4766399837197417</v>
      </c>
      <c r="AN26" s="16" t="s">
        <v>28883</v>
      </c>
      <c r="AO26" s="33">
        <f>D6L219C8-D6L219C18</f>
        <v>1.431579642813162</v>
      </c>
      <c r="AP26" s="16" t="s">
        <v>28884</v>
      </c>
      <c r="AQ26" s="33">
        <f>CHOOSE(MIN(D6L219C9,RUN_YEARS),B7L802C2,B7L802C11,B7L802C20,B7L802C29,B7L802C38)</f>
        <v>53.896572414151812</v>
      </c>
      <c r="AR26" s="16" t="s">
        <v>28885</v>
      </c>
      <c r="AS26" s="33">
        <f>IF(D6L219C20=0,0,D6L219C18/D6L219C20)</f>
        <v>8.8436047483158448E-3</v>
      </c>
      <c r="AT26" s="16" t="s">
        <v>28886</v>
      </c>
      <c r="AU26" s="33">
        <f>IF(D6L219C5=0,0,D6L219C18/D6L219C5)</f>
        <v>0.1248912800948814</v>
      </c>
      <c r="AV26" s="16" t="s">
        <v>28887</v>
      </c>
      <c r="AW26" s="33">
        <f>CHOOSE(MIN(D6L219C9,RUN_YEARS),B7L802C1,B7L802C10,B7L802C19,B7L802C28,B7L802C37)</f>
        <v>161.87738863903758</v>
      </c>
      <c r="AX26" s="16" t="s">
        <v>28888</v>
      </c>
      <c r="AY26" s="33">
        <f>IF(D6L219C23=0,0,D6L219C19/D6L219C23)</f>
        <v>8.8436047483158448E-3</v>
      </c>
      <c r="AZ26" s="16" t="s">
        <v>28889</v>
      </c>
      <c r="BA26" s="33">
        <f>IF(D6L219C5=0,0,D6L219C19/D6L219C5)</f>
        <v>0.37510871990511863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11.692929169479404</v>
      </c>
      <c r="J27" s="16" t="s">
        <v>28912</v>
      </c>
      <c r="K27" s="21">
        <f>IF(FLOW_THRU_100PCT="Y",1,INDEX(VariabilityMatrix,D6L220C1,D6L220C9))</f>
        <v>0.20456574974152875</v>
      </c>
      <c r="L27" s="16" t="s">
        <v>28892</v>
      </c>
      <c r="M27" s="15">
        <f>IF(D6L220C2&lt;&gt;0,D6L220C2*D6L220C4,D6L220C3*D6L220C4)</f>
        <v>2.3919728222291452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1.1959864111145726</v>
      </c>
      <c r="R27" s="16" t="s">
        <v>28894</v>
      </c>
      <c r="S27" s="15">
        <f>D6L220C5-D6L220C7</f>
        <v>1.1959864111145726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1.1498544502613448</v>
      </c>
      <c r="X27" s="16" t="s">
        <v>28896</v>
      </c>
      <c r="Y27" s="33">
        <f>D6L220C7-D6L220C10</f>
        <v>4.6131960853227794E-2</v>
      </c>
      <c r="Z27" s="16" t="s">
        <v>28897</v>
      </c>
      <c r="AA27" s="33">
        <f>CHOOSE(MIN(D6L220C9,RUN_YEARS),B7L802C7,B7L802C16,B7L802C25,B7L802C34,B7L802C43)</f>
        <v>27276</v>
      </c>
      <c r="AB27" s="16" t="s">
        <v>28898</v>
      </c>
      <c r="AC27" s="33">
        <f>IF(D6L220C12=0,0,D6L220C10/D6L220C12)</f>
        <v>4.2156271090385133E-5</v>
      </c>
      <c r="AD27" s="16" t="s">
        <v>28899</v>
      </c>
      <c r="AE27" s="33">
        <f>IF(D6L220C5=0,0,D6L220C10/D6L220C5)</f>
        <v>0.48071384406021966</v>
      </c>
      <c r="AF27" s="16" t="s">
        <v>28900</v>
      </c>
      <c r="AG27" s="33">
        <f>CHOOSE(MIN(D6L220C9,RUN_YEARS),B7L802C5,B7L802C14,B7L802C23,B7L802C32,B7L802C41)</f>
        <v>420.88783964274393</v>
      </c>
      <c r="AH27" s="16" t="s">
        <v>28901</v>
      </c>
      <c r="AI27" s="33">
        <f>IF(D6L220C15=0,0,D6L220C11/D6L220C15)</f>
        <v>1.0960630483500143E-4</v>
      </c>
      <c r="AJ27" s="16" t="s">
        <v>28902</v>
      </c>
      <c r="AK27" s="33">
        <f>IF(D6L220C5=0,0,D6L220C11/D6L220C5)</f>
        <v>1.928615593978035E-2</v>
      </c>
      <c r="AL27" s="16" t="s">
        <v>28903</v>
      </c>
      <c r="AM27" s="33">
        <f>D6L220C8*CHOOSE(MIN(D6L220C9,RUN_YEARS),B7L802C4,B7L802C13,B7L802C22,B7L802C31,B7L802C40)</f>
        <v>0.3037399167400765</v>
      </c>
      <c r="AN27" s="16" t="s">
        <v>28904</v>
      </c>
      <c r="AO27" s="33">
        <f>D6L220C8-D6L220C18</f>
        <v>0.8922464943744961</v>
      </c>
      <c r="AP27" s="16" t="s">
        <v>28905</v>
      </c>
      <c r="AQ27" s="33">
        <f>CHOOSE(MIN(D6L220C9,RUN_YEARS),B7L802C2,B7L802C11,B7L802C20,B7L802C29,B7L802C38)</f>
        <v>61.227010979379592</v>
      </c>
      <c r="AR27" s="16" t="s">
        <v>28906</v>
      </c>
      <c r="AS27" s="33">
        <f>IF(D6L220C20=0,0,D6L220C18/D6L220C20)</f>
        <v>4.9608810209985895E-3</v>
      </c>
      <c r="AT27" s="16" t="s">
        <v>28907</v>
      </c>
      <c r="AU27" s="33">
        <f>IF(D6L220C5=0,0,D6L220C18/D6L220C5)</f>
        <v>0.12698301331743933</v>
      </c>
      <c r="AV27" s="16" t="s">
        <v>28908</v>
      </c>
      <c r="AW27" s="33">
        <f>CHOOSE(MIN(D6L220C9,RUN_YEARS),B7L802C1,B7L802C10,B7L802C19,B7L802C28,B7L802C37)</f>
        <v>179.85645908413528</v>
      </c>
      <c r="AX27" s="16" t="s">
        <v>28909</v>
      </c>
      <c r="AY27" s="33">
        <f>IF(D6L220C23=0,0,D6L220C19/D6L220C23)</f>
        <v>4.9608810209985895E-3</v>
      </c>
      <c r="AZ27" s="16" t="s">
        <v>28910</v>
      </c>
      <c r="BA27" s="33">
        <f>IF(D6L220C5=0,0,D6L220C19/D6L220C5)</f>
        <v>0.37301698668256067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0.20456574974152875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27276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420.88783964274393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61.227010979379592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179.85645908413528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0.20456574974152875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27276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420.88783964274393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61.227010979379592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179.85645908413528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0.20456574974152875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27276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420.88783964274393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61.227010979379592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179.85645908413528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0.20456574974152875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27276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420.88783964274393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61.227010979379592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179.85645908413528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0.20456574974152875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27276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420.88783964274393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61.227010979379592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179.85645908413528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27276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420.88783964274393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61.227010979379592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179.85645908413528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6.1659056730141049E-2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5.3026788787921303E-2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2.6513394393960651E-2</v>
      </c>
      <c r="R34" s="16" t="s">
        <v>29040</v>
      </c>
      <c r="S34" s="15">
        <f>D6L227C5-D6L227C7</f>
        <v>2.6513394393960651E-2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2.5546735498497484E-2</v>
      </c>
      <c r="X34" s="16" t="s">
        <v>29042</v>
      </c>
      <c r="Y34" s="33">
        <f>D6L227C7-D6L227C10</f>
        <v>9.6665889546316761E-4</v>
      </c>
      <c r="Z34" s="16" t="s">
        <v>29043</v>
      </c>
      <c r="AA34" s="33">
        <f>CHOOSE(MIN(D6L227C9,RUN_YEARS),B7L802C7,B7L802C16,B7L802C25,B7L802C34,B7L802C43)</f>
        <v>25844</v>
      </c>
      <c r="AB34" s="16" t="s">
        <v>29044</v>
      </c>
      <c r="AC34" s="33">
        <f>IF(D6L227C12=0,0,D6L227C10/D6L227C12)</f>
        <v>9.8849773636037312E-7</v>
      </c>
      <c r="AD34" s="16" t="s">
        <v>29045</v>
      </c>
      <c r="AE34" s="33">
        <f>IF(D6L227C5=0,0,D6L227C10/D6L227C5)</f>
        <v>0.48177036706240528</v>
      </c>
      <c r="AF34" s="16" t="s">
        <v>29046</v>
      </c>
      <c r="AG34" s="33">
        <f>CHOOSE(MIN(D6L227C9,RUN_YEARS),B7L802C5,B7L802C14,B7L802C23,B7L802C32,B7L802C41)</f>
        <v>376.11809232803995</v>
      </c>
      <c r="AH34" s="16" t="s">
        <v>29047</v>
      </c>
      <c r="AI34" s="33">
        <f>IF(D6L227C15=0,0,D6L227C11/D6L227C15)</f>
        <v>2.5700941145369687E-6</v>
      </c>
      <c r="AJ34" s="16" t="s">
        <v>29048</v>
      </c>
      <c r="AK34" s="33">
        <f>IF(D6L227C5=0,0,D6L227C11/D6L227C5)</f>
        <v>1.8229632937594702E-2</v>
      </c>
      <c r="AL34" s="16" t="s">
        <v>29049</v>
      </c>
      <c r="AM34" s="33">
        <f>D6L227C8*CHOOSE(MIN(D6L227C9,RUN_YEARS),B7L802C4,B7L802C13,B7L802C22,B7L802C31,B7L802C40)</f>
        <v>6.6225835310443964E-3</v>
      </c>
      <c r="AN34" s="16" t="s">
        <v>29050</v>
      </c>
      <c r="AO34" s="33">
        <f>D6L227C8-D6L227C18</f>
        <v>1.9890810862916254E-2</v>
      </c>
      <c r="AP34" s="16" t="s">
        <v>29051</v>
      </c>
      <c r="AQ34" s="33">
        <f>CHOOSE(MIN(D6L227C9,RUN_YEARS),B7L802C2,B7L802C11,B7L802C20,B7L802C29,B7L802C38)</f>
        <v>53.896572414151812</v>
      </c>
      <c r="AR34" s="16" t="s">
        <v>29052</v>
      </c>
      <c r="AS34" s="33">
        <f>IF(D6L227C20=0,0,D6L227C18/D6L227C20)</f>
        <v>1.2287578290053714E-4</v>
      </c>
      <c r="AT34" s="16" t="s">
        <v>29053</v>
      </c>
      <c r="AU34" s="33">
        <f>IF(D6L227C5=0,0,D6L227C18/D6L227C5)</f>
        <v>0.1248912800948814</v>
      </c>
      <c r="AV34" s="16" t="s">
        <v>29054</v>
      </c>
      <c r="AW34" s="33">
        <f>CHOOSE(MIN(D6L227C9,RUN_YEARS),B7L802C1,B7L802C10,B7L802C19,B7L802C28,B7L802C37)</f>
        <v>161.87738863903758</v>
      </c>
      <c r="AX34" s="16" t="s">
        <v>29055</v>
      </c>
      <c r="AY34" s="33">
        <f>IF(D6L227C23=0,0,D6L227C19/D6L227C23)</f>
        <v>1.2287578290053712E-4</v>
      </c>
      <c r="AZ34" s="16" t="s">
        <v>29056</v>
      </c>
      <c r="BA34" s="33">
        <f>IF(D6L227C5=0,0,D6L227C19/D6L227C5)</f>
        <v>0.37510871990511857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113.92590578390627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64.021754943399742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32.010877471699871</v>
      </c>
      <c r="R35" s="16" t="s">
        <v>29060</v>
      </c>
      <c r="S35" s="15">
        <f>SUM(D6L201C8:D6L227C8)-2*SUM(D6L209C8,D6L211C8,D6L222C8,D6L224C8,D6L227C8)</f>
        <v>32.010877471699871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30.840043148032674</v>
      </c>
      <c r="X35" s="16" t="s">
        <v>29062</v>
      </c>
      <c r="Y35" s="33">
        <f>SUM(D6L201C11:D6L227C11)-2*SUM(D6L209C11,D6L211C11,D6L222C11,D6L224C11,D6L227C11)</f>
        <v>1.1708343236671914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1.1907895922985035E-3</v>
      </c>
      <c r="AD35" s="16" t="s">
        <v>29064</v>
      </c>
      <c r="AE35" s="33">
        <f>IF(D6L228C5=0,0,D6L228C10/D6L228C5)</f>
        <v>0.48171193019150588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3.0960529399761093E-3</v>
      </c>
      <c r="AJ35" s="16" t="s">
        <v>29066</v>
      </c>
      <c r="AK35" s="33">
        <f>IF(D6L228C5=0,0,D6L228C11/D6L228C5)</f>
        <v>1.8288069808494019E-2</v>
      </c>
      <c r="AL35" s="16" t="s">
        <v>29067</v>
      </c>
      <c r="AM35" s="33">
        <f>SUM(D6L201C18:D6L227C18)-2*SUM(D6L209C18,D6L211C18,D6L222C18,D6L224C18,D6L227C18)</f>
        <v>7.9982289045633754</v>
      </c>
      <c r="AN35" s="16" t="s">
        <v>29068</v>
      </c>
      <c r="AO35" s="33">
        <f>SUM(D6L201C19:D6L227C19)-2*SUM(D6L209C19,D6L211C19,D6L222C19,D6L224C19,D6L227C19)</f>
        <v>24.012648567136498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0.14764305471833</v>
      </c>
      <c r="AT35" s="16" t="s">
        <v>29070</v>
      </c>
      <c r="AU35" s="33">
        <f>IF(D6L228C5=0,0,D6L228C18/D6L228C5)</f>
        <v>0.12492986035191378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0.14764305471833</v>
      </c>
      <c r="AZ35" s="16" t="s">
        <v>29072</v>
      </c>
      <c r="BA35" s="33">
        <f>IF(D6L228C5=0,0,D6L228C19/D6L228C5)</f>
        <v>0.37507013964808628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0.93777960149998529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0.46888980074999265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0.23444490037499632</v>
      </c>
      <c r="R36" s="16" t="s">
        <v>29077</v>
      </c>
      <c r="S36" s="15">
        <f>D6L229C5-D6L229C7</f>
        <v>0.23444490037499632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0.22540181855915944</v>
      </c>
      <c r="X36" s="16" t="s">
        <v>29079</v>
      </c>
      <c r="Y36" s="33">
        <f>D6L229C7-D6L229C10</f>
        <v>9.0430818158368786E-3</v>
      </c>
      <c r="Z36" s="16" t="s">
        <v>29080</v>
      </c>
      <c r="AA36" s="33">
        <f>CHOOSE(MIN(D6L229C9,RUN_YEARS),B7L802C7,B7L802C16,B7L802C25,B7L802C34,B7L802C43)</f>
        <v>27276</v>
      </c>
      <c r="AB36" s="16" t="s">
        <v>29081</v>
      </c>
      <c r="AC36" s="33">
        <f>IF(D6L229C12=0,0,D6L229C10/D6L229C12)</f>
        <v>8.2637416981653997E-6</v>
      </c>
      <c r="AD36" s="16" t="s">
        <v>29082</v>
      </c>
      <c r="AE36" s="33">
        <f>IF(D6L229C5=0,0,D6L229C10/D6L229C5)</f>
        <v>0.48071384406021966</v>
      </c>
      <c r="AF36" s="16" t="s">
        <v>29083</v>
      </c>
      <c r="AG36" s="33">
        <f>CHOOSE(MIN(D6L229C9,RUN_YEARS),B7L802C5,B7L802C14,B7L802C23,B7L802C32,B7L802C41)</f>
        <v>420.88783964274393</v>
      </c>
      <c r="AH36" s="16" t="s">
        <v>29084</v>
      </c>
      <c r="AI36" s="33">
        <f>IF(D6L229C15=0,0,D6L229C11/D6L229C15)</f>
        <v>2.1485728415230018E-5</v>
      </c>
      <c r="AJ36" s="16" t="s">
        <v>29085</v>
      </c>
      <c r="AK36" s="33">
        <f>IF(D6L229C5=0,0,D6L229C11/D6L229C5)</f>
        <v>1.9286155939780315E-2</v>
      </c>
      <c r="AL36" s="16" t="s">
        <v>29086</v>
      </c>
      <c r="AM36" s="33">
        <f>D6L229C8*CHOOSE(MIN(D6L229C9,RUN_YEARS),B7L802C4,B7L802C13,B7L802C22,B7L802C31,B7L802C40)</f>
        <v>5.9541039813047793E-2</v>
      </c>
      <c r="AN36" s="16" t="s">
        <v>29087</v>
      </c>
      <c r="AO36" s="33">
        <f>D6L229C8-D6L229C18</f>
        <v>0.17490386056194854</v>
      </c>
      <c r="AP36" s="16" t="s">
        <v>29088</v>
      </c>
      <c r="AQ36" s="33">
        <f>CHOOSE(MIN(D6L229C9,RUN_YEARS),B7L802C2,B7L802C11,B7L802C20,B7L802C29,B7L802C38)</f>
        <v>61.227010979379592</v>
      </c>
      <c r="AR36" s="16" t="s">
        <v>29089</v>
      </c>
      <c r="AS36" s="33">
        <f>IF(D6L229C20=0,0,D6L229C18/D6L229C20)</f>
        <v>9.7246360488021191E-4</v>
      </c>
      <c r="AT36" s="16" t="s">
        <v>29090</v>
      </c>
      <c r="AU36" s="33">
        <f>IF(D6L229C5=0,0,D6L229C18/D6L229C5)</f>
        <v>0.12698301331743933</v>
      </c>
      <c r="AV36" s="16" t="s">
        <v>29091</v>
      </c>
      <c r="AW36" s="33">
        <f>CHOOSE(MIN(D6L229C9,RUN_YEARS),B7L802C1,B7L802C10,B7L802C19,B7L802C28,B7L802C37)</f>
        <v>179.85645908413528</v>
      </c>
      <c r="AX36" s="16" t="s">
        <v>29092</v>
      </c>
      <c r="AY36" s="33">
        <f>IF(D6L229C23=0,0,D6L229C19/D6L229C23)</f>
        <v>9.7246360488021191E-4</v>
      </c>
      <c r="AZ36" s="16" t="s">
        <v>29093</v>
      </c>
      <c r="BA36" s="33">
        <f>IF(D6L229C5=0,0,D6L229C19/D6L229C5)</f>
        <v>0.37301698668256067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27276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420.88783964274393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61.227010979379592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179.85645908413528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0.32117612614496632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0.16058806307248316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8.0294031536241581E-2</v>
      </c>
      <c r="R38" s="16" t="s">
        <v>29117</v>
      </c>
      <c r="S38" s="15">
        <f>D6L231C5-D6L231C7</f>
        <v>8.0294031536241581E-2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7.7196905109758393E-2</v>
      </c>
      <c r="X38" s="16" t="s">
        <v>29119</v>
      </c>
      <c r="Y38" s="33">
        <f>D6L231C7-D6L231C10</f>
        <v>3.0971264264831877E-3</v>
      </c>
      <c r="Z38" s="16" t="s">
        <v>29120</v>
      </c>
      <c r="AA38" s="33">
        <f>CHOOSE(MIN(D6L231C9,RUN_YEARS),B7L802C7,B7L802C16,B7L802C25,B7L802C34,B7L802C43)</f>
        <v>27276</v>
      </c>
      <c r="AB38" s="16" t="s">
        <v>29121</v>
      </c>
      <c r="AC38" s="33">
        <f>IF(D6L231C12=0,0,D6L231C10/D6L231C12)</f>
        <v>2.8302135617304003E-6</v>
      </c>
      <c r="AD38" s="16" t="s">
        <v>29122</v>
      </c>
      <c r="AE38" s="33">
        <f>IF(D6L231C5=0,0,D6L231C10/D6L231C5)</f>
        <v>0.48071384406021966</v>
      </c>
      <c r="AF38" s="16" t="s">
        <v>29123</v>
      </c>
      <c r="AG38" s="33">
        <f>CHOOSE(MIN(D6L231C9,RUN_YEARS),B7L802C5,B7L802C14,B7L802C23,B7L802C32,B7L802C41)</f>
        <v>420.88783964274393</v>
      </c>
      <c r="AH38" s="16" t="s">
        <v>29124</v>
      </c>
      <c r="AI38" s="33">
        <f>IF(D6L231C15=0,0,D6L231C11/D6L231C15)</f>
        <v>7.3585552604990355E-6</v>
      </c>
      <c r="AJ38" s="16" t="s">
        <v>29125</v>
      </c>
      <c r="AK38" s="33">
        <f>IF(D6L231C5=0,0,D6L231C11/D6L231C5)</f>
        <v>1.9286155939780319E-2</v>
      </c>
      <c r="AL38" s="16" t="s">
        <v>29126</v>
      </c>
      <c r="AM38" s="33">
        <f>D6L231C8*CHOOSE(MIN(D6L231C9,RUN_YEARS),B7L802C4,B7L802C13,B7L802C22,B7L802C31,B7L802C40)</f>
        <v>2.0391956151754917E-2</v>
      </c>
      <c r="AN38" s="16" t="s">
        <v>29127</v>
      </c>
      <c r="AO38" s="33">
        <f>D6L231C8-D6L231C18</f>
        <v>5.9902075384486664E-2</v>
      </c>
      <c r="AP38" s="16" t="s">
        <v>29128</v>
      </c>
      <c r="AQ38" s="33">
        <f>CHOOSE(MIN(D6L231C9,RUN_YEARS),B7L802C2,B7L802C11,B7L802C20,B7L802C29,B7L802C38)</f>
        <v>61.227010979379592</v>
      </c>
      <c r="AR38" s="16" t="s">
        <v>29129</v>
      </c>
      <c r="AS38" s="33">
        <f>IF(D6L231C20=0,0,D6L231C18/D6L231C20)</f>
        <v>3.3305490216765021E-4</v>
      </c>
      <c r="AT38" s="16" t="s">
        <v>29130</v>
      </c>
      <c r="AU38" s="33">
        <f>IF(D6L231C5=0,0,D6L231C18/D6L231C5)</f>
        <v>0.12698301331743933</v>
      </c>
      <c r="AV38" s="16" t="s">
        <v>29131</v>
      </c>
      <c r="AW38" s="33">
        <f>CHOOSE(MIN(D6L231C9,RUN_YEARS),B7L802C1,B7L802C10,B7L802C19,B7L802C28,B7L802C37)</f>
        <v>179.85645908413528</v>
      </c>
      <c r="AX38" s="16" t="s">
        <v>29132</v>
      </c>
      <c r="AY38" s="33">
        <f>IF(D6L231C23=0,0,D6L231C19/D6L231C23)</f>
        <v>3.3305490216765026E-4</v>
      </c>
      <c r="AZ38" s="16" t="s">
        <v>29133</v>
      </c>
      <c r="BA38" s="33">
        <f>IF(D6L231C5=0,0,D6L231C19/D6L231C5)</f>
        <v>0.37301698668256067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27276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420.88783964274393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61.227010979379592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179.85645908413528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14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5.6000000000000005</v>
      </c>
      <c r="R40" s="16" t="s">
        <v>29158</v>
      </c>
      <c r="S40" s="15">
        <f>D6L233C5-D6L233C7</f>
        <v>8.3999999999999986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5.3839950534744609</v>
      </c>
      <c r="X40" s="16" t="s">
        <v>29160</v>
      </c>
      <c r="Y40" s="33">
        <f>D6L233C7-D6L233C10</f>
        <v>0.21600494652553959</v>
      </c>
      <c r="Z40" s="16" t="s">
        <v>29161</v>
      </c>
      <c r="AA40" s="33">
        <f>CHOOSE(MIN(D6L233C9,RUN_YEARS),B7L802C7,B7L802C16,B7L802C25,B7L802C34,B7L802C43)</f>
        <v>27276</v>
      </c>
      <c r="AB40" s="16" t="s">
        <v>29162</v>
      </c>
      <c r="AC40" s="33">
        <f>IF(D6L233C12=0,0,D6L233C10/D6L233C12)</f>
        <v>1.9738946522490324E-4</v>
      </c>
      <c r="AD40" s="16" t="s">
        <v>29163</v>
      </c>
      <c r="AE40" s="33">
        <f>IF(D6L233C5=0,0,D6L233C10/D6L233C5)</f>
        <v>0.3845710752481758</v>
      </c>
      <c r="AF40" s="16" t="s">
        <v>29164</v>
      </c>
      <c r="AG40" s="33">
        <f>CHOOSE(MIN(D6L233C9,RUN_YEARS),B7L802C5,B7L802C14,B7L802C23,B7L802C32,B7L802C41)</f>
        <v>420.88783964274393</v>
      </c>
      <c r="AH40" s="16" t="s">
        <v>29165</v>
      </c>
      <c r="AI40" s="33">
        <f>IF(D6L233C15=0,0,D6L233C11/D6L233C15)</f>
        <v>5.1321260958474811E-4</v>
      </c>
      <c r="AJ40" s="16" t="s">
        <v>29166</v>
      </c>
      <c r="AK40" s="33">
        <f>IF(D6L233C5=0,0,D6L233C11/D6L233C5)</f>
        <v>1.5428924751824256E-2</v>
      </c>
      <c r="AL40" s="16" t="s">
        <v>29167</v>
      </c>
      <c r="AM40" s="33">
        <f>D6L233C8*CHOOSE(MIN(D6L233C9,RUN_YEARS),B7L802C4,B7L802C13,B7L802C22,B7L802C31,B7L802C40)</f>
        <v>2.1333146237329803</v>
      </c>
      <c r="AN40" s="16" t="s">
        <v>29168</v>
      </c>
      <c r="AO40" s="33">
        <f>D6L233C8-D6L233C18</f>
        <v>6.2666853762670183</v>
      </c>
      <c r="AP40" s="16" t="s">
        <v>29169</v>
      </c>
      <c r="AQ40" s="33">
        <f>CHOOSE(MIN(D6L233C9,RUN_YEARS),B7L802C2,B7L802C11,B7L802C20,B7L802C29,B7L802C38)</f>
        <v>61.227010979379592</v>
      </c>
      <c r="AR40" s="16" t="s">
        <v>29170</v>
      </c>
      <c r="AS40" s="33">
        <f>IF(D6L233C20=0,0,D6L233C18/D6L233C20)</f>
        <v>3.4842704055101613E-2</v>
      </c>
      <c r="AT40" s="16" t="s">
        <v>29171</v>
      </c>
      <c r="AU40" s="33">
        <f>IF(D6L233C5=0,0,D6L233C18/D6L233C5)</f>
        <v>0.15237961598092717</v>
      </c>
      <c r="AV40" s="16" t="s">
        <v>29172</v>
      </c>
      <c r="AW40" s="33">
        <f>CHOOSE(MIN(D6L233C9,RUN_YEARS),B7L802C1,B7L802C10,B7L802C19,B7L802C28,B7L802C37)</f>
        <v>179.85645908413528</v>
      </c>
      <c r="AX40" s="16" t="s">
        <v>29173</v>
      </c>
      <c r="AY40" s="33">
        <f>IF(D6L233C23=0,0,D6L233C19/D6L233C23)</f>
        <v>3.4842704055101613E-2</v>
      </c>
      <c r="AZ40" s="16" t="s">
        <v>29174</v>
      </c>
      <c r="BA40" s="33">
        <f>IF(D6L233C5=0,0,D6L233C19/D6L233C5)</f>
        <v>0.44762038401907273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27276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420.88783964274393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61.227010979379592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179.85645908413528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1872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1872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1872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1799.7926321614625</v>
      </c>
      <c r="X42" s="16" t="s">
        <v>29200</v>
      </c>
      <c r="Y42" s="33">
        <f>D6L235C7-D6L235C10</f>
        <v>72.207367838537493</v>
      </c>
      <c r="Z42" s="16" t="s">
        <v>29201</v>
      </c>
      <c r="AA42" s="33">
        <f>CHOOSE(MIN(D6L235C9,RUN_YEARS),B7L802C7,B7L802C16,B7L802C25,B7L802C34,B7L802C43)</f>
        <v>27276</v>
      </c>
      <c r="AB42" s="16" t="s">
        <v>29202</v>
      </c>
      <c r="AC42" s="33">
        <f>IF(D6L235C12=0,0,D6L235C10/D6L235C12)</f>
        <v>6.598447837518194E-2</v>
      </c>
      <c r="AD42" s="16" t="s">
        <v>29203</v>
      </c>
      <c r="AE42" s="33">
        <f>IF(D6L235C5=0,0,D6L235C10/D6L235C5)</f>
        <v>0.96142768812043933</v>
      </c>
      <c r="AF42" s="16" t="s">
        <v>29204</v>
      </c>
      <c r="AG42" s="33">
        <f>CHOOSE(MIN(D6L235C9,RUN_YEARS),B7L802C5,B7L802C14,B7L802C23,B7L802C32,B7L802C41)</f>
        <v>420.88783964274393</v>
      </c>
      <c r="AH42" s="16" t="s">
        <v>29205</v>
      </c>
      <c r="AI42" s="33">
        <f>IF(D6L235C15=0,0,D6L235C11/D6L235C15)</f>
        <v>0.17155964377547286</v>
      </c>
      <c r="AJ42" s="16" t="s">
        <v>29206</v>
      </c>
      <c r="AK42" s="33">
        <f>IF(D6L235C5=0,0,D6L235C11/D6L235C5)</f>
        <v>3.8572311879560624E-2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61.227010979379592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179.85645908413528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6449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6449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6449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27276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420.88783964274393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1637.8269057683324</v>
      </c>
      <c r="AN43" s="16" t="s">
        <v>29228</v>
      </c>
      <c r="AO43" s="33">
        <f>D6L236C8-D6L236C18</f>
        <v>4811.1730942316681</v>
      </c>
      <c r="AP43" s="16" t="s">
        <v>29229</v>
      </c>
      <c r="AQ43" s="33">
        <f>CHOOSE(MIN(D6L236C9,RUN_YEARS),B7L802C2,B7L802C11,B7L802C20,B7L802C29,B7L802C38)</f>
        <v>61.227010979379592</v>
      </c>
      <c r="AR43" s="16" t="s">
        <v>29230</v>
      </c>
      <c r="AS43" s="33">
        <f>IF(D6L236C20=0,0,D6L236C18/D6L236C20)</f>
        <v>26.750071244208375</v>
      </c>
      <c r="AT43" s="16" t="s">
        <v>29231</v>
      </c>
      <c r="AU43" s="33">
        <f>IF(D6L236C5=0,0,D6L236C18/D6L236C5)</f>
        <v>0.25396602663487866</v>
      </c>
      <c r="AV43" s="16" t="s">
        <v>29232</v>
      </c>
      <c r="AW43" s="33">
        <f>CHOOSE(MIN(D6L236C9,RUN_YEARS),B7L802C1,B7L802C10,B7L802C19,B7L802C28,B7L802C37)</f>
        <v>179.85645908413528</v>
      </c>
      <c r="AX43" s="16" t="s">
        <v>29233</v>
      </c>
      <c r="AY43" s="33">
        <f>IF(D6L236C23=0,0,D6L236C19/D6L236C23)</f>
        <v>26.750071244208378</v>
      </c>
      <c r="AZ43" s="16" t="s">
        <v>29234</v>
      </c>
      <c r="BA43" s="33">
        <f>IF(D6L236C5=0,0,D6L236C19/D6L236C5)</f>
        <v>0.74603397336512145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8336.2589557276442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8335.6294778638221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1877.9147389319112</v>
      </c>
      <c r="R44" s="16" t="s">
        <v>29238</v>
      </c>
      <c r="S44" s="15">
        <f>SUM(D6L229C8:D6L236C8)</f>
        <v>6457.7147389319116</v>
      </c>
      <c r="U44" s="21" t="str">
        <f>NULL_VALUE</f>
        <v>n/a</v>
      </c>
      <c r="V44" s="16" t="s">
        <v>29239</v>
      </c>
      <c r="W44" s="33">
        <f>SUM(D6L229C10:D6L236C10)</f>
        <v>1805.4792259386059</v>
      </c>
      <c r="X44" s="16" t="s">
        <v>29240</v>
      </c>
      <c r="Y44" s="33">
        <f>SUM(D6L229C11:D6L236C11)</f>
        <v>72.435512993305352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6.6192961795666735E-2</v>
      </c>
      <c r="AD44" s="16" t="s">
        <v>29242</v>
      </c>
      <c r="AE44" s="33">
        <f>IF(D6L237C5=0,0,D6L237C10/D6L237C5)</f>
        <v>0.21659782632292546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0.17210170066873334</v>
      </c>
      <c r="AJ44" s="16" t="s">
        <v>29244</v>
      </c>
      <c r="AK44" s="33">
        <f>IF(D6L237C5=0,0,D6L237C11/D6L237C5)</f>
        <v>8.6898671762781435E-3</v>
      </c>
      <c r="AL44" s="16" t="s">
        <v>29245</v>
      </c>
      <c r="AM44" s="33">
        <f>SUM(D6L229C18:D6L236C18)</f>
        <v>1640.0401533880301</v>
      </c>
      <c r="AN44" s="16" t="s">
        <v>29246</v>
      </c>
      <c r="AO44" s="33">
        <f>SUM(D6L229C19:D6L236C19)</f>
        <v>4817.6745855438812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26.786219466770525</v>
      </c>
      <c r="AT44" s="16" t="s">
        <v>29248</v>
      </c>
      <c r="AU44" s="33">
        <f>IF(D6L237C5=0,0,D6L237C18/D6L237C5)</f>
        <v>0.19675060626714955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26.786219466770529</v>
      </c>
      <c r="AZ44" s="16" t="s">
        <v>29250</v>
      </c>
      <c r="BA44" s="33">
        <f>IF(D6L237C5=0,0,D6L237C19/D6L237C5)</f>
        <v>0.5779617002336469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1.8133567115293001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0.90667835576465006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0.45333917788232503</v>
      </c>
      <c r="R45" s="16" t="s">
        <v>29255</v>
      </c>
      <c r="S45" s="15">
        <f>D6L238C5-D6L238C7</f>
        <v>0.45333917788232503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0.43585283772582434</v>
      </c>
      <c r="X45" s="16" t="s">
        <v>29257</v>
      </c>
      <c r="Y45" s="33">
        <f>D6L238C7-D6L238C10</f>
        <v>1.748634015650069E-2</v>
      </c>
      <c r="Z45" s="16" t="s">
        <v>29258</v>
      </c>
      <c r="AA45" s="33">
        <f>CHOOSE(MIN(D6L238C9,RUN_YEARS),B7L802C7,B7L802C16,B7L802C25,B7L802C34,B7L802C43)</f>
        <v>27276</v>
      </c>
      <c r="AB45" s="16" t="s">
        <v>29259</v>
      </c>
      <c r="AC45" s="33">
        <f>IF(D6L238C12=0,0,D6L238C10/D6L238C12)</f>
        <v>1.5979353194230252E-5</v>
      </c>
      <c r="AD45" s="16" t="s">
        <v>29260</v>
      </c>
      <c r="AE45" s="33">
        <f>IF(D6L238C5=0,0,D6L238C10/D6L238C5)</f>
        <v>0.48071384406021966</v>
      </c>
      <c r="AF45" s="16" t="s">
        <v>29261</v>
      </c>
      <c r="AG45" s="33">
        <f>CHOOSE(MIN(D6L238C9,RUN_YEARS),B7L802C5,B7L802C14,B7L802C23,B7L802C32,B7L802C41)</f>
        <v>420.88783964274393</v>
      </c>
      <c r="AH45" s="16" t="s">
        <v>29262</v>
      </c>
      <c r="AI45" s="33">
        <f>IF(D6L238C15=0,0,D6L238C11/D6L238C15)</f>
        <v>4.1546318304998704E-5</v>
      </c>
      <c r="AJ45" s="16" t="s">
        <v>29263</v>
      </c>
      <c r="AK45" s="33">
        <f>IF(D6L238C5=0,0,D6L238C11/D6L238C5)</f>
        <v>1.9286155939780354E-2</v>
      </c>
      <c r="AL45" s="16" t="s">
        <v>29264</v>
      </c>
      <c r="AM45" s="33">
        <f>D6L238C8*CHOOSE(MIN(D6L238C9,RUN_YEARS),B7L802C4,B7L802C13,B7L802C22,B7L802C31,B7L802C40)</f>
        <v>0.11513274972469656</v>
      </c>
      <c r="AN45" s="16" t="s">
        <v>29265</v>
      </c>
      <c r="AO45" s="33">
        <f>D6L238C8-D6L238C18</f>
        <v>0.33820642815762847</v>
      </c>
      <c r="AP45" s="16" t="s">
        <v>29266</v>
      </c>
      <c r="AQ45" s="33">
        <f>CHOOSE(MIN(D6L238C9,RUN_YEARS),B7L802C2,B7L802C11,B7L802C20,B7L802C29,B7L802C38)</f>
        <v>61.227010979379592</v>
      </c>
      <c r="AR45" s="16" t="s">
        <v>29267</v>
      </c>
      <c r="AS45" s="33">
        <f>IF(D6L238C20=0,0,D6L238C18/D6L238C20)</f>
        <v>1.8804241442305859E-3</v>
      </c>
      <c r="AT45" s="16" t="s">
        <v>29268</v>
      </c>
      <c r="AU45" s="33">
        <f>IF(D6L238C5=0,0,D6L238C18/D6L238C5)</f>
        <v>0.12698301331743933</v>
      </c>
      <c r="AV45" s="16" t="s">
        <v>29269</v>
      </c>
      <c r="AW45" s="33">
        <f>CHOOSE(MIN(D6L238C9,RUN_YEARS),B7L802C1,B7L802C10,B7L802C19,B7L802C28,B7L802C37)</f>
        <v>179.85645908413528</v>
      </c>
      <c r="AX45" s="16" t="s">
        <v>29270</v>
      </c>
      <c r="AY45" s="33">
        <f>IF(D6L238C23=0,0,D6L238C19/D6L238C23)</f>
        <v>1.8804241442305859E-3</v>
      </c>
      <c r="AZ45" s="16" t="s">
        <v>29271</v>
      </c>
      <c r="BA45" s="33">
        <f>IF(D6L238C5=0,0,D6L238C19/D6L238C5)</f>
        <v>0.37301698668256067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21.469157647486341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21.469157647486341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8.5876630589945364</v>
      </c>
      <c r="R46" s="16" t="s">
        <v>29275</v>
      </c>
      <c r="S46" s="15">
        <f>D6L239C5-D6L239C7</f>
        <v>12.881494588491805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8.2564170411664168</v>
      </c>
      <c r="X46" s="16" t="s">
        <v>29277</v>
      </c>
      <c r="Y46" s="33">
        <f>D6L239C7-D6L239C10</f>
        <v>0.33124601782811958</v>
      </c>
      <c r="Z46" s="16" t="s">
        <v>29278</v>
      </c>
      <c r="AA46" s="33">
        <f>CHOOSE(MIN(D6L239C9,RUN_YEARS),B7L802C7,B7L802C16,B7L802C25,B7L802C34,B7L802C43)</f>
        <v>27276</v>
      </c>
      <c r="AB46" s="16" t="s">
        <v>29279</v>
      </c>
      <c r="AC46" s="33">
        <f>IF(D6L239C12=0,0,D6L239C10/D6L239C12)</f>
        <v>3.0269896763331929E-4</v>
      </c>
      <c r="AD46" s="16" t="s">
        <v>29280</v>
      </c>
      <c r="AE46" s="33">
        <f>IF(D6L239C5=0,0,D6L239C10/D6L239C5)</f>
        <v>0.38457107524817574</v>
      </c>
      <c r="AF46" s="16" t="s">
        <v>29281</v>
      </c>
      <c r="AG46" s="33">
        <f>CHOOSE(MIN(D6L239C9,RUN_YEARS),B7L802C5,B7L802C14,B7L802C23,B7L802C32,B7L802C41)</f>
        <v>420.88783964274393</v>
      </c>
      <c r="AH46" s="16" t="s">
        <v>29282</v>
      </c>
      <c r="AI46" s="33">
        <f>IF(D6L239C15=0,0,D6L239C11/D6L239C15)</f>
        <v>7.8701731584663096E-4</v>
      </c>
      <c r="AJ46" s="16" t="s">
        <v>29283</v>
      </c>
      <c r="AK46" s="33">
        <f>IF(D6L239C5=0,0,D6L239C11/D6L239C5)</f>
        <v>1.5428924751824282E-2</v>
      </c>
      <c r="AL46" s="16" t="s">
        <v>29284</v>
      </c>
      <c r="AM46" s="33">
        <f>D6L239C8*CHOOSE(MIN(D6L239C9,RUN_YEARS),B7L802C4,B7L802C13,B7L802C22,B7L802C31,B7L802C40)</f>
        <v>3.2714619977579549</v>
      </c>
      <c r="AN46" s="16" t="s">
        <v>29285</v>
      </c>
      <c r="AO46" s="33">
        <f>D6L239C8-D6L239C18</f>
        <v>9.6100325907338497</v>
      </c>
      <c r="AP46" s="16" t="s">
        <v>29286</v>
      </c>
      <c r="AQ46" s="33">
        <f>CHOOSE(MIN(D6L239C9,RUN_YEARS),B7L802C2,B7L802C11,B7L802C20,B7L802C29,B7L802C38)</f>
        <v>61.227010979379592</v>
      </c>
      <c r="AR46" s="16" t="s">
        <v>29287</v>
      </c>
      <c r="AS46" s="33">
        <f>IF(D6L239C20=0,0,D6L239C18/D6L239C20)</f>
        <v>5.3431679015977736E-2</v>
      </c>
      <c r="AT46" s="16" t="s">
        <v>29288</v>
      </c>
      <c r="AU46" s="33">
        <f>IF(D6L239C5=0,0,D6L239C18/D6L239C5)</f>
        <v>0.1523796159809272</v>
      </c>
      <c r="AV46" s="16" t="s">
        <v>29289</v>
      </c>
      <c r="AW46" s="33">
        <f>CHOOSE(MIN(D6L239C9,RUN_YEARS),B7L802C1,B7L802C10,B7L802C19,B7L802C28,B7L802C37)</f>
        <v>179.85645908413528</v>
      </c>
      <c r="AX46" s="16" t="s">
        <v>29290</v>
      </c>
      <c r="AY46" s="33">
        <f>IF(D6L239C23=0,0,D6L239C19/D6L239C23)</f>
        <v>5.3431679015977736E-2</v>
      </c>
      <c r="AZ46" s="16" t="s">
        <v>29291</v>
      </c>
      <c r="BA46" s="33">
        <f>IF(D6L239C5=0,0,D6L239C19/D6L239C5)</f>
        <v>0.44762038401907278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23.282514359015643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22.375836003250992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9.0410022368768619</v>
      </c>
      <c r="R47" s="16" t="s">
        <v>29295</v>
      </c>
      <c r="S47" s="15">
        <f>SUM(D6L238C8:D6L239C8)</f>
        <v>13.33483376637413</v>
      </c>
      <c r="U47" s="21" t="str">
        <f>NULL_VALUE</f>
        <v>n/a</v>
      </c>
      <c r="V47" s="16" t="s">
        <v>29296</v>
      </c>
      <c r="W47" s="33">
        <f>SUM(D6L238C10:D6L239C10)</f>
        <v>8.6922698788922403</v>
      </c>
      <c r="X47" s="16" t="s">
        <v>29297</v>
      </c>
      <c r="Y47" s="33">
        <f>SUM(D6L238C11:D6L239C11)</f>
        <v>0.34873235798462027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3.1867832082754956E-4</v>
      </c>
      <c r="AD47" s="16" t="s">
        <v>29299</v>
      </c>
      <c r="AE47" s="33">
        <f>IF(D6L240C5=0,0,D6L240C10/D6L240C5)</f>
        <v>0.38846682097729612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8.2856363415162969E-4</v>
      </c>
      <c r="AJ47" s="16" t="s">
        <v>29301</v>
      </c>
      <c r="AK47" s="33">
        <f>IF(D6L240C5=0,0,D6L240C11/D6L240C5)</f>
        <v>1.5585221393915867E-2</v>
      </c>
      <c r="AL47" s="16" t="s">
        <v>29302</v>
      </c>
      <c r="AM47" s="33">
        <f>SUM(D6L238C18:D6L239C18)</f>
        <v>3.3865947474826514</v>
      </c>
      <c r="AN47" s="16" t="s">
        <v>29303</v>
      </c>
      <c r="AO47" s="33">
        <f>SUM(D6L238C19:D6L239C19)</f>
        <v>9.9482390188914778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5.531210316020832E-2</v>
      </c>
      <c r="AT47" s="16" t="s">
        <v>29305</v>
      </c>
      <c r="AU47" s="33">
        <f>IF(D6L240C5=0,0,D6L240C18/D6L240C5)</f>
        <v>0.15135053488015429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5.531210316020832E-2</v>
      </c>
      <c r="AZ47" s="16" t="s">
        <v>29307</v>
      </c>
      <c r="BA47" s="33">
        <f>IF(D6L240C5=0,0,D6L240C19/D6L240C5)</f>
        <v>0.44459742274863362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8473.4673758705667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8422.0270688104738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1918.9666186404879</v>
      </c>
      <c r="R48" s="16" t="s">
        <v>29312</v>
      </c>
      <c r="S48" s="15">
        <f>SUM(D6L228C8,D6L237C8,D6L240C8)</f>
        <v>6503.0604501699854</v>
      </c>
      <c r="U48" s="21" t="str">
        <f>NULL_VALUE</f>
        <v>n/a</v>
      </c>
      <c r="V48" s="16" t="s">
        <v>29313</v>
      </c>
      <c r="W48" s="33">
        <f>SUM(D6L228C10,D6L237C10,D6L240C10)</f>
        <v>1845.0115389655307</v>
      </c>
      <c r="X48" s="16" t="s">
        <v>29314</v>
      </c>
      <c r="Y48" s="33">
        <f>SUM(D6L228C11,D6L237C11,D6L240C11)</f>
        <v>73.955079674957162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6.7702429708792783E-2</v>
      </c>
      <c r="AD48" s="16" t="s">
        <v>29316</v>
      </c>
      <c r="AE48" s="33">
        <f>IF(D6L241C5=0,0,D6L241C10/D6L241C5)</f>
        <v>0.21906977072042585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0.17602631724286108</v>
      </c>
      <c r="AJ48" s="16" t="s">
        <v>29318</v>
      </c>
      <c r="AK48" s="33">
        <f>IF(D6L241C5=0,0,D6L241C11/D6L241C5)</f>
        <v>8.7811496057566777E-3</v>
      </c>
      <c r="AL48" s="16" t="s">
        <v>29319</v>
      </c>
      <c r="AM48" s="33">
        <f>SUM(D6L228C18,D6L237C18,D6L240C18)</f>
        <v>1651.4249770400761</v>
      </c>
      <c r="AN48" s="16" t="s">
        <v>29320</v>
      </c>
      <c r="AO48" s="33">
        <f>SUM(D6L228C19,D6L237C19,D6L240C19)</f>
        <v>4851.6354731299089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26.989174624649063</v>
      </c>
      <c r="AT48" s="16" t="s">
        <v>29322</v>
      </c>
      <c r="AU48" s="33">
        <f>IF(D6L241C5=0,0,D6L241C18/D6L241C5)</f>
        <v>0.1960840262738936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26.989174624649067</v>
      </c>
      <c r="AZ48" s="16" t="s">
        <v>29324</v>
      </c>
      <c r="BA48" s="33">
        <f>IF(D6L241C5=0,0,D6L241C19/D6L241C5)</f>
        <v>0.57606505339992375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4F0F7-9C43-42AE-840B-C217B93049D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9476.4332663333334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8149.7326090466668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4074.8663045233334</v>
      </c>
      <c r="R8" s="16" t="s">
        <v>29335</v>
      </c>
      <c r="S8" s="15">
        <f>D6L301C5-D6L301C7</f>
        <v>4074.8663045233334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3913.0590266385739</v>
      </c>
      <c r="X8" s="16" t="s">
        <v>29337</v>
      </c>
      <c r="Y8" s="33">
        <f>D6L301C7-D6L301C10</f>
        <v>161.80727788475951</v>
      </c>
      <c r="Z8" s="16" t="s">
        <v>29338</v>
      </c>
      <c r="AA8" s="33">
        <f>CHOOSE(MIN(D6L301C9,RUN_YEARS),B7L803C7,B7L803C16,B7L803C25,B7L803C34,B7L803C43)</f>
        <v>183712.66666666666</v>
      </c>
      <c r="AB8" s="16" t="s">
        <v>29339</v>
      </c>
      <c r="AC8" s="33">
        <f>IF(D6L301C12=0,0,D6L301C10/D6L301C12)</f>
        <v>2.1299886924718896E-2</v>
      </c>
      <c r="AD8" s="16" t="s">
        <v>29340</v>
      </c>
      <c r="AE8" s="33">
        <f>IF(D6L301C5=0,0,D6L301C10/D6L301C5)</f>
        <v>0.48014569487775044</v>
      </c>
      <c r="AF8" s="16" t="s">
        <v>29341</v>
      </c>
      <c r="AG8" s="33">
        <f>CHOOSE(MIN(D6L301C9,RUN_YEARS),B7L803C5,B7L803C14,B7L803C23,B7L803C32,B7L803C41)</f>
        <v>2921.7792863018453</v>
      </c>
      <c r="AH8" s="16" t="s">
        <v>29342</v>
      </c>
      <c r="AI8" s="33">
        <f>IF(D6L301C15=0,0,D6L301C11/D6L301C15)</f>
        <v>5.5379706004269141E-2</v>
      </c>
      <c r="AJ8" s="16" t="s">
        <v>29343</v>
      </c>
      <c r="AK8" s="33">
        <f>IF(D6L301C5=0,0,D6L301C11/D6L301C5)</f>
        <v>1.985430512224956E-2</v>
      </c>
      <c r="AL8" s="16" t="s">
        <v>29344</v>
      </c>
      <c r="AM8" s="33">
        <f>D6L301C8*CHOOSE(MIN(D6L301C9,RUN_YEARS),B7L803C4,B7L803C13,B7L803C22,B7L803C31,B7L803C40)</f>
        <v>953.61964011854229</v>
      </c>
      <c r="AN8" s="16" t="s">
        <v>29345</v>
      </c>
      <c r="AO8" s="33">
        <f>D6L301C8-D6L301C18</f>
        <v>3121.2466644047909</v>
      </c>
      <c r="AP8" s="16" t="s">
        <v>29346</v>
      </c>
      <c r="AQ8" s="33">
        <f>CHOOSE(MIN(D6L301C9,RUN_YEARS),B7L803C2,B7L803C11,B7L803C20,B7L803C29,B7L803C38)</f>
        <v>383.1250209873445</v>
      </c>
      <c r="AR8" s="16" t="s">
        <v>29347</v>
      </c>
      <c r="AS8" s="33">
        <f>IF(D6L301C20=0,0,D6L301C18/D6L301C20)</f>
        <v>2.4890560205673502</v>
      </c>
      <c r="AT8" s="16" t="s">
        <v>29348</v>
      </c>
      <c r="AU8" s="33">
        <f>IF(D6L301C5=0,0,D6L301C18/D6L301C5)</f>
        <v>0.11701238382471227</v>
      </c>
      <c r="AV8" s="16" t="s">
        <v>29349</v>
      </c>
      <c r="AW8" s="33">
        <f>CHOOSE(MIN(D6L301C9,RUN_YEARS),B7L803C1,B7L803C10,B7L803C19,B7L803C28,B7L803C37)</f>
        <v>1253.9881138124567</v>
      </c>
      <c r="AX8" s="16" t="s">
        <v>29350</v>
      </c>
      <c r="AY8" s="33">
        <f>IF(D6L301C23=0,0,D6L301C19/D6L301C23)</f>
        <v>2.4890560205673502</v>
      </c>
      <c r="AZ8" s="16" t="s">
        <v>29351</v>
      </c>
      <c r="BA8" s="33">
        <f>IF(D6L301C5=0,0,D6L301C19/D6L301C5)</f>
        <v>0.3829876161752877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11.823636042938995</v>
      </c>
      <c r="J9" s="16" t="s">
        <v>29372</v>
      </c>
      <c r="K9" s="21">
        <f>IF(FLOW_THRU_100PCT="Y",1,INDEX(VariabilityMatrix,D6L302C1,D6L302C9))</f>
        <v>0.49297267048966276</v>
      </c>
      <c r="L9" s="16" t="s">
        <v>29352</v>
      </c>
      <c r="M9" s="15">
        <f>IF(D6L302C2&lt;&gt;0,D6L302C2*D6L302C4,D6L302C3*D6L302C4)</f>
        <v>5.8287294349854655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2.9143647174927327</v>
      </c>
      <c r="R9" s="16" t="s">
        <v>29354</v>
      </c>
      <c r="S9" s="15">
        <f>D6L302C5-D6L302C7</f>
        <v>2.9143647174927327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2.7989232078999065</v>
      </c>
      <c r="X9" s="16" t="s">
        <v>29356</v>
      </c>
      <c r="Y9" s="33">
        <f>D6L302C7-D6L302C10</f>
        <v>0.11544150959282629</v>
      </c>
      <c r="Z9" s="16" t="s">
        <v>29357</v>
      </c>
      <c r="AA9" s="33">
        <f>CHOOSE(MIN(D6L302C9,RUN_YEARS),B7L803C7,B7L803C16,B7L803C25,B7L803C34,B7L803C43)</f>
        <v>190984.2</v>
      </c>
      <c r="AB9" s="16" t="s">
        <v>29358</v>
      </c>
      <c r="AC9" s="33">
        <f>IF(D6L302C12=0,0,D6L302C10/D6L302C12)</f>
        <v>1.4655260528880956E-5</v>
      </c>
      <c r="AD9" s="16" t="s">
        <v>29359</v>
      </c>
      <c r="AE9" s="33">
        <f>IF(D6L302C5=0,0,D6L302C10/D6L302C5)</f>
        <v>0.48019439555730309</v>
      </c>
      <c r="AF9" s="16" t="s">
        <v>29360</v>
      </c>
      <c r="AG9" s="33">
        <f>CHOOSE(MIN(D6L302C9,RUN_YEARS),B7L803C5,B7L803C14,B7L803C23,B7L803C32,B7L803C41)</f>
        <v>3029.6684610366201</v>
      </c>
      <c r="AH9" s="16" t="s">
        <v>29361</v>
      </c>
      <c r="AI9" s="33">
        <f>IF(D6L302C15=0,0,D6L302C11/D6L302C15)</f>
        <v>3.8103677375090492E-5</v>
      </c>
      <c r="AJ9" s="16" t="s">
        <v>29362</v>
      </c>
      <c r="AK9" s="33">
        <f>IF(D6L302C5=0,0,D6L302C11/D6L302C5)</f>
        <v>1.9805604442696894E-2</v>
      </c>
      <c r="AL9" s="16" t="s">
        <v>29363</v>
      </c>
      <c r="AM9" s="33">
        <f>D6L302C8*CHOOSE(MIN(D6L302C9,RUN_YEARS),B7L803C4,B7L803C13,B7L803C22,B7L803C31,B7L803C40)</f>
        <v>0.63434611905092231</v>
      </c>
      <c r="AN9" s="16" t="s">
        <v>29364</v>
      </c>
      <c r="AO9" s="33">
        <f>D6L302C8-D6L302C18</f>
        <v>2.2800185984418104</v>
      </c>
      <c r="AP9" s="16" t="s">
        <v>29365</v>
      </c>
      <c r="AQ9" s="33">
        <f>CHOOSE(MIN(D6L302C9,RUN_YEARS),B7L803C2,B7L803C11,B7L803C20,B7L803C29,B7L803C38)</f>
        <v>363.24125858920814</v>
      </c>
      <c r="AR9" s="16" t="s">
        <v>29366</v>
      </c>
      <c r="AS9" s="33">
        <f>IF(D6L302C20=0,0,D6L302C18/D6L302C20)</f>
        <v>1.7463493038061197E-3</v>
      </c>
      <c r="AT9" s="16" t="s">
        <v>29367</v>
      </c>
      <c r="AU9" s="33">
        <f>IF(D6L302C5=0,0,D6L302C18/D6L302C5)</f>
        <v>0.10883094268253748</v>
      </c>
      <c r="AV9" s="16" t="s">
        <v>29368</v>
      </c>
      <c r="AW9" s="33">
        <f>CHOOSE(MIN(D6L302C9,RUN_YEARS),B7L803C1,B7L803C10,B7L803C19,B7L803C28,B7L803C37)</f>
        <v>1305.5913805288401</v>
      </c>
      <c r="AX9" s="16" t="s">
        <v>29369</v>
      </c>
      <c r="AY9" s="33">
        <f>IF(D6L302C23=0,0,D6L302C19/D6L302C23)</f>
        <v>1.7463493038061195E-3</v>
      </c>
      <c r="AZ9" s="16" t="s">
        <v>29370</v>
      </c>
      <c r="BA9" s="33">
        <f>IF(D6L302C5=0,0,D6L302C19/D6L302C5)</f>
        <v>0.39116905731746249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19.298149288916573</v>
      </c>
      <c r="J10" s="16" t="s">
        <v>29393</v>
      </c>
      <c r="K10" s="21">
        <f>IF(FLOW_THRU_100PCT="Y",1,INDEX(VariabilityMatrix,D6L303C1,D6L303C9))</f>
        <v>0.49297267048966276</v>
      </c>
      <c r="L10" s="16" t="s">
        <v>29373</v>
      </c>
      <c r="M10" s="15">
        <f>IF(D6L303C2&lt;&gt;0,D6L303C2*D6L303C4,D6L303C3*D6L303C4)</f>
        <v>9.5134601904653895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4.7567300952326947</v>
      </c>
      <c r="R10" s="16" t="s">
        <v>29375</v>
      </c>
      <c r="S10" s="15">
        <f>D6L303C5-D6L303C7</f>
        <v>4.7567300952326947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4.5683102658189929</v>
      </c>
      <c r="X10" s="16" t="s">
        <v>29377</v>
      </c>
      <c r="Y10" s="33">
        <f>D6L303C7-D6L303C10</f>
        <v>0.18841982941370183</v>
      </c>
      <c r="Z10" s="16" t="s">
        <v>29378</v>
      </c>
      <c r="AA10" s="33">
        <f>CHOOSE(MIN(D6L303C9,RUN_YEARS),B7L803C7,B7L803C16,B7L803C25,B7L803C34,B7L803C43)</f>
        <v>190984.2</v>
      </c>
      <c r="AB10" s="16" t="s">
        <v>29379</v>
      </c>
      <c r="AC10" s="33">
        <f>IF(D6L303C12=0,0,D6L303C10/D6L303C12)</f>
        <v>2.3919833503603925E-5</v>
      </c>
      <c r="AD10" s="16" t="s">
        <v>29380</v>
      </c>
      <c r="AE10" s="33">
        <f>IF(D6L303C5=0,0,D6L303C10/D6L303C5)</f>
        <v>0.48019439555730303</v>
      </c>
      <c r="AF10" s="16" t="s">
        <v>29381</v>
      </c>
      <c r="AG10" s="33">
        <f>CHOOSE(MIN(D6L303C9,RUN_YEARS),B7L803C5,B7L803C14,B7L803C23,B7L803C32,B7L803C41)</f>
        <v>3029.6684610366201</v>
      </c>
      <c r="AH10" s="16" t="s">
        <v>29382</v>
      </c>
      <c r="AI10" s="33">
        <f>IF(D6L303C15=0,0,D6L303C11/D6L303C15)</f>
        <v>6.2191567109370384E-5</v>
      </c>
      <c r="AJ10" s="16" t="s">
        <v>29383</v>
      </c>
      <c r="AK10" s="33">
        <f>IF(D6L303C5=0,0,D6L303C11/D6L303C5)</f>
        <v>1.9805604442696943E-2</v>
      </c>
      <c r="AL10" s="16" t="s">
        <v>29384</v>
      </c>
      <c r="AM10" s="33">
        <f>D6L303C8*CHOOSE(MIN(D6L303C9,RUN_YEARS),B7L803C4,B7L803C13,B7L803C22,B7L803C31,B7L803C40)</f>
        <v>1.0353588407011409</v>
      </c>
      <c r="AN10" s="16" t="s">
        <v>29385</v>
      </c>
      <c r="AO10" s="33">
        <f>D6L303C8-D6L303C18</f>
        <v>3.7213712545315536</v>
      </c>
      <c r="AP10" s="16" t="s">
        <v>29386</v>
      </c>
      <c r="AQ10" s="33">
        <f>CHOOSE(MIN(D6L303C9,RUN_YEARS),B7L803C2,B7L803C11,B7L803C20,B7L803C29,B7L803C38)</f>
        <v>363.24125858920814</v>
      </c>
      <c r="AR10" s="16" t="s">
        <v>29387</v>
      </c>
      <c r="AS10" s="33">
        <f>IF(D6L303C20=0,0,D6L303C18/D6L303C20)</f>
        <v>2.8503338104332327E-3</v>
      </c>
      <c r="AT10" s="16" t="s">
        <v>29388</v>
      </c>
      <c r="AU10" s="33">
        <f>IF(D6L303C5=0,0,D6L303C18/D6L303C5)</f>
        <v>0.10883094268253748</v>
      </c>
      <c r="AV10" s="16" t="s">
        <v>29389</v>
      </c>
      <c r="AW10" s="33">
        <f>CHOOSE(MIN(D6L303C9,RUN_YEARS),B7L803C1,B7L803C10,B7L803C19,B7L803C28,B7L803C37)</f>
        <v>1305.5913805288401</v>
      </c>
      <c r="AX10" s="16" t="s">
        <v>29390</v>
      </c>
      <c r="AY10" s="33">
        <f>IF(D6L303C23=0,0,D6L303C19/D6L303C23)</f>
        <v>2.8503338104332327E-3</v>
      </c>
      <c r="AZ10" s="16" t="s">
        <v>29391</v>
      </c>
      <c r="BA10" s="33">
        <f>IF(D6L303C5=0,0,D6L303C19/D6L303C5)</f>
        <v>0.39116905731746249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4.1308582555637541</v>
      </c>
      <c r="J11" s="16" t="s">
        <v>29414</v>
      </c>
      <c r="K11" s="21">
        <f>IF(FLOW_THRU_100PCT="Y",1,INDEX(VariabilityMatrix,D6L304C1,D6L304C9))</f>
        <v>0.49750987821486609</v>
      </c>
      <c r="L11" s="16" t="s">
        <v>29394</v>
      </c>
      <c r="M11" s="15">
        <f>IF(D6L304C2&lt;&gt;0,D6L304C2*D6L304C4,D6L304C3*D6L304C4)</f>
        <v>2.0551427876483976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1.0275713938241988</v>
      </c>
      <c r="R11" s="16" t="s">
        <v>29396</v>
      </c>
      <c r="S11" s="15">
        <f>D6L304C5-D6L304C7</f>
        <v>1.0275713938241988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0.98668378001778112</v>
      </c>
      <c r="X11" s="16" t="s">
        <v>29398</v>
      </c>
      <c r="Y11" s="33">
        <f>D6L304C7-D6L304C10</f>
        <v>4.08876138064177E-2</v>
      </c>
      <c r="Z11" s="16" t="s">
        <v>29399</v>
      </c>
      <c r="AA11" s="33">
        <f>CHOOSE(MIN(D6L304C9,RUN_YEARS),B7L803C7,B7L803C16,B7L803C25,B7L803C34,B7L803C43)</f>
        <v>167786</v>
      </c>
      <c r="AB11" s="16" t="s">
        <v>29400</v>
      </c>
      <c r="AC11" s="33">
        <f>IF(D6L304C12=0,0,D6L304C10/D6L304C12)</f>
        <v>5.8806085133311551E-6</v>
      </c>
      <c r="AD11" s="16" t="s">
        <v>29401</v>
      </c>
      <c r="AE11" s="33">
        <f>IF(D6L304C5=0,0,D6L304C10/D6L304C5)</f>
        <v>0.48010473332940362</v>
      </c>
      <c r="AF11" s="16" t="s">
        <v>29402</v>
      </c>
      <c r="AG11" s="33">
        <f>CHOOSE(MIN(D6L304C9,RUN_YEARS),B7L803C5,B7L803C14,B7L803C23,B7L803C32,B7L803C41)</f>
        <v>2674.2139481841505</v>
      </c>
      <c r="AH11" s="16" t="s">
        <v>29403</v>
      </c>
      <c r="AI11" s="33">
        <f>IF(D6L304C15=0,0,D6L304C11/D6L304C15)</f>
        <v>1.5289582134661021E-5</v>
      </c>
      <c r="AJ11" s="16" t="s">
        <v>29404</v>
      </c>
      <c r="AK11" s="33">
        <f>IF(D6L304C5=0,0,D6L304C11/D6L304C5)</f>
        <v>1.9895266670596379E-2</v>
      </c>
      <c r="AL11" s="16" t="s">
        <v>29405</v>
      </c>
      <c r="AM11" s="33">
        <f>D6L304C8*CHOOSE(MIN(D6L304C9,RUN_YEARS),B7L803C4,B7L803C13,B7L803C22,B7L803C31,B7L803C40)</f>
        <v>0.25422366294113652</v>
      </c>
      <c r="AN11" s="16" t="s">
        <v>29406</v>
      </c>
      <c r="AO11" s="33">
        <f>D6L304C8-D6L304C18</f>
        <v>0.7733477308830623</v>
      </c>
      <c r="AP11" s="16" t="s">
        <v>29407</v>
      </c>
      <c r="AQ11" s="33">
        <f>CHOOSE(MIN(D6L304C9,RUN_YEARS),B7L803C2,B7L803C11,B7L803C20,B7L803C29,B7L803C38)</f>
        <v>376.63276375517609</v>
      </c>
      <c r="AR11" s="16" t="s">
        <v>29408</v>
      </c>
      <c r="AS11" s="33">
        <f>IF(D6L304C20=0,0,D6L304C18/D6L304C20)</f>
        <v>6.7499083299718033E-4</v>
      </c>
      <c r="AT11" s="16" t="s">
        <v>29409</v>
      </c>
      <c r="AU11" s="33">
        <f>IF(D6L304C5=0,0,D6L304C18/D6L304C5)</f>
        <v>0.12370121651354093</v>
      </c>
      <c r="AV11" s="16" t="s">
        <v>29410</v>
      </c>
      <c r="AW11" s="33">
        <f>CHOOSE(MIN(D6L304C9,RUN_YEARS),B7L803C1,B7L803C10,B7L803C19,B7L803C28,B7L803C37)</f>
        <v>1145.715901724391</v>
      </c>
      <c r="AX11" s="16" t="s">
        <v>29411</v>
      </c>
      <c r="AY11" s="33">
        <f>IF(D6L304C23=0,0,D6L304C19/D6L304C23)</f>
        <v>6.7499083299718033E-4</v>
      </c>
      <c r="AZ11" s="16" t="s">
        <v>29412</v>
      </c>
      <c r="BA11" s="33">
        <f>IF(D6L304C5=0,0,D6L304C19/D6L304C5)</f>
        <v>0.37629878348645907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173.27658410438903</v>
      </c>
      <c r="J12" s="16" t="s">
        <v>29435</v>
      </c>
      <c r="K12" s="21">
        <f>IF(FLOW_THRU_100PCT="Y",1,INDEX(VariabilityMatrix,D6L305C1,D6L305C9))</f>
        <v>0.20202164073542217</v>
      </c>
      <c r="L12" s="16" t="s">
        <v>29415</v>
      </c>
      <c r="M12" s="15">
        <f>IF(D6L305C2&lt;&gt;0,D6L305C2*D6L305C4,D6L305C3*D6L305C4)</f>
        <v>35.005619821798042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17.502809910899021</v>
      </c>
      <c r="R12" s="16" t="s">
        <v>29417</v>
      </c>
      <c r="S12" s="15">
        <f>D6L305C5-D6L305C7</f>
        <v>17.502809910899021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16.809502451437059</v>
      </c>
      <c r="X12" s="16" t="s">
        <v>29419</v>
      </c>
      <c r="Y12" s="33">
        <f>D6L305C7-D6L305C10</f>
        <v>0.69330745946196259</v>
      </c>
      <c r="Z12" s="16" t="s">
        <v>29420</v>
      </c>
      <c r="AA12" s="33">
        <f>CHOOSE(MIN(D6L305C9,RUN_YEARS),B7L803C7,B7L803C16,B7L803C25,B7L803C34,B7L803C43)</f>
        <v>190984.2</v>
      </c>
      <c r="AB12" s="16" t="s">
        <v>29421</v>
      </c>
      <c r="AC12" s="33">
        <f>IF(D6L305C12=0,0,D6L305C10/D6L305C12)</f>
        <v>8.8015147072046046E-5</v>
      </c>
      <c r="AD12" s="16" t="s">
        <v>29422</v>
      </c>
      <c r="AE12" s="33">
        <f>IF(D6L305C5=0,0,D6L305C10/D6L305C5)</f>
        <v>0.48019439555730309</v>
      </c>
      <c r="AF12" s="16" t="s">
        <v>29423</v>
      </c>
      <c r="AG12" s="33">
        <f>CHOOSE(MIN(D6L305C9,RUN_YEARS),B7L803C5,B7L803C14,B7L803C23,B7L803C32,B7L803C41)</f>
        <v>3029.6684610366201</v>
      </c>
      <c r="AH12" s="16" t="s">
        <v>29424</v>
      </c>
      <c r="AI12" s="33">
        <f>IF(D6L305C15=0,0,D6L305C11/D6L305C15)</f>
        <v>2.2883938238732007E-4</v>
      </c>
      <c r="AJ12" s="16" t="s">
        <v>29425</v>
      </c>
      <c r="AK12" s="33">
        <f>IF(D6L305C5=0,0,D6L305C11/D6L305C5)</f>
        <v>1.9805604442696918E-2</v>
      </c>
      <c r="AL12" s="16" t="s">
        <v>29426</v>
      </c>
      <c r="AM12" s="33">
        <f>D6L305C8*CHOOSE(MIN(D6L305C9,RUN_YEARS),B7L803C4,B7L803C13,B7L803C22,B7L803C31,B7L803C40)</f>
        <v>3.8096946043928006</v>
      </c>
      <c r="AN12" s="16" t="s">
        <v>29427</v>
      </c>
      <c r="AO12" s="33">
        <f>D6L305C8-D6L305C18</f>
        <v>13.69311530650622</v>
      </c>
      <c r="AP12" s="16" t="s">
        <v>29428</v>
      </c>
      <c r="AQ12" s="33">
        <f>CHOOSE(MIN(D6L305C9,RUN_YEARS),B7L803C2,B7L803C11,B7L803C20,B7L803C29,B7L803C38)</f>
        <v>363.24125858920814</v>
      </c>
      <c r="AR12" s="16" t="s">
        <v>29429</v>
      </c>
      <c r="AS12" s="33">
        <f>IF(D6L305C20=0,0,D6L305C18/D6L305C20)</f>
        <v>1.0488055842525336E-2</v>
      </c>
      <c r="AT12" s="16" t="s">
        <v>29430</v>
      </c>
      <c r="AU12" s="33">
        <f>IF(D6L305C5=0,0,D6L305C18/D6L305C5)</f>
        <v>0.10883094268253748</v>
      </c>
      <c r="AV12" s="16" t="s">
        <v>29431</v>
      </c>
      <c r="AW12" s="33">
        <f>CHOOSE(MIN(D6L305C9,RUN_YEARS),B7L803C1,B7L803C10,B7L803C19,B7L803C28,B7L803C37)</f>
        <v>1305.5913805288401</v>
      </c>
      <c r="AX12" s="16" t="s">
        <v>29432</v>
      </c>
      <c r="AY12" s="33">
        <f>IF(D6L305C23=0,0,D6L305C19/D6L305C23)</f>
        <v>1.0488055842525336E-2</v>
      </c>
      <c r="AZ12" s="16" t="s">
        <v>29433</v>
      </c>
      <c r="BA12" s="33">
        <f>IF(D6L305C5=0,0,D6L305C19/D6L305C5)</f>
        <v>0.39116905731746249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95.179824841779691</v>
      </c>
      <c r="J13" s="16" t="s">
        <v>29456</v>
      </c>
      <c r="K13" s="21">
        <f>IF(FLOW_THRU_100PCT="Y",1,INDEX(VariabilityMatrix,D6L306C1,D6L306C9))</f>
        <v>0.49297267048966276</v>
      </c>
      <c r="L13" s="16" t="s">
        <v>29436</v>
      </c>
      <c r="M13" s="15">
        <f>IF(D6L306C2&lt;&gt;0,D6L306C2*D6L306C4,D6L306C3*D6L306C4)</f>
        <v>46.921052428990478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23.460526214495239</v>
      </c>
      <c r="R13" s="16" t="s">
        <v>29438</v>
      </c>
      <c r="S13" s="15">
        <f>D6L306C5-D6L306C7</f>
        <v>23.460526214495239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22.531226410051609</v>
      </c>
      <c r="X13" s="16" t="s">
        <v>29440</v>
      </c>
      <c r="Y13" s="33">
        <f>D6L306C7-D6L306C10</f>
        <v>0.92929980444363025</v>
      </c>
      <c r="Z13" s="16" t="s">
        <v>29441</v>
      </c>
      <c r="AA13" s="33">
        <f>CHOOSE(MIN(D6L306C9,RUN_YEARS),B7L803C7,B7L803C16,B7L803C25,B7L803C34,B7L803C43)</f>
        <v>190984.2</v>
      </c>
      <c r="AB13" s="16" t="s">
        <v>29442</v>
      </c>
      <c r="AC13" s="33">
        <f>IF(D6L306C12=0,0,D6L306C10/D6L306C12)</f>
        <v>1.1797429530846849E-4</v>
      </c>
      <c r="AD13" s="16" t="s">
        <v>29443</v>
      </c>
      <c r="AE13" s="33">
        <f>IF(D6L306C5=0,0,D6L306C10/D6L306C5)</f>
        <v>0.48019439555730303</v>
      </c>
      <c r="AF13" s="16" t="s">
        <v>29444</v>
      </c>
      <c r="AG13" s="33">
        <f>CHOOSE(MIN(D6L306C9,RUN_YEARS),B7L803C5,B7L803C14,B7L803C23,B7L803C32,B7L803C41)</f>
        <v>3029.6684610366201</v>
      </c>
      <c r="AH13" s="16" t="s">
        <v>29445</v>
      </c>
      <c r="AI13" s="33">
        <f>IF(D6L306C15=0,0,D6L306C11/D6L306C15)</f>
        <v>3.0673316780201898E-4</v>
      </c>
      <c r="AJ13" s="16" t="s">
        <v>29446</v>
      </c>
      <c r="AK13" s="33">
        <f>IF(D6L306C5=0,0,D6L306C11/D6L306C5)</f>
        <v>1.980560444269695E-2</v>
      </c>
      <c r="AL13" s="16" t="s">
        <v>29447</v>
      </c>
      <c r="AM13" s="33">
        <f>D6L306C8*CHOOSE(MIN(D6L306C9,RUN_YEARS),B7L803C4,B7L803C13,B7L803C22,B7L803C31,B7L803C40)</f>
        <v>5.1064623675037986</v>
      </c>
      <c r="AN13" s="16" t="s">
        <v>29448</v>
      </c>
      <c r="AO13" s="33">
        <f>D6L306C8-D6L306C18</f>
        <v>18.354063846991441</v>
      </c>
      <c r="AP13" s="16" t="s">
        <v>29449</v>
      </c>
      <c r="AQ13" s="33">
        <f>CHOOSE(MIN(D6L306C9,RUN_YEARS),B7L803C2,B7L803C11,B7L803C20,B7L803C29,B7L803C38)</f>
        <v>363.24125858920814</v>
      </c>
      <c r="AR13" s="16" t="s">
        <v>29450</v>
      </c>
      <c r="AS13" s="33">
        <f>IF(D6L306C20=0,0,D6L306C18/D6L306C20)</f>
        <v>1.4058046124321823E-2</v>
      </c>
      <c r="AT13" s="16" t="s">
        <v>29451</v>
      </c>
      <c r="AU13" s="33">
        <f>IF(D6L306C5=0,0,D6L306C18/D6L306C5)</f>
        <v>0.10883094268253747</v>
      </c>
      <c r="AV13" s="16" t="s">
        <v>29452</v>
      </c>
      <c r="AW13" s="33">
        <f>CHOOSE(MIN(D6L306C9,RUN_YEARS),B7L803C1,B7L803C10,B7L803C19,B7L803C28,B7L803C37)</f>
        <v>1305.5913805288401</v>
      </c>
      <c r="AX13" s="16" t="s">
        <v>29453</v>
      </c>
      <c r="AY13" s="33">
        <f>IF(D6L306C23=0,0,D6L306C19/D6L306C23)</f>
        <v>1.4058046124321825E-2</v>
      </c>
      <c r="AZ13" s="16" t="s">
        <v>29454</v>
      </c>
      <c r="BA13" s="33">
        <f>IF(D6L306C5=0,0,D6L306C19/D6L306C5)</f>
        <v>0.39116905731746254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4.8088420255273245</v>
      </c>
      <c r="J14" s="16" t="s">
        <v>29477</v>
      </c>
      <c r="K14" s="21">
        <f>IF(FLOW_THRU_100PCT="Y",1,INDEX(VariabilityMatrix,D6L307C1,D6L307C9))</f>
        <v>0.49750987821486609</v>
      </c>
      <c r="L14" s="16" t="s">
        <v>29457</v>
      </c>
      <c r="M14" s="15">
        <f>IF(D6L307C2&lt;&gt;0,D6L307C2*D6L307C4,D6L307C3*D6L307C4)</f>
        <v>2.392446410474629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1.1962232052373145</v>
      </c>
      <c r="R14" s="16" t="s">
        <v>29459</v>
      </c>
      <c r="S14" s="15">
        <f>D6L307C5-D6L307C7</f>
        <v>1.1962232052373145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1.1486248459058106</v>
      </c>
      <c r="X14" s="16" t="s">
        <v>29461</v>
      </c>
      <c r="Y14" s="33">
        <f>D6L307C7-D6L307C10</f>
        <v>4.7598359331503914E-2</v>
      </c>
      <c r="Z14" s="16" t="s">
        <v>29462</v>
      </c>
      <c r="AA14" s="33">
        <f>CHOOSE(MIN(D6L307C9,RUN_YEARS),B7L803C7,B7L803C16,B7L803C25,B7L803C34,B7L803C43)</f>
        <v>167786</v>
      </c>
      <c r="AB14" s="16" t="s">
        <v>29463</v>
      </c>
      <c r="AC14" s="33">
        <f>IF(D6L307C12=0,0,D6L307C10/D6L307C12)</f>
        <v>6.8457728648743671E-6</v>
      </c>
      <c r="AD14" s="16" t="s">
        <v>29464</v>
      </c>
      <c r="AE14" s="33">
        <f>IF(D6L307C5=0,0,D6L307C10/D6L307C5)</f>
        <v>0.48010473332940357</v>
      </c>
      <c r="AF14" s="16" t="s">
        <v>29465</v>
      </c>
      <c r="AG14" s="33">
        <f>CHOOSE(MIN(D6L307C9,RUN_YEARS),B7L803C5,B7L803C14,B7L803C23,B7L803C32,B7L803C41)</f>
        <v>2674.2139481841505</v>
      </c>
      <c r="AH14" s="16" t="s">
        <v>29466</v>
      </c>
      <c r="AI14" s="33">
        <f>IF(D6L307C15=0,0,D6L307C11/D6L307C15)</f>
        <v>1.7799009448673408E-5</v>
      </c>
      <c r="AJ14" s="16" t="s">
        <v>29467</v>
      </c>
      <c r="AK14" s="33">
        <f>IF(D6L307C5=0,0,D6L307C11/D6L307C5)</f>
        <v>1.9895266670596413E-2</v>
      </c>
      <c r="AL14" s="16" t="s">
        <v>29468</v>
      </c>
      <c r="AM14" s="33">
        <f>D6L307C8*CHOOSE(MIN(D6L307C9,RUN_YEARS),B7L803C4,B7L803C13,B7L803C22,B7L803C31,B7L803C40)</f>
        <v>0.29594853141916594</v>
      </c>
      <c r="AN14" s="16" t="s">
        <v>29469</v>
      </c>
      <c r="AO14" s="33">
        <f>D6L307C8-D6L307C18</f>
        <v>0.90027467381814863</v>
      </c>
      <c r="AP14" s="16" t="s">
        <v>29470</v>
      </c>
      <c r="AQ14" s="33">
        <f>CHOOSE(MIN(D6L307C9,RUN_YEARS),B7L803C2,B7L803C11,B7L803C20,B7L803C29,B7L803C38)</f>
        <v>376.63276375517609</v>
      </c>
      <c r="AR14" s="16" t="s">
        <v>29471</v>
      </c>
      <c r="AS14" s="33">
        <f>IF(D6L307C20=0,0,D6L307C18/D6L307C20)</f>
        <v>7.857747915195779E-4</v>
      </c>
      <c r="AT14" s="16" t="s">
        <v>29472</v>
      </c>
      <c r="AU14" s="33">
        <f>IF(D6L307C5=0,0,D6L307C18/D6L307C5)</f>
        <v>0.12370121651354095</v>
      </c>
      <c r="AV14" s="16" t="s">
        <v>29473</v>
      </c>
      <c r="AW14" s="33">
        <f>CHOOSE(MIN(D6L307C9,RUN_YEARS),B7L803C1,B7L803C10,B7L803C19,B7L803C28,B7L803C37)</f>
        <v>1145.715901724391</v>
      </c>
      <c r="AX14" s="16" t="s">
        <v>29474</v>
      </c>
      <c r="AY14" s="33">
        <f>IF(D6L307C23=0,0,D6L307C19/D6L307C23)</f>
        <v>7.85774791519578E-4</v>
      </c>
      <c r="AZ14" s="16" t="s">
        <v>29475</v>
      </c>
      <c r="BA14" s="33">
        <f>IF(D6L307C5=0,0,D6L307C19/D6L307C5)</f>
        <v>0.37629878348645907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0.49750987821486609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167786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2674.2139481841505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376.63276375517609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1145.715901724391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0.49750987821486609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167786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2674.2139481841505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376.63276375517609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1145.715901724391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0.49750987821486609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167786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2674.2139481841505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376.63276375517609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1145.715901724391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0.49750987821486609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167786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2674.2139481841505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376.63276375517609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1145.715901724391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0.49750987821486609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167786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2674.2139481841505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376.63276375517609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1145.715901724391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1.5493033285205244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1.3324008625276509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0.66620043126382544</v>
      </c>
      <c r="R20" s="16" t="s">
        <v>29585</v>
      </c>
      <c r="S20" s="15">
        <f>D6L313C5-D6L313C7</f>
        <v>0.66620043126382544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0.63969196079170521</v>
      </c>
      <c r="X20" s="16" t="s">
        <v>29587</v>
      </c>
      <c r="Y20" s="33">
        <f>D6L313C7-D6L313C10</f>
        <v>2.6508470472120238E-2</v>
      </c>
      <c r="Z20" s="16" t="s">
        <v>29588</v>
      </c>
      <c r="AA20" s="33">
        <f>CHOOSE(MIN(D6L313C9,RUN_YEARS),B7L803C7,B7L803C16,B7L803C25,B7L803C34,B7L803C43)</f>
        <v>167786</v>
      </c>
      <c r="AB20" s="16" t="s">
        <v>29589</v>
      </c>
      <c r="AC20" s="33">
        <f>IF(D6L313C12=0,0,D6L313C10/D6L313C12)</f>
        <v>3.8125467011056062E-6</v>
      </c>
      <c r="AD20" s="16" t="s">
        <v>29590</v>
      </c>
      <c r="AE20" s="33">
        <f>IF(D6L313C5=0,0,D6L313C10/D6L313C5)</f>
        <v>0.48010473332940362</v>
      </c>
      <c r="AF20" s="16" t="s">
        <v>29591</v>
      </c>
      <c r="AG20" s="33">
        <f>CHOOSE(MIN(D6L313C9,RUN_YEARS),B7L803C5,B7L803C14,B7L803C23,B7L803C32,B7L803C41)</f>
        <v>2674.2139481841505</v>
      </c>
      <c r="AH20" s="16" t="s">
        <v>29592</v>
      </c>
      <c r="AI20" s="33">
        <f>IF(D6L313C15=0,0,D6L313C11/D6L313C15)</f>
        <v>9.9126214228745867E-6</v>
      </c>
      <c r="AJ20" s="16" t="s">
        <v>29593</v>
      </c>
      <c r="AK20" s="33">
        <f>IF(D6L313C5=0,0,D6L313C11/D6L313C5)</f>
        <v>1.9895266670596379E-2</v>
      </c>
      <c r="AL20" s="16" t="s">
        <v>29594</v>
      </c>
      <c r="AM20" s="33">
        <f>D6L313C8*CHOOSE(MIN(D6L313C9,RUN_YEARS),B7L803C4,B7L803C13,B7L803C22,B7L803C31,B7L803C40)</f>
        <v>0.16481960757836164</v>
      </c>
      <c r="AN20" s="16" t="s">
        <v>29595</v>
      </c>
      <c r="AO20" s="33">
        <f>D6L313C8-D6L313C18</f>
        <v>0.50138082368546377</v>
      </c>
      <c r="AP20" s="16" t="s">
        <v>29596</v>
      </c>
      <c r="AQ20" s="33">
        <f>CHOOSE(MIN(D6L313C9,RUN_YEARS),B7L803C2,B7L803C11,B7L803C20,B7L803C29,B7L803C38)</f>
        <v>376.63276375517609</v>
      </c>
      <c r="AR20" s="16" t="s">
        <v>29597</v>
      </c>
      <c r="AS20" s="33">
        <f>IF(D6L313C20=0,0,D6L313C18/D6L313C20)</f>
        <v>4.3761356801528802E-4</v>
      </c>
      <c r="AT20" s="16" t="s">
        <v>29598</v>
      </c>
      <c r="AU20" s="33">
        <f>IF(D6L313C5=0,0,D6L313C18/D6L313C5)</f>
        <v>0.12370121651354095</v>
      </c>
      <c r="AV20" s="16" t="s">
        <v>29599</v>
      </c>
      <c r="AW20" s="33">
        <f>CHOOSE(MIN(D6L313C9,RUN_YEARS),B7L803C1,B7L803C10,B7L803C19,B7L803C28,B7L803C37)</f>
        <v>1145.715901724391</v>
      </c>
      <c r="AX20" s="16" t="s">
        <v>29600</v>
      </c>
      <c r="AY20" s="33">
        <f>IF(D6L313C23=0,0,D6L313C19/D6L313C23)</f>
        <v>4.3761356801528796E-4</v>
      </c>
      <c r="AZ20" s="16" t="s">
        <v>29601</v>
      </c>
      <c r="BA20" s="33">
        <f>IF(D6L313C5=0,0,D6L313C19/D6L313C5)</f>
        <v>0.37629878348645901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0.49297267048966276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190984.2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3029.6684610366201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363.24125858920814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1305.5913805288401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16.9075681766763</v>
      </c>
      <c r="J22" s="16" t="s">
        <v>29644</v>
      </c>
      <c r="K22" s="21">
        <f>IF(FLOW_THRU_100PCT="Y",1,INDEX(VariabilityMatrix,D6L315C1,D6L315C9))</f>
        <v>0.49515754648289051</v>
      </c>
      <c r="L22" s="16" t="s">
        <v>29624</v>
      </c>
      <c r="M22" s="15">
        <f>IF(D6L315C2&lt;&gt;0,D6L315C2*D6L315C4,D6L315C3*D6L315C4)</f>
        <v>8.3719099753552353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4.1859549876776176</v>
      </c>
      <c r="R22" s="16" t="s">
        <v>29626</v>
      </c>
      <c r="S22" s="15">
        <f>D6L315C5-D6L315C7</f>
        <v>4.1859549876776176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4.01973653257091</v>
      </c>
      <c r="X22" s="16" t="s">
        <v>29628</v>
      </c>
      <c r="Y22" s="33">
        <f>D6L315C7-D6L315C10</f>
        <v>0.16621845510670763</v>
      </c>
      <c r="Z22" s="16" t="s">
        <v>29629</v>
      </c>
      <c r="AA22" s="33">
        <f>CHOOSE(MIN(D6L315C9,RUN_YEARS),B7L803C7,B7L803C16,B7L803C25,B7L803C34,B7L803C43)</f>
        <v>183712.66666666666</v>
      </c>
      <c r="AB22" s="16" t="s">
        <v>29630</v>
      </c>
      <c r="AC22" s="33">
        <f>IF(D6L315C12=0,0,D6L315C10/D6L315C12)</f>
        <v>2.1880562758715113E-5</v>
      </c>
      <c r="AD22" s="16" t="s">
        <v>29631</v>
      </c>
      <c r="AE22" s="33">
        <f>IF(D6L315C5=0,0,D6L315C10/D6L315C5)</f>
        <v>0.48014569487775044</v>
      </c>
      <c r="AF22" s="16" t="s">
        <v>29632</v>
      </c>
      <c r="AG22" s="33">
        <f>CHOOSE(MIN(D6L315C9,RUN_YEARS),B7L803C5,B7L803C14,B7L803C23,B7L803C32,B7L803C41)</f>
        <v>2921.7792863018453</v>
      </c>
      <c r="AH22" s="16" t="s">
        <v>29633</v>
      </c>
      <c r="AI22" s="33">
        <f>IF(D6L315C15=0,0,D6L315C11/D6L315C15)</f>
        <v>5.6889463172659308E-5</v>
      </c>
      <c r="AJ22" s="16" t="s">
        <v>29634</v>
      </c>
      <c r="AK22" s="33">
        <f>IF(D6L315C5=0,0,D6L315C11/D6L315C5)</f>
        <v>1.985430512224956E-2</v>
      </c>
      <c r="AL22" s="16" t="s">
        <v>29635</v>
      </c>
      <c r="AM22" s="33">
        <f>D6L315C8*CHOOSE(MIN(D6L315C9,RUN_YEARS),B7L803C4,B7L803C13,B7L803C22,B7L803C31,B7L803C40)</f>
        <v>0.97961714338220418</v>
      </c>
      <c r="AN22" s="16" t="s">
        <v>29636</v>
      </c>
      <c r="AO22" s="33">
        <f>D6L315C8-D6L315C18</f>
        <v>3.2063378442954136</v>
      </c>
      <c r="AP22" s="16" t="s">
        <v>29637</v>
      </c>
      <c r="AQ22" s="33">
        <f>CHOOSE(MIN(D6L315C9,RUN_YEARS),B7L803C2,B7L803C11,B7L803C20,B7L803C29,B7L803C38)</f>
        <v>383.1250209873445</v>
      </c>
      <c r="AR22" s="16" t="s">
        <v>29638</v>
      </c>
      <c r="AS22" s="33">
        <f>IF(D6L315C20=0,0,D6L315C18/D6L315C20)</f>
        <v>2.55691246908816E-3</v>
      </c>
      <c r="AT22" s="16" t="s">
        <v>29639</v>
      </c>
      <c r="AU22" s="33">
        <f>IF(D6L315C5=0,0,D6L315C18/D6L315C5)</f>
        <v>0.11701238382471227</v>
      </c>
      <c r="AV22" s="16" t="s">
        <v>29640</v>
      </c>
      <c r="AW22" s="33">
        <f>CHOOSE(MIN(D6L315C9,RUN_YEARS),B7L803C1,B7L803C10,B7L803C19,B7L803C28,B7L803C37)</f>
        <v>1253.9881138124567</v>
      </c>
      <c r="AX22" s="16" t="s">
        <v>29641</v>
      </c>
      <c r="AY22" s="33">
        <f>IF(D6L315C23=0,0,D6L315C19/D6L315C23)</f>
        <v>2.5569124690881604E-3</v>
      </c>
      <c r="AZ22" s="16" t="s">
        <v>29642</v>
      </c>
      <c r="BA22" s="33">
        <f>IF(D6L315C5=0,0,D6L315C19/D6L315C5)</f>
        <v>0.38298761617528776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2189.2637718986207</v>
      </c>
      <c r="J23" s="16" t="s">
        <v>29665</v>
      </c>
      <c r="K23" s="21">
        <f>IF(FLOW_THRU_100PCT="Y",1,INDEX(VariabilityMatrix,D6L316C1,D6L316C9))</f>
        <v>0.20085347576340118</v>
      </c>
      <c r="L23" s="16" t="s">
        <v>29645</v>
      </c>
      <c r="M23" s="15">
        <f>IF(D6L316C2&lt;&gt;0,D6L316C2*D6L316C4,D6L316C3*D6L316C4)</f>
        <v>439.72123794873187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219.86061897436593</v>
      </c>
      <c r="R23" s="16" t="s">
        <v>29647</v>
      </c>
      <c r="S23" s="15">
        <f>D6L316C5-D6L316C7</f>
        <v>219.86061897436593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211.13025934739852</v>
      </c>
      <c r="X23" s="16" t="s">
        <v>29649</v>
      </c>
      <c r="Y23" s="33">
        <f>D6L316C7-D6L316C10</f>
        <v>8.7303596269674131</v>
      </c>
      <c r="Z23" s="16" t="s">
        <v>29650</v>
      </c>
      <c r="AA23" s="33">
        <f>CHOOSE(MIN(D6L316C9,RUN_YEARS),B7L803C7,B7L803C16,B7L803C25,B7L803C34,B7L803C43)</f>
        <v>183712.66666666666</v>
      </c>
      <c r="AB23" s="16" t="s">
        <v>29651</v>
      </c>
      <c r="AC23" s="33">
        <f>IF(D6L316C12=0,0,D6L316C10/D6L316C12)</f>
        <v>1.1492417108640587E-3</v>
      </c>
      <c r="AD23" s="16" t="s">
        <v>29652</v>
      </c>
      <c r="AE23" s="33">
        <f>IF(D6L316C5=0,0,D6L316C10/D6L316C5)</f>
        <v>0.48014569487775044</v>
      </c>
      <c r="AF23" s="16" t="s">
        <v>29653</v>
      </c>
      <c r="AG23" s="33">
        <f>CHOOSE(MIN(D6L316C9,RUN_YEARS),B7L803C5,B7L803C14,B7L803C23,B7L803C32,B7L803C41)</f>
        <v>2921.7792863018453</v>
      </c>
      <c r="AH23" s="16" t="s">
        <v>29654</v>
      </c>
      <c r="AI23" s="33">
        <f>IF(D6L316C15=0,0,D6L316C11/D6L316C15)</f>
        <v>2.9880284482465495E-3</v>
      </c>
      <c r="AJ23" s="16" t="s">
        <v>29655</v>
      </c>
      <c r="AK23" s="33">
        <f>IF(D6L316C5=0,0,D6L316C11/D6L316C5)</f>
        <v>1.9854305122249533E-2</v>
      </c>
      <c r="AL23" s="16" t="s">
        <v>29656</v>
      </c>
      <c r="AM23" s="33">
        <f>D6L316C8*CHOOSE(MIN(D6L316C9,RUN_YEARS),B7L803C4,B7L803C13,B7L803C22,B7L803C31,B7L803C40)</f>
        <v>51.452830270734644</v>
      </c>
      <c r="AN23" s="16" t="s">
        <v>29657</v>
      </c>
      <c r="AO23" s="33">
        <f>D6L316C8-D6L316C18</f>
        <v>168.4077887036313</v>
      </c>
      <c r="AP23" s="16" t="s">
        <v>29658</v>
      </c>
      <c r="AQ23" s="33">
        <f>CHOOSE(MIN(D6L316C9,RUN_YEARS),B7L803C2,B7L803C11,B7L803C20,B7L803C29,B7L803C38)</f>
        <v>383.1250209873445</v>
      </c>
      <c r="AR23" s="16" t="s">
        <v>29659</v>
      </c>
      <c r="AS23" s="33">
        <f>IF(D6L316C20=0,0,D6L316C18/D6L316C20)</f>
        <v>0.13429775517698242</v>
      </c>
      <c r="AT23" s="16" t="s">
        <v>29660</v>
      </c>
      <c r="AU23" s="33">
        <f>IF(D6L316C5=0,0,D6L316C18/D6L316C5)</f>
        <v>0.11701238382471225</v>
      </c>
      <c r="AV23" s="16" t="s">
        <v>29661</v>
      </c>
      <c r="AW23" s="33">
        <f>CHOOSE(MIN(D6L316C9,RUN_YEARS),B7L803C1,B7L803C10,B7L803C19,B7L803C28,B7L803C37)</f>
        <v>1253.9881138124567</v>
      </c>
      <c r="AX23" s="16" t="s">
        <v>29662</v>
      </c>
      <c r="AY23" s="33">
        <f>IF(D6L316C23=0,0,D6L316C19/D6L316C23)</f>
        <v>0.13429775517698242</v>
      </c>
      <c r="AZ23" s="16" t="s">
        <v>29663</v>
      </c>
      <c r="BA23" s="33">
        <f>IF(D6L316C5=0,0,D6L316C19/D6L316C5)</f>
        <v>0.38298761617528776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394.6618064345675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339.40915353372804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169.70457676686402</v>
      </c>
      <c r="R24" s="16" t="s">
        <v>29668</v>
      </c>
      <c r="S24" s="15">
        <f>D6L317C5-D6L317C7</f>
        <v>169.70457676686402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162.96584387132094</v>
      </c>
      <c r="X24" s="16" t="s">
        <v>29670</v>
      </c>
      <c r="Y24" s="33">
        <f>D6L317C7-D6L317C10</f>
        <v>6.7387328955430803</v>
      </c>
      <c r="Z24" s="16" t="s">
        <v>29671</v>
      </c>
      <c r="AA24" s="33">
        <f>CHOOSE(MIN(D6L317C9,RUN_YEARS),B7L803C7,B7L803C16,B7L803C25,B7L803C34,B7L803C43)</f>
        <v>183712.66666666666</v>
      </c>
      <c r="AB24" s="16" t="s">
        <v>29672</v>
      </c>
      <c r="AC24" s="33">
        <f>IF(D6L317C12=0,0,D6L317C10/D6L317C12)</f>
        <v>8.8706917616633736E-4</v>
      </c>
      <c r="AD24" s="16" t="s">
        <v>29673</v>
      </c>
      <c r="AE24" s="33">
        <f>IF(D6L317C5=0,0,D6L317C10/D6L317C5)</f>
        <v>0.48014569487775044</v>
      </c>
      <c r="AF24" s="16" t="s">
        <v>29674</v>
      </c>
      <c r="AG24" s="33">
        <f>CHOOSE(MIN(D6L317C9,RUN_YEARS),B7L803C5,B7L803C14,B7L803C23,B7L803C32,B7L803C41)</f>
        <v>2921.7792863018453</v>
      </c>
      <c r="AH24" s="16" t="s">
        <v>29675</v>
      </c>
      <c r="AI24" s="33">
        <f>IF(D6L317C15=0,0,D6L317C11/D6L317C15)</f>
        <v>2.3063798580324766E-3</v>
      </c>
      <c r="AJ24" s="16" t="s">
        <v>29676</v>
      </c>
      <c r="AK24" s="33">
        <f>IF(D6L317C5=0,0,D6L317C11/D6L317C5)</f>
        <v>1.985430512224955E-2</v>
      </c>
      <c r="AL24" s="16" t="s">
        <v>29677</v>
      </c>
      <c r="AM24" s="33">
        <f>D6L317C8*CHOOSE(MIN(D6L317C9,RUN_YEARS),B7L803C4,B7L803C13,B7L803C22,B7L803C31,B7L803C40)</f>
        <v>39.715074146909281</v>
      </c>
      <c r="AN24" s="16" t="s">
        <v>29678</v>
      </c>
      <c r="AO24" s="33">
        <f>D6L317C8-D6L317C18</f>
        <v>129.98950261995475</v>
      </c>
      <c r="AP24" s="16" t="s">
        <v>29679</v>
      </c>
      <c r="AQ24" s="33">
        <f>CHOOSE(MIN(D6L317C9,RUN_YEARS),B7L803C2,B7L803C11,B7L803C20,B7L803C29,B7L803C38)</f>
        <v>383.1250209873445</v>
      </c>
      <c r="AR24" s="16" t="s">
        <v>29680</v>
      </c>
      <c r="AS24" s="33">
        <f>IF(D6L317C20=0,0,D6L317C18/D6L317C20)</f>
        <v>0.10366087300839889</v>
      </c>
      <c r="AT24" s="16" t="s">
        <v>29681</v>
      </c>
      <c r="AU24" s="33">
        <f>IF(D6L317C5=0,0,D6L317C18/D6L317C5)</f>
        <v>0.11701238382471227</v>
      </c>
      <c r="AV24" s="16" t="s">
        <v>29682</v>
      </c>
      <c r="AW24" s="33">
        <f>CHOOSE(MIN(D6L317C9,RUN_YEARS),B7L803C1,B7L803C10,B7L803C19,B7L803C28,B7L803C37)</f>
        <v>1253.9881138124567</v>
      </c>
      <c r="AX24" s="16" t="s">
        <v>29683</v>
      </c>
      <c r="AY24" s="33">
        <f>IF(D6L317C23=0,0,D6L317C19/D6L317C23)</f>
        <v>0.10366087300839891</v>
      </c>
      <c r="AZ24" s="16" t="s">
        <v>29684</v>
      </c>
      <c r="BA24" s="33">
        <f>IF(D6L317C5=0,0,D6L317C19/D6L317C5)</f>
        <v>0.38298761617528776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886.34345494437866</v>
      </c>
      <c r="J25" s="16" t="s">
        <v>29706</v>
      </c>
      <c r="K25" s="21">
        <f>IF(FLOW_THRU_100PCT="Y",1,INDEX(VariabilityMatrix,D6L318C1,D6L318C9))</f>
        <v>0.20456574974152875</v>
      </c>
      <c r="L25" s="16" t="s">
        <v>29686</v>
      </c>
      <c r="M25" s="15">
        <f>IF(D6L318C2&lt;&gt;0,D6L318C2*D6L318C4,D6L318C3*D6L318C4)</f>
        <v>181.31551338919374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90.65775669459687</v>
      </c>
      <c r="R25" s="16" t="s">
        <v>29688</v>
      </c>
      <c r="S25" s="15">
        <f>D6L318C5-D6L318C7</f>
        <v>90.65775669459687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87.050436204202768</v>
      </c>
      <c r="X25" s="16" t="s">
        <v>29690</v>
      </c>
      <c r="Y25" s="33">
        <f>D6L318C7-D6L318C10</f>
        <v>3.6073204903941019</v>
      </c>
      <c r="Z25" s="16" t="s">
        <v>29691</v>
      </c>
      <c r="AA25" s="33">
        <f>CHOOSE(MIN(D6L318C9,RUN_YEARS),B7L803C7,B7L803C16,B7L803C25,B7L803C34,B7L803C43)</f>
        <v>167786</v>
      </c>
      <c r="AB25" s="16" t="s">
        <v>29692</v>
      </c>
      <c r="AC25" s="33">
        <f>IF(D6L318C12=0,0,D6L318C10/D6L318C12)</f>
        <v>5.1881823396590166E-4</v>
      </c>
      <c r="AD25" s="16" t="s">
        <v>29693</v>
      </c>
      <c r="AE25" s="33">
        <f>IF(D6L318C5=0,0,D6L318C10/D6L318C5)</f>
        <v>0.48010473332940362</v>
      </c>
      <c r="AF25" s="16" t="s">
        <v>29694</v>
      </c>
      <c r="AG25" s="33">
        <f>CHOOSE(MIN(D6L318C9,RUN_YEARS),B7L803C5,B7L803C14,B7L803C23,B7L803C32,B7L803C41)</f>
        <v>2674.2139481841505</v>
      </c>
      <c r="AH25" s="16" t="s">
        <v>29695</v>
      </c>
      <c r="AI25" s="33">
        <f>IF(D6L318C15=0,0,D6L318C11/D6L318C15)</f>
        <v>1.3489274083113474E-3</v>
      </c>
      <c r="AJ25" s="16" t="s">
        <v>29696</v>
      </c>
      <c r="AK25" s="33">
        <f>IF(D6L318C5=0,0,D6L318C11/D6L318C5)</f>
        <v>1.9895266670596403E-2</v>
      </c>
      <c r="AL25" s="16" t="s">
        <v>29697</v>
      </c>
      <c r="AM25" s="33">
        <f>D6L318C8*CHOOSE(MIN(D6L318C9,RUN_YEARS),B7L803C4,B7L803C13,B7L803C22,B7L803C31,B7L803C40)</f>
        <v>22.428949579020486</v>
      </c>
      <c r="AN25" s="16" t="s">
        <v>29698</v>
      </c>
      <c r="AO25" s="33">
        <f>D6L318C8-D6L318C18</f>
        <v>68.228807115576387</v>
      </c>
      <c r="AP25" s="16" t="s">
        <v>29699</v>
      </c>
      <c r="AQ25" s="33">
        <f>CHOOSE(MIN(D6L318C9,RUN_YEARS),B7L803C2,B7L803C11,B7L803C20,B7L803C29,B7L803C38)</f>
        <v>376.63276375517609</v>
      </c>
      <c r="AR25" s="16" t="s">
        <v>29700</v>
      </c>
      <c r="AS25" s="33">
        <f>IF(D6L318C20=0,0,D6L318C18/D6L318C20)</f>
        <v>5.9551243910367965E-2</v>
      </c>
      <c r="AT25" s="16" t="s">
        <v>29701</v>
      </c>
      <c r="AU25" s="33">
        <f>IF(D6L318C5=0,0,D6L318C18/D6L318C5)</f>
        <v>0.12370121651354093</v>
      </c>
      <c r="AV25" s="16" t="s">
        <v>29702</v>
      </c>
      <c r="AW25" s="33">
        <f>CHOOSE(MIN(D6L318C9,RUN_YEARS),B7L803C1,B7L803C10,B7L803C19,B7L803C28,B7L803C37)</f>
        <v>1145.715901724391</v>
      </c>
      <c r="AX25" s="16" t="s">
        <v>29703</v>
      </c>
      <c r="AY25" s="33">
        <f>IF(D6L318C23=0,0,D6L318C19/D6L318C23)</f>
        <v>5.9551243910367972E-2</v>
      </c>
      <c r="AZ25" s="16" t="s">
        <v>29704</v>
      </c>
      <c r="BA25" s="33">
        <f>IF(D6L318C5=0,0,D6L318C19/D6L318C5)</f>
        <v>0.37629878348645907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3028.021897292826</v>
      </c>
      <c r="J26" s="16" t="s">
        <v>29727</v>
      </c>
      <c r="K26" s="21">
        <f>IF(FLOW_THRU_100PCT="Y",1,INDEX(VariabilityMatrix,D6L319C1,D6L319C9))</f>
        <v>0.20085347576340118</v>
      </c>
      <c r="L26" s="16" t="s">
        <v>29707</v>
      </c>
      <c r="M26" s="15">
        <f>IF(D6L319C2&lt;&gt;0,D6L319C2*D6L319C4,D6L319C3*D6L319C4)</f>
        <v>608.18872275895274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304.09436137947637</v>
      </c>
      <c r="R26" s="16" t="s">
        <v>29709</v>
      </c>
      <c r="S26" s="15">
        <f>D6L319C5-D6L319C7</f>
        <v>304.09436137947637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292.01919690590887</v>
      </c>
      <c r="X26" s="16" t="s">
        <v>29711</v>
      </c>
      <c r="Y26" s="33">
        <f>D6L319C7-D6L319C10</f>
        <v>12.075164473567497</v>
      </c>
      <c r="Z26" s="16" t="s">
        <v>29712</v>
      </c>
      <c r="AA26" s="33">
        <f>CHOOSE(MIN(D6L319C9,RUN_YEARS),B7L803C7,B7L803C16,B7L803C25,B7L803C34,B7L803C43)</f>
        <v>183712.66666666666</v>
      </c>
      <c r="AB26" s="16" t="s">
        <v>29713</v>
      </c>
      <c r="AC26" s="33">
        <f>IF(D6L319C12=0,0,D6L319C10/D6L319C12)</f>
        <v>1.5895430739991195E-3</v>
      </c>
      <c r="AD26" s="16" t="s">
        <v>29714</v>
      </c>
      <c r="AE26" s="33">
        <f>IF(D6L319C5=0,0,D6L319C10/D6L319C5)</f>
        <v>0.48014569487775044</v>
      </c>
      <c r="AF26" s="16" t="s">
        <v>29715</v>
      </c>
      <c r="AG26" s="33">
        <f>CHOOSE(MIN(D6L319C9,RUN_YEARS),B7L803C5,B7L803C14,B7L803C23,B7L803C32,B7L803C41)</f>
        <v>2921.7792863018453</v>
      </c>
      <c r="AH26" s="16" t="s">
        <v>29716</v>
      </c>
      <c r="AI26" s="33">
        <f>IF(D6L319C15=0,0,D6L319C11/D6L319C15)</f>
        <v>4.1328119923977127E-3</v>
      </c>
      <c r="AJ26" s="16" t="s">
        <v>29717</v>
      </c>
      <c r="AK26" s="33">
        <f>IF(D6L319C5=0,0,D6L319C11/D6L319C5)</f>
        <v>1.9854305122249567E-2</v>
      </c>
      <c r="AL26" s="16" t="s">
        <v>29718</v>
      </c>
      <c r="AM26" s="33">
        <f>D6L319C8*CHOOSE(MIN(D6L319C9,RUN_YEARS),B7L803C4,B7L803C13,B7L803C22,B7L803C31,B7L803C40)</f>
        <v>71.165612265332101</v>
      </c>
      <c r="AN26" s="16" t="s">
        <v>29719</v>
      </c>
      <c r="AO26" s="33">
        <f>D6L319C8-D6L319C18</f>
        <v>232.92874911414427</v>
      </c>
      <c r="AP26" s="16" t="s">
        <v>29720</v>
      </c>
      <c r="AQ26" s="33">
        <f>CHOOSE(MIN(D6L319C9,RUN_YEARS),B7L803C2,B7L803C11,B7L803C20,B7L803C29,B7L803C38)</f>
        <v>383.1250209873445</v>
      </c>
      <c r="AR26" s="16" t="s">
        <v>29721</v>
      </c>
      <c r="AS26" s="33">
        <f>IF(D6L319C20=0,0,D6L319C18/D6L319C20)</f>
        <v>0.185750364416118</v>
      </c>
      <c r="AT26" s="16" t="s">
        <v>29722</v>
      </c>
      <c r="AU26" s="33">
        <f>IF(D6L319C5=0,0,D6L319C18/D6L319C5)</f>
        <v>0.11701238382471228</v>
      </c>
      <c r="AV26" s="16" t="s">
        <v>29723</v>
      </c>
      <c r="AW26" s="33">
        <f>CHOOSE(MIN(D6L319C9,RUN_YEARS),B7L803C1,B7L803C10,B7L803C19,B7L803C28,B7L803C37)</f>
        <v>1253.9881138124567</v>
      </c>
      <c r="AX26" s="16" t="s">
        <v>29724</v>
      </c>
      <c r="AY26" s="33">
        <f>IF(D6L319C23=0,0,D6L319C19/D6L319C23)</f>
        <v>0.18575036441611797</v>
      </c>
      <c r="AZ26" s="16" t="s">
        <v>29725</v>
      </c>
      <c r="BA26" s="33">
        <f>IF(D6L319C5=0,0,D6L319C19/D6L319C5)</f>
        <v>0.3829876161752877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1863.3881441146457</v>
      </c>
      <c r="J27" s="16" t="s">
        <v>29748</v>
      </c>
      <c r="K27" s="21">
        <f>IF(FLOW_THRU_100PCT="Y",1,INDEX(VariabilityMatrix,D6L320C1,D6L320C9))</f>
        <v>0.20456574974152875</v>
      </c>
      <c r="L27" s="16" t="s">
        <v>29728</v>
      </c>
      <c r="M27" s="15">
        <f>IF(D6L320C2&lt;&gt;0,D6L320C2*D6L320C4,D6L320C3*D6L320C4)</f>
        <v>381.18539276028832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190.59269638014416</v>
      </c>
      <c r="R27" s="16" t="s">
        <v>29730</v>
      </c>
      <c r="S27" s="15">
        <f>D6L320C5-D6L320C7</f>
        <v>190.59269638014416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183.00891134024221</v>
      </c>
      <c r="X27" s="16" t="s">
        <v>29732</v>
      </c>
      <c r="Y27" s="33">
        <f>D6L320C7-D6L320C10</f>
        <v>7.5837850399019544</v>
      </c>
      <c r="Z27" s="16" t="s">
        <v>29733</v>
      </c>
      <c r="AA27" s="33">
        <f>CHOOSE(MIN(D6L320C9,RUN_YEARS),B7L803C7,B7L803C16,B7L803C25,B7L803C34,B7L803C43)</f>
        <v>167786</v>
      </c>
      <c r="AB27" s="16" t="s">
        <v>29734</v>
      </c>
      <c r="AC27" s="33">
        <f>IF(D6L320C12=0,0,D6L320C10/D6L320C12)</f>
        <v>1.0907281378675349E-3</v>
      </c>
      <c r="AD27" s="16" t="s">
        <v>29735</v>
      </c>
      <c r="AE27" s="33">
        <f>IF(D6L320C5=0,0,D6L320C10/D6L320C5)</f>
        <v>0.48010473332940362</v>
      </c>
      <c r="AF27" s="16" t="s">
        <v>29736</v>
      </c>
      <c r="AG27" s="33">
        <f>CHOOSE(MIN(D6L320C9,RUN_YEARS),B7L803C5,B7L803C14,B7L803C23,B7L803C32,B7L803C41)</f>
        <v>2674.2139481841505</v>
      </c>
      <c r="AH27" s="16" t="s">
        <v>29737</v>
      </c>
      <c r="AI27" s="33">
        <f>IF(D6L320C15=0,0,D6L320C11/D6L320C15)</f>
        <v>2.8358931584555941E-3</v>
      </c>
      <c r="AJ27" s="16" t="s">
        <v>29738</v>
      </c>
      <c r="AK27" s="33">
        <f>IF(D6L320C5=0,0,D6L320C11/D6L320C5)</f>
        <v>1.9895266670596379E-2</v>
      </c>
      <c r="AL27" s="16" t="s">
        <v>29739</v>
      </c>
      <c r="AM27" s="33">
        <f>D6L320C8*CHOOSE(MIN(D6L320C9,RUN_YEARS),B7L803C4,B7L803C13,B7L803C22,B7L803C31,B7L803C40)</f>
        <v>47.15309680163957</v>
      </c>
      <c r="AN27" s="16" t="s">
        <v>29740</v>
      </c>
      <c r="AO27" s="33">
        <f>D6L320C8-D6L320C18</f>
        <v>143.43959957850458</v>
      </c>
      <c r="AP27" s="16" t="s">
        <v>29741</v>
      </c>
      <c r="AQ27" s="33">
        <f>CHOOSE(MIN(D6L320C9,RUN_YEARS),B7L803C2,B7L803C11,B7L803C20,B7L803C29,B7L803C38)</f>
        <v>376.63276375517609</v>
      </c>
      <c r="AR27" s="16" t="s">
        <v>29742</v>
      </c>
      <c r="AS27" s="33">
        <f>IF(D6L320C20=0,0,D6L320C18/D6L320C20)</f>
        <v>0.12519648139876291</v>
      </c>
      <c r="AT27" s="16" t="s">
        <v>29743</v>
      </c>
      <c r="AU27" s="33">
        <f>IF(D6L320C5=0,0,D6L320C18/D6L320C5)</f>
        <v>0.12370121651354095</v>
      </c>
      <c r="AV27" s="16" t="s">
        <v>29744</v>
      </c>
      <c r="AW27" s="33">
        <f>CHOOSE(MIN(D6L320C9,RUN_YEARS),B7L803C1,B7L803C10,B7L803C19,B7L803C28,B7L803C37)</f>
        <v>1145.715901724391</v>
      </c>
      <c r="AX27" s="16" t="s">
        <v>29745</v>
      </c>
      <c r="AY27" s="33">
        <f>IF(D6L320C23=0,0,D6L320C19/D6L320C23)</f>
        <v>0.12519648139876291</v>
      </c>
      <c r="AZ27" s="16" t="s">
        <v>29746</v>
      </c>
      <c r="BA27" s="33">
        <f>IF(D6L320C5=0,0,D6L320C19/D6L320C5)</f>
        <v>0.37629878348645901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0.20456574974152875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167786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2674.2139481841505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376.63276375517609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1145.715901724391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0.20456574974152875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167786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2674.2139481841505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376.63276375517609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1145.715901724391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0.20456574974152875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167786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2674.2139481841505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376.63276375517609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1145.715901724391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0.20456574974152875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167786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2674.2139481841505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376.63276375517609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1145.715901724391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0.20456574974152875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167786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2674.2139481841505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376.63276375517609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1145.715901724391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167786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2674.2139481841505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376.63276375517609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1145.715901724391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9.8260028452180013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8.4503624468874818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4.2251812234437409</v>
      </c>
      <c r="R34" s="16" t="s">
        <v>29876</v>
      </c>
      <c r="S34" s="15">
        <f>D6L327C5-D6L327C7</f>
        <v>4.2251812234437409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4.0574051490296377</v>
      </c>
      <c r="X34" s="16" t="s">
        <v>29878</v>
      </c>
      <c r="Y34" s="33">
        <f>D6L327C7-D6L327C10</f>
        <v>0.16777607441410325</v>
      </c>
      <c r="Z34" s="16" t="s">
        <v>29879</v>
      </c>
      <c r="AA34" s="33">
        <f>CHOOSE(MIN(D6L327C9,RUN_YEARS),B7L803C7,B7L803C16,B7L803C25,B7L803C34,B7L803C43)</f>
        <v>183712.66666666666</v>
      </c>
      <c r="AB34" s="16" t="s">
        <v>29880</v>
      </c>
      <c r="AC34" s="33">
        <f>IF(D6L327C12=0,0,D6L327C10/D6L327C12)</f>
        <v>2.2085603691069955E-5</v>
      </c>
      <c r="AD34" s="16" t="s">
        <v>29881</v>
      </c>
      <c r="AE34" s="33">
        <f>IF(D6L327C5=0,0,D6L327C10/D6L327C5)</f>
        <v>0.48014569487775044</v>
      </c>
      <c r="AF34" s="16" t="s">
        <v>29882</v>
      </c>
      <c r="AG34" s="33">
        <f>CHOOSE(MIN(D6L327C9,RUN_YEARS),B7L803C5,B7L803C14,B7L803C23,B7L803C32,B7L803C41)</f>
        <v>2921.7792863018453</v>
      </c>
      <c r="AH34" s="16" t="s">
        <v>29883</v>
      </c>
      <c r="AI34" s="33">
        <f>IF(D6L327C15=0,0,D6L327C11/D6L327C15)</f>
        <v>5.742256959678183E-5</v>
      </c>
      <c r="AJ34" s="16" t="s">
        <v>29884</v>
      </c>
      <c r="AK34" s="33">
        <f>IF(D6L327C5=0,0,D6L327C11/D6L327C5)</f>
        <v>1.9854305122249536E-2</v>
      </c>
      <c r="AL34" s="16" t="s">
        <v>29885</v>
      </c>
      <c r="AM34" s="33">
        <f>D6L327C8*CHOOSE(MIN(D6L327C9,RUN_YEARS),B7L803C4,B7L803C13,B7L803C22,B7L803C31,B7L803C40)</f>
        <v>0.98879705409313279</v>
      </c>
      <c r="AN34" s="16" t="s">
        <v>29886</v>
      </c>
      <c r="AO34" s="33">
        <f>D6L327C8-D6L327C18</f>
        <v>3.2363841693506084</v>
      </c>
      <c r="AP34" s="16" t="s">
        <v>29887</v>
      </c>
      <c r="AQ34" s="33">
        <f>CHOOSE(MIN(D6L327C9,RUN_YEARS),B7L803C2,B7L803C11,B7L803C20,B7L803C29,B7L803C38)</f>
        <v>383.1250209873445</v>
      </c>
      <c r="AR34" s="16" t="s">
        <v>29888</v>
      </c>
      <c r="AS34" s="33">
        <f>IF(D6L327C20=0,0,D6L327C18/D6L327C20)</f>
        <v>2.5808730830080531E-3</v>
      </c>
      <c r="AT34" s="16" t="s">
        <v>29889</v>
      </c>
      <c r="AU34" s="33">
        <f>IF(D6L327C5=0,0,D6L327C18/D6L327C5)</f>
        <v>0.11701238382471227</v>
      </c>
      <c r="AV34" s="16" t="s">
        <v>29890</v>
      </c>
      <c r="AW34" s="33">
        <f>CHOOSE(MIN(D6L327C9,RUN_YEARS),B7L803C1,B7L803C10,B7L803C19,B7L803C28,B7L803C37)</f>
        <v>1253.9881138124567</v>
      </c>
      <c r="AX34" s="16" t="s">
        <v>29891</v>
      </c>
      <c r="AY34" s="33">
        <f>IF(D6L327C23=0,0,D6L327C19/D6L327C23)</f>
        <v>2.5808730830080527E-3</v>
      </c>
      <c r="AZ34" s="16" t="s">
        <v>29892</v>
      </c>
      <c r="BA34" s="33">
        <f>IF(D6L327C5=0,0,D6L327C19/D6L327C5)</f>
        <v>0.38298761617528776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18155.261104237463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10202.523028902919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5101.2615144514593</v>
      </c>
      <c r="R35" s="16" t="s">
        <v>29896</v>
      </c>
      <c r="S35" s="15">
        <f>SUM(D6L301C8:D6L327C8)-2*SUM(D6L309C8,D6L311C8,D6L322C8,D6L324C8,D6L327C8)</f>
        <v>5101.2615144514593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4898.6789686131106</v>
      </c>
      <c r="X35" s="16" t="s">
        <v>29898</v>
      </c>
      <c r="Y35" s="33">
        <f>SUM(D6L301C11:D6L327C11)-2*SUM(D6L309C11,D6L311C11,D6L322C11,D6L324C11,D6L327C11)</f>
        <v>202.58254583834832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2.6796185681141806E-2</v>
      </c>
      <c r="AD35" s="16" t="s">
        <v>29900</v>
      </c>
      <c r="AE35" s="33">
        <f>IF(D6L328C5=0,0,D6L328C10/D6L328C5)</f>
        <v>0.48014387762081506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6.9670082770968714E-2</v>
      </c>
      <c r="AJ35" s="16" t="s">
        <v>29902</v>
      </c>
      <c r="AK35" s="33">
        <f>IF(D6L328C5=0,0,D6L328C11/D6L328C5)</f>
        <v>1.9856122379184878E-2</v>
      </c>
      <c r="AL35" s="16" t="s">
        <v>29903</v>
      </c>
      <c r="AM35" s="33">
        <f>SUM(D6L301C18:D6L327C18)-2*SUM(D6L309C18,D6L311C18,D6L322C18,D6L324C18,D6L327C18)</f>
        <v>1196.8268770050552</v>
      </c>
      <c r="AN35" s="16" t="s">
        <v>29904</v>
      </c>
      <c r="AO35" s="33">
        <f>SUM(D6L301C19:D6L327C19)-2*SUM(D6L309C19,D6L311C19,D6L322C19,D6L324C19,D6L327C19)</f>
        <v>3904.4346374464044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3.1285299421376784</v>
      </c>
      <c r="AT35" s="16" t="s">
        <v>29906</v>
      </c>
      <c r="AU35" s="33">
        <f>IF(D6L328C5=0,0,D6L328C18/D6L328C5)</f>
        <v>0.11730695178188198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3.1285299421376784</v>
      </c>
      <c r="AZ35" s="16" t="s">
        <v>29908</v>
      </c>
      <c r="BA35" s="33">
        <f>IF(D6L328C5=0,0,D6L328C19/D6L328C5)</f>
        <v>0.38269304821811806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149.44479402037035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74.722397010185176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37.361198505092588</v>
      </c>
      <c r="R36" s="16" t="s">
        <v>29913</v>
      </c>
      <c r="S36" s="15">
        <f>D6L329C5-D6L329C7</f>
        <v>37.361198505092588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35.874576490308783</v>
      </c>
      <c r="X36" s="16" t="s">
        <v>29915</v>
      </c>
      <c r="Y36" s="33">
        <f>D6L329C7-D6L329C10</f>
        <v>1.486622014783805</v>
      </c>
      <c r="Z36" s="16" t="s">
        <v>29916</v>
      </c>
      <c r="AA36" s="33">
        <f>CHOOSE(MIN(D6L329C9,RUN_YEARS),B7L803C7,B7L803C16,B7L803C25,B7L803C34,B7L803C43)</f>
        <v>167786</v>
      </c>
      <c r="AB36" s="16" t="s">
        <v>29917</v>
      </c>
      <c r="AC36" s="33">
        <f>IF(D6L329C12=0,0,D6L329C10/D6L329C12)</f>
        <v>2.1381150090179623E-4</v>
      </c>
      <c r="AD36" s="16" t="s">
        <v>29918</v>
      </c>
      <c r="AE36" s="33">
        <f>IF(D6L329C5=0,0,D6L329C10/D6L329C5)</f>
        <v>0.48010473332940368</v>
      </c>
      <c r="AF36" s="16" t="s">
        <v>29919</v>
      </c>
      <c r="AG36" s="33">
        <f>CHOOSE(MIN(D6L329C9,RUN_YEARS),B7L803C5,B7L803C14,B7L803C23,B7L803C32,B7L803C41)</f>
        <v>2674.2139481841505</v>
      </c>
      <c r="AH36" s="16" t="s">
        <v>29920</v>
      </c>
      <c r="AI36" s="33">
        <f>IF(D6L329C15=0,0,D6L329C11/D6L329C15)</f>
        <v>5.5590990234466984E-4</v>
      </c>
      <c r="AJ36" s="16" t="s">
        <v>29921</v>
      </c>
      <c r="AK36" s="33">
        <f>IF(D6L329C5=0,0,D6L329C11/D6L329C5)</f>
        <v>1.9895266670596344E-2</v>
      </c>
      <c r="AL36" s="16" t="s">
        <v>29922</v>
      </c>
      <c r="AM36" s="33">
        <f>D6L329C8*CHOOSE(MIN(D6L329C9,RUN_YEARS),B7L803C4,B7L803C13,B7L803C22,B7L803C31,B7L803C40)</f>
        <v>9.243251410967682</v>
      </c>
      <c r="AN36" s="16" t="s">
        <v>29923</v>
      </c>
      <c r="AO36" s="33">
        <f>D6L329C8-D6L329C18</f>
        <v>28.117947094124908</v>
      </c>
      <c r="AP36" s="16" t="s">
        <v>29924</v>
      </c>
      <c r="AQ36" s="33">
        <f>CHOOSE(MIN(D6L329C9,RUN_YEARS),B7L803C2,B7L803C11,B7L803C20,B7L803C29,B7L803C38)</f>
        <v>376.63276375517609</v>
      </c>
      <c r="AR36" s="16" t="s">
        <v>29925</v>
      </c>
      <c r="AS36" s="33">
        <f>IF(D6L329C20=0,0,D6L329C18/D6L329C20)</f>
        <v>2.4541814468844524E-2</v>
      </c>
      <c r="AT36" s="16" t="s">
        <v>29926</v>
      </c>
      <c r="AU36" s="33">
        <f>IF(D6L329C5=0,0,D6L329C18/D6L329C5)</f>
        <v>0.12370121651354096</v>
      </c>
      <c r="AV36" s="16" t="s">
        <v>29927</v>
      </c>
      <c r="AW36" s="33">
        <f>CHOOSE(MIN(D6L329C9,RUN_YEARS),B7L803C1,B7L803C10,B7L803C19,B7L803C28,B7L803C37)</f>
        <v>1145.715901724391</v>
      </c>
      <c r="AX36" s="16" t="s">
        <v>29928</v>
      </c>
      <c r="AY36" s="33">
        <f>IF(D6L329C23=0,0,D6L329C19/D6L329C23)</f>
        <v>2.4541814468844524E-2</v>
      </c>
      <c r="AZ36" s="16" t="s">
        <v>29929</v>
      </c>
      <c r="BA36" s="33">
        <f>IF(D6L329C5=0,0,D6L329C19/D6L329C5)</f>
        <v>0.37629878348645907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167786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2674.2139481841505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376.63276375517609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1145.715901724391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67.8140449203229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33.90702246016145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16.953511230080725</v>
      </c>
      <c r="R38" s="16" t="s">
        <v>29953</v>
      </c>
      <c r="S38" s="15">
        <f>D6L331C5-D6L331C7</f>
        <v>16.953511230080725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16.278921976229913</v>
      </c>
      <c r="X38" s="16" t="s">
        <v>29955</v>
      </c>
      <c r="Y38" s="33">
        <f>D6L331C7-D6L331C10</f>
        <v>0.67458925385081159</v>
      </c>
      <c r="Z38" s="16" t="s">
        <v>29956</v>
      </c>
      <c r="AA38" s="33">
        <f>CHOOSE(MIN(D6L331C9,RUN_YEARS),B7L803C7,B7L803C16,B7L803C25,B7L803C34,B7L803C43)</f>
        <v>167786</v>
      </c>
      <c r="AB38" s="16" t="s">
        <v>29957</v>
      </c>
      <c r="AC38" s="33">
        <f>IF(D6L331C12=0,0,D6L331C10/D6L331C12)</f>
        <v>9.7021932558317818E-5</v>
      </c>
      <c r="AD38" s="16" t="s">
        <v>29958</v>
      </c>
      <c r="AE38" s="33">
        <f>IF(D6L331C5=0,0,D6L331C10/D6L331C5)</f>
        <v>0.48010473332940368</v>
      </c>
      <c r="AF38" s="16" t="s">
        <v>29959</v>
      </c>
      <c r="AG38" s="33">
        <f>CHOOSE(MIN(D6L331C9,RUN_YEARS),B7L803C5,B7L803C14,B7L803C23,B7L803C32,B7L803C41)</f>
        <v>2674.2139481841505</v>
      </c>
      <c r="AH38" s="16" t="s">
        <v>29960</v>
      </c>
      <c r="AI38" s="33">
        <f>IF(D6L331C15=0,0,D6L331C11/D6L331C15)</f>
        <v>2.522570246516261E-4</v>
      </c>
      <c r="AJ38" s="16" t="s">
        <v>29961</v>
      </c>
      <c r="AK38" s="33">
        <f>IF(D6L331C5=0,0,D6L331C11/D6L331C5)</f>
        <v>1.9895266670596341E-2</v>
      </c>
      <c r="AL38" s="16" t="s">
        <v>29962</v>
      </c>
      <c r="AM38" s="33">
        <f>D6L331C8*CHOOSE(MIN(D6L331C9,RUN_YEARS),B7L803C4,B7L803C13,B7L803C22,B7L803C31,B7L803C40)</f>
        <v>4.1943399266739272</v>
      </c>
      <c r="AN38" s="16" t="s">
        <v>29963</v>
      </c>
      <c r="AO38" s="33">
        <f>D6L331C8-D6L331C18</f>
        <v>12.759171303406799</v>
      </c>
      <c r="AP38" s="16" t="s">
        <v>29964</v>
      </c>
      <c r="AQ38" s="33">
        <f>CHOOSE(MIN(D6L331C9,RUN_YEARS),B7L803C2,B7L803C11,B7L803C20,B7L803C29,B7L803C38)</f>
        <v>376.63276375517609</v>
      </c>
      <c r="AR38" s="16" t="s">
        <v>29965</v>
      </c>
      <c r="AS38" s="33">
        <f>IF(D6L331C20=0,0,D6L331C18/D6L331C20)</f>
        <v>1.1136418098241683E-2</v>
      </c>
      <c r="AT38" s="16" t="s">
        <v>29966</v>
      </c>
      <c r="AU38" s="33">
        <f>IF(D6L331C5=0,0,D6L331C18/D6L331C5)</f>
        <v>0.12370121651354095</v>
      </c>
      <c r="AV38" s="16" t="s">
        <v>29967</v>
      </c>
      <c r="AW38" s="33">
        <f>CHOOSE(MIN(D6L331C9,RUN_YEARS),B7L803C1,B7L803C10,B7L803C19,B7L803C28,B7L803C37)</f>
        <v>1145.715901724391</v>
      </c>
      <c r="AX38" s="16" t="s">
        <v>29968</v>
      </c>
      <c r="AY38" s="33">
        <f>IF(D6L331C23=0,0,D6L331C19/D6L331C23)</f>
        <v>1.1136418098241684E-2</v>
      </c>
      <c r="AZ38" s="16" t="s">
        <v>29969</v>
      </c>
      <c r="BA38" s="33">
        <f>IF(D6L331C5=0,0,D6L331C19/D6L331C5)</f>
        <v>0.37629878348645907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167786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2674.2139481841505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376.63276375517609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1145.715901724391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2956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2956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1182.4000000000001</v>
      </c>
      <c r="R40" s="16" t="s">
        <v>29994</v>
      </c>
      <c r="S40" s="15">
        <f>D6L333C5-D6L333C7</f>
        <v>1773.6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1135.3516733773738</v>
      </c>
      <c r="X40" s="16" t="s">
        <v>29996</v>
      </c>
      <c r="Y40" s="33">
        <f>D6L333C7-D6L333C10</f>
        <v>47.048326622626291</v>
      </c>
      <c r="Z40" s="16" t="s">
        <v>29997</v>
      </c>
      <c r="AA40" s="33">
        <f>CHOOSE(MIN(D6L333C9,RUN_YEARS),B7L803C7,B7L803C16,B7L803C25,B7L803C34,B7L803C43)</f>
        <v>167786</v>
      </c>
      <c r="AB40" s="16" t="s">
        <v>29998</v>
      </c>
      <c r="AC40" s="33">
        <f>IF(D6L333C12=0,0,D6L333C10/D6L333C12)</f>
        <v>6.7666651173362126E-3</v>
      </c>
      <c r="AD40" s="16" t="s">
        <v>29999</v>
      </c>
      <c r="AE40" s="33">
        <f>IF(D6L333C5=0,0,D6L333C10/D6L333C5)</f>
        <v>0.38408378666352294</v>
      </c>
      <c r="AF40" s="16" t="s">
        <v>30000</v>
      </c>
      <c r="AG40" s="33">
        <f>CHOOSE(MIN(D6L333C9,RUN_YEARS),B7L803C5,B7L803C14,B7L803C23,B7L803C32,B7L803C41)</f>
        <v>2674.2139481841505</v>
      </c>
      <c r="AH40" s="16" t="s">
        <v>30001</v>
      </c>
      <c r="AI40" s="33">
        <f>IF(D6L333C15=0,0,D6L333C11/D6L333C15)</f>
        <v>1.7593329305074162E-2</v>
      </c>
      <c r="AJ40" s="16" t="s">
        <v>30002</v>
      </c>
      <c r="AK40" s="33">
        <f>IF(D6L333C5=0,0,D6L333C11/D6L333C5)</f>
        <v>1.5916213336477095E-2</v>
      </c>
      <c r="AL40" s="16" t="s">
        <v>30003</v>
      </c>
      <c r="AM40" s="33">
        <f>D6L333C8*CHOOSE(MIN(D6L333C9,RUN_YEARS),B7L803C4,B7L803C13,B7L803C22,B7L803C31,B7L803C40)</f>
        <v>438.79295521683241</v>
      </c>
      <c r="AN40" s="16" t="s">
        <v>30004</v>
      </c>
      <c r="AO40" s="33">
        <f>D6L333C8-D6L333C18</f>
        <v>1334.8070447831674</v>
      </c>
      <c r="AP40" s="16" t="s">
        <v>30005</v>
      </c>
      <c r="AQ40" s="33">
        <f>CHOOSE(MIN(D6L333C9,RUN_YEARS),B7L803C2,B7L803C11,B7L803C20,B7L803C29,B7L803C38)</f>
        <v>376.63276375517609</v>
      </c>
      <c r="AR40" s="16" t="s">
        <v>30006</v>
      </c>
      <c r="AS40" s="33">
        <f>IF(D6L333C20=0,0,D6L333C18/D6L333C20)</f>
        <v>1.1650419120256423</v>
      </c>
      <c r="AT40" s="16" t="s">
        <v>30007</v>
      </c>
      <c r="AU40" s="33">
        <f>IF(D6L333C5=0,0,D6L333C18/D6L333C5)</f>
        <v>0.14844145981624912</v>
      </c>
      <c r="AV40" s="16" t="s">
        <v>30008</v>
      </c>
      <c r="AW40" s="33">
        <f>CHOOSE(MIN(D6L333C9,RUN_YEARS),B7L803C1,B7L803C10,B7L803C19,B7L803C28,B7L803C37)</f>
        <v>1145.715901724391</v>
      </c>
      <c r="AX40" s="16" t="s">
        <v>30009</v>
      </c>
      <c r="AY40" s="33">
        <f>IF(D6L333C23=0,0,D6L333C19/D6L333C23)</f>
        <v>1.1650419120256423</v>
      </c>
      <c r="AZ40" s="16" t="s">
        <v>30010</v>
      </c>
      <c r="BA40" s="33">
        <f>IF(D6L333C5=0,0,D6L333C19/D6L333C5)</f>
        <v>0.4515585401837508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491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491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167786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2674.2139481841505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121.47459461629721</v>
      </c>
      <c r="AN41" s="16" t="s">
        <v>30023</v>
      </c>
      <c r="AO41" s="33">
        <f>D6L334C8-D6L334C18</f>
        <v>369.52540538370278</v>
      </c>
      <c r="AP41" s="16" t="s">
        <v>30024</v>
      </c>
      <c r="AQ41" s="33">
        <f>CHOOSE(MIN(D6L334C9,RUN_YEARS),B7L803C2,B7L803C11,B7L803C20,B7L803C29,B7L803C38)</f>
        <v>376.63276375517609</v>
      </c>
      <c r="AR41" s="16" t="s">
        <v>30025</v>
      </c>
      <c r="AS41" s="33">
        <f>IF(D6L334C20=0,0,D6L334C18/D6L334C20)</f>
        <v>0.32252795376893917</v>
      </c>
      <c r="AT41" s="16" t="s">
        <v>30026</v>
      </c>
      <c r="AU41" s="33">
        <f>IF(D6L334C5=0,0,D6L334C18/D6L334C5)</f>
        <v>0.2474024330270819</v>
      </c>
      <c r="AV41" s="16" t="s">
        <v>30027</v>
      </c>
      <c r="AW41" s="33">
        <f>CHOOSE(MIN(D6L334C9,RUN_YEARS),B7L803C1,B7L803C10,B7L803C19,B7L803C28,B7L803C37)</f>
        <v>1145.715901724391</v>
      </c>
      <c r="AX41" s="16" t="s">
        <v>30028</v>
      </c>
      <c r="AY41" s="33">
        <f>IF(D6L334C23=0,0,D6L334C19/D6L334C23)</f>
        <v>0.32252795376893911</v>
      </c>
      <c r="AZ41" s="16" t="s">
        <v>30029</v>
      </c>
      <c r="BA41" s="33">
        <f>IF(D6L334C5=0,0,D6L334C19/D6L334C5)</f>
        <v>0.75259756697291813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8238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8238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8238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7910.2055863352543</v>
      </c>
      <c r="X42" s="16" t="s">
        <v>30036</v>
      </c>
      <c r="Y42" s="33">
        <f>D6L335C7-D6L335C10</f>
        <v>327.79441366474566</v>
      </c>
      <c r="Z42" s="16" t="s">
        <v>30037</v>
      </c>
      <c r="AA42" s="33">
        <f>CHOOSE(MIN(D6L335C9,RUN_YEARS),B7L803C7,B7L803C16,B7L803C25,B7L803C34,B7L803C43)</f>
        <v>167786</v>
      </c>
      <c r="AB42" s="16" t="s">
        <v>30038</v>
      </c>
      <c r="AC42" s="33">
        <f>IF(D6L335C12=0,0,D6L335C10/D6L335C12)</f>
        <v>4.7144610315135081E-2</v>
      </c>
      <c r="AD42" s="16" t="s">
        <v>30039</v>
      </c>
      <c r="AE42" s="33">
        <f>IF(D6L335C5=0,0,D6L335C10/D6L335C5)</f>
        <v>0.96020946665880724</v>
      </c>
      <c r="AF42" s="16" t="s">
        <v>30040</v>
      </c>
      <c r="AG42" s="33">
        <f>CHOOSE(MIN(D6L335C9,RUN_YEARS),B7L803C5,B7L803C14,B7L803C23,B7L803C32,B7L803C41)</f>
        <v>2674.2139481841505</v>
      </c>
      <c r="AH42" s="16" t="s">
        <v>30041</v>
      </c>
      <c r="AI42" s="33">
        <f>IF(D6L335C15=0,0,D6L335C11/D6L335C15)</f>
        <v>0.12257598681935124</v>
      </c>
      <c r="AJ42" s="16" t="s">
        <v>30042</v>
      </c>
      <c r="AK42" s="33">
        <f>IF(D6L335C5=0,0,D6L335C11/D6L335C5)</f>
        <v>3.9790533341192723E-2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376.63276375517609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1145.715901724391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23905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23905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23905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167786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2674.2139481841505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5914.1551615123926</v>
      </c>
      <c r="AN43" s="16" t="s">
        <v>30064</v>
      </c>
      <c r="AO43" s="33">
        <f>D6L336C8-D6L336C18</f>
        <v>17990.844838487606</v>
      </c>
      <c r="AP43" s="16" t="s">
        <v>30065</v>
      </c>
      <c r="AQ43" s="33">
        <f>CHOOSE(MIN(D6L336C9,RUN_YEARS),B7L803C2,B7L803C11,B7L803C20,B7L803C29,B7L803C38)</f>
        <v>376.63276375517609</v>
      </c>
      <c r="AR43" s="16" t="s">
        <v>30066</v>
      </c>
      <c r="AS43" s="33">
        <f>IF(D6L336C20=0,0,D6L336C18/D6L336C20)</f>
        <v>15.702710254269837</v>
      </c>
      <c r="AT43" s="16" t="s">
        <v>30067</v>
      </c>
      <c r="AU43" s="33">
        <f>IF(D6L336C5=0,0,D6L336C18/D6L336C5)</f>
        <v>0.2474024330270819</v>
      </c>
      <c r="AV43" s="16" t="s">
        <v>30068</v>
      </c>
      <c r="AW43" s="33">
        <f>CHOOSE(MIN(D6L336C9,RUN_YEARS),B7L803C1,B7L803C10,B7L803C19,B7L803C28,B7L803C37)</f>
        <v>1145.715901724391</v>
      </c>
      <c r="AX43" s="16" t="s">
        <v>30069</v>
      </c>
      <c r="AY43" s="33">
        <f>IF(D6L336C23=0,0,D6L336C19/D6L336C23)</f>
        <v>15.702710254269837</v>
      </c>
      <c r="AZ43" s="16" t="s">
        <v>30070</v>
      </c>
      <c r="BA43" s="33">
        <f>IF(D6L336C5=0,0,D6L336C19/D6L336C5)</f>
        <v>0.75259756697291802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35807.258838940696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35698.629419470344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9474.7147097351735</v>
      </c>
      <c r="R44" s="16" t="s">
        <v>30074</v>
      </c>
      <c r="S44" s="15">
        <f>SUM(D6L329C8:D6L336C8)</f>
        <v>26223.914709735174</v>
      </c>
      <c r="U44" s="21" t="str">
        <f>NULL_VALUE</f>
        <v>n/a</v>
      </c>
      <c r="V44" s="16" t="s">
        <v>30075</v>
      </c>
      <c r="W44" s="33">
        <f>SUM(D6L329C10:D6L336C10)</f>
        <v>9097.7107581791661</v>
      </c>
      <c r="X44" s="16" t="s">
        <v>30076</v>
      </c>
      <c r="Y44" s="33">
        <f>SUM(D6L329C11:D6L336C11)</f>
        <v>377.00395155600654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5.4222108865931408E-2</v>
      </c>
      <c r="AD44" s="16" t="s">
        <v>30078</v>
      </c>
      <c r="AE44" s="33">
        <f>IF(D6L337C5=0,0,D6L337C10/D6L337C5)</f>
        <v>0.25484762037438879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0.14097748305142169</v>
      </c>
      <c r="AJ44" s="16" t="s">
        <v>30080</v>
      </c>
      <c r="AK44" s="33">
        <f>IF(D6L337C5=0,0,D6L337C11/D6L337C5)</f>
        <v>1.0560740221314639E-2</v>
      </c>
      <c r="AL44" s="16" t="s">
        <v>30081</v>
      </c>
      <c r="AM44" s="33">
        <f>SUM(D6L329C18:D6L336C18)</f>
        <v>6487.8603026831643</v>
      </c>
      <c r="AN44" s="16" t="s">
        <v>30082</v>
      </c>
      <c r="AO44" s="33">
        <f>SUM(D6L329C19:D6L336C19)</f>
        <v>19736.054407052008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17.225958352631505</v>
      </c>
      <c r="AT44" s="16" t="s">
        <v>30084</v>
      </c>
      <c r="AU44" s="33">
        <f>IF(D6L337C5=0,0,D6L337C18/D6L337C5)</f>
        <v>0.18173975886997579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17.225958352631505</v>
      </c>
      <c r="AZ44" s="16" t="s">
        <v>30086</v>
      </c>
      <c r="BA44" s="33">
        <f>IF(D6L337C5=0,0,D6L337C19/D6L337C5)</f>
        <v>0.55285188053432077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309.66690478657364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154.83345239328682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77.41672619664341</v>
      </c>
      <c r="R45" s="16" t="s">
        <v>30091</v>
      </c>
      <c r="S45" s="15">
        <f>D6L338C5-D6L338C7</f>
        <v>77.41672619664341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74.336273371749883</v>
      </c>
      <c r="X45" s="16" t="s">
        <v>30093</v>
      </c>
      <c r="Y45" s="33">
        <f>D6L338C7-D6L338C10</f>
        <v>3.080452824893527</v>
      </c>
      <c r="Z45" s="16" t="s">
        <v>30094</v>
      </c>
      <c r="AA45" s="33">
        <f>CHOOSE(MIN(D6L338C9,RUN_YEARS),B7L803C7,B7L803C16,B7L803C25,B7L803C34,B7L803C43)</f>
        <v>167786</v>
      </c>
      <c r="AB45" s="16" t="s">
        <v>30095</v>
      </c>
      <c r="AC45" s="33">
        <f>IF(D6L338C12=0,0,D6L338C10/D6L338C12)</f>
        <v>4.4304216902333856E-4</v>
      </c>
      <c r="AD45" s="16" t="s">
        <v>30096</v>
      </c>
      <c r="AE45" s="33">
        <f>IF(D6L338C5=0,0,D6L338C10/D6L338C5)</f>
        <v>0.48010473332940362</v>
      </c>
      <c r="AF45" s="16" t="s">
        <v>30097</v>
      </c>
      <c r="AG45" s="33">
        <f>CHOOSE(MIN(D6L338C9,RUN_YEARS),B7L803C5,B7L803C14,B7L803C23,B7L803C32,B7L803C41)</f>
        <v>2674.2139481841505</v>
      </c>
      <c r="AH45" s="16" t="s">
        <v>30098</v>
      </c>
      <c r="AI45" s="33">
        <f>IF(D6L338C15=0,0,D6L338C11/D6L338C15)</f>
        <v>1.1519096394606802E-3</v>
      </c>
      <c r="AJ45" s="16" t="s">
        <v>30099</v>
      </c>
      <c r="AK45" s="33">
        <f>IF(D6L338C5=0,0,D6L338C11/D6L338C5)</f>
        <v>1.9895266670596358E-2</v>
      </c>
      <c r="AL45" s="16" t="s">
        <v>30100</v>
      </c>
      <c r="AM45" s="33">
        <f>D6L338C8*CHOOSE(MIN(D6L338C9,RUN_YEARS),B7L803C4,B7L803C13,B7L803C22,B7L803C31,B7L803C40)</f>
        <v>19.153086418041006</v>
      </c>
      <c r="AN45" s="16" t="s">
        <v>30101</v>
      </c>
      <c r="AO45" s="33">
        <f>D6L338C8-D6L338C18</f>
        <v>58.263639778602403</v>
      </c>
      <c r="AP45" s="16" t="s">
        <v>30102</v>
      </c>
      <c r="AQ45" s="33">
        <f>CHOOSE(MIN(D6L338C9,RUN_YEARS),B7L803C2,B7L803C11,B7L803C20,B7L803C29,B7L803C38)</f>
        <v>376.63276375517609</v>
      </c>
      <c r="AR45" s="16" t="s">
        <v>30103</v>
      </c>
      <c r="AS45" s="33">
        <f>IF(D6L338C20=0,0,D6L338C18/D6L338C20)</f>
        <v>5.0853479201005344E-2</v>
      </c>
      <c r="AT45" s="16" t="s">
        <v>30104</v>
      </c>
      <c r="AU45" s="33">
        <f>IF(D6L338C5=0,0,D6L338C18/D6L338C5)</f>
        <v>0.12370121651354093</v>
      </c>
      <c r="AV45" s="16" t="s">
        <v>30105</v>
      </c>
      <c r="AW45" s="33">
        <f>CHOOSE(MIN(D6L338C9,RUN_YEARS),B7L803C1,B7L803C10,B7L803C19,B7L803C28,B7L803C37)</f>
        <v>1145.715901724391</v>
      </c>
      <c r="AX45" s="16" t="s">
        <v>30106</v>
      </c>
      <c r="AY45" s="33">
        <f>IF(D6L338C23=0,0,D6L338C19/D6L338C23)</f>
        <v>5.0853479201005351E-2</v>
      </c>
      <c r="AZ45" s="16" t="s">
        <v>30107</v>
      </c>
      <c r="BA45" s="33">
        <f>IF(D6L338C5=0,0,D6L338C19/D6L338C5)</f>
        <v>0.37629878348645907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4734.5192389073982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4734.5192389073982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1893.8076955629595</v>
      </c>
      <c r="R46" s="16" t="s">
        <v>30111</v>
      </c>
      <c r="S46" s="15">
        <f>D6L339C5-D6L339C7</f>
        <v>2840.7115433444387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1818.4520773108541</v>
      </c>
      <c r="X46" s="16" t="s">
        <v>30113</v>
      </c>
      <c r="Y46" s="33">
        <f>D6L339C7-D6L339C10</f>
        <v>75.355618252105387</v>
      </c>
      <c r="Z46" s="16" t="s">
        <v>30114</v>
      </c>
      <c r="AA46" s="33">
        <f>CHOOSE(MIN(D6L339C9,RUN_YEARS),B7L803C7,B7L803C16,B7L803C25,B7L803C34,B7L803C43)</f>
        <v>167786</v>
      </c>
      <c r="AB46" s="16" t="s">
        <v>30115</v>
      </c>
      <c r="AC46" s="33">
        <f>IF(D6L339C12=0,0,D6L339C10/D6L339C12)</f>
        <v>1.0837924959834874E-2</v>
      </c>
      <c r="AD46" s="16" t="s">
        <v>30116</v>
      </c>
      <c r="AE46" s="33">
        <f>IF(D6L339C5=0,0,D6L339C10/D6L339C5)</f>
        <v>0.38408378666352294</v>
      </c>
      <c r="AF46" s="16" t="s">
        <v>30117</v>
      </c>
      <c r="AG46" s="33">
        <f>CHOOSE(MIN(D6L339C9,RUN_YEARS),B7L803C5,B7L803C14,B7L803C23,B7L803C32,B7L803C41)</f>
        <v>2674.2139481841505</v>
      </c>
      <c r="AH46" s="16" t="s">
        <v>30118</v>
      </c>
      <c r="AI46" s="33">
        <f>IF(D6L339C15=0,0,D6L339C11/D6L339C15)</f>
        <v>2.8178604895570714E-2</v>
      </c>
      <c r="AJ46" s="16" t="s">
        <v>30119</v>
      </c>
      <c r="AK46" s="33">
        <f>IF(D6L339C5=0,0,D6L339C11/D6L339C5)</f>
        <v>1.5916213336477109E-2</v>
      </c>
      <c r="AL46" s="16" t="s">
        <v>30120</v>
      </c>
      <c r="AM46" s="33">
        <f>D6L339C8*CHOOSE(MIN(D6L339C9,RUN_YEARS),B7L803C4,B7L803C13,B7L803C22,B7L803C31,B7L803C40)</f>
        <v>702.79894735153096</v>
      </c>
      <c r="AN46" s="16" t="s">
        <v>30121</v>
      </c>
      <c r="AO46" s="33">
        <f>D6L339C8-D6L339C18</f>
        <v>2137.9125959929079</v>
      </c>
      <c r="AP46" s="16" t="s">
        <v>30122</v>
      </c>
      <c r="AQ46" s="33">
        <f>CHOOSE(MIN(D6L339C9,RUN_YEARS),B7L803C2,B7L803C11,B7L803C20,B7L803C29,B7L803C38)</f>
        <v>376.63276375517609</v>
      </c>
      <c r="AR46" s="16" t="s">
        <v>30123</v>
      </c>
      <c r="AS46" s="33">
        <f>IF(D6L339C20=0,0,D6L339C18/D6L339C20)</f>
        <v>1.8660058682743115</v>
      </c>
      <c r="AT46" s="16" t="s">
        <v>30124</v>
      </c>
      <c r="AU46" s="33">
        <f>IF(D6L339C5=0,0,D6L339C18/D6L339C5)</f>
        <v>0.14844145981624912</v>
      </c>
      <c r="AV46" s="16" t="s">
        <v>30125</v>
      </c>
      <c r="AW46" s="33">
        <f>CHOOSE(MIN(D6L339C9,RUN_YEARS),B7L803C1,B7L803C10,B7L803C19,B7L803C28,B7L803C37)</f>
        <v>1145.715901724391</v>
      </c>
      <c r="AX46" s="16" t="s">
        <v>30126</v>
      </c>
      <c r="AY46" s="33">
        <f>IF(D6L339C23=0,0,D6L339C19/D6L339C23)</f>
        <v>1.8660058682743115</v>
      </c>
      <c r="AZ46" s="16" t="s">
        <v>30127</v>
      </c>
      <c r="BA46" s="33">
        <f>IF(D6L339C5=0,0,D6L339C19/D6L339C5)</f>
        <v>0.45155854018375086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5044.1861436939716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4889.3526913006854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1971.2244217596028</v>
      </c>
      <c r="R47" s="16" t="s">
        <v>30131</v>
      </c>
      <c r="S47" s="15">
        <f>SUM(D6L338C8:D6L339C8)</f>
        <v>2918.1282695410823</v>
      </c>
      <c r="U47" s="21" t="str">
        <f>NULL_VALUE</f>
        <v>n/a</v>
      </c>
      <c r="V47" s="16" t="s">
        <v>30132</v>
      </c>
      <c r="W47" s="33">
        <f>SUM(D6L338C10:D6L339C10)</f>
        <v>1892.788350682604</v>
      </c>
      <c r="X47" s="16" t="s">
        <v>30133</v>
      </c>
      <c r="Y47" s="33">
        <f>SUM(D6L338C11:D6L339C11)</f>
        <v>78.436071076998914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1.1280967128858212E-2</v>
      </c>
      <c r="AD47" s="16" t="s">
        <v>30135</v>
      </c>
      <c r="AE47" s="33">
        <f>IF(D6L340C5=0,0,D6L340C10/D6L340C5)</f>
        <v>0.38712452755767079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2.9330514535031396E-2</v>
      </c>
      <c r="AJ47" s="16" t="s">
        <v>30137</v>
      </c>
      <c r="AK47" s="33">
        <f>IF(D6L340C5=0,0,D6L340C11/D6L340C5)</f>
        <v>1.6042219907055434E-2</v>
      </c>
      <c r="AL47" s="16" t="s">
        <v>30138</v>
      </c>
      <c r="AM47" s="33">
        <f>SUM(D6L338C18:D6L339C18)</f>
        <v>721.95203376957193</v>
      </c>
      <c r="AN47" s="16" t="s">
        <v>30139</v>
      </c>
      <c r="AO47" s="33">
        <f>SUM(D6L338C19:D6L339C19)</f>
        <v>2196.1762357715102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1.9168593474753168</v>
      </c>
      <c r="AT47" s="16" t="s">
        <v>30141</v>
      </c>
      <c r="AU47" s="33">
        <f>IF(D6L340C5=0,0,D6L340C18/D6L340C5)</f>
        <v>0.14765799878869351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1.9168593474753168</v>
      </c>
      <c r="AZ47" s="16" t="s">
        <v>30143</v>
      </c>
      <c r="BA47" s="33">
        <f>IF(D6L340C5=0,0,D6L340C19/D6L340C5)</f>
        <v>0.44917525374658018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59006.706086872131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50790.505139673951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16547.200645946235</v>
      </c>
      <c r="R48" s="16" t="s">
        <v>30148</v>
      </c>
      <c r="S48" s="15">
        <f>SUM(D6L328C8,D6L337C8,D6L340C8)</f>
        <v>34243.304493727715</v>
      </c>
      <c r="U48" s="21" t="str">
        <f>NULL_VALUE</f>
        <v>n/a</v>
      </c>
      <c r="V48" s="16" t="s">
        <v>30149</v>
      </c>
      <c r="W48" s="33">
        <f>SUM(D6L328C10,D6L337C10,D6L340C10)</f>
        <v>15889.17807747488</v>
      </c>
      <c r="X48" s="16" t="s">
        <v>30150</v>
      </c>
      <c r="Y48" s="33">
        <f>SUM(D6L328C11,D6L337C11,D6L340C11)</f>
        <v>658.02256847135379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9.2299261675931416E-2</v>
      </c>
      <c r="AD48" s="16" t="s">
        <v>30152</v>
      </c>
      <c r="AE48" s="33">
        <f>IF(D6L341C5=0,0,D6L341C10/D6L341C5)</f>
        <v>0.31283756745044417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0.2399780803574218</v>
      </c>
      <c r="AJ48" s="16" t="s">
        <v>30154</v>
      </c>
      <c r="AK48" s="33">
        <f>IF(D6L341C5=0,0,D6L341C11/D6L341C5)</f>
        <v>1.2955621659241051E-2</v>
      </c>
      <c r="AL48" s="16" t="s">
        <v>30155</v>
      </c>
      <c r="AM48" s="33">
        <f>SUM(D6L328C18,D6L337C18,D6L340C18)</f>
        <v>8406.6392134577909</v>
      </c>
      <c r="AN48" s="16" t="s">
        <v>30156</v>
      </c>
      <c r="AO48" s="33">
        <f>SUM(D6L328C19,D6L337C19,D6L340C19)</f>
        <v>25836.665280269921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22.2713476422445</v>
      </c>
      <c r="AT48" s="16" t="s">
        <v>30158</v>
      </c>
      <c r="AU48" s="33">
        <f>IF(D6L341C5=0,0,D6L341C18/D6L341C5)</f>
        <v>0.16551595992872137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22.2713476422445</v>
      </c>
      <c r="AZ48" s="16" t="s">
        <v>30160</v>
      </c>
      <c r="BA48" s="33">
        <f>IF(D6L341C5=0,0,D6L341C19/D6L341C5)</f>
        <v>0.50869085096159328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F8396-D00F-4C03-A94E-B65881FE32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14533.716743666666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12498.996399553333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6249.4981997766663</v>
      </c>
      <c r="R8" s="16" t="s">
        <v>30170</v>
      </c>
      <c r="S8" s="15">
        <f>D6L401C5-D6L401C7</f>
        <v>6249.4981997766663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5833.770308705326</v>
      </c>
      <c r="X8" s="16" t="s">
        <v>30172</v>
      </c>
      <c r="Y8" s="33">
        <f>D6L401C7-D6L401C10</f>
        <v>415.72789107134031</v>
      </c>
      <c r="Z8" s="16" t="s">
        <v>30173</v>
      </c>
      <c r="AA8" s="33">
        <f>CHOOSE(MIN(D6L401C9,RUN_YEARS),B7L804C7,B7L804C16,B7L804C25,B7L804C34,B7L804C43)</f>
        <v>323050.66666666669</v>
      </c>
      <c r="AB8" s="16" t="s">
        <v>30174</v>
      </c>
      <c r="AC8" s="33">
        <f>IF(D6L401C12=0,0,D6L401C10/D6L401C12)</f>
        <v>1.8058375699700334E-2</v>
      </c>
      <c r="AD8" s="16" t="s">
        <v>30175</v>
      </c>
      <c r="AE8" s="33">
        <f>IF(D6L401C5=0,0,D6L401C10/D6L401C5)</f>
        <v>0.46673909826182547</v>
      </c>
      <c r="AF8" s="16" t="s">
        <v>30176</v>
      </c>
      <c r="AG8" s="33">
        <f>CHOOSE(MIN(D6L401C9,RUN_YEARS),B7L804C5,B7L804C14,B7L804C23,B7L804C32,B7L804C41)</f>
        <v>8854.3590729701955</v>
      </c>
      <c r="AH8" s="16" t="s">
        <v>30177</v>
      </c>
      <c r="AI8" s="33">
        <f>IF(D6L401C15=0,0,D6L401C11/D6L401C15)</f>
        <v>4.69517768192209E-2</v>
      </c>
      <c r="AJ8" s="16" t="s">
        <v>30178</v>
      </c>
      <c r="AK8" s="33">
        <f>IF(D6L401C5=0,0,D6L401C11/D6L401C5)</f>
        <v>3.3260901738174503E-2</v>
      </c>
      <c r="AL8" s="16" t="s">
        <v>30179</v>
      </c>
      <c r="AM8" s="33">
        <f>D6L401C8*CHOOSE(MIN(D6L401C9,RUN_YEARS),B7L804C4,B7L804C13,B7L804C22,B7L804C31,B7L804C40)</f>
        <v>853.73829310375277</v>
      </c>
      <c r="AN8" s="16" t="s">
        <v>30180</v>
      </c>
      <c r="AO8" s="33">
        <f>D6L401C8-D6L401C18</f>
        <v>5395.7599066729135</v>
      </c>
      <c r="AP8" s="16" t="s">
        <v>30181</v>
      </c>
      <c r="AQ8" s="33">
        <f>CHOOSE(MIN(D6L401C9,RUN_YEARS),B7L804C2,B7L804C11,B7L804C20,B7L804C29,B7L804C38)</f>
        <v>673.70854548212424</v>
      </c>
      <c r="AR8" s="16" t="s">
        <v>30182</v>
      </c>
      <c r="AS8" s="33">
        <f>IF(D6L401C20=0,0,D6L401C18/D6L401C20)</f>
        <v>1.2672220039791753</v>
      </c>
      <c r="AT8" s="16" t="s">
        <v>30183</v>
      </c>
      <c r="AU8" s="33">
        <f>IF(D6L401C5=0,0,D6L401C18/D6L401C5)</f>
        <v>6.8304547486249548E-2</v>
      </c>
      <c r="AV8" s="16" t="s">
        <v>30184</v>
      </c>
      <c r="AW8" s="33">
        <f>CHOOSE(MIN(D6L401C9,RUN_YEARS),B7L804C1,B7L804C10,B7L804C19,B7L804C28,B7L804C37)</f>
        <v>4257.9436671157937</v>
      </c>
      <c r="AX8" s="16" t="s">
        <v>30185</v>
      </c>
      <c r="AY8" s="33">
        <f>IF(D6L401C23=0,0,D6L401C19/D6L401C23)</f>
        <v>1.2672220039791751</v>
      </c>
      <c r="AZ8" s="16" t="s">
        <v>30186</v>
      </c>
      <c r="BA8" s="33">
        <f>IF(D6L401C5=0,0,D6L401C19/D6L401C5)</f>
        <v>0.43169545251375047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18.133550070866782</v>
      </c>
      <c r="J9" s="16" t="s">
        <v>30207</v>
      </c>
      <c r="K9" s="21">
        <f>IF(FLOW_THRU_100PCT="Y",1,INDEX(VariabilityMatrix,D6L402C1,D6L402C9))</f>
        <v>0.49297267048966276</v>
      </c>
      <c r="L9" s="16" t="s">
        <v>30187</v>
      </c>
      <c r="M9" s="15">
        <f>IF(D6L402C2&lt;&gt;0,D6L402C2*D6L402C4,D6L402C3*D6L402C4)</f>
        <v>8.9393446038932112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4.4696723019466056</v>
      </c>
      <c r="R9" s="16" t="s">
        <v>30189</v>
      </c>
      <c r="S9" s="15">
        <f>D6L402C5-D6L402C7</f>
        <v>4.4696723019466056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4.1761741106978345</v>
      </c>
      <c r="X9" s="16" t="s">
        <v>30191</v>
      </c>
      <c r="Y9" s="33">
        <f>D6L402C7-D6L402C10</f>
        <v>0.29349819124877108</v>
      </c>
      <c r="Z9" s="16" t="s">
        <v>30192</v>
      </c>
      <c r="AA9" s="33">
        <f>CHOOSE(MIN(D6L402C9,RUN_YEARS),B7L804C7,B7L804C16,B7L804C25,B7L804C34,B7L804C43)</f>
        <v>318605.80000000005</v>
      </c>
      <c r="AB9" s="16" t="s">
        <v>30193</v>
      </c>
      <c r="AC9" s="33">
        <f>IF(D6L402C12=0,0,D6L402C10/D6L402C12)</f>
        <v>1.3107652499414116E-5</v>
      </c>
      <c r="AD9" s="16" t="s">
        <v>30194</v>
      </c>
      <c r="AE9" s="33">
        <f>IF(D6L402C5=0,0,D6L402C10/D6L402C5)</f>
        <v>0.46716781774796462</v>
      </c>
      <c r="AF9" s="16" t="s">
        <v>30195</v>
      </c>
      <c r="AG9" s="33">
        <f>CHOOSE(MIN(D6L402C9,RUN_YEARS),B7L804C5,B7L804C14,B7L804C23,B7L804C32,B7L804C41)</f>
        <v>8612.0622831671353</v>
      </c>
      <c r="AH9" s="16" t="s">
        <v>30196</v>
      </c>
      <c r="AI9" s="33">
        <f>IF(D6L402C15=0,0,D6L402C11/D6L402C15)</f>
        <v>3.4079896498476722E-5</v>
      </c>
      <c r="AJ9" s="16" t="s">
        <v>30197</v>
      </c>
      <c r="AK9" s="33">
        <f>IF(D6L402C5=0,0,D6L402C11/D6L402C5)</f>
        <v>3.2832182252035394E-2</v>
      </c>
      <c r="AL9" s="16" t="s">
        <v>30198</v>
      </c>
      <c r="AM9" s="33">
        <f>D6L402C8*CHOOSE(MIN(D6L402C9,RUN_YEARS),B7L804C4,B7L804C13,B7L804C22,B7L804C31,B7L804C40)</f>
        <v>0.56639510843383989</v>
      </c>
      <c r="AN9" s="16" t="s">
        <v>30199</v>
      </c>
      <c r="AO9" s="33">
        <f>D6L402C8-D6L402C18</f>
        <v>3.9032771935127659</v>
      </c>
      <c r="AP9" s="16" t="s">
        <v>30200</v>
      </c>
      <c r="AQ9" s="33">
        <f>CHOOSE(MIN(D6L402C9,RUN_YEARS),B7L804C2,B7L804C11,B7L804C20,B7L804C29,B7L804C38)</f>
        <v>605.97039852417913</v>
      </c>
      <c r="AR9" s="16" t="s">
        <v>30201</v>
      </c>
      <c r="AS9" s="33">
        <f>IF(D6L402C20=0,0,D6L402C18/D6L402C20)</f>
        <v>9.3469105060787865E-4</v>
      </c>
      <c r="AT9" s="16" t="s">
        <v>30202</v>
      </c>
      <c r="AU9" s="33">
        <f>IF(D6L402C5=0,0,D6L402C18/D6L402C5)</f>
        <v>6.3359802483413247E-2</v>
      </c>
      <c r="AV9" s="16" t="s">
        <v>30203</v>
      </c>
      <c r="AW9" s="33">
        <f>CHOOSE(MIN(D6L402C9,RUN_YEARS),B7L804C1,B7L804C10,B7L804C19,B7L804C28,B7L804C37)</f>
        <v>4176.007880865297</v>
      </c>
      <c r="AX9" s="16" t="s">
        <v>30204</v>
      </c>
      <c r="AY9" s="33">
        <f>IF(D6L402C23=0,0,D6L402C19/D6L402C23)</f>
        <v>9.3469105060787875E-4</v>
      </c>
      <c r="AZ9" s="16" t="s">
        <v>30205</v>
      </c>
      <c r="BA9" s="33">
        <f>IF(D6L402C5=0,0,D6L402C19/D6L402C5)</f>
        <v>0.43664019751658678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29.59698312217715</v>
      </c>
      <c r="J10" s="16" t="s">
        <v>30228</v>
      </c>
      <c r="K10" s="21">
        <f>IF(FLOW_THRU_100PCT="Y",1,INDEX(VariabilityMatrix,D6L403C1,D6L403C9))</f>
        <v>0.49297267048966276</v>
      </c>
      <c r="L10" s="16" t="s">
        <v>30208</v>
      </c>
      <c r="M10" s="15">
        <f>IF(D6L403C2&lt;&gt;0,D6L403C2*D6L403C4,D6L403C3*D6L403C4)</f>
        <v>14.590503808177147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7.2952519040885733</v>
      </c>
      <c r="R10" s="16" t="s">
        <v>30210</v>
      </c>
      <c r="S10" s="15">
        <f>D6L403C5-D6L403C7</f>
        <v>7.2952519040885733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6.816213823909484</v>
      </c>
      <c r="X10" s="16" t="s">
        <v>30212</v>
      </c>
      <c r="Y10" s="33">
        <f>D6L403C7-D6L403C10</f>
        <v>0.47903808017908922</v>
      </c>
      <c r="Z10" s="16" t="s">
        <v>30213</v>
      </c>
      <c r="AA10" s="33">
        <f>CHOOSE(MIN(D6L403C9,RUN_YEARS),B7L804C7,B7L804C16,B7L804C25,B7L804C34,B7L804C43)</f>
        <v>318605.80000000005</v>
      </c>
      <c r="AB10" s="16" t="s">
        <v>30214</v>
      </c>
      <c r="AC10" s="33">
        <f>IF(D6L403C12=0,0,D6L403C10/D6L403C12)</f>
        <v>2.1393878654781183E-5</v>
      </c>
      <c r="AD10" s="16" t="s">
        <v>30215</v>
      </c>
      <c r="AE10" s="33">
        <f>IF(D6L403C5=0,0,D6L403C10/D6L403C5)</f>
        <v>0.46716781774796456</v>
      </c>
      <c r="AF10" s="16" t="s">
        <v>30216</v>
      </c>
      <c r="AG10" s="33">
        <f>CHOOSE(MIN(D6L403C9,RUN_YEARS),B7L804C5,B7L804C14,B7L804C23,B7L804C32,B7L804C41)</f>
        <v>8612.0622831671353</v>
      </c>
      <c r="AH10" s="16" t="s">
        <v>30217</v>
      </c>
      <c r="AI10" s="33">
        <f>IF(D6L403C15=0,0,D6L403C11/D6L403C15)</f>
        <v>5.562408450243119E-5</v>
      </c>
      <c r="AJ10" s="16" t="s">
        <v>30218</v>
      </c>
      <c r="AK10" s="33">
        <f>IF(D6L403C5=0,0,D6L403C11/D6L403C5)</f>
        <v>3.2832182252035443E-2</v>
      </c>
      <c r="AL10" s="16" t="s">
        <v>30219</v>
      </c>
      <c r="AM10" s="33">
        <f>D6L403C8*CHOOSE(MIN(D6L403C9,RUN_YEARS),B7L804C4,B7L804C13,B7L804C22,B7L804C31,B7L804C40)</f>
        <v>0.92445143941959285</v>
      </c>
      <c r="AN10" s="16" t="s">
        <v>30220</v>
      </c>
      <c r="AO10" s="33">
        <f>D6L403C8-D6L403C18</f>
        <v>6.3708004646689806</v>
      </c>
      <c r="AP10" s="16" t="s">
        <v>30221</v>
      </c>
      <c r="AQ10" s="33">
        <f>CHOOSE(MIN(D6L403C9,RUN_YEARS),B7L804C2,B7L804C11,B7L804C20,B7L804C29,B7L804C38)</f>
        <v>605.97039852417913</v>
      </c>
      <c r="AR10" s="16" t="s">
        <v>30222</v>
      </c>
      <c r="AS10" s="33">
        <f>IF(D6L403C20=0,0,D6L403C18/D6L403C20)</f>
        <v>1.5255719448855319E-3</v>
      </c>
      <c r="AT10" s="16" t="s">
        <v>30223</v>
      </c>
      <c r="AU10" s="33">
        <f>IF(D6L403C5=0,0,D6L403C18/D6L403C5)</f>
        <v>6.3359802483413247E-2</v>
      </c>
      <c r="AV10" s="16" t="s">
        <v>30224</v>
      </c>
      <c r="AW10" s="33">
        <f>CHOOSE(MIN(D6L403C9,RUN_YEARS),B7L804C1,B7L804C10,B7L804C19,B7L804C28,B7L804C37)</f>
        <v>4176.007880865297</v>
      </c>
      <c r="AX10" s="16" t="s">
        <v>30225</v>
      </c>
      <c r="AY10" s="33">
        <f>IF(D6L403C23=0,0,D6L403C19/D6L403C23)</f>
        <v>1.5255719448855321E-3</v>
      </c>
      <c r="AZ10" s="16" t="s">
        <v>30226</v>
      </c>
      <c r="BA10" s="33">
        <f>IF(D6L403C5=0,0,D6L403C19/D6L403C5)</f>
        <v>0.43664019751658678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6.3353713477718934</v>
      </c>
      <c r="J11" s="16" t="s">
        <v>30249</v>
      </c>
      <c r="K11" s="21">
        <f>IF(FLOW_THRU_100PCT="Y",1,INDEX(VariabilityMatrix,D6L404C1,D6L404C9))</f>
        <v>0.49750987821486609</v>
      </c>
      <c r="L11" s="16" t="s">
        <v>30229</v>
      </c>
      <c r="M11" s="15">
        <f>IF(D6L404C2&lt;&gt;0,D6L404C2*D6L404C4,D6L404C3*D6L404C4)</f>
        <v>3.1519098276759467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1.5759549138379734</v>
      </c>
      <c r="R11" s="16" t="s">
        <v>30231</v>
      </c>
      <c r="S11" s="15">
        <f>D6L404C5-D6L404C7</f>
        <v>1.5759549138379734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1.4704650401007697</v>
      </c>
      <c r="X11" s="16" t="s">
        <v>30233</v>
      </c>
      <c r="Y11" s="33">
        <f>D6L404C7-D6L404C10</f>
        <v>0.10548987373720364</v>
      </c>
      <c r="Z11" s="16" t="s">
        <v>30234</v>
      </c>
      <c r="AA11" s="33">
        <f>CHOOSE(MIN(D6L404C9,RUN_YEARS),B7L804C7,B7L804C16,B7L804C25,B7L804C34,B7L804C43)</f>
        <v>356087</v>
      </c>
      <c r="AB11" s="16" t="s">
        <v>30235</v>
      </c>
      <c r="AC11" s="33">
        <f>IF(D6L404C12=0,0,D6L404C10/D6L404C12)</f>
        <v>4.1295105974123452E-6</v>
      </c>
      <c r="AD11" s="16" t="s">
        <v>30236</v>
      </c>
      <c r="AE11" s="33">
        <f>IF(D6L404C5=0,0,D6L404C10/D6L404C5)</f>
        <v>0.46653144299658267</v>
      </c>
      <c r="AF11" s="16" t="s">
        <v>30237</v>
      </c>
      <c r="AG11" s="33">
        <f>CHOOSE(MIN(D6L404C9,RUN_YEARS),B7L804C5,B7L804C14,B7L804C23,B7L804C32,B7L804C41)</f>
        <v>9825.1420848482558</v>
      </c>
      <c r="AH11" s="16" t="s">
        <v>30238</v>
      </c>
      <c r="AI11" s="33">
        <f>IF(D6L404C15=0,0,D6L404C11/D6L404C15)</f>
        <v>1.073672755327211E-5</v>
      </c>
      <c r="AJ11" s="16" t="s">
        <v>30239</v>
      </c>
      <c r="AK11" s="33">
        <f>IF(D6L404C5=0,0,D6L404C11/D6L404C5)</f>
        <v>3.3468557003417304E-2</v>
      </c>
      <c r="AL11" s="16" t="s">
        <v>30240</v>
      </c>
      <c r="AM11" s="33">
        <f>D6L404C8*CHOOSE(MIN(D6L404C9,RUN_YEARS),B7L804C4,B7L804C13,B7L804C22,B7L804C31,B7L804C40)</f>
        <v>0.22899354161399701</v>
      </c>
      <c r="AN11" s="16" t="s">
        <v>30241</v>
      </c>
      <c r="AO11" s="33">
        <f>D6L404C8-D6L404C18</f>
        <v>1.3469613722239764</v>
      </c>
      <c r="AP11" s="16" t="s">
        <v>30242</v>
      </c>
      <c r="AQ11" s="33">
        <f>CHOOSE(MIN(D6L404C9,RUN_YEARS),B7L804C2,B7L804C11,B7L804C20,B7L804C29,B7L804C38)</f>
        <v>799.31597956497797</v>
      </c>
      <c r="AR11" s="16" t="s">
        <v>30243</v>
      </c>
      <c r="AS11" s="33">
        <f>IF(D6L404C20=0,0,D6L404C18/D6L404C20)</f>
        <v>2.8648688061838211E-4</v>
      </c>
      <c r="AT11" s="16" t="s">
        <v>30244</v>
      </c>
      <c r="AU11" s="33">
        <f>IF(D6L404C5=0,0,D6L404C18/D6L404C5)</f>
        <v>7.2652313718900033E-2</v>
      </c>
      <c r="AV11" s="16" t="s">
        <v>30245</v>
      </c>
      <c r="AW11" s="33">
        <f>CHOOSE(MIN(D6L404C9,RUN_YEARS),B7L804C1,B7L804C10,B7L804C19,B7L804C28,B7L804C37)</f>
        <v>4701.6511517615018</v>
      </c>
      <c r="AX11" s="16" t="s">
        <v>30246</v>
      </c>
      <c r="AY11" s="33">
        <f>IF(D6L404C23=0,0,D6L404C19/D6L404C23)</f>
        <v>2.8648688061838216E-4</v>
      </c>
      <c r="AZ11" s="16" t="s">
        <v>30247</v>
      </c>
      <c r="BA11" s="33">
        <f>IF(D6L404C5=0,0,D6L404C19/D6L404C5)</f>
        <v>0.42734768628109998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265.7490134637689</v>
      </c>
      <c r="J12" s="16" t="s">
        <v>30270</v>
      </c>
      <c r="K12" s="21">
        <f>IF(FLOW_THRU_100PCT="Y",1,INDEX(VariabilityMatrix,D6L405C1,D6L405C9))</f>
        <v>0.20202164073542217</v>
      </c>
      <c r="L12" s="16" t="s">
        <v>30250</v>
      </c>
      <c r="M12" s="15">
        <f>IF(D6L405C2&lt;&gt;0,D6L405C2*D6L405C4,D6L405C3*D6L405C4)</f>
        <v>53.687051723770388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26.843525861885194</v>
      </c>
      <c r="R12" s="16" t="s">
        <v>30252</v>
      </c>
      <c r="S12" s="15">
        <f>D6L405C5-D6L405C7</f>
        <v>26.843525861885194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25.080862795115912</v>
      </c>
      <c r="X12" s="16" t="s">
        <v>30254</v>
      </c>
      <c r="Y12" s="33">
        <f>D6L405C7-D6L405C10</f>
        <v>1.7626630667692815</v>
      </c>
      <c r="Z12" s="16" t="s">
        <v>30255</v>
      </c>
      <c r="AA12" s="33">
        <f>CHOOSE(MIN(D6L405C9,RUN_YEARS),B7L804C7,B7L804C16,B7L804C25,B7L804C34,B7L804C43)</f>
        <v>318605.80000000005</v>
      </c>
      <c r="AB12" s="16" t="s">
        <v>30256</v>
      </c>
      <c r="AC12" s="33">
        <f>IF(D6L405C12=0,0,D6L405C10/D6L405C12)</f>
        <v>7.872067236414375E-5</v>
      </c>
      <c r="AD12" s="16" t="s">
        <v>30257</v>
      </c>
      <c r="AE12" s="33">
        <f>IF(D6L405C5=0,0,D6L405C10/D6L405C5)</f>
        <v>0.46716781774796456</v>
      </c>
      <c r="AF12" s="16" t="s">
        <v>30258</v>
      </c>
      <c r="AG12" s="33">
        <f>CHOOSE(MIN(D6L405C9,RUN_YEARS),B7L804C5,B7L804C14,B7L804C23,B7L804C32,B7L804C41)</f>
        <v>8612.0622831671353</v>
      </c>
      <c r="AH12" s="16" t="s">
        <v>30259</v>
      </c>
      <c r="AI12" s="33">
        <f>IF(D6L405C15=0,0,D6L405C11/D6L405C15)</f>
        <v>2.0467374814677397E-4</v>
      </c>
      <c r="AJ12" s="16" t="s">
        <v>30260</v>
      </c>
      <c r="AK12" s="33">
        <f>IF(D6L405C5=0,0,D6L405C11/D6L405C5)</f>
        <v>3.2832182252035415E-2</v>
      </c>
      <c r="AL12" s="16" t="s">
        <v>30261</v>
      </c>
      <c r="AM12" s="33">
        <f>D6L405C8*CHOOSE(MIN(D6L405C9,RUN_YEARS),B7L804C4,B7L804C13,B7L804C22,B7L804C31,B7L804C40)</f>
        <v>3.4016009931348825</v>
      </c>
      <c r="AN12" s="16" t="s">
        <v>30262</v>
      </c>
      <c r="AO12" s="33">
        <f>D6L405C8-D6L405C18</f>
        <v>23.441924868750313</v>
      </c>
      <c r="AP12" s="16" t="s">
        <v>30263</v>
      </c>
      <c r="AQ12" s="33">
        <f>CHOOSE(MIN(D6L405C9,RUN_YEARS),B7L804C2,B7L804C11,B7L804C20,B7L804C29,B7L804C38)</f>
        <v>605.97039852417913</v>
      </c>
      <c r="AR12" s="16" t="s">
        <v>30264</v>
      </c>
      <c r="AS12" s="33">
        <f>IF(D6L405C20=0,0,D6L405C18/D6L405C20)</f>
        <v>5.6134771622827935E-3</v>
      </c>
      <c r="AT12" s="16" t="s">
        <v>30265</v>
      </c>
      <c r="AU12" s="33">
        <f>IF(D6L405C5=0,0,D6L405C18/D6L405C5)</f>
        <v>6.3359802483413247E-2</v>
      </c>
      <c r="AV12" s="16" t="s">
        <v>30266</v>
      </c>
      <c r="AW12" s="33">
        <f>CHOOSE(MIN(D6L405C9,RUN_YEARS),B7L804C1,B7L804C10,B7L804C19,B7L804C28,B7L804C37)</f>
        <v>4176.007880865297</v>
      </c>
      <c r="AX12" s="16" t="s">
        <v>30267</v>
      </c>
      <c r="AY12" s="33">
        <f>IF(D6L405C23=0,0,D6L405C19/D6L405C23)</f>
        <v>5.6134771622827944E-3</v>
      </c>
      <c r="AZ12" s="16" t="s">
        <v>30268</v>
      </c>
      <c r="BA12" s="33">
        <f>IF(D6L405C5=0,0,D6L405C19/D6L405C5)</f>
        <v>0.43664019751658678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145.97439512149634</v>
      </c>
      <c r="J13" s="16" t="s">
        <v>30291</v>
      </c>
      <c r="K13" s="21">
        <f>IF(FLOW_THRU_100PCT="Y",1,INDEX(VariabilityMatrix,D6L406C1,D6L406C9))</f>
        <v>0.49297267048966276</v>
      </c>
      <c r="L13" s="16" t="s">
        <v>30271</v>
      </c>
      <c r="M13" s="15">
        <f>IF(D6L406C2&lt;&gt;0,D6L406C2*D6L406C4,D6L406C3*D6L406C4)</f>
        <v>71.961387386157256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35.980693693078628</v>
      </c>
      <c r="R13" s="16" t="s">
        <v>30273</v>
      </c>
      <c r="S13" s="15">
        <f>D6L406C5-D6L406C7</f>
        <v>35.980693693078628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33.618044307306988</v>
      </c>
      <c r="X13" s="16" t="s">
        <v>30275</v>
      </c>
      <c r="Y13" s="33">
        <f>D6L406C7-D6L406C10</f>
        <v>2.3626493857716397</v>
      </c>
      <c r="Z13" s="16" t="s">
        <v>30276</v>
      </c>
      <c r="AA13" s="33">
        <f>CHOOSE(MIN(D6L406C9,RUN_YEARS),B7L804C7,B7L804C16,B7L804C25,B7L804C34,B7L804C43)</f>
        <v>318605.80000000005</v>
      </c>
      <c r="AB13" s="16" t="s">
        <v>30277</v>
      </c>
      <c r="AC13" s="33">
        <f>IF(D6L406C12=0,0,D6L406C10/D6L406C12)</f>
        <v>1.0551610895754874E-4</v>
      </c>
      <c r="AD13" s="16" t="s">
        <v>30278</v>
      </c>
      <c r="AE13" s="33">
        <f>IF(D6L406C5=0,0,D6L406C10/D6L406C5)</f>
        <v>0.46716781774796456</v>
      </c>
      <c r="AF13" s="16" t="s">
        <v>30279</v>
      </c>
      <c r="AG13" s="33">
        <f>CHOOSE(MIN(D6L406C9,RUN_YEARS),B7L804C5,B7L804C14,B7L804C23,B7L804C32,B7L804C41)</f>
        <v>8612.0622831671353</v>
      </c>
      <c r="AH13" s="16" t="s">
        <v>30280</v>
      </c>
      <c r="AI13" s="33">
        <f>IF(D6L406C15=0,0,D6L406C11/D6L406C15)</f>
        <v>2.7434188328962731E-4</v>
      </c>
      <c r="AJ13" s="16" t="s">
        <v>30281</v>
      </c>
      <c r="AK13" s="33">
        <f>IF(D6L406C5=0,0,D6L406C11/D6L406C5)</f>
        <v>3.2832182252035449E-2</v>
      </c>
      <c r="AL13" s="16" t="s">
        <v>30282</v>
      </c>
      <c r="AM13" s="33">
        <f>D6L406C8*CHOOSE(MIN(D6L406C9,RUN_YEARS),B7L804C4,B7L804C13,B7L804C22,B7L804C31,B7L804C40)</f>
        <v>4.5594592912193095</v>
      </c>
      <c r="AN13" s="16" t="s">
        <v>30283</v>
      </c>
      <c r="AO13" s="33">
        <f>D6L406C8-D6L406C18</f>
        <v>31.421234401859319</v>
      </c>
      <c r="AP13" s="16" t="s">
        <v>30284</v>
      </c>
      <c r="AQ13" s="33">
        <f>CHOOSE(MIN(D6L406C9,RUN_YEARS),B7L804C2,B7L804C11,B7L804C20,B7L804C29,B7L804C38)</f>
        <v>605.97039852417913</v>
      </c>
      <c r="AR13" s="16" t="s">
        <v>30285</v>
      </c>
      <c r="AS13" s="33">
        <f>IF(D6L406C20=0,0,D6L406C18/D6L406C20)</f>
        <v>7.5242277548931797E-3</v>
      </c>
      <c r="AT13" s="16" t="s">
        <v>30286</v>
      </c>
      <c r="AU13" s="33">
        <f>IF(D6L406C5=0,0,D6L406C18/D6L406C5)</f>
        <v>6.3359802483413247E-2</v>
      </c>
      <c r="AV13" s="16" t="s">
        <v>30287</v>
      </c>
      <c r="AW13" s="33">
        <f>CHOOSE(MIN(D6L406C9,RUN_YEARS),B7L804C1,B7L804C10,B7L804C19,B7L804C28,B7L804C37)</f>
        <v>4176.007880865297</v>
      </c>
      <c r="AX13" s="16" t="s">
        <v>30288</v>
      </c>
      <c r="AY13" s="33">
        <f>IF(D6L406C23=0,0,D6L406C19/D6L406C23)</f>
        <v>7.5242277548931797E-3</v>
      </c>
      <c r="AZ13" s="16" t="s">
        <v>30289</v>
      </c>
      <c r="BA13" s="33">
        <f>IF(D6L406C5=0,0,D6L406C19/D6L406C5)</f>
        <v>0.43664019751658678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7.3751743825761897</v>
      </c>
      <c r="J14" s="16" t="s">
        <v>30312</v>
      </c>
      <c r="K14" s="21">
        <f>IF(FLOW_THRU_100PCT="Y",1,INDEX(VariabilityMatrix,D6L407C1,D6L407C9))</f>
        <v>0.49750987821486609</v>
      </c>
      <c r="L14" s="16" t="s">
        <v>30292</v>
      </c>
      <c r="M14" s="15">
        <f>IF(D6L407C2&lt;&gt;0,D6L407C2*D6L407C4,D6L407C3*D6L407C4)</f>
        <v>3.6692221088888801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1.8346110544444401</v>
      </c>
      <c r="R14" s="16" t="s">
        <v>30294</v>
      </c>
      <c r="S14" s="15">
        <f>D6L407C5-D6L407C7</f>
        <v>1.8346110544444401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1.7118074851348937</v>
      </c>
      <c r="X14" s="16" t="s">
        <v>30296</v>
      </c>
      <c r="Y14" s="33">
        <f>D6L407C7-D6L407C10</f>
        <v>0.12280356930954639</v>
      </c>
      <c r="Z14" s="16" t="s">
        <v>30297</v>
      </c>
      <c r="AA14" s="33">
        <f>CHOOSE(MIN(D6L407C9,RUN_YEARS),B7L804C7,B7L804C16,B7L804C25,B7L804C34,B7L804C43)</f>
        <v>356087</v>
      </c>
      <c r="AB14" s="16" t="s">
        <v>30298</v>
      </c>
      <c r="AC14" s="33">
        <f>IF(D6L407C12=0,0,D6L407C10/D6L407C12)</f>
        <v>4.8072731808094469E-6</v>
      </c>
      <c r="AD14" s="16" t="s">
        <v>30299</v>
      </c>
      <c r="AE14" s="33">
        <f>IF(D6L407C5=0,0,D6L407C10/D6L407C5)</f>
        <v>0.46653144299658272</v>
      </c>
      <c r="AF14" s="16" t="s">
        <v>30300</v>
      </c>
      <c r="AG14" s="33">
        <f>CHOOSE(MIN(D6L407C9,RUN_YEARS),B7L804C5,B7L804C14,B7L804C23,B7L804C32,B7L804C41)</f>
        <v>9825.1420848482558</v>
      </c>
      <c r="AH14" s="16" t="s">
        <v>30301</v>
      </c>
      <c r="AI14" s="33">
        <f>IF(D6L407C15=0,0,D6L407C11/D6L407C15)</f>
        <v>1.249891027010456E-5</v>
      </c>
      <c r="AJ14" s="16" t="s">
        <v>30302</v>
      </c>
      <c r="AK14" s="33">
        <f>IF(D6L407C5=0,0,D6L407C11/D6L407C5)</f>
        <v>3.3468557003417262E-2</v>
      </c>
      <c r="AL14" s="16" t="s">
        <v>30303</v>
      </c>
      <c r="AM14" s="33">
        <f>D6L407C8*CHOOSE(MIN(D6L407C9,RUN_YEARS),B7L804C4,B7L804C13,B7L804C22,B7L804C31,B7L804C40)</f>
        <v>0.26657747575931889</v>
      </c>
      <c r="AN14" s="16" t="s">
        <v>30304</v>
      </c>
      <c r="AO14" s="33">
        <f>D6L407C8-D6L407C18</f>
        <v>1.5680335786851212</v>
      </c>
      <c r="AP14" s="16" t="s">
        <v>30305</v>
      </c>
      <c r="AQ14" s="33">
        <f>CHOOSE(MIN(D6L407C9,RUN_YEARS),B7L804C2,B7L804C11,B7L804C20,B7L804C29,B7L804C38)</f>
        <v>799.31597956497797</v>
      </c>
      <c r="AR14" s="16" t="s">
        <v>30306</v>
      </c>
      <c r="AS14" s="33">
        <f>IF(D6L407C20=0,0,D6L407C18/D6L407C20)</f>
        <v>3.3350700170463473E-4</v>
      </c>
      <c r="AT14" s="16" t="s">
        <v>30307</v>
      </c>
      <c r="AU14" s="33">
        <f>IF(D6L407C5=0,0,D6L407C18/D6L407C5)</f>
        <v>7.2652313718900033E-2</v>
      </c>
      <c r="AV14" s="16" t="s">
        <v>30308</v>
      </c>
      <c r="AW14" s="33">
        <f>CHOOSE(MIN(D6L407C9,RUN_YEARS),B7L804C1,B7L804C10,B7L804C19,B7L804C28,B7L804C37)</f>
        <v>4701.6511517615018</v>
      </c>
      <c r="AX14" s="16" t="s">
        <v>30309</v>
      </c>
      <c r="AY14" s="33">
        <f>IF(D6L407C23=0,0,D6L407C19/D6L407C23)</f>
        <v>3.3350700170463478E-4</v>
      </c>
      <c r="AZ14" s="16" t="s">
        <v>30310</v>
      </c>
      <c r="BA14" s="33">
        <f>IF(D6L407C5=0,0,D6L407C19/D6L407C5)</f>
        <v>0.42734768628109998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0.49750987821486609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356087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9825.1420848482558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799.31597956497797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4701.6511517615018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0.49750987821486609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356087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9825.1420848482558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799.31597956497797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4701.6511517615018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0.49750987821486609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356087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9825.1420848482558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799.31597956497797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4701.6511517615018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0.49750987821486609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356087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9825.1420848482558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799.31597956497797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4701.6511517615018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0.49750987821486609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356087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9825.1420848482558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799.31597956497797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4701.6511517615018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2.3761192733486829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2.0434625750798672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1.0217312875399336</v>
      </c>
      <c r="R20" s="16" t="s">
        <v>30420</v>
      </c>
      <c r="S20" s="15">
        <f>D6L413C5-D6L413C7</f>
        <v>1.0217312875399336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0.9533395438615232</v>
      </c>
      <c r="X20" s="16" t="s">
        <v>30422</v>
      </c>
      <c r="Y20" s="33">
        <f>D6L413C7-D6L413C10</f>
        <v>6.8391743678410388E-2</v>
      </c>
      <c r="Z20" s="16" t="s">
        <v>30423</v>
      </c>
      <c r="AA20" s="33">
        <f>CHOOSE(MIN(D6L413C9,RUN_YEARS),B7L804C7,B7L804C16,B7L804C25,B7L804C34,B7L804C43)</f>
        <v>356087</v>
      </c>
      <c r="AB20" s="16" t="s">
        <v>30424</v>
      </c>
      <c r="AC20" s="33">
        <f>IF(D6L413C12=0,0,D6L413C10/D6L413C12)</f>
        <v>2.6772657913979537E-6</v>
      </c>
      <c r="AD20" s="16" t="s">
        <v>30425</v>
      </c>
      <c r="AE20" s="33">
        <f>IF(D6L413C5=0,0,D6L413C10/D6L413C5)</f>
        <v>0.46653144299658272</v>
      </c>
      <c r="AF20" s="16" t="s">
        <v>30426</v>
      </c>
      <c r="AG20" s="33">
        <f>CHOOSE(MIN(D6L413C9,RUN_YEARS),B7L804C5,B7L804C14,B7L804C23,B7L804C32,B7L804C41)</f>
        <v>9825.1420848482558</v>
      </c>
      <c r="AH20" s="16" t="s">
        <v>30427</v>
      </c>
      <c r="AI20" s="33">
        <f>IF(D6L413C15=0,0,D6L413C11/D6L413C15)</f>
        <v>6.9608910576346807E-6</v>
      </c>
      <c r="AJ20" s="16" t="s">
        <v>30428</v>
      </c>
      <c r="AK20" s="33">
        <f>IF(D6L413C5=0,0,D6L413C11/D6L413C5)</f>
        <v>3.3468557003417276E-2</v>
      </c>
      <c r="AL20" s="16" t="s">
        <v>30429</v>
      </c>
      <c r="AM20" s="33">
        <f>D6L413C8*CHOOSE(MIN(D6L413C9,RUN_YEARS),B7L804C4,B7L804C13,B7L804C22,B7L804C31,B7L804C40)</f>
        <v>0.14846228407753381</v>
      </c>
      <c r="AN20" s="16" t="s">
        <v>30430</v>
      </c>
      <c r="AO20" s="33">
        <f>D6L413C8-D6L413C18</f>
        <v>0.87326900346239977</v>
      </c>
      <c r="AP20" s="16" t="s">
        <v>30431</v>
      </c>
      <c r="AQ20" s="33">
        <f>CHOOSE(MIN(D6L413C9,RUN_YEARS),B7L804C2,B7L804C11,B7L804C20,B7L804C29,B7L804C38)</f>
        <v>799.31597956497797</v>
      </c>
      <c r="AR20" s="16" t="s">
        <v>30432</v>
      </c>
      <c r="AS20" s="33">
        <f>IF(D6L413C20=0,0,D6L413C18/D6L413C20)</f>
        <v>1.8573666468964297E-4</v>
      </c>
      <c r="AT20" s="16" t="s">
        <v>30433</v>
      </c>
      <c r="AU20" s="33">
        <f>IF(D6L413C5=0,0,D6L413C18/D6L413C5)</f>
        <v>7.2652313718900033E-2</v>
      </c>
      <c r="AV20" s="16" t="s">
        <v>30434</v>
      </c>
      <c r="AW20" s="33">
        <f>CHOOSE(MIN(D6L413C9,RUN_YEARS),B7L804C1,B7L804C10,B7L804C19,B7L804C28,B7L804C37)</f>
        <v>4701.6511517615018</v>
      </c>
      <c r="AX20" s="16" t="s">
        <v>30435</v>
      </c>
      <c r="AY20" s="33">
        <f>IF(D6L413C23=0,0,D6L413C19/D6L413C23)</f>
        <v>1.8573666468964299E-4</v>
      </c>
      <c r="AZ20" s="16" t="s">
        <v>30436</v>
      </c>
      <c r="BA20" s="33">
        <f>IF(D6L413C5=0,0,D6L413C19/D6L413C5)</f>
        <v>0.42734768628109998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0.49297267048966276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318605.80000000005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8612.0622831671353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605.97039852417913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4176.007880865297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25.930621764313337</v>
      </c>
      <c r="J22" s="16" t="s">
        <v>30479</v>
      </c>
      <c r="K22" s="21">
        <f>IF(FLOW_THRU_100PCT="Y",1,INDEX(VariabilityMatrix,D6L415C1,D6L415C9))</f>
        <v>0.49515754648289051</v>
      </c>
      <c r="L22" s="16" t="s">
        <v>30459</v>
      </c>
      <c r="M22" s="15">
        <f>IF(D6L415C2&lt;&gt;0,D6L415C2*D6L415C4,D6L415C3*D6L415C4)</f>
        <v>12.839743051593233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6.4198715257966166</v>
      </c>
      <c r="R22" s="16" t="s">
        <v>30461</v>
      </c>
      <c r="S22" s="15">
        <f>D6L415C5-D6L415C7</f>
        <v>6.4198715257966166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5.9928100938141657</v>
      </c>
      <c r="X22" s="16" t="s">
        <v>30463</v>
      </c>
      <c r="Y22" s="33">
        <f>D6L415C7-D6L415C10</f>
        <v>0.42706143198245083</v>
      </c>
      <c r="Z22" s="16" t="s">
        <v>30464</v>
      </c>
      <c r="AA22" s="33">
        <f>CHOOSE(MIN(D6L415C9,RUN_YEARS),B7L804C7,B7L804C16,B7L804C25,B7L804C34,B7L804C43)</f>
        <v>323050.66666666669</v>
      </c>
      <c r="AB22" s="16" t="s">
        <v>30465</v>
      </c>
      <c r="AC22" s="33">
        <f>IF(D6L415C12=0,0,D6L415C10/D6L415C12)</f>
        <v>1.8550681710859075E-5</v>
      </c>
      <c r="AD22" s="16" t="s">
        <v>30466</v>
      </c>
      <c r="AE22" s="33">
        <f>IF(D6L415C5=0,0,D6L415C10/D6L415C5)</f>
        <v>0.46673909826182552</v>
      </c>
      <c r="AF22" s="16" t="s">
        <v>30467</v>
      </c>
      <c r="AG22" s="33">
        <f>CHOOSE(MIN(D6L415C9,RUN_YEARS),B7L804C5,B7L804C14,B7L804C23,B7L804C32,B7L804C41)</f>
        <v>8854.3590729701955</v>
      </c>
      <c r="AH22" s="16" t="s">
        <v>30468</v>
      </c>
      <c r="AI22" s="33">
        <f>IF(D6L415C15=0,0,D6L415C11/D6L415C15)</f>
        <v>4.8231772448233571E-5</v>
      </c>
      <c r="AJ22" s="16" t="s">
        <v>30469</v>
      </c>
      <c r="AK22" s="33">
        <f>IF(D6L415C5=0,0,D6L415C11/D6L415C5)</f>
        <v>3.3260901738174461E-2</v>
      </c>
      <c r="AL22" s="16" t="s">
        <v>30470</v>
      </c>
      <c r="AM22" s="33">
        <f>D6L415C8*CHOOSE(MIN(D6L415C9,RUN_YEARS),B7L804C4,B7L804C13,B7L804C22,B7L804C31,B7L804C40)</f>
        <v>0.87701283897879267</v>
      </c>
      <c r="AN22" s="16" t="s">
        <v>30471</v>
      </c>
      <c r="AO22" s="33">
        <f>D6L415C8-D6L415C18</f>
        <v>5.5428586868178238</v>
      </c>
      <c r="AP22" s="16" t="s">
        <v>30472</v>
      </c>
      <c r="AQ22" s="33">
        <f>CHOOSE(MIN(D6L415C9,RUN_YEARS),B7L804C2,B7L804C11,B7L804C20,B7L804C29,B7L804C38)</f>
        <v>673.70854548212424</v>
      </c>
      <c r="AR22" s="16" t="s">
        <v>30473</v>
      </c>
      <c r="AS22" s="33">
        <f>IF(D6L415C20=0,0,D6L415C18/D6L415C20)</f>
        <v>1.3017689101021842E-3</v>
      </c>
      <c r="AT22" s="16" t="s">
        <v>30474</v>
      </c>
      <c r="AU22" s="33">
        <f>IF(D6L415C5=0,0,D6L415C18/D6L415C5)</f>
        <v>6.8304547486249548E-2</v>
      </c>
      <c r="AV22" s="16" t="s">
        <v>30475</v>
      </c>
      <c r="AW22" s="33">
        <f>CHOOSE(MIN(D6L415C9,RUN_YEARS),B7L804C1,B7L804C10,B7L804C19,B7L804C28,B7L804C37)</f>
        <v>4257.9436671157937</v>
      </c>
      <c r="AX22" s="16" t="s">
        <v>30476</v>
      </c>
      <c r="AY22" s="33">
        <f>IF(D6L415C23=0,0,D6L415C19/D6L415C23)</f>
        <v>1.3017689101021842E-3</v>
      </c>
      <c r="AZ22" s="16" t="s">
        <v>30477</v>
      </c>
      <c r="BA22" s="33">
        <f>IF(D6L415C5=0,0,D6L415C19/D6L415C5)</f>
        <v>0.43169545251375047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3357.6070915821529</v>
      </c>
      <c r="J23" s="16" t="s">
        <v>30500</v>
      </c>
      <c r="K23" s="21">
        <f>IF(FLOW_THRU_100PCT="Y",1,INDEX(VariabilityMatrix,D6L416C1,D6L416C9))</f>
        <v>0.20085347576340118</v>
      </c>
      <c r="L23" s="16" t="s">
        <v>30480</v>
      </c>
      <c r="M23" s="15">
        <f>IF(D6L416C2&lt;&gt;0,D6L416C2*D6L416C4,D6L416C3*D6L416C4)</f>
        <v>674.38705459211985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337.19352729605993</v>
      </c>
      <c r="R23" s="16" t="s">
        <v>30482</v>
      </c>
      <c r="S23" s="15">
        <f>D6L416C5-D6L416C7</f>
        <v>337.19352729605993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314.76280573977454</v>
      </c>
      <c r="X23" s="16" t="s">
        <v>30484</v>
      </c>
      <c r="Y23" s="33">
        <f>D6L416C7-D6L416C10</f>
        <v>22.430721556285391</v>
      </c>
      <c r="Z23" s="16" t="s">
        <v>30485</v>
      </c>
      <c r="AA23" s="33">
        <f>CHOOSE(MIN(D6L416C9,RUN_YEARS),B7L804C7,B7L804C16,B7L804C25,B7L804C34,B7L804C43)</f>
        <v>323050.66666666669</v>
      </c>
      <c r="AB23" s="16" t="s">
        <v>30486</v>
      </c>
      <c r="AC23" s="33">
        <f>IF(D6L416C12=0,0,D6L416C10/D6L416C12)</f>
        <v>9.7434501215425812E-4</v>
      </c>
      <c r="AD23" s="16" t="s">
        <v>30487</v>
      </c>
      <c r="AE23" s="33">
        <f>IF(D6L416C5=0,0,D6L416C10/D6L416C5)</f>
        <v>0.46673909826182552</v>
      </c>
      <c r="AF23" s="16" t="s">
        <v>30488</v>
      </c>
      <c r="AG23" s="33">
        <f>CHOOSE(MIN(D6L416C9,RUN_YEARS),B7L804C5,B7L804C14,B7L804C23,B7L804C32,B7L804C41)</f>
        <v>8854.3590729701955</v>
      </c>
      <c r="AH23" s="16" t="s">
        <v>30489</v>
      </c>
      <c r="AI23" s="33">
        <f>IF(D6L416C15=0,0,D6L416C11/D6L416C15)</f>
        <v>2.5332970316010693E-3</v>
      </c>
      <c r="AJ23" s="16" t="s">
        <v>30490</v>
      </c>
      <c r="AK23" s="33">
        <f>IF(D6L416C5=0,0,D6L416C11/D6L416C5)</f>
        <v>3.3260901738174455E-2</v>
      </c>
      <c r="AL23" s="16" t="s">
        <v>30491</v>
      </c>
      <c r="AM23" s="33">
        <f>D6L416C8*CHOOSE(MIN(D6L416C9,RUN_YEARS),B7L804C4,B7L804C13,B7L804C22,B7L804C31,B7L804C40)</f>
        <v>46.063702594499418</v>
      </c>
      <c r="AN23" s="16" t="s">
        <v>30492</v>
      </c>
      <c r="AO23" s="33">
        <f>D6L416C8-D6L416C18</f>
        <v>291.12982470156049</v>
      </c>
      <c r="AP23" s="16" t="s">
        <v>30493</v>
      </c>
      <c r="AQ23" s="33">
        <f>CHOOSE(MIN(D6L416C9,RUN_YEARS),B7L804C2,B7L804C11,B7L804C20,B7L804C29,B7L804C38)</f>
        <v>673.70854548212424</v>
      </c>
      <c r="AR23" s="16" t="s">
        <v>30494</v>
      </c>
      <c r="AS23" s="33">
        <f>IF(D6L416C20=0,0,D6L416C18/D6L416C20)</f>
        <v>6.8373338743291392E-2</v>
      </c>
      <c r="AT23" s="16" t="s">
        <v>30495</v>
      </c>
      <c r="AU23" s="33">
        <f>IF(D6L416C5=0,0,D6L416C18/D6L416C5)</f>
        <v>6.8304547486249548E-2</v>
      </c>
      <c r="AV23" s="16" t="s">
        <v>30496</v>
      </c>
      <c r="AW23" s="33">
        <f>CHOOSE(MIN(D6L416C9,RUN_YEARS),B7L804C1,B7L804C10,B7L804C19,B7L804C28,B7L804C37)</f>
        <v>4257.9436671157937</v>
      </c>
      <c r="AX23" s="16" t="s">
        <v>30497</v>
      </c>
      <c r="AY23" s="33">
        <f>IF(D6L416C23=0,0,D6L416C19/D6L416C23)</f>
        <v>6.8373338743291379E-2</v>
      </c>
      <c r="AZ23" s="16" t="s">
        <v>30498</v>
      </c>
      <c r="BA23" s="33">
        <f>IF(D6L416C5=0,0,D6L416C19/D6L416C5)</f>
        <v>0.43169545251375041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605.28077843819074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520.54146945684397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260.27073472842198</v>
      </c>
      <c r="R24" s="16" t="s">
        <v>30503</v>
      </c>
      <c r="S24" s="15">
        <f>D6L417C5-D6L417C7</f>
        <v>260.27073472842198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242.95705606217294</v>
      </c>
      <c r="X24" s="16" t="s">
        <v>30505</v>
      </c>
      <c r="Y24" s="33">
        <f>D6L417C7-D6L417C10</f>
        <v>17.313678666249047</v>
      </c>
      <c r="Z24" s="16" t="s">
        <v>30506</v>
      </c>
      <c r="AA24" s="33">
        <f>CHOOSE(MIN(D6L417C9,RUN_YEARS),B7L804C7,B7L804C16,B7L804C25,B7L804C34,B7L804C43)</f>
        <v>323050.66666666669</v>
      </c>
      <c r="AB24" s="16" t="s">
        <v>30507</v>
      </c>
      <c r="AC24" s="33">
        <f>IF(D6L417C12=0,0,D6L417C10/D6L417C12)</f>
        <v>7.5207105612589027E-4</v>
      </c>
      <c r="AD24" s="16" t="s">
        <v>30508</v>
      </c>
      <c r="AE24" s="33">
        <f>IF(D6L417C5=0,0,D6L417C10/D6L417C5)</f>
        <v>0.46673909826182552</v>
      </c>
      <c r="AF24" s="16" t="s">
        <v>30509</v>
      </c>
      <c r="AG24" s="33">
        <f>CHOOSE(MIN(D6L417C9,RUN_YEARS),B7L804C5,B7L804C14,B7L804C23,B7L804C32,B7L804C41)</f>
        <v>8854.3590729701955</v>
      </c>
      <c r="AH24" s="16" t="s">
        <v>30510</v>
      </c>
      <c r="AI24" s="33">
        <f>IF(D6L417C15=0,0,D6L417C11/D6L417C15)</f>
        <v>1.9553847459273157E-3</v>
      </c>
      <c r="AJ24" s="16" t="s">
        <v>30511</v>
      </c>
      <c r="AK24" s="33">
        <f>IF(D6L417C5=0,0,D6L417C11/D6L417C5)</f>
        <v>3.3260901738174496E-2</v>
      </c>
      <c r="AL24" s="16" t="s">
        <v>30512</v>
      </c>
      <c r="AM24" s="33">
        <f>D6L417C8*CHOOSE(MIN(D6L417C9,RUN_YEARS),B7L804C4,B7L804C13,B7L804C22,B7L804C31,B7L804C40)</f>
        <v>35.555349519077119</v>
      </c>
      <c r="AN24" s="16" t="s">
        <v>30513</v>
      </c>
      <c r="AO24" s="33">
        <f>D6L417C8-D6L417C18</f>
        <v>224.71538520934487</v>
      </c>
      <c r="AP24" s="16" t="s">
        <v>30514</v>
      </c>
      <c r="AQ24" s="33">
        <f>CHOOSE(MIN(D6L417C9,RUN_YEARS),B7L804C2,B7L804C11,B7L804C20,B7L804C29,B7L804C38)</f>
        <v>673.70854548212424</v>
      </c>
      <c r="AR24" s="16" t="s">
        <v>30515</v>
      </c>
      <c r="AS24" s="33">
        <f>IF(D6L417C20=0,0,D6L417C18/D6L417C20)</f>
        <v>5.2775565572843873E-2</v>
      </c>
      <c r="AT24" s="16" t="s">
        <v>30516</v>
      </c>
      <c r="AU24" s="33">
        <f>IF(D6L417C5=0,0,D6L417C18/D6L417C5)</f>
        <v>6.8304547486249548E-2</v>
      </c>
      <c r="AV24" s="16" t="s">
        <v>30517</v>
      </c>
      <c r="AW24" s="33">
        <f>CHOOSE(MIN(D6L417C9,RUN_YEARS),B7L804C1,B7L804C10,B7L804C19,B7L804C28,B7L804C37)</f>
        <v>4257.9436671157937</v>
      </c>
      <c r="AX24" s="16" t="s">
        <v>30518</v>
      </c>
      <c r="AY24" s="33">
        <f>IF(D6L417C23=0,0,D6L417C19/D6L417C23)</f>
        <v>5.2775565572843873E-2</v>
      </c>
      <c r="AZ24" s="16" t="s">
        <v>30519</v>
      </c>
      <c r="BA24" s="33">
        <f>IF(D6L417C5=0,0,D6L417C19/D6L417C5)</f>
        <v>0.43169545251375047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1359.3579303227439</v>
      </c>
      <c r="J25" s="16" t="s">
        <v>30541</v>
      </c>
      <c r="K25" s="21">
        <f>IF(FLOW_THRU_100PCT="Y",1,INDEX(VariabilityMatrix,D6L418C1,D6L418C9))</f>
        <v>0.20456574974152875</v>
      </c>
      <c r="L25" s="16" t="s">
        <v>30521</v>
      </c>
      <c r="M25" s="15">
        <f>IF(D6L418C2&lt;&gt;0,D6L418C2*D6L418C4,D6L418C3*D6L418C4)</f>
        <v>278.07807418356487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139.03903709178243</v>
      </c>
      <c r="R25" s="16" t="s">
        <v>30523</v>
      </c>
      <c r="S25" s="15">
        <f>D6L418C5-D6L418C7</f>
        <v>139.03903709178243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129.73216521456931</v>
      </c>
      <c r="X25" s="16" t="s">
        <v>30525</v>
      </c>
      <c r="Y25" s="33">
        <f>D6L418C7-D6L418C10</f>
        <v>9.3068718772131263</v>
      </c>
      <c r="Z25" s="16" t="s">
        <v>30526</v>
      </c>
      <c r="AA25" s="33">
        <f>CHOOSE(MIN(D6L418C9,RUN_YEARS),B7L804C7,B7L804C16,B7L804C25,B7L804C34,B7L804C43)</f>
        <v>356087</v>
      </c>
      <c r="AB25" s="16" t="s">
        <v>30527</v>
      </c>
      <c r="AC25" s="33">
        <f>IF(D6L418C12=0,0,D6L418C10/D6L418C12)</f>
        <v>3.6432715941488826E-4</v>
      </c>
      <c r="AD25" s="16" t="s">
        <v>30528</v>
      </c>
      <c r="AE25" s="33">
        <f>IF(D6L418C5=0,0,D6L418C10/D6L418C5)</f>
        <v>0.46653144299658278</v>
      </c>
      <c r="AF25" s="16" t="s">
        <v>30529</v>
      </c>
      <c r="AG25" s="33">
        <f>CHOOSE(MIN(D6L418C9,RUN_YEARS),B7L804C5,B7L804C14,B7L804C23,B7L804C32,B7L804C41)</f>
        <v>9825.1420848482558</v>
      </c>
      <c r="AH25" s="16" t="s">
        <v>30530</v>
      </c>
      <c r="AI25" s="33">
        <f>IF(D6L418C15=0,0,D6L418C11/D6L418C15)</f>
        <v>9.4725061447870822E-4</v>
      </c>
      <c r="AJ25" s="16" t="s">
        <v>30531</v>
      </c>
      <c r="AK25" s="33">
        <f>IF(D6L418C5=0,0,D6L418C11/D6L418C5)</f>
        <v>3.3468557003417235E-2</v>
      </c>
      <c r="AL25" s="16" t="s">
        <v>30532</v>
      </c>
      <c r="AM25" s="33">
        <f>D6L418C8*CHOOSE(MIN(D6L418C9,RUN_YEARS),B7L804C4,B7L804C13,B7L804C22,B7L804C31,B7L804C40)</f>
        <v>20.20301548393191</v>
      </c>
      <c r="AN25" s="16" t="s">
        <v>30533</v>
      </c>
      <c r="AO25" s="33">
        <f>D6L418C8-D6L418C18</f>
        <v>118.83602160785053</v>
      </c>
      <c r="AP25" s="16" t="s">
        <v>30534</v>
      </c>
      <c r="AQ25" s="33">
        <f>CHOOSE(MIN(D6L418C9,RUN_YEARS),B7L804C2,B7L804C11,B7L804C20,B7L804C29,B7L804C38)</f>
        <v>799.31597956497797</v>
      </c>
      <c r="AR25" s="16" t="s">
        <v>30535</v>
      </c>
      <c r="AS25" s="33">
        <f>IF(D6L418C20=0,0,D6L418C18/D6L418C20)</f>
        <v>2.5275380450829041E-2</v>
      </c>
      <c r="AT25" s="16" t="s">
        <v>30536</v>
      </c>
      <c r="AU25" s="33">
        <f>IF(D6L418C5=0,0,D6L418C18/D6L418C5)</f>
        <v>7.2652313718900033E-2</v>
      </c>
      <c r="AV25" s="16" t="s">
        <v>30537</v>
      </c>
      <c r="AW25" s="33">
        <f>CHOOSE(MIN(D6L418C9,RUN_YEARS),B7L804C1,B7L804C10,B7L804C19,B7L804C28,B7L804C37)</f>
        <v>4701.6511517615018</v>
      </c>
      <c r="AX25" s="16" t="s">
        <v>30538</v>
      </c>
      <c r="AY25" s="33">
        <f>IF(D6L418C23=0,0,D6L418C19/D6L418C23)</f>
        <v>2.5275380450829044E-2</v>
      </c>
      <c r="AZ25" s="16" t="s">
        <v>30539</v>
      </c>
      <c r="BA25" s="33">
        <f>IF(D6L418C5=0,0,D6L418C19/D6L418C5)</f>
        <v>0.42734768628109998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4643.9848529532255</v>
      </c>
      <c r="J26" s="16" t="s">
        <v>30562</v>
      </c>
      <c r="K26" s="21">
        <f>IF(FLOW_THRU_100PCT="Y",1,INDEX(VariabilityMatrix,D6L419C1,D6L419C9))</f>
        <v>0.20085347576340118</v>
      </c>
      <c r="L26" s="16" t="s">
        <v>30542</v>
      </c>
      <c r="M26" s="15">
        <f>IF(D6L419C2&lt;&gt;0,D6L419C2*D6L419C4,D6L419C3*D6L419C4)</f>
        <v>932.76049910824293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466.38024955412146</v>
      </c>
      <c r="R26" s="16" t="s">
        <v>30544</v>
      </c>
      <c r="S26" s="15">
        <f>D6L419C5-D6L419C7</f>
        <v>466.38024955412146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435.3557942480316</v>
      </c>
      <c r="X26" s="16" t="s">
        <v>30546</v>
      </c>
      <c r="Y26" s="33">
        <f>D6L419C7-D6L419C10</f>
        <v>31.024455306089862</v>
      </c>
      <c r="Z26" s="16" t="s">
        <v>30547</v>
      </c>
      <c r="AA26" s="33">
        <f>CHOOSE(MIN(D6L419C9,RUN_YEARS),B7L804C7,B7L804C16,B7L804C25,B7L804C34,B7L804C43)</f>
        <v>323050.66666666669</v>
      </c>
      <c r="AB26" s="16" t="s">
        <v>30548</v>
      </c>
      <c r="AC26" s="33">
        <f>IF(D6L419C12=0,0,D6L419C10/D6L419C12)</f>
        <v>1.347639361776166E-3</v>
      </c>
      <c r="AD26" s="16" t="s">
        <v>30549</v>
      </c>
      <c r="AE26" s="33">
        <f>IF(D6L419C5=0,0,D6L419C10/D6L419C5)</f>
        <v>0.46673909826182552</v>
      </c>
      <c r="AF26" s="16" t="s">
        <v>30550</v>
      </c>
      <c r="AG26" s="33">
        <f>CHOOSE(MIN(D6L419C9,RUN_YEARS),B7L804C5,B7L804C14,B7L804C23,B7L804C32,B7L804C41)</f>
        <v>8854.3590729701955</v>
      </c>
      <c r="AH26" s="16" t="s">
        <v>30551</v>
      </c>
      <c r="AI26" s="33">
        <f>IF(D6L419C15=0,0,D6L419C11/D6L419C15)</f>
        <v>3.5038623406180324E-3</v>
      </c>
      <c r="AJ26" s="16" t="s">
        <v>30552</v>
      </c>
      <c r="AK26" s="33">
        <f>IF(D6L419C5=0,0,D6L419C11/D6L419C5)</f>
        <v>3.3260901738174489E-2</v>
      </c>
      <c r="AL26" s="16" t="s">
        <v>30553</v>
      </c>
      <c r="AM26" s="33">
        <f>D6L419C8*CHOOSE(MIN(D6L419C9,RUN_YEARS),B7L804C4,B7L804C13,B7L804C22,B7L804C31,B7L804C40)</f>
        <v>63.711783804636809</v>
      </c>
      <c r="AN26" s="16" t="s">
        <v>30554</v>
      </c>
      <c r="AO26" s="33">
        <f>D6L419C8-D6L419C18</f>
        <v>402.66846574948465</v>
      </c>
      <c r="AP26" s="16" t="s">
        <v>30555</v>
      </c>
      <c r="AQ26" s="33">
        <f>CHOOSE(MIN(D6L419C9,RUN_YEARS),B7L804C2,B7L804C11,B7L804C20,B7L804C29,B7L804C38)</f>
        <v>673.70854548212424</v>
      </c>
      <c r="AR26" s="16" t="s">
        <v>30556</v>
      </c>
      <c r="AS26" s="33">
        <f>IF(D6L419C20=0,0,D6L419C18/D6L419C20)</f>
        <v>9.4568763053232335E-2</v>
      </c>
      <c r="AT26" s="16" t="s">
        <v>30557</v>
      </c>
      <c r="AU26" s="33">
        <f>IF(D6L419C5=0,0,D6L419C18/D6L419C5)</f>
        <v>6.8304547486249548E-2</v>
      </c>
      <c r="AV26" s="16" t="s">
        <v>30558</v>
      </c>
      <c r="AW26" s="33">
        <f>CHOOSE(MIN(D6L419C9,RUN_YEARS),B7L804C1,B7L804C10,B7L804C19,B7L804C28,B7L804C37)</f>
        <v>4257.9436671157937</v>
      </c>
      <c r="AX26" s="16" t="s">
        <v>30559</v>
      </c>
      <c r="AY26" s="33">
        <f>IF(D6L419C23=0,0,D6L419C19/D6L419C23)</f>
        <v>9.4568763053232335E-2</v>
      </c>
      <c r="AZ26" s="16" t="s">
        <v>30560</v>
      </c>
      <c r="BA26" s="33">
        <f>IF(D6L419C5=0,0,D6L419C19/D6L419C5)</f>
        <v>0.43169545251375047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2857.821577901288</v>
      </c>
      <c r="J27" s="16" t="s">
        <v>30583</v>
      </c>
      <c r="K27" s="21">
        <f>IF(FLOW_THRU_100PCT="Y",1,INDEX(VariabilityMatrix,D6L420C1,D6L420C9))</f>
        <v>0.20456574974152875</v>
      </c>
      <c r="L27" s="16" t="s">
        <v>30563</v>
      </c>
      <c r="M27" s="15">
        <f>IF(D6L420C2&lt;&gt;0,D6L420C2*D6L420C4,D6L420C3*D6L420C4)</f>
        <v>584.61241371089568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292.30620685544784</v>
      </c>
      <c r="R27" s="16" t="s">
        <v>30565</v>
      </c>
      <c r="S27" s="15">
        <f>D6L420C5-D6L420C7</f>
        <v>292.30620685544784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272.74007296225938</v>
      </c>
      <c r="X27" s="16" t="s">
        <v>30567</v>
      </c>
      <c r="Y27" s="33">
        <f>D6L420C7-D6L420C10</f>
        <v>19.566133893188464</v>
      </c>
      <c r="Z27" s="16" t="s">
        <v>30568</v>
      </c>
      <c r="AA27" s="33">
        <f>CHOOSE(MIN(D6L420C9,RUN_YEARS),B7L804C7,B7L804C16,B7L804C25,B7L804C34,B7L804C43)</f>
        <v>356087</v>
      </c>
      <c r="AB27" s="16" t="s">
        <v>30569</v>
      </c>
      <c r="AC27" s="33">
        <f>IF(D6L420C12=0,0,D6L420C10/D6L420C12)</f>
        <v>7.6593661931567106E-4</v>
      </c>
      <c r="AD27" s="16" t="s">
        <v>30570</v>
      </c>
      <c r="AE27" s="33">
        <f>IF(D6L420C5=0,0,D6L420C10/D6L420C5)</f>
        <v>0.46653144299658272</v>
      </c>
      <c r="AF27" s="16" t="s">
        <v>30571</v>
      </c>
      <c r="AG27" s="33">
        <f>CHOOSE(MIN(D6L420C9,RUN_YEARS),B7L804C5,B7L804C14,B7L804C23,B7L804C32,B7L804C41)</f>
        <v>9825.1420848482558</v>
      </c>
      <c r="AH27" s="16" t="s">
        <v>30572</v>
      </c>
      <c r="AI27" s="33">
        <f>IF(D6L420C15=0,0,D6L420C11/D6L420C15)</f>
        <v>1.9914352102207438E-3</v>
      </c>
      <c r="AJ27" s="16" t="s">
        <v>30573</v>
      </c>
      <c r="AK27" s="33">
        <f>IF(D6L420C5=0,0,D6L420C11/D6L420C5)</f>
        <v>3.3468557003417256E-2</v>
      </c>
      <c r="AL27" s="16" t="s">
        <v>30574</v>
      </c>
      <c r="AM27" s="33">
        <f>D6L420C8*CHOOSE(MIN(D6L420C9,RUN_YEARS),B7L804C4,B7L804C13,B7L804C22,B7L804C31,B7L804C40)</f>
        <v>42.473444484887366</v>
      </c>
      <c r="AN27" s="16" t="s">
        <v>30575</v>
      </c>
      <c r="AO27" s="33">
        <f>D6L420C8-D6L420C18</f>
        <v>249.83276237056049</v>
      </c>
      <c r="AP27" s="16" t="s">
        <v>30576</v>
      </c>
      <c r="AQ27" s="33">
        <f>CHOOSE(MIN(D6L420C9,RUN_YEARS),B7L804C2,B7L804C11,B7L804C20,B7L804C29,B7L804C38)</f>
        <v>799.31597956497797</v>
      </c>
      <c r="AR27" s="16" t="s">
        <v>30577</v>
      </c>
      <c r="AS27" s="33">
        <f>IF(D6L420C20=0,0,D6L420C18/D6L420C20)</f>
        <v>5.3137239303039124E-2</v>
      </c>
      <c r="AT27" s="16" t="s">
        <v>30578</v>
      </c>
      <c r="AU27" s="33">
        <f>IF(D6L420C5=0,0,D6L420C18/D6L420C5)</f>
        <v>7.2652313718900033E-2</v>
      </c>
      <c r="AV27" s="16" t="s">
        <v>30579</v>
      </c>
      <c r="AW27" s="33">
        <f>CHOOSE(MIN(D6L420C9,RUN_YEARS),B7L804C1,B7L804C10,B7L804C19,B7L804C28,B7L804C37)</f>
        <v>4701.6511517615018</v>
      </c>
      <c r="AX27" s="16" t="s">
        <v>30580</v>
      </c>
      <c r="AY27" s="33">
        <f>IF(D6L420C23=0,0,D6L420C19/D6L420C23)</f>
        <v>5.3137239303039138E-2</v>
      </c>
      <c r="AZ27" s="16" t="s">
        <v>30581</v>
      </c>
      <c r="BA27" s="33">
        <f>IF(D6L420C5=0,0,D6L420C19/D6L420C5)</f>
        <v>0.42734768628109998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0.20456574974152875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356087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9825.1420848482558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799.31597956497797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4701.6511517615018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0.20456574974152875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356087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9825.1420848482558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799.31597956497797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4701.6511517615018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0.20456574974152875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356087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9825.1420848482558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799.31597956497797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4701.6511517615018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0.20456574974152875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356087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9825.1420848482558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799.31597956497797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4701.6511517615018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0.20456574974152875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356087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9825.1420848482558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799.31597956497797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4701.6511517615018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356087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9825.1420848482558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799.31597956497797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4701.6511517615018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15.069840947670944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12.960063214997012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6.480031607498506</v>
      </c>
      <c r="R34" s="16" t="s">
        <v>30711</v>
      </c>
      <c r="S34" s="15">
        <f>D6L427C5-D6L427C7</f>
        <v>6.480031607498506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6.048968218383961</v>
      </c>
      <c r="X34" s="16" t="s">
        <v>30713</v>
      </c>
      <c r="Y34" s="33">
        <f>D6L427C7-D6L427C10</f>
        <v>0.431063389114545</v>
      </c>
      <c r="Z34" s="16" t="s">
        <v>30714</v>
      </c>
      <c r="AA34" s="33">
        <f>CHOOSE(MIN(D6L427C9,RUN_YEARS),B7L804C7,B7L804C16,B7L804C25,B7L804C34,B7L804C43)</f>
        <v>323050.66666666669</v>
      </c>
      <c r="AB34" s="16" t="s">
        <v>30715</v>
      </c>
      <c r="AC34" s="33">
        <f>IF(D6L427C12=0,0,D6L427C10/D6L427C12)</f>
        <v>1.8724518605081434E-5</v>
      </c>
      <c r="AD34" s="16" t="s">
        <v>30716</v>
      </c>
      <c r="AE34" s="33">
        <f>IF(D6L427C5=0,0,D6L427C10/D6L427C5)</f>
        <v>0.46673909826182552</v>
      </c>
      <c r="AF34" s="16" t="s">
        <v>30717</v>
      </c>
      <c r="AG34" s="33">
        <f>CHOOSE(MIN(D6L427C9,RUN_YEARS),B7L804C5,B7L804C14,B7L804C23,B7L804C32,B7L804C41)</f>
        <v>8854.3590729701955</v>
      </c>
      <c r="AH34" s="16" t="s">
        <v>30718</v>
      </c>
      <c r="AI34" s="33">
        <f>IF(D6L427C15=0,0,D6L427C11/D6L427C15)</f>
        <v>4.8683748373211696E-5</v>
      </c>
      <c r="AJ34" s="16" t="s">
        <v>30719</v>
      </c>
      <c r="AK34" s="33">
        <f>IF(D6L427C5=0,0,D6L427C11/D6L427C5)</f>
        <v>3.3260901738174461E-2</v>
      </c>
      <c r="AL34" s="16" t="s">
        <v>30720</v>
      </c>
      <c r="AM34" s="33">
        <f>D6L427C8*CHOOSE(MIN(D6L427C9,RUN_YEARS),B7L804C4,B7L804C13,B7L804C22,B7L804C31,B7L804C40)</f>
        <v>0.88523125329355934</v>
      </c>
      <c r="AN34" s="16" t="s">
        <v>30721</v>
      </c>
      <c r="AO34" s="33">
        <f>D6L427C8-D6L427C18</f>
        <v>5.5948003542049465</v>
      </c>
      <c r="AP34" s="16" t="s">
        <v>30722</v>
      </c>
      <c r="AQ34" s="33">
        <f>CHOOSE(MIN(D6L427C9,RUN_YEARS),B7L804C2,B7L804C11,B7L804C20,B7L804C29,B7L804C38)</f>
        <v>673.70854548212424</v>
      </c>
      <c r="AR34" s="16" t="s">
        <v>30723</v>
      </c>
      <c r="AS34" s="33">
        <f>IF(D6L427C20=0,0,D6L427C18/D6L427C20)</f>
        <v>1.3139676782043246E-3</v>
      </c>
      <c r="AT34" s="16" t="s">
        <v>30724</v>
      </c>
      <c r="AU34" s="33">
        <f>IF(D6L427C5=0,0,D6L427C18/D6L427C5)</f>
        <v>6.8304547486249548E-2</v>
      </c>
      <c r="AV34" s="16" t="s">
        <v>30725</v>
      </c>
      <c r="AW34" s="33">
        <f>CHOOSE(MIN(D6L427C9,RUN_YEARS),B7L804C1,B7L804C10,B7L804C19,B7L804C28,B7L804C37)</f>
        <v>4257.9436671157937</v>
      </c>
      <c r="AX34" s="16" t="s">
        <v>30726</v>
      </c>
      <c r="AY34" s="33">
        <f>IF(D6L427C23=0,0,D6L427C19/D6L427C23)</f>
        <v>1.3139676782043244E-3</v>
      </c>
      <c r="AZ34" s="16" t="s">
        <v>30727</v>
      </c>
      <c r="BA34" s="33">
        <f>IF(D6L427C5=0,0,D6L427C19/D6L427C5)</f>
        <v>0.43169545251375047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27844.170362462912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15647.298472475242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7823.6492362376212</v>
      </c>
      <c r="R35" s="16" t="s">
        <v>30731</v>
      </c>
      <c r="S35" s="15">
        <f>SUM(D6L401C8:D6L427C8)-2*SUM(D6L409C8,D6L411C8,D6L422C8,D6L424C8,D6L427C8)</f>
        <v>7823.6492362376212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7303.0889519136917</v>
      </c>
      <c r="X35" s="16" t="s">
        <v>30733</v>
      </c>
      <c r="Y35" s="33">
        <f>SUM(D6L401C11:D6L427C11)-2*SUM(D6L409C11,D6L411C11,D6L422C11,D6L424C11,D6L427C11)</f>
        <v>520.56028432392804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2.2492873433638493E-2</v>
      </c>
      <c r="AD35" s="16" t="s">
        <v>30735</v>
      </c>
      <c r="AE35" s="33">
        <f>IF(D6L428C5=0,0,D6L428C10/D6L428C5)</f>
        <v>0.46673161918399947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5.8481470927460109E-2</v>
      </c>
      <c r="AJ35" s="16" t="s">
        <v>30737</v>
      </c>
      <c r="AK35" s="33">
        <f>IF(D6L428C5=0,0,D6L428C11/D6L428C5)</f>
        <v>3.326838081600042E-2</v>
      </c>
      <c r="AL35" s="16" t="s">
        <v>30738</v>
      </c>
      <c r="AM35" s="33">
        <f>SUM(D6L401C18:D6L427C18)-2*SUM(D6L409C18,D6L411C18,D6L422C18,D6L424C18,D6L427C18)</f>
        <v>1071.8333107101291</v>
      </c>
      <c r="AN35" s="16" t="s">
        <v>30739</v>
      </c>
      <c r="AO35" s="33">
        <f>SUM(D6L401C19:D6L427C19)-2*SUM(D6L409C19,D6L411C19,D6L422C19,D6L424C19,D6L427C19)</f>
        <v>6751.8159255274904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1.5777437907939909</v>
      </c>
      <c r="AT35" s="16" t="s">
        <v>30741</v>
      </c>
      <c r="AU35" s="33">
        <f>IF(D6L428C5=0,0,D6L428C18/D6L428C5)</f>
        <v>6.8499575987226377E-2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1.5777437907939906</v>
      </c>
      <c r="AZ35" s="16" t="s">
        <v>30743</v>
      </c>
      <c r="BA35" s="33">
        <f>IF(D6L428C5=0,0,D6L428C19/D6L428C5)</f>
        <v>0.4315004240127735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229.19892369463903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114.59946184731952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57.299730923659759</v>
      </c>
      <c r="R36" s="16" t="s">
        <v>30748</v>
      </c>
      <c r="S36" s="15">
        <f>D6L429C5-D6L429C7</f>
        <v>57.299730923659759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53.464252302261805</v>
      </c>
      <c r="X36" s="16" t="s">
        <v>30750</v>
      </c>
      <c r="Y36" s="33">
        <f>D6L429C7-D6L429C10</f>
        <v>3.8354786213979537</v>
      </c>
      <c r="Z36" s="16" t="s">
        <v>30751</v>
      </c>
      <c r="AA36" s="33">
        <f>CHOOSE(MIN(D6L429C9,RUN_YEARS),B7L804C7,B7L804C16,B7L804C25,B7L804C34,B7L804C43)</f>
        <v>356087</v>
      </c>
      <c r="AB36" s="16" t="s">
        <v>30752</v>
      </c>
      <c r="AC36" s="33">
        <f>IF(D6L429C12=0,0,D6L429C10/D6L429C12)</f>
        <v>1.5014379155167643E-4</v>
      </c>
      <c r="AD36" s="16" t="s">
        <v>30753</v>
      </c>
      <c r="AE36" s="33">
        <f>IF(D6L429C5=0,0,D6L429C10/D6L429C5)</f>
        <v>0.46653144299658272</v>
      </c>
      <c r="AF36" s="16" t="s">
        <v>30754</v>
      </c>
      <c r="AG36" s="33">
        <f>CHOOSE(MIN(D6L429C9,RUN_YEARS),B7L804C5,B7L804C14,B7L804C23,B7L804C32,B7L804C41)</f>
        <v>9825.1420848482558</v>
      </c>
      <c r="AH36" s="16" t="s">
        <v>30755</v>
      </c>
      <c r="AI36" s="33">
        <f>IF(D6L429C15=0,0,D6L429C11/D6L429C15)</f>
        <v>3.9037385803435847E-4</v>
      </c>
      <c r="AJ36" s="16" t="s">
        <v>30756</v>
      </c>
      <c r="AK36" s="33">
        <f>IF(D6L429C5=0,0,D6L429C11/D6L429C5)</f>
        <v>3.3468557003417249E-2</v>
      </c>
      <c r="AL36" s="16" t="s">
        <v>30757</v>
      </c>
      <c r="AM36" s="33">
        <f>D6L429C8*CHOOSE(MIN(D6L429C9,RUN_YEARS),B7L804C4,B7L804C13,B7L804C22,B7L804C31,B7L804C40)</f>
        <v>8.3259160541485731</v>
      </c>
      <c r="AN36" s="16" t="s">
        <v>30758</v>
      </c>
      <c r="AO36" s="33">
        <f>D6L429C8-D6L429C18</f>
        <v>48.973814869511187</v>
      </c>
      <c r="AP36" s="16" t="s">
        <v>30759</v>
      </c>
      <c r="AQ36" s="33">
        <f>CHOOSE(MIN(D6L429C9,RUN_YEARS),B7L804C2,B7L804C11,B7L804C20,B7L804C29,B7L804C38)</f>
        <v>799.31597956497797</v>
      </c>
      <c r="AR36" s="16" t="s">
        <v>30760</v>
      </c>
      <c r="AS36" s="33">
        <f>IF(D6L429C20=0,0,D6L429C18/D6L429C20)</f>
        <v>1.0416301271344398E-2</v>
      </c>
      <c r="AT36" s="16" t="s">
        <v>30761</v>
      </c>
      <c r="AU36" s="33">
        <f>IF(D6L429C5=0,0,D6L429C18/D6L429C5)</f>
        <v>7.2652313718900033E-2</v>
      </c>
      <c r="AV36" s="16" t="s">
        <v>30762</v>
      </c>
      <c r="AW36" s="33">
        <f>CHOOSE(MIN(D6L429C9,RUN_YEARS),B7L804C1,B7L804C10,B7L804C19,B7L804C28,B7L804C37)</f>
        <v>4701.6511517615018</v>
      </c>
      <c r="AX36" s="16" t="s">
        <v>30763</v>
      </c>
      <c r="AY36" s="33">
        <f>IF(D6L429C23=0,0,D6L429C19/D6L429C23)</f>
        <v>1.0416301271344399E-2</v>
      </c>
      <c r="AZ36" s="16" t="s">
        <v>30764</v>
      </c>
      <c r="BA36" s="33">
        <f>IF(D6L429C5=0,0,D6L429C19/D6L429C5)</f>
        <v>0.42734768628109998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356087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9825.1420848482558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799.31597956497797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4701.6511517615018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631.17991133046132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315.58995566523066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157.79497783261533</v>
      </c>
      <c r="R38" s="16" t="s">
        <v>30788</v>
      </c>
      <c r="S38" s="15">
        <f>D6L431C5-D6L431C7</f>
        <v>157.79497783261533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147.23263741172764</v>
      </c>
      <c r="X38" s="16" t="s">
        <v>30790</v>
      </c>
      <c r="Y38" s="33">
        <f>D6L431C7-D6L431C10</f>
        <v>10.562340420887693</v>
      </c>
      <c r="Z38" s="16" t="s">
        <v>30791</v>
      </c>
      <c r="AA38" s="33">
        <f>CHOOSE(MIN(D6L431C9,RUN_YEARS),B7L804C7,B7L804C16,B7L804C25,B7L804C34,B7L804C43)</f>
        <v>356087</v>
      </c>
      <c r="AB38" s="16" t="s">
        <v>30792</v>
      </c>
      <c r="AC38" s="33">
        <f>IF(D6L431C12=0,0,D6L431C10/D6L431C12)</f>
        <v>4.1347377863198498E-4</v>
      </c>
      <c r="AD38" s="16" t="s">
        <v>30793</v>
      </c>
      <c r="AE38" s="33">
        <f>IF(D6L431C5=0,0,D6L431C10/D6L431C5)</f>
        <v>0.46653144299658278</v>
      </c>
      <c r="AF38" s="16" t="s">
        <v>30794</v>
      </c>
      <c r="AG38" s="33">
        <f>CHOOSE(MIN(D6L431C9,RUN_YEARS),B7L804C5,B7L804C14,B7L804C23,B7L804C32,B7L804C41)</f>
        <v>9825.1420848482558</v>
      </c>
      <c r="AH38" s="16" t="s">
        <v>30795</v>
      </c>
      <c r="AI38" s="33">
        <f>IF(D6L431C15=0,0,D6L431C11/D6L431C15)</f>
        <v>1.07503182444316E-3</v>
      </c>
      <c r="AJ38" s="16" t="s">
        <v>30796</v>
      </c>
      <c r="AK38" s="33">
        <f>IF(D6L431C5=0,0,D6L431C11/D6L431C5)</f>
        <v>3.3468557003417242E-2</v>
      </c>
      <c r="AL38" s="16" t="s">
        <v>30797</v>
      </c>
      <c r="AM38" s="33">
        <f>D6L431C8*CHOOSE(MIN(D6L431C9,RUN_YEARS),B7L804C4,B7L804C13,B7L804C22,B7L804C31,B7L804C40)</f>
        <v>22.928340465524091</v>
      </c>
      <c r="AN38" s="16" t="s">
        <v>30798</v>
      </c>
      <c r="AO38" s="33">
        <f>D6L431C8-D6L431C18</f>
        <v>134.86663736709124</v>
      </c>
      <c r="AP38" s="16" t="s">
        <v>30799</v>
      </c>
      <c r="AQ38" s="33">
        <f>CHOOSE(MIN(D6L431C9,RUN_YEARS),B7L804C2,B7L804C11,B7L804C20,B7L804C29,B7L804C38)</f>
        <v>799.31597956497797</v>
      </c>
      <c r="AR38" s="16" t="s">
        <v>30800</v>
      </c>
      <c r="AS38" s="33">
        <f>IF(D6L431C20=0,0,D6L431C18/D6L431C20)</f>
        <v>2.868495194854315E-2</v>
      </c>
      <c r="AT38" s="16" t="s">
        <v>30801</v>
      </c>
      <c r="AU38" s="33">
        <f>IF(D6L431C5=0,0,D6L431C18/D6L431C5)</f>
        <v>7.2652313718900033E-2</v>
      </c>
      <c r="AV38" s="16" t="s">
        <v>30802</v>
      </c>
      <c r="AW38" s="33">
        <f>CHOOSE(MIN(D6L431C9,RUN_YEARS),B7L804C1,B7L804C10,B7L804C19,B7L804C28,B7L804C37)</f>
        <v>4701.6511517615018</v>
      </c>
      <c r="AX38" s="16" t="s">
        <v>30803</v>
      </c>
      <c r="AY38" s="33">
        <f>IF(D6L431C23=0,0,D6L431C19/D6L431C23)</f>
        <v>2.868495194854315E-2</v>
      </c>
      <c r="AZ38" s="16" t="s">
        <v>30804</v>
      </c>
      <c r="BA38" s="33">
        <f>IF(D6L431C5=0,0,D6L431C19/D6L431C5)</f>
        <v>0.42734768628109998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356087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9825.1420848482558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799.31597956497797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4701.6511517615018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27513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27513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11005.2</v>
      </c>
      <c r="R40" s="16" t="s">
        <v>30829</v>
      </c>
      <c r="S40" s="15">
        <f>D6L433C5-D6L433C7</f>
        <v>16507.8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10268.543672931984</v>
      </c>
      <c r="X40" s="16" t="s">
        <v>30831</v>
      </c>
      <c r="Y40" s="33">
        <f>D6L433C7-D6L433C10</f>
        <v>736.65632706801625</v>
      </c>
      <c r="Z40" s="16" t="s">
        <v>30832</v>
      </c>
      <c r="AA40" s="33">
        <f>CHOOSE(MIN(D6L433C9,RUN_YEARS),B7L804C7,B7L804C16,B7L804C25,B7L804C34,B7L804C43)</f>
        <v>356087</v>
      </c>
      <c r="AB40" s="16" t="s">
        <v>30833</v>
      </c>
      <c r="AC40" s="33">
        <f>IF(D6L433C12=0,0,D6L433C10/D6L433C12)</f>
        <v>2.8837176512852152E-2</v>
      </c>
      <c r="AD40" s="16" t="s">
        <v>30834</v>
      </c>
      <c r="AE40" s="33">
        <f>IF(D6L433C5=0,0,D6L433C10/D6L433C5)</f>
        <v>0.37322515439726617</v>
      </c>
      <c r="AF40" s="16" t="s">
        <v>30835</v>
      </c>
      <c r="AG40" s="33">
        <f>CHOOSE(MIN(D6L433C9,RUN_YEARS),B7L804C5,B7L804C14,B7L804C23,B7L804C32,B7L804C41)</f>
        <v>9825.1420848482558</v>
      </c>
      <c r="AH40" s="16" t="s">
        <v>30836</v>
      </c>
      <c r="AI40" s="33">
        <f>IF(D6L433C15=0,0,D6L433C11/D6L433C15)</f>
        <v>7.4976658933415666E-2</v>
      </c>
      <c r="AJ40" s="16" t="s">
        <v>30837</v>
      </c>
      <c r="AK40" s="33">
        <f>IF(D6L433C5=0,0,D6L433C11/D6L433C5)</f>
        <v>2.6774845602733844E-2</v>
      </c>
      <c r="AL40" s="16" t="s">
        <v>30838</v>
      </c>
      <c r="AM40" s="33">
        <f>D6L433C8*CHOOSE(MIN(D6L433C9,RUN_YEARS),B7L804C4,B7L804C13,B7L804C22,B7L804C31,B7L804C40)</f>
        <v>2398.6597288177159</v>
      </c>
      <c r="AN40" s="16" t="s">
        <v>30839</v>
      </c>
      <c r="AO40" s="33">
        <f>D6L433C8-D6L433C18</f>
        <v>14109.140271182283</v>
      </c>
      <c r="AP40" s="16" t="s">
        <v>30840</v>
      </c>
      <c r="AQ40" s="33">
        <f>CHOOSE(MIN(D6L433C9,RUN_YEARS),B7L804C2,B7L804C11,B7L804C20,B7L804C29,B7L804C38)</f>
        <v>799.31597956497797</v>
      </c>
      <c r="AR40" s="16" t="s">
        <v>30841</v>
      </c>
      <c r="AS40" s="33">
        <f>IF(D6L433C20=0,0,D6L433C18/D6L433C20)</f>
        <v>3.0008904990529146</v>
      </c>
      <c r="AT40" s="16" t="s">
        <v>30842</v>
      </c>
      <c r="AU40" s="33">
        <f>IF(D6L433C5=0,0,D6L433C18/D6L433C5)</f>
        <v>8.7182776462680037E-2</v>
      </c>
      <c r="AV40" s="16" t="s">
        <v>30843</v>
      </c>
      <c r="AW40" s="33">
        <f>CHOOSE(MIN(D6L433C9,RUN_YEARS),B7L804C1,B7L804C10,B7L804C19,B7L804C28,B7L804C37)</f>
        <v>4701.6511517615018</v>
      </c>
      <c r="AX40" s="16" t="s">
        <v>30844</v>
      </c>
      <c r="AY40" s="33">
        <f>IF(D6L433C23=0,0,D6L433C19/D6L433C23)</f>
        <v>3.0008904990529146</v>
      </c>
      <c r="AZ40" s="16" t="s">
        <v>30845</v>
      </c>
      <c r="BA40" s="33">
        <f>IF(D6L433C5=0,0,D6L433C19/D6L433C5)</f>
        <v>0.51281722353731996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4137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4137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4137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356087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9825.1420848482558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601.12524371017889</v>
      </c>
      <c r="AN41" s="16" t="s">
        <v>30858</v>
      </c>
      <c r="AO41" s="33">
        <f>D6L434C8-D6L434C18</f>
        <v>3535.8747562898211</v>
      </c>
      <c r="AP41" s="16" t="s">
        <v>30859</v>
      </c>
      <c r="AQ41" s="33">
        <f>CHOOSE(MIN(D6L434C9,RUN_YEARS),B7L804C2,B7L804C11,B7L804C20,B7L804C29,B7L804C38)</f>
        <v>799.31597956497797</v>
      </c>
      <c r="AR41" s="16" t="s">
        <v>30860</v>
      </c>
      <c r="AS41" s="33">
        <f>IF(D6L434C20=0,0,D6L434C18/D6L434C20)</f>
        <v>0.7520495762355921</v>
      </c>
      <c r="AT41" s="16" t="s">
        <v>30861</v>
      </c>
      <c r="AU41" s="33">
        <f>IF(D6L434C5=0,0,D6L434C18/D6L434C5)</f>
        <v>0.14530462743780007</v>
      </c>
      <c r="AV41" s="16" t="s">
        <v>30862</v>
      </c>
      <c r="AW41" s="33">
        <f>CHOOSE(MIN(D6L434C9,RUN_YEARS),B7L804C1,B7L804C10,B7L804C19,B7L804C28,B7L804C37)</f>
        <v>4701.6511517615018</v>
      </c>
      <c r="AX41" s="16" t="s">
        <v>30863</v>
      </c>
      <c r="AY41" s="33">
        <f>IF(D6L434C23=0,0,D6L434C19/D6L434C23)</f>
        <v>0.7520495762355921</v>
      </c>
      <c r="AZ41" s="16" t="s">
        <v>30864</v>
      </c>
      <c r="BA41" s="33">
        <f>IF(D6L434C5=0,0,D6L434C19/D6L434C5)</f>
        <v>0.85469537256219996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153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153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153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142.75862155695432</v>
      </c>
      <c r="X42" s="16" t="s">
        <v>30871</v>
      </c>
      <c r="Y42" s="33">
        <f>D6L435C7-D6L435C10</f>
        <v>10.241378443045676</v>
      </c>
      <c r="Z42" s="16" t="s">
        <v>30872</v>
      </c>
      <c r="AA42" s="33">
        <f>CHOOSE(MIN(D6L435C9,RUN_YEARS),B7L804C7,B7L804C16,B7L804C25,B7L804C34,B7L804C43)</f>
        <v>356087</v>
      </c>
      <c r="AB42" s="16" t="s">
        <v>30873</v>
      </c>
      <c r="AC42" s="33">
        <f>IF(D6L435C12=0,0,D6L435C10/D6L435C12)</f>
        <v>4.0090938887674734E-4</v>
      </c>
      <c r="AD42" s="16" t="s">
        <v>30874</v>
      </c>
      <c r="AE42" s="33">
        <f>IF(D6L435C5=0,0,D6L435C10/D6L435C5)</f>
        <v>0.93306288599316556</v>
      </c>
      <c r="AF42" s="16" t="s">
        <v>30875</v>
      </c>
      <c r="AG42" s="33">
        <f>CHOOSE(MIN(D6L435C9,RUN_YEARS),B7L804C5,B7L804C14,B7L804C23,B7L804C32,B7L804C41)</f>
        <v>9825.1420848482558</v>
      </c>
      <c r="AH42" s="16" t="s">
        <v>30876</v>
      </c>
      <c r="AI42" s="33">
        <f>IF(D6L435C15=0,0,D6L435C11/D6L435C15)</f>
        <v>1.042364411079542E-3</v>
      </c>
      <c r="AJ42" s="16" t="s">
        <v>30877</v>
      </c>
      <c r="AK42" s="33">
        <f>IF(D6L435C5=0,0,D6L435C11/D6L435C5)</f>
        <v>6.6937114006834483E-2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799.31597956497797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4701.6511517615018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-861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-861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-861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356087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9825.1420848482558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-125.10728422394585</v>
      </c>
      <c r="AN43" s="16" t="s">
        <v>30899</v>
      </c>
      <c r="AO43" s="33">
        <f>D6L436C8-D6L436C18</f>
        <v>-735.89271577605416</v>
      </c>
      <c r="AP43" s="16" t="s">
        <v>30900</v>
      </c>
      <c r="AQ43" s="33">
        <f>CHOOSE(MIN(D6L436C9,RUN_YEARS),B7L804C2,B7L804C11,B7L804C20,B7L804C29,B7L804C38)</f>
        <v>799.31597956497797</v>
      </c>
      <c r="AR43" s="16" t="s">
        <v>30901</v>
      </c>
      <c r="AS43" s="33">
        <f>IF(D6L436C20=0,0,D6L436C18/D6L436C20)</f>
        <v>-0.15651793210994555</v>
      </c>
      <c r="AT43" s="16" t="s">
        <v>30902</v>
      </c>
      <c r="AU43" s="33">
        <f>IF(D6L436C5=0,0,D6L436C18/D6L436C5)</f>
        <v>0.14530462743780007</v>
      </c>
      <c r="AV43" s="16" t="s">
        <v>30903</v>
      </c>
      <c r="AW43" s="33">
        <f>CHOOSE(MIN(D6L436C9,RUN_YEARS),B7L804C1,B7L804C10,B7L804C19,B7L804C28,B7L804C37)</f>
        <v>4701.6511517615018</v>
      </c>
      <c r="AX43" s="16" t="s">
        <v>30904</v>
      </c>
      <c r="AY43" s="33">
        <f>IF(D6L436C23=0,0,D6L436C19/D6L436C23)</f>
        <v>-0.15651793210994558</v>
      </c>
      <c r="AZ43" s="16" t="s">
        <v>30905</v>
      </c>
      <c r="BA43" s="33">
        <f>IF(D6L436C5=0,0,D6L436C19/D6L436C5)</f>
        <v>0.85469537256219996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31802.378835025102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31372.189417512549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11373.294708756275</v>
      </c>
      <c r="R44" s="16" t="s">
        <v>30909</v>
      </c>
      <c r="S44" s="15">
        <f>SUM(D6L429C8:D6L436C8)</f>
        <v>19998.894708756274</v>
      </c>
      <c r="U44" s="21" t="str">
        <f>NULL_VALUE</f>
        <v>n/a</v>
      </c>
      <c r="V44" s="16" t="s">
        <v>30910</v>
      </c>
      <c r="W44" s="33">
        <f>SUM(D6L429C10:D6L436C10)</f>
        <v>10611.999184202927</v>
      </c>
      <c r="X44" s="16" t="s">
        <v>30911</v>
      </c>
      <c r="Y44" s="33">
        <f>SUM(D6L429C11:D6L436C11)</f>
        <v>761.2955245533476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2.9801703471912563E-2</v>
      </c>
      <c r="AD44" s="16" t="s">
        <v>30913</v>
      </c>
      <c r="AE44" s="33">
        <f>IF(D6L437C5=0,0,D6L437C10/D6L437C5)</f>
        <v>0.33826135125523332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7.7484429026972723E-2</v>
      </c>
      <c r="AJ44" s="16" t="s">
        <v>30915</v>
      </c>
      <c r="AK44" s="33">
        <f>IF(D6L437C5=0,0,D6L437C11/D6L437C5)</f>
        <v>2.4266572996284985E-2</v>
      </c>
      <c r="AL44" s="16" t="s">
        <v>30916</v>
      </c>
      <c r="AM44" s="33">
        <f>SUM(D6L429C18:D6L436C18)</f>
        <v>2905.9319448236215</v>
      </c>
      <c r="AN44" s="16" t="s">
        <v>30917</v>
      </c>
      <c r="AO44" s="33">
        <f>SUM(D6L429C19:D6L436C19)</f>
        <v>17092.96276393265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3.6355233963984483</v>
      </c>
      <c r="AT44" s="16" t="s">
        <v>30919</v>
      </c>
      <c r="AU44" s="33">
        <f>IF(D6L437C5=0,0,D6L437C18/D6L437C5)</f>
        <v>9.2627642468634197E-2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3.6355233963984483</v>
      </c>
      <c r="AZ44" s="16" t="s">
        <v>30921</v>
      </c>
      <c r="BA44" s="33">
        <f>IF(D6L437C5=0,0,D6L437C19/D6L437C5)</f>
        <v>0.54484443327984733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1130.7501950003625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565.37509750018125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282.68754875009063</v>
      </c>
      <c r="R45" s="16" t="s">
        <v>30926</v>
      </c>
      <c r="S45" s="15">
        <f>D6L438C5-D6L438C7</f>
        <v>282.68754875009063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263.76526007109322</v>
      </c>
      <c r="X45" s="16" t="s">
        <v>30928</v>
      </c>
      <c r="Y45" s="33">
        <f>D6L438C7-D6L438C10</f>
        <v>18.922288678997404</v>
      </c>
      <c r="Z45" s="16" t="s">
        <v>30929</v>
      </c>
      <c r="AA45" s="33">
        <f>CHOOSE(MIN(D6L438C9,RUN_YEARS),B7L804C7,B7L804C16,B7L804C25,B7L804C34,B7L804C43)</f>
        <v>356087</v>
      </c>
      <c r="AB45" s="16" t="s">
        <v>30930</v>
      </c>
      <c r="AC45" s="33">
        <f>IF(D6L438C12=0,0,D6L438C10/D6L438C12)</f>
        <v>7.407326301468271E-4</v>
      </c>
      <c r="AD45" s="16" t="s">
        <v>30931</v>
      </c>
      <c r="AE45" s="33">
        <f>IF(D6L438C5=0,0,D6L438C10/D6L438C5)</f>
        <v>0.46653144299658272</v>
      </c>
      <c r="AF45" s="16" t="s">
        <v>30932</v>
      </c>
      <c r="AG45" s="33">
        <f>CHOOSE(MIN(D6L438C9,RUN_YEARS),B7L804C5,B7L804C14,B7L804C23,B7L804C32,B7L804C41)</f>
        <v>9825.1420848482558</v>
      </c>
      <c r="AH45" s="16" t="s">
        <v>30933</v>
      </c>
      <c r="AI45" s="33">
        <f>IF(D6L438C15=0,0,D6L438C11/D6L438C15)</f>
        <v>1.9259048383817494E-3</v>
      </c>
      <c r="AJ45" s="16" t="s">
        <v>30934</v>
      </c>
      <c r="AK45" s="33">
        <f>IF(D6L438C5=0,0,D6L438C11/D6L438C5)</f>
        <v>3.3468557003417256E-2</v>
      </c>
      <c r="AL45" s="16" t="s">
        <v>30935</v>
      </c>
      <c r="AM45" s="33">
        <f>D6L438C8*CHOOSE(MIN(D6L438C9,RUN_YEARS),B7L804C4,B7L804C13,B7L804C22,B7L804C31,B7L804C40)</f>
        <v>41.075808952436866</v>
      </c>
      <c r="AN45" s="16" t="s">
        <v>30936</v>
      </c>
      <c r="AO45" s="33">
        <f>D6L438C8-D6L438C18</f>
        <v>241.61173979765377</v>
      </c>
      <c r="AP45" s="16" t="s">
        <v>30937</v>
      </c>
      <c r="AQ45" s="33">
        <f>CHOOSE(MIN(D6L438C9,RUN_YEARS),B7L804C2,B7L804C11,B7L804C20,B7L804C29,B7L804C38)</f>
        <v>799.31597956497797</v>
      </c>
      <c r="AR45" s="16" t="s">
        <v>30938</v>
      </c>
      <c r="AS45" s="33">
        <f>IF(D6L438C20=0,0,D6L438C18/D6L438C20)</f>
        <v>5.1388699841572141E-2</v>
      </c>
      <c r="AT45" s="16" t="s">
        <v>30939</v>
      </c>
      <c r="AU45" s="33">
        <f>IF(D6L438C5=0,0,D6L438C18/D6L438C5)</f>
        <v>7.2652313718900033E-2</v>
      </c>
      <c r="AV45" s="16" t="s">
        <v>30940</v>
      </c>
      <c r="AW45" s="33">
        <f>CHOOSE(MIN(D6L438C9,RUN_YEARS),B7L804C1,B7L804C10,B7L804C19,B7L804C28,B7L804C37)</f>
        <v>4701.6511517615018</v>
      </c>
      <c r="AX45" s="16" t="s">
        <v>30941</v>
      </c>
      <c r="AY45" s="33">
        <f>IF(D6L438C23=0,0,D6L438C19/D6L438C23)</f>
        <v>5.1388699841572141E-2</v>
      </c>
      <c r="AZ45" s="16" t="s">
        <v>30942</v>
      </c>
      <c r="BA45" s="33">
        <f>IF(D6L438C5=0,0,D6L438C19/D6L438C5)</f>
        <v>0.42734768628109998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54612.122267656996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54612.122267656996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21844.848907062798</v>
      </c>
      <c r="R46" s="16" t="s">
        <v>30946</v>
      </c>
      <c r="S46" s="15">
        <f>D6L439C5-D6L439C7</f>
        <v>32767.273360594198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20382.61776530866</v>
      </c>
      <c r="X46" s="16" t="s">
        <v>30948</v>
      </c>
      <c r="Y46" s="33">
        <f>D6L439C7-D6L439C10</f>
        <v>1462.2311417541387</v>
      </c>
      <c r="Z46" s="16" t="s">
        <v>30949</v>
      </c>
      <c r="AA46" s="33">
        <f>CHOOSE(MIN(D6L439C9,RUN_YEARS),B7L804C7,B7L804C16,B7L804C25,B7L804C34,B7L804C43)</f>
        <v>356087</v>
      </c>
      <c r="AB46" s="16" t="s">
        <v>30950</v>
      </c>
      <c r="AC46" s="33">
        <f>IF(D6L439C12=0,0,D6L439C10/D6L439C12)</f>
        <v>5.7240555721800181E-2</v>
      </c>
      <c r="AD46" s="16" t="s">
        <v>30951</v>
      </c>
      <c r="AE46" s="33">
        <f>IF(D6L439C5=0,0,D6L439C10/D6L439C5)</f>
        <v>0.37322515439726617</v>
      </c>
      <c r="AF46" s="16" t="s">
        <v>30952</v>
      </c>
      <c r="AG46" s="33">
        <f>CHOOSE(MIN(D6L439C9,RUN_YEARS),B7L804C5,B7L804C14,B7L804C23,B7L804C32,B7L804C41)</f>
        <v>9825.1420848482558</v>
      </c>
      <c r="AH46" s="16" t="s">
        <v>30953</v>
      </c>
      <c r="AI46" s="33">
        <f>IF(D6L439C15=0,0,D6L439C11/D6L439C15)</f>
        <v>0.14882544487668059</v>
      </c>
      <c r="AJ46" s="16" t="s">
        <v>30954</v>
      </c>
      <c r="AK46" s="33">
        <f>IF(D6L439C5=0,0,D6L439C11/D6L439C5)</f>
        <v>2.6774845602733837E-2</v>
      </c>
      <c r="AL46" s="16" t="s">
        <v>30955</v>
      </c>
      <c r="AM46" s="33">
        <f>D6L439C8*CHOOSE(MIN(D6L439C9,RUN_YEARS),B7L804C4,B7L804C13,B7L804C22,B7L804C31,B7L804C40)</f>
        <v>4761.2364478136906</v>
      </c>
      <c r="AN46" s="16" t="s">
        <v>30956</v>
      </c>
      <c r="AO46" s="33">
        <f>D6L439C8-D6L439C18</f>
        <v>28006.036912780506</v>
      </c>
      <c r="AP46" s="16" t="s">
        <v>30957</v>
      </c>
      <c r="AQ46" s="33">
        <f>CHOOSE(MIN(D6L439C9,RUN_YEARS),B7L804C2,B7L804C11,B7L804C20,B7L804C29,B7L804C38)</f>
        <v>799.31597956497797</v>
      </c>
      <c r="AR46" s="16" t="s">
        <v>30958</v>
      </c>
      <c r="AS46" s="33">
        <f>IF(D6L439C20=0,0,D6L439C18/D6L439C20)</f>
        <v>5.9566386379576191</v>
      </c>
      <c r="AT46" s="16" t="s">
        <v>30959</v>
      </c>
      <c r="AU46" s="33">
        <f>IF(D6L439C5=0,0,D6L439C18/D6L439C5)</f>
        <v>8.7182776462680037E-2</v>
      </c>
      <c r="AV46" s="16" t="s">
        <v>30960</v>
      </c>
      <c r="AW46" s="33">
        <f>CHOOSE(MIN(D6L439C9,RUN_YEARS),B7L804C1,B7L804C10,B7L804C19,B7L804C28,B7L804C37)</f>
        <v>4701.6511517615018</v>
      </c>
      <c r="AX46" s="16" t="s">
        <v>30961</v>
      </c>
      <c r="AY46" s="33">
        <f>IF(D6L439C23=0,0,D6L439C19/D6L439C23)</f>
        <v>5.9566386379576199</v>
      </c>
      <c r="AZ46" s="16" t="s">
        <v>30962</v>
      </c>
      <c r="BA46" s="33">
        <f>IF(D6L439C5=0,0,D6L439C19/D6L439C5)</f>
        <v>0.51281722353731996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55742.87246265736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55177.497365157178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22127.536455812889</v>
      </c>
      <c r="R47" s="16" t="s">
        <v>30966</v>
      </c>
      <c r="S47" s="15">
        <f>SUM(D6L438C8:D6L439C8)</f>
        <v>33049.960909344285</v>
      </c>
      <c r="U47" s="21" t="str">
        <f>NULL_VALUE</f>
        <v>n/a</v>
      </c>
      <c r="V47" s="16" t="s">
        <v>30967</v>
      </c>
      <c r="W47" s="33">
        <f>SUM(D6L438C10:D6L439C10)</f>
        <v>20646.383025379753</v>
      </c>
      <c r="X47" s="16" t="s">
        <v>30968</v>
      </c>
      <c r="Y47" s="33">
        <f>SUM(D6L438C11:D6L439C11)</f>
        <v>1481.153430433136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5.7981288351947005E-2</v>
      </c>
      <c r="AD47" s="16" t="s">
        <v>30970</v>
      </c>
      <c r="AE47" s="33">
        <f>IF(D6L440C5=0,0,D6L440C10/D6L440C5)</f>
        <v>0.37418121537381077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0.15075134971506235</v>
      </c>
      <c r="AJ47" s="16" t="s">
        <v>30972</v>
      </c>
      <c r="AK47" s="33">
        <f>IF(D6L440C5=0,0,D6L440C11/D6L440C5)</f>
        <v>2.6843432579608747E-2</v>
      </c>
      <c r="AL47" s="16" t="s">
        <v>30973</v>
      </c>
      <c r="AM47" s="33">
        <f>SUM(D6L438C18:D6L439C18)</f>
        <v>4802.3122567661276</v>
      </c>
      <c r="AN47" s="16" t="s">
        <v>30974</v>
      </c>
      <c r="AO47" s="33">
        <f>SUM(D6L438C19:D6L439C19)</f>
        <v>28247.648652578158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6.0080273377991915</v>
      </c>
      <c r="AT47" s="16" t="s">
        <v>30976</v>
      </c>
      <c r="AU47" s="33">
        <f>IF(D6L440C5=0,0,D6L440C18/D6L440C5)</f>
        <v>8.703389037355351E-2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6.0080273377991924</v>
      </c>
      <c r="AZ47" s="16" t="s">
        <v>30978</v>
      </c>
      <c r="BA47" s="33">
        <f>IF(D6L440C5=0,0,D6L440C19/D6L440C5)</f>
        <v>0.5119414616730269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115389.42166014537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102196.98525514497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41324.480400806788</v>
      </c>
      <c r="R48" s="16" t="s">
        <v>30983</v>
      </c>
      <c r="S48" s="15">
        <f>SUM(D6L428C8,D6L437C8,D6L440C8)</f>
        <v>60872.504854338178</v>
      </c>
      <c r="U48" s="21" t="str">
        <f>NULL_VALUE</f>
        <v>n/a</v>
      </c>
      <c r="V48" s="16" t="s">
        <v>30984</v>
      </c>
      <c r="W48" s="33">
        <f>SUM(D6L428C10,D6L437C10,D6L440C10)</f>
        <v>38561.471161496374</v>
      </c>
      <c r="X48" s="16" t="s">
        <v>30985</v>
      </c>
      <c r="Y48" s="33">
        <f>SUM(D6L428C11,D6L437C11,D6L440C11)</f>
        <v>2763.0092393104114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0.11027586525749807</v>
      </c>
      <c r="AD48" s="16" t="s">
        <v>30987</v>
      </c>
      <c r="AE48" s="33">
        <f>IF(D6L441C5=0,0,D6L441C10/D6L441C5)</f>
        <v>0.37732493835531267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0.28671724966949519</v>
      </c>
      <c r="AJ48" s="16" t="s">
        <v>30989</v>
      </c>
      <c r="AK48" s="33">
        <f>IF(D6L441C5=0,0,D6L441C11/D6L441C5)</f>
        <v>2.7036112977425735E-2</v>
      </c>
      <c r="AL48" s="16" t="s">
        <v>30990</v>
      </c>
      <c r="AM48" s="33">
        <f>SUM(D6L428C18,D6L437C18,D6L440C18)</f>
        <v>8780.0775122998784</v>
      </c>
      <c r="AN48" s="16" t="s">
        <v>30991</v>
      </c>
      <c r="AO48" s="33">
        <f>SUM(D6L428C19,D6L437C19,D6L440C19)</f>
        <v>52092.427342038296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11.221294524991631</v>
      </c>
      <c r="AT48" s="16" t="s">
        <v>30993</v>
      </c>
      <c r="AU48" s="33">
        <f>IF(D6L441C5=0,0,D6L441C18/D6L441C5)</f>
        <v>8.5913273179042793E-2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11.221294524991631</v>
      </c>
      <c r="AZ48" s="16" t="s">
        <v>30995</v>
      </c>
      <c r="BA48" s="33">
        <f>IF(D6L441C5=0,0,D6L441C19/D6L441C5)</f>
        <v>0.50972567548821868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2E75E-AB86-4E7F-9C11-F48CA8DE9A6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10426.576976333332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8966.8561996466651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4483.4280998233326</v>
      </c>
      <c r="R8" s="16" t="s">
        <v>31004</v>
      </c>
      <c r="S8" s="15">
        <f>D6L501C5-D6L501C7</f>
        <v>4483.4280998233326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4193.2886448481313</v>
      </c>
      <c r="X8" s="16" t="s">
        <v>31006</v>
      </c>
      <c r="Y8" s="33">
        <f>D6L501C7-D6L501C10</f>
        <v>290.13945497520126</v>
      </c>
      <c r="Z8" s="16" t="s">
        <v>31007</v>
      </c>
      <c r="AA8" s="33">
        <f>CHOOSE(MIN(D6L501C9,RUN_YEARS),B7L805C7,B7L805C16,B7L805C25,B7L805C34,B7L805C43)</f>
        <v>84274</v>
      </c>
      <c r="AB8" s="16" t="s">
        <v>31008</v>
      </c>
      <c r="AC8" s="33">
        <f>IF(D6L501C12=0,0,D6L501C10/D6L501C12)</f>
        <v>4.9757797717541963E-2</v>
      </c>
      <c r="AD8" s="16" t="s">
        <v>31009</v>
      </c>
      <c r="AE8" s="33">
        <f>IF(D6L501C5=0,0,D6L501C10/D6L501C5)</f>
        <v>0.46764312390928786</v>
      </c>
      <c r="AF8" s="16" t="s">
        <v>31010</v>
      </c>
      <c r="AG8" s="33">
        <f>CHOOSE(MIN(D6L501C9,RUN_YEARS),B7L805C5,B7L805C14,B7L805C23,B7L805C32,B7L805C41)</f>
        <v>2242.7057302828252</v>
      </c>
      <c r="AH8" s="16" t="s">
        <v>31011</v>
      </c>
      <c r="AI8" s="33">
        <f>IF(D6L501C15=0,0,D6L501C11/D6L501C15)</f>
        <v>0.12937027406560916</v>
      </c>
      <c r="AJ8" s="16" t="s">
        <v>31012</v>
      </c>
      <c r="AK8" s="33">
        <f>IF(D6L501C5=0,0,D6L501C11/D6L501C5)</f>
        <v>3.235687609071216E-2</v>
      </c>
      <c r="AL8" s="16" t="s">
        <v>31013</v>
      </c>
      <c r="AM8" s="33">
        <f>D6L501C8*CHOOSE(MIN(D6L501C9,RUN_YEARS),B7L805C4,B7L805C13,B7L805C22,B7L805C31,B7L805C40)</f>
        <v>656.41009871504264</v>
      </c>
      <c r="AN8" s="16" t="s">
        <v>31014</v>
      </c>
      <c r="AO8" s="33">
        <f>D6L501C8-D6L501C18</f>
        <v>3827.0180011082898</v>
      </c>
      <c r="AP8" s="16" t="s">
        <v>31015</v>
      </c>
      <c r="AQ8" s="33">
        <f>CHOOSE(MIN(D6L501C9,RUN_YEARS),B7L805C2,B7L805C11,B7L805C20,B7L805C29,B7L805C38)</f>
        <v>175.74987399900283</v>
      </c>
      <c r="AR8" s="16" t="s">
        <v>31016</v>
      </c>
      <c r="AS8" s="33">
        <f>IF(D6L501C20=0,0,D6L501C18/D6L501C20)</f>
        <v>3.7349107784780942</v>
      </c>
      <c r="AT8" s="16" t="s">
        <v>31017</v>
      </c>
      <c r="AU8" s="33">
        <f>IF(D6L501C5=0,0,D6L501C18/D6L501C5)</f>
        <v>7.3204039866381285E-2</v>
      </c>
      <c r="AV8" s="16" t="s">
        <v>31018</v>
      </c>
      <c r="AW8" s="33">
        <f>CHOOSE(MIN(D6L501C9,RUN_YEARS),B7L805C1,B7L805C10,B7L805C19,B7L805C28,B7L805C37)</f>
        <v>1024.661157412635</v>
      </c>
      <c r="AX8" s="16" t="s">
        <v>31019</v>
      </c>
      <c r="AY8" s="33">
        <f>IF(D6L501C23=0,0,D6L501C19/D6L501C23)</f>
        <v>3.7349107784780942</v>
      </c>
      <c r="AZ8" s="16" t="s">
        <v>31020</v>
      </c>
      <c r="BA8" s="33">
        <f>IF(D6L501C5=0,0,D6L501C19/D6L501C5)</f>
        <v>0.4267959601336187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13.009119346603363</v>
      </c>
      <c r="J9" s="16" t="s">
        <v>31041</v>
      </c>
      <c r="K9" s="21">
        <f>IF(FLOW_THRU_100PCT="Y",1,INDEX(VariabilityMatrix,D6L502C1,D6L502C9))</f>
        <v>0.49297267048966276</v>
      </c>
      <c r="L9" s="16" t="s">
        <v>31021</v>
      </c>
      <c r="M9" s="15">
        <f>IF(D6L502C2&lt;&gt;0,D6L502C2*D6L502C4,D6L502C3*D6L502C4)</f>
        <v>6.4131403050137967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3.2065701525068984</v>
      </c>
      <c r="R9" s="16" t="s">
        <v>31023</v>
      </c>
      <c r="S9" s="15">
        <f>D6L502C5-D6L502C7</f>
        <v>3.2065701525068984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3.0033603958828157</v>
      </c>
      <c r="X9" s="16" t="s">
        <v>31025</v>
      </c>
      <c r="Y9" s="33">
        <f>D6L502C7-D6L502C10</f>
        <v>0.20320975662408269</v>
      </c>
      <c r="Z9" s="16" t="s">
        <v>31026</v>
      </c>
      <c r="AA9" s="33">
        <f>CHOOSE(MIN(D6L502C9,RUN_YEARS),B7L805C7,B7L805C16,B7L805C25,B7L805C34,B7L805C43)</f>
        <v>83889.4</v>
      </c>
      <c r="AB9" s="16" t="s">
        <v>31027</v>
      </c>
      <c r="AC9" s="33">
        <f>IF(D6L502C12=0,0,D6L502C10/D6L502C12)</f>
        <v>3.580142897532723E-5</v>
      </c>
      <c r="AD9" s="16" t="s">
        <v>31028</v>
      </c>
      <c r="AE9" s="33">
        <f>IF(D6L502C5=0,0,D6L502C10/D6L502C5)</f>
        <v>0.46831353331452719</v>
      </c>
      <c r="AF9" s="16" t="s">
        <v>31029</v>
      </c>
      <c r="AG9" s="33">
        <f>CHOOSE(MIN(D6L502C9,RUN_YEARS),B7L805C5,B7L805C14,B7L805C23,B7L805C32,B7L805C41)</f>
        <v>2183.0860090929013</v>
      </c>
      <c r="AH9" s="16" t="s">
        <v>31030</v>
      </c>
      <c r="AI9" s="33">
        <f>IF(D6L502C15=0,0,D6L502C11/D6L502C15)</f>
        <v>9.3083715335851022E-5</v>
      </c>
      <c r="AJ9" s="16" t="s">
        <v>31031</v>
      </c>
      <c r="AK9" s="33">
        <f>IF(D6L502C5=0,0,D6L502C11/D6L502C5)</f>
        <v>3.1686466685472821E-2</v>
      </c>
      <c r="AL9" s="16" t="s">
        <v>31032</v>
      </c>
      <c r="AM9" s="33">
        <f>D6L502C8*CHOOSE(MIN(D6L502C9,RUN_YEARS),B7L805C4,B7L805C13,B7L805C22,B7L805C31,B7L805C40)</f>
        <v>0.43964964688791713</v>
      </c>
      <c r="AN9" s="16" t="s">
        <v>31033</v>
      </c>
      <c r="AO9" s="33">
        <f>D6L502C8-D6L502C18</f>
        <v>2.7669205056189812</v>
      </c>
      <c r="AP9" s="16" t="s">
        <v>31034</v>
      </c>
      <c r="AQ9" s="33">
        <f>CHOOSE(MIN(D6L502C9,RUN_YEARS),B7L805C2,B7L805C11,B7L805C20,B7L805C29,B7L805C38)</f>
        <v>159.55294332354987</v>
      </c>
      <c r="AR9" s="16" t="s">
        <v>31035</v>
      </c>
      <c r="AS9" s="33">
        <f>IF(D6L502C20=0,0,D6L502C18/D6L502C20)</f>
        <v>2.7555094737197823E-3</v>
      </c>
      <c r="AT9" s="16" t="s">
        <v>31036</v>
      </c>
      <c r="AU9" s="33">
        <f>IF(D6L502C5=0,0,D6L502C18/D6L502C5)</f>
        <v>6.8554503094872071E-2</v>
      </c>
      <c r="AV9" s="16" t="s">
        <v>31037</v>
      </c>
      <c r="AW9" s="33">
        <f>CHOOSE(MIN(D6L502C9,RUN_YEARS),B7L805C1,B7L805C10,B7L805C19,B7L805C28,B7L805C37)</f>
        <v>1004.1411695398001</v>
      </c>
      <c r="AX9" s="16" t="s">
        <v>31038</v>
      </c>
      <c r="AY9" s="33">
        <f>IF(D6L502C23=0,0,D6L502C19/D6L502C23)</f>
        <v>2.7555094737197823E-3</v>
      </c>
      <c r="AZ9" s="16" t="s">
        <v>31039</v>
      </c>
      <c r="BA9" s="33">
        <f>IF(D6L502C5=0,0,D6L502C19/D6L502C5)</f>
        <v>0.4314454969051279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21.233056088360502</v>
      </c>
      <c r="J10" s="16" t="s">
        <v>31062</v>
      </c>
      <c r="K10" s="21">
        <f>IF(FLOW_THRU_100PCT="Y",1,INDEX(VariabilityMatrix,D6L503C1,D6L503C9))</f>
        <v>0.49297267048966276</v>
      </c>
      <c r="L10" s="16" t="s">
        <v>31042</v>
      </c>
      <c r="M10" s="15">
        <f>IF(D6L503C2&lt;&gt;0,D6L503C2*D6L503C4,D6L503C3*D6L503C4)</f>
        <v>10.46731636253587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5.233658181267935</v>
      </c>
      <c r="R10" s="16" t="s">
        <v>31044</v>
      </c>
      <c r="S10" s="15">
        <f>D6L503C5-D6L503C7</f>
        <v>5.233658181267935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4.9019859100601373</v>
      </c>
      <c r="X10" s="16" t="s">
        <v>31046</v>
      </c>
      <c r="Y10" s="33">
        <f>D6L503C7-D6L503C10</f>
        <v>0.33167227120779774</v>
      </c>
      <c r="Z10" s="16" t="s">
        <v>31047</v>
      </c>
      <c r="AA10" s="33">
        <f>CHOOSE(MIN(D6L503C9,RUN_YEARS),B7L805C7,B7L805C16,B7L805C25,B7L805C34,B7L805C43)</f>
        <v>83889.4</v>
      </c>
      <c r="AB10" s="16" t="s">
        <v>31048</v>
      </c>
      <c r="AC10" s="33">
        <f>IF(D6L503C12=0,0,D6L503C10/D6L503C12)</f>
        <v>5.8433913105352256E-5</v>
      </c>
      <c r="AD10" s="16" t="s">
        <v>31049</v>
      </c>
      <c r="AE10" s="33">
        <f>IF(D6L503C5=0,0,D6L503C10/D6L503C5)</f>
        <v>0.46831353331452713</v>
      </c>
      <c r="AF10" s="16" t="s">
        <v>31050</v>
      </c>
      <c r="AG10" s="33">
        <f>CHOOSE(MIN(D6L503C9,RUN_YEARS),B7L805C5,B7L805C14,B7L805C23,B7L805C32,B7L805C41)</f>
        <v>2183.0860090929013</v>
      </c>
      <c r="AH10" s="16" t="s">
        <v>31051</v>
      </c>
      <c r="AI10" s="33">
        <f>IF(D6L503C15=0,0,D6L503C11/D6L503C15)</f>
        <v>1.519281740739164E-4</v>
      </c>
      <c r="AJ10" s="16" t="s">
        <v>31052</v>
      </c>
      <c r="AK10" s="33">
        <f>IF(D6L503C5=0,0,D6L503C11/D6L503C5)</f>
        <v>3.1686466685472855E-2</v>
      </c>
      <c r="AL10" s="16" t="s">
        <v>31053</v>
      </c>
      <c r="AM10" s="33">
        <f>D6L503C8*CHOOSE(MIN(D6L503C9,RUN_YEARS),B7L805C4,B7L805C13,B7L805C22,B7L805C31,B7L805C40)</f>
        <v>0.7175816719704704</v>
      </c>
      <c r="AN10" s="16" t="s">
        <v>31054</v>
      </c>
      <c r="AO10" s="33">
        <f>D6L503C8-D6L503C18</f>
        <v>4.5160765092974646</v>
      </c>
      <c r="AP10" s="16" t="s">
        <v>31055</v>
      </c>
      <c r="AQ10" s="33">
        <f>CHOOSE(MIN(D6L503C9,RUN_YEARS),B7L805C2,B7L805C11,B7L805C20,B7L805C29,B7L805C38)</f>
        <v>159.55294332354987</v>
      </c>
      <c r="AR10" s="16" t="s">
        <v>31056</v>
      </c>
      <c r="AS10" s="33">
        <f>IF(D6L503C20=0,0,D6L503C18/D6L503C20)</f>
        <v>4.4974517989011366E-3</v>
      </c>
      <c r="AT10" s="16" t="s">
        <v>31057</v>
      </c>
      <c r="AU10" s="33">
        <f>IF(D6L503C5=0,0,D6L503C18/D6L503C5)</f>
        <v>6.8554503094872071E-2</v>
      </c>
      <c r="AV10" s="16" t="s">
        <v>31058</v>
      </c>
      <c r="AW10" s="33">
        <f>CHOOSE(MIN(D6L503C9,RUN_YEARS),B7L805C1,B7L805C10,B7L805C19,B7L805C28,B7L805C37)</f>
        <v>1004.1411695398001</v>
      </c>
      <c r="AX10" s="16" t="s">
        <v>31059</v>
      </c>
      <c r="AY10" s="33">
        <f>IF(D6L503C23=0,0,D6L503C19/D6L503C23)</f>
        <v>4.4974517989011357E-3</v>
      </c>
      <c r="AZ10" s="16" t="s">
        <v>31060</v>
      </c>
      <c r="BA10" s="33">
        <f>IF(D6L503C5=0,0,D6L503C19/D6L503C5)</f>
        <v>0.4314454969051279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4.5450340196003554</v>
      </c>
      <c r="J11" s="16" t="s">
        <v>31083</v>
      </c>
      <c r="K11" s="21">
        <f>IF(FLOW_THRU_100PCT="Y",1,INDEX(VariabilityMatrix,D6L504C1,D6L504C9))</f>
        <v>0.49750987821486609</v>
      </c>
      <c r="L11" s="16" t="s">
        <v>31063</v>
      </c>
      <c r="M11" s="15">
        <f>IF(D6L504C2&lt;&gt;0,D6L504C2*D6L504C4,D6L504C3*D6L504C4)</f>
        <v>2.261199321573796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1.130599660786898</v>
      </c>
      <c r="R11" s="16" t="s">
        <v>31065</v>
      </c>
      <c r="S11" s="15">
        <f>D6L504C5-D6L504C7</f>
        <v>1.130599660786898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1.0587790086926383</v>
      </c>
      <c r="X11" s="16" t="s">
        <v>31067</v>
      </c>
      <c r="Y11" s="33">
        <f>D6L504C7-D6L504C10</f>
        <v>7.1820652094259696E-2</v>
      </c>
      <c r="Z11" s="16" t="s">
        <v>31068</v>
      </c>
      <c r="AA11" s="33">
        <f>CHOOSE(MIN(D6L504C9,RUN_YEARS),B7L805C7,B7L805C16,B7L805C25,B7L805C34,B7L805C43)</f>
        <v>83311</v>
      </c>
      <c r="AB11" s="16" t="s">
        <v>31069</v>
      </c>
      <c r="AC11" s="33">
        <f>IF(D6L504C12=0,0,D6L504C10/D6L504C12)</f>
        <v>1.2708754050397166E-5</v>
      </c>
      <c r="AD11" s="16" t="s">
        <v>31070</v>
      </c>
      <c r="AE11" s="33">
        <f>IF(D6L504C5=0,0,D6L504C10/D6L504C5)</f>
        <v>0.46823780574802559</v>
      </c>
      <c r="AF11" s="16" t="s">
        <v>31071</v>
      </c>
      <c r="AG11" s="33">
        <f>CHOOSE(MIN(D6L504C9,RUN_YEARS),B7L805C5,B7L805C14,B7L805C23,B7L805C32,B7L805C41)</f>
        <v>2173.5669459822625</v>
      </c>
      <c r="AH11" s="16" t="s">
        <v>31072</v>
      </c>
      <c r="AI11" s="33">
        <f>IF(D6L504C15=0,0,D6L504C11/D6L504C15)</f>
        <v>3.3042760531032567E-5</v>
      </c>
      <c r="AJ11" s="16" t="s">
        <v>31073</v>
      </c>
      <c r="AK11" s="33">
        <f>IF(D6L504C5=0,0,D6L504C11/D6L504C5)</f>
        <v>3.1762194251974428E-2</v>
      </c>
      <c r="AL11" s="16" t="s">
        <v>31074</v>
      </c>
      <c r="AM11" s="33">
        <f>D6L504C8*CHOOSE(MIN(D6L504C9,RUN_YEARS),B7L805C4,B7L805C13,B7L805C22,B7L805C31,B7L805C40)</f>
        <v>0.1814885631183869</v>
      </c>
      <c r="AN11" s="16" t="s">
        <v>31075</v>
      </c>
      <c r="AO11" s="33">
        <f>D6L504C8-D6L504C18</f>
        <v>0.94911109766851109</v>
      </c>
      <c r="AP11" s="16" t="s">
        <v>31076</v>
      </c>
      <c r="AQ11" s="33">
        <f>CHOOSE(MIN(D6L504C9,RUN_YEARS),B7L805C2,B7L805C11,B7L805C20,B7L805C29,B7L805C38)</f>
        <v>187.00995423460526</v>
      </c>
      <c r="AR11" s="16" t="s">
        <v>31077</v>
      </c>
      <c r="AS11" s="33">
        <f>IF(D6L504C20=0,0,D6L504C18/D6L504C20)</f>
        <v>9.7047541592736963E-4</v>
      </c>
      <c r="AT11" s="16" t="s">
        <v>31078</v>
      </c>
      <c r="AU11" s="33">
        <f>IF(D6L504C5=0,0,D6L504C18/D6L504C5)</f>
        <v>8.026208100578712E-2</v>
      </c>
      <c r="AV11" s="16" t="s">
        <v>31079</v>
      </c>
      <c r="AW11" s="33">
        <f>CHOOSE(MIN(D6L504C9,RUN_YEARS),B7L805C1,B7L805C10,B7L805C19,B7L805C28,B7L805C37)</f>
        <v>977.98571925859335</v>
      </c>
      <c r="AX11" s="16" t="s">
        <v>31080</v>
      </c>
      <c r="AY11" s="33">
        <f>IF(D6L504C23=0,0,D6L504C19/D6L504C23)</f>
        <v>9.7047541592736963E-4</v>
      </c>
      <c r="AZ11" s="16" t="s">
        <v>31081</v>
      </c>
      <c r="BA11" s="33">
        <f>IF(D6L504C5=0,0,D6L504C19/D6L504C5)</f>
        <v>0.41973791899421287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190.64996202517011</v>
      </c>
      <c r="J12" s="16" t="s">
        <v>31104</v>
      </c>
      <c r="K12" s="21">
        <f>IF(FLOW_THRU_100PCT="Y",1,INDEX(VariabilityMatrix,D6L505C1,D6L505C9))</f>
        <v>0.20202164073542217</v>
      </c>
      <c r="L12" s="16" t="s">
        <v>31084</v>
      </c>
      <c r="M12" s="15">
        <f>IF(D6L505C2&lt;&gt;0,D6L505C2*D6L505C4,D6L505C3*D6L505C4)</f>
        <v>38.515418134470799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19.2577090672354</v>
      </c>
      <c r="R12" s="16" t="s">
        <v>31086</v>
      </c>
      <c r="S12" s="15">
        <f>D6L505C5-D6L505C7</f>
        <v>19.2577090672354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18.037291553640436</v>
      </c>
      <c r="X12" s="16" t="s">
        <v>31088</v>
      </c>
      <c r="Y12" s="33">
        <f>D6L505C7-D6L505C10</f>
        <v>1.2204175135949633</v>
      </c>
      <c r="Z12" s="16" t="s">
        <v>31089</v>
      </c>
      <c r="AA12" s="33">
        <f>CHOOSE(MIN(D6L505C9,RUN_YEARS),B7L805C7,B7L805C16,B7L805C25,B7L805C34,B7L805C43)</f>
        <v>83889.4</v>
      </c>
      <c r="AB12" s="16" t="s">
        <v>31090</v>
      </c>
      <c r="AC12" s="33">
        <f>IF(D6L505C12=0,0,D6L505C10/D6L505C12)</f>
        <v>2.1501276148882265E-4</v>
      </c>
      <c r="AD12" s="16" t="s">
        <v>31091</v>
      </c>
      <c r="AE12" s="33">
        <f>IF(D6L505C5=0,0,D6L505C10/D6L505C5)</f>
        <v>0.46831353331452724</v>
      </c>
      <c r="AF12" s="16" t="s">
        <v>31092</v>
      </c>
      <c r="AG12" s="33">
        <f>CHOOSE(MIN(D6L505C9,RUN_YEARS),B7L805C5,B7L805C14,B7L805C23,B7L805C32,B7L805C41)</f>
        <v>2183.0860090929013</v>
      </c>
      <c r="AH12" s="16" t="s">
        <v>31093</v>
      </c>
      <c r="AI12" s="33">
        <f>IF(D6L505C15=0,0,D6L505C11/D6L505C15)</f>
        <v>5.5903317987093944E-4</v>
      </c>
      <c r="AJ12" s="16" t="s">
        <v>31094</v>
      </c>
      <c r="AK12" s="33">
        <f>IF(D6L505C5=0,0,D6L505C11/D6L505C5)</f>
        <v>3.1686466685472786E-2</v>
      </c>
      <c r="AL12" s="16" t="s">
        <v>31095</v>
      </c>
      <c r="AM12" s="33">
        <f>D6L505C8*CHOOSE(MIN(D6L505C9,RUN_YEARS),B7L805C4,B7L805C13,B7L805C22,B7L805C31,B7L805C40)</f>
        <v>2.6404053516998705</v>
      </c>
      <c r="AN12" s="16" t="s">
        <v>31096</v>
      </c>
      <c r="AO12" s="33">
        <f>D6L505C8-D6L505C18</f>
        <v>16.617303715535527</v>
      </c>
      <c r="AP12" s="16" t="s">
        <v>31097</v>
      </c>
      <c r="AQ12" s="33">
        <f>CHOOSE(MIN(D6L505C9,RUN_YEARS),B7L805C2,B7L805C11,B7L805C20,B7L805C29,B7L805C38)</f>
        <v>159.55294332354987</v>
      </c>
      <c r="AR12" s="16" t="s">
        <v>31098</v>
      </c>
      <c r="AS12" s="33">
        <f>IF(D6L505C20=0,0,D6L505C18/D6L505C20)</f>
        <v>1.654877244317278E-2</v>
      </c>
      <c r="AT12" s="16" t="s">
        <v>31099</v>
      </c>
      <c r="AU12" s="33">
        <f>IF(D6L505C5=0,0,D6L505C18/D6L505C5)</f>
        <v>6.8554503094872071E-2</v>
      </c>
      <c r="AV12" s="16" t="s">
        <v>31100</v>
      </c>
      <c r="AW12" s="33">
        <f>CHOOSE(MIN(D6L505C9,RUN_YEARS),B7L805C1,B7L805C10,B7L805C19,B7L805C28,B7L805C37)</f>
        <v>1004.1411695398001</v>
      </c>
      <c r="AX12" s="16" t="s">
        <v>31101</v>
      </c>
      <c r="AY12" s="33">
        <f>IF(D6L505C23=0,0,D6L505C19/D6L505C23)</f>
        <v>1.6548772443172776E-2</v>
      </c>
      <c r="AZ12" s="16" t="s">
        <v>31102</v>
      </c>
      <c r="BA12" s="33">
        <f>IF(D6L505C5=0,0,D6L505C19/D6L505C5)</f>
        <v>0.4314454969051279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104.72292078839527</v>
      </c>
      <c r="J13" s="16" t="s">
        <v>31125</v>
      </c>
      <c r="K13" s="21">
        <f>IF(FLOW_THRU_100PCT="Y",1,INDEX(VariabilityMatrix,D6L506C1,D6L506C9))</f>
        <v>0.49297267048966276</v>
      </c>
      <c r="L13" s="16" t="s">
        <v>31105</v>
      </c>
      <c r="M13" s="15">
        <f>IF(D6L506C2&lt;&gt;0,D6L506C2*D6L506C4,D6L506C3*D6L506C4)</f>
        <v>51.625537922532637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25.812768961266318</v>
      </c>
      <c r="R13" s="16" t="s">
        <v>31107</v>
      </c>
      <c r="S13" s="15">
        <f>D6L506C5-D6L506C7</f>
        <v>25.812768961266318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24.176938073764376</v>
      </c>
      <c r="X13" s="16" t="s">
        <v>31109</v>
      </c>
      <c r="Y13" s="33">
        <f>D6L506C7-D6L506C10</f>
        <v>1.6358308875019425</v>
      </c>
      <c r="Z13" s="16" t="s">
        <v>31110</v>
      </c>
      <c r="AA13" s="33">
        <f>CHOOSE(MIN(D6L506C9,RUN_YEARS),B7L805C7,B7L805C16,B7L805C25,B7L805C34,B7L805C43)</f>
        <v>83889.4</v>
      </c>
      <c r="AB13" s="16" t="s">
        <v>31111</v>
      </c>
      <c r="AC13" s="33">
        <f>IF(D6L506C12=0,0,D6L506C10/D6L506C12)</f>
        <v>2.8820015489161176E-4</v>
      </c>
      <c r="AD13" s="16" t="s">
        <v>31112</v>
      </c>
      <c r="AE13" s="33">
        <f>IF(D6L506C5=0,0,D6L506C10/D6L506C5)</f>
        <v>0.46831353331452719</v>
      </c>
      <c r="AF13" s="16" t="s">
        <v>31113</v>
      </c>
      <c r="AG13" s="33">
        <f>CHOOSE(MIN(D6L506C9,RUN_YEARS),B7L805C5,B7L805C14,B7L805C23,B7L805C32,B7L805C41)</f>
        <v>2183.0860090929013</v>
      </c>
      <c r="AH13" s="16" t="s">
        <v>31114</v>
      </c>
      <c r="AI13" s="33">
        <f>IF(D6L506C15=0,0,D6L506C11/D6L506C15)</f>
        <v>7.4932040271819163E-4</v>
      </c>
      <c r="AJ13" s="16" t="s">
        <v>31115</v>
      </c>
      <c r="AK13" s="33">
        <f>IF(D6L506C5=0,0,D6L506C11/D6L506C5)</f>
        <v>3.1686466685472786E-2</v>
      </c>
      <c r="AL13" s="16" t="s">
        <v>31116</v>
      </c>
      <c r="AM13" s="33">
        <f>D6L506C8*CHOOSE(MIN(D6L506C9,RUN_YEARS),B7L805C4,B7L805C13,B7L805C22,B7L805C31,B7L805C40)</f>
        <v>3.539163099284699</v>
      </c>
      <c r="AN13" s="16" t="s">
        <v>31117</v>
      </c>
      <c r="AO13" s="33">
        <f>D6L506C8-D6L506C18</f>
        <v>22.273605861981618</v>
      </c>
      <c r="AP13" s="16" t="s">
        <v>31118</v>
      </c>
      <c r="AQ13" s="33">
        <f>CHOOSE(MIN(D6L506C9,RUN_YEARS),B7L805C2,B7L805C11,B7L805C20,B7L805C29,B7L805C38)</f>
        <v>159.55294332354987</v>
      </c>
      <c r="AR13" s="16" t="s">
        <v>31119</v>
      </c>
      <c r="AS13" s="33">
        <f>IF(D6L506C20=0,0,D6L506C18/D6L506C20)</f>
        <v>2.2181747484957375E-2</v>
      </c>
      <c r="AT13" s="16" t="s">
        <v>31120</v>
      </c>
      <c r="AU13" s="33">
        <f>IF(D6L506C5=0,0,D6L506C18/D6L506C5)</f>
        <v>6.8554503094872071E-2</v>
      </c>
      <c r="AV13" s="16" t="s">
        <v>31121</v>
      </c>
      <c r="AW13" s="33">
        <f>CHOOSE(MIN(D6L506C9,RUN_YEARS),B7L805C1,B7L805C10,B7L805C19,B7L805C28,B7L805C37)</f>
        <v>1004.1411695398001</v>
      </c>
      <c r="AX13" s="16" t="s">
        <v>31122</v>
      </c>
      <c r="AY13" s="33">
        <f>IF(D6L506C23=0,0,D6L506C19/D6L506C23)</f>
        <v>2.2181747484957375E-2</v>
      </c>
      <c r="AZ13" s="16" t="s">
        <v>31123</v>
      </c>
      <c r="BA13" s="33">
        <f>IF(D6L506C5=0,0,D6L506C19/D6L506C5)</f>
        <v>0.4314454969051279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5.290995054470284</v>
      </c>
      <c r="J14" s="16" t="s">
        <v>31146</v>
      </c>
      <c r="K14" s="21">
        <f>IF(FLOW_THRU_100PCT="Y",1,INDEX(VariabilityMatrix,D6L507C1,D6L507C9))</f>
        <v>0.49750987821486609</v>
      </c>
      <c r="L14" s="16" t="s">
        <v>31126</v>
      </c>
      <c r="M14" s="15">
        <f>IF(D6L507C2&lt;&gt;0,D6L507C2*D6L507C4,D6L507C3*D6L507C4)</f>
        <v>2.6323223051849696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1.3161611525924848</v>
      </c>
      <c r="R14" s="16" t="s">
        <v>31128</v>
      </c>
      <c r="S14" s="15">
        <f>D6L507C5-D6L507C7</f>
        <v>1.3161611525924848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1.2325528202013947</v>
      </c>
      <c r="X14" s="16" t="s">
        <v>31130</v>
      </c>
      <c r="Y14" s="33">
        <f>D6L507C7-D6L507C10</f>
        <v>8.3608332391090112E-2</v>
      </c>
      <c r="Z14" s="16" t="s">
        <v>31131</v>
      </c>
      <c r="AA14" s="33">
        <f>CHOOSE(MIN(D6L507C9,RUN_YEARS),B7L805C7,B7L805C16,B7L805C25,B7L805C34,B7L805C43)</f>
        <v>83311</v>
      </c>
      <c r="AB14" s="16" t="s">
        <v>31132</v>
      </c>
      <c r="AC14" s="33">
        <f>IF(D6L507C12=0,0,D6L507C10/D6L507C12)</f>
        <v>1.4794598794893768E-5</v>
      </c>
      <c r="AD14" s="16" t="s">
        <v>31133</v>
      </c>
      <c r="AE14" s="33">
        <f>IF(D6L507C5=0,0,D6L507C10/D6L507C5)</f>
        <v>0.46823780574802559</v>
      </c>
      <c r="AF14" s="16" t="s">
        <v>31134</v>
      </c>
      <c r="AG14" s="33">
        <f>CHOOSE(MIN(D6L507C9,RUN_YEARS),B7L805C5,B7L805C14,B7L805C23,B7L805C32,B7L805C41)</f>
        <v>2173.5669459822625</v>
      </c>
      <c r="AH14" s="16" t="s">
        <v>31135</v>
      </c>
      <c r="AI14" s="33">
        <f>IF(D6L507C15=0,0,D6L507C11/D6L507C15)</f>
        <v>3.8465956866723719E-5</v>
      </c>
      <c r="AJ14" s="16" t="s">
        <v>31136</v>
      </c>
      <c r="AK14" s="33">
        <f>IF(D6L507C5=0,0,D6L507C11/D6L507C5)</f>
        <v>3.1762194251974428E-2</v>
      </c>
      <c r="AL14" s="16" t="s">
        <v>31137</v>
      </c>
      <c r="AM14" s="33">
        <f>D6L507C8*CHOOSE(MIN(D6L507C9,RUN_YEARS),B7L805C4,B7L805C13,B7L805C22,B7L805C31,B7L805C40)</f>
        <v>0.2112756660920963</v>
      </c>
      <c r="AN14" s="16" t="s">
        <v>31138</v>
      </c>
      <c r="AO14" s="33">
        <f>D6L507C8-D6L507C18</f>
        <v>1.1048854865003885</v>
      </c>
      <c r="AP14" s="16" t="s">
        <v>31139</v>
      </c>
      <c r="AQ14" s="33">
        <f>CHOOSE(MIN(D6L507C9,RUN_YEARS),B7L805C2,B7L805C11,B7L805C20,B7L805C29,B7L805C38)</f>
        <v>187.00995423460526</v>
      </c>
      <c r="AR14" s="16" t="s">
        <v>31140</v>
      </c>
      <c r="AS14" s="33">
        <f>IF(D6L507C20=0,0,D6L507C18/D6L507C20)</f>
        <v>1.1297562579318614E-3</v>
      </c>
      <c r="AT14" s="16" t="s">
        <v>31141</v>
      </c>
      <c r="AU14" s="33">
        <f>IF(D6L507C5=0,0,D6L507C18/D6L507C5)</f>
        <v>8.026208100578712E-2</v>
      </c>
      <c r="AV14" s="16" t="s">
        <v>31142</v>
      </c>
      <c r="AW14" s="33">
        <f>CHOOSE(MIN(D6L507C9,RUN_YEARS),B7L805C1,B7L805C10,B7L805C19,B7L805C28,B7L805C37)</f>
        <v>977.98571925859335</v>
      </c>
      <c r="AX14" s="16" t="s">
        <v>31143</v>
      </c>
      <c r="AY14" s="33">
        <f>IF(D6L507C23=0,0,D6L507C19/D6L507C23)</f>
        <v>1.1297562579318616E-3</v>
      </c>
      <c r="AZ14" s="16" t="s">
        <v>31144</v>
      </c>
      <c r="BA14" s="33">
        <f>IF(D6L507C5=0,0,D6L507C19/D6L507C5)</f>
        <v>0.41973791899421292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0.49750987821486609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83311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2173.5669459822625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187.00995423460526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977.98571925859335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0.49750987821486609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83311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2173.5669459822625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187.00995423460526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977.98571925859335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0.49750987821486609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83311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2173.5669459822625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187.00995423460526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977.98571925859335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0.49750987821486609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83311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2173.5669459822625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187.00995423460526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977.98571925859335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0.49750987821486609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83311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2173.5669459822625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187.00995423460526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977.98571925859335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1.7046424493800136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1.4659925064668118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0.73299625323340589</v>
      </c>
      <c r="R20" s="16" t="s">
        <v>31254</v>
      </c>
      <c r="S20" s="15">
        <f>D6L513C5-D6L513C7</f>
        <v>0.73299625323340589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0.68643311447106814</v>
      </c>
      <c r="X20" s="16" t="s">
        <v>31256</v>
      </c>
      <c r="Y20" s="33">
        <f>D6L513C7-D6L513C10</f>
        <v>4.6563138762337752E-2</v>
      </c>
      <c r="Z20" s="16" t="s">
        <v>31257</v>
      </c>
      <c r="AA20" s="33">
        <f>CHOOSE(MIN(D6L513C9,RUN_YEARS),B7L805C7,B7L805C16,B7L805C25,B7L805C34,B7L805C43)</f>
        <v>83311</v>
      </c>
      <c r="AB20" s="16" t="s">
        <v>31258</v>
      </c>
      <c r="AC20" s="33">
        <f>IF(D6L513C12=0,0,D6L513C10/D6L513C12)</f>
        <v>8.2394055343360199E-6</v>
      </c>
      <c r="AD20" s="16" t="s">
        <v>31259</v>
      </c>
      <c r="AE20" s="33">
        <f>IF(D6L513C5=0,0,D6L513C10/D6L513C5)</f>
        <v>0.46823780574802559</v>
      </c>
      <c r="AF20" s="16" t="s">
        <v>31260</v>
      </c>
      <c r="AG20" s="33">
        <f>CHOOSE(MIN(D6L513C9,RUN_YEARS),B7L805C5,B7L805C14,B7L805C23,B7L805C32,B7L805C41)</f>
        <v>2173.5669459822625</v>
      </c>
      <c r="AH20" s="16" t="s">
        <v>31261</v>
      </c>
      <c r="AI20" s="33">
        <f>IF(D6L513C15=0,0,D6L513C11/D6L513C15)</f>
        <v>2.1422454389273609E-5</v>
      </c>
      <c r="AJ20" s="16" t="s">
        <v>31262</v>
      </c>
      <c r="AK20" s="33">
        <f>IF(D6L513C5=0,0,D6L513C11/D6L513C5)</f>
        <v>3.1762194251974428E-2</v>
      </c>
      <c r="AL20" s="16" t="s">
        <v>31263</v>
      </c>
      <c r="AM20" s="33">
        <f>D6L513C8*CHOOSE(MIN(D6L513C9,RUN_YEARS),B7L805C4,B7L805C13,B7L805C22,B7L805C31,B7L805C40)</f>
        <v>0.11766360930791614</v>
      </c>
      <c r="AN20" s="16" t="s">
        <v>31264</v>
      </c>
      <c r="AO20" s="33">
        <f>D6L513C8-D6L513C18</f>
        <v>0.61533264392548981</v>
      </c>
      <c r="AP20" s="16" t="s">
        <v>31265</v>
      </c>
      <c r="AQ20" s="33">
        <f>CHOOSE(MIN(D6L513C9,RUN_YEARS),B7L805C2,B7L805C11,B7L805C20,B7L805C29,B7L805C38)</f>
        <v>187.00995423460526</v>
      </c>
      <c r="AR20" s="16" t="s">
        <v>31266</v>
      </c>
      <c r="AS20" s="33">
        <f>IF(D6L513C20=0,0,D6L513C18/D6L513C20)</f>
        <v>6.2918366987195951E-4</v>
      </c>
      <c r="AT20" s="16" t="s">
        <v>31267</v>
      </c>
      <c r="AU20" s="33">
        <f>IF(D6L513C5=0,0,D6L513C18/D6L513C5)</f>
        <v>8.026208100578712E-2</v>
      </c>
      <c r="AV20" s="16" t="s">
        <v>31268</v>
      </c>
      <c r="AW20" s="33">
        <f>CHOOSE(MIN(D6L513C9,RUN_YEARS),B7L805C1,B7L805C10,B7L805C19,B7L805C28,B7L805C37)</f>
        <v>977.98571925859335</v>
      </c>
      <c r="AX20" s="16" t="s">
        <v>31269</v>
      </c>
      <c r="AY20" s="33">
        <f>IF(D6L513C23=0,0,D6L513C19/D6L513C23)</f>
        <v>6.2918366987195962E-4</v>
      </c>
      <c r="AZ20" s="16" t="s">
        <v>31270</v>
      </c>
      <c r="BA20" s="33">
        <f>IF(D6L513C5=0,0,D6L513C19/D6L513C5)</f>
        <v>0.41973791899421292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0.49297267048966276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83889.4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2183.0860090929013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159.55294332354987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1004.1411695398001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18.60278610339747</v>
      </c>
      <c r="J22" s="16" t="s">
        <v>31313</v>
      </c>
      <c r="K22" s="21">
        <f>IF(FLOW_THRU_100PCT="Y",1,INDEX(VariabilityMatrix,D6L515C1,D6L515C9))</f>
        <v>0.49515754648289051</v>
      </c>
      <c r="L22" s="16" t="s">
        <v>31293</v>
      </c>
      <c r="M22" s="15">
        <f>IF(D6L515C2&lt;&gt;0,D6L515C2*D6L515C4,D6L515C3*D6L515C4)</f>
        <v>9.2113099247043024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4.6056549623521512</v>
      </c>
      <c r="R22" s="16" t="s">
        <v>31295</v>
      </c>
      <c r="S22" s="15">
        <f>D6L515C5-D6L515C7</f>
        <v>4.6056549623521512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4.3076057484853472</v>
      </c>
      <c r="X22" s="16" t="s">
        <v>31297</v>
      </c>
      <c r="Y22" s="33">
        <f>D6L515C7-D6L515C10</f>
        <v>0.29804921386680405</v>
      </c>
      <c r="Z22" s="16" t="s">
        <v>31298</v>
      </c>
      <c r="AA22" s="33">
        <f>CHOOSE(MIN(D6L515C9,RUN_YEARS),B7L805C7,B7L805C16,B7L805C25,B7L805C34,B7L805C43)</f>
        <v>84274</v>
      </c>
      <c r="AB22" s="16" t="s">
        <v>31299</v>
      </c>
      <c r="AC22" s="33">
        <f>IF(D6L515C12=0,0,D6L515C10/D6L515C12)</f>
        <v>5.1114290866522856E-5</v>
      </c>
      <c r="AD22" s="16" t="s">
        <v>31300</v>
      </c>
      <c r="AE22" s="33">
        <f>IF(D6L515C5=0,0,D6L515C10/D6L515C5)</f>
        <v>0.46764312390928786</v>
      </c>
      <c r="AF22" s="16" t="s">
        <v>31301</v>
      </c>
      <c r="AG22" s="33">
        <f>CHOOSE(MIN(D6L515C9,RUN_YEARS),B7L805C5,B7L805C14,B7L805C23,B7L805C32,B7L805C41)</f>
        <v>2242.7057302828252</v>
      </c>
      <c r="AH22" s="16" t="s">
        <v>31302</v>
      </c>
      <c r="AI22" s="33">
        <f>IF(D6L515C15=0,0,D6L515C11/D6L515C15)</f>
        <v>1.3289715625295939E-4</v>
      </c>
      <c r="AJ22" s="16" t="s">
        <v>31303</v>
      </c>
      <c r="AK22" s="33">
        <f>IF(D6L515C5=0,0,D6L515C11/D6L515C5)</f>
        <v>3.2356876090712139E-2</v>
      </c>
      <c r="AL22" s="16" t="s">
        <v>31304</v>
      </c>
      <c r="AM22" s="33">
        <f>D6L515C8*CHOOSE(MIN(D6L515C9,RUN_YEARS),B7L805C4,B7L805C13,B7L805C22,B7L805C31,B7L805C40)</f>
        <v>0.6743050989496473</v>
      </c>
      <c r="AN22" s="16" t="s">
        <v>31305</v>
      </c>
      <c r="AO22" s="33">
        <f>D6L515C8-D6L515C18</f>
        <v>3.9313498634025041</v>
      </c>
      <c r="AP22" s="16" t="s">
        <v>31306</v>
      </c>
      <c r="AQ22" s="33">
        <f>CHOOSE(MIN(D6L515C9,RUN_YEARS),B7L805C2,B7L805C11,B7L805C20,B7L805C29,B7L805C38)</f>
        <v>175.74987399900283</v>
      </c>
      <c r="AR22" s="16" t="s">
        <v>31307</v>
      </c>
      <c r="AS22" s="33">
        <f>IF(D6L515C20=0,0,D6L515C18/D6L515C20)</f>
        <v>3.8367316209482641E-3</v>
      </c>
      <c r="AT22" s="16" t="s">
        <v>31308</v>
      </c>
      <c r="AU22" s="33">
        <f>IF(D6L515C5=0,0,D6L515C18/D6L515C5)</f>
        <v>7.3204039866381285E-2</v>
      </c>
      <c r="AV22" s="16" t="s">
        <v>31309</v>
      </c>
      <c r="AW22" s="33">
        <f>CHOOSE(MIN(D6L515C9,RUN_YEARS),B7L805C1,B7L805C10,B7L805C19,B7L805C28,B7L805C37)</f>
        <v>1024.661157412635</v>
      </c>
      <c r="AX22" s="16" t="s">
        <v>31310</v>
      </c>
      <c r="AY22" s="33">
        <f>IF(D6L515C23=0,0,D6L515C19/D6L515C23)</f>
        <v>3.8367316209482645E-3</v>
      </c>
      <c r="AZ22" s="16" t="s">
        <v>31311</v>
      </c>
      <c r="BA22" s="33">
        <f>IF(D6L515C5=0,0,D6L515C19/D6L515C5)</f>
        <v>0.42679596013361876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2408.7677924450763</v>
      </c>
      <c r="J23" s="16" t="s">
        <v>31334</v>
      </c>
      <c r="K23" s="21">
        <f>IF(FLOW_THRU_100PCT="Y",1,INDEX(VariabilityMatrix,D6L516C1,D6L516C9))</f>
        <v>0.20085347576340118</v>
      </c>
      <c r="L23" s="16" t="s">
        <v>31314</v>
      </c>
      <c r="M23" s="15">
        <f>IF(D6L516C2&lt;&gt;0,D6L516C2*D6L516C4,D6L516C3*D6L516C4)</f>
        <v>483.8093834195285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241.90469170976425</v>
      </c>
      <c r="R23" s="16" t="s">
        <v>31316</v>
      </c>
      <c r="S23" s="15">
        <f>D6L516C5-D6L516C7</f>
        <v>241.90469170976425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226.25013143893472</v>
      </c>
      <c r="X23" s="16" t="s">
        <v>31318</v>
      </c>
      <c r="Y23" s="33">
        <f>D6L516C7-D6L516C10</f>
        <v>15.654560270829535</v>
      </c>
      <c r="Z23" s="16" t="s">
        <v>31319</v>
      </c>
      <c r="AA23" s="33">
        <f>CHOOSE(MIN(D6L516C9,RUN_YEARS),B7L805C7,B7L805C16,B7L805C25,B7L805C34,B7L805C43)</f>
        <v>84274</v>
      </c>
      <c r="AB23" s="16" t="s">
        <v>31320</v>
      </c>
      <c r="AC23" s="33">
        <f>IF(D6L516C12=0,0,D6L516C10/D6L516C12)</f>
        <v>2.6846967206841342E-3</v>
      </c>
      <c r="AD23" s="16" t="s">
        <v>31321</v>
      </c>
      <c r="AE23" s="33">
        <f>IF(D6L516C5=0,0,D6L516C10/D6L516C5)</f>
        <v>0.46764312390928786</v>
      </c>
      <c r="AF23" s="16" t="s">
        <v>31322</v>
      </c>
      <c r="AG23" s="33">
        <f>CHOOSE(MIN(D6L516C9,RUN_YEARS),B7L805C5,B7L805C14,B7L805C23,B7L805C32,B7L805C41)</f>
        <v>2242.7057302828252</v>
      </c>
      <c r="AH23" s="16" t="s">
        <v>31323</v>
      </c>
      <c r="AI23" s="33">
        <f>IF(D6L516C15=0,0,D6L516C11/D6L516C15)</f>
        <v>6.9802114737787533E-3</v>
      </c>
      <c r="AJ23" s="16" t="s">
        <v>31324</v>
      </c>
      <c r="AK23" s="33">
        <f>IF(D6L516C5=0,0,D6L516C11/D6L516C5)</f>
        <v>3.235687609071216E-2</v>
      </c>
      <c r="AL23" s="16" t="s">
        <v>31325</v>
      </c>
      <c r="AM23" s="33">
        <f>D6L516C8*CHOOSE(MIN(D6L516C9,RUN_YEARS),B7L805C4,B7L805C13,B7L805C22,B7L805C31,B7L805C40)</f>
        <v>35.416801391572513</v>
      </c>
      <c r="AN23" s="16" t="s">
        <v>31326</v>
      </c>
      <c r="AO23" s="33">
        <f>D6L516C8-D6L516C18</f>
        <v>206.48789031819175</v>
      </c>
      <c r="AP23" s="16" t="s">
        <v>31327</v>
      </c>
      <c r="AQ23" s="33">
        <f>CHOOSE(MIN(D6L516C9,RUN_YEARS),B7L805C2,B7L805C11,B7L805C20,B7L805C29,B7L805C38)</f>
        <v>175.74987399900283</v>
      </c>
      <c r="AR23" s="16" t="s">
        <v>31328</v>
      </c>
      <c r="AS23" s="33">
        <f>IF(D6L516C20=0,0,D6L516C18/D6L516C20)</f>
        <v>0.20151821782685012</v>
      </c>
      <c r="AT23" s="16" t="s">
        <v>31329</v>
      </c>
      <c r="AU23" s="33">
        <f>IF(D6L516C5=0,0,D6L516C18/D6L516C5)</f>
        <v>7.3204039866381285E-2</v>
      </c>
      <c r="AV23" s="16" t="s">
        <v>31330</v>
      </c>
      <c r="AW23" s="33">
        <f>CHOOSE(MIN(D6L516C9,RUN_YEARS),B7L805C1,B7L805C10,B7L805C19,B7L805C28,B7L805C37)</f>
        <v>1024.661157412635</v>
      </c>
      <c r="AX23" s="16" t="s">
        <v>31331</v>
      </c>
      <c r="AY23" s="33">
        <f>IF(D6L516C23=0,0,D6L516C19/D6L516C23)</f>
        <v>0.20151821782685012</v>
      </c>
      <c r="AZ23" s="16" t="s">
        <v>31332</v>
      </c>
      <c r="BA23" s="33">
        <f>IF(D6L516C5=0,0,D6L516C19/D6L516C5)</f>
        <v>0.42679596013361876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434.23211969717886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373.43962293957384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186.71981146978692</v>
      </c>
      <c r="R24" s="16" t="s">
        <v>31337</v>
      </c>
      <c r="S24" s="15">
        <f>D6L517C5-D6L517C7</f>
        <v>186.71981146978692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174.63647186296888</v>
      </c>
      <c r="X24" s="16" t="s">
        <v>31339</v>
      </c>
      <c r="Y24" s="33">
        <f>D6L517C7-D6L517C10</f>
        <v>12.083339606818043</v>
      </c>
      <c r="Z24" s="16" t="s">
        <v>31340</v>
      </c>
      <c r="AA24" s="33">
        <f>CHOOSE(MIN(D6L517C9,RUN_YEARS),B7L805C7,B7L805C16,B7L805C25,B7L805C34,B7L805C43)</f>
        <v>84274</v>
      </c>
      <c r="AB24" s="16" t="s">
        <v>31341</v>
      </c>
      <c r="AC24" s="33">
        <f>IF(D6L517C12=0,0,D6L517C10/D6L517C12)</f>
        <v>2.0722461478388217E-3</v>
      </c>
      <c r="AD24" s="16" t="s">
        <v>31342</v>
      </c>
      <c r="AE24" s="33">
        <f>IF(D6L517C5=0,0,D6L517C10/D6L517C5)</f>
        <v>0.46764312390928786</v>
      </c>
      <c r="AF24" s="16" t="s">
        <v>31343</v>
      </c>
      <c r="AG24" s="33">
        <f>CHOOSE(MIN(D6L517C9,RUN_YEARS),B7L805C5,B7L805C14,B7L805C23,B7L805C32,B7L805C41)</f>
        <v>2242.7057302828252</v>
      </c>
      <c r="AH24" s="16" t="s">
        <v>31344</v>
      </c>
      <c r="AI24" s="33">
        <f>IF(D6L517C15=0,0,D6L517C11/D6L517C15)</f>
        <v>5.387839984380932E-3</v>
      </c>
      <c r="AJ24" s="16" t="s">
        <v>31345</v>
      </c>
      <c r="AK24" s="33">
        <f>IF(D6L517C5=0,0,D6L517C11/D6L517C5)</f>
        <v>3.2356876090712111E-2</v>
      </c>
      <c r="AL24" s="16" t="s">
        <v>31346</v>
      </c>
      <c r="AM24" s="33">
        <f>D6L517C8*CHOOSE(MIN(D6L517C9,RUN_YEARS),B7L805C4,B7L805C13,B7L805C22,B7L805C31,B7L805C40)</f>
        <v>27.337289045354957</v>
      </c>
      <c r="AN24" s="16" t="s">
        <v>31347</v>
      </c>
      <c r="AO24" s="33">
        <f>D6L517C8-D6L517C18</f>
        <v>159.38252242443195</v>
      </c>
      <c r="AP24" s="16" t="s">
        <v>31348</v>
      </c>
      <c r="AQ24" s="33">
        <f>CHOOSE(MIN(D6L517C9,RUN_YEARS),B7L805C2,B7L805C11,B7L805C20,B7L805C29,B7L805C38)</f>
        <v>175.74987399900283</v>
      </c>
      <c r="AR24" s="16" t="s">
        <v>31349</v>
      </c>
      <c r="AS24" s="33">
        <f>IF(D6L517C20=0,0,D6L517C18/D6L517C20)</f>
        <v>0.15554656412163381</v>
      </c>
      <c r="AT24" s="16" t="s">
        <v>31350</v>
      </c>
      <c r="AU24" s="33">
        <f>IF(D6L517C5=0,0,D6L517C18/D6L517C5)</f>
        <v>7.3204039866381285E-2</v>
      </c>
      <c r="AV24" s="16" t="s">
        <v>31351</v>
      </c>
      <c r="AW24" s="33">
        <f>CHOOSE(MIN(D6L517C9,RUN_YEARS),B7L805C1,B7L805C10,B7L805C19,B7L805C28,B7L805C37)</f>
        <v>1024.661157412635</v>
      </c>
      <c r="AX24" s="16" t="s">
        <v>31352</v>
      </c>
      <c r="AY24" s="33">
        <f>IF(D6L517C23=0,0,D6L517C19/D6L517C23)</f>
        <v>0.15554656412163381</v>
      </c>
      <c r="AZ24" s="16" t="s">
        <v>31353</v>
      </c>
      <c r="BA24" s="33">
        <f>IF(D6L517C5=0,0,D6L517C19/D6L517C5)</f>
        <v>0.4267959601336187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975.21166463324607</v>
      </c>
      <c r="J25" s="16" t="s">
        <v>31375</v>
      </c>
      <c r="K25" s="21">
        <f>IF(FLOW_THRU_100PCT="Y",1,INDEX(VariabilityMatrix,D6L518C1,D6L518C9))</f>
        <v>0.20456574974152875</v>
      </c>
      <c r="L25" s="16" t="s">
        <v>31355</v>
      </c>
      <c r="M25" s="15">
        <f>IF(D6L518C2&lt;&gt;0,D6L518C2*D6L518C4,D6L518C3*D6L518C4)</f>
        <v>199.49490533238426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99.747452666192132</v>
      </c>
      <c r="R25" s="16" t="s">
        <v>31357</v>
      </c>
      <c r="S25" s="15">
        <f>D6L518C5-D6L518C7</f>
        <v>99.747452666192132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93.411056730745685</v>
      </c>
      <c r="X25" s="16" t="s">
        <v>31359</v>
      </c>
      <c r="Y25" s="33">
        <f>D6L518C7-D6L518C10</f>
        <v>6.336395935446447</v>
      </c>
      <c r="Z25" s="16" t="s">
        <v>31360</v>
      </c>
      <c r="AA25" s="33">
        <f>CHOOSE(MIN(D6L518C9,RUN_YEARS),B7L805C7,B7L805C16,B7L805C25,B7L805C34,B7L805C43)</f>
        <v>83311</v>
      </c>
      <c r="AB25" s="16" t="s">
        <v>31361</v>
      </c>
      <c r="AC25" s="33">
        <f>IF(D6L518C12=0,0,D6L518C10/D6L518C12)</f>
        <v>1.1212331712588456E-3</v>
      </c>
      <c r="AD25" s="16" t="s">
        <v>31362</v>
      </c>
      <c r="AE25" s="33">
        <f>IF(D6L518C5=0,0,D6L518C10/D6L518C5)</f>
        <v>0.46823780574802554</v>
      </c>
      <c r="AF25" s="16" t="s">
        <v>31363</v>
      </c>
      <c r="AG25" s="33">
        <f>CHOOSE(MIN(D6L518C9,RUN_YEARS),B7L805C5,B7L805C14,B7L805C23,B7L805C32,B7L805C41)</f>
        <v>2173.5669459822625</v>
      </c>
      <c r="AH25" s="16" t="s">
        <v>31364</v>
      </c>
      <c r="AI25" s="33">
        <f>IF(D6L518C15=0,0,D6L518C11/D6L518C15)</f>
        <v>2.9152062452729973E-3</v>
      </c>
      <c r="AJ25" s="16" t="s">
        <v>31365</v>
      </c>
      <c r="AK25" s="33">
        <f>IF(D6L518C5=0,0,D6L518C11/D6L518C5)</f>
        <v>3.176219425197447E-2</v>
      </c>
      <c r="AL25" s="16" t="s">
        <v>31366</v>
      </c>
      <c r="AM25" s="33">
        <f>D6L518C8*CHOOSE(MIN(D6L518C9,RUN_YEARS),B7L805C4,B7L805C13,B7L805C22,B7L805C31,B7L805C40)</f>
        <v>16.011876252029658</v>
      </c>
      <c r="AN25" s="16" t="s">
        <v>31367</v>
      </c>
      <c r="AO25" s="33">
        <f>D6L518C8-D6L518C18</f>
        <v>83.735576414162466</v>
      </c>
      <c r="AP25" s="16" t="s">
        <v>31368</v>
      </c>
      <c r="AQ25" s="33">
        <f>CHOOSE(MIN(D6L518C9,RUN_YEARS),B7L805C2,B7L805C11,B7L805C20,B7L805C29,B7L805C38)</f>
        <v>187.00995423460526</v>
      </c>
      <c r="AR25" s="16" t="s">
        <v>31369</v>
      </c>
      <c r="AS25" s="33">
        <f>IF(D6L518C20=0,0,D6L518C18/D6L518C20)</f>
        <v>8.5620449016006128E-2</v>
      </c>
      <c r="AT25" s="16" t="s">
        <v>31370</v>
      </c>
      <c r="AU25" s="33">
        <f>IF(D6L518C5=0,0,D6L518C18/D6L518C5)</f>
        <v>8.026208100578712E-2</v>
      </c>
      <c r="AV25" s="16" t="s">
        <v>31371</v>
      </c>
      <c r="AW25" s="33">
        <f>CHOOSE(MIN(D6L518C9,RUN_YEARS),B7L805C1,B7L805C10,B7L805C19,B7L805C28,B7L805C37)</f>
        <v>977.98571925859335</v>
      </c>
      <c r="AX25" s="16" t="s">
        <v>31372</v>
      </c>
      <c r="AY25" s="33">
        <f>IF(D6L518C23=0,0,D6L518C19/D6L518C23)</f>
        <v>8.5620449016006114E-2</v>
      </c>
      <c r="AZ25" s="16" t="s">
        <v>31373</v>
      </c>
      <c r="BA25" s="33">
        <f>IF(D6L518C5=0,0,D6L518C19/D6L518C5)</f>
        <v>0.41973791899421287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3331.6230390511164</v>
      </c>
      <c r="J26" s="16" t="s">
        <v>31396</v>
      </c>
      <c r="K26" s="21">
        <f>IF(FLOW_THRU_100PCT="Y",1,INDEX(VariabilityMatrix,D6L519C1,D6L519C9))</f>
        <v>0.20085347576340118</v>
      </c>
      <c r="L26" s="16" t="s">
        <v>31376</v>
      </c>
      <c r="M26" s="15">
        <f>IF(D6L519C2&lt;&gt;0,D6L519C2*D6L519C4,D6L519C3*D6L519C4)</f>
        <v>669.16806732684233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334.58403366342117</v>
      </c>
      <c r="R26" s="16" t="s">
        <v>31378</v>
      </c>
      <c r="S26" s="15">
        <f>D6L519C5-D6L519C7</f>
        <v>334.58403366342117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312.93184542506521</v>
      </c>
      <c r="X26" s="16" t="s">
        <v>31380</v>
      </c>
      <c r="Y26" s="33">
        <f>D6L519C7-D6L519C10</f>
        <v>21.652188238355961</v>
      </c>
      <c r="Z26" s="16" t="s">
        <v>31381</v>
      </c>
      <c r="AA26" s="33">
        <f>CHOOSE(MIN(D6L519C9,RUN_YEARS),B7L805C7,B7L805C16,B7L805C25,B7L805C34,B7L805C43)</f>
        <v>84274</v>
      </c>
      <c r="AB26" s="16" t="s">
        <v>31382</v>
      </c>
      <c r="AC26" s="33">
        <f>IF(D6L519C12=0,0,D6L519C10/D6L519C12)</f>
        <v>3.7132667895800036E-3</v>
      </c>
      <c r="AD26" s="16" t="s">
        <v>31383</v>
      </c>
      <c r="AE26" s="33">
        <f>IF(D6L519C5=0,0,D6L519C10/D6L519C5)</f>
        <v>0.46764312390928786</v>
      </c>
      <c r="AF26" s="16" t="s">
        <v>31384</v>
      </c>
      <c r="AG26" s="33">
        <f>CHOOSE(MIN(D6L519C9,RUN_YEARS),B7L805C5,B7L805C14,B7L805C23,B7L805C32,B7L805C41)</f>
        <v>2242.7057302828252</v>
      </c>
      <c r="AH26" s="16" t="s">
        <v>31385</v>
      </c>
      <c r="AI26" s="33">
        <f>IF(D6L519C15=0,0,D6L519C11/D6L519C15)</f>
        <v>9.6544936529080107E-3</v>
      </c>
      <c r="AJ26" s="16" t="s">
        <v>31386</v>
      </c>
      <c r="AK26" s="33">
        <f>IF(D6L519C5=0,0,D6L519C11/D6L519C5)</f>
        <v>3.2356876090712146E-2</v>
      </c>
      <c r="AL26" s="16" t="s">
        <v>31387</v>
      </c>
      <c r="AM26" s="33">
        <f>D6L519C8*CHOOSE(MIN(D6L519C9,RUN_YEARS),B7L805C4,B7L805C13,B7L805C22,B7L805C31,B7L805C40)</f>
        <v>48.985805877903481</v>
      </c>
      <c r="AN26" s="16" t="s">
        <v>31388</v>
      </c>
      <c r="AO26" s="33">
        <f>D6L519C8-D6L519C18</f>
        <v>285.59822778551768</v>
      </c>
      <c r="AP26" s="16" t="s">
        <v>31389</v>
      </c>
      <c r="AQ26" s="33">
        <f>CHOOSE(MIN(D6L519C9,RUN_YEARS),B7L805C2,B7L805C11,B7L805C20,B7L805C29,B7L805C38)</f>
        <v>175.74987399900283</v>
      </c>
      <c r="AR26" s="16" t="s">
        <v>31390</v>
      </c>
      <c r="AS26" s="33">
        <f>IF(D6L519C20=0,0,D6L519C18/D6L519C20)</f>
        <v>0.27872455759587866</v>
      </c>
      <c r="AT26" s="16" t="s">
        <v>31391</v>
      </c>
      <c r="AU26" s="33">
        <f>IF(D6L519C5=0,0,D6L519C18/D6L519C5)</f>
        <v>7.3204039866381285E-2</v>
      </c>
      <c r="AV26" s="16" t="s">
        <v>31392</v>
      </c>
      <c r="AW26" s="33">
        <f>CHOOSE(MIN(D6L519C9,RUN_YEARS),B7L805C1,B7L805C10,B7L805C19,B7L805C28,B7L805C37)</f>
        <v>1024.661157412635</v>
      </c>
      <c r="AX26" s="16" t="s">
        <v>31393</v>
      </c>
      <c r="AY26" s="33">
        <f>IF(D6L519C23=0,0,D6L519C19/D6L519C23)</f>
        <v>0.27872455759587866</v>
      </c>
      <c r="AZ26" s="16" t="s">
        <v>31394</v>
      </c>
      <c r="BA26" s="33">
        <f>IF(D6L519C5=0,0,D6L519C19/D6L519C5)</f>
        <v>0.4267959601336187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2050.2186186887729</v>
      </c>
      <c r="J27" s="16" t="s">
        <v>31417</v>
      </c>
      <c r="K27" s="21">
        <f>IF(FLOW_THRU_100PCT="Y",1,INDEX(VariabilityMatrix,D6L520C1,D6L520C9))</f>
        <v>0.20456574974152875</v>
      </c>
      <c r="L27" s="16" t="s">
        <v>31397</v>
      </c>
      <c r="M27" s="15">
        <f>IF(D6L520C2&lt;&gt;0,D6L520C2*D6L520C4,D6L520C3*D6L520C4)</f>
        <v>419.40450886611029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209.70225443305515</v>
      </c>
      <c r="R27" s="16" t="s">
        <v>31399</v>
      </c>
      <c r="S27" s="15">
        <f>D6L520C5-D6L520C7</f>
        <v>209.70225443305515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196.3810469522958</v>
      </c>
      <c r="X27" s="16" t="s">
        <v>31401</v>
      </c>
      <c r="Y27" s="33">
        <f>D6L520C7-D6L520C10</f>
        <v>13.321207480759341</v>
      </c>
      <c r="Z27" s="16" t="s">
        <v>31402</v>
      </c>
      <c r="AA27" s="33">
        <f>CHOOSE(MIN(D6L520C9,RUN_YEARS),B7L805C7,B7L805C16,B7L805C25,B7L805C34,B7L805C43)</f>
        <v>83311</v>
      </c>
      <c r="AB27" s="16" t="s">
        <v>31403</v>
      </c>
      <c r="AC27" s="33">
        <f>IF(D6L520C12=0,0,D6L520C10/D6L520C12)</f>
        <v>2.3572042941783894E-3</v>
      </c>
      <c r="AD27" s="16" t="s">
        <v>31404</v>
      </c>
      <c r="AE27" s="33">
        <f>IF(D6L520C5=0,0,D6L520C10/D6L520C5)</f>
        <v>0.46823780574802554</v>
      </c>
      <c r="AF27" s="16" t="s">
        <v>31405</v>
      </c>
      <c r="AG27" s="33">
        <f>CHOOSE(MIN(D6L520C9,RUN_YEARS),B7L805C5,B7L805C14,B7L805C23,B7L805C32,B7L805C41)</f>
        <v>2173.5669459822625</v>
      </c>
      <c r="AH27" s="16" t="s">
        <v>31406</v>
      </c>
      <c r="AI27" s="33">
        <f>IF(D6L520C15=0,0,D6L520C11/D6L520C15)</f>
        <v>6.1287311648638076E-3</v>
      </c>
      <c r="AJ27" s="16" t="s">
        <v>31407</v>
      </c>
      <c r="AK27" s="33">
        <f>IF(D6L520C5=0,0,D6L520C11/D6L520C5)</f>
        <v>3.1762194251974463E-2</v>
      </c>
      <c r="AL27" s="16" t="s">
        <v>31408</v>
      </c>
      <c r="AM27" s="33">
        <f>D6L520C8*CHOOSE(MIN(D6L520C9,RUN_YEARS),B7L805C4,B7L805C13,B7L805C22,B7L805C31,B7L805C40)</f>
        <v>33.662278664804106</v>
      </c>
      <c r="AN27" s="16" t="s">
        <v>31409</v>
      </c>
      <c r="AO27" s="33">
        <f>D6L520C8-D6L520C18</f>
        <v>176.03997576825105</v>
      </c>
      <c r="AP27" s="16" t="s">
        <v>31410</v>
      </c>
      <c r="AQ27" s="33">
        <f>CHOOSE(MIN(D6L520C9,RUN_YEARS),B7L805C2,B7L805C11,B7L805C20,B7L805C29,B7L805C38)</f>
        <v>187.00995423460526</v>
      </c>
      <c r="AR27" s="16" t="s">
        <v>31411</v>
      </c>
      <c r="AS27" s="33">
        <f>IF(D6L520C20=0,0,D6L520C18/D6L520C20)</f>
        <v>0.18000260361849268</v>
      </c>
      <c r="AT27" s="16" t="s">
        <v>31412</v>
      </c>
      <c r="AU27" s="33">
        <f>IF(D6L520C5=0,0,D6L520C18/D6L520C5)</f>
        <v>8.026208100578712E-2</v>
      </c>
      <c r="AV27" s="16" t="s">
        <v>31413</v>
      </c>
      <c r="AW27" s="33">
        <f>CHOOSE(MIN(D6L520C9,RUN_YEARS),B7L805C1,B7L805C10,B7L805C19,B7L805C28,B7L805C37)</f>
        <v>977.98571925859335</v>
      </c>
      <c r="AX27" s="16" t="s">
        <v>31414</v>
      </c>
      <c r="AY27" s="33">
        <f>IF(D6L520C23=0,0,D6L520C19/D6L520C23)</f>
        <v>0.18000260361849268</v>
      </c>
      <c r="AZ27" s="16" t="s">
        <v>31415</v>
      </c>
      <c r="BA27" s="33">
        <f>IF(D6L520C5=0,0,D6L520C19/D6L520C5)</f>
        <v>0.41973791899421292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0.20456574974152875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83311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2173.5669459822625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187.00995423460526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977.98571925859335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0.20456574974152875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83311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2173.5669459822625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187.00995423460526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977.98571925859335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0.20456574974152875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83311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2173.5669459822625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187.00995423460526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977.98571925859335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0.20456574974152875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83311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2173.5669459822625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187.00995423460526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977.98571925859335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0.20456574974152875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83311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2173.5669459822625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187.00995423460526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977.98571925859335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83311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2173.5669459822625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187.00995423460526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977.98571925859335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10.811195748015527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9.2976283432933524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4.6488141716466762</v>
      </c>
      <c r="R34" s="16" t="s">
        <v>31545</v>
      </c>
      <c r="S34" s="15">
        <f>D6L527C5-D6L527C7</f>
        <v>4.6488141716466762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4.3479719634052403</v>
      </c>
      <c r="X34" s="16" t="s">
        <v>31547</v>
      </c>
      <c r="Y34" s="33">
        <f>D6L527C7-D6L527C10</f>
        <v>0.30084220824143593</v>
      </c>
      <c r="Z34" s="16" t="s">
        <v>31548</v>
      </c>
      <c r="AA34" s="33">
        <f>CHOOSE(MIN(D6L527C9,RUN_YEARS),B7L805C7,B7L805C16,B7L805C25,B7L805C34,B7L805C43)</f>
        <v>84274</v>
      </c>
      <c r="AB34" s="16" t="s">
        <v>31549</v>
      </c>
      <c r="AC34" s="33">
        <f>IF(D6L527C12=0,0,D6L527C10/D6L527C12)</f>
        <v>5.1593278631668606E-5</v>
      </c>
      <c r="AD34" s="16" t="s">
        <v>31550</v>
      </c>
      <c r="AE34" s="33">
        <f>IF(D6L527C5=0,0,D6L527C10/D6L527C5)</f>
        <v>0.46764312390928792</v>
      </c>
      <c r="AF34" s="16" t="s">
        <v>31551</v>
      </c>
      <c r="AG34" s="33">
        <f>CHOOSE(MIN(D6L527C9,RUN_YEARS),B7L805C5,B7L805C14,B7L805C23,B7L805C32,B7L805C41)</f>
        <v>2242.7057302828252</v>
      </c>
      <c r="AH34" s="16" t="s">
        <v>31552</v>
      </c>
      <c r="AI34" s="33">
        <f>IF(D6L527C15=0,0,D6L527C11/D6L527C15)</f>
        <v>1.3414252444233823E-4</v>
      </c>
      <c r="AJ34" s="16" t="s">
        <v>31553</v>
      </c>
      <c r="AK34" s="33">
        <f>IF(D6L527C5=0,0,D6L527C11/D6L527C5)</f>
        <v>3.2356876090712111E-2</v>
      </c>
      <c r="AL34" s="16" t="s">
        <v>31554</v>
      </c>
      <c r="AM34" s="33">
        <f>D6L527C8*CHOOSE(MIN(D6L527C9,RUN_YEARS),B7L805C4,B7L805C13,B7L805C22,B7L805C31,B7L805C40)</f>
        <v>0.68062395590524316</v>
      </c>
      <c r="AN34" s="16" t="s">
        <v>31555</v>
      </c>
      <c r="AO34" s="33">
        <f>D6L527C8-D6L527C18</f>
        <v>3.968190215741433</v>
      </c>
      <c r="AP34" s="16" t="s">
        <v>31556</v>
      </c>
      <c r="AQ34" s="33">
        <f>CHOOSE(MIN(D6L527C9,RUN_YEARS),B7L805C2,B7L805C11,B7L805C20,B7L805C29,B7L805C38)</f>
        <v>175.74987399900283</v>
      </c>
      <c r="AR34" s="16" t="s">
        <v>31557</v>
      </c>
      <c r="AS34" s="33">
        <f>IF(D6L527C20=0,0,D6L527C18/D6L527C20)</f>
        <v>3.8726853136128274E-3</v>
      </c>
      <c r="AT34" s="16" t="s">
        <v>31558</v>
      </c>
      <c r="AU34" s="33">
        <f>IF(D6L527C5=0,0,D6L527C18/D6L527C5)</f>
        <v>7.3204039866381285E-2</v>
      </c>
      <c r="AV34" s="16" t="s">
        <v>31559</v>
      </c>
      <c r="AW34" s="33">
        <f>CHOOSE(MIN(D6L527C9,RUN_YEARS),B7L805C1,B7L805C10,B7L805C19,B7L805C28,B7L805C37)</f>
        <v>1024.661157412635</v>
      </c>
      <c r="AX34" s="16" t="s">
        <v>31560</v>
      </c>
      <c r="AY34" s="33">
        <f>IF(D6L527C23=0,0,D6L527C19/D6L527C23)</f>
        <v>3.8726853136128274E-3</v>
      </c>
      <c r="AZ34" s="16" t="s">
        <v>31561</v>
      </c>
      <c r="BA34" s="33">
        <f>IF(D6L527C5=0,0,D6L527C19/D6L527C5)</f>
        <v>0.4267959601336187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19975.577530976083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11225.467295970289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5612.7336479851447</v>
      </c>
      <c r="R35" s="16" t="s">
        <v>31565</v>
      </c>
      <c r="S35" s="15">
        <f>SUM(D6L501C8:D6L527C8)-2*SUM(D6L509C8,D6L511C8,D6L522C8,D6L524C8,D6L527C8)</f>
        <v>5612.7336479851447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5249.9561719199337</v>
      </c>
      <c r="X35" s="16" t="s">
        <v>31567</v>
      </c>
      <c r="Y35" s="33">
        <f>SUM(D6L501C11:D6L527C11)-2*SUM(D6L509C11,D6L511C11,D6L522C11,D6L524C11,D6L527C11)</f>
        <v>362.7774760652124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6.2339156870157758E-2</v>
      </c>
      <c r="AD35" s="16" t="s">
        <v>31569</v>
      </c>
      <c r="AE35" s="33">
        <f>IF(D6L528C5=0,0,D6L528C10/D6L528C5)</f>
        <v>0.46768263926122339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0.16208180786241019</v>
      </c>
      <c r="AJ35" s="16" t="s">
        <v>31571</v>
      </c>
      <c r="AK35" s="33">
        <f>IF(D6L528C5=0,0,D6L528C11/D6L528C5)</f>
        <v>3.2317360738776731E-2</v>
      </c>
      <c r="AL35" s="16" t="s">
        <v>31572</v>
      </c>
      <c r="AM35" s="33">
        <f>SUM(D6L501C18:D6L527C18)-2*SUM(D6L509C18,D6L511C18,D6L522C18,D6L524C18,D6L527C18)</f>
        <v>825.66505869811317</v>
      </c>
      <c r="AN35" s="16" t="s">
        <v>31573</v>
      </c>
      <c r="AO35" s="33">
        <f>SUM(D6L501C19:D6L527C19)-2*SUM(D6L509C19,D6L511C19,D6L522C19,D6L524C19,D6L527C19)</f>
        <v>4787.0685892870324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4.6850001135087727</v>
      </c>
      <c r="AT35" s="16" t="s">
        <v>31575</v>
      </c>
      <c r="AU35" s="33">
        <f>IF(D6L528C5=0,0,D6L528C18/D6L528C5)</f>
        <v>7.3552845233846961E-2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4.6850001135087727</v>
      </c>
      <c r="AZ35" s="16" t="s">
        <v>31577</v>
      </c>
      <c r="BA35" s="33">
        <f>IF(D6L528C5=0,0,D6L528C19/D6L528C5)</f>
        <v>0.42644715476615314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164.42870484841984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82.21435242420992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41.10717621210496</v>
      </c>
      <c r="R36" s="16" t="s">
        <v>31582</v>
      </c>
      <c r="S36" s="15">
        <f>D6L529C5-D6L529C7</f>
        <v>41.10717621210496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38.495867980106915</v>
      </c>
      <c r="X36" s="16" t="s">
        <v>31584</v>
      </c>
      <c r="Y36" s="33">
        <f>D6L529C7-D6L529C10</f>
        <v>2.611308231998045</v>
      </c>
      <c r="Z36" s="16" t="s">
        <v>31585</v>
      </c>
      <c r="AA36" s="33">
        <f>CHOOSE(MIN(D6L529C9,RUN_YEARS),B7L805C7,B7L805C16,B7L805C25,B7L805C34,B7L805C43)</f>
        <v>83311</v>
      </c>
      <c r="AB36" s="16" t="s">
        <v>31586</v>
      </c>
      <c r="AC36" s="33">
        <f>IF(D6L529C12=0,0,D6L529C10/D6L529C12)</f>
        <v>4.6207425166072804E-4</v>
      </c>
      <c r="AD36" s="16" t="s">
        <v>31587</v>
      </c>
      <c r="AE36" s="33">
        <f>IF(D6L529C5=0,0,D6L529C10/D6L529C5)</f>
        <v>0.46823780574802554</v>
      </c>
      <c r="AF36" s="16" t="s">
        <v>31588</v>
      </c>
      <c r="AG36" s="33">
        <f>CHOOSE(MIN(D6L529C9,RUN_YEARS),B7L805C5,B7L805C14,B7L805C23,B7L805C32,B7L805C41)</f>
        <v>2173.5669459822625</v>
      </c>
      <c r="AH36" s="16" t="s">
        <v>31589</v>
      </c>
      <c r="AI36" s="33">
        <f>IF(D6L529C15=0,0,D6L529C11/D6L529C15)</f>
        <v>1.2013930543178929E-3</v>
      </c>
      <c r="AJ36" s="16" t="s">
        <v>31590</v>
      </c>
      <c r="AK36" s="33">
        <f>IF(D6L529C5=0,0,D6L529C11/D6L529C5)</f>
        <v>3.1762194251974483E-2</v>
      </c>
      <c r="AL36" s="16" t="s">
        <v>31591</v>
      </c>
      <c r="AM36" s="33">
        <f>D6L529C8*CHOOSE(MIN(D6L529C9,RUN_YEARS),B7L805C4,B7L805C13,B7L805C22,B7L805C31,B7L805C40)</f>
        <v>6.5986950141102669</v>
      </c>
      <c r="AN36" s="16" t="s">
        <v>31592</v>
      </c>
      <c r="AO36" s="33">
        <f>D6L529C8-D6L529C18</f>
        <v>34.508481197994691</v>
      </c>
      <c r="AP36" s="16" t="s">
        <v>31593</v>
      </c>
      <c r="AQ36" s="33">
        <f>CHOOSE(MIN(D6L529C9,RUN_YEARS),B7L805C2,B7L805C11,B7L805C20,B7L805C29,B7L805C38)</f>
        <v>187.00995423460526</v>
      </c>
      <c r="AR36" s="16" t="s">
        <v>31594</v>
      </c>
      <c r="AS36" s="33">
        <f>IF(D6L529C20=0,0,D6L529C18/D6L529C20)</f>
        <v>3.5285260836073779E-2</v>
      </c>
      <c r="AT36" s="16" t="s">
        <v>31595</v>
      </c>
      <c r="AU36" s="33">
        <f>IF(D6L529C5=0,0,D6L529C18/D6L529C5)</f>
        <v>8.026208100578712E-2</v>
      </c>
      <c r="AV36" s="16" t="s">
        <v>31596</v>
      </c>
      <c r="AW36" s="33">
        <f>CHOOSE(MIN(D6L529C9,RUN_YEARS),B7L805C1,B7L805C10,B7L805C19,B7L805C28,B7L805C37)</f>
        <v>977.98571925859335</v>
      </c>
      <c r="AX36" s="16" t="s">
        <v>31597</v>
      </c>
      <c r="AY36" s="33">
        <f>IF(D6L529C23=0,0,D6L529C19/D6L529C23)</f>
        <v>3.5285260836073779E-2</v>
      </c>
      <c r="AZ36" s="16" t="s">
        <v>31598</v>
      </c>
      <c r="BA36" s="33">
        <f>IF(D6L529C5=0,0,D6L529C19/D6L529C5)</f>
        <v>0.41973791899421287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83311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2173.5669459822625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187.00995423460526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977.98571925859335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212.45800744489523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106.22900372244762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53.114501861223808</v>
      </c>
      <c r="R38" s="16" t="s">
        <v>31622</v>
      </c>
      <c r="S38" s="15">
        <f>D6L531C5-D6L531C7</f>
        <v>53.114501861223808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49.740435609797707</v>
      </c>
      <c r="X38" s="16" t="s">
        <v>31624</v>
      </c>
      <c r="Y38" s="33">
        <f>D6L531C7-D6L531C10</f>
        <v>3.3740662514261004</v>
      </c>
      <c r="Z38" s="16" t="s">
        <v>31625</v>
      </c>
      <c r="AA38" s="33">
        <f>CHOOSE(MIN(D6L531C9,RUN_YEARS),B7L805C7,B7L805C16,B7L805C25,B7L805C34,B7L805C43)</f>
        <v>83311</v>
      </c>
      <c r="AB38" s="16" t="s">
        <v>31626</v>
      </c>
      <c r="AC38" s="33">
        <f>IF(D6L531C12=0,0,D6L531C10/D6L531C12)</f>
        <v>5.9704523544067058E-4</v>
      </c>
      <c r="AD38" s="16" t="s">
        <v>31627</v>
      </c>
      <c r="AE38" s="33">
        <f>IF(D6L531C5=0,0,D6L531C10/D6L531C5)</f>
        <v>0.46823780574802554</v>
      </c>
      <c r="AF38" s="16" t="s">
        <v>31628</v>
      </c>
      <c r="AG38" s="33">
        <f>CHOOSE(MIN(D6L531C9,RUN_YEARS),B7L805C5,B7L805C14,B7L805C23,B7L805C32,B7L805C41)</f>
        <v>2173.5669459822625</v>
      </c>
      <c r="AH38" s="16" t="s">
        <v>31629</v>
      </c>
      <c r="AI38" s="33">
        <f>IF(D6L531C15=0,0,D6L531C11/D6L531C15)</f>
        <v>1.5523176121457428E-3</v>
      </c>
      <c r="AJ38" s="16" t="s">
        <v>31630</v>
      </c>
      <c r="AK38" s="33">
        <f>IF(D6L531C5=0,0,D6L531C11/D6L531C5)</f>
        <v>3.176219425197447E-2</v>
      </c>
      <c r="AL38" s="16" t="s">
        <v>31631</v>
      </c>
      <c r="AM38" s="33">
        <f>D6L531C8*CHOOSE(MIN(D6L531C9,RUN_YEARS),B7L805C4,B7L805C13,B7L805C22,B7L805C31,B7L805C40)</f>
        <v>8.5261609019351514</v>
      </c>
      <c r="AN38" s="16" t="s">
        <v>31632</v>
      </c>
      <c r="AO38" s="33">
        <f>D6L531C8-D6L531C18</f>
        <v>44.588340959288658</v>
      </c>
      <c r="AP38" s="16" t="s">
        <v>31633</v>
      </c>
      <c r="AQ38" s="33">
        <f>CHOOSE(MIN(D6L531C9,RUN_YEARS),B7L805C2,B7L805C11,B7L805C20,B7L805C29,B7L805C38)</f>
        <v>187.00995423460526</v>
      </c>
      <c r="AR38" s="16" t="s">
        <v>31634</v>
      </c>
      <c r="AS38" s="33">
        <f>IF(D6L531C20=0,0,D6L531C18/D6L531C20)</f>
        <v>4.5592016408062562E-2</v>
      </c>
      <c r="AT38" s="16" t="s">
        <v>31635</v>
      </c>
      <c r="AU38" s="33">
        <f>IF(D6L531C5=0,0,D6L531C18/D6L531C5)</f>
        <v>8.026208100578712E-2</v>
      </c>
      <c r="AV38" s="16" t="s">
        <v>31636</v>
      </c>
      <c r="AW38" s="33">
        <f>CHOOSE(MIN(D6L531C9,RUN_YEARS),B7L805C1,B7L805C10,B7L805C19,B7L805C28,B7L805C37)</f>
        <v>977.98571925859335</v>
      </c>
      <c r="AX38" s="16" t="s">
        <v>31637</v>
      </c>
      <c r="AY38" s="33">
        <f>IF(D6L531C23=0,0,D6L531C19/D6L531C23)</f>
        <v>4.5592016408062569E-2</v>
      </c>
      <c r="AZ38" s="16" t="s">
        <v>31638</v>
      </c>
      <c r="BA38" s="33">
        <f>IF(D6L531C5=0,0,D6L531C19/D6L531C5)</f>
        <v>0.41973791899421292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83311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2173.5669459822625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187.00995423460526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977.98571925859335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9261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9261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3704.4</v>
      </c>
      <c r="R40" s="16" t="s">
        <v>31663</v>
      </c>
      <c r="S40" s="15">
        <f>D6L533C5-D6L533C7</f>
        <v>5556.6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3469.0802552259715</v>
      </c>
      <c r="X40" s="16" t="s">
        <v>31665</v>
      </c>
      <c r="Y40" s="33">
        <f>D6L533C7-D6L533C10</f>
        <v>235.31974477402855</v>
      </c>
      <c r="Z40" s="16" t="s">
        <v>31666</v>
      </c>
      <c r="AA40" s="33">
        <f>CHOOSE(MIN(D6L533C9,RUN_YEARS),B7L805C7,B7L805C16,B7L805C25,B7L805C34,B7L805C43)</f>
        <v>83311</v>
      </c>
      <c r="AB40" s="16" t="s">
        <v>31667</v>
      </c>
      <c r="AC40" s="33">
        <f>IF(D6L533C12=0,0,D6L533C10/D6L533C12)</f>
        <v>4.1640122615572629E-2</v>
      </c>
      <c r="AD40" s="16" t="s">
        <v>31668</v>
      </c>
      <c r="AE40" s="33">
        <f>IF(D6L533C5=0,0,D6L533C10/D6L533C5)</f>
        <v>0.37459024459842044</v>
      </c>
      <c r="AF40" s="16" t="s">
        <v>31669</v>
      </c>
      <c r="AG40" s="33">
        <f>CHOOSE(MIN(D6L533C9,RUN_YEARS),B7L805C5,B7L805C14,B7L805C23,B7L805C32,B7L805C41)</f>
        <v>2173.5669459822625</v>
      </c>
      <c r="AH40" s="16" t="s">
        <v>31670</v>
      </c>
      <c r="AI40" s="33">
        <f>IF(D6L533C15=0,0,D6L533C11/D6L533C15)</f>
        <v>0.10826431880048883</v>
      </c>
      <c r="AJ40" s="16" t="s">
        <v>31671</v>
      </c>
      <c r="AK40" s="33">
        <f>IF(D6L533C5=0,0,D6L533C11/D6L533C5)</f>
        <v>2.5409755401579585E-2</v>
      </c>
      <c r="AL40" s="16" t="s">
        <v>31672</v>
      </c>
      <c r="AM40" s="33">
        <f>D6L533C8*CHOOSE(MIN(D6L533C9,RUN_YEARS),B7L805C4,B7L805C13,B7L805C22,B7L805C31,B7L805C40)</f>
        <v>891.96855863351345</v>
      </c>
      <c r="AN40" s="16" t="s">
        <v>31673</v>
      </c>
      <c r="AO40" s="33">
        <f>D6L533C8-D6L533C18</f>
        <v>4664.6314413664868</v>
      </c>
      <c r="AP40" s="16" t="s">
        <v>31674</v>
      </c>
      <c r="AQ40" s="33">
        <f>CHOOSE(MIN(D6L533C9,RUN_YEARS),B7L805C2,B7L805C11,B7L805C20,B7L805C29,B7L805C38)</f>
        <v>187.00995423460526</v>
      </c>
      <c r="AR40" s="16" t="s">
        <v>31675</v>
      </c>
      <c r="AS40" s="33">
        <f>IF(D6L533C20=0,0,D6L533C18/D6L533C20)</f>
        <v>4.7696314470754473</v>
      </c>
      <c r="AT40" s="16" t="s">
        <v>31676</v>
      </c>
      <c r="AU40" s="33">
        <f>IF(D6L533C5=0,0,D6L533C18/D6L533C5)</f>
        <v>9.6314497206944544E-2</v>
      </c>
      <c r="AV40" s="16" t="s">
        <v>31677</v>
      </c>
      <c r="AW40" s="33">
        <f>CHOOSE(MIN(D6L533C9,RUN_YEARS),B7L805C1,B7L805C10,B7L805C19,B7L805C28,B7L805C37)</f>
        <v>977.98571925859335</v>
      </c>
      <c r="AX40" s="16" t="s">
        <v>31678</v>
      </c>
      <c r="AY40" s="33">
        <f>IF(D6L533C23=0,0,D6L533C19/D6L533C23)</f>
        <v>4.7696314470754473</v>
      </c>
      <c r="AZ40" s="16" t="s">
        <v>31679</v>
      </c>
      <c r="BA40" s="33">
        <f>IF(D6L533C5=0,0,D6L533C19/D6L533C5)</f>
        <v>0.50368550279305546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1910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1910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1910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83311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2173.5669459822625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306.60114944210682</v>
      </c>
      <c r="AN41" s="16" t="s">
        <v>31692</v>
      </c>
      <c r="AO41" s="33">
        <f>D6L534C8-D6L534C18</f>
        <v>1603.3988505578932</v>
      </c>
      <c r="AP41" s="16" t="s">
        <v>31693</v>
      </c>
      <c r="AQ41" s="33">
        <f>CHOOSE(MIN(D6L534C9,RUN_YEARS),B7L805C2,B7L805C11,B7L805C20,B7L805C29,B7L805C38)</f>
        <v>187.00995423460526</v>
      </c>
      <c r="AR41" s="16" t="s">
        <v>31694</v>
      </c>
      <c r="AS41" s="33">
        <f>IF(D6L534C20=0,0,D6L534C18/D6L534C20)</f>
        <v>1.6394910671839082</v>
      </c>
      <c r="AT41" s="16" t="s">
        <v>31695</v>
      </c>
      <c r="AU41" s="33">
        <f>IF(D6L534C5=0,0,D6L534C18/D6L534C5)</f>
        <v>0.16052416201157424</v>
      </c>
      <c r="AV41" s="16" t="s">
        <v>31696</v>
      </c>
      <c r="AW41" s="33">
        <f>CHOOSE(MIN(D6L534C9,RUN_YEARS),B7L805C1,B7L805C10,B7L805C19,B7L805C28,B7L805C37)</f>
        <v>977.98571925859335</v>
      </c>
      <c r="AX41" s="16" t="s">
        <v>31697</v>
      </c>
      <c r="AY41" s="33">
        <f>IF(D6L534C23=0,0,D6L534C19/D6L534C23)</f>
        <v>1.639491067183908</v>
      </c>
      <c r="AZ41" s="16" t="s">
        <v>31698</v>
      </c>
      <c r="BA41" s="33">
        <f>IF(D6L534C5=0,0,D6L534C19/D6L534C5)</f>
        <v>0.83947583798842573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-760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-760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-760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-711.72146473699877</v>
      </c>
      <c r="X42" s="16" t="s">
        <v>31705</v>
      </c>
      <c r="Y42" s="33">
        <f>D6L535C7-D6L535C10</f>
        <v>-48.278535263001231</v>
      </c>
      <c r="Z42" s="16" t="s">
        <v>31706</v>
      </c>
      <c r="AA42" s="33">
        <f>CHOOSE(MIN(D6L535C9,RUN_YEARS),B7L805C7,B7L805C16,B7L805C25,B7L805C34,B7L805C43)</f>
        <v>83311</v>
      </c>
      <c r="AB42" s="16" t="s">
        <v>31707</v>
      </c>
      <c r="AC42" s="33">
        <f>IF(D6L535C12=0,0,D6L535C10/D6L535C12)</f>
        <v>-8.5429470866632117E-3</v>
      </c>
      <c r="AD42" s="16" t="s">
        <v>31708</v>
      </c>
      <c r="AE42" s="33">
        <f>IF(D6L535C5=0,0,D6L535C10/D6L535C5)</f>
        <v>0.93647561149605096</v>
      </c>
      <c r="AF42" s="16" t="s">
        <v>31709</v>
      </c>
      <c r="AG42" s="33">
        <f>CHOOSE(MIN(D6L535C9,RUN_YEARS),B7L805C5,B7L805C14,B7L805C23,B7L805C32,B7L805C41)</f>
        <v>2173.5669459822625</v>
      </c>
      <c r="AH42" s="16" t="s">
        <v>31710</v>
      </c>
      <c r="AI42" s="33">
        <f>IF(D6L535C15=0,0,D6L535C11/D6L535C15)</f>
        <v>-2.2211662425324356E-2</v>
      </c>
      <c r="AJ42" s="16" t="s">
        <v>31711</v>
      </c>
      <c r="AK42" s="33">
        <f>IF(D6L535C5=0,0,D6L535C11/D6L535C5)</f>
        <v>6.3524388503948995E-2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187.00995423460526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977.98571925859335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-1409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-1409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-1409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83311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2173.5669459822625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-226.17854427430811</v>
      </c>
      <c r="AN43" s="16" t="s">
        <v>31733</v>
      </c>
      <c r="AO43" s="33">
        <f>D6L536C8-D6L536C18</f>
        <v>-1182.821455725692</v>
      </c>
      <c r="AP43" s="16" t="s">
        <v>31734</v>
      </c>
      <c r="AQ43" s="33">
        <f>CHOOSE(MIN(D6L536C9,RUN_YEARS),B7L805C2,B7L805C11,B7L805C20,B7L805C29,B7L805C38)</f>
        <v>187.00995423460526</v>
      </c>
      <c r="AR43" s="16" t="s">
        <v>31735</v>
      </c>
      <c r="AS43" s="33">
        <f>IF(D6L536C20=0,0,D6L536C18/D6L536C20)</f>
        <v>-1.2094465516555637</v>
      </c>
      <c r="AT43" s="16" t="s">
        <v>31736</v>
      </c>
      <c r="AU43" s="33">
        <f>IF(D6L536C5=0,0,D6L536C18/D6L536C5)</f>
        <v>0.16052416201157424</v>
      </c>
      <c r="AV43" s="16" t="s">
        <v>31737</v>
      </c>
      <c r="AW43" s="33">
        <f>CHOOSE(MIN(D6L536C9,RUN_YEARS),B7L805C1,B7L805C10,B7L805C19,B7L805C28,B7L805C37)</f>
        <v>977.98571925859335</v>
      </c>
      <c r="AX43" s="16" t="s">
        <v>31738</v>
      </c>
      <c r="AY43" s="33">
        <f>IF(D6L536C23=0,0,D6L536C19/D6L536C23)</f>
        <v>-1.2094465516555637</v>
      </c>
      <c r="AZ43" s="16" t="s">
        <v>31739</v>
      </c>
      <c r="BA43" s="33">
        <f>IF(D6L536C5=0,0,D6L536C19/D6L536C5)</f>
        <v>0.83947583798842584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9378.8867122933152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9190.4433561466576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3038.6216780733289</v>
      </c>
      <c r="R44" s="16" t="s">
        <v>31743</v>
      </c>
      <c r="S44" s="15">
        <f>SUM(D6L529C8:D6L536C8)</f>
        <v>6151.8216780733292</v>
      </c>
      <c r="U44" s="21" t="str">
        <f>NULL_VALUE</f>
        <v>n/a</v>
      </c>
      <c r="V44" s="16" t="s">
        <v>31744</v>
      </c>
      <c r="W44" s="33">
        <f>SUM(D6L529C10:D6L536C10)</f>
        <v>2845.5950940788775</v>
      </c>
      <c r="X44" s="16" t="s">
        <v>31745</v>
      </c>
      <c r="Y44" s="33">
        <f>SUM(D6L529C11:D6L536C11)</f>
        <v>193.02658399445147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3.4156295016010814E-2</v>
      </c>
      <c r="AD44" s="16" t="s">
        <v>31747</v>
      </c>
      <c r="AE44" s="33">
        <f>IF(D6L537C5=0,0,D6L537C10/D6L537C5)</f>
        <v>0.30962544284392068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8.8806367041628115E-2</v>
      </c>
      <c r="AJ44" s="16" t="s">
        <v>31749</v>
      </c>
      <c r="AK44" s="33">
        <f>IF(D6L537C5=0,0,D6L537C11/D6L537C5)</f>
        <v>2.1002967595176291E-2</v>
      </c>
      <c r="AL44" s="16" t="s">
        <v>31750</v>
      </c>
      <c r="AM44" s="33">
        <f>SUM(D6L529C18:D6L536C18)</f>
        <v>987.51601971735761</v>
      </c>
      <c r="AN44" s="16" t="s">
        <v>31751</v>
      </c>
      <c r="AO44" s="33">
        <f>SUM(D6L529C19:D6L536C19)</f>
        <v>5164.3056583559701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5.2805532398479276</v>
      </c>
      <c r="AT44" s="16" t="s">
        <v>31753</v>
      </c>
      <c r="AU44" s="33">
        <f>IF(D6L537C5=0,0,D6L537C18/D6L537C5)</f>
        <v>0.10745031348861939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5.2805532398479276</v>
      </c>
      <c r="AZ44" s="16" t="s">
        <v>31755</v>
      </c>
      <c r="BA44" s="33">
        <f>IF(D6L537C5=0,0,D6L537C19/D6L537C5)</f>
        <v>0.56192127607228359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512.19853273681315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256.09926636840657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128.04963318420329</v>
      </c>
      <c r="R45" s="16" t="s">
        <v>31760</v>
      </c>
      <c r="S45" s="15">
        <f>D6L538C5-D6L538C7</f>
        <v>128.04963318420329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119.91535853802181</v>
      </c>
      <c r="X45" s="16" t="s">
        <v>31762</v>
      </c>
      <c r="Y45" s="33">
        <f>D6L538C7-D6L538C10</f>
        <v>8.1342746461814812</v>
      </c>
      <c r="Z45" s="16" t="s">
        <v>31763</v>
      </c>
      <c r="AA45" s="33">
        <f>CHOOSE(MIN(D6L538C9,RUN_YEARS),B7L805C7,B7L805C16,B7L805C25,B7L805C34,B7L805C43)</f>
        <v>83311</v>
      </c>
      <c r="AB45" s="16" t="s">
        <v>31764</v>
      </c>
      <c r="AC45" s="33">
        <f>IF(D6L538C12=0,0,D6L538C10/D6L538C12)</f>
        <v>1.4393700536306346E-3</v>
      </c>
      <c r="AD45" s="16" t="s">
        <v>31765</v>
      </c>
      <c r="AE45" s="33">
        <f>IF(D6L538C5=0,0,D6L538C10/D6L538C5)</f>
        <v>0.46823780574802554</v>
      </c>
      <c r="AF45" s="16" t="s">
        <v>31766</v>
      </c>
      <c r="AG45" s="33">
        <f>CHOOSE(MIN(D6L538C9,RUN_YEARS),B7L805C5,B7L805C14,B7L805C23,B7L805C32,B7L805C41)</f>
        <v>2173.5669459822625</v>
      </c>
      <c r="AH45" s="16" t="s">
        <v>31767</v>
      </c>
      <c r="AI45" s="33">
        <f>IF(D6L538C15=0,0,D6L538C11/D6L538C15)</f>
        <v>3.7423621394396477E-3</v>
      </c>
      <c r="AJ45" s="16" t="s">
        <v>31768</v>
      </c>
      <c r="AK45" s="33">
        <f>IF(D6L538C5=0,0,D6L538C11/D6L538C5)</f>
        <v>3.176219425197447E-2</v>
      </c>
      <c r="AL45" s="16" t="s">
        <v>31769</v>
      </c>
      <c r="AM45" s="33">
        <f>D6L538C8*CHOOSE(MIN(D6L538C9,RUN_YEARS),B7L805C4,B7L805C13,B7L805C22,B7L805C31,B7L805C40)</f>
        <v>20.555060062783703</v>
      </c>
      <c r="AN45" s="16" t="s">
        <v>31770</v>
      </c>
      <c r="AO45" s="33">
        <f>D6L538C8-D6L538C18</f>
        <v>107.49457312141959</v>
      </c>
      <c r="AP45" s="16" t="s">
        <v>31771</v>
      </c>
      <c r="AQ45" s="33">
        <f>CHOOSE(MIN(D6L538C9,RUN_YEARS),B7L805C2,B7L805C11,B7L805C20,B7L805C29,B7L805C38)</f>
        <v>187.00995423460526</v>
      </c>
      <c r="AR45" s="16" t="s">
        <v>31772</v>
      </c>
      <c r="AS45" s="33">
        <f>IF(D6L538C20=0,0,D6L538C18/D6L538C20)</f>
        <v>0.10991425641972641</v>
      </c>
      <c r="AT45" s="16" t="s">
        <v>31773</v>
      </c>
      <c r="AU45" s="33">
        <f>IF(D6L538C5=0,0,D6L538C18/D6L538C5)</f>
        <v>8.026208100578712E-2</v>
      </c>
      <c r="AV45" s="16" t="s">
        <v>31774</v>
      </c>
      <c r="AW45" s="33">
        <f>CHOOSE(MIN(D6L538C9,RUN_YEARS),B7L805C1,B7L805C10,B7L805C19,B7L805C28,B7L805C37)</f>
        <v>977.98571925859335</v>
      </c>
      <c r="AX45" s="16" t="s">
        <v>31775</v>
      </c>
      <c r="AY45" s="33">
        <f>IF(D6L538C23=0,0,D6L538C19/D6L538C23)</f>
        <v>0.10991425641972641</v>
      </c>
      <c r="AZ45" s="16" t="s">
        <v>31776</v>
      </c>
      <c r="BA45" s="33">
        <f>IF(D6L538C5=0,0,D6L538C19/D6L538C5)</f>
        <v>0.41973791899421292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27115.071127411367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27115.071127411367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10846.028450964548</v>
      </c>
      <c r="R46" s="16" t="s">
        <v>31780</v>
      </c>
      <c r="S46" s="15">
        <f>D6L539C5-D6L539C7</f>
        <v>16269.042676446819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10157.041125920592</v>
      </c>
      <c r="X46" s="16" t="s">
        <v>31782</v>
      </c>
      <c r="Y46" s="33">
        <f>D6L539C7-D6L539C10</f>
        <v>688.98732504395593</v>
      </c>
      <c r="Z46" s="16" t="s">
        <v>31783</v>
      </c>
      <c r="AA46" s="33">
        <f>CHOOSE(MIN(D6L539C9,RUN_YEARS),B7L805C7,B7L805C16,B7L805C25,B7L805C34,B7L805C43)</f>
        <v>83311</v>
      </c>
      <c r="AB46" s="16" t="s">
        <v>31784</v>
      </c>
      <c r="AC46" s="33">
        <f>IF(D6L539C12=0,0,D6L539C10/D6L539C12)</f>
        <v>0.12191716731188669</v>
      </c>
      <c r="AD46" s="16" t="s">
        <v>31785</v>
      </c>
      <c r="AE46" s="33">
        <f>IF(D6L539C5=0,0,D6L539C10/D6L539C5)</f>
        <v>0.37459024459842044</v>
      </c>
      <c r="AF46" s="16" t="s">
        <v>31786</v>
      </c>
      <c r="AG46" s="33">
        <f>CHOOSE(MIN(D6L539C9,RUN_YEARS),B7L805C5,B7L805C14,B7L805C23,B7L805C32,B7L805C41)</f>
        <v>2173.5669459822625</v>
      </c>
      <c r="AH46" s="16" t="s">
        <v>31787</v>
      </c>
      <c r="AI46" s="33">
        <f>IF(D6L539C15=0,0,D6L539C11/D6L539C15)</f>
        <v>0.31698463501090546</v>
      </c>
      <c r="AJ46" s="16" t="s">
        <v>31788</v>
      </c>
      <c r="AK46" s="33">
        <f>IF(D6L539C5=0,0,D6L539C11/D6L539C5)</f>
        <v>2.5409755401579595E-2</v>
      </c>
      <c r="AL46" s="16" t="s">
        <v>31789</v>
      </c>
      <c r="AM46" s="33">
        <f>D6L539C8*CHOOSE(MIN(D6L539C9,RUN_YEARS),B7L805C4,B7L805C13,B7L805C22,B7L805C31,B7L805C40)</f>
        <v>2611.5744423671645</v>
      </c>
      <c r="AN46" s="16" t="s">
        <v>31790</v>
      </c>
      <c r="AO46" s="33">
        <f>D6L539C8-D6L539C18</f>
        <v>13657.468234079655</v>
      </c>
      <c r="AP46" s="16" t="s">
        <v>31791</v>
      </c>
      <c r="AQ46" s="33">
        <f>CHOOSE(MIN(D6L539C9,RUN_YEARS),B7L805C2,B7L805C11,B7L805C20,B7L805C29,B7L805C38)</f>
        <v>187.00995423460526</v>
      </c>
      <c r="AR46" s="16" t="s">
        <v>31792</v>
      </c>
      <c r="AS46" s="33">
        <f>IF(D6L539C20=0,0,D6L539C18/D6L539C20)</f>
        <v>13.964895361082901</v>
      </c>
      <c r="AT46" s="16" t="s">
        <v>31793</v>
      </c>
      <c r="AU46" s="33">
        <f>IF(D6L539C5=0,0,D6L539C18/D6L539C5)</f>
        <v>9.631449720694453E-2</v>
      </c>
      <c r="AV46" s="16" t="s">
        <v>31794</v>
      </c>
      <c r="AW46" s="33">
        <f>CHOOSE(MIN(D6L539C9,RUN_YEARS),B7L805C1,B7L805C10,B7L805C19,B7L805C28,B7L805C37)</f>
        <v>977.98571925859335</v>
      </c>
      <c r="AX46" s="16" t="s">
        <v>31795</v>
      </c>
      <c r="AY46" s="33">
        <f>IF(D6L539C23=0,0,D6L539C19/D6L539C23)</f>
        <v>13.964895361082903</v>
      </c>
      <c r="AZ46" s="16" t="s">
        <v>31796</v>
      </c>
      <c r="BA46" s="33">
        <f>IF(D6L539C5=0,0,D6L539C19/D6L539C5)</f>
        <v>0.50368550279305546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27627.26966014818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27371.170393779776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10974.078084148752</v>
      </c>
      <c r="R47" s="16" t="s">
        <v>31800</v>
      </c>
      <c r="S47" s="15">
        <f>SUM(D6L538C8:D6L539C8)</f>
        <v>16397.092309631022</v>
      </c>
      <c r="U47" s="21" t="str">
        <f>NULL_VALUE</f>
        <v>n/a</v>
      </c>
      <c r="V47" s="16" t="s">
        <v>31801</v>
      </c>
      <c r="W47" s="33">
        <f>SUM(D6L538C10:D6L539C10)</f>
        <v>10276.956484458615</v>
      </c>
      <c r="X47" s="16" t="s">
        <v>31802</v>
      </c>
      <c r="Y47" s="33">
        <f>SUM(D6L538C11:D6L539C11)</f>
        <v>697.12159969013737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0.12335653736551733</v>
      </c>
      <c r="AD47" s="16" t="s">
        <v>31804</v>
      </c>
      <c r="AE47" s="33">
        <f>IF(D6L540C5=0,0,D6L540C10/D6L540C5)</f>
        <v>0.37546646111976639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0.32072699715034508</v>
      </c>
      <c r="AJ47" s="16" t="s">
        <v>31806</v>
      </c>
      <c r="AK47" s="33">
        <f>IF(D6L540C5=0,0,D6L540C11/D6L540C5)</f>
        <v>2.5469192207015066E-2</v>
      </c>
      <c r="AL47" s="16" t="s">
        <v>31807</v>
      </c>
      <c r="AM47" s="33">
        <f>SUM(D6L538C18:D6L539C18)</f>
        <v>2632.1295024299484</v>
      </c>
      <c r="AN47" s="16" t="s">
        <v>31808</v>
      </c>
      <c r="AO47" s="33">
        <f>SUM(D6L538C19:D6L539C19)</f>
        <v>13764.962807201075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14.074809617502627</v>
      </c>
      <c r="AT47" s="16" t="s">
        <v>31810</v>
      </c>
      <c r="AU47" s="33">
        <f>IF(D6L540C5=0,0,D6L540C18/D6L540C5)</f>
        <v>9.616430224072961E-2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14.074809617502629</v>
      </c>
      <c r="AZ47" s="16" t="s">
        <v>31812</v>
      </c>
      <c r="BA47" s="33">
        <f>IF(D6L540C5=0,0,D6L540C19/D6L540C5)</f>
        <v>0.50290004443248892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56981.733903417582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47787.081045896717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19625.433410207224</v>
      </c>
      <c r="R48" s="16" t="s">
        <v>31817</v>
      </c>
      <c r="S48" s="15">
        <f>SUM(D6L528C8,D6L537C8,D6L540C8)</f>
        <v>28161.647635689496</v>
      </c>
      <c r="U48" s="21" t="str">
        <f>NULL_VALUE</f>
        <v>n/a</v>
      </c>
      <c r="V48" s="16" t="s">
        <v>31818</v>
      </c>
      <c r="W48" s="33">
        <f>SUM(D6L528C10,D6L537C10,D6L540C10)</f>
        <v>18372.507750457426</v>
      </c>
      <c r="X48" s="16" t="s">
        <v>31819</v>
      </c>
      <c r="Y48" s="33">
        <f>SUM(D6L528C11,D6L537C11,D6L540C11)</f>
        <v>1252.9256597498013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0.21985198925168589</v>
      </c>
      <c r="AD48" s="16" t="s">
        <v>31821</v>
      </c>
      <c r="AE48" s="33">
        <f>IF(D6L541C5=0,0,D6L541C10/D6L541C5)</f>
        <v>0.38446599684152499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0.57161517205438339</v>
      </c>
      <c r="AJ48" s="16" t="s">
        <v>31823</v>
      </c>
      <c r="AK48" s="33">
        <f>IF(D6L541C5=0,0,D6L541C11/D6L541C5)</f>
        <v>2.6218920099899783E-2</v>
      </c>
      <c r="AL48" s="16" t="s">
        <v>31824</v>
      </c>
      <c r="AM48" s="33">
        <f>SUM(D6L528C18,D6L537C18,D6L540C18)</f>
        <v>4445.3105808454193</v>
      </c>
      <c r="AN48" s="16" t="s">
        <v>31825</v>
      </c>
      <c r="AO48" s="33">
        <f>SUM(D6L528C19,D6L537C19,D6L540C19)</f>
        <v>23716.337054844076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24.040362970859327</v>
      </c>
      <c r="AT48" s="16" t="s">
        <v>31827</v>
      </c>
      <c r="AU48" s="33">
        <f>IF(D6L541C5=0,0,D6L541C18/D6L541C5)</f>
        <v>9.3023270799401966E-2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24.040362970859327</v>
      </c>
      <c r="AZ48" s="16" t="s">
        <v>31829</v>
      </c>
      <c r="BA48" s="33">
        <f>IF(D6L541C5=0,0,D6L541C19/D6L541C5)</f>
        <v>0.4962918122591734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4D5C8-1FCE-4531-9626-719BE18B68B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12793.169342333334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11002.125634406668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5501.0628172033339</v>
      </c>
      <c r="R8" s="16" t="s">
        <v>31838</v>
      </c>
      <c r="S8" s="15">
        <f>D6L601C5-D6L601C7</f>
        <v>5501.0628172033339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5285.1414183689358</v>
      </c>
      <c r="X8" s="16" t="s">
        <v>31840</v>
      </c>
      <c r="Y8" s="33">
        <f>D6L601C7-D6L601C10</f>
        <v>215.92139883439813</v>
      </c>
      <c r="Z8" s="16" t="s">
        <v>31841</v>
      </c>
      <c r="AA8" s="33">
        <f>CHOOSE(MIN(D6L601C9,RUN_YEARS),B7L806C7,B7L806C16,B7L806C25,B7L806C34,B7L806C43)</f>
        <v>179796</v>
      </c>
      <c r="AB8" s="16" t="s">
        <v>31842</v>
      </c>
      <c r="AC8" s="33">
        <f>IF(D6L601C12=0,0,D6L601C10/D6L601C12)</f>
        <v>2.9395211341570089E-2</v>
      </c>
      <c r="AD8" s="16" t="s">
        <v>31843</v>
      </c>
      <c r="AE8" s="33">
        <f>IF(D6L601C5=0,0,D6L601C10/D6L601C5)</f>
        <v>0.48037457433142261</v>
      </c>
      <c r="AF8" s="16" t="s">
        <v>31844</v>
      </c>
      <c r="AG8" s="33">
        <f>CHOOSE(MIN(D6L601C9,RUN_YEARS),B7L806C5,B7L806C14,B7L806C23,B7L806C32,B7L806C41)</f>
        <v>2825.1775738023362</v>
      </c>
      <c r="AH8" s="16" t="s">
        <v>31845</v>
      </c>
      <c r="AI8" s="33">
        <f>IF(D6L601C15=0,0,D6L601C11/D6L601C15)</f>
        <v>7.6427549488082225E-2</v>
      </c>
      <c r="AJ8" s="16" t="s">
        <v>31846</v>
      </c>
      <c r="AK8" s="33">
        <f>IF(D6L601C5=0,0,D6L601C11/D6L601C5)</f>
        <v>1.9625425668577411E-2</v>
      </c>
      <c r="AL8" s="16" t="s">
        <v>31847</v>
      </c>
      <c r="AM8" s="33">
        <f>D6L601C8*CHOOSE(MIN(D6L601C9,RUN_YEARS),B7L806C4,B7L806C13,B7L806C22,B7L806C31,B7L806C40)</f>
        <v>1224.5015100316971</v>
      </c>
      <c r="AN8" s="16" t="s">
        <v>31848</v>
      </c>
      <c r="AO8" s="33">
        <f>D6L601C8-D6L601C18</f>
        <v>4276.5613071716371</v>
      </c>
      <c r="AP8" s="16" t="s">
        <v>31849</v>
      </c>
      <c r="AQ8" s="33">
        <f>CHOOSE(MIN(D6L601C9,RUN_YEARS),B7L806C2,B7L806C11,B7L806C20,B7L806C29,B7L806C38)</f>
        <v>374.95697778110349</v>
      </c>
      <c r="AR8" s="16" t="s">
        <v>31850</v>
      </c>
      <c r="AS8" s="33">
        <f>IF(D6L601C20=0,0,D6L601C18/D6L601C20)</f>
        <v>3.2657120218910825</v>
      </c>
      <c r="AT8" s="16" t="s">
        <v>31851</v>
      </c>
      <c r="AU8" s="33">
        <f>IF(D6L601C5=0,0,D6L601C18/D6L601C5)</f>
        <v>0.11129681215440265</v>
      </c>
      <c r="AV8" s="16" t="s">
        <v>31852</v>
      </c>
      <c r="AW8" s="33">
        <f>CHOOSE(MIN(D6L601C9,RUN_YEARS),B7L806C1,B7L806C10,B7L806C19,B7L806C28,B7L806C37)</f>
        <v>1309.5341164513338</v>
      </c>
      <c r="AX8" s="16" t="s">
        <v>31853</v>
      </c>
      <c r="AY8" s="33">
        <f>IF(D6L601C23=0,0,D6L601C19/D6L601C23)</f>
        <v>3.265712021891082</v>
      </c>
      <c r="AZ8" s="16" t="s">
        <v>31854</v>
      </c>
      <c r="BA8" s="33">
        <f>IF(D6L601C5=0,0,D6L601C19/D6L601C5)</f>
        <v>0.38870318784559738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15.961889234931688</v>
      </c>
      <c r="J9" s="16" t="s">
        <v>31875</v>
      </c>
      <c r="K9" s="21">
        <f>IF(FLOW_THRU_100PCT="Y",1,INDEX(VariabilityMatrix,D6L602C1,D6L602C9))</f>
        <v>0.49297267048966276</v>
      </c>
      <c r="L9" s="16" t="s">
        <v>31855</v>
      </c>
      <c r="M9" s="15">
        <f>IF(D6L602C2&lt;&gt;0,D6L602C2*D6L602C4,D6L602C3*D6L602C4)</f>
        <v>7.8687751622044741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3.9343875811022371</v>
      </c>
      <c r="R9" s="16" t="s">
        <v>31857</v>
      </c>
      <c r="S9" s="15">
        <f>D6L602C5-D6L602C7</f>
        <v>3.9343875811022371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3.7811367445348618</v>
      </c>
      <c r="X9" s="16" t="s">
        <v>31859</v>
      </c>
      <c r="Y9" s="33">
        <f>D6L602C7-D6L602C10</f>
        <v>0.15325083656737526</v>
      </c>
      <c r="Z9" s="16" t="s">
        <v>31860</v>
      </c>
      <c r="AA9" s="33">
        <f>CHOOSE(MIN(D6L602C9,RUN_YEARS),B7L806C7,B7L806C16,B7L806C25,B7L806C34,B7L806C43)</f>
        <v>177171.59999999998</v>
      </c>
      <c r="AB9" s="16" t="s">
        <v>31861</v>
      </c>
      <c r="AC9" s="33">
        <f>IF(D6L602C12=0,0,D6L602C10/D6L602C12)</f>
        <v>2.1341663926582265E-5</v>
      </c>
      <c r="AD9" s="16" t="s">
        <v>31862</v>
      </c>
      <c r="AE9" s="33">
        <f>IF(D6L602C5=0,0,D6L602C10/D6L602C5)</f>
        <v>0.48052418153927257</v>
      </c>
      <c r="AF9" s="16" t="s">
        <v>31863</v>
      </c>
      <c r="AG9" s="33">
        <f>CHOOSE(MIN(D6L602C9,RUN_YEARS),B7L806C5,B7L806C14,B7L806C23,B7L806C32,B7L806C41)</f>
        <v>2761.8572596663457</v>
      </c>
      <c r="AH9" s="16" t="s">
        <v>31864</v>
      </c>
      <c r="AI9" s="33">
        <f>IF(D6L602C15=0,0,D6L602C11/D6L602C15)</f>
        <v>5.5488326209113779E-5</v>
      </c>
      <c r="AJ9" s="16" t="s">
        <v>31865</v>
      </c>
      <c r="AK9" s="33">
        <f>IF(D6L602C5=0,0,D6L602C11/D6L602C5)</f>
        <v>1.9475818460727417E-2</v>
      </c>
      <c r="AL9" s="16" t="s">
        <v>31866</v>
      </c>
      <c r="AM9" s="33">
        <f>D6L602C8*CHOOSE(MIN(D6L602C9,RUN_YEARS),B7L806C4,B7L806C13,B7L806C22,B7L806C31,B7L806C40)</f>
        <v>0.8183067539628236</v>
      </c>
      <c r="AN9" s="16" t="s">
        <v>31867</v>
      </c>
      <c r="AO9" s="33">
        <f>D6L602C8-D6L602C18</f>
        <v>3.1160808271394136</v>
      </c>
      <c r="AP9" s="16" t="s">
        <v>31868</v>
      </c>
      <c r="AQ9" s="33">
        <f>CHOOSE(MIN(D6L602C9,RUN_YEARS),B7L806C2,B7L806C11,B7L806C20,B7L806C29,B7L806C38)</f>
        <v>336.97046651117597</v>
      </c>
      <c r="AR9" s="16" t="s">
        <v>31869</v>
      </c>
      <c r="AS9" s="33">
        <f>IF(D6L602C20=0,0,D6L602C18/D6L602C20)</f>
        <v>2.4284227707999555E-3</v>
      </c>
      <c r="AT9" s="16" t="s">
        <v>31870</v>
      </c>
      <c r="AU9" s="33">
        <f>IF(D6L602C5=0,0,D6L602C18/D6L602C5)</f>
        <v>0.10399417153171919</v>
      </c>
      <c r="AV9" s="16" t="s">
        <v>31871</v>
      </c>
      <c r="AW9" s="33">
        <f>CHOOSE(MIN(D6L602C9,RUN_YEARS),B7L806C1,B7L806C10,B7L806C19,B7L806C28,B7L806C37)</f>
        <v>1283.17065076479</v>
      </c>
      <c r="AX9" s="16" t="s">
        <v>31872</v>
      </c>
      <c r="AY9" s="33">
        <f>IF(D6L602C23=0,0,D6L602C19/D6L602C23)</f>
        <v>2.4284227707999555E-3</v>
      </c>
      <c r="AZ9" s="16" t="s">
        <v>31873</v>
      </c>
      <c r="BA9" s="33">
        <f>IF(D6L602C5=0,0,D6L602C19/D6L602C5)</f>
        <v>0.39600582846828081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26.052469838397865</v>
      </c>
      <c r="J10" s="16" t="s">
        <v>31896</v>
      </c>
      <c r="K10" s="21">
        <f>IF(FLOW_THRU_100PCT="Y",1,INDEX(VariabilityMatrix,D6L603C1,D6L603C9))</f>
        <v>0.49297267048966276</v>
      </c>
      <c r="L10" s="16" t="s">
        <v>31876</v>
      </c>
      <c r="M10" s="15">
        <f>IF(D6L603C2&lt;&gt;0,D6L603C2*D6L603C4,D6L603C3*D6L603C4)</f>
        <v>12.843155629086388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6.4215778145431939</v>
      </c>
      <c r="R10" s="16" t="s">
        <v>31878</v>
      </c>
      <c r="S10" s="15">
        <f>D6L603C5-D6L603C7</f>
        <v>6.4215778145431939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6.1714468470482373</v>
      </c>
      <c r="X10" s="16" t="s">
        <v>31880</v>
      </c>
      <c r="Y10" s="33">
        <f>D6L603C7-D6L603C10</f>
        <v>0.25013096749495656</v>
      </c>
      <c r="Z10" s="16" t="s">
        <v>31881</v>
      </c>
      <c r="AA10" s="33">
        <f>CHOOSE(MIN(D6L603C9,RUN_YEARS),B7L806C7,B7L806C16,B7L806C25,B7L806C34,B7L806C43)</f>
        <v>177171.59999999998</v>
      </c>
      <c r="AB10" s="16" t="s">
        <v>31882</v>
      </c>
      <c r="AC10" s="33">
        <f>IF(D6L603C12=0,0,D6L603C10/D6L603C12)</f>
        <v>3.4833160884973878E-5</v>
      </c>
      <c r="AD10" s="16" t="s">
        <v>31883</v>
      </c>
      <c r="AE10" s="33">
        <f>IF(D6L603C5=0,0,D6L603C10/D6L603C5)</f>
        <v>0.48052418153927251</v>
      </c>
      <c r="AF10" s="16" t="s">
        <v>31884</v>
      </c>
      <c r="AG10" s="33">
        <f>CHOOSE(MIN(D6L603C9,RUN_YEARS),B7L806C5,B7L806C14,B7L806C23,B7L806C32,B7L806C41)</f>
        <v>2761.8572596663457</v>
      </c>
      <c r="AH10" s="16" t="s">
        <v>31885</v>
      </c>
      <c r="AI10" s="33">
        <f>IF(D6L603C15=0,0,D6L603C11/D6L603C15)</f>
        <v>9.0566218300932168E-5</v>
      </c>
      <c r="AJ10" s="16" t="s">
        <v>31886</v>
      </c>
      <c r="AK10" s="33">
        <f>IF(D6L603C5=0,0,D6L603C11/D6L603C5)</f>
        <v>1.9475818460727466E-2</v>
      </c>
      <c r="AL10" s="16" t="s">
        <v>31887</v>
      </c>
      <c r="AM10" s="33">
        <f>D6L603C8*CHOOSE(MIN(D6L603C9,RUN_YEARS),B7L806C4,B7L806C13,B7L806C22,B7L806C31,B7L806C40)</f>
        <v>1.3356133294997747</v>
      </c>
      <c r="AN10" s="16" t="s">
        <v>31888</v>
      </c>
      <c r="AO10" s="33">
        <f>D6L603C8-D6L603C18</f>
        <v>5.0859644850434194</v>
      </c>
      <c r="AP10" s="16" t="s">
        <v>31889</v>
      </c>
      <c r="AQ10" s="33">
        <f>CHOOSE(MIN(D6L603C9,RUN_YEARS),B7L806C2,B7L806C11,B7L806C20,B7L806C29,B7L806C38)</f>
        <v>336.97046651117597</v>
      </c>
      <c r="AR10" s="16" t="s">
        <v>31890</v>
      </c>
      <c r="AS10" s="33">
        <f>IF(D6L603C20=0,0,D6L603C18/D6L603C20)</f>
        <v>3.9635916563491407E-3</v>
      </c>
      <c r="AT10" s="16" t="s">
        <v>31891</v>
      </c>
      <c r="AU10" s="33">
        <f>IF(D6L603C5=0,0,D6L603C18/D6L603C5)</f>
        <v>0.10399417153171919</v>
      </c>
      <c r="AV10" s="16" t="s">
        <v>31892</v>
      </c>
      <c r="AW10" s="33">
        <f>CHOOSE(MIN(D6L603C9,RUN_YEARS),B7L806C1,B7L806C10,B7L806C19,B7L806C28,B7L806C37)</f>
        <v>1283.17065076479</v>
      </c>
      <c r="AX10" s="16" t="s">
        <v>31893</v>
      </c>
      <c r="AY10" s="33">
        <f>IF(D6L603C23=0,0,D6L603C19/D6L603C23)</f>
        <v>3.9635916563491415E-3</v>
      </c>
      <c r="AZ10" s="16" t="s">
        <v>31894</v>
      </c>
      <c r="BA10" s="33">
        <f>IF(D6L603C5=0,0,D6L603C19/D6L603C5)</f>
        <v>0.39600582846828081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5.5766518591282717</v>
      </c>
      <c r="J11" s="16" t="s">
        <v>31917</v>
      </c>
      <c r="K11" s="21">
        <f>IF(FLOW_THRU_100PCT="Y",1,INDEX(VariabilityMatrix,D6L604C1,D6L604C9))</f>
        <v>0.49750987821486609</v>
      </c>
      <c r="L11" s="16" t="s">
        <v>31897</v>
      </c>
      <c r="M11" s="15">
        <f>IF(D6L604C2&lt;&gt;0,D6L604C2*D6L604C4,D6L604C3*D6L604C4)</f>
        <v>2.7744393872816131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1.3872196936408066</v>
      </c>
      <c r="R11" s="16" t="s">
        <v>31899</v>
      </c>
      <c r="S11" s="15">
        <f>D6L604C5-D6L604C7</f>
        <v>1.3872196936408066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1.3320628896612525</v>
      </c>
      <c r="X11" s="16" t="s">
        <v>31901</v>
      </c>
      <c r="Y11" s="33">
        <f>D6L604C7-D6L604C10</f>
        <v>5.5156803979554025E-2</v>
      </c>
      <c r="Z11" s="16" t="s">
        <v>31902</v>
      </c>
      <c r="AA11" s="33">
        <f>CHOOSE(MIN(D6L604C9,RUN_YEARS),B7L806C7,B7L806C16,B7L806C25,B7L806C34,B7L806C43)</f>
        <v>184423</v>
      </c>
      <c r="AB11" s="16" t="s">
        <v>31903</v>
      </c>
      <c r="AC11" s="33">
        <f>IF(D6L604C12=0,0,D6L604C10/D6L604C12)</f>
        <v>7.2228674821538122E-6</v>
      </c>
      <c r="AD11" s="16" t="s">
        <v>31904</v>
      </c>
      <c r="AE11" s="33">
        <f>IF(D6L604C5=0,0,D6L604C10/D6L604C5)</f>
        <v>0.48011965796319073</v>
      </c>
      <c r="AF11" s="16" t="s">
        <v>31905</v>
      </c>
      <c r="AG11" s="33">
        <f>CHOOSE(MIN(D6L604C9,RUN_YEARS),B7L806C5,B7L806C14,B7L806C23,B7L806C32,B7L806C41)</f>
        <v>2937.0821808882993</v>
      </c>
      <c r="AH11" s="16" t="s">
        <v>31906</v>
      </c>
      <c r="AI11" s="33">
        <f>IF(D6L604C15=0,0,D6L604C11/D6L604C15)</f>
        <v>1.8779455453599956E-5</v>
      </c>
      <c r="AJ11" s="16" t="s">
        <v>31907</v>
      </c>
      <c r="AK11" s="33">
        <f>IF(D6L604C5=0,0,D6L604C11/D6L604C5)</f>
        <v>1.9880342036809277E-2</v>
      </c>
      <c r="AL11" s="16" t="s">
        <v>31908</v>
      </c>
      <c r="AM11" s="33">
        <f>D6L604C8*CHOOSE(MIN(D6L604C9,RUN_YEARS),B7L806C4,B7L806C13,B7L806C22,B7L806C31,B7L806C40)</f>
        <v>0.32567916007545189</v>
      </c>
      <c r="AN11" s="16" t="s">
        <v>31909</v>
      </c>
      <c r="AO11" s="33">
        <f>D6L604C8-D6L604C18</f>
        <v>1.0615405335653547</v>
      </c>
      <c r="AP11" s="16" t="s">
        <v>31910</v>
      </c>
      <c r="AQ11" s="33">
        <f>CHOOSE(MIN(D6L604C9,RUN_YEARS),B7L806C2,B7L806C11,B7L806C20,B7L806C29,B7L806C38)</f>
        <v>413.97818763198865</v>
      </c>
      <c r="AR11" s="16" t="s">
        <v>31911</v>
      </c>
      <c r="AS11" s="33">
        <f>IF(D6L604C20=0,0,D6L604C18/D6L604C20)</f>
        <v>7.8670608695202238E-4</v>
      </c>
      <c r="AT11" s="16" t="s">
        <v>31912</v>
      </c>
      <c r="AU11" s="33">
        <f>IF(D6L604C5=0,0,D6L604C18/D6L604C5)</f>
        <v>0.11738557402565976</v>
      </c>
      <c r="AV11" s="16" t="s">
        <v>31913</v>
      </c>
      <c r="AW11" s="33">
        <f>CHOOSE(MIN(D6L604C9,RUN_YEARS),B7L806C1,B7L806C10,B7L806C19,B7L806C28,B7L806C37)</f>
        <v>1349.3483159360544</v>
      </c>
      <c r="AX11" s="16" t="s">
        <v>31914</v>
      </c>
      <c r="AY11" s="33">
        <f>IF(D6L604C23=0,0,D6L604C19/D6L604C23)</f>
        <v>7.8670608695202249E-4</v>
      </c>
      <c r="AZ11" s="16" t="s">
        <v>31915</v>
      </c>
      <c r="BA11" s="33">
        <f>IF(D6L604C5=0,0,D6L604C19/D6L604C5)</f>
        <v>0.38261442597434026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233.92310389436545</v>
      </c>
      <c r="J12" s="16" t="s">
        <v>31938</v>
      </c>
      <c r="K12" s="21">
        <f>IF(FLOW_THRU_100PCT="Y",1,INDEX(VariabilityMatrix,D6L605C1,D6L605C9))</f>
        <v>0.20202164073542217</v>
      </c>
      <c r="L12" s="16" t="s">
        <v>31918</v>
      </c>
      <c r="M12" s="15">
        <f>IF(D6L605C2&lt;&gt;0,D6L605C2*D6L605C4,D6L605C3*D6L605C4)</f>
        <v>47.25752925466233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23.628764627331165</v>
      </c>
      <c r="R12" s="16" t="s">
        <v>31920</v>
      </c>
      <c r="S12" s="15">
        <f>D6L605C5-D6L605C7</f>
        <v>23.628764627331165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22.708385566664845</v>
      </c>
      <c r="X12" s="16" t="s">
        <v>31922</v>
      </c>
      <c r="Y12" s="33">
        <f>D6L605C7-D6L605C10</f>
        <v>0.92037906066632047</v>
      </c>
      <c r="Z12" s="16" t="s">
        <v>31923</v>
      </c>
      <c r="AA12" s="33">
        <f>CHOOSE(MIN(D6L605C9,RUN_YEARS),B7L806C7,B7L806C16,B7L806C25,B7L806C34,B7L806C43)</f>
        <v>177171.59999999998</v>
      </c>
      <c r="AB12" s="16" t="s">
        <v>31924</v>
      </c>
      <c r="AC12" s="33">
        <f>IF(D6L605C12=0,0,D6L605C10/D6L605C12)</f>
        <v>1.2817170227431962E-4</v>
      </c>
      <c r="AD12" s="16" t="s">
        <v>31925</v>
      </c>
      <c r="AE12" s="33">
        <f>IF(D6L605C5=0,0,D6L605C10/D6L605C5)</f>
        <v>0.48052418153927257</v>
      </c>
      <c r="AF12" s="16" t="s">
        <v>31926</v>
      </c>
      <c r="AG12" s="33">
        <f>CHOOSE(MIN(D6L605C9,RUN_YEARS),B7L806C5,B7L806C14,B7L806C23,B7L806C32,B7L806C41)</f>
        <v>2761.8572596663457</v>
      </c>
      <c r="AH12" s="16" t="s">
        <v>31927</v>
      </c>
      <c r="AI12" s="33">
        <f>IF(D6L605C15=0,0,D6L605C11/D6L605C15)</f>
        <v>3.3324642591323116E-4</v>
      </c>
      <c r="AJ12" s="16" t="s">
        <v>31928</v>
      </c>
      <c r="AK12" s="33">
        <f>IF(D6L605C5=0,0,D6L605C11/D6L605C5)</f>
        <v>1.9475818460727459E-2</v>
      </c>
      <c r="AL12" s="16" t="s">
        <v>31929</v>
      </c>
      <c r="AM12" s="33">
        <f>D6L605C8*CHOOSE(MIN(D6L605C9,RUN_YEARS),B7L806C4,B7L806C13,B7L806C22,B7L806C31,B7L806C40)</f>
        <v>4.9145076034745925</v>
      </c>
      <c r="AN12" s="16" t="s">
        <v>31930</v>
      </c>
      <c r="AO12" s="33">
        <f>D6L605C8-D6L605C18</f>
        <v>18.714257023856572</v>
      </c>
      <c r="AP12" s="16" t="s">
        <v>31931</v>
      </c>
      <c r="AQ12" s="33">
        <f>CHOOSE(MIN(D6L605C9,RUN_YEARS),B7L806C2,B7L806C11,B7L806C20,B7L806C29,B7L806C38)</f>
        <v>336.97046651117597</v>
      </c>
      <c r="AR12" s="16" t="s">
        <v>31932</v>
      </c>
      <c r="AS12" s="33">
        <f>IF(D6L605C20=0,0,D6L605C18/D6L605C20)</f>
        <v>1.4584386739754826E-2</v>
      </c>
      <c r="AT12" s="16" t="s">
        <v>31933</v>
      </c>
      <c r="AU12" s="33">
        <f>IF(D6L605C5=0,0,D6L605C18/D6L605C5)</f>
        <v>0.10399417153171919</v>
      </c>
      <c r="AV12" s="16" t="s">
        <v>31934</v>
      </c>
      <c r="AW12" s="33">
        <f>CHOOSE(MIN(D6L605C9,RUN_YEARS),B7L806C1,B7L806C10,B7L806C19,B7L806C28,B7L806C37)</f>
        <v>1283.17065076479</v>
      </c>
      <c r="AX12" s="16" t="s">
        <v>31935</v>
      </c>
      <c r="AY12" s="33">
        <f>IF(D6L605C23=0,0,D6L605C19/D6L605C23)</f>
        <v>1.4584386739754825E-2</v>
      </c>
      <c r="AZ12" s="16" t="s">
        <v>31936</v>
      </c>
      <c r="BA12" s="33">
        <f>IF(D6L605C5=0,0,D6L605C19/D6L605C5)</f>
        <v>0.39600582846828081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128.49260718169467</v>
      </c>
      <c r="J13" s="16" t="s">
        <v>31959</v>
      </c>
      <c r="K13" s="21">
        <f>IF(FLOW_THRU_100PCT="Y",1,INDEX(VariabilityMatrix,D6L606C1,D6L606C9))</f>
        <v>0.49297267048966276</v>
      </c>
      <c r="L13" s="16" t="s">
        <v>31939</v>
      </c>
      <c r="M13" s="15">
        <f>IF(D6L606C2&lt;&gt;0,D6L606C2*D6L606C4,D6L606C3*D6L606C4)</f>
        <v>63.343343700539236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31.671671850269618</v>
      </c>
      <c r="R13" s="16" t="s">
        <v>31941</v>
      </c>
      <c r="S13" s="15">
        <f>D6L606C5-D6L606C7</f>
        <v>31.671671850269618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30.438008387662453</v>
      </c>
      <c r="X13" s="16" t="s">
        <v>31943</v>
      </c>
      <c r="Y13" s="33">
        <f>D6L606C7-D6L606C10</f>
        <v>1.233663462607165</v>
      </c>
      <c r="Z13" s="16" t="s">
        <v>31944</v>
      </c>
      <c r="AA13" s="33">
        <f>CHOOSE(MIN(D6L606C9,RUN_YEARS),B7L806C7,B7L806C16,B7L806C25,B7L806C34,B7L806C43)</f>
        <v>177171.59999999998</v>
      </c>
      <c r="AB13" s="16" t="s">
        <v>31945</v>
      </c>
      <c r="AC13" s="33">
        <f>IF(D6L606C12=0,0,D6L606C10/D6L606C12)</f>
        <v>1.7179959083545252E-4</v>
      </c>
      <c r="AD13" s="16" t="s">
        <v>31946</v>
      </c>
      <c r="AE13" s="33">
        <f>IF(D6L606C5=0,0,D6L606C10/D6L606C5)</f>
        <v>0.48052418153927257</v>
      </c>
      <c r="AF13" s="16" t="s">
        <v>31947</v>
      </c>
      <c r="AG13" s="33">
        <f>CHOOSE(MIN(D6L606C9,RUN_YEARS),B7L806C5,B7L806C14,B7L806C23,B7L806C32,B7L806C41)</f>
        <v>2761.8572596663457</v>
      </c>
      <c r="AH13" s="16" t="s">
        <v>31948</v>
      </c>
      <c r="AI13" s="33">
        <f>IF(D6L606C15=0,0,D6L606C11/D6L606C15)</f>
        <v>4.4667893617217612E-4</v>
      </c>
      <c r="AJ13" s="16" t="s">
        <v>31949</v>
      </c>
      <c r="AK13" s="33">
        <f>IF(D6L606C5=0,0,D6L606C11/D6L606C5)</f>
        <v>1.9475818460727434E-2</v>
      </c>
      <c r="AL13" s="16" t="s">
        <v>31950</v>
      </c>
      <c r="AM13" s="33">
        <f>D6L606C8*CHOOSE(MIN(D6L606C9,RUN_YEARS),B7L806C4,B7L806C13,B7L806C22,B7L806C31,B7L806C40)</f>
        <v>6.587338550186522</v>
      </c>
      <c r="AN13" s="16" t="s">
        <v>31951</v>
      </c>
      <c r="AO13" s="33">
        <f>D6L606C8-D6L606C18</f>
        <v>25.084333300083095</v>
      </c>
      <c r="AP13" s="16" t="s">
        <v>31952</v>
      </c>
      <c r="AQ13" s="33">
        <f>CHOOSE(MIN(D6L606C9,RUN_YEARS),B7L806C2,B7L806C11,B7L806C20,B7L806C29,B7L806C38)</f>
        <v>336.97046651117597</v>
      </c>
      <c r="AR13" s="16" t="s">
        <v>31953</v>
      </c>
      <c r="AS13" s="33">
        <f>IF(D6L606C20=0,0,D6L606C18/D6L606C20)</f>
        <v>1.9548711845250231E-2</v>
      </c>
      <c r="AT13" s="16" t="s">
        <v>31954</v>
      </c>
      <c r="AU13" s="33">
        <f>IF(D6L606C5=0,0,D6L606C18/D6L606C5)</f>
        <v>0.10399417153171919</v>
      </c>
      <c r="AV13" s="16" t="s">
        <v>31955</v>
      </c>
      <c r="AW13" s="33">
        <f>CHOOSE(MIN(D6L606C9,RUN_YEARS),B7L806C1,B7L806C10,B7L806C19,B7L806C28,B7L806C37)</f>
        <v>1283.17065076479</v>
      </c>
      <c r="AX13" s="16" t="s">
        <v>31956</v>
      </c>
      <c r="AY13" s="33">
        <f>IF(D6L606C23=0,0,D6L606C19/D6L606C23)</f>
        <v>1.9548711845250227E-2</v>
      </c>
      <c r="AZ13" s="16" t="s">
        <v>31957</v>
      </c>
      <c r="BA13" s="33">
        <f>IF(D6L606C5=0,0,D6L606C19/D6L606C5)</f>
        <v>0.39600582846828081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6.4919288348351385</v>
      </c>
      <c r="J14" s="16" t="s">
        <v>31980</v>
      </c>
      <c r="K14" s="21">
        <f>IF(FLOW_THRU_100PCT="Y",1,INDEX(VariabilityMatrix,D6L607C1,D6L607C9))</f>
        <v>0.49750987821486609</v>
      </c>
      <c r="L14" s="16" t="s">
        <v>31960</v>
      </c>
      <c r="M14" s="15">
        <f>IF(D6L607C2&lt;&gt;0,D6L607C2*D6L607C4,D6L607C3*D6L607C4)</f>
        <v>3.2297987239984072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1.6148993619992036</v>
      </c>
      <c r="R14" s="16" t="s">
        <v>31962</v>
      </c>
      <c r="S14" s="15">
        <f>D6L607C5-D6L607C7</f>
        <v>1.6148993619992036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1.5506898586560651</v>
      </c>
      <c r="X14" s="16" t="s">
        <v>31964</v>
      </c>
      <c r="Y14" s="33">
        <f>D6L607C7-D6L607C10</f>
        <v>6.4209503343138463E-2</v>
      </c>
      <c r="Z14" s="16" t="s">
        <v>31965</v>
      </c>
      <c r="AA14" s="33">
        <f>CHOOSE(MIN(D6L607C9,RUN_YEARS),B7L806C7,B7L806C16,B7L806C25,B7L806C34,B7L806C43)</f>
        <v>184423</v>
      </c>
      <c r="AB14" s="16" t="s">
        <v>31966</v>
      </c>
      <c r="AC14" s="33">
        <f>IF(D6L607C12=0,0,D6L607C10/D6L607C12)</f>
        <v>8.4083322506198523E-6</v>
      </c>
      <c r="AD14" s="16" t="s">
        <v>31967</v>
      </c>
      <c r="AE14" s="33">
        <f>IF(D6L607C5=0,0,D6L607C10/D6L607C5)</f>
        <v>0.48011965796319073</v>
      </c>
      <c r="AF14" s="16" t="s">
        <v>31968</v>
      </c>
      <c r="AG14" s="33">
        <f>CHOOSE(MIN(D6L607C9,RUN_YEARS),B7L806C5,B7L806C14,B7L806C23,B7L806C32,B7L806C41)</f>
        <v>2937.0821808882993</v>
      </c>
      <c r="AH14" s="16" t="s">
        <v>31969</v>
      </c>
      <c r="AI14" s="33">
        <f>IF(D6L607C15=0,0,D6L607C11/D6L607C15)</f>
        <v>2.1861663851611658E-5</v>
      </c>
      <c r="AJ14" s="16" t="s">
        <v>31970</v>
      </c>
      <c r="AK14" s="33">
        <f>IF(D6L607C5=0,0,D6L607C11/D6L607C5)</f>
        <v>1.9880342036809266E-2</v>
      </c>
      <c r="AL14" s="16" t="s">
        <v>31971</v>
      </c>
      <c r="AM14" s="33">
        <f>D6L607C8*CHOOSE(MIN(D6L607C9,RUN_YEARS),B7L806C4,B7L806C13,B7L806C22,B7L806C31,B7L806C40)</f>
        <v>0.37913177720389646</v>
      </c>
      <c r="AN14" s="16" t="s">
        <v>31972</v>
      </c>
      <c r="AO14" s="33">
        <f>D6L607C8-D6L607C18</f>
        <v>1.2357675847953071</v>
      </c>
      <c r="AP14" s="16" t="s">
        <v>31973</v>
      </c>
      <c r="AQ14" s="33">
        <f>CHOOSE(MIN(D6L607C9,RUN_YEARS),B7L806C2,B7L806C11,B7L806C20,B7L806C29,B7L806C38)</f>
        <v>413.97818763198865</v>
      </c>
      <c r="AR14" s="16" t="s">
        <v>31974</v>
      </c>
      <c r="AS14" s="33">
        <f>IF(D6L607C20=0,0,D6L607C18/D6L607C20)</f>
        <v>9.1582549161003295E-4</v>
      </c>
      <c r="AT14" s="16" t="s">
        <v>31975</v>
      </c>
      <c r="AU14" s="33">
        <f>IF(D6L607C5=0,0,D6L607C18/D6L607C5)</f>
        <v>0.11738557402565976</v>
      </c>
      <c r="AV14" s="16" t="s">
        <v>31976</v>
      </c>
      <c r="AW14" s="33">
        <f>CHOOSE(MIN(D6L607C9,RUN_YEARS),B7L806C1,B7L806C10,B7L806C19,B7L806C28,B7L806C37)</f>
        <v>1349.3483159360544</v>
      </c>
      <c r="AX14" s="16" t="s">
        <v>31977</v>
      </c>
      <c r="AY14" s="33">
        <f>IF(D6L607C23=0,0,D6L607C19/D6L607C23)</f>
        <v>9.1582549161003295E-4</v>
      </c>
      <c r="AZ14" s="16" t="s">
        <v>31978</v>
      </c>
      <c r="BA14" s="33">
        <f>IF(D6L607C5=0,0,D6L607C19/D6L607C5)</f>
        <v>0.38261442597434026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0.49750987821486609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184423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2937.0821808882993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413.97818763198865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1349.3483159360544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0.49750987821486609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184423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2937.0821808882993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413.97818763198865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1349.3483159360544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0.49750987821486609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184423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2937.0821808882993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413.97818763198865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1349.3483159360544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0.49750987821486609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184423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2937.0821808882993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413.97818763198865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1349.3483159360544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0.49750987821486609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184423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2937.0821808882993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413.97818763198865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1349.3483159360544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2.0915569484163954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1.7987389756381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0.89936948781905002</v>
      </c>
      <c r="R20" s="16" t="s">
        <v>32088</v>
      </c>
      <c r="S20" s="15">
        <f>D6L613C5-D6L613C7</f>
        <v>0.89936948781905002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0.86360994174842465</v>
      </c>
      <c r="X20" s="16" t="s">
        <v>32090</v>
      </c>
      <c r="Y20" s="33">
        <f>D6L613C7-D6L613C10</f>
        <v>3.575954607062537E-2</v>
      </c>
      <c r="Z20" s="16" t="s">
        <v>32091</v>
      </c>
      <c r="AA20" s="33">
        <f>CHOOSE(MIN(D6L613C9,RUN_YEARS),B7L806C7,B7L806C16,B7L806C25,B7L806C34,B7L806C43)</f>
        <v>184423</v>
      </c>
      <c r="AB20" s="16" t="s">
        <v>32092</v>
      </c>
      <c r="AC20" s="33">
        <f>IF(D6L613C12=0,0,D6L613C10/D6L613C12)</f>
        <v>4.682767017933905E-6</v>
      </c>
      <c r="AD20" s="16" t="s">
        <v>32093</v>
      </c>
      <c r="AE20" s="33">
        <f>IF(D6L613C5=0,0,D6L613C10/D6L613C5)</f>
        <v>0.48011965796319073</v>
      </c>
      <c r="AF20" s="16" t="s">
        <v>32094</v>
      </c>
      <c r="AG20" s="33">
        <f>CHOOSE(MIN(D6L613C9,RUN_YEARS),B7L806C5,B7L806C14,B7L806C23,B7L806C32,B7L806C41)</f>
        <v>2937.0821808882993</v>
      </c>
      <c r="AH20" s="16" t="s">
        <v>32095</v>
      </c>
      <c r="AI20" s="33">
        <f>IF(D6L613C15=0,0,D6L613C11/D6L613C15)</f>
        <v>1.2175194246628181E-5</v>
      </c>
      <c r="AJ20" s="16" t="s">
        <v>32096</v>
      </c>
      <c r="AK20" s="33">
        <f>IF(D6L613C5=0,0,D6L613C11/D6L613C5)</f>
        <v>1.9880342036809273E-2</v>
      </c>
      <c r="AL20" s="16" t="s">
        <v>32097</v>
      </c>
      <c r="AM20" s="33">
        <f>D6L613C8*CHOOSE(MIN(D6L613C9,RUN_YEARS),B7L806C4,B7L806C13,B7L806C22,B7L806C31,B7L806C40)</f>
        <v>0.21114600717760559</v>
      </c>
      <c r="AN20" s="16" t="s">
        <v>32098</v>
      </c>
      <c r="AO20" s="33">
        <f>D6L613C8-D6L613C18</f>
        <v>0.68822348064144445</v>
      </c>
      <c r="AP20" s="16" t="s">
        <v>32099</v>
      </c>
      <c r="AQ20" s="33">
        <f>CHOOSE(MIN(D6L613C9,RUN_YEARS),B7L806C2,B7L806C11,B7L806C20,B7L806C29,B7L806C38)</f>
        <v>413.97818763198865</v>
      </c>
      <c r="AR20" s="16" t="s">
        <v>32100</v>
      </c>
      <c r="AS20" s="33">
        <f>IF(D6L613C20=0,0,D6L613C18/D6L613C20)</f>
        <v>5.1004138257957352E-4</v>
      </c>
      <c r="AT20" s="16" t="s">
        <v>32101</v>
      </c>
      <c r="AU20" s="33">
        <f>IF(D6L613C5=0,0,D6L613C18/D6L613C5)</f>
        <v>0.11738557402565976</v>
      </c>
      <c r="AV20" s="16" t="s">
        <v>32102</v>
      </c>
      <c r="AW20" s="33">
        <f>CHOOSE(MIN(D6L613C9,RUN_YEARS),B7L806C1,B7L806C10,B7L806C19,B7L806C28,B7L806C37)</f>
        <v>1349.3483159360544</v>
      </c>
      <c r="AX20" s="16" t="s">
        <v>32103</v>
      </c>
      <c r="AY20" s="33">
        <f>IF(D6L613C23=0,0,D6L613C19/D6L613C23)</f>
        <v>5.1004138257957363E-4</v>
      </c>
      <c r="AZ20" s="16" t="s">
        <v>32104</v>
      </c>
      <c r="BA20" s="33">
        <f>IF(D6L613C5=0,0,D6L613C19/D6L613C5)</f>
        <v>0.38261442597434026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0.49297267048966276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177171.59999999998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2761.8572596663457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336.97046651117597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1283.17065076479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22.82518926395166</v>
      </c>
      <c r="J22" s="16" t="s">
        <v>32147</v>
      </c>
      <c r="K22" s="21">
        <f>IF(FLOW_THRU_100PCT="Y",1,INDEX(VariabilityMatrix,D6L615C1,D6L615C9))</f>
        <v>0.49515754648289051</v>
      </c>
      <c r="L22" s="16" t="s">
        <v>32127</v>
      </c>
      <c r="M22" s="15">
        <f>IF(D6L615C2&lt;&gt;0,D6L615C2*D6L615C4,D6L615C3*D6L615C4)</f>
        <v>11.302064713945917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5.6510323569729586</v>
      </c>
      <c r="R22" s="16" t="s">
        <v>32129</v>
      </c>
      <c r="S22" s="15">
        <f>D6L615C5-D6L615C7</f>
        <v>5.6510323569729586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5.4292245260279612</v>
      </c>
      <c r="X22" s="16" t="s">
        <v>32131</v>
      </c>
      <c r="Y22" s="33">
        <f>D6L615C7-D6L615C10</f>
        <v>0.22180783094499734</v>
      </c>
      <c r="Z22" s="16" t="s">
        <v>32132</v>
      </c>
      <c r="AA22" s="33">
        <f>CHOOSE(MIN(D6L615C9,RUN_YEARS),B7L806C7,B7L806C16,B7L806C25,B7L806C34,B7L806C43)</f>
        <v>179796</v>
      </c>
      <c r="AB22" s="16" t="s">
        <v>32133</v>
      </c>
      <c r="AC22" s="33">
        <f>IF(D6L615C12=0,0,D6L615C10/D6L615C12)</f>
        <v>3.0196581270039162E-5</v>
      </c>
      <c r="AD22" s="16" t="s">
        <v>32134</v>
      </c>
      <c r="AE22" s="33">
        <f>IF(D6L615C5=0,0,D6L615C10/D6L615C5)</f>
        <v>0.48037457433142255</v>
      </c>
      <c r="AF22" s="16" t="s">
        <v>32135</v>
      </c>
      <c r="AG22" s="33">
        <f>CHOOSE(MIN(D6L615C9,RUN_YEARS),B7L806C5,B7L806C14,B7L806C23,B7L806C32,B7L806C41)</f>
        <v>2825.1775738023362</v>
      </c>
      <c r="AH22" s="16" t="s">
        <v>32136</v>
      </c>
      <c r="AI22" s="33">
        <f>IF(D6L615C15=0,0,D6L615C11/D6L615C15)</f>
        <v>7.8511111302101874E-5</v>
      </c>
      <c r="AJ22" s="16" t="s">
        <v>32137</v>
      </c>
      <c r="AK22" s="33">
        <f>IF(D6L615C5=0,0,D6L615C11/D6L615C5)</f>
        <v>1.9625425668577421E-2</v>
      </c>
      <c r="AL22" s="16" t="s">
        <v>32138</v>
      </c>
      <c r="AM22" s="33">
        <f>D6L615C8*CHOOSE(MIN(D6L615C9,RUN_YEARS),B7L806C4,B7L806C13,B7L806C22,B7L806C31,B7L806C40)</f>
        <v>1.2578837734249413</v>
      </c>
      <c r="AN22" s="16" t="s">
        <v>32139</v>
      </c>
      <c r="AO22" s="33">
        <f>D6L615C8-D6L615C18</f>
        <v>4.3931485835480171</v>
      </c>
      <c r="AP22" s="16" t="s">
        <v>32140</v>
      </c>
      <c r="AQ22" s="33">
        <f>CHOOSE(MIN(D6L615C9,RUN_YEARS),B7L806C2,B7L806C11,B7L806C20,B7L806C29,B7L806C38)</f>
        <v>374.95697778110349</v>
      </c>
      <c r="AR22" s="16" t="s">
        <v>32141</v>
      </c>
      <c r="AS22" s="33">
        <f>IF(D6L615C20=0,0,D6L615C18/D6L615C20)</f>
        <v>3.3547416049402941E-3</v>
      </c>
      <c r="AT22" s="16" t="s">
        <v>32142</v>
      </c>
      <c r="AU22" s="33">
        <f>IF(D6L615C5=0,0,D6L615C18/D6L615C5)</f>
        <v>0.11129681215440265</v>
      </c>
      <c r="AV22" s="16" t="s">
        <v>32143</v>
      </c>
      <c r="AW22" s="33">
        <f>CHOOSE(MIN(D6L615C9,RUN_YEARS),B7L806C1,B7L806C10,B7L806C19,B7L806C28,B7L806C37)</f>
        <v>1309.5341164513338</v>
      </c>
      <c r="AX22" s="16" t="s">
        <v>32144</v>
      </c>
      <c r="AY22" s="33">
        <f>IF(D6L615C23=0,0,D6L615C19/D6L615C23)</f>
        <v>3.3547416049402937E-3</v>
      </c>
      <c r="AZ22" s="16" t="s">
        <v>32145</v>
      </c>
      <c r="BA22" s="33">
        <f>IF(D6L615C5=0,0,D6L615C19/D6L615C5)</f>
        <v>0.38870318784559732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2955.5024956949142</v>
      </c>
      <c r="J23" s="16" t="s">
        <v>32168</v>
      </c>
      <c r="K23" s="21">
        <f>IF(FLOW_THRU_100PCT="Y",1,INDEX(VariabilityMatrix,D6L616C1,D6L616C9))</f>
        <v>0.20085347576340118</v>
      </c>
      <c r="L23" s="16" t="s">
        <v>32148</v>
      </c>
      <c r="M23" s="15">
        <f>IF(D6L616C2&lt;&gt;0,D6L616C2*D6L616C4,D6L616C3*D6L616C4)</f>
        <v>593.6229488877301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296.81147444386505</v>
      </c>
      <c r="R23" s="16" t="s">
        <v>32150</v>
      </c>
      <c r="S23" s="15">
        <f>D6L616C5-D6L616C7</f>
        <v>296.81147444386505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285.16137138530718</v>
      </c>
      <c r="X23" s="16" t="s">
        <v>32152</v>
      </c>
      <c r="Y23" s="33">
        <f>D6L616C7-D6L616C10</f>
        <v>11.650103058557875</v>
      </c>
      <c r="Z23" s="16" t="s">
        <v>32153</v>
      </c>
      <c r="AA23" s="33">
        <f>CHOOSE(MIN(D6L616C9,RUN_YEARS),B7L806C7,B7L806C16,B7L806C25,B7L806C34,B7L806C43)</f>
        <v>179796</v>
      </c>
      <c r="AB23" s="16" t="s">
        <v>32154</v>
      </c>
      <c r="AC23" s="33">
        <f>IF(D6L616C12=0,0,D6L616C10/D6L616C12)</f>
        <v>1.5860273386799884E-3</v>
      </c>
      <c r="AD23" s="16" t="s">
        <v>32155</v>
      </c>
      <c r="AE23" s="33">
        <f>IF(D6L616C5=0,0,D6L616C10/D6L616C5)</f>
        <v>0.48037457433142261</v>
      </c>
      <c r="AF23" s="16" t="s">
        <v>32156</v>
      </c>
      <c r="AG23" s="33">
        <f>CHOOSE(MIN(D6L616C9,RUN_YEARS),B7L806C5,B7L806C14,B7L806C23,B7L806C32,B7L806C41)</f>
        <v>2825.1775738023362</v>
      </c>
      <c r="AH23" s="16" t="s">
        <v>32157</v>
      </c>
      <c r="AI23" s="33">
        <f>IF(D6L616C15=0,0,D6L616C11/D6L616C15)</f>
        <v>4.1236710805679696E-3</v>
      </c>
      <c r="AJ23" s="16" t="s">
        <v>32158</v>
      </c>
      <c r="AK23" s="33">
        <f>IF(D6L616C5=0,0,D6L616C11/D6L616C5)</f>
        <v>1.9625425668577411E-2</v>
      </c>
      <c r="AL23" s="16" t="s">
        <v>32159</v>
      </c>
      <c r="AM23" s="33">
        <f>D6L616C8*CHOOSE(MIN(D6L616C9,RUN_YEARS),B7L806C4,B7L806C13,B7L806C22,B7L806C31,B7L806C40)</f>
        <v>66.068341832900259</v>
      </c>
      <c r="AN23" s="16" t="s">
        <v>32160</v>
      </c>
      <c r="AO23" s="33">
        <f>D6L616C8-D6L616C18</f>
        <v>230.74313261096478</v>
      </c>
      <c r="AP23" s="16" t="s">
        <v>32161</v>
      </c>
      <c r="AQ23" s="33">
        <f>CHOOSE(MIN(D6L616C9,RUN_YEARS),B7L806C2,B7L806C11,B7L806C20,B7L806C29,B7L806C38)</f>
        <v>374.95697778110349</v>
      </c>
      <c r="AR23" s="16" t="s">
        <v>32162</v>
      </c>
      <c r="AS23" s="33">
        <f>IF(D6L616C20=0,0,D6L616C18/D6L616C20)</f>
        <v>0.17620245987653113</v>
      </c>
      <c r="AT23" s="16" t="s">
        <v>32163</v>
      </c>
      <c r="AU23" s="33">
        <f>IF(D6L616C5=0,0,D6L616C18/D6L616C5)</f>
        <v>0.11129681215440264</v>
      </c>
      <c r="AV23" s="16" t="s">
        <v>32164</v>
      </c>
      <c r="AW23" s="33">
        <f>CHOOSE(MIN(D6L616C9,RUN_YEARS),B7L806C1,B7L806C10,B7L806C19,B7L806C28,B7L806C37)</f>
        <v>1309.5341164513338</v>
      </c>
      <c r="AX23" s="16" t="s">
        <v>32165</v>
      </c>
      <c r="AY23" s="33">
        <f>IF(D6L616C23=0,0,D6L616C19/D6L616C23)</f>
        <v>0.17620245987653113</v>
      </c>
      <c r="AZ23" s="16" t="s">
        <v>32166</v>
      </c>
      <c r="BA23" s="33">
        <f>IF(D6L616C5=0,0,D6L616C19/D6L616C5)</f>
        <v>0.38870318784559732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532.79279036406649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458.20179971309716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229.10089985654858</v>
      </c>
      <c r="R24" s="16" t="s">
        <v>32171</v>
      </c>
      <c r="S24" s="15">
        <f>D6L617C5-D6L617C7</f>
        <v>229.10089985654858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220.1084944950708</v>
      </c>
      <c r="X24" s="16" t="s">
        <v>32173</v>
      </c>
      <c r="Y24" s="33">
        <f>D6L617C7-D6L617C10</f>
        <v>8.992405361477779</v>
      </c>
      <c r="Z24" s="16" t="s">
        <v>32174</v>
      </c>
      <c r="AA24" s="33">
        <f>CHOOSE(MIN(D6L617C9,RUN_YEARS),B7L806C7,B7L806C16,B7L806C25,B7L806C34,B7L806C43)</f>
        <v>179796</v>
      </c>
      <c r="AB24" s="16" t="s">
        <v>32175</v>
      </c>
      <c r="AC24" s="33">
        <f>IF(D6L617C12=0,0,D6L617C10/D6L617C12)</f>
        <v>1.2242124101485617E-3</v>
      </c>
      <c r="AD24" s="16" t="s">
        <v>32176</v>
      </c>
      <c r="AE24" s="33">
        <f>IF(D6L617C5=0,0,D6L617C10/D6L617C5)</f>
        <v>0.48037457433142261</v>
      </c>
      <c r="AF24" s="16" t="s">
        <v>32177</v>
      </c>
      <c r="AG24" s="33">
        <f>CHOOSE(MIN(D6L617C9,RUN_YEARS),B7L806C5,B7L806C14,B7L806C23,B7L806C32,B7L806C41)</f>
        <v>2825.1775738023362</v>
      </c>
      <c r="AH24" s="16" t="s">
        <v>32178</v>
      </c>
      <c r="AI24" s="33">
        <f>IF(D6L617C15=0,0,D6L617C11/D6L617C15)</f>
        <v>3.1829522663862591E-3</v>
      </c>
      <c r="AJ24" s="16" t="s">
        <v>32179</v>
      </c>
      <c r="AK24" s="33">
        <f>IF(D6L617C5=0,0,D6L617C11/D6L617C5)</f>
        <v>1.9625425668577404E-2</v>
      </c>
      <c r="AL24" s="16" t="s">
        <v>32180</v>
      </c>
      <c r="AM24" s="33">
        <f>D6L617C8*CHOOSE(MIN(D6L617C9,RUN_YEARS),B7L806C4,B7L806C13,B7L806C22,B7L806C31,B7L806C40)</f>
        <v>50.9963996314778</v>
      </c>
      <c r="AN24" s="16" t="s">
        <v>32181</v>
      </c>
      <c r="AO24" s="33">
        <f>D6L617C8-D6L617C18</f>
        <v>178.10450022507078</v>
      </c>
      <c r="AP24" s="16" t="s">
        <v>32182</v>
      </c>
      <c r="AQ24" s="33">
        <f>CHOOSE(MIN(D6L617C9,RUN_YEARS),B7L806C2,B7L806C11,B7L806C20,B7L806C29,B7L806C38)</f>
        <v>374.95697778110349</v>
      </c>
      <c r="AR24" s="16" t="s">
        <v>32183</v>
      </c>
      <c r="AS24" s="33">
        <f>IF(D6L617C20=0,0,D6L617C18/D6L617C20)</f>
        <v>0.1360060024306283</v>
      </c>
      <c r="AT24" s="16" t="s">
        <v>32184</v>
      </c>
      <c r="AU24" s="33">
        <f>IF(D6L617C5=0,0,D6L617C18/D6L617C5)</f>
        <v>0.11129681215440265</v>
      </c>
      <c r="AV24" s="16" t="s">
        <v>32185</v>
      </c>
      <c r="AW24" s="33">
        <f>CHOOSE(MIN(D6L617C9,RUN_YEARS),B7L806C1,B7L806C10,B7L806C19,B7L806C28,B7L806C37)</f>
        <v>1309.5341164513338</v>
      </c>
      <c r="AX24" s="16" t="s">
        <v>32186</v>
      </c>
      <c r="AY24" s="33">
        <f>IF(D6L617C23=0,0,D6L617C19/D6L617C23)</f>
        <v>0.1360060024306283</v>
      </c>
      <c r="AZ24" s="16" t="s">
        <v>32187</v>
      </c>
      <c r="BA24" s="33">
        <f>IF(D6L617C5=0,0,D6L617C19/D6L617C5)</f>
        <v>0.38870318784559738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1196.5622081523534</v>
      </c>
      <c r="J25" s="16" t="s">
        <v>32209</v>
      </c>
      <c r="K25" s="21">
        <f>IF(FLOW_THRU_100PCT="Y",1,INDEX(VariabilityMatrix,D6L618C1,D6L618C9))</f>
        <v>0.20456574974152875</v>
      </c>
      <c r="L25" s="16" t="s">
        <v>32189</v>
      </c>
      <c r="M25" s="15">
        <f>IF(D6L618C2&lt;&gt;0,D6L618C2*D6L618C4,D6L618C3*D6L618C4)</f>
        <v>244.77564522306534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122.38782261153267</v>
      </c>
      <c r="R25" s="16" t="s">
        <v>32191</v>
      </c>
      <c r="S25" s="15">
        <f>D6L618C5-D6L618C7</f>
        <v>122.38782261153267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117.52159906221745</v>
      </c>
      <c r="X25" s="16" t="s">
        <v>32193</v>
      </c>
      <c r="Y25" s="33">
        <f>D6L618C7-D6L618C10</f>
        <v>4.8662235493152224</v>
      </c>
      <c r="Z25" s="16" t="s">
        <v>32194</v>
      </c>
      <c r="AA25" s="33">
        <f>CHOOSE(MIN(D6L618C9,RUN_YEARS),B7L806C7,B7L806C16,B7L806C25,B7L806C34,B7L806C43)</f>
        <v>184423</v>
      </c>
      <c r="AB25" s="16" t="s">
        <v>32195</v>
      </c>
      <c r="AC25" s="33">
        <f>IF(D6L618C12=0,0,D6L618C10/D6L618C12)</f>
        <v>6.372393847959173E-4</v>
      </c>
      <c r="AD25" s="16" t="s">
        <v>32196</v>
      </c>
      <c r="AE25" s="33">
        <f>IF(D6L618C5=0,0,D6L618C10/D6L618C5)</f>
        <v>0.48011965796319073</v>
      </c>
      <c r="AF25" s="16" t="s">
        <v>32197</v>
      </c>
      <c r="AG25" s="33">
        <f>CHOOSE(MIN(D6L618C9,RUN_YEARS),B7L806C5,B7L806C14,B7L806C23,B7L806C32,B7L806C41)</f>
        <v>2937.0821808882993</v>
      </c>
      <c r="AH25" s="16" t="s">
        <v>32198</v>
      </c>
      <c r="AI25" s="33">
        <f>IF(D6L618C15=0,0,D6L618C11/D6L618C15)</f>
        <v>1.6568224004693897E-3</v>
      </c>
      <c r="AJ25" s="16" t="s">
        <v>32199</v>
      </c>
      <c r="AK25" s="33">
        <f>IF(D6L618C5=0,0,D6L618C11/D6L618C5)</f>
        <v>1.9880342036809287E-2</v>
      </c>
      <c r="AL25" s="16" t="s">
        <v>32200</v>
      </c>
      <c r="AM25" s="33">
        <f>D6L618C8*CHOOSE(MIN(D6L618C9,RUN_YEARS),B7L806C4,B7L806C13,B7L806C22,B7L806C31,B7L806C40)</f>
        <v>28.733129622010768</v>
      </c>
      <c r="AN25" s="16" t="s">
        <v>32201</v>
      </c>
      <c r="AO25" s="33">
        <f>D6L618C8-D6L618C18</f>
        <v>93.654692989521905</v>
      </c>
      <c r="AP25" s="16" t="s">
        <v>32202</v>
      </c>
      <c r="AQ25" s="33">
        <f>CHOOSE(MIN(D6L618C9,RUN_YEARS),B7L806C2,B7L806C11,B7L806C20,B7L806C29,B7L806C38)</f>
        <v>413.97818763198865</v>
      </c>
      <c r="AR25" s="16" t="s">
        <v>32203</v>
      </c>
      <c r="AS25" s="33">
        <f>IF(D6L618C20=0,0,D6L618C18/D6L618C20)</f>
        <v>6.9407351595909356E-2</v>
      </c>
      <c r="AT25" s="16" t="s">
        <v>32204</v>
      </c>
      <c r="AU25" s="33">
        <f>IF(D6L618C5=0,0,D6L618C18/D6L618C5)</f>
        <v>0.11738557402565976</v>
      </c>
      <c r="AV25" s="16" t="s">
        <v>32205</v>
      </c>
      <c r="AW25" s="33">
        <f>CHOOSE(MIN(D6L618C9,RUN_YEARS),B7L806C1,B7L806C10,B7L806C19,B7L806C28,B7L806C37)</f>
        <v>1349.3483159360544</v>
      </c>
      <c r="AX25" s="16" t="s">
        <v>32206</v>
      </c>
      <c r="AY25" s="33">
        <f>IF(D6L618C23=0,0,D6L618C19/D6L618C23)</f>
        <v>6.9407351595909356E-2</v>
      </c>
      <c r="AZ25" s="16" t="s">
        <v>32207</v>
      </c>
      <c r="BA25" s="33">
        <f>IF(D6L618C5=0,0,D6L618C19/D6L618C5)</f>
        <v>0.38261442597434026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4087.8245871243594</v>
      </c>
      <c r="J26" s="16" t="s">
        <v>32230</v>
      </c>
      <c r="K26" s="21">
        <f>IF(FLOW_THRU_100PCT="Y",1,INDEX(VariabilityMatrix,D6L619C1,D6L619C9))</f>
        <v>0.20085347576340118</v>
      </c>
      <c r="L26" s="16" t="s">
        <v>32210</v>
      </c>
      <c r="M26" s="15">
        <f>IF(D6L619C2&lt;&gt;0,D6L619C2*D6L619C4,D6L619C3*D6L619C4)</f>
        <v>821.05377663501793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410.52688831750896</v>
      </c>
      <c r="R26" s="16" t="s">
        <v>32212</v>
      </c>
      <c r="S26" s="15">
        <f>D6L619C5-D6L619C7</f>
        <v>410.52688831750896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394.41335845425368</v>
      </c>
      <c r="X26" s="16" t="s">
        <v>32214</v>
      </c>
      <c r="Y26" s="33">
        <f>D6L619C7-D6L619C10</f>
        <v>16.11352986325528</v>
      </c>
      <c r="Z26" s="16" t="s">
        <v>32215</v>
      </c>
      <c r="AA26" s="33">
        <f>CHOOSE(MIN(D6L619C9,RUN_YEARS),B7L806C7,B7L806C16,B7L806C25,B7L806C34,B7L806C43)</f>
        <v>179796</v>
      </c>
      <c r="AB26" s="16" t="s">
        <v>32216</v>
      </c>
      <c r="AC26" s="33">
        <f>IF(D6L619C12=0,0,D6L619C10/D6L619C12)</f>
        <v>2.1936714857630521E-3</v>
      </c>
      <c r="AD26" s="16" t="s">
        <v>32217</v>
      </c>
      <c r="AE26" s="33">
        <f>IF(D6L619C5=0,0,D6L619C10/D6L619C5)</f>
        <v>0.48037457433142261</v>
      </c>
      <c r="AF26" s="16" t="s">
        <v>32218</v>
      </c>
      <c r="AG26" s="33">
        <f>CHOOSE(MIN(D6L619C9,RUN_YEARS),B7L806C5,B7L806C14,B7L806C23,B7L806C32,B7L806C41)</f>
        <v>2825.1775738023362</v>
      </c>
      <c r="AH26" s="16" t="s">
        <v>32219</v>
      </c>
      <c r="AI26" s="33">
        <f>IF(D6L619C15=0,0,D6L619C11/D6L619C15)</f>
        <v>5.7035458629839265E-3</v>
      </c>
      <c r="AJ26" s="16" t="s">
        <v>32220</v>
      </c>
      <c r="AK26" s="33">
        <f>IF(D6L619C5=0,0,D6L619C11/D6L619C5)</f>
        <v>1.9625425668577379E-2</v>
      </c>
      <c r="AL26" s="16" t="s">
        <v>32221</v>
      </c>
      <c r="AM26" s="33">
        <f>D6L619C8*CHOOSE(MIN(D6L619C9,RUN_YEARS),B7L806C4,B7L806C13,B7L806C22,B7L806C31,B7L806C40)</f>
        <v>91.380667946810462</v>
      </c>
      <c r="AN26" s="16" t="s">
        <v>32222</v>
      </c>
      <c r="AO26" s="33">
        <f>D6L619C8-D6L619C18</f>
        <v>319.14622037069853</v>
      </c>
      <c r="AP26" s="16" t="s">
        <v>32223</v>
      </c>
      <c r="AQ26" s="33">
        <f>CHOOSE(MIN(D6L619C9,RUN_YEARS),B7L806C2,B7L806C11,B7L806C20,B7L806C29,B7L806C38)</f>
        <v>374.95697778110349</v>
      </c>
      <c r="AR26" s="16" t="s">
        <v>32224</v>
      </c>
      <c r="AS26" s="33">
        <f>IF(D6L619C20=0,0,D6L619C18/D6L619C20)</f>
        <v>0.24370974101502832</v>
      </c>
      <c r="AT26" s="16" t="s">
        <v>32225</v>
      </c>
      <c r="AU26" s="33">
        <f>IF(D6L619C5=0,0,D6L619C18/D6L619C5)</f>
        <v>0.11129681215440265</v>
      </c>
      <c r="AV26" s="16" t="s">
        <v>32226</v>
      </c>
      <c r="AW26" s="33">
        <f>CHOOSE(MIN(D6L619C9,RUN_YEARS),B7L806C1,B7L806C10,B7L806C19,B7L806C28,B7L806C37)</f>
        <v>1309.5341164513338</v>
      </c>
      <c r="AX26" s="16" t="s">
        <v>32227</v>
      </c>
      <c r="AY26" s="33">
        <f>IF(D6L619C23=0,0,D6L619C19/D6L619C23)</f>
        <v>0.24370974101502835</v>
      </c>
      <c r="AZ26" s="16" t="s">
        <v>32228</v>
      </c>
      <c r="BA26" s="33">
        <f>IF(D6L619C5=0,0,D6L619C19/D6L619C5)</f>
        <v>0.38870318784559738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2515.5709335120614</v>
      </c>
      <c r="J27" s="16" t="s">
        <v>32251</v>
      </c>
      <c r="K27" s="21">
        <f>IF(FLOW_THRU_100PCT="Y",1,INDEX(VariabilityMatrix,D6L620C1,D6L620C9))</f>
        <v>0.20456574974152875</v>
      </c>
      <c r="L27" s="16" t="s">
        <v>32231</v>
      </c>
      <c r="M27" s="15">
        <f>IF(D6L620C2&lt;&gt;0,D6L620C2*D6L620C4,D6L620C3*D6L620C4)</f>
        <v>514.59965404189222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257.29982702094611</v>
      </c>
      <c r="R27" s="16" t="s">
        <v>32233</v>
      </c>
      <c r="S27" s="15">
        <f>D6L620C5-D6L620C7</f>
        <v>257.29982702094611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247.06940988656956</v>
      </c>
      <c r="X27" s="16" t="s">
        <v>32235</v>
      </c>
      <c r="Y27" s="33">
        <f>D6L620C7-D6L620C10</f>
        <v>10.230417134376552</v>
      </c>
      <c r="Z27" s="16" t="s">
        <v>32236</v>
      </c>
      <c r="AA27" s="33">
        <f>CHOOSE(MIN(D6L620C9,RUN_YEARS),B7L806C7,B7L806C16,B7L806C25,B7L806C34,B7L806C43)</f>
        <v>184423</v>
      </c>
      <c r="AB27" s="16" t="s">
        <v>32237</v>
      </c>
      <c r="AC27" s="33">
        <f>IF(D6L620C12=0,0,D6L620C10/D6L620C12)</f>
        <v>1.3396887041560411E-3</v>
      </c>
      <c r="AD27" s="16" t="s">
        <v>32238</v>
      </c>
      <c r="AE27" s="33">
        <f>IF(D6L620C5=0,0,D6L620C10/D6L620C5)</f>
        <v>0.48011965796319073</v>
      </c>
      <c r="AF27" s="16" t="s">
        <v>32239</v>
      </c>
      <c r="AG27" s="33">
        <f>CHOOSE(MIN(D6L620C9,RUN_YEARS),B7L806C5,B7L806C14,B7L806C23,B7L806C32,B7L806C41)</f>
        <v>2937.0821808882993</v>
      </c>
      <c r="AH27" s="16" t="s">
        <v>32240</v>
      </c>
      <c r="AI27" s="33">
        <f>IF(D6L620C15=0,0,D6L620C11/D6L620C15)</f>
        <v>3.483190630805719E-3</v>
      </c>
      <c r="AJ27" s="16" t="s">
        <v>32241</v>
      </c>
      <c r="AK27" s="33">
        <f>IF(D6L620C5=0,0,D6L620C11/D6L620C5)</f>
        <v>1.9880342036809297E-2</v>
      </c>
      <c r="AL27" s="16" t="s">
        <v>32242</v>
      </c>
      <c r="AM27" s="33">
        <f>D6L620C8*CHOOSE(MIN(D6L620C9,RUN_YEARS),B7L806C4,B7L806C13,B7L806C22,B7L806C31,B7L806C40)</f>
        <v>60.406575783113439</v>
      </c>
      <c r="AN27" s="16" t="s">
        <v>32243</v>
      </c>
      <c r="AO27" s="33">
        <f>D6L620C8-D6L620C18</f>
        <v>196.89325123783266</v>
      </c>
      <c r="AP27" s="16" t="s">
        <v>32244</v>
      </c>
      <c r="AQ27" s="33">
        <f>CHOOSE(MIN(D6L620C9,RUN_YEARS),B7L806C2,B7L806C11,B7L806C20,B7L806C29,B7L806C38)</f>
        <v>413.97818763198865</v>
      </c>
      <c r="AR27" s="16" t="s">
        <v>32245</v>
      </c>
      <c r="AS27" s="33">
        <f>IF(D6L620C20=0,0,D6L620C18/D6L620C20)</f>
        <v>0.14591729126755987</v>
      </c>
      <c r="AT27" s="16" t="s">
        <v>32246</v>
      </c>
      <c r="AU27" s="33">
        <f>IF(D6L620C5=0,0,D6L620C18/D6L620C5)</f>
        <v>0.11738557402565976</v>
      </c>
      <c r="AV27" s="16" t="s">
        <v>32247</v>
      </c>
      <c r="AW27" s="33">
        <f>CHOOSE(MIN(D6L620C9,RUN_YEARS),B7L806C1,B7L806C10,B7L806C19,B7L806C28,B7L806C37)</f>
        <v>1349.3483159360544</v>
      </c>
      <c r="AX27" s="16" t="s">
        <v>32248</v>
      </c>
      <c r="AY27" s="33">
        <f>IF(D6L620C23=0,0,D6L620C19/D6L620C23)</f>
        <v>0.14591729126755987</v>
      </c>
      <c r="AZ27" s="16" t="s">
        <v>32249</v>
      </c>
      <c r="BA27" s="33">
        <f>IF(D6L620C5=0,0,D6L620C19/D6L620C5)</f>
        <v>0.3826144259743402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0.20456574974152875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184423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2937.0821808882993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413.97818763198865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1349.3483159360544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0.20456574974152875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184423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2937.0821808882993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413.97818763198865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1349.3483159360544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0.20456574974152875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184423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2937.0821808882993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413.97818763198865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1349.3483159360544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0.20456574974152875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184423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2937.0821808882993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413.97818763198865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1349.3483159360544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0.20456574974152875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184423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2937.0821808882993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413.97818763198865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1349.3483159360544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184423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2937.0821808882993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413.97818763198865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1349.3483159360544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13.26508769957937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11.407975421638257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5.7039877108191286</v>
      </c>
      <c r="R34" s="16" t="s">
        <v>32379</v>
      </c>
      <c r="S34" s="15">
        <f>D6L627C5-D6L627C7</f>
        <v>5.7039877108191286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5.4801013371528091</v>
      </c>
      <c r="X34" s="16" t="s">
        <v>32381</v>
      </c>
      <c r="Y34" s="33">
        <f>D6L627C7-D6L627C10</f>
        <v>0.22388637366631947</v>
      </c>
      <c r="Z34" s="16" t="s">
        <v>32382</v>
      </c>
      <c r="AA34" s="33">
        <f>CHOOSE(MIN(D6L627C9,RUN_YEARS),B7L806C7,B7L806C16,B7L806C25,B7L806C34,B7L806C43)</f>
        <v>179796</v>
      </c>
      <c r="AB34" s="16" t="s">
        <v>32383</v>
      </c>
      <c r="AC34" s="33">
        <f>IF(D6L627C12=0,0,D6L627C10/D6L627C12)</f>
        <v>3.0479550919669009E-5</v>
      </c>
      <c r="AD34" s="16" t="s">
        <v>32384</v>
      </c>
      <c r="AE34" s="33">
        <f>IF(D6L627C5=0,0,D6L627C10/D6L627C5)</f>
        <v>0.48037457433142261</v>
      </c>
      <c r="AF34" s="16" t="s">
        <v>32385</v>
      </c>
      <c r="AG34" s="33">
        <f>CHOOSE(MIN(D6L627C9,RUN_YEARS),B7L806C5,B7L806C14,B7L806C23,B7L806C32,B7L806C41)</f>
        <v>2825.1775738023362</v>
      </c>
      <c r="AH34" s="16" t="s">
        <v>32386</v>
      </c>
      <c r="AI34" s="33">
        <f>IF(D6L627C15=0,0,D6L627C11/D6L627C15)</f>
        <v>7.9246832391139353E-5</v>
      </c>
      <c r="AJ34" s="16" t="s">
        <v>32387</v>
      </c>
      <c r="AK34" s="33">
        <f>IF(D6L627C5=0,0,D6L627C11/D6L627C5)</f>
        <v>1.9625425668577393E-2</v>
      </c>
      <c r="AL34" s="16" t="s">
        <v>32388</v>
      </c>
      <c r="AM34" s="33">
        <f>D6L627C8*CHOOSE(MIN(D6L627C9,RUN_YEARS),B7L806C4,B7L806C13,B7L806C22,B7L806C31,B7L806C40)</f>
        <v>1.2696712975641156</v>
      </c>
      <c r="AN34" s="16" t="s">
        <v>32389</v>
      </c>
      <c r="AO34" s="33">
        <f>D6L627C8-D6L627C18</f>
        <v>4.4343164132550132</v>
      </c>
      <c r="AP34" s="16" t="s">
        <v>32390</v>
      </c>
      <c r="AQ34" s="33">
        <f>CHOOSE(MIN(D6L627C9,RUN_YEARS),B7L806C2,B7L806C11,B7L806C20,B7L806C29,B7L806C38)</f>
        <v>374.95697778110349</v>
      </c>
      <c r="AR34" s="16" t="s">
        <v>32391</v>
      </c>
      <c r="AS34" s="33">
        <f>IF(D6L627C20=0,0,D6L627C18/D6L627C20)</f>
        <v>3.3861786092839116E-3</v>
      </c>
      <c r="AT34" s="16" t="s">
        <v>32392</v>
      </c>
      <c r="AU34" s="33">
        <f>IF(D6L627C5=0,0,D6L627C18/D6L627C5)</f>
        <v>0.11129681215440265</v>
      </c>
      <c r="AV34" s="16" t="s">
        <v>32393</v>
      </c>
      <c r="AW34" s="33">
        <f>CHOOSE(MIN(D6L627C9,RUN_YEARS),B7L806C1,B7L806C10,B7L806C19,B7L806C28,B7L806C37)</f>
        <v>1309.5341164513338</v>
      </c>
      <c r="AX34" s="16" t="s">
        <v>32394</v>
      </c>
      <c r="AY34" s="33">
        <f>IF(D6L627C23=0,0,D6L627C19/D6L627C23)</f>
        <v>3.3861786092839112E-3</v>
      </c>
      <c r="AZ34" s="16" t="s">
        <v>32395</v>
      </c>
      <c r="BA34" s="33">
        <f>IF(D6L627C5=0,0,D6L627C19/D6L627C5)</f>
        <v>0.38870318784559738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24509.572666537235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13773.389329033189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6886.6946645165945</v>
      </c>
      <c r="R35" s="16" t="s">
        <v>32399</v>
      </c>
      <c r="S35" s="15">
        <f>SUM(D6L601C8:D6L627C8)-2*SUM(D6L609C8,D6L611C8,D6L622C8,D6L624C8,D6L627C8)</f>
        <v>6886.6946645165945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6616.2101150772041</v>
      </c>
      <c r="X35" s="16" t="s">
        <v>32401</v>
      </c>
      <c r="Y35" s="33">
        <f>SUM(D6L601C11:D6L627C11)-2*SUM(D6L609C11,D6L611C11,D6L622C11,D6L624C11,D6L627C11)</f>
        <v>270.48454943938867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3.6752227780136058E-2</v>
      </c>
      <c r="AD35" s="16" t="s">
        <v>32403</v>
      </c>
      <c r="AE35" s="33">
        <f>IF(D6L628C5=0,0,D6L628C10/D6L628C5)</f>
        <v>0.48036180180652915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9.5555792228353725E-2</v>
      </c>
      <c r="AJ35" s="16" t="s">
        <v>32405</v>
      </c>
      <c r="AK35" s="33">
        <f>IF(D6L628C5=0,0,D6L628C11/D6L628C5)</f>
        <v>1.9638198193470735E-2</v>
      </c>
      <c r="AL35" s="16" t="s">
        <v>32406</v>
      </c>
      <c r="AM35" s="33">
        <f>SUM(D6L601C18:D6L627C18)-2*SUM(D6L609C18,D6L611C18,D6L622C18,D6L624C18,D6L627C18)</f>
        <v>1536.6465605054511</v>
      </c>
      <c r="AN35" s="16" t="s">
        <v>32407</v>
      </c>
      <c r="AO35" s="33">
        <f>SUM(D6L601C19:D6L627C19)-2*SUM(D6L609C19,D6L611C19,D6L622C19,D6L624C19,D6L627C19)</f>
        <v>5350.0481040111445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4.079661117045692</v>
      </c>
      <c r="AT35" s="16" t="s">
        <v>32409</v>
      </c>
      <c r="AU35" s="33">
        <f>IF(D6L628C5=0,0,D6L628C18/D6L628C5)</f>
        <v>0.11156633445816598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4.0796611170456911</v>
      </c>
      <c r="AZ35" s="16" t="s">
        <v>32411</v>
      </c>
      <c r="BA35" s="33">
        <f>IF(D6L628C5=0,0,D6L628C19/D6L628C5)</f>
        <v>0.38843366554183412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201.75022643012534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100.87511321506267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50.437556607531334</v>
      </c>
      <c r="R36" s="16" t="s">
        <v>32416</v>
      </c>
      <c r="S36" s="15">
        <f>D6L629C5-D6L629C7</f>
        <v>50.437556607531334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48.432124853814031</v>
      </c>
      <c r="X36" s="16" t="s">
        <v>32418</v>
      </c>
      <c r="Y36" s="33">
        <f>D6L629C7-D6L629C10</f>
        <v>2.0054317537173034</v>
      </c>
      <c r="Z36" s="16" t="s">
        <v>32419</v>
      </c>
      <c r="AA36" s="33">
        <f>CHOOSE(MIN(D6L629C9,RUN_YEARS),B7L806C7,B7L806C16,B7L806C25,B7L806C34,B7L806C43)</f>
        <v>184423</v>
      </c>
      <c r="AB36" s="16" t="s">
        <v>32420</v>
      </c>
      <c r="AC36" s="33">
        <f>IF(D6L629C12=0,0,D6L629C10/D6L629C12)</f>
        <v>2.626143423207194E-4</v>
      </c>
      <c r="AD36" s="16" t="s">
        <v>32421</v>
      </c>
      <c r="AE36" s="33">
        <f>IF(D6L629C5=0,0,D6L629C10/D6L629C5)</f>
        <v>0.48011965796319073</v>
      </c>
      <c r="AF36" s="16" t="s">
        <v>32422</v>
      </c>
      <c r="AG36" s="33">
        <f>CHOOSE(MIN(D6L629C9,RUN_YEARS),B7L806C5,B7L806C14,B7L806C23,B7L806C32,B7L806C41)</f>
        <v>2937.0821808882993</v>
      </c>
      <c r="AH36" s="16" t="s">
        <v>32423</v>
      </c>
      <c r="AI36" s="33">
        <f>IF(D6L629C15=0,0,D6L629C11/D6L629C15)</f>
        <v>6.8279729003387134E-4</v>
      </c>
      <c r="AJ36" s="16" t="s">
        <v>32424</v>
      </c>
      <c r="AK36" s="33">
        <f>IF(D6L629C5=0,0,D6L629C11/D6L629C5)</f>
        <v>1.9880342036809256E-2</v>
      </c>
      <c r="AL36" s="16" t="s">
        <v>32425</v>
      </c>
      <c r="AM36" s="33">
        <f>D6L629C8*CHOOSE(MIN(D6L629C9,RUN_YEARS),B7L806C4,B7L806C13,B7L806C22,B7L806C31,B7L806C40)</f>
        <v>11.841283069653548</v>
      </c>
      <c r="AN36" s="16" t="s">
        <v>32426</v>
      </c>
      <c r="AO36" s="33">
        <f>D6L629C8-D6L629C18</f>
        <v>38.596273537877785</v>
      </c>
      <c r="AP36" s="16" t="s">
        <v>32427</v>
      </c>
      <c r="AQ36" s="33">
        <f>CHOOSE(MIN(D6L629C9,RUN_YEARS),B7L806C2,B7L806C11,B7L806C20,B7L806C29,B7L806C38)</f>
        <v>413.97818763198865</v>
      </c>
      <c r="AR36" s="16" t="s">
        <v>32428</v>
      </c>
      <c r="AS36" s="33">
        <f>IF(D6L629C20=0,0,D6L629C18/D6L629C20)</f>
        <v>2.8603640055016647E-2</v>
      </c>
      <c r="AT36" s="16" t="s">
        <v>32429</v>
      </c>
      <c r="AU36" s="33">
        <f>IF(D6L629C5=0,0,D6L629C18/D6L629C5)</f>
        <v>0.11738557402565976</v>
      </c>
      <c r="AV36" s="16" t="s">
        <v>32430</v>
      </c>
      <c r="AW36" s="33">
        <f>CHOOSE(MIN(D6L629C9,RUN_YEARS),B7L806C1,B7L806C10,B7L806C19,B7L806C28,B7L806C37)</f>
        <v>1349.3483159360544</v>
      </c>
      <c r="AX36" s="16" t="s">
        <v>32431</v>
      </c>
      <c r="AY36" s="33">
        <f>IF(D6L629C23=0,0,D6L629C19/D6L629C23)</f>
        <v>2.8603640055016647E-2</v>
      </c>
      <c r="AZ36" s="16" t="s">
        <v>32432</v>
      </c>
      <c r="BA36" s="33">
        <f>IF(D6L629C5=0,0,D6L629C19/D6L629C5)</f>
        <v>0.3826144259743402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184423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2937.0821808882993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413.97818763198865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1349.3483159360544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322.46083064954621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161.23041532477311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80.615207662386553</v>
      </c>
      <c r="R38" s="16" t="s">
        <v>32456</v>
      </c>
      <c r="S38" s="15">
        <f>D6L631C5-D6L631C7</f>
        <v>80.615207662386553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77.409891858993248</v>
      </c>
      <c r="X38" s="16" t="s">
        <v>32458</v>
      </c>
      <c r="Y38" s="33">
        <f>D6L631C7-D6L631C10</f>
        <v>3.2053158033933045</v>
      </c>
      <c r="Z38" s="16" t="s">
        <v>32459</v>
      </c>
      <c r="AA38" s="33">
        <f>CHOOSE(MIN(D6L631C9,RUN_YEARS),B7L806C7,B7L806C16,B7L806C25,B7L806C34,B7L806C43)</f>
        <v>184423</v>
      </c>
      <c r="AB38" s="16" t="s">
        <v>32460</v>
      </c>
      <c r="AC38" s="33">
        <f>IF(D6L631C12=0,0,D6L631C10/D6L631C12)</f>
        <v>4.1974098598869579E-4</v>
      </c>
      <c r="AD38" s="16" t="s">
        <v>32461</v>
      </c>
      <c r="AE38" s="33">
        <f>IF(D6L631C5=0,0,D6L631C10/D6L631C5)</f>
        <v>0.48011965796319073</v>
      </c>
      <c r="AF38" s="16" t="s">
        <v>32462</v>
      </c>
      <c r="AG38" s="33">
        <f>CHOOSE(MIN(D6L631C9,RUN_YEARS),B7L806C5,B7L806C14,B7L806C23,B7L806C32,B7L806C41)</f>
        <v>2937.0821808882993</v>
      </c>
      <c r="AH38" s="16" t="s">
        <v>32463</v>
      </c>
      <c r="AI38" s="33">
        <f>IF(D6L631C15=0,0,D6L631C11/D6L631C15)</f>
        <v>1.0913265635706113E-3</v>
      </c>
      <c r="AJ38" s="16" t="s">
        <v>32464</v>
      </c>
      <c r="AK38" s="33">
        <f>IF(D6L631C5=0,0,D6L631C11/D6L631C5)</f>
        <v>1.988034203680927E-2</v>
      </c>
      <c r="AL38" s="16" t="s">
        <v>32465</v>
      </c>
      <c r="AM38" s="33">
        <f>D6L631C8*CHOOSE(MIN(D6L631C9,RUN_YEARS),B7L806C4,B7L806C13,B7L806C22,B7L806C31,B7L806C40)</f>
        <v>18.92612485329402</v>
      </c>
      <c r="AN38" s="16" t="s">
        <v>32466</v>
      </c>
      <c r="AO38" s="33">
        <f>D6L631C8-D6L631C18</f>
        <v>61.689082809092533</v>
      </c>
      <c r="AP38" s="16" t="s">
        <v>32467</v>
      </c>
      <c r="AQ38" s="33">
        <f>CHOOSE(MIN(D6L631C9,RUN_YEARS),B7L806C2,B7L806C11,B7L806C20,B7L806C29,B7L806C38)</f>
        <v>413.97818763198865</v>
      </c>
      <c r="AR38" s="16" t="s">
        <v>32468</v>
      </c>
      <c r="AS38" s="33">
        <f>IF(D6L631C20=0,0,D6L631C18/D6L631C20)</f>
        <v>4.5717686145625255E-2</v>
      </c>
      <c r="AT38" s="16" t="s">
        <v>32469</v>
      </c>
      <c r="AU38" s="33">
        <f>IF(D6L631C5=0,0,D6L631C18/D6L631C5)</f>
        <v>0.11738557402565976</v>
      </c>
      <c r="AV38" s="16" t="s">
        <v>32470</v>
      </c>
      <c r="AW38" s="33">
        <f>CHOOSE(MIN(D6L631C9,RUN_YEARS),B7L806C1,B7L806C10,B7L806C19,B7L806C28,B7L806C37)</f>
        <v>1349.3483159360544</v>
      </c>
      <c r="AX38" s="16" t="s">
        <v>32471</v>
      </c>
      <c r="AY38" s="33">
        <f>IF(D6L631C23=0,0,D6L631C19/D6L631C23)</f>
        <v>4.5717686145625262E-2</v>
      </c>
      <c r="AZ38" s="16" t="s">
        <v>32472</v>
      </c>
      <c r="BA38" s="33">
        <f>IF(D6L631C5=0,0,D6L631C19/D6L631C5)</f>
        <v>0.38261442597434026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184423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2937.0821808882993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413.97818763198865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1349.3483159360544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14056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14056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5622.4000000000005</v>
      </c>
      <c r="R40" s="16" t="s">
        <v>32497</v>
      </c>
      <c r="S40" s="15">
        <f>D6L633C5-D6L633C7</f>
        <v>8433.5999999999985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5398.8495298644875</v>
      </c>
      <c r="X40" s="16" t="s">
        <v>32499</v>
      </c>
      <c r="Y40" s="33">
        <f>D6L633C7-D6L633C10</f>
        <v>223.55047013551302</v>
      </c>
      <c r="Z40" s="16" t="s">
        <v>32500</v>
      </c>
      <c r="AA40" s="33">
        <f>CHOOSE(MIN(D6L633C9,RUN_YEARS),B7L806C7,B7L806C16,B7L806C25,B7L806C34,B7L806C43)</f>
        <v>184423</v>
      </c>
      <c r="AB40" s="16" t="s">
        <v>32501</v>
      </c>
      <c r="AC40" s="33">
        <f>IF(D6L633C12=0,0,D6L633C10/D6L633C12)</f>
        <v>2.9274274520339046E-2</v>
      </c>
      <c r="AD40" s="16" t="s">
        <v>32502</v>
      </c>
      <c r="AE40" s="33">
        <f>IF(D6L633C5=0,0,D6L633C10/D6L633C5)</f>
        <v>0.38409572637055261</v>
      </c>
      <c r="AF40" s="16" t="s">
        <v>32503</v>
      </c>
      <c r="AG40" s="33">
        <f>CHOOSE(MIN(D6L633C9,RUN_YEARS),B7L806C5,B7L806C14,B7L806C23,B7L806C32,B7L806C41)</f>
        <v>2937.0821808882993</v>
      </c>
      <c r="AH40" s="16" t="s">
        <v>32504</v>
      </c>
      <c r="AI40" s="33">
        <f>IF(D6L633C15=0,0,D6L633C11/D6L633C15)</f>
        <v>7.6113113752881711E-2</v>
      </c>
      <c r="AJ40" s="16" t="s">
        <v>32505</v>
      </c>
      <c r="AK40" s="33">
        <f>IF(D6L633C5=0,0,D6L633C11/D6L633C5)</f>
        <v>1.5904273629447425E-2</v>
      </c>
      <c r="AL40" s="16" t="s">
        <v>32506</v>
      </c>
      <c r="AM40" s="33">
        <f>D6L633C8*CHOOSE(MIN(D6L633C9,RUN_YEARS),B7L806C4,B7L806C13,B7L806C22,B7L806C31,B7L806C40)</f>
        <v>1979.9659542056079</v>
      </c>
      <c r="AN40" s="16" t="s">
        <v>32507</v>
      </c>
      <c r="AO40" s="33">
        <f>D6L633C8-D6L633C18</f>
        <v>6453.6340457943907</v>
      </c>
      <c r="AP40" s="16" t="s">
        <v>32508</v>
      </c>
      <c r="AQ40" s="33">
        <f>CHOOSE(MIN(D6L633C9,RUN_YEARS),B7L806C2,B7L806C11,B7L806C20,B7L806C29,B7L806C38)</f>
        <v>413.97818763198865</v>
      </c>
      <c r="AR40" s="16" t="s">
        <v>32509</v>
      </c>
      <c r="AS40" s="33">
        <f>IF(D6L633C20=0,0,D6L633C18/D6L633C20)</f>
        <v>4.7827784491044847</v>
      </c>
      <c r="AT40" s="16" t="s">
        <v>32510</v>
      </c>
      <c r="AU40" s="33">
        <f>IF(D6L633C5=0,0,D6L633C18/D6L633C5)</f>
        <v>0.14086268883079167</v>
      </c>
      <c r="AV40" s="16" t="s">
        <v>32511</v>
      </c>
      <c r="AW40" s="33">
        <f>CHOOSE(MIN(D6L633C9,RUN_YEARS),B7L806C1,B7L806C10,B7L806C19,B7L806C28,B7L806C37)</f>
        <v>1349.3483159360544</v>
      </c>
      <c r="AX40" s="16" t="s">
        <v>32512</v>
      </c>
      <c r="AY40" s="33">
        <f>IF(D6L633C23=0,0,D6L633C19/D6L633C23)</f>
        <v>4.7827784491044847</v>
      </c>
      <c r="AZ40" s="16" t="s">
        <v>32513</v>
      </c>
      <c r="BA40" s="33">
        <f>IF(D6L633C5=0,0,D6L633C19/D6L633C5)</f>
        <v>0.4591373111692082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1689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1689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184423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2937.0821808882993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396.52846905867864</v>
      </c>
      <c r="AN41" s="16" t="s">
        <v>32526</v>
      </c>
      <c r="AO41" s="33">
        <f>D6L634C8-D6L634C18</f>
        <v>1292.4715309413214</v>
      </c>
      <c r="AP41" s="16" t="s">
        <v>32527</v>
      </c>
      <c r="AQ41" s="33">
        <f>CHOOSE(MIN(D6L634C9,RUN_YEARS),B7L806C2,B7L806C11,B7L806C20,B7L806C29,B7L806C38)</f>
        <v>413.97818763198865</v>
      </c>
      <c r="AR41" s="16" t="s">
        <v>32528</v>
      </c>
      <c r="AS41" s="33">
        <f>IF(D6L634C20=0,0,D6L634C18/D6L634C20)</f>
        <v>0.95784870050008009</v>
      </c>
      <c r="AT41" s="16" t="s">
        <v>32529</v>
      </c>
      <c r="AU41" s="33">
        <f>IF(D6L634C5=0,0,D6L634C18/D6L634C5)</f>
        <v>0.23477114805131949</v>
      </c>
      <c r="AV41" s="16" t="s">
        <v>32530</v>
      </c>
      <c r="AW41" s="33">
        <f>CHOOSE(MIN(D6L634C9,RUN_YEARS),B7L806C1,B7L806C10,B7L806C19,B7L806C28,B7L806C37)</f>
        <v>1349.3483159360544</v>
      </c>
      <c r="AX41" s="16" t="s">
        <v>32531</v>
      </c>
      <c r="AY41" s="33">
        <f>IF(D6L634C23=0,0,D6L634C19/D6L634C23)</f>
        <v>0.9578487005000802</v>
      </c>
      <c r="AZ41" s="16" t="s">
        <v>32532</v>
      </c>
      <c r="BA41" s="33">
        <f>IF(D6L634C5=0,0,D6L634C19/D6L634C5)</f>
        <v>0.76522885194868051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1869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1869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1869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1794.6872814664068</v>
      </c>
      <c r="X42" s="16" t="s">
        <v>32539</v>
      </c>
      <c r="Y42" s="33">
        <f>D6L635C7-D6L635C10</f>
        <v>74.31271853359317</v>
      </c>
      <c r="Z42" s="16" t="s">
        <v>32540</v>
      </c>
      <c r="AA42" s="33">
        <f>CHOOSE(MIN(D6L635C9,RUN_YEARS),B7L806C7,B7L806C16,B7L806C25,B7L806C34,B7L806C43)</f>
        <v>184423</v>
      </c>
      <c r="AB42" s="16" t="s">
        <v>32541</v>
      </c>
      <c r="AC42" s="33">
        <f>IF(D6L635C12=0,0,D6L635C10/D6L635C12)</f>
        <v>9.7313636664971663E-3</v>
      </c>
      <c r="AD42" s="16" t="s">
        <v>32542</v>
      </c>
      <c r="AE42" s="33">
        <f>IF(D6L635C5=0,0,D6L635C10/D6L635C5)</f>
        <v>0.96023931592638134</v>
      </c>
      <c r="AF42" s="16" t="s">
        <v>32543</v>
      </c>
      <c r="AG42" s="33">
        <f>CHOOSE(MIN(D6L635C9,RUN_YEARS),B7L806C5,B7L806C14,B7L806C23,B7L806C32,B7L806C41)</f>
        <v>2937.0821808882993</v>
      </c>
      <c r="AH42" s="16" t="s">
        <v>32544</v>
      </c>
      <c r="AI42" s="33">
        <f>IF(D6L635C15=0,0,D6L635C11/D6L635C15)</f>
        <v>2.5301545532892725E-2</v>
      </c>
      <c r="AJ42" s="16" t="s">
        <v>32545</v>
      </c>
      <c r="AK42" s="33">
        <f>IF(D6L635C5=0,0,D6L635C11/D6L635C5)</f>
        <v>3.9760684073618602E-2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413.97818763198865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1349.3483159360544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2837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2837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2837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184423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2937.0821808882993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666.04574702159346</v>
      </c>
      <c r="AN43" s="16" t="s">
        <v>32567</v>
      </c>
      <c r="AO43" s="33">
        <f>D6L636C8-D6L636C18</f>
        <v>2170.9542529784067</v>
      </c>
      <c r="AP43" s="16" t="s">
        <v>32568</v>
      </c>
      <c r="AQ43" s="33">
        <f>CHOOSE(MIN(D6L636C9,RUN_YEARS),B7L806C2,B7L806C11,B7L806C20,B7L806C29,B7L806C38)</f>
        <v>413.97818763198865</v>
      </c>
      <c r="AR43" s="16" t="s">
        <v>32569</v>
      </c>
      <c r="AS43" s="33">
        <f>IF(D6L636C20=0,0,D6L636C18/D6L636C20)</f>
        <v>1.6088909196676893</v>
      </c>
      <c r="AT43" s="16" t="s">
        <v>32570</v>
      </c>
      <c r="AU43" s="33">
        <f>IF(D6L636C5=0,0,D6L636C18/D6L636C5)</f>
        <v>0.23477114805131952</v>
      </c>
      <c r="AV43" s="16" t="s">
        <v>32571</v>
      </c>
      <c r="AW43" s="33">
        <f>CHOOSE(MIN(D6L636C9,RUN_YEARS),B7L806C1,B7L806C10,B7L806C19,B7L806C28,B7L806C37)</f>
        <v>1349.3483159360544</v>
      </c>
      <c r="AX43" s="16" t="s">
        <v>32572</v>
      </c>
      <c r="AY43" s="33">
        <f>IF(D6L636C23=0,0,D6L636C19/D6L636C23)</f>
        <v>1.6088909196676895</v>
      </c>
      <c r="AZ43" s="16" t="s">
        <v>32573</v>
      </c>
      <c r="BA43" s="33">
        <f>IF(D6L636C5=0,0,D6L636C19/D6L636C5)</f>
        <v>0.76522885194868051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20975.211057079672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20713.105528539836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7622.4527642699186</v>
      </c>
      <c r="R44" s="16" t="s">
        <v>32577</v>
      </c>
      <c r="S44" s="15">
        <f>SUM(D6L629C8:D6L636C8)</f>
        <v>13090.652764269917</v>
      </c>
      <c r="U44" s="21" t="str">
        <f>NULL_VALUE</f>
        <v>n/a</v>
      </c>
      <c r="V44" s="16" t="s">
        <v>32578</v>
      </c>
      <c r="W44" s="33">
        <f>SUM(D6L629C10:D6L636C10)</f>
        <v>7319.3788280437011</v>
      </c>
      <c r="X44" s="16" t="s">
        <v>32579</v>
      </c>
      <c r="Y44" s="33">
        <f>SUM(D6L629C11:D6L636C11)</f>
        <v>303.0739362262168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3.9687993515145625E-2</v>
      </c>
      <c r="AD44" s="16" t="s">
        <v>32581</v>
      </c>
      <c r="AE44" s="33">
        <f>IF(D6L637C5=0,0,D6L637C10/D6L637C5)</f>
        <v>0.35336945577564866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0.10318878313937892</v>
      </c>
      <c r="AJ44" s="16" t="s">
        <v>32583</v>
      </c>
      <c r="AK44" s="33">
        <f>IF(D6L637C5=0,0,D6L637C11/D6L637C5)</f>
        <v>1.4631989191993553E-2</v>
      </c>
      <c r="AL44" s="16" t="s">
        <v>32584</v>
      </c>
      <c r="AM44" s="33">
        <f>SUM(D6L629C18:D6L636C18)</f>
        <v>3073.3075782088272</v>
      </c>
      <c r="AN44" s="16" t="s">
        <v>32585</v>
      </c>
      <c r="AO44" s="33">
        <f>SUM(D6L629C19:D6L636C19)</f>
        <v>10017.345186061089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7.4238393954728963</v>
      </c>
      <c r="AT44" s="16" t="s">
        <v>32587</v>
      </c>
      <c r="AU44" s="33">
        <f>IF(D6L637C5=0,0,D6L637C18/D6L637C5)</f>
        <v>0.14837502633172164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7.4238393954728963</v>
      </c>
      <c r="AZ44" s="16" t="s">
        <v>32589</v>
      </c>
      <c r="BA44" s="33">
        <f>IF(D6L637C5=0,0,D6L637C19/D6L637C5)</f>
        <v>0.48362352870063607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705.31180158315476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352.65590079157738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176.32795039578869</v>
      </c>
      <c r="R45" s="16" t="s">
        <v>32594</v>
      </c>
      <c r="S45" s="15">
        <f>D6L638C5-D6L638C7</f>
        <v>176.32795039578869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169.31703046675307</v>
      </c>
      <c r="X45" s="16" t="s">
        <v>32596</v>
      </c>
      <c r="Y45" s="33">
        <f>D6L638C7-D6L638C10</f>
        <v>7.010919929035623</v>
      </c>
      <c r="Z45" s="16" t="s">
        <v>32597</v>
      </c>
      <c r="AA45" s="33">
        <f>CHOOSE(MIN(D6L638C9,RUN_YEARS),B7L806C7,B7L806C16,B7L806C25,B7L806C34,B7L806C43)</f>
        <v>184423</v>
      </c>
      <c r="AB45" s="16" t="s">
        <v>32598</v>
      </c>
      <c r="AC45" s="33">
        <f>IF(D6L638C12=0,0,D6L638C10/D6L638C12)</f>
        <v>9.1809064198474736E-4</v>
      </c>
      <c r="AD45" s="16" t="s">
        <v>32599</v>
      </c>
      <c r="AE45" s="33">
        <f>IF(D6L638C5=0,0,D6L638C10/D6L638C5)</f>
        <v>0.48011965796319078</v>
      </c>
      <c r="AF45" s="16" t="s">
        <v>32600</v>
      </c>
      <c r="AG45" s="33">
        <f>CHOOSE(MIN(D6L638C9,RUN_YEARS),B7L806C5,B7L806C14,B7L806C23,B7L806C32,B7L806C41)</f>
        <v>2937.0821808882993</v>
      </c>
      <c r="AH45" s="16" t="s">
        <v>32601</v>
      </c>
      <c r="AI45" s="33">
        <f>IF(D6L638C15=0,0,D6L638C11/D6L638C15)</f>
        <v>2.3870356691603435E-3</v>
      </c>
      <c r="AJ45" s="16" t="s">
        <v>32602</v>
      </c>
      <c r="AK45" s="33">
        <f>IF(D6L638C5=0,0,D6L638C11/D6L638C5)</f>
        <v>1.9880342036809235E-2</v>
      </c>
      <c r="AL45" s="16" t="s">
        <v>32603</v>
      </c>
      <c r="AM45" s="33">
        <f>D6L638C8*CHOOSE(MIN(D6L638C9,RUN_YEARS),B7L806C4,B7L806C13,B7L806C22,B7L806C31,B7L806C40)</f>
        <v>41.396715347955428</v>
      </c>
      <c r="AN45" s="16" t="s">
        <v>32604</v>
      </c>
      <c r="AO45" s="33">
        <f>D6L638C8-D6L638C18</f>
        <v>134.93123504783327</v>
      </c>
      <c r="AP45" s="16" t="s">
        <v>32605</v>
      </c>
      <c r="AQ45" s="33">
        <f>CHOOSE(MIN(D6L638C9,RUN_YEARS),B7L806C2,B7L806C11,B7L806C20,B7L806C29,B7L806C38)</f>
        <v>413.97818763198865</v>
      </c>
      <c r="AR45" s="16" t="s">
        <v>32606</v>
      </c>
      <c r="AS45" s="33">
        <f>IF(D6L638C20=0,0,D6L638C18/D6L638C20)</f>
        <v>9.999733460535748E-2</v>
      </c>
      <c r="AT45" s="16" t="s">
        <v>32607</v>
      </c>
      <c r="AU45" s="33">
        <f>IF(D6L638C5=0,0,D6L638C18/D6L638C5)</f>
        <v>0.11738557402565976</v>
      </c>
      <c r="AV45" s="16" t="s">
        <v>32608</v>
      </c>
      <c r="AW45" s="33">
        <f>CHOOSE(MIN(D6L638C9,RUN_YEARS),B7L806C1,B7L806C10,B7L806C19,B7L806C28,B7L806C37)</f>
        <v>1349.3483159360544</v>
      </c>
      <c r="AX45" s="16" t="s">
        <v>32609</v>
      </c>
      <c r="AY45" s="33">
        <f>IF(D6L638C23=0,0,D6L638C19/D6L638C23)</f>
        <v>9.9997334605357494E-2</v>
      </c>
      <c r="AZ45" s="16" t="s">
        <v>32610</v>
      </c>
      <c r="BA45" s="33">
        <f>IF(D6L638C5=0,0,D6L638C19/D6L638C5)</f>
        <v>0.38261442597434026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24487.949203777589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24487.949203777589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9795.1796815110356</v>
      </c>
      <c r="R46" s="16" t="s">
        <v>32614</v>
      </c>
      <c r="S46" s="15">
        <f>D6L639C5-D6L639C7</f>
        <v>14692.769522266553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9405.7166367501486</v>
      </c>
      <c r="X46" s="16" t="s">
        <v>32616</v>
      </c>
      <c r="Y46" s="33">
        <f>D6L639C7-D6L639C10</f>
        <v>389.46304476088699</v>
      </c>
      <c r="Z46" s="16" t="s">
        <v>32617</v>
      </c>
      <c r="AA46" s="33">
        <f>CHOOSE(MIN(D6L639C9,RUN_YEARS),B7L806C7,B7L806C16,B7L806C25,B7L806C34,B7L806C43)</f>
        <v>184423</v>
      </c>
      <c r="AB46" s="16" t="s">
        <v>32618</v>
      </c>
      <c r="AC46" s="33">
        <f>IF(D6L639C12=0,0,D6L639C10/D6L639C12)</f>
        <v>5.1000778844017006E-2</v>
      </c>
      <c r="AD46" s="16" t="s">
        <v>32619</v>
      </c>
      <c r="AE46" s="33">
        <f>IF(D6L639C5=0,0,D6L639C10/D6L639C5)</f>
        <v>0.38409572637055261</v>
      </c>
      <c r="AF46" s="16" t="s">
        <v>32620</v>
      </c>
      <c r="AG46" s="33">
        <f>CHOOSE(MIN(D6L639C9,RUN_YEARS),B7L806C5,B7L806C14,B7L806C23,B7L806C32,B7L806C41)</f>
        <v>2937.0821808882993</v>
      </c>
      <c r="AH46" s="16" t="s">
        <v>32621</v>
      </c>
      <c r="AI46" s="33">
        <f>IF(D6L639C15=0,0,D6L639C11/D6L639C15)</f>
        <v>0.13260202499444421</v>
      </c>
      <c r="AJ46" s="16" t="s">
        <v>32622</v>
      </c>
      <c r="AK46" s="33">
        <f>IF(D6L639C5=0,0,D6L639C11/D6L639C5)</f>
        <v>1.5904273629447383E-2</v>
      </c>
      <c r="AL46" s="16" t="s">
        <v>32623</v>
      </c>
      <c r="AM46" s="33">
        <f>D6L639C8*CHOOSE(MIN(D6L639C9,RUN_YEARS),B7L806C4,B7L806C13,B7L806C22,B7L806C31,B7L806C40)</f>
        <v>3449.4383687959562</v>
      </c>
      <c r="AN46" s="16" t="s">
        <v>32624</v>
      </c>
      <c r="AO46" s="33">
        <f>D6L639C8-D6L639C18</f>
        <v>11243.331153470597</v>
      </c>
      <c r="AP46" s="16" t="s">
        <v>32625</v>
      </c>
      <c r="AQ46" s="33">
        <f>CHOOSE(MIN(D6L639C9,RUN_YEARS),B7L806C2,B7L806C11,B7L806C20,B7L806C29,B7L806C38)</f>
        <v>413.97818763198865</v>
      </c>
      <c r="AR46" s="16" t="s">
        <v>32626</v>
      </c>
      <c r="AS46" s="33">
        <f>IF(D6L639C20=0,0,D6L639C18/D6L639C20)</f>
        <v>8.3324157452043828</v>
      </c>
      <c r="AT46" s="16" t="s">
        <v>32627</v>
      </c>
      <c r="AU46" s="33">
        <f>IF(D6L639C5=0,0,D6L639C18/D6L639C5)</f>
        <v>0.1408626888307917</v>
      </c>
      <c r="AV46" s="16" t="s">
        <v>32628</v>
      </c>
      <c r="AW46" s="33">
        <f>CHOOSE(MIN(D6L639C9,RUN_YEARS),B7L806C1,B7L806C10,B7L806C19,B7L806C28,B7L806C37)</f>
        <v>1349.3483159360544</v>
      </c>
      <c r="AX46" s="16" t="s">
        <v>32629</v>
      </c>
      <c r="AY46" s="33">
        <f>IF(D6L639C23=0,0,D6L639C19/D6L639C23)</f>
        <v>8.3324157452043828</v>
      </c>
      <c r="AZ46" s="16" t="s">
        <v>32630</v>
      </c>
      <c r="BA46" s="33">
        <f>IF(D6L639C5=0,0,D6L639C19/D6L639C5)</f>
        <v>0.45913731116920831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25193.261005360742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24840.605104569167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9971.5076319068248</v>
      </c>
      <c r="R47" s="16" t="s">
        <v>32634</v>
      </c>
      <c r="S47" s="15">
        <f>SUM(D6L638C8:D6L639C8)</f>
        <v>14869.097472662343</v>
      </c>
      <c r="U47" s="21" t="str">
        <f>NULL_VALUE</f>
        <v>n/a</v>
      </c>
      <c r="V47" s="16" t="s">
        <v>32635</v>
      </c>
      <c r="W47" s="33">
        <f>SUM(D6L638C10:D6L639C10)</f>
        <v>9575.0336672169014</v>
      </c>
      <c r="X47" s="16" t="s">
        <v>32636</v>
      </c>
      <c r="Y47" s="33">
        <f>SUM(D6L638C11:D6L639C11)</f>
        <v>396.47396468992258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5.1918869486001752E-2</v>
      </c>
      <c r="AD47" s="16" t="s">
        <v>32638</v>
      </c>
      <c r="AE47" s="33">
        <f>IF(D6L640C5=0,0,D6L640C10/D6L640C5)</f>
        <v>0.38545895427707094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0.13498906066360455</v>
      </c>
      <c r="AJ47" s="16" t="s">
        <v>32640</v>
      </c>
      <c r="AK47" s="33">
        <f>IF(D6L640C5=0,0,D6L640C11/D6L640C5)</f>
        <v>1.596072088505587E-2</v>
      </c>
      <c r="AL47" s="16" t="s">
        <v>32641</v>
      </c>
      <c r="AM47" s="33">
        <f>SUM(D6L638C18:D6L639C18)</f>
        <v>3490.8350841439114</v>
      </c>
      <c r="AN47" s="16" t="s">
        <v>32642</v>
      </c>
      <c r="AO47" s="33">
        <f>SUM(D6L638C19:D6L639C19)</f>
        <v>11378.262388518431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8.4324130798097396</v>
      </c>
      <c r="AT47" s="16" t="s">
        <v>32644</v>
      </c>
      <c r="AU47" s="33">
        <f>IF(D6L640C5=0,0,D6L640C18/D6L640C5)</f>
        <v>0.14052939006311924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8.4324130798097396</v>
      </c>
      <c r="AZ47" s="16" t="s">
        <v>32646</v>
      </c>
      <c r="BA47" s="33">
        <f>IF(D6L640C5=0,0,D6L640C19/D6L640C5)</f>
        <v>0.45805093477475395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70678.044728977649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59327.099962142194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24480.655060693338</v>
      </c>
      <c r="R48" s="16" t="s">
        <v>32651</v>
      </c>
      <c r="S48" s="15">
        <f>SUM(D6L628C8,D6L637C8,D6L640C8)</f>
        <v>34846.444901448849</v>
      </c>
      <c r="U48" s="21" t="str">
        <f>NULL_VALUE</f>
        <v>n/a</v>
      </c>
      <c r="V48" s="16" t="s">
        <v>32652</v>
      </c>
      <c r="W48" s="33">
        <f>SUM(D6L628C10,D6L637C10,D6L640C10)</f>
        <v>23510.622610337807</v>
      </c>
      <c r="X48" s="16" t="s">
        <v>32653</v>
      </c>
      <c r="Y48" s="33">
        <f>SUM(D6L628C11,D6L637C11,D6L640C11)</f>
        <v>970.03245035552811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0.12835909078128344</v>
      </c>
      <c r="AD48" s="16" t="s">
        <v>32655</v>
      </c>
      <c r="AE48" s="33">
        <f>IF(D6L641C5=0,0,D6L641C10/D6L641C5)</f>
        <v>0.39628808125359916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0.33373363603133721</v>
      </c>
      <c r="AJ48" s="16" t="s">
        <v>32657</v>
      </c>
      <c r="AK48" s="33">
        <f>IF(D6L641C5=0,0,D6L641C11/D6L641C5)</f>
        <v>1.6350579262672964E-2</v>
      </c>
      <c r="AL48" s="16" t="s">
        <v>32658</v>
      </c>
      <c r="AM48" s="33">
        <f>SUM(D6L628C18,D6L637C18,D6L640C18)</f>
        <v>8100.7892228581895</v>
      </c>
      <c r="AN48" s="16" t="s">
        <v>32659</v>
      </c>
      <c r="AO48" s="33">
        <f>SUM(D6L628C19,D6L637C19,D6L640C19)</f>
        <v>26745.655678590665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19.935913592328326</v>
      </c>
      <c r="AT48" s="16" t="s">
        <v>32661</v>
      </c>
      <c r="AU48" s="33">
        <f>IF(D6L641C5=0,0,D6L641C18/D6L641C5)</f>
        <v>0.1365445003721312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19.935913592328326</v>
      </c>
      <c r="AZ48" s="16" t="s">
        <v>32663</v>
      </c>
      <c r="BA48" s="33">
        <f>IF(D6L641C5=0,0,D6L641C19/D6L641C5)</f>
        <v>0.45081683911159659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21B27-5D7E-4CC4-BFB3-07E899E18B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1846.9477303333333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1588.3750480866665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794.18752404333327</v>
      </c>
      <c r="R8" s="16" t="s">
        <v>32673</v>
      </c>
      <c r="S8" s="15">
        <f>D6L701C5-D6L701C7</f>
        <v>794.18752404333327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747.30728999551047</v>
      </c>
      <c r="X8" s="16" t="s">
        <v>32675</v>
      </c>
      <c r="Y8" s="33">
        <f>D6L701C7-D6L701C10</f>
        <v>46.880234047822796</v>
      </c>
      <c r="Z8" s="16" t="s">
        <v>32676</v>
      </c>
      <c r="AA8" s="33">
        <f>CHOOSE(MIN(D6L701C9,RUN_YEARS),B7L807C7,B7L807C16,B7L807C25,B7L807C34,B7L807C43)</f>
        <v>53676.333333333328</v>
      </c>
      <c r="AB8" s="16" t="s">
        <v>32677</v>
      </c>
      <c r="AC8" s="33">
        <f>IF(D6L701C12=0,0,D6L701C10/D6L701C12)</f>
        <v>1.3922472784321654E-2</v>
      </c>
      <c r="AD8" s="16" t="s">
        <v>32678</v>
      </c>
      <c r="AE8" s="33">
        <f>IF(D6L701C5=0,0,D6L701C10/D6L701C5)</f>
        <v>0.47048541268367694</v>
      </c>
      <c r="AF8" s="16" t="s">
        <v>32679</v>
      </c>
      <c r="AG8" s="33">
        <f>CHOOSE(MIN(D6L701C9,RUN_YEARS),B7L807C5,B7L807C14,B7L807C23,B7L807C32,B7L807C41)</f>
        <v>1295.0902852162531</v>
      </c>
      <c r="AH8" s="16" t="s">
        <v>32680</v>
      </c>
      <c r="AI8" s="33">
        <f>IF(D6L701C15=0,0,D6L701C11/D6L701C15)</f>
        <v>3.6198429239236225E-2</v>
      </c>
      <c r="AJ8" s="16" t="s">
        <v>32681</v>
      </c>
      <c r="AK8" s="33">
        <f>IF(D6L701C5=0,0,D6L701C11/D6L701C5)</f>
        <v>2.9514587316323084E-2</v>
      </c>
      <c r="AL8" s="16" t="s">
        <v>32682</v>
      </c>
      <c r="AM8" s="33">
        <f>D6L701C8*CHOOSE(MIN(D6L701C9,RUN_YEARS),B7L807C4,B7L807C13,B7L807C22,B7L807C31,B7L807C40)</f>
        <v>119.72351359915393</v>
      </c>
      <c r="AN8" s="16" t="s">
        <v>32683</v>
      </c>
      <c r="AO8" s="33">
        <f>D6L701C8-D6L701C18</f>
        <v>674.46401044417939</v>
      </c>
      <c r="AP8" s="16" t="s">
        <v>32684</v>
      </c>
      <c r="AQ8" s="33">
        <f>CHOOSE(MIN(D6L701C9,RUN_YEARS),B7L807C2,B7L807C11,B7L807C20,B7L807C29,B7L807C38)</f>
        <v>111.93973016662089</v>
      </c>
      <c r="AR8" s="16" t="s">
        <v>32685</v>
      </c>
      <c r="AS8" s="33">
        <f>IF(D6L701C20=0,0,D6L701C18/D6L701C20)</f>
        <v>1.069535485041343</v>
      </c>
      <c r="AT8" s="16" t="s">
        <v>32686</v>
      </c>
      <c r="AU8" s="33">
        <f>IF(D6L701C5=0,0,D6L701C18/D6L701C5)</f>
        <v>7.5374839049109424E-2</v>
      </c>
      <c r="AV8" s="16" t="s">
        <v>32687</v>
      </c>
      <c r="AW8" s="33">
        <f>CHOOSE(MIN(D6L701C9,RUN_YEARS),B7L807C1,B7L807C10,B7L807C19,B7L807C28,B7L807C37)</f>
        <v>630.61396267568239</v>
      </c>
      <c r="AX8" s="16" t="s">
        <v>32688</v>
      </c>
      <c r="AY8" s="33">
        <f>IF(D6L701C23=0,0,D6L701C19/D6L701C23)</f>
        <v>1.069535485041343</v>
      </c>
      <c r="AZ8" s="16" t="s">
        <v>32689</v>
      </c>
      <c r="BA8" s="33">
        <f>IF(D6L701C5=0,0,D6L701C19/D6L701C5)</f>
        <v>0.42462516095089059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2.3044152942410885</v>
      </c>
      <c r="J9" s="16" t="s">
        <v>32710</v>
      </c>
      <c r="K9" s="21">
        <f>IF(FLOW_THRU_100PCT="Y",1,INDEX(VariabilityMatrix,D6L702C1,D6L702C9))</f>
        <v>0.49297267048966276</v>
      </c>
      <c r="L9" s="16" t="s">
        <v>32690</v>
      </c>
      <c r="M9" s="15">
        <f>IF(D6L702C2&lt;&gt;0,D6L702C2*D6L702C4,D6L702C3*D6L702C4)</f>
        <v>1.1360137615192514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0.56800688075962569</v>
      </c>
      <c r="R9" s="16" t="s">
        <v>32692</v>
      </c>
      <c r="S9" s="15">
        <f>D6L702C5-D6L702C7</f>
        <v>0.56800688075962569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0.53316830625570977</v>
      </c>
      <c r="X9" s="16" t="s">
        <v>32694</v>
      </c>
      <c r="Y9" s="33">
        <f>D6L702C7-D6L702C10</f>
        <v>3.483857450391592E-2</v>
      </c>
      <c r="Z9" s="16" t="s">
        <v>32695</v>
      </c>
      <c r="AA9" s="33">
        <f>CHOOSE(MIN(D6L702C9,RUN_YEARS),B7L807C7,B7L807C16,B7L807C25,B7L807C34,B7L807C43)</f>
        <v>54976.2</v>
      </c>
      <c r="AB9" s="16" t="s">
        <v>32696</v>
      </c>
      <c r="AC9" s="33">
        <f>IF(D6L702C12=0,0,D6L702C10/D6L702C12)</f>
        <v>9.6981658655147105E-6</v>
      </c>
      <c r="AD9" s="16" t="s">
        <v>32697</v>
      </c>
      <c r="AE9" s="33">
        <f>IF(D6L702C5=0,0,D6L702C10/D6L702C5)</f>
        <v>0.46933261225874195</v>
      </c>
      <c r="AF9" s="16" t="s">
        <v>32698</v>
      </c>
      <c r="AG9" s="33">
        <f>CHOOSE(MIN(D6L702C9,RUN_YEARS),B7L807C5,B7L807C14,B7L807C23,B7L807C32,B7L807C41)</f>
        <v>1381.6480268626751</v>
      </c>
      <c r="AH9" s="16" t="s">
        <v>32699</v>
      </c>
      <c r="AI9" s="33">
        <f>IF(D6L702C15=0,0,D6L702C11/D6L702C15)</f>
        <v>2.521523125033826E-5</v>
      </c>
      <c r="AJ9" s="16" t="s">
        <v>32700</v>
      </c>
      <c r="AK9" s="33">
        <f>IF(D6L702C5=0,0,D6L702C11/D6L702C5)</f>
        <v>3.0667387741258035E-2</v>
      </c>
      <c r="AL9" s="16" t="s">
        <v>32701</v>
      </c>
      <c r="AM9" s="33">
        <f>D6L702C8*CHOOSE(MIN(D6L702C9,RUN_YEARS),B7L807C4,B7L807C13,B7L807C22,B7L807C31,B7L807C40)</f>
        <v>7.6343772501150264E-2</v>
      </c>
      <c r="AN9" s="16" t="s">
        <v>32702</v>
      </c>
      <c r="AO9" s="33">
        <f>D6L702C8-D6L702C18</f>
        <v>0.49166310825847542</v>
      </c>
      <c r="AP9" s="16" t="s">
        <v>32703</v>
      </c>
      <c r="AQ9" s="33">
        <f>CHOOSE(MIN(D6L702C9,RUN_YEARS),B7L807C2,B7L807C11,B7L807C20,B7L807C29,B7L807C38)</f>
        <v>104.56165525971271</v>
      </c>
      <c r="AR9" s="16" t="s">
        <v>32704</v>
      </c>
      <c r="AS9" s="33">
        <f>IF(D6L702C20=0,0,D6L702C18/D6L702C20)</f>
        <v>7.3013163679865056E-4</v>
      </c>
      <c r="AT9" s="16" t="s">
        <v>32705</v>
      </c>
      <c r="AU9" s="33">
        <f>IF(D6L702C5=0,0,D6L702C18/D6L702C5)</f>
        <v>6.7203210988440579E-2</v>
      </c>
      <c r="AV9" s="16" t="s">
        <v>32706</v>
      </c>
      <c r="AW9" s="33">
        <f>CHOOSE(MIN(D6L702C9,RUN_YEARS),B7L807C1,B7L807C10,B7L807C19,B7L807C28,B7L807C37)</f>
        <v>673.38967862594086</v>
      </c>
      <c r="AX9" s="16" t="s">
        <v>32707</v>
      </c>
      <c r="AY9" s="33">
        <f>IF(D6L702C23=0,0,D6L702C19/D6L702C23)</f>
        <v>7.3013163679865045E-4</v>
      </c>
      <c r="AZ9" s="16" t="s">
        <v>32708</v>
      </c>
      <c r="BA9" s="33">
        <f>IF(D6L702C5=0,0,D6L702C19/D6L702C5)</f>
        <v>0.43279678901155944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3.7611907378090281</v>
      </c>
      <c r="J10" s="16" t="s">
        <v>32731</v>
      </c>
      <c r="K10" s="21">
        <f>IF(FLOW_THRU_100PCT="Y",1,INDEX(VariabilityMatrix,D6L703C1,D6L703C9))</f>
        <v>0.49297267048966276</v>
      </c>
      <c r="L10" s="16" t="s">
        <v>32711</v>
      </c>
      <c r="M10" s="15">
        <f>IF(D6L703C2&lt;&gt;0,D6L703C2*D6L703C4,D6L703C3*D6L703C4)</f>
        <v>1.8541642422387015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0.92708212111935073</v>
      </c>
      <c r="R10" s="16" t="s">
        <v>32713</v>
      </c>
      <c r="S10" s="15">
        <f>D6L703C5-D6L703C7</f>
        <v>0.92708212111935073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0.87021974736664054</v>
      </c>
      <c r="X10" s="16" t="s">
        <v>32715</v>
      </c>
      <c r="Y10" s="33">
        <f>D6L703C7-D6L703C10</f>
        <v>5.6862373752710194E-2</v>
      </c>
      <c r="Z10" s="16" t="s">
        <v>32716</v>
      </c>
      <c r="AA10" s="33">
        <f>CHOOSE(MIN(D6L703C9,RUN_YEARS),B7L807C7,B7L807C16,B7L807C25,B7L807C34,B7L807C43)</f>
        <v>54976.2</v>
      </c>
      <c r="AB10" s="16" t="s">
        <v>32717</v>
      </c>
      <c r="AC10" s="33">
        <f>IF(D6L703C12=0,0,D6L703C10/D6L703C12)</f>
        <v>1.5829026876478196E-5</v>
      </c>
      <c r="AD10" s="16" t="s">
        <v>32718</v>
      </c>
      <c r="AE10" s="33">
        <f>IF(D6L703C5=0,0,D6L703C10/D6L703C5)</f>
        <v>0.46933261225874195</v>
      </c>
      <c r="AF10" s="16" t="s">
        <v>32719</v>
      </c>
      <c r="AG10" s="33">
        <f>CHOOSE(MIN(D6L703C9,RUN_YEARS),B7L807C5,B7L807C14,B7L807C23,B7L807C32,B7L807C41)</f>
        <v>1381.6480268626751</v>
      </c>
      <c r="AH10" s="16" t="s">
        <v>32720</v>
      </c>
      <c r="AI10" s="33">
        <f>IF(D6L703C15=0,0,D6L703C11/D6L703C15)</f>
        <v>4.1155469878843362E-5</v>
      </c>
      <c r="AJ10" s="16" t="s">
        <v>32721</v>
      </c>
      <c r="AK10" s="33">
        <f>IF(D6L703C5=0,0,D6L703C11/D6L703C5)</f>
        <v>3.0667387741258059E-2</v>
      </c>
      <c r="AL10" s="16" t="s">
        <v>32722</v>
      </c>
      <c r="AM10" s="33">
        <f>D6L703C8*CHOOSE(MIN(D6L703C9,RUN_YEARS),B7L807C4,B7L807C13,B7L807C22,B7L807C31,B7L807C40)</f>
        <v>0.1246057907783895</v>
      </c>
      <c r="AN10" s="16" t="s">
        <v>32723</v>
      </c>
      <c r="AO10" s="33">
        <f>D6L703C8-D6L703C18</f>
        <v>0.80247633034096122</v>
      </c>
      <c r="AP10" s="16" t="s">
        <v>32724</v>
      </c>
      <c r="AQ10" s="33">
        <f>CHOOSE(MIN(D6L703C9,RUN_YEARS),B7L807C2,B7L807C11,B7L807C20,B7L807C29,B7L807C38)</f>
        <v>104.56165525971271</v>
      </c>
      <c r="AR10" s="16" t="s">
        <v>32725</v>
      </c>
      <c r="AS10" s="33">
        <f>IF(D6L703C20=0,0,D6L703C18/D6L703C20)</f>
        <v>1.1916968076766832E-3</v>
      </c>
      <c r="AT10" s="16" t="s">
        <v>32726</v>
      </c>
      <c r="AU10" s="33">
        <f>IF(D6L703C5=0,0,D6L703C18/D6L703C5)</f>
        <v>6.7203210988440579E-2</v>
      </c>
      <c r="AV10" s="16" t="s">
        <v>32727</v>
      </c>
      <c r="AW10" s="33">
        <f>CHOOSE(MIN(D6L703C9,RUN_YEARS),B7L807C1,B7L807C10,B7L807C19,B7L807C28,B7L807C37)</f>
        <v>673.38967862594086</v>
      </c>
      <c r="AX10" s="16" t="s">
        <v>32728</v>
      </c>
      <c r="AY10" s="33">
        <f>IF(D6L703C23=0,0,D6L703C19/D6L703C23)</f>
        <v>1.191696807676683E-3</v>
      </c>
      <c r="AZ10" s="16" t="s">
        <v>32729</v>
      </c>
      <c r="BA10" s="33">
        <f>IF(D6L703C5=0,0,D6L703C19/D6L703C5)</f>
        <v>0.43279678901155944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0.80510030145489775</v>
      </c>
      <c r="J11" s="16" t="s">
        <v>32752</v>
      </c>
      <c r="K11" s="21">
        <f>IF(FLOW_THRU_100PCT="Y",1,INDEX(VariabilityMatrix,D6L704C1,D6L704C9))</f>
        <v>0.49750987821486609</v>
      </c>
      <c r="L11" s="16" t="s">
        <v>32732</v>
      </c>
      <c r="M11" s="15">
        <f>IF(D6L704C2&lt;&gt;0,D6L704C2*D6L704C4,D6L704C3*D6L704C4)</f>
        <v>0.40054535292757815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0.20027267646378907</v>
      </c>
      <c r="R11" s="16" t="s">
        <v>32734</v>
      </c>
      <c r="S11" s="15">
        <f>D6L704C5-D6L704C7</f>
        <v>0.20027267646378907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0.18803771780110248</v>
      </c>
      <c r="X11" s="16" t="s">
        <v>32736</v>
      </c>
      <c r="Y11" s="33">
        <f>D6L704C7-D6L704C10</f>
        <v>1.223495866268659E-2</v>
      </c>
      <c r="Z11" s="16" t="s">
        <v>32737</v>
      </c>
      <c r="AA11" s="33">
        <f>CHOOSE(MIN(D6L704C9,RUN_YEARS),B7L807C7,B7L807C16,B7L807C25,B7L807C34,B7L807C43)</f>
        <v>50998</v>
      </c>
      <c r="AB11" s="16" t="s">
        <v>32738</v>
      </c>
      <c r="AC11" s="33">
        <f>IF(D6L704C12=0,0,D6L704C10/D6L704C12)</f>
        <v>3.6871586689890287E-6</v>
      </c>
      <c r="AD11" s="16" t="s">
        <v>32739</v>
      </c>
      <c r="AE11" s="33">
        <f>IF(D6L704C5=0,0,D6L704C10/D6L704C5)</f>
        <v>0.46945424888027903</v>
      </c>
      <c r="AF11" s="16" t="s">
        <v>32740</v>
      </c>
      <c r="AG11" s="33">
        <f>CHOOSE(MIN(D6L704C9,RUN_YEARS),B7L807C5,B7L807C14,B7L807C23,B7L807C32,B7L807C41)</f>
        <v>1276.254632430232</v>
      </c>
      <c r="AH11" s="16" t="s">
        <v>32741</v>
      </c>
      <c r="AI11" s="33">
        <f>IF(D6L704C15=0,0,D6L704C11/D6L704C15)</f>
        <v>9.5866125393714702E-6</v>
      </c>
      <c r="AJ11" s="16" t="s">
        <v>32742</v>
      </c>
      <c r="AK11" s="33">
        <f>IF(D6L704C5=0,0,D6L704C11/D6L704C5)</f>
        <v>3.0545751119720941E-2</v>
      </c>
      <c r="AL11" s="16" t="s">
        <v>32743</v>
      </c>
      <c r="AM11" s="33">
        <f>D6L704C8*CHOOSE(MIN(D6L704C9,RUN_YEARS),B7L807C4,B7L807C13,B7L807C22,B7L807C31,B7L807C40)</f>
        <v>3.1198633511003881E-2</v>
      </c>
      <c r="AN11" s="16" t="s">
        <v>32744</v>
      </c>
      <c r="AO11" s="33">
        <f>D6L704C8-D6L704C18</f>
        <v>0.16907404295278519</v>
      </c>
      <c r="AP11" s="16" t="s">
        <v>32745</v>
      </c>
      <c r="AQ11" s="33">
        <f>CHOOSE(MIN(D6L704C9,RUN_YEARS),B7L807C2,B7L807C11,B7L807C20,B7L807C29,B7L807C38)</f>
        <v>114.47628339662707</v>
      </c>
      <c r="AR11" s="16" t="s">
        <v>32746</v>
      </c>
      <c r="AS11" s="33">
        <f>IF(D6L704C20=0,0,D6L704C18/D6L704C20)</f>
        <v>2.725335989718471E-4</v>
      </c>
      <c r="AT11" s="16" t="s">
        <v>32747</v>
      </c>
      <c r="AU11" s="33">
        <f>IF(D6L704C5=0,0,D6L704C18/D6L704C5)</f>
        <v>7.7890389397788987E-2</v>
      </c>
      <c r="AV11" s="16" t="s">
        <v>32748</v>
      </c>
      <c r="AW11" s="33">
        <f>CHOOSE(MIN(D6L704C9,RUN_YEARS),B7L807C1,B7L807C10,B7L807C19,B7L807C28,B7L807C37)</f>
        <v>620.37871143458767</v>
      </c>
      <c r="AX11" s="16" t="s">
        <v>32749</v>
      </c>
      <c r="AY11" s="33">
        <f>IF(D6L704C23=0,0,D6L704C19/D6L704C23)</f>
        <v>2.7253359897184715E-4</v>
      </c>
      <c r="AZ11" s="16" t="s">
        <v>32750</v>
      </c>
      <c r="BA11" s="33">
        <f>IF(D6L704C5=0,0,D6L704C19/D6L704C5)</f>
        <v>0.42210961060221103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33.771439605709674</v>
      </c>
      <c r="J12" s="16" t="s">
        <v>32773</v>
      </c>
      <c r="K12" s="21">
        <f>IF(FLOW_THRU_100PCT="Y",1,INDEX(VariabilityMatrix,D6L705C1,D6L705C9))</f>
        <v>0.20202164073542217</v>
      </c>
      <c r="L12" s="16" t="s">
        <v>32753</v>
      </c>
      <c r="M12" s="15">
        <f>IF(D6L705C2&lt;&gt;0,D6L705C2*D6L705C4,D6L705C3*D6L705C4)</f>
        <v>6.8225616391426867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3.4112808195713433</v>
      </c>
      <c r="R12" s="16" t="s">
        <v>32755</v>
      </c>
      <c r="S12" s="15">
        <f>D6L705C5-D6L705C7</f>
        <v>3.4112808195713433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3.2020506763951215</v>
      </c>
      <c r="X12" s="16" t="s">
        <v>32757</v>
      </c>
      <c r="Y12" s="33">
        <f>D6L705C7-D6L705C10</f>
        <v>0.20923014317622179</v>
      </c>
      <c r="Z12" s="16" t="s">
        <v>32758</v>
      </c>
      <c r="AA12" s="33">
        <f>CHOOSE(MIN(D6L705C9,RUN_YEARS),B7L807C7,B7L807C16,B7L807C25,B7L807C34,B7L807C43)</f>
        <v>54976.2</v>
      </c>
      <c r="AB12" s="16" t="s">
        <v>32759</v>
      </c>
      <c r="AC12" s="33">
        <f>IF(D6L705C12=0,0,D6L705C10/D6L705C12)</f>
        <v>5.8244307107350482E-5</v>
      </c>
      <c r="AD12" s="16" t="s">
        <v>32760</v>
      </c>
      <c r="AE12" s="33">
        <f>IF(D6L705C5=0,0,D6L705C10/D6L705C5)</f>
        <v>0.46933261225874195</v>
      </c>
      <c r="AF12" s="16" t="s">
        <v>32761</v>
      </c>
      <c r="AG12" s="33">
        <f>CHOOSE(MIN(D6L705C9,RUN_YEARS),B7L807C5,B7L807C14,B7L807C23,B7L807C32,B7L807C41)</f>
        <v>1381.6480268626751</v>
      </c>
      <c r="AH12" s="16" t="s">
        <v>32762</v>
      </c>
      <c r="AI12" s="33">
        <f>IF(D6L705C15=0,0,D6L705C11/D6L705C15)</f>
        <v>1.5143519847911135E-4</v>
      </c>
      <c r="AJ12" s="16" t="s">
        <v>32763</v>
      </c>
      <c r="AK12" s="33">
        <f>IF(D6L705C5=0,0,D6L705C11/D6L705C5)</f>
        <v>3.0667387741258042E-2</v>
      </c>
      <c r="AL12" s="16" t="s">
        <v>32764</v>
      </c>
      <c r="AM12" s="33">
        <f>D6L705C8*CHOOSE(MIN(D6L705C9,RUN_YEARS),B7L807C4,B7L807C13,B7L807C22,B7L807C31,B7L807C40)</f>
        <v>0.45849804931694699</v>
      </c>
      <c r="AN12" s="16" t="s">
        <v>32765</v>
      </c>
      <c r="AO12" s="33">
        <f>D6L705C8-D6L705C18</f>
        <v>2.9527827702543963</v>
      </c>
      <c r="AP12" s="16" t="s">
        <v>32766</v>
      </c>
      <c r="AQ12" s="33">
        <f>CHOOSE(MIN(D6L705C9,RUN_YEARS),B7L807C2,B7L807C11,B7L807C20,B7L807C29,B7L807C38)</f>
        <v>104.56165525971271</v>
      </c>
      <c r="AR12" s="16" t="s">
        <v>32767</v>
      </c>
      <c r="AS12" s="33">
        <f>IF(D6L705C20=0,0,D6L705C18/D6L705C20)</f>
        <v>4.384954008026353E-3</v>
      </c>
      <c r="AT12" s="16" t="s">
        <v>32768</v>
      </c>
      <c r="AU12" s="33">
        <f>IF(D6L705C5=0,0,D6L705C18/D6L705C5)</f>
        <v>6.7203210988440579E-2</v>
      </c>
      <c r="AV12" s="16" t="s">
        <v>32769</v>
      </c>
      <c r="AW12" s="33">
        <f>CHOOSE(MIN(D6L705C9,RUN_YEARS),B7L807C1,B7L807C10,B7L807C19,B7L807C28,B7L807C37)</f>
        <v>673.38967862594086</v>
      </c>
      <c r="AX12" s="16" t="s">
        <v>32770</v>
      </c>
      <c r="AY12" s="33">
        <f>IF(D6L705C23=0,0,D6L705C19/D6L705C23)</f>
        <v>4.3849540080263521E-3</v>
      </c>
      <c r="AZ12" s="16" t="s">
        <v>32771</v>
      </c>
      <c r="BA12" s="33">
        <f>IF(D6L705C5=0,0,D6L705C19/D6L705C5)</f>
        <v>0.43279678901155944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18.550456329342943</v>
      </c>
      <c r="J13" s="16" t="s">
        <v>32794</v>
      </c>
      <c r="K13" s="21">
        <f>IF(FLOW_THRU_100PCT="Y",1,INDEX(VariabilityMatrix,D6L706C1,D6L706C9))</f>
        <v>0.49297267048966276</v>
      </c>
      <c r="L13" s="16" t="s">
        <v>32774</v>
      </c>
      <c r="M13" s="15">
        <f>IF(D6L706C2&lt;&gt;0,D6L706C2*D6L706C4,D6L706C3*D6L706C4)</f>
        <v>9.144867995478057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4.5724339977390285</v>
      </c>
      <c r="R13" s="16" t="s">
        <v>32776</v>
      </c>
      <c r="S13" s="15">
        <f>D6L706C5-D6L706C7</f>
        <v>4.5724339977390285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4.291984785079082</v>
      </c>
      <c r="X13" s="16" t="s">
        <v>32778</v>
      </c>
      <c r="Y13" s="33">
        <f>D6L706C7-D6L706C10</f>
        <v>0.28044921265994649</v>
      </c>
      <c r="Z13" s="16" t="s">
        <v>32779</v>
      </c>
      <c r="AA13" s="33">
        <f>CHOOSE(MIN(D6L706C9,RUN_YEARS),B7L807C7,B7L807C16,B7L807C25,B7L807C34,B7L807C43)</f>
        <v>54976.2</v>
      </c>
      <c r="AB13" s="16" t="s">
        <v>32780</v>
      </c>
      <c r="AC13" s="33">
        <f>IF(D6L706C12=0,0,D6L706C10/D6L706C12)</f>
        <v>7.8069869963349271E-5</v>
      </c>
      <c r="AD13" s="16" t="s">
        <v>32781</v>
      </c>
      <c r="AE13" s="33">
        <f>IF(D6L706C5=0,0,D6L706C10/D6L706C5)</f>
        <v>0.46933261225874201</v>
      </c>
      <c r="AF13" s="16" t="s">
        <v>32782</v>
      </c>
      <c r="AG13" s="33">
        <f>CHOOSE(MIN(D6L706C9,RUN_YEARS),B7L807C5,B7L807C14,B7L807C23,B7L807C32,B7L807C41)</f>
        <v>1381.6480268626751</v>
      </c>
      <c r="AH13" s="16" t="s">
        <v>32783</v>
      </c>
      <c r="AI13" s="33">
        <f>IF(D6L706C15=0,0,D6L706C11/D6L706C15)</f>
        <v>2.0298166190470805E-4</v>
      </c>
      <c r="AJ13" s="16" t="s">
        <v>32784</v>
      </c>
      <c r="AK13" s="33">
        <f>IF(D6L706C5=0,0,D6L706C11/D6L706C5)</f>
        <v>3.0667387741258011E-2</v>
      </c>
      <c r="AL13" s="16" t="s">
        <v>32785</v>
      </c>
      <c r="AM13" s="33">
        <f>D6L706C8*CHOOSE(MIN(D6L706C9,RUN_YEARS),B7L807C4,B7L807C13,B7L807C22,B7L807C31,B7L807C40)</f>
        <v>0.6145644933615495</v>
      </c>
      <c r="AN13" s="16" t="s">
        <v>32786</v>
      </c>
      <c r="AO13" s="33">
        <f>D6L706C8-D6L706C18</f>
        <v>3.957869504377479</v>
      </c>
      <c r="AP13" s="16" t="s">
        <v>32787</v>
      </c>
      <c r="AQ13" s="33">
        <f>CHOOSE(MIN(D6L706C9,RUN_YEARS),B7L807C2,B7L807C11,B7L807C20,B7L807C29,B7L807C38)</f>
        <v>104.56165525971271</v>
      </c>
      <c r="AR13" s="16" t="s">
        <v>32788</v>
      </c>
      <c r="AS13" s="33">
        <f>IF(D6L706C20=0,0,D6L706C18/D6L706C20)</f>
        <v>5.8775321778818407E-3</v>
      </c>
      <c r="AT13" s="16" t="s">
        <v>32789</v>
      </c>
      <c r="AU13" s="33">
        <f>IF(D6L706C5=0,0,D6L706C18/D6L706C5)</f>
        <v>6.7203210988440579E-2</v>
      </c>
      <c r="AV13" s="16" t="s">
        <v>32790</v>
      </c>
      <c r="AW13" s="33">
        <f>CHOOSE(MIN(D6L706C9,RUN_YEARS),B7L807C1,B7L807C10,B7L807C19,B7L807C28,B7L807C37)</f>
        <v>673.38967862594086</v>
      </c>
      <c r="AX13" s="16" t="s">
        <v>32791</v>
      </c>
      <c r="AY13" s="33">
        <f>IF(D6L706C23=0,0,D6L706C19/D6L706C23)</f>
        <v>5.8775321778818407E-3</v>
      </c>
      <c r="AZ13" s="16" t="s">
        <v>32792</v>
      </c>
      <c r="BA13" s="33">
        <f>IF(D6L706C5=0,0,D6L706C19/D6L706C5)</f>
        <v>0.43279678901155944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0.93723868621889028</v>
      </c>
      <c r="J14" s="16" t="s">
        <v>32815</v>
      </c>
      <c r="K14" s="21">
        <f>IF(FLOW_THRU_100PCT="Y",1,INDEX(VariabilityMatrix,D6L707C1,D6L707C9))</f>
        <v>0.49750987821486609</v>
      </c>
      <c r="L14" s="16" t="s">
        <v>32795</v>
      </c>
      <c r="M14" s="15">
        <f>IF(D6L707C2&lt;&gt;0,D6L707C2*D6L707C4,D6L707C3*D6L707C4)</f>
        <v>0.46628550463902119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0.23314275231951059</v>
      </c>
      <c r="R14" s="16" t="s">
        <v>32797</v>
      </c>
      <c r="S14" s="15">
        <f>D6L707C5-D6L707C7</f>
        <v>0.23314275231951059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0.21889971134407354</v>
      </c>
      <c r="X14" s="16" t="s">
        <v>32799</v>
      </c>
      <c r="Y14" s="33">
        <f>D6L707C7-D6L707C10</f>
        <v>1.4243040975437049E-2</v>
      </c>
      <c r="Z14" s="16" t="s">
        <v>32800</v>
      </c>
      <c r="AA14" s="33">
        <f>CHOOSE(MIN(D6L707C9,RUN_YEARS),B7L807C7,B7L807C16,B7L807C25,B7L807C34,B7L807C43)</f>
        <v>50998</v>
      </c>
      <c r="AB14" s="16" t="s">
        <v>32801</v>
      </c>
      <c r="AC14" s="33">
        <f>IF(D6L707C12=0,0,D6L707C10/D6L707C12)</f>
        <v>4.292319529081014E-6</v>
      </c>
      <c r="AD14" s="16" t="s">
        <v>32802</v>
      </c>
      <c r="AE14" s="33">
        <f>IF(D6L707C5=0,0,D6L707C10/D6L707C5)</f>
        <v>0.46945424888027903</v>
      </c>
      <c r="AF14" s="16" t="s">
        <v>32803</v>
      </c>
      <c r="AG14" s="33">
        <f>CHOOSE(MIN(D6L707C9,RUN_YEARS),B7L807C5,B7L807C14,B7L807C23,B7L807C32,B7L807C41)</f>
        <v>1276.254632430232</v>
      </c>
      <c r="AH14" s="16" t="s">
        <v>32804</v>
      </c>
      <c r="AI14" s="33">
        <f>IF(D6L707C15=0,0,D6L707C11/D6L707C15)</f>
        <v>1.1160030775610652E-5</v>
      </c>
      <c r="AJ14" s="16" t="s">
        <v>32805</v>
      </c>
      <c r="AK14" s="33">
        <f>IF(D6L707C5=0,0,D6L707C11/D6L707C5)</f>
        <v>3.0545751119720993E-2</v>
      </c>
      <c r="AL14" s="16" t="s">
        <v>32806</v>
      </c>
      <c r="AM14" s="33">
        <f>D6L707C8*CHOOSE(MIN(D6L707C9,RUN_YEARS),B7L807C4,B7L807C13,B7L807C22,B7L807C31,B7L807C40)</f>
        <v>3.6319159526877906E-2</v>
      </c>
      <c r="AN14" s="16" t="s">
        <v>32807</v>
      </c>
      <c r="AO14" s="33">
        <f>D6L707C8-D6L707C18</f>
        <v>0.19682359279263267</v>
      </c>
      <c r="AP14" s="16" t="s">
        <v>32808</v>
      </c>
      <c r="AQ14" s="33">
        <f>CHOOSE(MIN(D6L707C9,RUN_YEARS),B7L807C2,B7L807C11,B7L807C20,B7L807C29,B7L807C38)</f>
        <v>114.47628339662707</v>
      </c>
      <c r="AR14" s="16" t="s">
        <v>32809</v>
      </c>
      <c r="AS14" s="33">
        <f>IF(D6L707C20=0,0,D6L707C18/D6L707C20)</f>
        <v>3.1726361521576107E-4</v>
      </c>
      <c r="AT14" s="16" t="s">
        <v>32810</v>
      </c>
      <c r="AU14" s="33">
        <f>IF(D6L707C5=0,0,D6L707C18/D6L707C5)</f>
        <v>7.7890389397788987E-2</v>
      </c>
      <c r="AV14" s="16" t="s">
        <v>32811</v>
      </c>
      <c r="AW14" s="33">
        <f>CHOOSE(MIN(D6L707C9,RUN_YEARS),B7L807C1,B7L807C10,B7L807C19,B7L807C28,B7L807C37)</f>
        <v>620.37871143458767</v>
      </c>
      <c r="AX14" s="16" t="s">
        <v>32812</v>
      </c>
      <c r="AY14" s="33">
        <f>IF(D6L707C23=0,0,D6L707C19/D6L707C23)</f>
        <v>3.1726361521576101E-4</v>
      </c>
      <c r="AZ14" s="16" t="s">
        <v>32813</v>
      </c>
      <c r="BA14" s="33">
        <f>IF(D6L707C5=0,0,D6L707C19/D6L707C5)</f>
        <v>0.42210961060221097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0.49750987821486609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50998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1276.254632430232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114.47628339662707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620.37871143458767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0.49750987821486609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50998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1276.254632430232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114.47628339662707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620.37871143458767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0.49750987821486609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50998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1276.254632430232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114.47628339662707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620.37871143458767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0.49750987821486609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50998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1276.254632430232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114.47628339662707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620.37871143458767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0.49750987821486609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50998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1276.254632430232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114.47628339662707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620.37871143458767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0.30195772879810923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0.25968364676637395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0.12984182338318698</v>
      </c>
      <c r="R20" s="16" t="s">
        <v>32923</v>
      </c>
      <c r="S20" s="15">
        <f>D6L713C5-D6L713C7</f>
        <v>0.12984182338318698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0.12190959133919979</v>
      </c>
      <c r="X20" s="16" t="s">
        <v>32925</v>
      </c>
      <c r="Y20" s="33">
        <f>D6L713C7-D6L713C10</f>
        <v>7.9322320439871863E-3</v>
      </c>
      <c r="Z20" s="16" t="s">
        <v>32926</v>
      </c>
      <c r="AA20" s="33">
        <f>CHOOSE(MIN(D6L713C9,RUN_YEARS),B7L807C7,B7L807C16,B7L807C25,B7L807C34,B7L807C43)</f>
        <v>50998</v>
      </c>
      <c r="AB20" s="16" t="s">
        <v>32927</v>
      </c>
      <c r="AC20" s="33">
        <f>IF(D6L713C12=0,0,D6L713C10/D6L713C12)</f>
        <v>2.3904778881367857E-6</v>
      </c>
      <c r="AD20" s="16" t="s">
        <v>32928</v>
      </c>
      <c r="AE20" s="33">
        <f>IF(D6L713C5=0,0,D6L713C10/D6L713C5)</f>
        <v>0.46945424888027903</v>
      </c>
      <c r="AF20" s="16" t="s">
        <v>32929</v>
      </c>
      <c r="AG20" s="33">
        <f>CHOOSE(MIN(D6L713C9,RUN_YEARS),B7L807C5,B7L807C14,B7L807C23,B7L807C32,B7L807C41)</f>
        <v>1276.254632430232</v>
      </c>
      <c r="AH20" s="16" t="s">
        <v>32930</v>
      </c>
      <c r="AI20" s="33">
        <f>IF(D6L713C15=0,0,D6L713C11/D6L713C15)</f>
        <v>6.2152425091556416E-6</v>
      </c>
      <c r="AJ20" s="16" t="s">
        <v>32931</v>
      </c>
      <c r="AK20" s="33">
        <f>IF(D6L713C5=0,0,D6L713C11/D6L713C5)</f>
        <v>3.0545751119720948E-2</v>
      </c>
      <c r="AL20" s="16" t="s">
        <v>32932</v>
      </c>
      <c r="AM20" s="33">
        <f>D6L713C8*CHOOSE(MIN(D6L713C9,RUN_YEARS),B7L807C4,B7L807C13,B7L807C22,B7L807C31,B7L807C40)</f>
        <v>2.0226860366870755E-2</v>
      </c>
      <c r="AN20" s="16" t="s">
        <v>32933</v>
      </c>
      <c r="AO20" s="33">
        <f>D6L713C8-D6L713C18</f>
        <v>0.10961496301631622</v>
      </c>
      <c r="AP20" s="16" t="s">
        <v>32934</v>
      </c>
      <c r="AQ20" s="33">
        <f>CHOOSE(MIN(D6L713C9,RUN_YEARS),B7L807C2,B7L807C11,B7L807C20,B7L807C29,B7L807C38)</f>
        <v>114.47628339662707</v>
      </c>
      <c r="AR20" s="16" t="s">
        <v>32935</v>
      </c>
      <c r="AS20" s="33">
        <f>IF(D6L713C20=0,0,D6L713C18/D6L713C20)</f>
        <v>1.7669040055039663E-4</v>
      </c>
      <c r="AT20" s="16" t="s">
        <v>32936</v>
      </c>
      <c r="AU20" s="33">
        <f>IF(D6L713C5=0,0,D6L713C18/D6L713C5)</f>
        <v>7.7890389397788987E-2</v>
      </c>
      <c r="AV20" s="16" t="s">
        <v>32937</v>
      </c>
      <c r="AW20" s="33">
        <f>CHOOSE(MIN(D6L713C9,RUN_YEARS),B7L807C1,B7L807C10,B7L807C19,B7L807C28,B7L807C37)</f>
        <v>620.37871143458767</v>
      </c>
      <c r="AX20" s="16" t="s">
        <v>32938</v>
      </c>
      <c r="AY20" s="33">
        <f>IF(D6L713C23=0,0,D6L713C19/D6L713C23)</f>
        <v>1.7669040055039663E-4</v>
      </c>
      <c r="AZ20" s="16" t="s">
        <v>32939</v>
      </c>
      <c r="BA20" s="33">
        <f>IF(D6L713C5=0,0,D6L713C19/D6L713C5)</f>
        <v>0.42210961060221103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0.49297267048966276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54976.2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1381.6480268626751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104.56165525971271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673.38967862594086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3.2952687780020677</v>
      </c>
      <c r="J22" s="16" t="s">
        <v>32982</v>
      </c>
      <c r="K22" s="21">
        <f>IF(FLOW_THRU_100PCT="Y",1,INDEX(VariabilityMatrix,D6L715C1,D6L715C9))</f>
        <v>0.49515754648289051</v>
      </c>
      <c r="L22" s="16" t="s">
        <v>32962</v>
      </c>
      <c r="M22" s="15">
        <f>IF(D6L715C2&lt;&gt;0,D6L715C2*D6L715C4,D6L715C3*D6L715C4)</f>
        <v>1.6316772031171767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0.81583860155858834</v>
      </c>
      <c r="R22" s="16" t="s">
        <v>32964</v>
      </c>
      <c r="S22" s="15">
        <f>D6L715C5-D6L715C7</f>
        <v>0.81583860155858834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0.7676803222751325</v>
      </c>
      <c r="X22" s="16" t="s">
        <v>32966</v>
      </c>
      <c r="Y22" s="33">
        <f>D6L715C7-D6L715C10</f>
        <v>4.815827928345584E-2</v>
      </c>
      <c r="Z22" s="16" t="s">
        <v>32967</v>
      </c>
      <c r="AA22" s="33">
        <f>CHOOSE(MIN(D6L715C9,RUN_YEARS),B7L807C7,B7L807C16,B7L807C25,B7L807C34,B7L807C43)</f>
        <v>53676.333333333328</v>
      </c>
      <c r="AB22" s="16" t="s">
        <v>32968</v>
      </c>
      <c r="AC22" s="33">
        <f>IF(D6L715C12=0,0,D6L715C10/D6L715C12)</f>
        <v>1.4302026137064738E-5</v>
      </c>
      <c r="AD22" s="16" t="s">
        <v>32969</v>
      </c>
      <c r="AE22" s="33">
        <f>IF(D6L715C5=0,0,D6L715C10/D6L715C5)</f>
        <v>0.47048541268367688</v>
      </c>
      <c r="AF22" s="16" t="s">
        <v>32970</v>
      </c>
      <c r="AG22" s="33">
        <f>CHOOSE(MIN(D6L715C9,RUN_YEARS),B7L807C5,B7L807C14,B7L807C23,B7L807C32,B7L807C41)</f>
        <v>1295.0902852162531</v>
      </c>
      <c r="AH22" s="16" t="s">
        <v>32971</v>
      </c>
      <c r="AI22" s="33">
        <f>IF(D6L715C15=0,0,D6L715C11/D6L715C15)</f>
        <v>3.718526795636832E-5</v>
      </c>
      <c r="AJ22" s="16" t="s">
        <v>32972</v>
      </c>
      <c r="AK22" s="33">
        <f>IF(D6L715C5=0,0,D6L715C11/D6L715C5)</f>
        <v>2.951458731632314E-2</v>
      </c>
      <c r="AL22" s="16" t="s">
        <v>32973</v>
      </c>
      <c r="AM22" s="33">
        <f>D6L715C8*CHOOSE(MIN(D6L715C9,RUN_YEARS),B7L807C4,B7L807C13,B7L807C22,B7L807C31,B7L807C40)</f>
        <v>0.12298740656505822</v>
      </c>
      <c r="AN22" s="16" t="s">
        <v>32974</v>
      </c>
      <c r="AO22" s="33">
        <f>D6L715C8-D6L715C18</f>
        <v>0.6928511949935301</v>
      </c>
      <c r="AP22" s="16" t="s">
        <v>32975</v>
      </c>
      <c r="AQ22" s="33">
        <f>CHOOSE(MIN(D6L715C9,RUN_YEARS),B7L807C2,B7L807C11,B7L807C20,B7L807C29,B7L807C38)</f>
        <v>111.93973016662089</v>
      </c>
      <c r="AR22" s="16" t="s">
        <v>32976</v>
      </c>
      <c r="AS22" s="33">
        <f>IF(D6L715C20=0,0,D6L715C18/D6L715C20)</f>
        <v>1.0986930769083774E-3</v>
      </c>
      <c r="AT22" s="16" t="s">
        <v>32977</v>
      </c>
      <c r="AU22" s="33">
        <f>IF(D6L715C5=0,0,D6L715C18/D6L715C5)</f>
        <v>7.5374839049109424E-2</v>
      </c>
      <c r="AV22" s="16" t="s">
        <v>32978</v>
      </c>
      <c r="AW22" s="33">
        <f>CHOOSE(MIN(D6L715C9,RUN_YEARS),B7L807C1,B7L807C10,B7L807C19,B7L807C28,B7L807C37)</f>
        <v>630.61396267568239</v>
      </c>
      <c r="AX22" s="16" t="s">
        <v>32979</v>
      </c>
      <c r="AY22" s="33">
        <f>IF(D6L715C23=0,0,D6L715C19/D6L715C23)</f>
        <v>1.0986930769083772E-3</v>
      </c>
      <c r="AZ22" s="16" t="s">
        <v>32980</v>
      </c>
      <c r="BA22" s="33">
        <f>IF(D6L715C5=0,0,D6L715C19/D6L715C5)</f>
        <v>0.42462516095089053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426.68540377678011</v>
      </c>
      <c r="J23" s="16" t="s">
        <v>33003</v>
      </c>
      <c r="K23" s="21">
        <f>IF(FLOW_THRU_100PCT="Y",1,INDEX(VariabilityMatrix,D6L716C1,D6L716C9))</f>
        <v>0.20085347576340118</v>
      </c>
      <c r="L23" s="16" t="s">
        <v>32983</v>
      </c>
      <c r="M23" s="15">
        <f>IF(D6L716C2&lt;&gt;0,D6L716C2*D6L716C4,D6L716C3*D6L716C4)</f>
        <v>85.70124640607655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42.850623203038275</v>
      </c>
      <c r="R23" s="16" t="s">
        <v>32985</v>
      </c>
      <c r="S23" s="15">
        <f>D6L716C5-D6L716C7</f>
        <v>42.850623203038275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40.321186282868403</v>
      </c>
      <c r="X23" s="16" t="s">
        <v>32987</v>
      </c>
      <c r="Y23" s="33">
        <f>D6L716C7-D6L716C10</f>
        <v>2.5294369201698714</v>
      </c>
      <c r="Z23" s="16" t="s">
        <v>32988</v>
      </c>
      <c r="AA23" s="33">
        <f>CHOOSE(MIN(D6L716C9,RUN_YEARS),B7L807C7,B7L807C16,B7L807C25,B7L807C34,B7L807C43)</f>
        <v>53676.333333333328</v>
      </c>
      <c r="AB23" s="16" t="s">
        <v>32989</v>
      </c>
      <c r="AC23" s="33">
        <f>IF(D6L716C12=0,0,D6L716C10/D6L716C12)</f>
        <v>7.5119114475408297E-4</v>
      </c>
      <c r="AD23" s="16" t="s">
        <v>32990</v>
      </c>
      <c r="AE23" s="33">
        <f>IF(D6L716C5=0,0,D6L716C10/D6L716C5)</f>
        <v>0.47048541268367683</v>
      </c>
      <c r="AF23" s="16" t="s">
        <v>32991</v>
      </c>
      <c r="AG23" s="33">
        <f>CHOOSE(MIN(D6L716C9,RUN_YEARS),B7L807C5,B7L807C14,B7L807C23,B7L807C32,B7L807C41)</f>
        <v>1295.0902852162531</v>
      </c>
      <c r="AH23" s="16" t="s">
        <v>32992</v>
      </c>
      <c r="AI23" s="33">
        <f>IF(D6L716C15=0,0,D6L716C11/D6L716C15)</f>
        <v>1.9530969763606159E-3</v>
      </c>
      <c r="AJ23" s="16" t="s">
        <v>32993</v>
      </c>
      <c r="AK23" s="33">
        <f>IF(D6L716C5=0,0,D6L716C11/D6L716C5)</f>
        <v>2.9514587316323143E-2</v>
      </c>
      <c r="AL23" s="16" t="s">
        <v>32994</v>
      </c>
      <c r="AM23" s="33">
        <f>D6L716C8*CHOOSE(MIN(D6L716C9,RUN_YEARS),B7L807C4,B7L807C13,B7L807C22,B7L807C31,B7L807C40)</f>
        <v>6.459717654166087</v>
      </c>
      <c r="AN23" s="16" t="s">
        <v>32995</v>
      </c>
      <c r="AO23" s="33">
        <f>D6L716C8-D6L716C18</f>
        <v>36.39090554887219</v>
      </c>
      <c r="AP23" s="16" t="s">
        <v>32996</v>
      </c>
      <c r="AQ23" s="33">
        <f>CHOOSE(MIN(D6L716C9,RUN_YEARS),B7L807C2,B7L807C11,B7L807C20,B7L807C29,B7L807C38)</f>
        <v>111.93973016662089</v>
      </c>
      <c r="AR23" s="16" t="s">
        <v>32997</v>
      </c>
      <c r="AS23" s="33">
        <f>IF(D6L716C20=0,0,D6L716C18/D6L716C20)</f>
        <v>5.7707104033133526E-2</v>
      </c>
      <c r="AT23" s="16" t="s">
        <v>32998</v>
      </c>
      <c r="AU23" s="33">
        <f>IF(D6L716C5=0,0,D6L716C18/D6L716C5)</f>
        <v>7.5374839049109424E-2</v>
      </c>
      <c r="AV23" s="16" t="s">
        <v>32999</v>
      </c>
      <c r="AW23" s="33">
        <f>CHOOSE(MIN(D6L716C9,RUN_YEARS),B7L807C1,B7L807C10,B7L807C19,B7L807C28,B7L807C37)</f>
        <v>630.61396267568239</v>
      </c>
      <c r="AX23" s="16" t="s">
        <v>33000</v>
      </c>
      <c r="AY23" s="33">
        <f>IF(D6L716C23=0,0,D6L716C19/D6L716C23)</f>
        <v>5.7707104033133533E-2</v>
      </c>
      <c r="AZ23" s="16" t="s">
        <v>33001</v>
      </c>
      <c r="BA23" s="33">
        <f>IF(D6L716C5=0,0,D6L716C19/D6L716C5)</f>
        <v>0.42462516095089059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76.919206536618688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66.150517621492071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33.075258810746035</v>
      </c>
      <c r="R24" s="16" t="s">
        <v>33006</v>
      </c>
      <c r="S24" s="15">
        <f>D6L717C5-D6L717C7</f>
        <v>33.075258810746035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31.122853582386536</v>
      </c>
      <c r="X24" s="16" t="s">
        <v>33008</v>
      </c>
      <c r="Y24" s="33">
        <f>D6L717C7-D6L717C10</f>
        <v>1.952405228359499</v>
      </c>
      <c r="Z24" s="16" t="s">
        <v>33009</v>
      </c>
      <c r="AA24" s="33">
        <f>CHOOSE(MIN(D6L717C9,RUN_YEARS),B7L807C7,B7L807C16,B7L807C25,B7L807C34,B7L807C43)</f>
        <v>53676.333333333328</v>
      </c>
      <c r="AB24" s="16" t="s">
        <v>33010</v>
      </c>
      <c r="AC24" s="33">
        <f>IF(D6L717C12=0,0,D6L717C10/D6L717C12)</f>
        <v>5.7982450830073847E-4</v>
      </c>
      <c r="AD24" s="16" t="s">
        <v>33011</v>
      </c>
      <c r="AE24" s="33">
        <f>IF(D6L717C5=0,0,D6L717C10/D6L717C5)</f>
        <v>0.47048541268367688</v>
      </c>
      <c r="AF24" s="16" t="s">
        <v>33012</v>
      </c>
      <c r="AG24" s="33">
        <f>CHOOSE(MIN(D6L717C9,RUN_YEARS),B7L807C5,B7L807C14,B7L807C23,B7L807C32,B7L807C41)</f>
        <v>1295.0902852162531</v>
      </c>
      <c r="AH24" s="16" t="s">
        <v>33013</v>
      </c>
      <c r="AI24" s="33">
        <f>IF(D6L717C15=0,0,D6L717C11/D6L717C15)</f>
        <v>1.5075437215819191E-3</v>
      </c>
      <c r="AJ24" s="16" t="s">
        <v>33014</v>
      </c>
      <c r="AK24" s="33">
        <f>IF(D6L717C5=0,0,D6L717C11/D6L717C5)</f>
        <v>2.9514587316323122E-2</v>
      </c>
      <c r="AL24" s="16" t="s">
        <v>33015</v>
      </c>
      <c r="AM24" s="33">
        <f>D6L717C8*CHOOSE(MIN(D6L717C9,RUN_YEARS),B7L807C4,B7L807C13,B7L807C22,B7L807C31,B7L807C40)</f>
        <v>4.9860846187352417</v>
      </c>
      <c r="AN24" s="16" t="s">
        <v>33016</v>
      </c>
      <c r="AO24" s="33">
        <f>D6L717C8-D6L717C18</f>
        <v>28.089174192010795</v>
      </c>
      <c r="AP24" s="16" t="s">
        <v>33017</v>
      </c>
      <c r="AQ24" s="33">
        <f>CHOOSE(MIN(D6L717C9,RUN_YEARS),B7L807C2,B7L807C11,B7L807C20,B7L807C29,B7L807C38)</f>
        <v>111.93973016662089</v>
      </c>
      <c r="AR24" s="16" t="s">
        <v>33018</v>
      </c>
      <c r="AS24" s="33">
        <f>IF(D6L717C20=0,0,D6L717C18/D6L717C20)</f>
        <v>4.4542582077994268E-2</v>
      </c>
      <c r="AT24" s="16" t="s">
        <v>33019</v>
      </c>
      <c r="AU24" s="33">
        <f>IF(D6L717C5=0,0,D6L717C18/D6L717C5)</f>
        <v>7.5374839049109424E-2</v>
      </c>
      <c r="AV24" s="16" t="s">
        <v>33020</v>
      </c>
      <c r="AW24" s="33">
        <f>CHOOSE(MIN(D6L717C9,RUN_YEARS),B7L807C1,B7L807C10,B7L807C19,B7L807C28,B7L807C37)</f>
        <v>630.61396267568239</v>
      </c>
      <c r="AX24" s="16" t="s">
        <v>33021</v>
      </c>
      <c r="AY24" s="33">
        <f>IF(D6L717C23=0,0,D6L717C19/D6L717C23)</f>
        <v>4.4542582077994268E-2</v>
      </c>
      <c r="AZ24" s="16" t="s">
        <v>33022</v>
      </c>
      <c r="BA24" s="33">
        <f>IF(D6L717C5=0,0,D6L717C19/D6L717C5)</f>
        <v>0.42462516095089059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172.74748699187882</v>
      </c>
      <c r="J25" s="16" t="s">
        <v>33044</v>
      </c>
      <c r="K25" s="21">
        <f>IF(FLOW_THRU_100PCT="Y",1,INDEX(VariabilityMatrix,D6L718C1,D6L718C9))</f>
        <v>0.20456574974152875</v>
      </c>
      <c r="L25" s="16" t="s">
        <v>33024</v>
      </c>
      <c r="M25" s="15">
        <f>IF(D6L718C2&lt;&gt;0,D6L718C2*D6L718C4,D6L718C3*D6L718C4)</f>
        <v>35.338219192458673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17.669109596229337</v>
      </c>
      <c r="R25" s="16" t="s">
        <v>33026</v>
      </c>
      <c r="S25" s="15">
        <f>D6L718C5-D6L718C7</f>
        <v>17.669109596229337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16.589677147762348</v>
      </c>
      <c r="X25" s="16" t="s">
        <v>33028</v>
      </c>
      <c r="Y25" s="33">
        <f>D6L718C7-D6L718C10</f>
        <v>1.0794324484669886</v>
      </c>
      <c r="Z25" s="16" t="s">
        <v>33029</v>
      </c>
      <c r="AA25" s="33">
        <f>CHOOSE(MIN(D6L718C9,RUN_YEARS),B7L807C7,B7L807C16,B7L807C25,B7L807C34,B7L807C43)</f>
        <v>50998</v>
      </c>
      <c r="AB25" s="16" t="s">
        <v>33030</v>
      </c>
      <c r="AC25" s="33">
        <f>IF(D6L718C12=0,0,D6L718C10/D6L718C12)</f>
        <v>3.2530054409510859E-4</v>
      </c>
      <c r="AD25" s="16" t="s">
        <v>33031</v>
      </c>
      <c r="AE25" s="33">
        <f>IF(D6L718C5=0,0,D6L718C10/D6L718C5)</f>
        <v>0.46945424888027903</v>
      </c>
      <c r="AF25" s="16" t="s">
        <v>33032</v>
      </c>
      <c r="AG25" s="33">
        <f>CHOOSE(MIN(D6L718C9,RUN_YEARS),B7L807C5,B7L807C14,B7L807C23,B7L807C32,B7L807C41)</f>
        <v>1276.254632430232</v>
      </c>
      <c r="AH25" s="16" t="s">
        <v>33033</v>
      </c>
      <c r="AI25" s="33">
        <f>IF(D6L718C15=0,0,D6L718C11/D6L718C15)</f>
        <v>8.4578141464728199E-4</v>
      </c>
      <c r="AJ25" s="16" t="s">
        <v>33034</v>
      </c>
      <c r="AK25" s="33">
        <f>IF(D6L718C5=0,0,D6L718C11/D6L718C5)</f>
        <v>3.0545751119720941E-2</v>
      </c>
      <c r="AL25" s="16" t="s">
        <v>33035</v>
      </c>
      <c r="AM25" s="33">
        <f>D6L718C8*CHOOSE(MIN(D6L718C9,RUN_YEARS),B7L807C4,B7L807C13,B7L807C22,B7L807C31,B7L807C40)</f>
        <v>2.7525076535250261</v>
      </c>
      <c r="AN25" s="16" t="s">
        <v>33036</v>
      </c>
      <c r="AO25" s="33">
        <f>D6L718C8-D6L718C18</f>
        <v>14.916601942704311</v>
      </c>
      <c r="AP25" s="16" t="s">
        <v>33037</v>
      </c>
      <c r="AQ25" s="33">
        <f>CHOOSE(MIN(D6L718C9,RUN_YEARS),B7L807C2,B7L807C11,B7L807C20,B7L807C29,B7L807C38)</f>
        <v>114.47628339662707</v>
      </c>
      <c r="AR25" s="16" t="s">
        <v>33038</v>
      </c>
      <c r="AS25" s="33">
        <f>IF(D6L718C20=0,0,D6L718C18/D6L718C20)</f>
        <v>2.4044348504819874E-2</v>
      </c>
      <c r="AT25" s="16" t="s">
        <v>33039</v>
      </c>
      <c r="AU25" s="33">
        <f>IF(D6L718C5=0,0,D6L718C18/D6L718C5)</f>
        <v>7.7890389397788987E-2</v>
      </c>
      <c r="AV25" s="16" t="s">
        <v>33040</v>
      </c>
      <c r="AW25" s="33">
        <f>CHOOSE(MIN(D6L718C9,RUN_YEARS),B7L807C1,B7L807C10,B7L807C19,B7L807C28,B7L807C37)</f>
        <v>620.37871143458767</v>
      </c>
      <c r="AX25" s="16" t="s">
        <v>33041</v>
      </c>
      <c r="AY25" s="33">
        <f>IF(D6L718C23=0,0,D6L718C19/D6L718C23)</f>
        <v>2.4044348504819877E-2</v>
      </c>
      <c r="AZ25" s="16" t="s">
        <v>33042</v>
      </c>
      <c r="BA25" s="33">
        <f>IF(D6L718C5=0,0,D6L718C19/D6L718C5)</f>
        <v>0.42210961060221103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590.15855580108291</v>
      </c>
      <c r="J26" s="16" t="s">
        <v>33065</v>
      </c>
      <c r="K26" s="21">
        <f>IF(FLOW_THRU_100PCT="Y",1,INDEX(VariabilityMatrix,D6L719C1,D6L719C9))</f>
        <v>0.20085347576340118</v>
      </c>
      <c r="L26" s="16" t="s">
        <v>33045</v>
      </c>
      <c r="M26" s="15">
        <f>IF(D6L719C2&lt;&gt;0,D6L719C2*D6L719C4,D6L719C3*D6L719C4)</f>
        <v>118.53539718415665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59.267698592078325</v>
      </c>
      <c r="R26" s="16" t="s">
        <v>33047</v>
      </c>
      <c r="S26" s="15">
        <f>D6L719C5-D6L719C7</f>
        <v>59.267698592078325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55.76917526181149</v>
      </c>
      <c r="X26" s="16" t="s">
        <v>33049</v>
      </c>
      <c r="Y26" s="33">
        <f>D6L719C7-D6L719C10</f>
        <v>3.4985233302668348</v>
      </c>
      <c r="Z26" s="16" t="s">
        <v>33050</v>
      </c>
      <c r="AA26" s="33">
        <f>CHOOSE(MIN(D6L719C9,RUN_YEARS),B7L807C7,B7L807C16,B7L807C25,B7L807C34,B7L807C43)</f>
        <v>53676.333333333328</v>
      </c>
      <c r="AB26" s="16" t="s">
        <v>33051</v>
      </c>
      <c r="AC26" s="33">
        <f>IF(D6L719C12=0,0,D6L719C10/D6L719C12)</f>
        <v>1.0389900315187605E-3</v>
      </c>
      <c r="AD26" s="16" t="s">
        <v>33052</v>
      </c>
      <c r="AE26" s="33">
        <f>IF(D6L719C5=0,0,D6L719C10/D6L719C5)</f>
        <v>0.47048541268367688</v>
      </c>
      <c r="AF26" s="16" t="s">
        <v>33053</v>
      </c>
      <c r="AG26" s="33">
        <f>CHOOSE(MIN(D6L719C9,RUN_YEARS),B7L807C5,B7L807C14,B7L807C23,B7L807C32,B7L807C41)</f>
        <v>1295.0902852162531</v>
      </c>
      <c r="AH26" s="16" t="s">
        <v>33054</v>
      </c>
      <c r="AI26" s="33">
        <f>IF(D6L719C15=0,0,D6L719C11/D6L719C15)</f>
        <v>2.7013740819487766E-3</v>
      </c>
      <c r="AJ26" s="16" t="s">
        <v>33055</v>
      </c>
      <c r="AK26" s="33">
        <f>IF(D6L719C5=0,0,D6L719C11/D6L719C5)</f>
        <v>2.9514587316323133E-2</v>
      </c>
      <c r="AL26" s="16" t="s">
        <v>33056</v>
      </c>
      <c r="AM26" s="33">
        <f>D6L719C8*CHOOSE(MIN(D6L719C9,RUN_YEARS),B7L807C4,B7L807C13,B7L807C22,B7L807C31,B7L807C40)</f>
        <v>8.934586484378066</v>
      </c>
      <c r="AN26" s="16" t="s">
        <v>33057</v>
      </c>
      <c r="AO26" s="33">
        <f>D6L719C8-D6L719C18</f>
        <v>50.333112107700259</v>
      </c>
      <c r="AP26" s="16" t="s">
        <v>33058</v>
      </c>
      <c r="AQ26" s="33">
        <f>CHOOSE(MIN(D6L719C9,RUN_YEARS),B7L807C2,B7L807C11,B7L807C20,B7L807C29,B7L807C38)</f>
        <v>111.93973016662089</v>
      </c>
      <c r="AR26" s="16" t="s">
        <v>33059</v>
      </c>
      <c r="AS26" s="33">
        <f>IF(D6L719C20=0,0,D6L719C18/D6L719C20)</f>
        <v>7.9816044500724145E-2</v>
      </c>
      <c r="AT26" s="16" t="s">
        <v>33060</v>
      </c>
      <c r="AU26" s="33">
        <f>IF(D6L719C5=0,0,D6L719C18/D6L719C5)</f>
        <v>7.5374839049109424E-2</v>
      </c>
      <c r="AV26" s="16" t="s">
        <v>33061</v>
      </c>
      <c r="AW26" s="33">
        <f>CHOOSE(MIN(D6L719C9,RUN_YEARS),B7L807C1,B7L807C10,B7L807C19,B7L807C28,B7L807C37)</f>
        <v>630.61396267568239</v>
      </c>
      <c r="AX26" s="16" t="s">
        <v>33062</v>
      </c>
      <c r="AY26" s="33">
        <f>IF(D6L719C23=0,0,D6L719C19/D6L719C23)</f>
        <v>7.9816044500724145E-2</v>
      </c>
      <c r="AZ26" s="16" t="s">
        <v>33063</v>
      </c>
      <c r="BA26" s="33">
        <f>IF(D6L719C5=0,0,D6L719C19/D6L719C5)</f>
        <v>0.42462516095089059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363.17255730902434</v>
      </c>
      <c r="J27" s="16" t="s">
        <v>33086</v>
      </c>
      <c r="K27" s="21">
        <f>IF(FLOW_THRU_100PCT="Y",1,INDEX(VariabilityMatrix,D6L720C1,D6L720C9))</f>
        <v>0.20456574974152875</v>
      </c>
      <c r="L27" s="16" t="s">
        <v>33066</v>
      </c>
      <c r="M27" s="15">
        <f>IF(D6L720C2&lt;&gt;0,D6L720C2*D6L720C4,D6L720C3*D6L720C4)</f>
        <v>74.292666471468877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37.146333235734438</v>
      </c>
      <c r="R27" s="16" t="s">
        <v>33068</v>
      </c>
      <c r="S27" s="15">
        <f>D6L720C5-D6L720C7</f>
        <v>37.146333235734438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34.877007935676509</v>
      </c>
      <c r="X27" s="16" t="s">
        <v>33070</v>
      </c>
      <c r="Y27" s="33">
        <f>D6L720C7-D6L720C10</f>
        <v>2.269325300057929</v>
      </c>
      <c r="Z27" s="16" t="s">
        <v>33071</v>
      </c>
      <c r="AA27" s="33">
        <f>CHOOSE(MIN(D6L720C9,RUN_YEARS),B7L807C7,B7L807C16,B7L807C25,B7L807C34,B7L807C43)</f>
        <v>50998</v>
      </c>
      <c r="AB27" s="16" t="s">
        <v>33072</v>
      </c>
      <c r="AC27" s="33">
        <f>IF(D6L720C12=0,0,D6L720C10/D6L720C12)</f>
        <v>6.838897199042415E-4</v>
      </c>
      <c r="AD27" s="16" t="s">
        <v>33073</v>
      </c>
      <c r="AE27" s="33">
        <f>IF(D6L720C5=0,0,D6L720C10/D6L720C5)</f>
        <v>0.46945424888027898</v>
      </c>
      <c r="AF27" s="16" t="s">
        <v>33074</v>
      </c>
      <c r="AG27" s="33">
        <f>CHOOSE(MIN(D6L720C9,RUN_YEARS),B7L807C5,B7L807C14,B7L807C23,B7L807C32,B7L807C41)</f>
        <v>1276.254632430232</v>
      </c>
      <c r="AH27" s="16" t="s">
        <v>33075</v>
      </c>
      <c r="AI27" s="33">
        <f>IF(D6L720C15=0,0,D6L720C11/D6L720C15)</f>
        <v>1.7781132717510308E-3</v>
      </c>
      <c r="AJ27" s="16" t="s">
        <v>33076</v>
      </c>
      <c r="AK27" s="33">
        <f>IF(D6L720C5=0,0,D6L720C11/D6L720C5)</f>
        <v>3.0545751119720996E-2</v>
      </c>
      <c r="AL27" s="16" t="s">
        <v>33077</v>
      </c>
      <c r="AM27" s="33">
        <f>D6L720C8*CHOOSE(MIN(D6L720C9,RUN_YEARS),B7L807C4,B7L807C13,B7L807C22,B7L807C31,B7L807C40)</f>
        <v>5.7866847208627723</v>
      </c>
      <c r="AN27" s="16" t="s">
        <v>33078</v>
      </c>
      <c r="AO27" s="33">
        <f>D6L720C8-D6L720C18</f>
        <v>31.359648514871665</v>
      </c>
      <c r="AP27" s="16" t="s">
        <v>33079</v>
      </c>
      <c r="AQ27" s="33">
        <f>CHOOSE(MIN(D6L720C9,RUN_YEARS),B7L807C2,B7L807C11,B7L807C20,B7L807C29,B7L807C38)</f>
        <v>114.47628339662707</v>
      </c>
      <c r="AR27" s="16" t="s">
        <v>33080</v>
      </c>
      <c r="AS27" s="33">
        <f>IF(D6L720C20=0,0,D6L720C18/D6L720C20)</f>
        <v>5.0549201539096013E-2</v>
      </c>
      <c r="AT27" s="16" t="s">
        <v>33081</v>
      </c>
      <c r="AU27" s="33">
        <f>IF(D6L720C5=0,0,D6L720C18/D6L720C5)</f>
        <v>7.7890389397788987E-2</v>
      </c>
      <c r="AV27" s="16" t="s">
        <v>33082</v>
      </c>
      <c r="AW27" s="33">
        <f>CHOOSE(MIN(D6L720C9,RUN_YEARS),B7L807C1,B7L807C10,B7L807C19,B7L807C28,B7L807C37)</f>
        <v>620.37871143458767</v>
      </c>
      <c r="AX27" s="16" t="s">
        <v>33083</v>
      </c>
      <c r="AY27" s="33">
        <f>IF(D6L720C23=0,0,D6L720C19/D6L720C23)</f>
        <v>5.054920153909602E-2</v>
      </c>
      <c r="AZ27" s="16" t="s">
        <v>33084</v>
      </c>
      <c r="BA27" s="33">
        <f>IF(D6L720C5=0,0,D6L720C19/D6L720C5)</f>
        <v>0.42210961060221103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0.20456574974152875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50998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1276.254632430232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114.47628339662707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620.37871143458767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0.20456574974152875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50998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1276.254632430232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114.47628339662707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620.37871143458767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0.20456574974152875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50998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1276.254632430232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114.47628339662707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620.37871143458767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0.20456574974152875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50998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1276.254632430232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114.47628339662707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620.37871143458767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0.20456574974152875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50998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1276.254632430232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114.47628339662707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620.37871143458767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50998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1276.254632430232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114.47628339662707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620.37871143458767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1.9150785050846684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1.6469675143728149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0.82348375718640743</v>
      </c>
      <c r="R34" s="16" t="s">
        <v>33214</v>
      </c>
      <c r="S34" s="15">
        <f>D6L727C5-D6L727C7</f>
        <v>0.82348375718640743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0.77487419067630336</v>
      </c>
      <c r="X34" s="16" t="s">
        <v>33216</v>
      </c>
      <c r="Y34" s="33">
        <f>D6L727C7-D6L727C10</f>
        <v>4.8609566510104063E-2</v>
      </c>
      <c r="Z34" s="16" t="s">
        <v>33217</v>
      </c>
      <c r="AA34" s="33">
        <f>CHOOSE(MIN(D6L727C9,RUN_YEARS),B7L807C7,B7L807C16,B7L807C25,B7L807C34,B7L807C43)</f>
        <v>53676.333333333328</v>
      </c>
      <c r="AB34" s="16" t="s">
        <v>33218</v>
      </c>
      <c r="AC34" s="33">
        <f>IF(D6L727C12=0,0,D6L727C10/D6L727C12)</f>
        <v>1.4436049233547437E-5</v>
      </c>
      <c r="AD34" s="16" t="s">
        <v>33219</v>
      </c>
      <c r="AE34" s="33">
        <f>IF(D6L727C5=0,0,D6L727C10/D6L727C5)</f>
        <v>0.47048541268367688</v>
      </c>
      <c r="AF34" s="16" t="s">
        <v>33220</v>
      </c>
      <c r="AG34" s="33">
        <f>CHOOSE(MIN(D6L727C9,RUN_YEARS),B7L807C5,B7L807C14,B7L807C23,B7L807C32,B7L807C41)</f>
        <v>1295.0902852162531</v>
      </c>
      <c r="AH34" s="16" t="s">
        <v>33221</v>
      </c>
      <c r="AI34" s="33">
        <f>IF(D6L727C15=0,0,D6L727C11/D6L727C15)</f>
        <v>3.753372800722328E-5</v>
      </c>
      <c r="AJ34" s="16" t="s">
        <v>33222</v>
      </c>
      <c r="AK34" s="33">
        <f>IF(D6L727C5=0,0,D6L727C11/D6L727C5)</f>
        <v>2.9514587316323098E-2</v>
      </c>
      <c r="AL34" s="16" t="s">
        <v>33223</v>
      </c>
      <c r="AM34" s="33">
        <f>D6L727C8*CHOOSE(MIN(D6L727C9,RUN_YEARS),B7L807C4,B7L807C13,B7L807C22,B7L807C31,B7L807C40)</f>
        <v>0.12413991131496273</v>
      </c>
      <c r="AN34" s="16" t="s">
        <v>33224</v>
      </c>
      <c r="AO34" s="33">
        <f>D6L727C8-D6L727C18</f>
        <v>0.69934384587144471</v>
      </c>
      <c r="AP34" s="16" t="s">
        <v>33225</v>
      </c>
      <c r="AQ34" s="33">
        <f>CHOOSE(MIN(D6L727C9,RUN_YEARS),B7L807C2,B7L807C11,B7L807C20,B7L807C29,B7L807C38)</f>
        <v>111.93973016662089</v>
      </c>
      <c r="AR34" s="16" t="s">
        <v>33226</v>
      </c>
      <c r="AS34" s="33">
        <f>IF(D6L727C20=0,0,D6L727C18/D6L727C20)</f>
        <v>1.1089888382809394E-3</v>
      </c>
      <c r="AT34" s="16" t="s">
        <v>33227</v>
      </c>
      <c r="AU34" s="33">
        <f>IF(D6L727C5=0,0,D6L727C18/D6L727C5)</f>
        <v>7.5374839049109424E-2</v>
      </c>
      <c r="AV34" s="16" t="s">
        <v>33228</v>
      </c>
      <c r="AW34" s="33">
        <f>CHOOSE(MIN(D6L727C9,RUN_YEARS),B7L807C1,B7L807C10,B7L807C19,B7L807C28,B7L807C37)</f>
        <v>630.61396267568239</v>
      </c>
      <c r="AX34" s="16" t="s">
        <v>33229</v>
      </c>
      <c r="AY34" s="33">
        <f>IF(D6L727C23=0,0,D6L727C19/D6L727C23)</f>
        <v>1.1089888382809394E-3</v>
      </c>
      <c r="AZ34" s="16" t="s">
        <v>33230</v>
      </c>
      <c r="BA34" s="33">
        <f>IF(D6L727C5=0,0,D6L727C19/D6L727C5)</f>
        <v>0.42462516095089059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3538.4429297052102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1988.4619267937753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994.23096339688766</v>
      </c>
      <c r="R35" s="16" t="s">
        <v>33234</v>
      </c>
      <c r="S35" s="15">
        <f>SUM(D6L701C8:D6L727C8)-2*SUM(D6L709C8,D6L711C8,D6L722C8,D6L724C8,D6L727C8)</f>
        <v>994.23096339688766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935.40626687319548</v>
      </c>
      <c r="X35" s="16" t="s">
        <v>33236</v>
      </c>
      <c r="Y35" s="33">
        <f>SUM(D6L701C11:D6L727C11)-2*SUM(D6L709C11,D6L711C11,D6L722C11,D6L724C11,D6L727C11)</f>
        <v>58.824696523692168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1.7473746035697006E-2</v>
      </c>
      <c r="AD35" s="16" t="s">
        <v>33238</v>
      </c>
      <c r="AE35" s="33">
        <f>IF(D6L728C5=0,0,D6L728C10/D6L728C5)</f>
        <v>0.47041698624899397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4.5431739692812133E-2</v>
      </c>
      <c r="AJ35" s="16" t="s">
        <v>33240</v>
      </c>
      <c r="AK35" s="33">
        <f>IF(D6L728C5=0,0,D6L728C11/D6L728C5)</f>
        <v>2.9583013751006013E-2</v>
      </c>
      <c r="AL35" s="16" t="s">
        <v>33241</v>
      </c>
      <c r="AM35" s="33">
        <f>SUM(D6L701C18:D6L727C18)-2*SUM(D6L709C18,D6L711C18,D6L722C18,D6L724C18,D6L727C18)</f>
        <v>150.003698985434</v>
      </c>
      <c r="AN35" s="16" t="s">
        <v>33242</v>
      </c>
      <c r="AO35" s="33">
        <f>SUM(D6L701C19:D6L727C19)-2*SUM(D6L709C19,D6L711C19,D6L722C19,D6L724C19,D6L727C19)</f>
        <v>844.22726441145358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1.33913527218086</v>
      </c>
      <c r="AT35" s="16" t="s">
        <v>33244</v>
      </c>
      <c r="AU35" s="33">
        <f>IF(D6L728C5=0,0,D6L728C18/D6L728C5)</f>
        <v>7.543704858724759E-2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1.33913527218086</v>
      </c>
      <c r="AZ35" s="16" t="s">
        <v>33246</v>
      </c>
      <c r="BA35" s="33">
        <f>IF(D6L728C5=0,0,D6L728C19/D6L728C5)</f>
        <v>0.42456295141275235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29.126646636836735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14.563323318418368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7.2816616592091838</v>
      </c>
      <c r="R36" s="16" t="s">
        <v>33251</v>
      </c>
      <c r="S36" s="15">
        <f>D6L729C5-D6L729C7</f>
        <v>7.2816616592091838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6.836814009648748</v>
      </c>
      <c r="X36" s="16" t="s">
        <v>33253</v>
      </c>
      <c r="Y36" s="33">
        <f>D6L729C7-D6L729C10</f>
        <v>0.44484764956043588</v>
      </c>
      <c r="Z36" s="16" t="s">
        <v>33254</v>
      </c>
      <c r="AA36" s="33">
        <f>CHOOSE(MIN(D6L729C9,RUN_YEARS),B7L807C7,B7L807C16,B7L807C25,B7L807C34,B7L807C43)</f>
        <v>50998</v>
      </c>
      <c r="AB36" s="16" t="s">
        <v>33255</v>
      </c>
      <c r="AC36" s="33">
        <f>IF(D6L729C12=0,0,D6L729C10/D6L729C12)</f>
        <v>1.3406043393169827E-4</v>
      </c>
      <c r="AD36" s="16" t="s">
        <v>33256</v>
      </c>
      <c r="AE36" s="33">
        <f>IF(D6L729C5=0,0,D6L729C10/D6L729C5)</f>
        <v>0.46945424888027909</v>
      </c>
      <c r="AF36" s="16" t="s">
        <v>33257</v>
      </c>
      <c r="AG36" s="33">
        <f>CHOOSE(MIN(D6L729C9,RUN_YEARS),B7L807C5,B7L807C14,B7L807C23,B7L807C32,B7L807C41)</f>
        <v>1276.254632430232</v>
      </c>
      <c r="AH36" s="16" t="s">
        <v>33258</v>
      </c>
      <c r="AI36" s="33">
        <f>IF(D6L729C15=0,0,D6L729C11/D6L729C15)</f>
        <v>3.4855712822241526E-4</v>
      </c>
      <c r="AJ36" s="16" t="s">
        <v>33259</v>
      </c>
      <c r="AK36" s="33">
        <f>IF(D6L729C5=0,0,D6L729C11/D6L729C5)</f>
        <v>3.0545751119720937E-2</v>
      </c>
      <c r="AL36" s="16" t="s">
        <v>33260</v>
      </c>
      <c r="AM36" s="33">
        <f>D6L729C8*CHOOSE(MIN(D6L729C9,RUN_YEARS),B7L807C4,B7L807C13,B7L807C22,B7L807C31,B7L807C40)</f>
        <v>1.1343429241975072</v>
      </c>
      <c r="AN36" s="16" t="s">
        <v>33261</v>
      </c>
      <c r="AO36" s="33">
        <f>D6L729C8-D6L729C18</f>
        <v>6.1473187350116767</v>
      </c>
      <c r="AP36" s="16" t="s">
        <v>33262</v>
      </c>
      <c r="AQ36" s="33">
        <f>CHOOSE(MIN(D6L729C9,RUN_YEARS),B7L807C2,B7L807C11,B7L807C20,B7L807C29,B7L807C38)</f>
        <v>114.47628339662707</v>
      </c>
      <c r="AR36" s="16" t="s">
        <v>33263</v>
      </c>
      <c r="AS36" s="33">
        <f>IF(D6L729C20=0,0,D6L729C18/D6L729C20)</f>
        <v>9.9089775675834831E-3</v>
      </c>
      <c r="AT36" s="16" t="s">
        <v>33264</v>
      </c>
      <c r="AU36" s="33">
        <f>IF(D6L729C5=0,0,D6L729C18/D6L729C5)</f>
        <v>7.7890389397788987E-2</v>
      </c>
      <c r="AV36" s="16" t="s">
        <v>33265</v>
      </c>
      <c r="AW36" s="33">
        <f>CHOOSE(MIN(D6L729C9,RUN_YEARS),B7L807C1,B7L807C10,B7L807C19,B7L807C28,B7L807C37)</f>
        <v>620.37871143458767</v>
      </c>
      <c r="AX36" s="16" t="s">
        <v>33266</v>
      </c>
      <c r="AY36" s="33">
        <f>IF(D6L729C23=0,0,D6L729C19/D6L729C23)</f>
        <v>9.9089775675834848E-3</v>
      </c>
      <c r="AZ36" s="16" t="s">
        <v>33267</v>
      </c>
      <c r="BA36" s="33">
        <f>IF(D6L729C5=0,0,D6L729C19/D6L729C5)</f>
        <v>0.42210961060221103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50998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1276.254632430232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114.47628339662707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620.37871143458767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148.54395834204692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74.27197917102346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37.13598958551173</v>
      </c>
      <c r="R38" s="16" t="s">
        <v>33291</v>
      </c>
      <c r="S38" s="15">
        <f>D6L731C5-D6L731C7</f>
        <v>37.13598958551173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34.867296194584547</v>
      </c>
      <c r="X38" s="16" t="s">
        <v>33293</v>
      </c>
      <c r="Y38" s="33">
        <f>D6L731C7-D6L731C10</f>
        <v>2.2686933909271829</v>
      </c>
      <c r="Z38" s="16" t="s">
        <v>33294</v>
      </c>
      <c r="AA38" s="33">
        <f>CHOOSE(MIN(D6L731C9,RUN_YEARS),B7L807C7,B7L807C16,B7L807C25,B7L807C34,B7L807C43)</f>
        <v>50998</v>
      </c>
      <c r="AB38" s="16" t="s">
        <v>33295</v>
      </c>
      <c r="AC38" s="33">
        <f>IF(D6L731C12=0,0,D6L731C10/D6L731C12)</f>
        <v>6.8369928614032992E-4</v>
      </c>
      <c r="AD38" s="16" t="s">
        <v>33296</v>
      </c>
      <c r="AE38" s="33">
        <f>IF(D6L731C5=0,0,D6L731C10/D6L731C5)</f>
        <v>0.46945424888027903</v>
      </c>
      <c r="AF38" s="16" t="s">
        <v>33297</v>
      </c>
      <c r="AG38" s="33">
        <f>CHOOSE(MIN(D6L731C9,RUN_YEARS),B7L807C5,B7L807C14,B7L807C23,B7L807C32,B7L807C41)</f>
        <v>1276.254632430232</v>
      </c>
      <c r="AH38" s="16" t="s">
        <v>33298</v>
      </c>
      <c r="AI38" s="33">
        <f>IF(D6L731C15=0,0,D6L731C11/D6L731C15)</f>
        <v>1.7776181439648595E-3</v>
      </c>
      <c r="AJ38" s="16" t="s">
        <v>33299</v>
      </c>
      <c r="AK38" s="33">
        <f>IF(D6L731C5=0,0,D6L731C11/D6L731C5)</f>
        <v>3.0545751119720976E-2</v>
      </c>
      <c r="AL38" s="16" t="s">
        <v>33300</v>
      </c>
      <c r="AM38" s="33">
        <f>D6L731C8*CHOOSE(MIN(D6L731C9,RUN_YEARS),B7L807C4,B7L807C13,B7L807C22,B7L807C31,B7L807C40)</f>
        <v>5.7850733789754898</v>
      </c>
      <c r="AN38" s="16" t="s">
        <v>33301</v>
      </c>
      <c r="AO38" s="33">
        <f>D6L731C8-D6L731C18</f>
        <v>31.35091620653624</v>
      </c>
      <c r="AP38" s="16" t="s">
        <v>33302</v>
      </c>
      <c r="AQ38" s="33">
        <f>CHOOSE(MIN(D6L731C9,RUN_YEARS),B7L807C2,B7L807C11,B7L807C20,B7L807C29,B7L807C38)</f>
        <v>114.47628339662707</v>
      </c>
      <c r="AR38" s="16" t="s">
        <v>33303</v>
      </c>
      <c r="AS38" s="33">
        <f>IF(D6L731C20=0,0,D6L731C18/D6L731C20)</f>
        <v>5.0535125768644072E-2</v>
      </c>
      <c r="AT38" s="16" t="s">
        <v>33304</v>
      </c>
      <c r="AU38" s="33">
        <f>IF(D6L731C5=0,0,D6L731C18/D6L731C5)</f>
        <v>7.7890389397788987E-2</v>
      </c>
      <c r="AV38" s="16" t="s">
        <v>33305</v>
      </c>
      <c r="AW38" s="33">
        <f>CHOOSE(MIN(D6L731C9,RUN_YEARS),B7L807C1,B7L807C10,B7L807C19,B7L807C28,B7L807C37)</f>
        <v>620.37871143458767</v>
      </c>
      <c r="AX38" s="16" t="s">
        <v>33306</v>
      </c>
      <c r="AY38" s="33">
        <f>IF(D6L731C23=0,0,D6L731C19/D6L731C23)</f>
        <v>5.0535125768644079E-2</v>
      </c>
      <c r="AZ38" s="16" t="s">
        <v>33307</v>
      </c>
      <c r="BA38" s="33">
        <f>IF(D6L731C5=0,0,D6L731C19/D6L731C5)</f>
        <v>0.42210961060221103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50998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1276.254632430232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114.47628339662707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620.37871143458767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6475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6475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2590</v>
      </c>
      <c r="R40" s="16" t="s">
        <v>33332</v>
      </c>
      <c r="S40" s="15">
        <f>D6L733C5-D6L733C7</f>
        <v>3885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2431.7730091998455</v>
      </c>
      <c r="X40" s="16" t="s">
        <v>33334</v>
      </c>
      <c r="Y40" s="33">
        <f>D6L733C7-D6L733C10</f>
        <v>158.22699080015445</v>
      </c>
      <c r="Z40" s="16" t="s">
        <v>33335</v>
      </c>
      <c r="AA40" s="33">
        <f>CHOOSE(MIN(D6L733C9,RUN_YEARS),B7L807C7,B7L807C16,B7L807C25,B7L807C34,B7L807C43)</f>
        <v>50998</v>
      </c>
      <c r="AB40" s="16" t="s">
        <v>33336</v>
      </c>
      <c r="AC40" s="33">
        <f>IF(D6L733C12=0,0,D6L733C10/D6L733C12)</f>
        <v>4.7683693658571814E-2</v>
      </c>
      <c r="AD40" s="16" t="s">
        <v>33337</v>
      </c>
      <c r="AE40" s="33">
        <f>IF(D6L733C5=0,0,D6L733C10/D6L733C5)</f>
        <v>0.37556339910422326</v>
      </c>
      <c r="AF40" s="16" t="s">
        <v>33338</v>
      </c>
      <c r="AG40" s="33">
        <f>CHOOSE(MIN(D6L733C9,RUN_YEARS),B7L807C5,B7L807C14,B7L807C23,B7L807C32,B7L807C41)</f>
        <v>1276.254632430232</v>
      </c>
      <c r="AH40" s="16" t="s">
        <v>33339</v>
      </c>
      <c r="AI40" s="33">
        <f>IF(D6L733C15=0,0,D6L733C11/D6L733C15)</f>
        <v>0.12397760351228666</v>
      </c>
      <c r="AJ40" s="16" t="s">
        <v>33340</v>
      </c>
      <c r="AK40" s="33">
        <f>IF(D6L733C5=0,0,D6L733C11/D6L733C5)</f>
        <v>2.4436600895776751E-2</v>
      </c>
      <c r="AL40" s="16" t="s">
        <v>33341</v>
      </c>
      <c r="AM40" s="33">
        <f>D6L733C8*CHOOSE(MIN(D6L733C9,RUN_YEARS),B7L807C4,B7L807C13,B7L807C22,B7L807C31,B7L807C40)</f>
        <v>605.20832562082046</v>
      </c>
      <c r="AN40" s="16" t="s">
        <v>33342</v>
      </c>
      <c r="AO40" s="33">
        <f>D6L733C8-D6L733C18</f>
        <v>3279.7916743791793</v>
      </c>
      <c r="AP40" s="16" t="s">
        <v>33343</v>
      </c>
      <c r="AQ40" s="33">
        <f>CHOOSE(MIN(D6L733C9,RUN_YEARS),B7L807C2,B7L807C11,B7L807C20,B7L807C29,B7L807C38)</f>
        <v>114.47628339662707</v>
      </c>
      <c r="AR40" s="16" t="s">
        <v>33344</v>
      </c>
      <c r="AS40" s="33">
        <f>IF(D6L733C20=0,0,D6L733C18/D6L733C20)</f>
        <v>5.2867572886162755</v>
      </c>
      <c r="AT40" s="16" t="s">
        <v>33345</v>
      </c>
      <c r="AU40" s="33">
        <f>IF(D6L733C5=0,0,D6L733C18/D6L733C5)</f>
        <v>9.3468467277346784E-2</v>
      </c>
      <c r="AV40" s="16" t="s">
        <v>33346</v>
      </c>
      <c r="AW40" s="33">
        <f>CHOOSE(MIN(D6L733C9,RUN_YEARS),B7L807C1,B7L807C10,B7L807C19,B7L807C28,B7L807C37)</f>
        <v>620.37871143458767</v>
      </c>
      <c r="AX40" s="16" t="s">
        <v>33347</v>
      </c>
      <c r="AY40" s="33">
        <f>IF(D6L733C23=0,0,D6L733C19/D6L733C23)</f>
        <v>5.2867572886162755</v>
      </c>
      <c r="AZ40" s="16" t="s">
        <v>33348</v>
      </c>
      <c r="BA40" s="33">
        <f>IF(D6L733C5=0,0,D6L733C19/D6L733C5)</f>
        <v>0.50653153272265317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1094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1094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1094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50998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1276.254632430232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170.4241720023623</v>
      </c>
      <c r="AN41" s="16" t="s">
        <v>33361</v>
      </c>
      <c r="AO41" s="33">
        <f>D6L734C8-D6L734C18</f>
        <v>923.5758279976377</v>
      </c>
      <c r="AP41" s="16" t="s">
        <v>33362</v>
      </c>
      <c r="AQ41" s="33">
        <f>CHOOSE(MIN(D6L734C9,RUN_YEARS),B7L807C2,B7L807C11,B7L807C20,B7L807C29,B7L807C38)</f>
        <v>114.47628339662707</v>
      </c>
      <c r="AR41" s="16" t="s">
        <v>33363</v>
      </c>
      <c r="AS41" s="33">
        <f>IF(D6L734C20=0,0,D6L734C18/D6L734C20)</f>
        <v>1.4887290794713526</v>
      </c>
      <c r="AT41" s="16" t="s">
        <v>33364</v>
      </c>
      <c r="AU41" s="33">
        <f>IF(D6L734C5=0,0,D6L734C18/D6L734C5)</f>
        <v>0.15578077879557797</v>
      </c>
      <c r="AV41" s="16" t="s">
        <v>33365</v>
      </c>
      <c r="AW41" s="33">
        <f>CHOOSE(MIN(D6L734C9,RUN_YEARS),B7L807C1,B7L807C10,B7L807C19,B7L807C28,B7L807C37)</f>
        <v>620.37871143458767</v>
      </c>
      <c r="AX41" s="16" t="s">
        <v>33366</v>
      </c>
      <c r="AY41" s="33">
        <f>IF(D6L734C23=0,0,D6L734C19/D6L734C23)</f>
        <v>1.4887290794713528</v>
      </c>
      <c r="AZ41" s="16" t="s">
        <v>33367</v>
      </c>
      <c r="BA41" s="33">
        <f>IF(D6L734C5=0,0,D6L734C19/D6L734C5)</f>
        <v>0.84421922120442205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-7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-6.5723594843239068</v>
      </c>
      <c r="X42" s="16" t="s">
        <v>33374</v>
      </c>
      <c r="Y42" s="33">
        <f>D6L735C7-D6L735C10</f>
        <v>-0.42764051567609318</v>
      </c>
      <c r="Z42" s="16" t="s">
        <v>33375</v>
      </c>
      <c r="AA42" s="33">
        <f>CHOOSE(MIN(D6L735C9,RUN_YEARS),B7L807C7,B7L807C16,B7L807C25,B7L807C34,B7L807C43)</f>
        <v>50998</v>
      </c>
      <c r="AB42" s="16" t="s">
        <v>33376</v>
      </c>
      <c r="AC42" s="33">
        <f>IF(D6L735C12=0,0,D6L735C10/D6L735C12)</f>
        <v>-1.2887484772586977E-4</v>
      </c>
      <c r="AD42" s="16" t="s">
        <v>33377</v>
      </c>
      <c r="AE42" s="33">
        <f>IF(D6L735C5=0,0,D6L735C10/D6L735C5)</f>
        <v>0.93890849776055807</v>
      </c>
      <c r="AF42" s="16" t="s">
        <v>33378</v>
      </c>
      <c r="AG42" s="33">
        <f>CHOOSE(MIN(D6L735C9,RUN_YEARS),B7L807C5,B7L807C14,B7L807C23,B7L807C32,B7L807C41)</f>
        <v>1276.254632430232</v>
      </c>
      <c r="AH42" s="16" t="s">
        <v>33379</v>
      </c>
      <c r="AI42" s="33">
        <f>IF(D6L735C15=0,0,D6L735C11/D6L735C15)</f>
        <v>-3.3507460408726126E-4</v>
      </c>
      <c r="AJ42" s="16" t="s">
        <v>33380</v>
      </c>
      <c r="AK42" s="33">
        <f>IF(D6L735C5=0,0,D6L735C11/D6L735C5)</f>
        <v>6.1091502239441882E-2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114.47628339662707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620.37871143458767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-1092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-1092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-1092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50998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1276.254632430232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-170.11261044477115</v>
      </c>
      <c r="AN43" s="16" t="s">
        <v>33402</v>
      </c>
      <c r="AO43" s="33">
        <f>D6L736C8-D6L736C18</f>
        <v>-921.88738955522888</v>
      </c>
      <c r="AP43" s="16" t="s">
        <v>33403</v>
      </c>
      <c r="AQ43" s="33">
        <f>CHOOSE(MIN(D6L736C9,RUN_YEARS),B7L807C2,B7L807C11,B7L807C20,B7L807C29,B7L807C38)</f>
        <v>114.47628339662707</v>
      </c>
      <c r="AR43" s="16" t="s">
        <v>33404</v>
      </c>
      <c r="AS43" s="33">
        <f>IF(D6L736C20=0,0,D6L736C18/D6L736C20)</f>
        <v>-1.4860074540975476</v>
      </c>
      <c r="AT43" s="16" t="s">
        <v>33405</v>
      </c>
      <c r="AU43" s="33">
        <f>IF(D6L736C5=0,0,D6L736C18/D6L736C5)</f>
        <v>0.15578077879557797</v>
      </c>
      <c r="AV43" s="16" t="s">
        <v>33406</v>
      </c>
      <c r="AW43" s="33">
        <f>CHOOSE(MIN(D6L736C9,RUN_YEARS),B7L807C1,B7L807C10,B7L807C19,B7L807C28,B7L807C37)</f>
        <v>620.37871143458767</v>
      </c>
      <c r="AX43" s="16" t="s">
        <v>33407</v>
      </c>
      <c r="AY43" s="33">
        <f>IF(D6L736C23=0,0,D6L736C19/D6L736C23)</f>
        <v>-1.4860074540975479</v>
      </c>
      <c r="AZ43" s="16" t="s">
        <v>33408</v>
      </c>
      <c r="BA43" s="33">
        <f>IF(D6L736C5=0,0,D6L736C19/D6L736C5)</f>
        <v>0.84421922120442205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6647.6706049788836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6558.8353024894423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2627.4176512447211</v>
      </c>
      <c r="R44" s="16" t="s">
        <v>33412</v>
      </c>
      <c r="S44" s="15">
        <f>SUM(D6L729C8:D6L736C8)</f>
        <v>3931.4176512447211</v>
      </c>
      <c r="U44" s="21" t="str">
        <f>NULL_VALUE</f>
        <v>n/a</v>
      </c>
      <c r="V44" s="16" t="s">
        <v>33413</v>
      </c>
      <c r="W44" s="33">
        <f>SUM(D6L729C10:D6L736C10)</f>
        <v>2466.9047599197547</v>
      </c>
      <c r="X44" s="16" t="s">
        <v>33414</v>
      </c>
      <c r="Y44" s="33">
        <f>SUM(D6L729C11:D6L736C11)</f>
        <v>160.51289132496598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4.8372578530917976E-2</v>
      </c>
      <c r="AD44" s="16" t="s">
        <v>33416</v>
      </c>
      <c r="AE44" s="33">
        <f>IF(D6L737C5=0,0,D6L737C10/D6L737C5)</f>
        <v>0.37611933310528889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0.12576870418038666</v>
      </c>
      <c r="AJ44" s="16" t="s">
        <v>33418</v>
      </c>
      <c r="AK44" s="33">
        <f>IF(D6L737C5=0,0,D6L737C11/D6L737C5)</f>
        <v>2.4472773582840602E-2</v>
      </c>
      <c r="AL44" s="16" t="s">
        <v>33419</v>
      </c>
      <c r="AM44" s="33">
        <f>SUM(D6L729C18:D6L736C18)</f>
        <v>612.4393034815846</v>
      </c>
      <c r="AN44" s="16" t="s">
        <v>33420</v>
      </c>
      <c r="AO44" s="33">
        <f>SUM(D6L729C19:D6L736C19)</f>
        <v>3318.9783477631363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5.3499230173263079</v>
      </c>
      <c r="AT44" s="16" t="s">
        <v>33422</v>
      </c>
      <c r="AU44" s="33">
        <f>IF(D6L737C5=0,0,D6L737C18/D6L737C5)</f>
        <v>9.3376228436339886E-2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5.3499230173263079</v>
      </c>
      <c r="AZ44" s="16" t="s">
        <v>33424</v>
      </c>
      <c r="BA44" s="33">
        <f>IF(D6L737C5=0,0,D6L737C19/D6L737C5)</f>
        <v>0.50603166487553053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228.70503830315303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114.35251915157652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57.176259575788258</v>
      </c>
      <c r="R45" s="16" t="s">
        <v>33429</v>
      </c>
      <c r="S45" s="15">
        <f>D6L738C5-D6L738C7</f>
        <v>57.176259575788258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53.683275985871077</v>
      </c>
      <c r="X45" s="16" t="s">
        <v>33431</v>
      </c>
      <c r="Y45" s="33">
        <f>D6L738C7-D6L738C10</f>
        <v>3.4929835899171806</v>
      </c>
      <c r="Z45" s="16" t="s">
        <v>33432</v>
      </c>
      <c r="AA45" s="33">
        <f>CHOOSE(MIN(D6L738C9,RUN_YEARS),B7L807C7,B7L807C16,B7L807C25,B7L807C34,B7L807C43)</f>
        <v>50998</v>
      </c>
      <c r="AB45" s="16" t="s">
        <v>33433</v>
      </c>
      <c r="AC45" s="33">
        <f>IF(D6L738C12=0,0,D6L738C10/D6L738C12)</f>
        <v>1.0526545351949308E-3</v>
      </c>
      <c r="AD45" s="16" t="s">
        <v>33434</v>
      </c>
      <c r="AE45" s="33">
        <f>IF(D6L738C5=0,0,D6L738C10/D6L738C5)</f>
        <v>0.46945424888027903</v>
      </c>
      <c r="AF45" s="16" t="s">
        <v>33435</v>
      </c>
      <c r="AG45" s="33">
        <f>CHOOSE(MIN(D6L738C9,RUN_YEARS),B7L807C5,B7L807C14,B7L807C23,B7L807C32,B7L807C41)</f>
        <v>1276.254632430232</v>
      </c>
      <c r="AH45" s="16" t="s">
        <v>33436</v>
      </c>
      <c r="AI45" s="33">
        <f>IF(D6L738C15=0,0,D6L738C11/D6L738C15)</f>
        <v>2.7369017915068205E-3</v>
      </c>
      <c r="AJ45" s="16" t="s">
        <v>33437</v>
      </c>
      <c r="AK45" s="33">
        <f>IF(D6L738C5=0,0,D6L738C11/D6L738C5)</f>
        <v>3.0545751119720958E-2</v>
      </c>
      <c r="AL45" s="16" t="s">
        <v>33438</v>
      </c>
      <c r="AM45" s="33">
        <f>D6L738C8*CHOOSE(MIN(D6L738C9,RUN_YEARS),B7L807C4,B7L807C13,B7L807C22,B7L807C31,B7L807C40)</f>
        <v>8.9069622453344177</v>
      </c>
      <c r="AN45" s="16" t="s">
        <v>33439</v>
      </c>
      <c r="AO45" s="33">
        <f>D6L738C8-D6L738C18</f>
        <v>48.269297330453838</v>
      </c>
      <c r="AP45" s="16" t="s">
        <v>33440</v>
      </c>
      <c r="AQ45" s="33">
        <f>CHOOSE(MIN(D6L738C9,RUN_YEARS),B7L807C2,B7L807C11,B7L807C20,B7L807C29,B7L807C38)</f>
        <v>114.47628339662707</v>
      </c>
      <c r="AR45" s="16" t="s">
        <v>33441</v>
      </c>
      <c r="AS45" s="33">
        <f>IF(D6L738C20=0,0,D6L738C18/D6L738C20)</f>
        <v>7.7806179420364135E-2</v>
      </c>
      <c r="AT45" s="16" t="s">
        <v>33442</v>
      </c>
      <c r="AU45" s="33">
        <f>IF(D6L738C5=0,0,D6L738C18/D6L738C5)</f>
        <v>7.7890389397788987E-2</v>
      </c>
      <c r="AV45" s="16" t="s">
        <v>33443</v>
      </c>
      <c r="AW45" s="33">
        <f>CHOOSE(MIN(D6L738C9,RUN_YEARS),B7L807C1,B7L807C10,B7L807C19,B7L807C28,B7L807C37)</f>
        <v>620.37871143458767</v>
      </c>
      <c r="AX45" s="16" t="s">
        <v>33444</v>
      </c>
      <c r="AY45" s="33">
        <f>IF(D6L738C23=0,0,D6L738C19/D6L738C23)</f>
        <v>7.7806179420364135E-2</v>
      </c>
      <c r="AZ45" s="16" t="s">
        <v>33445</v>
      </c>
      <c r="BA45" s="33">
        <f>IF(D6L738C5=0,0,D6L738C19/D6L738C5)</f>
        <v>0.42210961060221097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13270.219336693195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13270.219336693195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5308.0877346772786</v>
      </c>
      <c r="R46" s="16" t="s">
        <v>33449</v>
      </c>
      <c r="S46" s="15">
        <f>D6L739C5-D6L739C7</f>
        <v>7962.1316020159165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4983.8086809470869</v>
      </c>
      <c r="X46" s="16" t="s">
        <v>33451</v>
      </c>
      <c r="Y46" s="33">
        <f>D6L739C7-D6L739C10</f>
        <v>324.27905373019166</v>
      </c>
      <c r="Z46" s="16" t="s">
        <v>33452</v>
      </c>
      <c r="AA46" s="33">
        <f>CHOOSE(MIN(D6L739C9,RUN_YEARS),B7L807C7,B7L807C16,B7L807C25,B7L807C34,B7L807C43)</f>
        <v>50998</v>
      </c>
      <c r="AB46" s="16" t="s">
        <v>33453</v>
      </c>
      <c r="AC46" s="33">
        <f>IF(D6L739C12=0,0,D6L739C10/D6L739C12)</f>
        <v>9.7725571217441604E-2</v>
      </c>
      <c r="AD46" s="16" t="s">
        <v>33454</v>
      </c>
      <c r="AE46" s="33">
        <f>IF(D6L739C5=0,0,D6L739C10/D6L739C5)</f>
        <v>0.37556339910422321</v>
      </c>
      <c r="AF46" s="16" t="s">
        <v>33455</v>
      </c>
      <c r="AG46" s="33">
        <f>CHOOSE(MIN(D6L739C9,RUN_YEARS),B7L807C5,B7L807C14,B7L807C23,B7L807C32,B7L807C41)</f>
        <v>1276.254632430232</v>
      </c>
      <c r="AH46" s="16" t="s">
        <v>33456</v>
      </c>
      <c r="AI46" s="33">
        <f>IF(D6L739C15=0,0,D6L739C11/D6L739C15)</f>
        <v>0.25408648516534865</v>
      </c>
      <c r="AJ46" s="16" t="s">
        <v>33457</v>
      </c>
      <c r="AK46" s="33">
        <f>IF(D6L739C5=0,0,D6L739C11/D6L739C5)</f>
        <v>2.443660089577681E-2</v>
      </c>
      <c r="AL46" s="16" t="s">
        <v>33458</v>
      </c>
      <c r="AM46" s="33">
        <f>D6L739C8*CHOOSE(MIN(D6L739C9,RUN_YEARS),B7L807C4,B7L807C13,B7L807C22,B7L807C31,B7L807C40)</f>
        <v>1240.3470618349224</v>
      </c>
      <c r="AN46" s="16" t="s">
        <v>33459</v>
      </c>
      <c r="AO46" s="33">
        <f>D6L739C8-D6L739C18</f>
        <v>6721.7845401809936</v>
      </c>
      <c r="AP46" s="16" t="s">
        <v>33460</v>
      </c>
      <c r="AQ46" s="33">
        <f>CHOOSE(MIN(D6L739C9,RUN_YEARS),B7L807C2,B7L807C11,B7L807C20,B7L807C29,B7L807C38)</f>
        <v>114.47628339662707</v>
      </c>
      <c r="AR46" s="16" t="s">
        <v>33461</v>
      </c>
      <c r="AS46" s="33">
        <f>IF(D6L739C20=0,0,D6L739C18/D6L739C20)</f>
        <v>10.834969698810715</v>
      </c>
      <c r="AT46" s="16" t="s">
        <v>33462</v>
      </c>
      <c r="AU46" s="33">
        <f>IF(D6L739C5=0,0,D6L739C18/D6L739C5)</f>
        <v>9.3468467277346784E-2</v>
      </c>
      <c r="AV46" s="16" t="s">
        <v>33463</v>
      </c>
      <c r="AW46" s="33">
        <f>CHOOSE(MIN(D6L739C9,RUN_YEARS),B7L807C1,B7L807C10,B7L807C19,B7L807C28,B7L807C37)</f>
        <v>620.37871143458767</v>
      </c>
      <c r="AX46" s="16" t="s">
        <v>33464</v>
      </c>
      <c r="AY46" s="33">
        <f>IF(D6L739C23=0,0,D6L739C19/D6L739C23)</f>
        <v>10.834969698810715</v>
      </c>
      <c r="AZ46" s="16" t="s">
        <v>33465</v>
      </c>
      <c r="BA46" s="33">
        <f>IF(D6L739C5=0,0,D6L739C19/D6L739C5)</f>
        <v>0.50653153272265317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13498.924374996348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13384.571855844772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5365.2639942530668</v>
      </c>
      <c r="R47" s="16" t="s">
        <v>33469</v>
      </c>
      <c r="S47" s="15">
        <f>SUM(D6L738C8:D6L739C8)</f>
        <v>8019.3078615917048</v>
      </c>
      <c r="U47" s="21" t="str">
        <f>NULL_VALUE</f>
        <v>n/a</v>
      </c>
      <c r="V47" s="16" t="s">
        <v>33470</v>
      </c>
      <c r="W47" s="33">
        <f>SUM(D6L738C10:D6L739C10)</f>
        <v>5037.4919569329577</v>
      </c>
      <c r="X47" s="16" t="s">
        <v>33471</v>
      </c>
      <c r="Y47" s="33">
        <f>SUM(D6L738C11:D6L739C11)</f>
        <v>327.77203732010884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9.8778225752636534E-2</v>
      </c>
      <c r="AD47" s="16" t="s">
        <v>33473</v>
      </c>
      <c r="AE47" s="33">
        <f>IF(D6L740C5=0,0,D6L740C10/D6L740C5)</f>
        <v>0.37636556560703038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0.25682338695685547</v>
      </c>
      <c r="AJ47" s="16" t="s">
        <v>33475</v>
      </c>
      <c r="AK47" s="33">
        <f>IF(D6L740C5=0,0,D6L740C11/D6L740C5)</f>
        <v>2.4488795073185507E-2</v>
      </c>
      <c r="AL47" s="16" t="s">
        <v>33476</v>
      </c>
      <c r="AM47" s="33">
        <f>SUM(D6L738C18:D6L739C18)</f>
        <v>1249.2540240802568</v>
      </c>
      <c r="AN47" s="16" t="s">
        <v>33477</v>
      </c>
      <c r="AO47" s="33">
        <f>SUM(D6L738C19:D6L739C19)</f>
        <v>6770.0538375114475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10.912775878231079</v>
      </c>
      <c r="AT47" s="16" t="s">
        <v>33479</v>
      </c>
      <c r="AU47" s="33">
        <f>IF(D6L740C5=0,0,D6L740C18/D6L740C5)</f>
        <v>9.3335374305210439E-2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10.912775878231079</v>
      </c>
      <c r="AZ47" s="16" t="s">
        <v>33481</v>
      </c>
      <c r="BA47" s="33">
        <f>IF(D6L740C5=0,0,D6L740C19/D6L740C5)</f>
        <v>0.5058102650145736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23685.037909680439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21931.86908512799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8986.9126088946759</v>
      </c>
      <c r="R48" s="16" t="s">
        <v>33486</v>
      </c>
      <c r="S48" s="15">
        <f>SUM(D6L728C8,D6L737C8,D6L740C8)</f>
        <v>12944.956476233314</v>
      </c>
      <c r="U48" s="21" t="str">
        <f>NULL_VALUE</f>
        <v>n/a</v>
      </c>
      <c r="V48" s="16" t="s">
        <v>33487</v>
      </c>
      <c r="W48" s="33">
        <f>SUM(D6L728C10,D6L737C10,D6L740C10)</f>
        <v>8439.8029837259073</v>
      </c>
      <c r="X48" s="16" t="s">
        <v>33488</v>
      </c>
      <c r="Y48" s="33">
        <f>SUM(D6L728C11,D6L737C11,D6L740C11)</f>
        <v>547.10962516876702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0.16462455031925152</v>
      </c>
      <c r="AD48" s="16" t="s">
        <v>33490</v>
      </c>
      <c r="AE48" s="33">
        <f>IF(D6L741C5=0,0,D6L741C10/D6L741C5)</f>
        <v>0.38481913926109207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0.42802383083005424</v>
      </c>
      <c r="AJ48" s="16" t="s">
        <v>33492</v>
      </c>
      <c r="AK48" s="33">
        <f>IF(D6L741C5=0,0,D6L741C11/D6L741C5)</f>
        <v>2.4945873196906974E-2</v>
      </c>
      <c r="AL48" s="16" t="s">
        <v>33493</v>
      </c>
      <c r="AM48" s="33">
        <f>SUM(D6L728C18,D6L737C18,D6L740C18)</f>
        <v>2011.6970265472755</v>
      </c>
      <c r="AN48" s="16" t="s">
        <v>33494</v>
      </c>
      <c r="AO48" s="33">
        <f>SUM(D6L728C19,D6L737C19,D6L740C19)</f>
        <v>10933.259449686037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17.601834167738247</v>
      </c>
      <c r="AT48" s="16" t="s">
        <v>33496</v>
      </c>
      <c r="AU48" s="33">
        <f>IF(D6L741C5=0,0,D6L741C18/D6L741C5)</f>
        <v>9.1724832878535112E-2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17.601834167738247</v>
      </c>
      <c r="AZ48" s="16" t="s">
        <v>33498</v>
      </c>
      <c r="BA48" s="33">
        <f>IF(D6L741C5=0,0,D6L741C19/D6L741C5)</f>
        <v>0.49851015466346571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D99C0-B428-4064-B16D-ABADEA1849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11977.791179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10300.90041394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5150.4502069700002</v>
      </c>
      <c r="R8" s="16" t="s">
        <v>33509</v>
      </c>
      <c r="S8" s="15">
        <f>D6L801C5-D6L801C7</f>
        <v>5150.4502069700002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4413.61506071041</v>
      </c>
      <c r="X8" s="16" t="s">
        <v>33511</v>
      </c>
      <c r="Y8" s="33">
        <f>D6L801C7-D6L801C10</f>
        <v>736.83514625959015</v>
      </c>
      <c r="Z8" s="16" t="s">
        <v>33512</v>
      </c>
      <c r="AA8" s="33">
        <f>CHOOSE(MIN(D6L801C9,RUN_YEARS),B7L808C7,B7L808C16,B7L808C25,B7L808C34,B7L808C43)</f>
        <v>57090.333333333328</v>
      </c>
      <c r="AB8" s="16" t="s">
        <v>33513</v>
      </c>
      <c r="AC8" s="33">
        <f>IF(D6L801C12=0,0,D6L801C10/D6L801C12)</f>
        <v>7.7309323715814296E-2</v>
      </c>
      <c r="AD8" s="16" t="s">
        <v>33514</v>
      </c>
      <c r="AE8" s="33">
        <f>IF(D6L801C5=0,0,D6L801C10/D6L801C5)</f>
        <v>0.42846886032773929</v>
      </c>
      <c r="AF8" s="16" t="s">
        <v>33515</v>
      </c>
      <c r="AG8" s="33">
        <f>CHOOSE(MIN(D6L801C9,RUN_YEARS),B7L808C5,B7L808C14,B7L808C23,B7L808C32,B7L808C41)</f>
        <v>3665.7691408415963</v>
      </c>
      <c r="AH8" s="16" t="s">
        <v>33516</v>
      </c>
      <c r="AI8" s="33">
        <f>IF(D6L801C15=0,0,D6L801C11/D6L801C15)</f>
        <v>0.20100424166111719</v>
      </c>
      <c r="AJ8" s="16" t="s">
        <v>33517</v>
      </c>
      <c r="AK8" s="33">
        <f>IF(D6L801C5=0,0,D6L801C11/D6L801C5)</f>
        <v>7.1531139672260699E-2</v>
      </c>
      <c r="AL8" s="16" t="s">
        <v>33518</v>
      </c>
      <c r="AM8" s="33">
        <f>D6L801C8*CHOOSE(MIN(D6L801C9,RUN_YEARS),B7L808C4,B7L808C13,B7L808C22,B7L808C31,B7L808C40)</f>
        <v>336.89841384917816</v>
      </c>
      <c r="AN8" s="16" t="s">
        <v>33519</v>
      </c>
      <c r="AO8" s="33">
        <f>D6L801C8-D6L801C18</f>
        <v>4813.5517931208224</v>
      </c>
      <c r="AP8" s="16" t="s">
        <v>33520</v>
      </c>
      <c r="AQ8" s="33">
        <f>CHOOSE(MIN(D6L801C9,RUN_YEARS),B7L808C2,B7L808C11,B7L808C20,B7L808C29,B7L808C38)</f>
        <v>119.05948323200994</v>
      </c>
      <c r="AR8" s="16" t="s">
        <v>33521</v>
      </c>
      <c r="AS8" s="33">
        <f>IF(D6L801C20=0,0,D6L801C18/D6L801C20)</f>
        <v>2.829664674360024</v>
      </c>
      <c r="AT8" s="16" t="s">
        <v>33522</v>
      </c>
      <c r="AU8" s="33">
        <f>IF(D6L801C5=0,0,D6L801C18/D6L801C5)</f>
        <v>3.2705724772686892E-2</v>
      </c>
      <c r="AV8" s="16" t="s">
        <v>33523</v>
      </c>
      <c r="AW8" s="33">
        <f>CHOOSE(MIN(D6L801C9,RUN_YEARS),B7L808C1,B7L808C10,B7L808C19,B7L808C28,B7L808C37)</f>
        <v>1701.1032567699872</v>
      </c>
      <c r="AX8" s="16" t="s">
        <v>33524</v>
      </c>
      <c r="AY8" s="33">
        <f>IF(D6L801C23=0,0,D6L801C19/D6L801C23)</f>
        <v>2.829664674360024</v>
      </c>
      <c r="AZ8" s="16" t="s">
        <v>33525</v>
      </c>
      <c r="BA8" s="33">
        <f>IF(D6L801C5=0,0,D6L801C19/D6L801C5)</f>
        <v>0.46729427522731315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14.944551343167726</v>
      </c>
      <c r="J9" s="16" t="s">
        <v>33546</v>
      </c>
      <c r="K9" s="21">
        <f>IF(FLOW_THRU_100PCT="Y",1,INDEX(VariabilityMatrix,D6L802C1,D6L802C9))</f>
        <v>0.49297267048966276</v>
      </c>
      <c r="L9" s="16" t="s">
        <v>33526</v>
      </c>
      <c r="M9" s="15">
        <f>IF(D6L802C2&lt;&gt;0,D6L802C2*D6L802C4,D6L802C3*D6L802C4)</f>
        <v>7.3672553849112701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3.683627692455635</v>
      </c>
      <c r="R9" s="16" t="s">
        <v>33528</v>
      </c>
      <c r="S9" s="15">
        <f>D6L802C5-D6L802C7</f>
        <v>3.683627692455635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3.1494897224485014</v>
      </c>
      <c r="X9" s="16" t="s">
        <v>33530</v>
      </c>
      <c r="Y9" s="33">
        <f>D6L802C7-D6L802C10</f>
        <v>0.53413797000713359</v>
      </c>
      <c r="Z9" s="16" t="s">
        <v>33531</v>
      </c>
      <c r="AA9" s="33">
        <f>CHOOSE(MIN(D6L802C9,RUN_YEARS),B7L808C7,B7L808C16,B7L808C25,B7L808C34,B7L808C43)</f>
        <v>60210.2</v>
      </c>
      <c r="AB9" s="16" t="s">
        <v>33532</v>
      </c>
      <c r="AC9" s="33">
        <f>IF(D6L802C12=0,0,D6L802C10/D6L802C12)</f>
        <v>5.2308242165754336E-5</v>
      </c>
      <c r="AD9" s="16" t="s">
        <v>33533</v>
      </c>
      <c r="AE9" s="33">
        <f>IF(D6L802C5=0,0,D6L802C10/D6L802C5)</f>
        <v>0.42749837733315299</v>
      </c>
      <c r="AF9" s="16" t="s">
        <v>33534</v>
      </c>
      <c r="AG9" s="33">
        <f>CHOOSE(MIN(D6L802C9,RUN_YEARS),B7L808C5,B7L808C14,B7L808C23,B7L808C32,B7L808C41)</f>
        <v>3927.4437883227547</v>
      </c>
      <c r="AH9" s="16" t="s">
        <v>33535</v>
      </c>
      <c r="AI9" s="33">
        <f>IF(D6L802C15=0,0,D6L802C11/D6L802C15)</f>
        <v>1.3600142963096141E-4</v>
      </c>
      <c r="AJ9" s="16" t="s">
        <v>33536</v>
      </c>
      <c r="AK9" s="33">
        <f>IF(D6L802C5=0,0,D6L802C11/D6L802C5)</f>
        <v>7.250162266684701E-2</v>
      </c>
      <c r="AL9" s="16" t="s">
        <v>33537</v>
      </c>
      <c r="AM9" s="33">
        <f>D6L802C8*CHOOSE(MIN(D6L802C9,RUN_YEARS),B7L808C4,B7L808C13,B7L808C22,B7L808C31,B7L808C40)</f>
        <v>0.21572084848491963</v>
      </c>
      <c r="AN9" s="16" t="s">
        <v>33538</v>
      </c>
      <c r="AO9" s="33">
        <f>D6L802C8-D6L802C18</f>
        <v>3.4679068439707152</v>
      </c>
      <c r="AP9" s="16" t="s">
        <v>33539</v>
      </c>
      <c r="AQ9" s="33">
        <f>CHOOSE(MIN(D6L802C9,RUN_YEARS),B7L808C2,B7L808C11,B7L808C20,B7L808C29,B7L808C38)</f>
        <v>114.51643030108215</v>
      </c>
      <c r="AR9" s="16" t="s">
        <v>33540</v>
      </c>
      <c r="AS9" s="33">
        <f>IF(D6L802C20=0,0,D6L802C18/D6L802C20)</f>
        <v>1.8837545662028997E-3</v>
      </c>
      <c r="AT9" s="16" t="s">
        <v>33541</v>
      </c>
      <c r="AU9" s="33">
        <f>IF(D6L802C5=0,0,D6L802C18/D6L802C5)</f>
        <v>2.9281033059710842E-2</v>
      </c>
      <c r="AV9" s="16" t="s">
        <v>33542</v>
      </c>
      <c r="AW9" s="33">
        <f>CHOOSE(MIN(D6L802C9,RUN_YEARS),B7L808C1,B7L808C10,B7L808C19,B7L808C28,B7L808C37)</f>
        <v>1840.954711505228</v>
      </c>
      <c r="AX9" s="16" t="s">
        <v>33543</v>
      </c>
      <c r="AY9" s="33">
        <f>IF(D6L802C23=0,0,D6L802C19/D6L802C23)</f>
        <v>1.8837545662028997E-3</v>
      </c>
      <c r="AZ9" s="16" t="s">
        <v>33544</v>
      </c>
      <c r="BA9" s="33">
        <f>IF(D6L802C5=0,0,D6L802C19/D6L802C5)</f>
        <v>0.47071896694028914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24.392004441693004</v>
      </c>
      <c r="J10" s="16" t="s">
        <v>33567</v>
      </c>
      <c r="K10" s="21">
        <f>IF(FLOW_THRU_100PCT="Y",1,INDEX(VariabilityMatrix,D6L803C1,D6L803C9))</f>
        <v>0.49297267048966276</v>
      </c>
      <c r="L10" s="16" t="s">
        <v>33547</v>
      </c>
      <c r="M10" s="15">
        <f>IF(D6L803C2&lt;&gt;0,D6L803C2*D6L803C4,D6L803C3*D6L803C4)</f>
        <v>12.024591568217115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6.0122957841085576</v>
      </c>
      <c r="R10" s="16" t="s">
        <v>33549</v>
      </c>
      <c r="S10" s="15">
        <f>D6L803C5-D6L803C7</f>
        <v>6.0122957841085576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5.1404933835067306</v>
      </c>
      <c r="X10" s="16" t="s">
        <v>33551</v>
      </c>
      <c r="Y10" s="33">
        <f>D6L803C7-D6L803C10</f>
        <v>0.87180240060182701</v>
      </c>
      <c r="Z10" s="16" t="s">
        <v>33552</v>
      </c>
      <c r="AA10" s="33">
        <f>CHOOSE(MIN(D6L803C9,RUN_YEARS),B7L808C7,B7L808C16,B7L808C25,B7L808C34,B7L808C43)</f>
        <v>60210.2</v>
      </c>
      <c r="AB10" s="16" t="s">
        <v>33553</v>
      </c>
      <c r="AC10" s="33">
        <f>IF(D6L803C12=0,0,D6L803C10/D6L803C12)</f>
        <v>8.5375789874584889E-5</v>
      </c>
      <c r="AD10" s="16" t="s">
        <v>33554</v>
      </c>
      <c r="AE10" s="33">
        <f>IF(D6L803C5=0,0,D6L803C10/D6L803C5)</f>
        <v>0.42749837733315305</v>
      </c>
      <c r="AF10" s="16" t="s">
        <v>33555</v>
      </c>
      <c r="AG10" s="33">
        <f>CHOOSE(MIN(D6L803C9,RUN_YEARS),B7L808C5,B7L808C14,B7L808C23,B7L808C32,B7L808C41)</f>
        <v>3927.4437883227547</v>
      </c>
      <c r="AH10" s="16" t="s">
        <v>33556</v>
      </c>
      <c r="AI10" s="33">
        <f>IF(D6L803C15=0,0,D6L803C11/D6L803C15)</f>
        <v>2.2197705367392082E-4</v>
      </c>
      <c r="AJ10" s="16" t="s">
        <v>33557</v>
      </c>
      <c r="AK10" s="33">
        <f>IF(D6L803C5=0,0,D6L803C11/D6L803C5)</f>
        <v>7.2501622666846968E-2</v>
      </c>
      <c r="AL10" s="16" t="s">
        <v>33558</v>
      </c>
      <c r="AM10" s="33">
        <f>D6L803C8*CHOOSE(MIN(D6L803C9,RUN_YEARS),B7L808C4,B7L808C13,B7L808C22,B7L808C31,B7L808C40)</f>
        <v>0.35209246323848559</v>
      </c>
      <c r="AN10" s="16" t="s">
        <v>33559</v>
      </c>
      <c r="AO10" s="33">
        <f>D6L803C8-D6L803C18</f>
        <v>5.6602033208700719</v>
      </c>
      <c r="AP10" s="16" t="s">
        <v>33560</v>
      </c>
      <c r="AQ10" s="33">
        <f>CHOOSE(MIN(D6L803C9,RUN_YEARS),B7L808C2,B7L808C11,B7L808C20,B7L808C29,B7L808C38)</f>
        <v>114.51643030108215</v>
      </c>
      <c r="AR10" s="16" t="s">
        <v>33561</v>
      </c>
      <c r="AS10" s="33">
        <f>IF(D6L803C20=0,0,D6L803C18/D6L803C20)</f>
        <v>3.0746021537064834E-3</v>
      </c>
      <c r="AT10" s="16" t="s">
        <v>33562</v>
      </c>
      <c r="AU10" s="33">
        <f>IF(D6L803C5=0,0,D6L803C18/D6L803C5)</f>
        <v>2.9281033059710842E-2</v>
      </c>
      <c r="AV10" s="16" t="s">
        <v>33563</v>
      </c>
      <c r="AW10" s="33">
        <f>CHOOSE(MIN(D6L803C9,RUN_YEARS),B7L808C1,B7L808C10,B7L808C19,B7L808C28,B7L808C37)</f>
        <v>1840.954711505228</v>
      </c>
      <c r="AX10" s="16" t="s">
        <v>33564</v>
      </c>
      <c r="AY10" s="33">
        <f>IF(D6L803C23=0,0,D6L803C19/D6L803C23)</f>
        <v>3.0746021537064834E-3</v>
      </c>
      <c r="AZ10" s="16" t="s">
        <v>33565</v>
      </c>
      <c r="BA10" s="33">
        <f>IF(D6L803C5=0,0,D6L803C19/D6L803C5)</f>
        <v>0.47071896694028914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5.2212215487204441</v>
      </c>
      <c r="J11" s="16" t="s">
        <v>33588</v>
      </c>
      <c r="K11" s="21">
        <f>IF(FLOW_THRU_100PCT="Y",1,INDEX(VariabilityMatrix,D6L804C1,D6L804C9))</f>
        <v>0.49750987821486609</v>
      </c>
      <c r="L11" s="16" t="s">
        <v>33568</v>
      </c>
      <c r="M11" s="15">
        <f>IF(D6L804C2&lt;&gt;0,D6L804C2*D6L804C4,D6L804C3*D6L804C4)</f>
        <v>2.5976092968367426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1.2988046484183713</v>
      </c>
      <c r="R11" s="16" t="s">
        <v>33570</v>
      </c>
      <c r="S11" s="15">
        <f>D6L804C5-D6L804C7</f>
        <v>1.2988046484183713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1.1131398446896223</v>
      </c>
      <c r="X11" s="16" t="s">
        <v>33572</v>
      </c>
      <c r="Y11" s="33">
        <f>D6L804C7-D6L804C10</f>
        <v>0.18566480372874894</v>
      </c>
      <c r="Z11" s="16" t="s">
        <v>33573</v>
      </c>
      <c r="AA11" s="33">
        <f>CHOOSE(MIN(D6L804C9,RUN_YEARS),B7L808C7,B7L808C16,B7L808C25,B7L808C34,B7L808C43)</f>
        <v>54706</v>
      </c>
      <c r="AB11" s="16" t="s">
        <v>33574</v>
      </c>
      <c r="AC11" s="33">
        <f>IF(D6L804C12=0,0,D6L804C10/D6L804C12)</f>
        <v>2.0347673832662272E-5</v>
      </c>
      <c r="AD11" s="16" t="s">
        <v>33575</v>
      </c>
      <c r="AE11" s="33">
        <f>IF(D6L804C5=0,0,D6L804C10/D6L804C5)</f>
        <v>0.42852473851443185</v>
      </c>
      <c r="AF11" s="16" t="s">
        <v>33576</v>
      </c>
      <c r="AG11" s="33">
        <f>CHOOSE(MIN(D6L804C9,RUN_YEARS),B7L808C5,B7L808C14,B7L808C23,B7L808C32,B7L808C41)</f>
        <v>3509.4694598969554</v>
      </c>
      <c r="AH11" s="16" t="s">
        <v>33577</v>
      </c>
      <c r="AI11" s="33">
        <f>IF(D6L804C15=0,0,D6L804C11/D6L804C15)</f>
        <v>5.2903951964921901E-5</v>
      </c>
      <c r="AJ11" s="16" t="s">
        <v>33578</v>
      </c>
      <c r="AK11" s="33">
        <f>IF(D6L804C5=0,0,D6L804C11/D6L804C5)</f>
        <v>7.1475261485568126E-2</v>
      </c>
      <c r="AL11" s="16" t="s">
        <v>33579</v>
      </c>
      <c r="AM11" s="33">
        <f>D6L804C8*CHOOSE(MIN(D6L804C9,RUN_YEARS),B7L808C4,B7L808C13,B7L808C22,B7L808C31,B7L808C40)</f>
        <v>9.2142179280983047E-2</v>
      </c>
      <c r="AN11" s="16" t="s">
        <v>33580</v>
      </c>
      <c r="AO11" s="33">
        <f>D6L804C8-D6L804C18</f>
        <v>1.2066624691373882</v>
      </c>
      <c r="AP11" s="16" t="s">
        <v>33581</v>
      </c>
      <c r="AQ11" s="33">
        <f>CHOOSE(MIN(D6L804C9,RUN_YEARS),B7L808C2,B7L808C11,B7L808C20,B7L808C29,B7L808C38)</f>
        <v>122.79970899831132</v>
      </c>
      <c r="AR11" s="16" t="s">
        <v>33582</v>
      </c>
      <c r="AS11" s="33">
        <f>IF(D6L804C20=0,0,D6L804C18/D6L804C20)</f>
        <v>7.5034525759544056E-4</v>
      </c>
      <c r="AT11" s="16" t="s">
        <v>33583</v>
      </c>
      <c r="AU11" s="33">
        <f>IF(D6L804C5=0,0,D6L804C18/D6L804C5)</f>
        <v>3.5471916193551452E-2</v>
      </c>
      <c r="AV11" s="16" t="s">
        <v>33584</v>
      </c>
      <c r="AW11" s="33">
        <f>CHOOSE(MIN(D6L804C9,RUN_YEARS),B7L808C1,B7L808C10,B7L808C19,B7L808C28,B7L808C37)</f>
        <v>1608.1429940721737</v>
      </c>
      <c r="AX11" s="16" t="s">
        <v>33585</v>
      </c>
      <c r="AY11" s="33">
        <f>IF(D6L804C23=0,0,D6L804C19/D6L804C23)</f>
        <v>7.5034525759544056E-4</v>
      </c>
      <c r="AZ11" s="16" t="s">
        <v>33586</v>
      </c>
      <c r="BA11" s="33">
        <f>IF(D6L804C5=0,0,D6L804C19/D6L804C5)</f>
        <v>0.4645280838064485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219.01391402040161</v>
      </c>
      <c r="J12" s="16" t="s">
        <v>33609</v>
      </c>
      <c r="K12" s="21">
        <f>IF(FLOW_THRU_100PCT="Y",1,INDEX(VariabilityMatrix,D6L805C1,D6L805C9))</f>
        <v>0.20202164073542217</v>
      </c>
      <c r="L12" s="16" t="s">
        <v>33589</v>
      </c>
      <c r="M12" s="15">
        <f>IF(D6L805C2&lt;&gt;0,D6L805C2*D6L805C4,D6L805C3*D6L805C4)</f>
        <v>44.245550254288219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22.122775127144109</v>
      </c>
      <c r="R12" s="16" t="s">
        <v>33591</v>
      </c>
      <c r="S12" s="15">
        <f>D6L805C5-D6L805C7</f>
        <v>22.122775127144109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18.914900937920688</v>
      </c>
      <c r="X12" s="16" t="s">
        <v>33593</v>
      </c>
      <c r="Y12" s="33">
        <f>D6L805C7-D6L805C10</f>
        <v>3.2078741892234213</v>
      </c>
      <c r="Z12" s="16" t="s">
        <v>33594</v>
      </c>
      <c r="AA12" s="33">
        <f>CHOOSE(MIN(D6L805C9,RUN_YEARS),B7L808C7,B7L808C16,B7L808C25,B7L808C34,B7L808C43)</f>
        <v>60210.2</v>
      </c>
      <c r="AB12" s="16" t="s">
        <v>33595</v>
      </c>
      <c r="AC12" s="33">
        <f>IF(D6L805C12=0,0,D6L805C10/D6L805C12)</f>
        <v>3.1414778456010257E-4</v>
      </c>
      <c r="AD12" s="16" t="s">
        <v>33596</v>
      </c>
      <c r="AE12" s="33">
        <f>IF(D6L805C5=0,0,D6L805C10/D6L805C5)</f>
        <v>0.42749837733315299</v>
      </c>
      <c r="AF12" s="16" t="s">
        <v>33597</v>
      </c>
      <c r="AG12" s="33">
        <f>CHOOSE(MIN(D6L805C9,RUN_YEARS),B7L808C5,B7L808C14,B7L808C23,B7L808C32,B7L808C41)</f>
        <v>3927.4437883227547</v>
      </c>
      <c r="AH12" s="16" t="s">
        <v>33598</v>
      </c>
      <c r="AI12" s="33">
        <f>IF(D6L805C15=0,0,D6L805C11/D6L805C15)</f>
        <v>8.1678423985626764E-4</v>
      </c>
      <c r="AJ12" s="16" t="s">
        <v>33599</v>
      </c>
      <c r="AK12" s="33">
        <f>IF(D6L805C5=0,0,D6L805C11/D6L805C5)</f>
        <v>7.250162266684701E-2</v>
      </c>
      <c r="AL12" s="16" t="s">
        <v>33600</v>
      </c>
      <c r="AM12" s="33">
        <f>D6L805C8*CHOOSE(MIN(D6L805C9,RUN_YEARS),B7L808C4,B7L808C13,B7L808C22,B7L808C31,B7L808C40)</f>
        <v>1.2955554197409107</v>
      </c>
      <c r="AN12" s="16" t="s">
        <v>33601</v>
      </c>
      <c r="AO12" s="33">
        <f>D6L805C8-D6L805C18</f>
        <v>20.827219707403199</v>
      </c>
      <c r="AP12" s="16" t="s">
        <v>33602</v>
      </c>
      <c r="AQ12" s="33">
        <f>CHOOSE(MIN(D6L805C9,RUN_YEARS),B7L808C2,B7L808C11,B7L808C20,B7L808C29,B7L808C38)</f>
        <v>114.51643030108215</v>
      </c>
      <c r="AR12" s="16" t="s">
        <v>33603</v>
      </c>
      <c r="AS12" s="33">
        <f>IF(D6L805C20=0,0,D6L805C18/D6L805C20)</f>
        <v>1.1313271085508749E-2</v>
      </c>
      <c r="AT12" s="16" t="s">
        <v>33604</v>
      </c>
      <c r="AU12" s="33">
        <f>IF(D6L805C5=0,0,D6L805C18/D6L805C5)</f>
        <v>2.9281033059710842E-2</v>
      </c>
      <c r="AV12" s="16" t="s">
        <v>33605</v>
      </c>
      <c r="AW12" s="33">
        <f>CHOOSE(MIN(D6L805C9,RUN_YEARS),B7L808C1,B7L808C10,B7L808C19,B7L808C28,B7L808C37)</f>
        <v>1840.954711505228</v>
      </c>
      <c r="AX12" s="16" t="s">
        <v>33606</v>
      </c>
      <c r="AY12" s="33">
        <f>IF(D6L805C23=0,0,D6L805C19/D6L805C23)</f>
        <v>1.1313271085508749E-2</v>
      </c>
      <c r="AZ12" s="16" t="s">
        <v>33607</v>
      </c>
      <c r="BA12" s="33">
        <f>IF(D6L805C5=0,0,D6L805C19/D6L805C5)</f>
        <v>0.47071896694028914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120.30307546815501</v>
      </c>
      <c r="J13" s="16" t="s">
        <v>33630</v>
      </c>
      <c r="K13" s="21">
        <f>IF(FLOW_THRU_100PCT="Y",1,INDEX(VariabilityMatrix,D6L806C1,D6L806C9))</f>
        <v>0.49297267048966276</v>
      </c>
      <c r="L13" s="16" t="s">
        <v>33610</v>
      </c>
      <c r="M13" s="15">
        <f>IF(D6L806C2&lt;&gt;0,D6L806C2*D6L806C4,D6L806C3*D6L806C4)</f>
        <v>59.30612838165581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29.653064190827905</v>
      </c>
      <c r="R13" s="16" t="s">
        <v>33612</v>
      </c>
      <c r="S13" s="15">
        <f>D6L806C5-D6L806C7</f>
        <v>29.653064190827905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25.353273649069511</v>
      </c>
      <c r="X13" s="16" t="s">
        <v>33614</v>
      </c>
      <c r="Y13" s="33">
        <f>D6L806C7-D6L806C10</f>
        <v>4.2997905417583944</v>
      </c>
      <c r="Z13" s="16" t="s">
        <v>33615</v>
      </c>
      <c r="AA13" s="33">
        <f>CHOOSE(MIN(D6L806C9,RUN_YEARS),B7L808C7,B7L808C16,B7L808C25,B7L808C34,B7L808C43)</f>
        <v>60210.2</v>
      </c>
      <c r="AB13" s="16" t="s">
        <v>33616</v>
      </c>
      <c r="AC13" s="33">
        <f>IF(D6L806C12=0,0,D6L806C10/D6L806C12)</f>
        <v>4.210793793920218E-4</v>
      </c>
      <c r="AD13" s="16" t="s">
        <v>33617</v>
      </c>
      <c r="AE13" s="33">
        <f>IF(D6L806C5=0,0,D6L806C10/D6L806C5)</f>
        <v>0.42749837733315299</v>
      </c>
      <c r="AF13" s="16" t="s">
        <v>33618</v>
      </c>
      <c r="AG13" s="33">
        <f>CHOOSE(MIN(D6L806C9,RUN_YEARS),B7L808C5,B7L808C14,B7L808C23,B7L808C32,B7L808C41)</f>
        <v>3927.4437883227547</v>
      </c>
      <c r="AH13" s="16" t="s">
        <v>33619</v>
      </c>
      <c r="AI13" s="33">
        <f>IF(D6L806C15=0,0,D6L806C11/D6L806C15)</f>
        <v>1.0948063864192575E-3</v>
      </c>
      <c r="AJ13" s="16" t="s">
        <v>33620</v>
      </c>
      <c r="AK13" s="33">
        <f>IF(D6L806C5=0,0,D6L806C11/D6L806C5)</f>
        <v>7.2501622666846982E-2</v>
      </c>
      <c r="AL13" s="16" t="s">
        <v>33621</v>
      </c>
      <c r="AM13" s="33">
        <f>D6L806C8*CHOOSE(MIN(D6L806C9,RUN_YEARS),B7L808C4,B7L808C13,B7L808C22,B7L808C31,B7L808C40)</f>
        <v>1.7365447057867192</v>
      </c>
      <c r="AN13" s="16" t="s">
        <v>33622</v>
      </c>
      <c r="AO13" s="33">
        <f>D6L806C8-D6L806C18</f>
        <v>27.916519485041185</v>
      </c>
      <c r="AP13" s="16" t="s">
        <v>33623</v>
      </c>
      <c r="AQ13" s="33">
        <f>CHOOSE(MIN(D6L806C9,RUN_YEARS),B7L808C2,B7L808C11,B7L808C20,B7L808C29,B7L808C38)</f>
        <v>114.51643030108215</v>
      </c>
      <c r="AR13" s="16" t="s">
        <v>33624</v>
      </c>
      <c r="AS13" s="33">
        <f>IF(D6L806C20=0,0,D6L806C18/D6L806C20)</f>
        <v>1.5164153311634525E-2</v>
      </c>
      <c r="AT13" s="16" t="s">
        <v>33625</v>
      </c>
      <c r="AU13" s="33">
        <f>IF(D6L806C5=0,0,D6L806C18/D6L806C5)</f>
        <v>2.9281033059710842E-2</v>
      </c>
      <c r="AV13" s="16" t="s">
        <v>33626</v>
      </c>
      <c r="AW13" s="33">
        <f>CHOOSE(MIN(D6L806C9,RUN_YEARS),B7L808C1,B7L808C10,B7L808C19,B7L808C28,B7L808C37)</f>
        <v>1840.954711505228</v>
      </c>
      <c r="AX13" s="16" t="s">
        <v>33627</v>
      </c>
      <c r="AY13" s="33">
        <f>IF(D6L806C23=0,0,D6L806C19/D6L806C23)</f>
        <v>1.5164153311634525E-2</v>
      </c>
      <c r="AZ13" s="16" t="s">
        <v>33628</v>
      </c>
      <c r="BA13" s="33">
        <f>IF(D6L806C5=0,0,D6L806C19/D6L806C5)</f>
        <v>0.47071896694028914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6.0781629517929661</v>
      </c>
      <c r="J14" s="16" t="s">
        <v>33651</v>
      </c>
      <c r="K14" s="21">
        <f>IF(FLOW_THRU_100PCT="Y",1,INDEX(VariabilityMatrix,D6L807C1,D6L807C9))</f>
        <v>0.49750987821486609</v>
      </c>
      <c r="L14" s="16" t="s">
        <v>33631</v>
      </c>
      <c r="M14" s="15">
        <f>IF(D6L807C2&lt;&gt;0,D6L807C2*D6L807C4,D6L807C3*D6L807C4)</f>
        <v>3.0239461099166296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1.5119730549583148</v>
      </c>
      <c r="R14" s="16" t="s">
        <v>33633</v>
      </c>
      <c r="S14" s="15">
        <f>D6L807C5-D6L807C7</f>
        <v>1.5119730549583148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1.295835716033757</v>
      </c>
      <c r="X14" s="16" t="s">
        <v>33635</v>
      </c>
      <c r="Y14" s="33">
        <f>D6L807C7-D6L807C10</f>
        <v>0.21613733892455778</v>
      </c>
      <c r="Z14" s="16" t="s">
        <v>33636</v>
      </c>
      <c r="AA14" s="33">
        <f>CHOOSE(MIN(D6L807C9,RUN_YEARS),B7L808C7,B7L808C16,B7L808C25,B7L808C34,B7L808C43)</f>
        <v>54706</v>
      </c>
      <c r="AB14" s="16" t="s">
        <v>33637</v>
      </c>
      <c r="AC14" s="33">
        <f>IF(D6L807C12=0,0,D6L807C10/D6L807C12)</f>
        <v>2.3687268600039429E-5</v>
      </c>
      <c r="AD14" s="16" t="s">
        <v>33638</v>
      </c>
      <c r="AE14" s="33">
        <f>IF(D6L807C5=0,0,D6L807C10/D6L807C5)</f>
        <v>0.42852473851443185</v>
      </c>
      <c r="AF14" s="16" t="s">
        <v>33639</v>
      </c>
      <c r="AG14" s="33">
        <f>CHOOSE(MIN(D6L807C9,RUN_YEARS),B7L808C5,B7L808C14,B7L808C23,B7L808C32,B7L808C41)</f>
        <v>3509.4694598969554</v>
      </c>
      <c r="AH14" s="16" t="s">
        <v>33640</v>
      </c>
      <c r="AI14" s="33">
        <f>IF(D6L807C15=0,0,D6L807C11/D6L807C15)</f>
        <v>6.1586898360102552E-5</v>
      </c>
      <c r="AJ14" s="16" t="s">
        <v>33641</v>
      </c>
      <c r="AK14" s="33">
        <f>IF(D6L807C5=0,0,D6L807C11/D6L807C5)</f>
        <v>7.1475261485568167E-2</v>
      </c>
      <c r="AL14" s="16" t="s">
        <v>33642</v>
      </c>
      <c r="AM14" s="33">
        <f>D6L807C8*CHOOSE(MIN(D6L807C9,RUN_YEARS),B7L808C4,B7L808C13,B7L808C22,B7L808C31,B7L808C40)</f>
        <v>0.10726516298477862</v>
      </c>
      <c r="AN14" s="16" t="s">
        <v>33643</v>
      </c>
      <c r="AO14" s="33">
        <f>D6L807C8-D6L807C18</f>
        <v>1.4047078919735361</v>
      </c>
      <c r="AP14" s="16" t="s">
        <v>33644</v>
      </c>
      <c r="AQ14" s="33">
        <f>CHOOSE(MIN(D6L807C9,RUN_YEARS),B7L808C2,B7L808C11,B7L808C20,B7L808C29,B7L808C38)</f>
        <v>122.79970899831132</v>
      </c>
      <c r="AR14" s="16" t="s">
        <v>33645</v>
      </c>
      <c r="AS14" s="33">
        <f>IF(D6L807C20=0,0,D6L807C18/D6L807C20)</f>
        <v>8.7349688252317994E-4</v>
      </c>
      <c r="AT14" s="16" t="s">
        <v>33646</v>
      </c>
      <c r="AU14" s="33">
        <f>IF(D6L807C5=0,0,D6L807C18/D6L807C5)</f>
        <v>3.5471916193551452E-2</v>
      </c>
      <c r="AV14" s="16" t="s">
        <v>33647</v>
      </c>
      <c r="AW14" s="33">
        <f>CHOOSE(MIN(D6L807C9,RUN_YEARS),B7L808C1,B7L808C10,B7L808C19,B7L808C28,B7L808C37)</f>
        <v>1608.1429940721737</v>
      </c>
      <c r="AX14" s="16" t="s">
        <v>33648</v>
      </c>
      <c r="AY14" s="33">
        <f>IF(D6L807C23=0,0,D6L807C19/D6L807C23)</f>
        <v>8.7349688252317972E-4</v>
      </c>
      <c r="AZ14" s="16" t="s">
        <v>33649</v>
      </c>
      <c r="BA14" s="33">
        <f>IF(D6L807C5=0,0,D6L807C19/D6L807C5)</f>
        <v>0.4645280838064485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0.49750987821486609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54706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3509.4694598969554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122.79970899831132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1608.1429940721737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0.49750987821486609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54706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3509.4694598969554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122.79970899831132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1608.1429940721737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0.49750987821486609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54706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3509.4694598969554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122.79970899831132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1608.1429940721737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0.49750987821486609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54706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3509.4694598969554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122.79970899831132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1608.1429940721737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0.49750987821486609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54706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3509.4694598969554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122.79970899831132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1608.1429940721737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1.9582506646119955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1.6840955715663162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0.84204778578315809</v>
      </c>
      <c r="R20" s="16" t="s">
        <v>33759</v>
      </c>
      <c r="S20" s="15">
        <f>D6L813C5-D6L813C7</f>
        <v>0.84204778578315809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0.72167661443876829</v>
      </c>
      <c r="X20" s="16" t="s">
        <v>33761</v>
      </c>
      <c r="Y20" s="33">
        <f>D6L813C7-D6L813C10</f>
        <v>0.12037117134438979</v>
      </c>
      <c r="Z20" s="16" t="s">
        <v>33762</v>
      </c>
      <c r="AA20" s="33">
        <f>CHOOSE(MIN(D6L813C9,RUN_YEARS),B7L808C7,B7L808C16,B7L808C25,B7L808C34,B7L808C43)</f>
        <v>54706</v>
      </c>
      <c r="AB20" s="16" t="s">
        <v>33763</v>
      </c>
      <c r="AC20" s="33">
        <f>IF(D6L813C12=0,0,D6L813C10/D6L813C12)</f>
        <v>1.3191909743698466E-5</v>
      </c>
      <c r="AD20" s="16" t="s">
        <v>33764</v>
      </c>
      <c r="AE20" s="33">
        <f>IF(D6L813C5=0,0,D6L813C10/D6L813C5)</f>
        <v>0.42852473851443185</v>
      </c>
      <c r="AF20" s="16" t="s">
        <v>33765</v>
      </c>
      <c r="AG20" s="33">
        <f>CHOOSE(MIN(D6L813C9,RUN_YEARS),B7L808C5,B7L808C14,B7L808C23,B7L808C32,B7L808C41)</f>
        <v>3509.4694598969554</v>
      </c>
      <c r="AH20" s="16" t="s">
        <v>33766</v>
      </c>
      <c r="AI20" s="33">
        <f>IF(D6L813C15=0,0,D6L813C11/D6L813C15)</f>
        <v>3.4298965333616018E-5</v>
      </c>
      <c r="AJ20" s="16" t="s">
        <v>33767</v>
      </c>
      <c r="AK20" s="33">
        <f>IF(D6L813C5=0,0,D6L813C11/D6L813C5)</f>
        <v>7.1475261485568153E-2</v>
      </c>
      <c r="AL20" s="16" t="s">
        <v>33768</v>
      </c>
      <c r="AM20" s="33">
        <f>D6L813C8*CHOOSE(MIN(D6L813C9,RUN_YEARS),B7L808C4,B7L808C13,B7L808C22,B7L808C31,B7L808C40)</f>
        <v>5.9738096976531499E-2</v>
      </c>
      <c r="AN20" s="16" t="s">
        <v>33769</v>
      </c>
      <c r="AO20" s="33">
        <f>D6L813C8-D6L813C18</f>
        <v>0.78230968880662655</v>
      </c>
      <c r="AP20" s="16" t="s">
        <v>33770</v>
      </c>
      <c r="AQ20" s="33">
        <f>CHOOSE(MIN(D6L813C9,RUN_YEARS),B7L808C2,B7L808C11,B7L808C20,B7L808C29,B7L808C38)</f>
        <v>122.79970899831132</v>
      </c>
      <c r="AR20" s="16" t="s">
        <v>33771</v>
      </c>
      <c r="AS20" s="33">
        <f>IF(D6L813C20=0,0,D6L813C18/D6L813C20)</f>
        <v>4.8646774054939321E-4</v>
      </c>
      <c r="AT20" s="16" t="s">
        <v>33772</v>
      </c>
      <c r="AU20" s="33">
        <f>IF(D6L813C5=0,0,D6L813C18/D6L813C5)</f>
        <v>3.5471916193551452E-2</v>
      </c>
      <c r="AV20" s="16" t="s">
        <v>33773</v>
      </c>
      <c r="AW20" s="33">
        <f>CHOOSE(MIN(D6L813C9,RUN_YEARS),B7L808C1,B7L808C10,B7L808C19,B7L808C28,B7L808C37)</f>
        <v>1608.1429940721737</v>
      </c>
      <c r="AX20" s="16" t="s">
        <v>33774</v>
      </c>
      <c r="AY20" s="33">
        <f>IF(D6L813C23=0,0,D6L813C19/D6L813C23)</f>
        <v>4.8646774054939321E-4</v>
      </c>
      <c r="AZ20" s="16" t="s">
        <v>33775</v>
      </c>
      <c r="BA20" s="33">
        <f>IF(D6L813C5=0,0,D6L813C19/D6L813C5)</f>
        <v>0.4645280838064485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0.49297267048966276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60210.2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3927.4437883227547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114.51643030108215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1840.954711505228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21.370415985981261</v>
      </c>
      <c r="J22" s="16" t="s">
        <v>33818</v>
      </c>
      <c r="K22" s="21">
        <f>IF(FLOW_THRU_100PCT="Y",1,INDEX(VariabilityMatrix,D6L815C1,D6L815C9))</f>
        <v>0.49515754648289051</v>
      </c>
      <c r="L22" s="16" t="s">
        <v>33798</v>
      </c>
      <c r="M22" s="15">
        <f>IF(D6L815C2&lt;&gt;0,D6L815C2*D6L815C4,D6L815C3*D6L815C4)</f>
        <v>10.581722746937222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5.2908613734686112</v>
      </c>
      <c r="R22" s="16" t="s">
        <v>33800</v>
      </c>
      <c r="S22" s="15">
        <f>D6L815C5-D6L815C7</f>
        <v>5.2908613734686112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4.5339386856843067</v>
      </c>
      <c r="X22" s="16" t="s">
        <v>33802</v>
      </c>
      <c r="Y22" s="33">
        <f>D6L815C7-D6L815C10</f>
        <v>0.75692268778430449</v>
      </c>
      <c r="Z22" s="16" t="s">
        <v>33803</v>
      </c>
      <c r="AA22" s="33">
        <f>CHOOSE(MIN(D6L815C9,RUN_YEARS),B7L808C7,B7L808C16,B7L808C25,B7L808C34,B7L808C43)</f>
        <v>57090.333333333328</v>
      </c>
      <c r="AB22" s="16" t="s">
        <v>33804</v>
      </c>
      <c r="AC22" s="33">
        <f>IF(D6L815C12=0,0,D6L815C10/D6L815C12)</f>
        <v>7.9416924389143058E-5</v>
      </c>
      <c r="AD22" s="16" t="s">
        <v>33805</v>
      </c>
      <c r="AE22" s="33">
        <f>IF(D6L815C5=0,0,D6L815C10/D6L815C5)</f>
        <v>0.42846886032773929</v>
      </c>
      <c r="AF22" s="16" t="s">
        <v>33806</v>
      </c>
      <c r="AG22" s="33">
        <f>CHOOSE(MIN(D6L815C9,RUN_YEARS),B7L808C5,B7L808C14,B7L808C23,B7L808C32,B7L808C41)</f>
        <v>3665.7691408415963</v>
      </c>
      <c r="AH22" s="16" t="s">
        <v>33807</v>
      </c>
      <c r="AI22" s="33">
        <f>IF(D6L815C15=0,0,D6L815C11/D6L815C15)</f>
        <v>2.0648400341177195E-4</v>
      </c>
      <c r="AJ22" s="16" t="s">
        <v>33808</v>
      </c>
      <c r="AK22" s="33">
        <f>IF(D6L815C5=0,0,D6L815C11/D6L815C5)</f>
        <v>7.1531139672260685E-2</v>
      </c>
      <c r="AL22" s="16" t="s">
        <v>33809</v>
      </c>
      <c r="AM22" s="33">
        <f>D6L815C8*CHOOSE(MIN(D6L815C9,RUN_YEARS),B7L808C4,B7L808C13,B7L808C22,B7L808C31,B7L808C40)</f>
        <v>0.34608291178220912</v>
      </c>
      <c r="AN22" s="16" t="s">
        <v>33810</v>
      </c>
      <c r="AO22" s="33">
        <f>D6L815C8-D6L815C18</f>
        <v>4.9447784616864023</v>
      </c>
      <c r="AP22" s="16" t="s">
        <v>33811</v>
      </c>
      <c r="AQ22" s="33">
        <f>CHOOSE(MIN(D6L815C9,RUN_YEARS),B7L808C2,B7L808C11,B7L808C20,B7L808C29,B7L808C38)</f>
        <v>119.05948323200994</v>
      </c>
      <c r="AR22" s="16" t="s">
        <v>33812</v>
      </c>
      <c r="AS22" s="33">
        <f>IF(D6L815C20=0,0,D6L815C18/D6L815C20)</f>
        <v>2.9068067690819813E-3</v>
      </c>
      <c r="AT22" s="16" t="s">
        <v>33813</v>
      </c>
      <c r="AU22" s="33">
        <f>IF(D6L815C5=0,0,D6L815C18/D6L815C5)</f>
        <v>3.2705724772686892E-2</v>
      </c>
      <c r="AV22" s="16" t="s">
        <v>33814</v>
      </c>
      <c r="AW22" s="33">
        <f>CHOOSE(MIN(D6L815C9,RUN_YEARS),B7L808C1,B7L808C10,B7L808C19,B7L808C28,B7L808C37)</f>
        <v>1701.1032567699872</v>
      </c>
      <c r="AX22" s="16" t="s">
        <v>33815</v>
      </c>
      <c r="AY22" s="33">
        <f>IF(D6L815C23=0,0,D6L815C19/D6L815C23)</f>
        <v>2.9068067690819813E-3</v>
      </c>
      <c r="AZ22" s="16" t="s">
        <v>33816</v>
      </c>
      <c r="BA22" s="33">
        <f>IF(D6L815C5=0,0,D6L815C19/D6L815C5)</f>
        <v>0.46729427522731315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2767.1322699766888</v>
      </c>
      <c r="J23" s="16" t="s">
        <v>33839</v>
      </c>
      <c r="K23" s="21">
        <f>IF(FLOW_THRU_100PCT="Y",1,INDEX(VariabilityMatrix,D6L816C1,D6L816C9))</f>
        <v>0.20085347576340118</v>
      </c>
      <c r="L23" s="16" t="s">
        <v>33819</v>
      </c>
      <c r="M23" s="15">
        <f>IF(D6L816C2&lt;&gt;0,D6L816C2*D6L816C4,D6L816C3*D6L816C4)</f>
        <v>555.78813432188815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277.89406716094408</v>
      </c>
      <c r="R23" s="16" t="s">
        <v>33821</v>
      </c>
      <c r="S23" s="15">
        <f>D6L816C5-D6L816C7</f>
        <v>277.89406716094408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238.13790849657988</v>
      </c>
      <c r="X23" s="16" t="s">
        <v>33823</v>
      </c>
      <c r="Y23" s="33">
        <f>D6L816C7-D6L816C10</f>
        <v>39.756158664364193</v>
      </c>
      <c r="Z23" s="16" t="s">
        <v>33824</v>
      </c>
      <c r="AA23" s="33">
        <f>CHOOSE(MIN(D6L816C9,RUN_YEARS),B7L808C7,B7L808C16,B7L808C25,B7L808C34,B7L808C43)</f>
        <v>57090.333333333328</v>
      </c>
      <c r="AB23" s="16" t="s">
        <v>33825</v>
      </c>
      <c r="AC23" s="33">
        <f>IF(D6L816C12=0,0,D6L816C10/D6L816C12)</f>
        <v>4.1712474703232867E-3</v>
      </c>
      <c r="AD23" s="16" t="s">
        <v>33826</v>
      </c>
      <c r="AE23" s="33">
        <f>IF(D6L816C5=0,0,D6L816C10/D6L816C5)</f>
        <v>0.42846886032773929</v>
      </c>
      <c r="AF23" s="16" t="s">
        <v>33827</v>
      </c>
      <c r="AG23" s="33">
        <f>CHOOSE(MIN(D6L816C9,RUN_YEARS),B7L808C5,B7L808C14,B7L808C23,B7L808C32,B7L808C41)</f>
        <v>3665.7691408415963</v>
      </c>
      <c r="AH23" s="16" t="s">
        <v>33828</v>
      </c>
      <c r="AI23" s="33">
        <f>IF(D6L816C15=0,0,D6L816C11/D6L816C15)</f>
        <v>1.0845243422840555E-2</v>
      </c>
      <c r="AJ23" s="16" t="s">
        <v>33829</v>
      </c>
      <c r="AK23" s="33">
        <f>IF(D6L816C5=0,0,D6L816C11/D6L816C5)</f>
        <v>7.1531139672260741E-2</v>
      </c>
      <c r="AL23" s="16" t="s">
        <v>33830</v>
      </c>
      <c r="AM23" s="33">
        <f>D6L816C8*CHOOSE(MIN(D6L816C9,RUN_YEARS),B7L808C4,B7L808C13,B7L808C22,B7L808C31,B7L808C40)</f>
        <v>18.177453753056806</v>
      </c>
      <c r="AN23" s="16" t="s">
        <v>33831</v>
      </c>
      <c r="AO23" s="33">
        <f>D6L816C8-D6L816C18</f>
        <v>259.71661340788728</v>
      </c>
      <c r="AP23" s="16" t="s">
        <v>33832</v>
      </c>
      <c r="AQ23" s="33">
        <f>CHOOSE(MIN(D6L816C9,RUN_YEARS),B7L808C2,B7L808C11,B7L808C20,B7L808C29,B7L808C38)</f>
        <v>119.05948323200994</v>
      </c>
      <c r="AR23" s="16" t="s">
        <v>33833</v>
      </c>
      <c r="AS23" s="33">
        <f>IF(D6L816C20=0,0,D6L816C18/D6L816C20)</f>
        <v>0.1526753960256538</v>
      </c>
      <c r="AT23" s="16" t="s">
        <v>33834</v>
      </c>
      <c r="AU23" s="33">
        <f>IF(D6L816C5=0,0,D6L816C18/D6L816C5)</f>
        <v>3.2705724772686892E-2</v>
      </c>
      <c r="AV23" s="16" t="s">
        <v>33835</v>
      </c>
      <c r="AW23" s="33">
        <f>CHOOSE(MIN(D6L816C9,RUN_YEARS),B7L808C1,B7L808C10,B7L808C19,B7L808C28,B7L808C37)</f>
        <v>1701.1032567699872</v>
      </c>
      <c r="AX23" s="16" t="s">
        <v>33836</v>
      </c>
      <c r="AY23" s="33">
        <f>IF(D6L816C23=0,0,D6L816C19/D6L816C23)</f>
        <v>0.15267539602565383</v>
      </c>
      <c r="AZ23" s="16" t="s">
        <v>33837</v>
      </c>
      <c r="BA23" s="33">
        <f>IF(D6L816C5=0,0,D6L816C19/D6L816C5)</f>
        <v>0.46729427522731315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498.83501217639338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428.99811047169828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214.49905523584914</v>
      </c>
      <c r="R24" s="16" t="s">
        <v>33842</v>
      </c>
      <c r="S24" s="15">
        <f>D6L817C5-D6L817C7</f>
        <v>214.49905523584914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183.81233147656215</v>
      </c>
      <c r="X24" s="16" t="s">
        <v>33844</v>
      </c>
      <c r="Y24" s="33">
        <f>D6L817C7-D6L817C10</f>
        <v>30.686723759286991</v>
      </c>
      <c r="Z24" s="16" t="s">
        <v>33845</v>
      </c>
      <c r="AA24" s="33">
        <f>CHOOSE(MIN(D6L817C9,RUN_YEARS),B7L808C7,B7L808C16,B7L808C25,B7L808C34,B7L808C43)</f>
        <v>57090.333333333328</v>
      </c>
      <c r="AB24" s="16" t="s">
        <v>33846</v>
      </c>
      <c r="AC24" s="33">
        <f>IF(D6L817C12=0,0,D6L817C10/D6L817C12)</f>
        <v>3.2196752189786156E-3</v>
      </c>
      <c r="AD24" s="16" t="s">
        <v>33847</v>
      </c>
      <c r="AE24" s="33">
        <f>IF(D6L817C5=0,0,D6L817C10/D6L817C5)</f>
        <v>0.42846886032773929</v>
      </c>
      <c r="AF24" s="16" t="s">
        <v>33848</v>
      </c>
      <c r="AG24" s="33">
        <f>CHOOSE(MIN(D6L817C9,RUN_YEARS),B7L808C5,B7L808C14,B7L808C23,B7L808C32,B7L808C41)</f>
        <v>3665.7691408415963</v>
      </c>
      <c r="AH24" s="16" t="s">
        <v>33849</v>
      </c>
      <c r="AI24" s="33">
        <f>IF(D6L817C15=0,0,D6L817C11/D6L817C15)</f>
        <v>8.3711555693444066E-3</v>
      </c>
      <c r="AJ24" s="16" t="s">
        <v>33850</v>
      </c>
      <c r="AK24" s="33">
        <f>IF(D6L817C5=0,0,D6L817C11/D6L817C5)</f>
        <v>7.1531139672260741E-2</v>
      </c>
      <c r="AL24" s="16" t="s">
        <v>33851</v>
      </c>
      <c r="AM24" s="33">
        <f>D6L817C8*CHOOSE(MIN(D6L817C9,RUN_YEARS),B7L808C4,B7L808C13,B7L808C22,B7L808C31,B7L808C40)</f>
        <v>14.03069412909009</v>
      </c>
      <c r="AN24" s="16" t="s">
        <v>33852</v>
      </c>
      <c r="AO24" s="33">
        <f>D6L817C8-D6L817C18</f>
        <v>200.46836110675906</v>
      </c>
      <c r="AP24" s="16" t="s">
        <v>33853</v>
      </c>
      <c r="AQ24" s="33">
        <f>CHOOSE(MIN(D6L817C9,RUN_YEARS),B7L808C2,B7L808C11,B7L808C20,B7L808C29,B7L808C38)</f>
        <v>119.05948323200994</v>
      </c>
      <c r="AR24" s="16" t="s">
        <v>33854</v>
      </c>
      <c r="AS24" s="33">
        <f>IF(D6L817C20=0,0,D6L817C18/D6L817C20)</f>
        <v>0.11784608624370246</v>
      </c>
      <c r="AT24" s="16" t="s">
        <v>33855</v>
      </c>
      <c r="AU24" s="33">
        <f>IF(D6L817C5=0,0,D6L817C18/D6L817C5)</f>
        <v>3.2705724772686892E-2</v>
      </c>
      <c r="AV24" s="16" t="s">
        <v>33856</v>
      </c>
      <c r="AW24" s="33">
        <f>CHOOSE(MIN(D6L817C9,RUN_YEARS),B7L808C1,B7L808C10,B7L808C19,B7L808C28,B7L808C37)</f>
        <v>1701.1032567699872</v>
      </c>
      <c r="AX24" s="16" t="s">
        <v>33857</v>
      </c>
      <c r="AY24" s="33">
        <f>IF(D6L817C23=0,0,D6L817C19/D6L817C23)</f>
        <v>0.11784608624370248</v>
      </c>
      <c r="AZ24" s="16" t="s">
        <v>33858</v>
      </c>
      <c r="BA24" s="33">
        <f>IF(D6L817C5=0,0,D6L817C19/D6L817C5)</f>
        <v>0.46729427522731315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1120.298799962417</v>
      </c>
      <c r="J25" s="16" t="s">
        <v>33880</v>
      </c>
      <c r="K25" s="21">
        <f>IF(FLOW_THRU_100PCT="Y",1,INDEX(VariabilityMatrix,D6L818C1,D6L818C9))</f>
        <v>0.20456574974152875</v>
      </c>
      <c r="L25" s="16" t="s">
        <v>33860</v>
      </c>
      <c r="M25" s="15">
        <f>IF(D6L818C2&lt;&gt;0,D6L818C2*D6L818C4,D6L818C3*D6L818C4)</f>
        <v>229.17476394884676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114.58738197442338</v>
      </c>
      <c r="R25" s="16" t="s">
        <v>33862</v>
      </c>
      <c r="S25" s="15">
        <f>D6L818C5-D6L818C7</f>
        <v>114.58738197442338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98.207055795286195</v>
      </c>
      <c r="X25" s="16" t="s">
        <v>33864</v>
      </c>
      <c r="Y25" s="33">
        <f>D6L818C7-D6L818C10</f>
        <v>16.380326179137185</v>
      </c>
      <c r="Z25" s="16" t="s">
        <v>33865</v>
      </c>
      <c r="AA25" s="33">
        <f>CHOOSE(MIN(D6L818C9,RUN_YEARS),B7L808C7,B7L808C16,B7L808C25,B7L808C34,B7L808C43)</f>
        <v>54706</v>
      </c>
      <c r="AB25" s="16" t="s">
        <v>33866</v>
      </c>
      <c r="AC25" s="33">
        <f>IF(D6L818C12=0,0,D6L818C10/D6L818C12)</f>
        <v>1.7951788797441997E-3</v>
      </c>
      <c r="AD25" s="16" t="s">
        <v>33867</v>
      </c>
      <c r="AE25" s="33">
        <f>IF(D6L818C5=0,0,D6L818C10/D6L818C5)</f>
        <v>0.42852473851443185</v>
      </c>
      <c r="AF25" s="16" t="s">
        <v>33868</v>
      </c>
      <c r="AG25" s="33">
        <f>CHOOSE(MIN(D6L818C9,RUN_YEARS),B7L808C5,B7L808C14,B7L808C23,B7L808C32,B7L808C41)</f>
        <v>3509.4694598969554</v>
      </c>
      <c r="AH25" s="16" t="s">
        <v>33869</v>
      </c>
      <c r="AI25" s="33">
        <f>IF(D6L818C15=0,0,D6L818C11/D6L818C15)</f>
        <v>4.6674650873349223E-3</v>
      </c>
      <c r="AJ25" s="16" t="s">
        <v>33870</v>
      </c>
      <c r="AK25" s="33">
        <f>IF(D6L818C5=0,0,D6L818C11/D6L818C5)</f>
        <v>7.1475261485568181E-2</v>
      </c>
      <c r="AL25" s="16" t="s">
        <v>33871</v>
      </c>
      <c r="AM25" s="33">
        <f>D6L818C8*CHOOSE(MIN(D6L818C9,RUN_YEARS),B7L808C4,B7L808C13,B7L808C22,B7L808C31,B7L808C40)</f>
        <v>8.1292680204704286</v>
      </c>
      <c r="AN25" s="16" t="s">
        <v>33872</v>
      </c>
      <c r="AO25" s="33">
        <f>D6L818C8-D6L818C18</f>
        <v>106.45811395395295</v>
      </c>
      <c r="AP25" s="16" t="s">
        <v>33873</v>
      </c>
      <c r="AQ25" s="33">
        <f>CHOOSE(MIN(D6L818C9,RUN_YEARS),B7L808C2,B7L808C11,B7L808C20,B7L808C29,B7L808C38)</f>
        <v>122.79970899831132</v>
      </c>
      <c r="AR25" s="16" t="s">
        <v>33874</v>
      </c>
      <c r="AS25" s="33">
        <f>IF(D6L818C20=0,0,D6L818C18/D6L818C20)</f>
        <v>6.6199407855129511E-2</v>
      </c>
      <c r="AT25" s="16" t="s">
        <v>33875</v>
      </c>
      <c r="AU25" s="33">
        <f>IF(D6L818C5=0,0,D6L818C18/D6L818C5)</f>
        <v>3.5471916193551452E-2</v>
      </c>
      <c r="AV25" s="16" t="s">
        <v>33876</v>
      </c>
      <c r="AW25" s="33">
        <f>CHOOSE(MIN(D6L818C9,RUN_YEARS),B7L808C1,B7L808C10,B7L808C19,B7L808C28,B7L808C37)</f>
        <v>1608.1429940721737</v>
      </c>
      <c r="AX25" s="16" t="s">
        <v>33877</v>
      </c>
      <c r="AY25" s="33">
        <f>IF(D6L818C23=0,0,D6L818C19/D6L818C23)</f>
        <v>6.6199407855129511E-2</v>
      </c>
      <c r="AZ25" s="16" t="s">
        <v>33878</v>
      </c>
      <c r="BA25" s="33">
        <f>IF(D6L818C5=0,0,D6L818C19/D6L818C5)</f>
        <v>0.4645280838064485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3827.2853247502721</v>
      </c>
      <c r="J26" s="16" t="s">
        <v>33901</v>
      </c>
      <c r="K26" s="21">
        <f>IF(FLOW_THRU_100PCT="Y",1,INDEX(VariabilityMatrix,D6L819C1,D6L819C9))</f>
        <v>0.20085347576340118</v>
      </c>
      <c r="L26" s="16" t="s">
        <v>33881</v>
      </c>
      <c r="M26" s="15">
        <f>IF(D6L819C2&lt;&gt;0,D6L819C2*D6L819C4,D6L819C3*D6L819C4)</f>
        <v>768.72356021434985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384.36178010717492</v>
      </c>
      <c r="R26" s="16" t="s">
        <v>33883</v>
      </c>
      <c r="S26" s="15">
        <f>D6L819C5-D6L819C7</f>
        <v>384.36178010717492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329.37410775212476</v>
      </c>
      <c r="X26" s="16" t="s">
        <v>33885</v>
      </c>
      <c r="Y26" s="33">
        <f>D6L819C7-D6L819C10</f>
        <v>54.987672355050165</v>
      </c>
      <c r="Z26" s="16" t="s">
        <v>33886</v>
      </c>
      <c r="AA26" s="33">
        <f>CHOOSE(MIN(D6L819C9,RUN_YEARS),B7L808C7,B7L808C16,B7L808C25,B7L808C34,B7L808C43)</f>
        <v>57090.333333333328</v>
      </c>
      <c r="AB26" s="16" t="s">
        <v>33887</v>
      </c>
      <c r="AC26" s="33">
        <f>IF(D6L819C12=0,0,D6L819C10/D6L819C12)</f>
        <v>5.7693498797599966E-3</v>
      </c>
      <c r="AD26" s="16" t="s">
        <v>33888</v>
      </c>
      <c r="AE26" s="33">
        <f>IF(D6L819C5=0,0,D6L819C10/D6L819C5)</f>
        <v>0.42846886032773929</v>
      </c>
      <c r="AF26" s="16" t="s">
        <v>33889</v>
      </c>
      <c r="AG26" s="33">
        <f>CHOOSE(MIN(D6L819C9,RUN_YEARS),B7L808C5,B7L808C14,B7L808C23,B7L808C32,B7L808C41)</f>
        <v>3665.7691408415963</v>
      </c>
      <c r="AH26" s="16" t="s">
        <v>33890</v>
      </c>
      <c r="AI26" s="33">
        <f>IF(D6L819C15=0,0,D6L819C11/D6L819C15)</f>
        <v>1.5000309687375993E-2</v>
      </c>
      <c r="AJ26" s="16" t="s">
        <v>33891</v>
      </c>
      <c r="AK26" s="33">
        <f>IF(D6L819C5=0,0,D6L819C11/D6L819C5)</f>
        <v>7.1531139672260699E-2</v>
      </c>
      <c r="AL26" s="16" t="s">
        <v>33892</v>
      </c>
      <c r="AM26" s="33">
        <f>D6L819C8*CHOOSE(MIN(D6L819C9,RUN_YEARS),B7L808C4,B7L808C13,B7L808C22,B7L808C31,B7L808C40)</f>
        <v>25.141661186650527</v>
      </c>
      <c r="AN26" s="16" t="s">
        <v>33893</v>
      </c>
      <c r="AO26" s="33">
        <f>D6L819C8-D6L819C18</f>
        <v>359.22011892052438</v>
      </c>
      <c r="AP26" s="16" t="s">
        <v>33894</v>
      </c>
      <c r="AQ26" s="33">
        <f>CHOOSE(MIN(D6L819C9,RUN_YEARS),B7L808C2,B7L808C11,B7L808C20,B7L808C29,B7L808C38)</f>
        <v>119.05948323200994</v>
      </c>
      <c r="AR26" s="16" t="s">
        <v>33895</v>
      </c>
      <c r="AS26" s="33">
        <f>IF(D6L819C20=0,0,D6L819C18/D6L819C20)</f>
        <v>0.21116890905411745</v>
      </c>
      <c r="AT26" s="16" t="s">
        <v>33896</v>
      </c>
      <c r="AU26" s="33">
        <f>IF(D6L819C5=0,0,D6L819C18/D6L819C5)</f>
        <v>3.2705724772686892E-2</v>
      </c>
      <c r="AV26" s="16" t="s">
        <v>33897</v>
      </c>
      <c r="AW26" s="33">
        <f>CHOOSE(MIN(D6L819C9,RUN_YEARS),B7L808C1,B7L808C10,B7L808C19,B7L808C28,B7L808C37)</f>
        <v>1701.1032567699872</v>
      </c>
      <c r="AX26" s="16" t="s">
        <v>33898</v>
      </c>
      <c r="AY26" s="33">
        <f>IF(D6L819C23=0,0,D6L819C19/D6L819C23)</f>
        <v>0.21116890905411742</v>
      </c>
      <c r="AZ26" s="16" t="s">
        <v>33899</v>
      </c>
      <c r="BA26" s="33">
        <f>IF(D6L819C5=0,0,D6L819C19/D6L819C5)</f>
        <v>0.46729427522731309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2355.2399355697107</v>
      </c>
      <c r="J27" s="16" t="s">
        <v>33922</v>
      </c>
      <c r="K27" s="21">
        <f>IF(FLOW_THRU_100PCT="Y",1,INDEX(VariabilityMatrix,D6L820C1,D6L820C9))</f>
        <v>0.20456574974152875</v>
      </c>
      <c r="L27" s="16" t="s">
        <v>33902</v>
      </c>
      <c r="M27" s="15">
        <f>IF(D6L820C2&lt;&gt;0,D6L820C2*D6L820C4,D6L820C3*D6L820C4)</f>
        <v>481.80142324100774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240.90071162050387</v>
      </c>
      <c r="R27" s="16" t="s">
        <v>33904</v>
      </c>
      <c r="S27" s="15">
        <f>D6L820C5-D6L820C7</f>
        <v>240.90071162050387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206.46382891023396</v>
      </c>
      <c r="X27" s="16" t="s">
        <v>33906</v>
      </c>
      <c r="Y27" s="33">
        <f>D6L820C7-D6L820C10</f>
        <v>34.436882710269913</v>
      </c>
      <c r="Z27" s="16" t="s">
        <v>33907</v>
      </c>
      <c r="AA27" s="33">
        <f>CHOOSE(MIN(D6L820C9,RUN_YEARS),B7L808C7,B7L808C16,B7L808C25,B7L808C34,B7L808C43)</f>
        <v>54706</v>
      </c>
      <c r="AB27" s="16" t="s">
        <v>33908</v>
      </c>
      <c r="AC27" s="33">
        <f>IF(D6L820C12=0,0,D6L820C10/D6L820C12)</f>
        <v>3.7740618745701377E-3</v>
      </c>
      <c r="AD27" s="16" t="s">
        <v>33909</v>
      </c>
      <c r="AE27" s="33">
        <f>IF(D6L820C5=0,0,D6L820C10/D6L820C5)</f>
        <v>0.42852473851443185</v>
      </c>
      <c r="AF27" s="16" t="s">
        <v>33910</v>
      </c>
      <c r="AG27" s="33">
        <f>CHOOSE(MIN(D6L820C9,RUN_YEARS),B7L808C5,B7L808C14,B7L808C23,B7L808C32,B7L808C41)</f>
        <v>3509.4694598969554</v>
      </c>
      <c r="AH27" s="16" t="s">
        <v>33911</v>
      </c>
      <c r="AI27" s="33">
        <f>IF(D6L820C15=0,0,D6L820C11/D6L820C15)</f>
        <v>9.8125608738823568E-3</v>
      </c>
      <c r="AJ27" s="16" t="s">
        <v>33912</v>
      </c>
      <c r="AK27" s="33">
        <f>IF(D6L820C5=0,0,D6L820C11/D6L820C5)</f>
        <v>7.147526148556814E-2</v>
      </c>
      <c r="AL27" s="16" t="s">
        <v>33913</v>
      </c>
      <c r="AM27" s="33">
        <f>D6L820C8*CHOOSE(MIN(D6L820C9,RUN_YEARS),B7L808C4,B7L808C13,B7L808C22,B7L808C31,B7L808C40)</f>
        <v>17.090419707138839</v>
      </c>
      <c r="AN27" s="16" t="s">
        <v>33914</v>
      </c>
      <c r="AO27" s="33">
        <f>D6L820C8-D6L820C18</f>
        <v>223.81029191336503</v>
      </c>
      <c r="AP27" s="16" t="s">
        <v>33915</v>
      </c>
      <c r="AQ27" s="33">
        <f>CHOOSE(MIN(D6L820C9,RUN_YEARS),B7L808C2,B7L808C11,B7L808C20,B7L808C29,B7L808C38)</f>
        <v>122.79970899831132</v>
      </c>
      <c r="AR27" s="16" t="s">
        <v>33916</v>
      </c>
      <c r="AS27" s="33">
        <f>IF(D6L820C20=0,0,D6L820C18/D6L820C20)</f>
        <v>0.13917312871949769</v>
      </c>
      <c r="AT27" s="16" t="s">
        <v>33917</v>
      </c>
      <c r="AU27" s="33">
        <f>IF(D6L820C5=0,0,D6L820C18/D6L820C5)</f>
        <v>3.5471916193551452E-2</v>
      </c>
      <c r="AV27" s="16" t="s">
        <v>33918</v>
      </c>
      <c r="AW27" s="33">
        <f>CHOOSE(MIN(D6L820C9,RUN_YEARS),B7L808C1,B7L808C10,B7L808C19,B7L808C28,B7L808C37)</f>
        <v>1608.1429940721737</v>
      </c>
      <c r="AX27" s="16" t="s">
        <v>33919</v>
      </c>
      <c r="AY27" s="33">
        <f>IF(D6L820C23=0,0,D6L820C19/D6L820C23)</f>
        <v>0.13917312871949769</v>
      </c>
      <c r="AZ27" s="16" t="s">
        <v>33920</v>
      </c>
      <c r="BA27" s="33">
        <f>IF(D6L820C5=0,0,D6L820C19/D6L820C5)</f>
        <v>0.46452808380644856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0.20456574974152875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54706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3509.4694598969554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122.79970899831132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1608.1429940721737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0.20456574974152875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54706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3509.4694598969554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122.79970899831132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1608.1429940721737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0.20456574974152875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54706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3509.4694598969554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122.79970899831132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1608.1429940721737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0.20456574974152875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54706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3509.4694598969554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122.79970899831132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1608.1429940721737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0.20456574974152875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54706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3509.4694598969554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122.79970899831132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1608.1429940721737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54706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3509.4694598969554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122.79970899831132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1608.1429940721737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12.41963161629689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10.680883190015326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5.3404415950076629</v>
      </c>
      <c r="R34" s="16" t="s">
        <v>34050</v>
      </c>
      <c r="S34" s="15">
        <f>D6L827C5-D6L827C7</f>
        <v>5.3404415950076629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4.5764258477195749</v>
      </c>
      <c r="X34" s="16" t="s">
        <v>34052</v>
      </c>
      <c r="Y34" s="33">
        <f>D6L827C7-D6L827C10</f>
        <v>0.76401574728808797</v>
      </c>
      <c r="Z34" s="16" t="s">
        <v>34053</v>
      </c>
      <c r="AA34" s="33">
        <f>CHOOSE(MIN(D6L827C9,RUN_YEARS),B7L808C7,B7L808C16,B7L808C25,B7L808C34,B7L808C43)</f>
        <v>57090.333333333328</v>
      </c>
      <c r="AB34" s="16" t="s">
        <v>34054</v>
      </c>
      <c r="AC34" s="33">
        <f>IF(D6L827C12=0,0,D6L827C10/D6L827C12)</f>
        <v>8.01611337772228E-5</v>
      </c>
      <c r="AD34" s="16" t="s">
        <v>34055</v>
      </c>
      <c r="AE34" s="33">
        <f>IF(D6L827C5=0,0,D6L827C10/D6L827C5)</f>
        <v>0.42846886032773929</v>
      </c>
      <c r="AF34" s="16" t="s">
        <v>34056</v>
      </c>
      <c r="AG34" s="33">
        <f>CHOOSE(MIN(D6L827C9,RUN_YEARS),B7L808C5,B7L808C14,B7L808C23,B7L808C32,B7L808C41)</f>
        <v>3665.7691408415963</v>
      </c>
      <c r="AH34" s="16" t="s">
        <v>34057</v>
      </c>
      <c r="AI34" s="33">
        <f>IF(D6L827C15=0,0,D6L827C11/D6L827C15)</f>
        <v>2.0841894782077939E-4</v>
      </c>
      <c r="AJ34" s="16" t="s">
        <v>34058</v>
      </c>
      <c r="AK34" s="33">
        <f>IF(D6L827C5=0,0,D6L827C11/D6L827C5)</f>
        <v>7.1531139672260727E-2</v>
      </c>
      <c r="AL34" s="16" t="s">
        <v>34059</v>
      </c>
      <c r="AM34" s="33">
        <f>D6L827C8*CHOOSE(MIN(D6L827C9,RUN_YEARS),B7L808C4,B7L808C13,B7L808C22,B7L808C31,B7L808C40)</f>
        <v>0.34932602594185924</v>
      </c>
      <c r="AN34" s="16" t="s">
        <v>34060</v>
      </c>
      <c r="AO34" s="33">
        <f>D6L827C8-D6L827C18</f>
        <v>4.991115569065804</v>
      </c>
      <c r="AP34" s="16" t="s">
        <v>34061</v>
      </c>
      <c r="AQ34" s="33">
        <f>CHOOSE(MIN(D6L827C9,RUN_YEARS),B7L808C2,B7L808C11,B7L808C20,B7L808C29,B7L808C38)</f>
        <v>119.05948323200994</v>
      </c>
      <c r="AR34" s="16" t="s">
        <v>34062</v>
      </c>
      <c r="AS34" s="33">
        <f>IF(D6L827C20=0,0,D6L827C18/D6L827C20)</f>
        <v>2.9340462133632091E-3</v>
      </c>
      <c r="AT34" s="16" t="s">
        <v>34063</v>
      </c>
      <c r="AU34" s="33">
        <f>IF(D6L827C5=0,0,D6L827C18/D6L827C5)</f>
        <v>3.2705724772686892E-2</v>
      </c>
      <c r="AV34" s="16" t="s">
        <v>34064</v>
      </c>
      <c r="AW34" s="33">
        <f>CHOOSE(MIN(D6L827C9,RUN_YEARS),B7L808C1,B7L808C10,B7L808C19,B7L808C28,B7L808C37)</f>
        <v>1701.1032567699872</v>
      </c>
      <c r="AX34" s="16" t="s">
        <v>34065</v>
      </c>
      <c r="AY34" s="33">
        <f>IF(D6L827C23=0,0,D6L827C19/D6L827C23)</f>
        <v>2.9340462133632091E-3</v>
      </c>
      <c r="AZ34" s="16" t="s">
        <v>34066</v>
      </c>
      <c r="BA34" s="33">
        <f>IF(D6L827C5=0,0,D6L827C19/D6L827C5)</f>
        <v>0.46729427522731315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22947.444486243705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12895.536422262112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6447.768211131056</v>
      </c>
      <c r="R35" s="16" t="s">
        <v>34070</v>
      </c>
      <c r="S35" s="15">
        <f>SUM(D6L801C8:D6L827C8)-2*SUM(D6L809C8,D6L811C8,D6L822C8,D6L824C8,D6L827C8)</f>
        <v>6447.768211131056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5525.2566158472691</v>
      </c>
      <c r="X35" s="16" t="s">
        <v>34072</v>
      </c>
      <c r="Y35" s="33">
        <f>SUM(D6L801C11:D6L827C11)-2*SUM(D6L809C11,D6L811C11,D6L822C11,D6L824C11,D6L827C11)</f>
        <v>922.51159528378321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9.6968230877971309E-2</v>
      </c>
      <c r="AD35" s="16" t="s">
        <v>34074</v>
      </c>
      <c r="AE35" s="33">
        <f>IF(D6L828C5=0,0,D6L828C10/D6L828C5)</f>
        <v>0.42846272034940586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0.25211740028272545</v>
      </c>
      <c r="AJ35" s="16" t="s">
        <v>34076</v>
      </c>
      <c r="AK35" s="33">
        <f>IF(D6L828C5=0,0,D6L828C11/D6L828C5)</f>
        <v>7.1537279650593852E-2</v>
      </c>
      <c r="AL35" s="16" t="s">
        <v>34077</v>
      </c>
      <c r="AM35" s="33">
        <f>SUM(D6L801C18:D6L827C18)-2*SUM(D6L809C18,D6L811C18,D6L822C18,D6L824C18,D6L827C18)</f>
        <v>423.32372640791863</v>
      </c>
      <c r="AN35" s="16" t="s">
        <v>34078</v>
      </c>
      <c r="AO35" s="33">
        <f>SUM(D6L801C19:D6L827C19)-2*SUM(D6L809C19,D6L811C19,D6L822C19,D6L824C19,D6L827C19)</f>
        <v>6024.4444847231362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3.5502464538115643</v>
      </c>
      <c r="AT35" s="16" t="s">
        <v>34080</v>
      </c>
      <c r="AU35" s="33">
        <f>IF(D6L828C5=0,0,D6L828C18/D6L828C5)</f>
        <v>3.2827151391478133E-2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3.5502464538115643</v>
      </c>
      <c r="AZ35" s="16" t="s">
        <v>34082</v>
      </c>
      <c r="BA35" s="33">
        <f>IF(D6L828C5=0,0,D6L828C19/D6L828C5)</f>
        <v>0.46717284860852176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188.8915887714858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94.4457943857429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47.22289719287145</v>
      </c>
      <c r="R36" s="16" t="s">
        <v>34087</v>
      </c>
      <c r="S36" s="15">
        <f>D6L829C5-D6L829C7</f>
        <v>47.22289719287145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40.472359342938269</v>
      </c>
      <c r="X36" s="16" t="s">
        <v>34089</v>
      </c>
      <c r="Y36" s="33">
        <f>D6L829C7-D6L829C10</f>
        <v>6.7505378499331812</v>
      </c>
      <c r="Z36" s="16" t="s">
        <v>34090</v>
      </c>
      <c r="AA36" s="33">
        <f>CHOOSE(MIN(D6L829C9,RUN_YEARS),B7L808C7,B7L808C16,B7L808C25,B7L808C34,B7L808C43)</f>
        <v>54706</v>
      </c>
      <c r="AB36" s="16" t="s">
        <v>34091</v>
      </c>
      <c r="AC36" s="33">
        <f>IF(D6L829C12=0,0,D6L829C10/D6L829C12)</f>
        <v>7.3981573032095693E-4</v>
      </c>
      <c r="AD36" s="16" t="s">
        <v>34092</v>
      </c>
      <c r="AE36" s="33">
        <f>IF(D6L829C5=0,0,D6L829C10/D6L829C5)</f>
        <v>0.42852473851443179</v>
      </c>
      <c r="AF36" s="16" t="s">
        <v>34093</v>
      </c>
      <c r="AG36" s="33">
        <f>CHOOSE(MIN(D6L829C9,RUN_YEARS),B7L808C5,B7L808C14,B7L808C23,B7L808C32,B7L808C41)</f>
        <v>3509.4694598969554</v>
      </c>
      <c r="AH36" s="16" t="s">
        <v>34094</v>
      </c>
      <c r="AI36" s="33">
        <f>IF(D6L829C15=0,0,D6L829C11/D6L829C15)</f>
        <v>1.9235208988344892E-3</v>
      </c>
      <c r="AJ36" s="16" t="s">
        <v>34095</v>
      </c>
      <c r="AK36" s="33">
        <f>IF(D6L829C5=0,0,D6L829C11/D6L829C5)</f>
        <v>7.1475261485568181E-2</v>
      </c>
      <c r="AL36" s="16" t="s">
        <v>34096</v>
      </c>
      <c r="AM36" s="33">
        <f>D6L829C8*CHOOSE(MIN(D6L829C9,RUN_YEARS),B7L808C4,B7L808C13,B7L808C22,B7L808C31,B7L808C40)</f>
        <v>3.3501733032844645</v>
      </c>
      <c r="AN36" s="16" t="s">
        <v>34097</v>
      </c>
      <c r="AO36" s="33">
        <f>D6L829C8-D6L829C18</f>
        <v>43.872723889586986</v>
      </c>
      <c r="AP36" s="16" t="s">
        <v>34098</v>
      </c>
      <c r="AQ36" s="33">
        <f>CHOOSE(MIN(D6L829C9,RUN_YEARS),B7L808C2,B7L808C11,B7L808C20,B7L808C29,B7L808C38)</f>
        <v>122.79970899831132</v>
      </c>
      <c r="AR36" s="16" t="s">
        <v>34099</v>
      </c>
      <c r="AS36" s="33">
        <f>IF(D6L829C20=0,0,D6L829C18/D6L829C20)</f>
        <v>2.7281606207475089E-2</v>
      </c>
      <c r="AT36" s="16" t="s">
        <v>34100</v>
      </c>
      <c r="AU36" s="33">
        <f>IF(D6L829C5=0,0,D6L829C18/D6L829C5)</f>
        <v>3.5471916193551452E-2</v>
      </c>
      <c r="AV36" s="16" t="s">
        <v>34101</v>
      </c>
      <c r="AW36" s="33">
        <f>CHOOSE(MIN(D6L829C9,RUN_YEARS),B7L808C1,B7L808C10,B7L808C19,B7L808C28,B7L808C37)</f>
        <v>1608.1429940721737</v>
      </c>
      <c r="AX36" s="16" t="s">
        <v>34102</v>
      </c>
      <c r="AY36" s="33">
        <f>IF(D6L829C23=0,0,D6L829C19/D6L829C23)</f>
        <v>2.7281606207475086E-2</v>
      </c>
      <c r="AZ36" s="16" t="s">
        <v>34103</v>
      </c>
      <c r="BA36" s="33">
        <f>IF(D6L829C5=0,0,D6L829C19/D6L829C5)</f>
        <v>0.46452808380644856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54706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3509.4694598969554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122.79970899831132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1608.1429940721737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239.09268476305994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119.54634238152997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59.773171190764984</v>
      </c>
      <c r="R38" s="16" t="s">
        <v>34127</v>
      </c>
      <c r="S38" s="15">
        <f>D6L831C5-D6L831C7</f>
        <v>59.773171190764984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51.22856510940187</v>
      </c>
      <c r="X38" s="16" t="s">
        <v>34129</v>
      </c>
      <c r="Y38" s="33">
        <f>D6L831C7-D6L831C10</f>
        <v>8.5446060813631135</v>
      </c>
      <c r="Z38" s="16" t="s">
        <v>34130</v>
      </c>
      <c r="AA38" s="33">
        <f>CHOOSE(MIN(D6L831C9,RUN_YEARS),B7L808C7,B7L808C16,B7L808C25,B7L808C34,B7L808C43)</f>
        <v>54706</v>
      </c>
      <c r="AB38" s="16" t="s">
        <v>34131</v>
      </c>
      <c r="AC38" s="33">
        <f>IF(D6L831C12=0,0,D6L831C10/D6L831C12)</f>
        <v>9.3643412257159858E-4</v>
      </c>
      <c r="AD38" s="16" t="s">
        <v>34132</v>
      </c>
      <c r="AE38" s="33">
        <f>IF(D6L831C5=0,0,D6L831C10/D6L831C5)</f>
        <v>0.42852473851443185</v>
      </c>
      <c r="AF38" s="16" t="s">
        <v>34133</v>
      </c>
      <c r="AG38" s="33">
        <f>CHOOSE(MIN(D6L831C9,RUN_YEARS),B7L808C5,B7L808C14,B7L808C23,B7L808C32,B7L808C41)</f>
        <v>3509.4694598969554</v>
      </c>
      <c r="AH38" s="16" t="s">
        <v>34134</v>
      </c>
      <c r="AI38" s="33">
        <f>IF(D6L831C15=0,0,D6L831C11/D6L831C15)</f>
        <v>2.4347287186861567E-3</v>
      </c>
      <c r="AJ38" s="16" t="s">
        <v>34135</v>
      </c>
      <c r="AK38" s="33">
        <f>IF(D6L831C5=0,0,D6L831C11/D6L831C5)</f>
        <v>7.1475261485568153E-2</v>
      </c>
      <c r="AL38" s="16" t="s">
        <v>34136</v>
      </c>
      <c r="AM38" s="33">
        <f>D6L831C8*CHOOSE(MIN(D6L831C9,RUN_YEARS),B7L808C4,B7L808C13,B7L808C22,B7L808C31,B7L808C40)</f>
        <v>4.240537838203239</v>
      </c>
      <c r="AN38" s="16" t="s">
        <v>34137</v>
      </c>
      <c r="AO38" s="33">
        <f>D6L831C8-D6L831C18</f>
        <v>55.532633352561746</v>
      </c>
      <c r="AP38" s="16" t="s">
        <v>34138</v>
      </c>
      <c r="AQ38" s="33">
        <f>CHOOSE(MIN(D6L831C9,RUN_YEARS),B7L808C2,B7L808C11,B7L808C20,B7L808C29,B7L808C38)</f>
        <v>122.79970899831132</v>
      </c>
      <c r="AR38" s="16" t="s">
        <v>34139</v>
      </c>
      <c r="AS38" s="33">
        <f>IF(D6L831C20=0,0,D6L831C18/D6L831C20)</f>
        <v>3.4532148917889964E-2</v>
      </c>
      <c r="AT38" s="16" t="s">
        <v>34140</v>
      </c>
      <c r="AU38" s="33">
        <f>IF(D6L831C5=0,0,D6L831C18/D6L831C5)</f>
        <v>3.5471916193551452E-2</v>
      </c>
      <c r="AV38" s="16" t="s">
        <v>34141</v>
      </c>
      <c r="AW38" s="33">
        <f>CHOOSE(MIN(D6L831C9,RUN_YEARS),B7L808C1,B7L808C10,B7L808C19,B7L808C28,B7L808C37)</f>
        <v>1608.1429940721737</v>
      </c>
      <c r="AX38" s="16" t="s">
        <v>34142</v>
      </c>
      <c r="AY38" s="33">
        <f>IF(D6L831C23=0,0,D6L831C19/D6L831C23)</f>
        <v>3.4532148917889971E-2</v>
      </c>
      <c r="AZ38" s="16" t="s">
        <v>34143</v>
      </c>
      <c r="BA38" s="33">
        <f>IF(D6L831C5=0,0,D6L831C19/D6L831C5)</f>
        <v>0.46452808380644856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54706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3509.4694598969554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122.79970899831132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1608.1429940721737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10422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10422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4168.8</v>
      </c>
      <c r="R40" s="16" t="s">
        <v>34168</v>
      </c>
      <c r="S40" s="15">
        <f>D6L833C5-D6L833C7</f>
        <v>6253.2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3572.867859837927</v>
      </c>
      <c r="X40" s="16" t="s">
        <v>34170</v>
      </c>
      <c r="Y40" s="33">
        <f>D6L833C7-D6L833C10</f>
        <v>595.93214016207321</v>
      </c>
      <c r="Z40" s="16" t="s">
        <v>34171</v>
      </c>
      <c r="AA40" s="33">
        <f>CHOOSE(MIN(D6L833C9,RUN_YEARS),B7L808C7,B7L808C16,B7L808C25,B7L808C34,B7L808C43)</f>
        <v>54706</v>
      </c>
      <c r="AB40" s="16" t="s">
        <v>34172</v>
      </c>
      <c r="AC40" s="33">
        <f>IF(D6L833C12=0,0,D6L833C10/D6L833C12)</f>
        <v>6.5310347308118438E-2</v>
      </c>
      <c r="AD40" s="16" t="s">
        <v>34173</v>
      </c>
      <c r="AE40" s="33">
        <f>IF(D6L833C5=0,0,D6L833C10/D6L833C5)</f>
        <v>0.34281979081154546</v>
      </c>
      <c r="AF40" s="16" t="s">
        <v>34174</v>
      </c>
      <c r="AG40" s="33">
        <f>CHOOSE(MIN(D6L833C9,RUN_YEARS),B7L808C5,B7L808C14,B7L808C23,B7L808C32,B7L808C41)</f>
        <v>3509.4694598969554</v>
      </c>
      <c r="AH40" s="16" t="s">
        <v>34175</v>
      </c>
      <c r="AI40" s="33">
        <f>IF(D6L833C15=0,0,D6L833C11/D6L833C15)</f>
        <v>0.16980690300110801</v>
      </c>
      <c r="AJ40" s="16" t="s">
        <v>34176</v>
      </c>
      <c r="AK40" s="33">
        <f>IF(D6L833C5=0,0,D6L833C11/D6L833C5)</f>
        <v>5.7180209188454539E-2</v>
      </c>
      <c r="AL40" s="16" t="s">
        <v>34177</v>
      </c>
      <c r="AM40" s="33">
        <f>D6L833C8*CHOOSE(MIN(D6L833C9,RUN_YEARS),B7L808C4,B7L808C13,B7L808C22,B7L808C31,B7L808C40)</f>
        <v>443.62597268303188</v>
      </c>
      <c r="AN40" s="16" t="s">
        <v>34178</v>
      </c>
      <c r="AO40" s="33">
        <f>D6L833C8-D6L833C18</f>
        <v>5809.5740273169677</v>
      </c>
      <c r="AP40" s="16" t="s">
        <v>34179</v>
      </c>
      <c r="AQ40" s="33">
        <f>CHOOSE(MIN(D6L833C9,RUN_YEARS),B7L808C2,B7L808C11,B7L808C20,B7L808C29,B7L808C38)</f>
        <v>122.79970899831132</v>
      </c>
      <c r="AR40" s="16" t="s">
        <v>34180</v>
      </c>
      <c r="AS40" s="33">
        <f>IF(D6L833C20=0,0,D6L833C18/D6L833C20)</f>
        <v>3.6125979149440202</v>
      </c>
      <c r="AT40" s="16" t="s">
        <v>34181</v>
      </c>
      <c r="AU40" s="33">
        <f>IF(D6L833C5=0,0,D6L833C18/D6L833C5)</f>
        <v>4.2566299432261742E-2</v>
      </c>
      <c r="AV40" s="16" t="s">
        <v>34182</v>
      </c>
      <c r="AW40" s="33">
        <f>CHOOSE(MIN(D6L833C9,RUN_YEARS),B7L808C1,B7L808C10,B7L808C19,B7L808C28,B7L808C37)</f>
        <v>1608.1429940721737</v>
      </c>
      <c r="AX40" s="16" t="s">
        <v>34183</v>
      </c>
      <c r="AY40" s="33">
        <f>IF(D6L833C23=0,0,D6L833C19/D6L833C23)</f>
        <v>3.6125979149440197</v>
      </c>
      <c r="AZ40" s="16" t="s">
        <v>34184</v>
      </c>
      <c r="BA40" s="33">
        <f>IF(D6L833C5=0,0,D6L833C19/D6L833C5)</f>
        <v>0.55743370056773822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1428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1428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1428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54706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3509.4694598969554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101.30779264878295</v>
      </c>
      <c r="AN41" s="16" t="s">
        <v>34197</v>
      </c>
      <c r="AO41" s="33">
        <f>D6L834C8-D6L834C18</f>
        <v>1326.6922073512171</v>
      </c>
      <c r="AP41" s="16" t="s">
        <v>34198</v>
      </c>
      <c r="AQ41" s="33">
        <f>CHOOSE(MIN(D6L834C9,RUN_YEARS),B7L808C2,B7L808C11,B7L808C20,B7L808C29,B7L808C38)</f>
        <v>122.79970899831132</v>
      </c>
      <c r="AR41" s="16" t="s">
        <v>34199</v>
      </c>
      <c r="AS41" s="33">
        <f>IF(D6L834C20=0,0,D6L834C18/D6L834C20)</f>
        <v>0.8249839798087476</v>
      </c>
      <c r="AT41" s="16" t="s">
        <v>34200</v>
      </c>
      <c r="AU41" s="33">
        <f>IF(D6L834C5=0,0,D6L834C18/D6L834C5)</f>
        <v>7.0943832387102904E-2</v>
      </c>
      <c r="AV41" s="16" t="s">
        <v>34201</v>
      </c>
      <c r="AW41" s="33">
        <f>CHOOSE(MIN(D6L834C9,RUN_YEARS),B7L808C1,B7L808C10,B7L808C19,B7L808C28,B7L808C37)</f>
        <v>1608.1429940721737</v>
      </c>
      <c r="AX41" s="16" t="s">
        <v>34202</v>
      </c>
      <c r="AY41" s="33">
        <f>IF(D6L834C23=0,0,D6L834C19/D6L834C23)</f>
        <v>0.8249839798087476</v>
      </c>
      <c r="AZ41" s="16" t="s">
        <v>34203</v>
      </c>
      <c r="BA41" s="33">
        <f>IF(D6L834C5=0,0,D6L834C19/D6L834C5)</f>
        <v>0.92905616761289711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-62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-62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-62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-53.137067575789551</v>
      </c>
      <c r="X42" s="16" t="s">
        <v>34210</v>
      </c>
      <c r="Y42" s="33">
        <f>D6L835C7-D6L835C10</f>
        <v>-8.8629324242104488</v>
      </c>
      <c r="Z42" s="16" t="s">
        <v>34211</v>
      </c>
      <c r="AA42" s="33">
        <f>CHOOSE(MIN(D6L835C9,RUN_YEARS),B7L808C7,B7L808C16,B7L808C25,B7L808C34,B7L808C43)</f>
        <v>54706</v>
      </c>
      <c r="AB42" s="16" t="s">
        <v>34212</v>
      </c>
      <c r="AC42" s="33">
        <f>IF(D6L835C12=0,0,D6L835C10/D6L835C12)</f>
        <v>-9.7132065177109555E-4</v>
      </c>
      <c r="AD42" s="16" t="s">
        <v>34213</v>
      </c>
      <c r="AE42" s="33">
        <f>IF(D6L835C5=0,0,D6L835C10/D6L835C5)</f>
        <v>0.85704947702886369</v>
      </c>
      <c r="AF42" s="16" t="s">
        <v>34214</v>
      </c>
      <c r="AG42" s="33">
        <f>CHOOSE(MIN(D6L835C9,RUN_YEARS),B7L808C5,B7L808C14,B7L808C23,B7L808C32,B7L808C41)</f>
        <v>3509.4694598969554</v>
      </c>
      <c r="AH42" s="16" t="s">
        <v>34215</v>
      </c>
      <c r="AI42" s="33">
        <f>IF(D6L835C15=0,0,D6L835C11/D6L835C15)</f>
        <v>-2.5254336946048481E-3</v>
      </c>
      <c r="AJ42" s="16" t="s">
        <v>34216</v>
      </c>
      <c r="AK42" s="33">
        <f>IF(D6L835C5=0,0,D6L835C11/D6L835C5)</f>
        <v>0.14295052297113628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122.79970899831132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1608.1429940721737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-1086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-1086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-1086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54706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3509.4694598969554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-77.045001972393749</v>
      </c>
      <c r="AN43" s="16" t="s">
        <v>34238</v>
      </c>
      <c r="AO43" s="33">
        <f>D6L836C8-D6L836C18</f>
        <v>-1008.9549980276063</v>
      </c>
      <c r="AP43" s="16" t="s">
        <v>34239</v>
      </c>
      <c r="AQ43" s="33">
        <f>CHOOSE(MIN(D6L836C9,RUN_YEARS),B7L808C2,B7L808C11,B7L808C20,B7L808C29,B7L808C38)</f>
        <v>122.79970899831132</v>
      </c>
      <c r="AR43" s="16" t="s">
        <v>34240</v>
      </c>
      <c r="AS43" s="33">
        <f>IF(D6L836C20=0,0,D6L836C18/D6L836C20)</f>
        <v>-0.6274037829637954</v>
      </c>
      <c r="AT43" s="16" t="s">
        <v>34241</v>
      </c>
      <c r="AU43" s="33">
        <f>IF(D6L836C5=0,0,D6L836C18/D6L836C5)</f>
        <v>7.0943832387102904E-2</v>
      </c>
      <c r="AV43" s="16" t="s">
        <v>34242</v>
      </c>
      <c r="AW43" s="33">
        <f>CHOOSE(MIN(D6L836C9,RUN_YEARS),B7L808C1,B7L808C10,B7L808C19,B7L808C28,B7L808C37)</f>
        <v>1608.1429940721737</v>
      </c>
      <c r="AX43" s="16" t="s">
        <v>34243</v>
      </c>
      <c r="AY43" s="33">
        <f>IF(D6L836C23=0,0,D6L836C19/D6L836C23)</f>
        <v>-0.62740378296379551</v>
      </c>
      <c r="AZ43" s="16" t="s">
        <v>34244</v>
      </c>
      <c r="BA43" s="33">
        <f>IF(D6L836C5=0,0,D6L836C19/D6L836C5)</f>
        <v>0.92905616761289711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11129.984273534546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10915.992136767272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4213.7960683836363</v>
      </c>
      <c r="R44" s="16" t="s">
        <v>34248</v>
      </c>
      <c r="S44" s="15">
        <f>SUM(D6L829C8:D6L836C8)</f>
        <v>6702.196068383636</v>
      </c>
      <c r="U44" s="21" t="str">
        <f>NULL_VALUE</f>
        <v>n/a</v>
      </c>
      <c r="V44" s="16" t="s">
        <v>34249</v>
      </c>
      <c r="W44" s="33">
        <f>SUM(D6L829C10:D6L836C10)</f>
        <v>3611.4317167144777</v>
      </c>
      <c r="X44" s="16" t="s">
        <v>34250</v>
      </c>
      <c r="Y44" s="33">
        <f>SUM(D6L829C11:D6L836C11)</f>
        <v>602.36435166915896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6.6015276509239898E-2</v>
      </c>
      <c r="AD44" s="16" t="s">
        <v>34252</v>
      </c>
      <c r="AE44" s="33">
        <f>IF(D6L837C5=0,0,D6L837C10/D6L837C5)</f>
        <v>0.33083861471010451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0.17163971892402383</v>
      </c>
      <c r="AJ44" s="16" t="s">
        <v>34254</v>
      </c>
      <c r="AK44" s="33">
        <f>IF(D6L837C5=0,0,D6L837C11/D6L837C5)</f>
        <v>5.5181823522964427E-2</v>
      </c>
      <c r="AL44" s="16" t="s">
        <v>34255</v>
      </c>
      <c r="AM44" s="33">
        <f>SUM(D6L829C18:D6L836C18)</f>
        <v>475.47947450090885</v>
      </c>
      <c r="AN44" s="16" t="s">
        <v>34256</v>
      </c>
      <c r="AO44" s="33">
        <f>SUM(D6L829C19:D6L836C19)</f>
        <v>6226.7165938827275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3.8719918669143381</v>
      </c>
      <c r="AT44" s="16" t="s">
        <v>34258</v>
      </c>
      <c r="AU44" s="33">
        <f>IF(D6L837C5=0,0,D6L837C18/D6L837C5)</f>
        <v>4.3558063119100064E-2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3.8719918669143372</v>
      </c>
      <c r="AZ44" s="16" t="s">
        <v>34260</v>
      </c>
      <c r="BA44" s="33">
        <f>IF(D6L837C5=0,0,D6L837C19/D6L837C5)</f>
        <v>0.57042149864783109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582.21335245963598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291.10667622981799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145.553338114909</v>
      </c>
      <c r="R45" s="16" t="s">
        <v>34265</v>
      </c>
      <c r="S45" s="15">
        <f>D6L838C5-D6L838C7</f>
        <v>145.553338114909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124.74641231118812</v>
      </c>
      <c r="X45" s="16" t="s">
        <v>34267</v>
      </c>
      <c r="Y45" s="33">
        <f>D6L838C7-D6L838C10</f>
        <v>20.806925803720873</v>
      </c>
      <c r="Z45" s="16" t="s">
        <v>34268</v>
      </c>
      <c r="AA45" s="33">
        <f>CHOOSE(MIN(D6L838C9,RUN_YEARS),B7L808C7,B7L808C16,B7L808C25,B7L808C34,B7L808C43)</f>
        <v>54706</v>
      </c>
      <c r="AB45" s="16" t="s">
        <v>34269</v>
      </c>
      <c r="AC45" s="33">
        <f>IF(D6L838C12=0,0,D6L838C10/D6L838C12)</f>
        <v>2.2803058587940652E-3</v>
      </c>
      <c r="AD45" s="16" t="s">
        <v>34270</v>
      </c>
      <c r="AE45" s="33">
        <f>IF(D6L838C5=0,0,D6L838C10/D6L838C5)</f>
        <v>0.42852473851443185</v>
      </c>
      <c r="AF45" s="16" t="s">
        <v>34271</v>
      </c>
      <c r="AG45" s="33">
        <f>CHOOSE(MIN(D6L838C9,RUN_YEARS),B7L808C5,B7L808C14,B7L808C23,B7L808C32,B7L808C41)</f>
        <v>3509.4694598969554</v>
      </c>
      <c r="AH45" s="16" t="s">
        <v>34272</v>
      </c>
      <c r="AI45" s="33">
        <f>IF(D6L838C15=0,0,D6L838C11/D6L838C15)</f>
        <v>5.928795232864572E-3</v>
      </c>
      <c r="AJ45" s="16" t="s">
        <v>34273</v>
      </c>
      <c r="AK45" s="33">
        <f>IF(D6L838C5=0,0,D6L838C11/D6L838C5)</f>
        <v>7.1475261485568167E-2</v>
      </c>
      <c r="AL45" s="16" t="s">
        <v>34274</v>
      </c>
      <c r="AM45" s="33">
        <f>D6L838C8*CHOOSE(MIN(D6L838C9,RUN_YEARS),B7L808C4,B7L808C13,B7L808C22,B7L808C31,B7L808C40)</f>
        <v>10.326111622607421</v>
      </c>
      <c r="AN45" s="16" t="s">
        <v>34275</v>
      </c>
      <c r="AO45" s="33">
        <f>D6L838C8-D6L838C18</f>
        <v>135.22722649230158</v>
      </c>
      <c r="AP45" s="16" t="s">
        <v>34276</v>
      </c>
      <c r="AQ45" s="33">
        <f>CHOOSE(MIN(D6L838C9,RUN_YEARS),B7L808C2,B7L808C11,B7L808C20,B7L808C29,B7L808C38)</f>
        <v>122.79970899831132</v>
      </c>
      <c r="AR45" s="16" t="s">
        <v>34277</v>
      </c>
      <c r="AS45" s="33">
        <f>IF(D6L838C20=0,0,D6L838C18/D6L838C20)</f>
        <v>8.4089056129191805E-2</v>
      </c>
      <c r="AT45" s="16" t="s">
        <v>34278</v>
      </c>
      <c r="AU45" s="33">
        <f>IF(D6L838C5=0,0,D6L838C18/D6L838C5)</f>
        <v>3.5471916193551452E-2</v>
      </c>
      <c r="AV45" s="16" t="s">
        <v>34279</v>
      </c>
      <c r="AW45" s="33">
        <f>CHOOSE(MIN(D6L838C9,RUN_YEARS),B7L808C1,B7L808C10,B7L808C19,B7L808C28,B7L808C37)</f>
        <v>1608.1429940721737</v>
      </c>
      <c r="AX45" s="16" t="s">
        <v>34280</v>
      </c>
      <c r="AY45" s="33">
        <f>IF(D6L838C23=0,0,D6L838C19/D6L838C23)</f>
        <v>8.4089056129191805E-2</v>
      </c>
      <c r="AZ45" s="16" t="s">
        <v>34281</v>
      </c>
      <c r="BA45" s="33">
        <f>IF(D6L838C5=0,0,D6L838C19/D6L838C5)</f>
        <v>0.46452808380644856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17920.381885375071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17920.381885375071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7168.1527541500291</v>
      </c>
      <c r="R46" s="16" t="s">
        <v>34285</v>
      </c>
      <c r="S46" s="15">
        <f>D6L839C5-D6L839C7</f>
        <v>10752.229131225042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6143.4615692072912</v>
      </c>
      <c r="X46" s="16" t="s">
        <v>34287</v>
      </c>
      <c r="Y46" s="33">
        <f>D6L839C7-D6L839C10</f>
        <v>1024.6911849427379</v>
      </c>
      <c r="Z46" s="16" t="s">
        <v>34288</v>
      </c>
      <c r="AA46" s="33">
        <f>CHOOSE(MIN(D6L839C9,RUN_YEARS),B7L808C7,B7L808C16,B7L808C25,B7L808C34,B7L808C43)</f>
        <v>54706</v>
      </c>
      <c r="AB46" s="16" t="s">
        <v>34289</v>
      </c>
      <c r="AC46" s="33">
        <f>IF(D6L839C12=0,0,D6L839C10/D6L839C12)</f>
        <v>0.11229959363154482</v>
      </c>
      <c r="AD46" s="16" t="s">
        <v>34290</v>
      </c>
      <c r="AE46" s="33">
        <f>IF(D6L839C5=0,0,D6L839C10/D6L839C5)</f>
        <v>0.34281979081154551</v>
      </c>
      <c r="AF46" s="16" t="s">
        <v>34291</v>
      </c>
      <c r="AG46" s="33">
        <f>CHOOSE(MIN(D6L839C9,RUN_YEARS),B7L808C5,B7L808C14,B7L808C23,B7L808C32,B7L808C41)</f>
        <v>3509.4694598969554</v>
      </c>
      <c r="AH46" s="16" t="s">
        <v>34292</v>
      </c>
      <c r="AI46" s="33">
        <f>IF(D6L839C15=0,0,D6L839C11/D6L839C15)</f>
        <v>0.29197894344201664</v>
      </c>
      <c r="AJ46" s="16" t="s">
        <v>34293</v>
      </c>
      <c r="AK46" s="33">
        <f>IF(D6L839C5=0,0,D6L839C11/D6L839C5)</f>
        <v>5.7180209188454539E-2</v>
      </c>
      <c r="AL46" s="16" t="s">
        <v>34294</v>
      </c>
      <c r="AM46" s="33">
        <f>D6L839C8*CHOOSE(MIN(D6L839C9,RUN_YEARS),B7L808C4,B7L808C13,B7L808C22,B7L808C31,B7L808C40)</f>
        <v>762.80434127335445</v>
      </c>
      <c r="AN46" s="16" t="s">
        <v>34295</v>
      </c>
      <c r="AO46" s="33">
        <f>D6L839C8-D6L839C18</f>
        <v>9989.4247899516868</v>
      </c>
      <c r="AP46" s="16" t="s">
        <v>34296</v>
      </c>
      <c r="AQ46" s="33">
        <f>CHOOSE(MIN(D6L839C9,RUN_YEARS),B7L808C2,B7L808C11,B7L808C20,B7L808C29,B7L808C38)</f>
        <v>122.79970899831132</v>
      </c>
      <c r="AR46" s="16" t="s">
        <v>34297</v>
      </c>
      <c r="AS46" s="33">
        <f>IF(D6L839C20=0,0,D6L839C18/D6L839C20)</f>
        <v>6.2117764569282832</v>
      </c>
      <c r="AT46" s="16" t="s">
        <v>34298</v>
      </c>
      <c r="AU46" s="33">
        <f>IF(D6L839C5=0,0,D6L839C18/D6L839C5)</f>
        <v>4.2566299432261742E-2</v>
      </c>
      <c r="AV46" s="16" t="s">
        <v>34299</v>
      </c>
      <c r="AW46" s="33">
        <f>CHOOSE(MIN(D6L839C9,RUN_YEARS),B7L808C1,B7L808C10,B7L808C19,B7L808C28,B7L808C37)</f>
        <v>1608.1429940721737</v>
      </c>
      <c r="AX46" s="16" t="s">
        <v>34300</v>
      </c>
      <c r="AY46" s="33">
        <f>IF(D6L839C23=0,0,D6L839C19/D6L839C23)</f>
        <v>6.2117764569282823</v>
      </c>
      <c r="AZ46" s="16" t="s">
        <v>34301</v>
      </c>
      <c r="BA46" s="33">
        <f>IF(D6L839C5=0,0,D6L839C19/D6L839C5)</f>
        <v>0.55743370056773822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18502.595237834706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18211.488561604889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7313.706092264938</v>
      </c>
      <c r="R47" s="16" t="s">
        <v>34305</v>
      </c>
      <c r="S47" s="15">
        <f>SUM(D6L838C8:D6L839C8)</f>
        <v>10897.782469339951</v>
      </c>
      <c r="U47" s="21" t="str">
        <f>NULL_VALUE</f>
        <v>n/a</v>
      </c>
      <c r="V47" s="16" t="s">
        <v>34306</v>
      </c>
      <c r="W47" s="33">
        <f>SUM(D6L838C10:D6L839C10)</f>
        <v>6268.2079815184788</v>
      </c>
      <c r="X47" s="16" t="s">
        <v>34307</v>
      </c>
      <c r="Y47" s="33">
        <f>SUM(D6L838C11:D6L839C11)</f>
        <v>1045.4981107464587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0.11457989949033888</v>
      </c>
      <c r="AD47" s="16" t="s">
        <v>34309</v>
      </c>
      <c r="AE47" s="33">
        <f>IF(D6L840C5=0,0,D6L840C10/D6L840C5)</f>
        <v>0.34418976572478999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0.29790773867488118</v>
      </c>
      <c r="AJ47" s="16" t="s">
        <v>34311</v>
      </c>
      <c r="AK47" s="33">
        <f>IF(D6L840C5=0,0,D6L840C11/D6L840C5)</f>
        <v>5.7408712484418908E-2</v>
      </c>
      <c r="AL47" s="16" t="s">
        <v>34312</v>
      </c>
      <c r="AM47" s="33">
        <f>SUM(D6L838C18:D6L839C18)</f>
        <v>773.13045289596187</v>
      </c>
      <c r="AN47" s="16" t="s">
        <v>34313</v>
      </c>
      <c r="AO47" s="33">
        <f>SUM(D6L838C19:D6L839C19)</f>
        <v>10124.652016443988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6.2958655130574748</v>
      </c>
      <c r="AT47" s="16" t="s">
        <v>34315</v>
      </c>
      <c r="AU47" s="33">
        <f>IF(D6L840C5=0,0,D6L840C18/D6L840C5)</f>
        <v>4.2452897262113189E-2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6.2958655130574739</v>
      </c>
      <c r="AZ47" s="16" t="s">
        <v>34317</v>
      </c>
      <c r="BA47" s="33">
        <f>IF(D6L840C5=0,0,D6L840C19/D6L840C5)</f>
        <v>0.55594862452867788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52580.02399761296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42023.017120634278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17975.270371779632</v>
      </c>
      <c r="R48" s="16" t="s">
        <v>34322</v>
      </c>
      <c r="S48" s="15">
        <f>SUM(D6L828C8,D6L837C8,D6L840C8)</f>
        <v>24047.746748854643</v>
      </c>
      <c r="U48" s="21" t="str">
        <f>NULL_VALUE</f>
        <v>n/a</v>
      </c>
      <c r="V48" s="16" t="s">
        <v>34323</v>
      </c>
      <c r="W48" s="33">
        <f>SUM(D6L828C10,D6L837C10,D6L840C10)</f>
        <v>15404.896314080226</v>
      </c>
      <c r="X48" s="16" t="s">
        <v>34324</v>
      </c>
      <c r="Y48" s="33">
        <f>SUM(D6L828C11,D6L837C11,D6L840C11)</f>
        <v>2570.374057699401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0.2775634068775501</v>
      </c>
      <c r="AD48" s="16" t="s">
        <v>34326</v>
      </c>
      <c r="AE48" s="33">
        <f>IF(D6L841C5=0,0,D6L841C10/D6L841C5)</f>
        <v>0.36658234866520478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0.72166485788163048</v>
      </c>
      <c r="AJ48" s="16" t="s">
        <v>34328</v>
      </c>
      <c r="AK48" s="33">
        <f>IF(D6L841C5=0,0,D6L841C11/D6L841C5)</f>
        <v>6.1165861801895406E-2</v>
      </c>
      <c r="AL48" s="16" t="s">
        <v>34329</v>
      </c>
      <c r="AM48" s="33">
        <f>SUM(D6L828C18,D6L837C18,D6L840C18)</f>
        <v>1671.9336538047892</v>
      </c>
      <c r="AN48" s="16" t="s">
        <v>34330</v>
      </c>
      <c r="AO48" s="33">
        <f>SUM(D6L828C19,D6L837C19,D6L840C19)</f>
        <v>22375.813095049853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13.718103833783378</v>
      </c>
      <c r="AT48" s="16" t="s">
        <v>34332</v>
      </c>
      <c r="AU48" s="33">
        <f>IF(D6L841C5=0,0,D6L841C18/D6L841C5)</f>
        <v>3.9786140271775745E-2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13.718103833783374</v>
      </c>
      <c r="AZ48" s="16" t="s">
        <v>34334</v>
      </c>
      <c r="BA48" s="33">
        <f>IF(D6L841C5=0,0,D6L841C19/D6L841C5)</f>
        <v>0.53246564926112383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8F3FA-61F2-4154-953E-4F069100199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59.465476000000002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51.140309360000003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25.570154680000002</v>
      </c>
      <c r="R8" s="16" t="s">
        <v>34344</v>
      </c>
      <c r="S8" s="15">
        <f>D6L901C5-D6L901C7</f>
        <v>25.570154680000002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24.75843374379026</v>
      </c>
      <c r="X8" s="16" t="s">
        <v>34346</v>
      </c>
      <c r="Y8" s="33">
        <f>D6L901C7-D6L901C10</f>
        <v>0.81172093620974195</v>
      </c>
      <c r="Z8" s="16" t="s">
        <v>34347</v>
      </c>
      <c r="AA8" s="33">
        <f>CHOOSE(MIN(D6L901C9,RUN_YEARS),B7L809C7,B7L809C16,B7L809C25,B7L809C34,B7L809C43)</f>
        <v>10800</v>
      </c>
      <c r="AB8" s="16" t="s">
        <v>34348</v>
      </c>
      <c r="AC8" s="33">
        <f>IF(D6L901C12=0,0,D6L901C10/D6L901C12)</f>
        <v>2.2924475688694684E-3</v>
      </c>
      <c r="AD8" s="16" t="s">
        <v>34349</v>
      </c>
      <c r="AE8" s="33">
        <f>IF(D6L901C5=0,0,D6L901C10/D6L901C5)</f>
        <v>0.48412757086595493</v>
      </c>
      <c r="AF8" s="16" t="s">
        <v>34350</v>
      </c>
      <c r="AG8" s="33">
        <f>CHOOSE(MIN(D6L901C9,RUN_YEARS),B7L809C5,B7L809C14,B7L809C23,B7L809C32,B7L809C41)</f>
        <v>136.18647785896115</v>
      </c>
      <c r="AH8" s="16" t="s">
        <v>34351</v>
      </c>
      <c r="AI8" s="33">
        <f>IF(D6L901C15=0,0,D6L901C11/D6L901C15)</f>
        <v>5.9603636790605949E-3</v>
      </c>
      <c r="AJ8" s="16" t="s">
        <v>34352</v>
      </c>
      <c r="AK8" s="33">
        <f>IF(D6L901C5=0,0,D6L901C11/D6L901C5)</f>
        <v>1.5872429134045071E-2</v>
      </c>
      <c r="AL8" s="16" t="s">
        <v>34353</v>
      </c>
      <c r="AM8" s="33">
        <f>D6L901C8*CHOOSE(MIN(D6L901C9,RUN_YEARS),B7L809C4,B7L809C13,B7L809C22,B7L809C31,B7L809C40)</f>
        <v>7.0956879451923944</v>
      </c>
      <c r="AN8" s="16" t="s">
        <v>34354</v>
      </c>
      <c r="AO8" s="33">
        <f>D6L901C8-D6L901C18</f>
        <v>18.474466734807606</v>
      </c>
      <c r="AP8" s="16" t="s">
        <v>34355</v>
      </c>
      <c r="AQ8" s="33">
        <f>CHOOSE(MIN(D6L901C9,RUN_YEARS),B7L809C2,B7L809C11,B7L809C20,B7L809C29,B7L809C38)</f>
        <v>22.52294467082648</v>
      </c>
      <c r="AR8" s="16" t="s">
        <v>34356</v>
      </c>
      <c r="AS8" s="33">
        <f>IF(D6L901C20=0,0,D6L901C18/D6L901C20)</f>
        <v>0.31504263980114899</v>
      </c>
      <c r="AT8" s="16" t="s">
        <v>34357</v>
      </c>
      <c r="AU8" s="33">
        <f>IF(D6L901C5=0,0,D6L901C18/D6L901C5)</f>
        <v>0.1387494137988608</v>
      </c>
      <c r="AV8" s="16" t="s">
        <v>34358</v>
      </c>
      <c r="AW8" s="33">
        <f>CHOOSE(MIN(D6L901C9,RUN_YEARS),B7L809C1,B7L809C10,B7L809C19,B7L809C28,B7L809C37)</f>
        <v>58.641162816780806</v>
      </c>
      <c r="AX8" s="16" t="s">
        <v>34359</v>
      </c>
      <c r="AY8" s="33">
        <f>IF(D6L901C23=0,0,D6L901C19/D6L901C23)</f>
        <v>0.31504263980114899</v>
      </c>
      <c r="AZ8" s="16" t="s">
        <v>34360</v>
      </c>
      <c r="BA8" s="33">
        <f>IF(D6L901C5=0,0,D6L901C19/D6L901C5)</f>
        <v>0.3612505862011392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7.4194385755028888E-2</v>
      </c>
      <c r="J9" s="16" t="s">
        <v>34381</v>
      </c>
      <c r="K9" s="21">
        <f>IF(FLOW_THRU_100PCT="Y",1,INDEX(VariabilityMatrix,D6L902C1,D6L902C9))</f>
        <v>0.49297267048966276</v>
      </c>
      <c r="L9" s="16" t="s">
        <v>34361</v>
      </c>
      <c r="M9" s="15">
        <f>IF(D6L902C2&lt;&gt;0,D6L902C2*D6L902C4,D6L902C3*D6L902C4)</f>
        <v>3.6575804480996787E-2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1.8287902240498394E-2</v>
      </c>
      <c r="R9" s="16" t="s">
        <v>34363</v>
      </c>
      <c r="S9" s="15">
        <f>D6L902C5-D6L902C7</f>
        <v>1.8287902240498394E-2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1.7699897384391566E-2</v>
      </c>
      <c r="X9" s="16" t="s">
        <v>34365</v>
      </c>
      <c r="Y9" s="33">
        <f>D6L902C7-D6L902C10</f>
        <v>5.880048561068274E-4</v>
      </c>
      <c r="Z9" s="16" t="s">
        <v>34366</v>
      </c>
      <c r="AA9" s="33">
        <f>CHOOSE(MIN(D6L902C9,RUN_YEARS),B7L809C7,B7L809C16,B7L809C25,B7L809C34,B7L809C43)</f>
        <v>13635.400000000001</v>
      </c>
      <c r="AB9" s="16" t="s">
        <v>34367</v>
      </c>
      <c r="AC9" s="33">
        <f>IF(D6L902C12=0,0,D6L902C10/D6L902C12)</f>
        <v>1.2980842061392819E-6</v>
      </c>
      <c r="AD9" s="16" t="s">
        <v>34368</v>
      </c>
      <c r="AE9" s="33">
        <f>IF(D6L902C5=0,0,D6L902C10/D6L902C5)</f>
        <v>0.48392366580993923</v>
      </c>
      <c r="AF9" s="16" t="s">
        <v>34369</v>
      </c>
      <c r="AG9" s="33">
        <f>CHOOSE(MIN(D6L902C9,RUN_YEARS),B7L809C5,B7L809C14,B7L809C23,B7L809C32,B7L809C41)</f>
        <v>174.22268356524089</v>
      </c>
      <c r="AH9" s="16" t="s">
        <v>34370</v>
      </c>
      <c r="AI9" s="33">
        <f>IF(D6L902C15=0,0,D6L902C11/D6L902C15)</f>
        <v>3.3750189359621372E-6</v>
      </c>
      <c r="AJ9" s="16" t="s">
        <v>34371</v>
      </c>
      <c r="AK9" s="33">
        <f>IF(D6L902C5=0,0,D6L902C11/D6L902C5)</f>
        <v>1.6076334190060791E-2</v>
      </c>
      <c r="AL9" s="16" t="s">
        <v>34372</v>
      </c>
      <c r="AM9" s="33">
        <f>D6L902C8*CHOOSE(MIN(D6L902C9,RUN_YEARS),B7L809C4,B7L809C13,B7L809C22,B7L809C31,B7L809C40)</f>
        <v>4.684436597256569E-3</v>
      </c>
      <c r="AN9" s="16" t="s">
        <v>34373</v>
      </c>
      <c r="AO9" s="33">
        <f>D6L902C8-D6L902C18</f>
        <v>1.3603465643241825E-2</v>
      </c>
      <c r="AP9" s="16" t="s">
        <v>34374</v>
      </c>
      <c r="AQ9" s="33">
        <f>CHOOSE(MIN(D6L902C9,RUN_YEARS),B7L809C2,B7L809C11,B7L809C20,B7L809C29,B7L809C38)</f>
        <v>25.933767596310528</v>
      </c>
      <c r="AR9" s="16" t="s">
        <v>34375</v>
      </c>
      <c r="AS9" s="33">
        <f>IF(D6L902C20=0,0,D6L902C18/D6L902C20)</f>
        <v>1.8063077722355319E-4</v>
      </c>
      <c r="AT9" s="16" t="s">
        <v>34376</v>
      </c>
      <c r="AU9" s="33">
        <f>IF(D6L902C5=0,0,D6L902C18/D6L902C5)</f>
        <v>0.12807473857999216</v>
      </c>
      <c r="AV9" s="16" t="s">
        <v>34377</v>
      </c>
      <c r="AW9" s="33">
        <f>CHOOSE(MIN(D6L902C9,RUN_YEARS),B7L809C1,B7L809C10,B7L809C19,B7L809C28,B7L809C37)</f>
        <v>75.310895808225609</v>
      </c>
      <c r="AX9" s="16" t="s">
        <v>34378</v>
      </c>
      <c r="AY9" s="33">
        <f>IF(D6L902C23=0,0,D6L902C19/D6L902C23)</f>
        <v>1.8063077722355319E-4</v>
      </c>
      <c r="AZ9" s="16" t="s">
        <v>34379</v>
      </c>
      <c r="BA9" s="33">
        <f>IF(D6L902C5=0,0,D6L902C19/D6L902C5)</f>
        <v>0.37192526142000787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0.12109763253031487</v>
      </c>
      <c r="J10" s="16" t="s">
        <v>34402</v>
      </c>
      <c r="K10" s="21">
        <f>IF(FLOW_THRU_100PCT="Y",1,INDEX(VariabilityMatrix,D6L903C1,D6L903C9))</f>
        <v>0.49297267048966276</v>
      </c>
      <c r="L10" s="16" t="s">
        <v>34382</v>
      </c>
      <c r="M10" s="15">
        <f>IF(D6L903C2&lt;&gt;0,D6L903C2*D6L903C4,D6L903C3*D6L903C4)</f>
        <v>5.9697823298445182E-2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2.9848911649222591E-2</v>
      </c>
      <c r="R10" s="16" t="s">
        <v>34384</v>
      </c>
      <c r="S10" s="15">
        <f>D6L903C5-D6L903C7</f>
        <v>2.9848911649222591E-2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2.8889189491457589E-2</v>
      </c>
      <c r="X10" s="16" t="s">
        <v>34386</v>
      </c>
      <c r="Y10" s="33">
        <f>D6L903C7-D6L903C10</f>
        <v>9.5972215776500211E-4</v>
      </c>
      <c r="Z10" s="16" t="s">
        <v>34387</v>
      </c>
      <c r="AA10" s="33">
        <f>CHOOSE(MIN(D6L903C9,RUN_YEARS),B7L809C7,B7L809C16,B7L809C25,B7L809C34,B7L809C43)</f>
        <v>13635.400000000001</v>
      </c>
      <c r="AB10" s="16" t="s">
        <v>34388</v>
      </c>
      <c r="AC10" s="33">
        <f>IF(D6L903C12=0,0,D6L903C10/D6L903C12)</f>
        <v>2.1186902834869226E-6</v>
      </c>
      <c r="AD10" s="16" t="s">
        <v>34389</v>
      </c>
      <c r="AE10" s="33">
        <f>IF(D6L903C5=0,0,D6L903C10/D6L903C5)</f>
        <v>0.48392366580993923</v>
      </c>
      <c r="AF10" s="16" t="s">
        <v>34390</v>
      </c>
      <c r="AG10" s="33">
        <f>CHOOSE(MIN(D6L903C9,RUN_YEARS),B7L809C5,B7L809C14,B7L809C23,B7L809C32,B7L809C41)</f>
        <v>174.22268356524089</v>
      </c>
      <c r="AH10" s="16" t="s">
        <v>34391</v>
      </c>
      <c r="AI10" s="33">
        <f>IF(D6L903C15=0,0,D6L903C11/D6L903C15)</f>
        <v>5.5085947370660058E-6</v>
      </c>
      <c r="AJ10" s="16" t="s">
        <v>34392</v>
      </c>
      <c r="AK10" s="33">
        <f>IF(D6L903C5=0,0,D6L903C11/D6L903C5)</f>
        <v>1.6076334190060795E-2</v>
      </c>
      <c r="AL10" s="16" t="s">
        <v>34393</v>
      </c>
      <c r="AM10" s="33">
        <f>D6L903C8*CHOOSE(MIN(D6L903C9,RUN_YEARS),B7L809C4,B7L809C13,B7L809C22,B7L809C31,B7L809C40)</f>
        <v>7.6457831127429319E-3</v>
      </c>
      <c r="AN10" s="16" t="s">
        <v>34394</v>
      </c>
      <c r="AO10" s="33">
        <f>D6L903C8-D6L903C18</f>
        <v>2.2203128536479658E-2</v>
      </c>
      <c r="AP10" s="16" t="s">
        <v>34395</v>
      </c>
      <c r="AQ10" s="33">
        <f>CHOOSE(MIN(D6L903C9,RUN_YEARS),B7L809C2,B7L809C11,B7L809C20,B7L809C29,B7L809C38)</f>
        <v>25.933767596310528</v>
      </c>
      <c r="AR10" s="16" t="s">
        <v>34396</v>
      </c>
      <c r="AS10" s="33">
        <f>IF(D6L903C20=0,0,D6L903C18/D6L903C20)</f>
        <v>2.9481960476235086E-4</v>
      </c>
      <c r="AT10" s="16" t="s">
        <v>34397</v>
      </c>
      <c r="AU10" s="33">
        <f>IF(D6L903C5=0,0,D6L903C18/D6L903C5)</f>
        <v>0.12807473857999216</v>
      </c>
      <c r="AV10" s="16" t="s">
        <v>34398</v>
      </c>
      <c r="AW10" s="33">
        <f>CHOOSE(MIN(D6L903C9,RUN_YEARS),B7L809C1,B7L809C10,B7L809C19,B7L809C28,B7L809C37)</f>
        <v>75.310895808225609</v>
      </c>
      <c r="AX10" s="16" t="s">
        <v>34399</v>
      </c>
      <c r="AY10" s="33">
        <f>IF(D6L903C23=0,0,D6L903C19/D6L903C23)</f>
        <v>2.9481960476235086E-4</v>
      </c>
      <c r="AZ10" s="16" t="s">
        <v>34400</v>
      </c>
      <c r="BA10" s="33">
        <f>IF(D6L903C5=0,0,D6L903C19/D6L903C5)</f>
        <v>0.37192526142000781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2.5921509237902738E-2</v>
      </c>
      <c r="J11" s="16" t="s">
        <v>34423</v>
      </c>
      <c r="K11" s="21">
        <f>IF(FLOW_THRU_100PCT="Y",1,INDEX(VariabilityMatrix,D6L904C1,D6L904C9))</f>
        <v>0.49750987821486609</v>
      </c>
      <c r="L11" s="16" t="s">
        <v>34403</v>
      </c>
      <c r="M11" s="15">
        <f>IF(D6L904C2&lt;&gt;0,D6L904C2*D6L904C4,D6L904C3*D6L904C4)</f>
        <v>1.2896206904094517E-2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6.4481034520472583E-3</v>
      </c>
      <c r="R11" s="16" t="s">
        <v>34405</v>
      </c>
      <c r="S11" s="15">
        <f>D6L904C5-D6L904C7</f>
        <v>6.4481034520472583E-3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6.2507550665850172E-3</v>
      </c>
      <c r="X11" s="16" t="s">
        <v>34407</v>
      </c>
      <c r="Y11" s="33">
        <f>D6L904C7-D6L904C10</f>
        <v>1.9734838546224109E-4</v>
      </c>
      <c r="Z11" s="16" t="s">
        <v>34408</v>
      </c>
      <c r="AA11" s="33">
        <f>CHOOSE(MIN(D6L904C9,RUN_YEARS),B7L809C7,B7L809C16,B7L809C25,B7L809C34,B7L809C43)</f>
        <v>9841</v>
      </c>
      <c r="AB11" s="16" t="s">
        <v>34409</v>
      </c>
      <c r="AC11" s="33">
        <f>IF(D6L904C12=0,0,D6L904C10/D6L904C12)</f>
        <v>6.3517478575195782E-7</v>
      </c>
      <c r="AD11" s="16" t="s">
        <v>34410</v>
      </c>
      <c r="AE11" s="33">
        <f>IF(D6L904C5=0,0,D6L904C10/D6L904C5)</f>
        <v>0.48469717592700973</v>
      </c>
      <c r="AF11" s="16" t="s">
        <v>34411</v>
      </c>
      <c r="AG11" s="33">
        <f>CHOOSE(MIN(D6L904C9,RUN_YEARS),B7L809C5,B7L809C14,B7L809C23,B7L809C32,B7L809C41)</f>
        <v>119.49974539358696</v>
      </c>
      <c r="AH11" s="16" t="s">
        <v>34412</v>
      </c>
      <c r="AI11" s="33">
        <f>IF(D6L904C15=0,0,D6L904C11/D6L904C15)</f>
        <v>1.6514544429550886E-6</v>
      </c>
      <c r="AJ11" s="16" t="s">
        <v>34413</v>
      </c>
      <c r="AK11" s="33">
        <f>IF(D6L904C5=0,0,D6L904C11/D6L904C5)</f>
        <v>1.5302824072990285E-2</v>
      </c>
      <c r="AL11" s="16" t="s">
        <v>34414</v>
      </c>
      <c r="AM11" s="33">
        <f>D6L904C8*CHOOSE(MIN(D6L904C9,RUN_YEARS),B7L809C4,B7L809C13,B7L809C22,B7L809C31,B7L809C40)</f>
        <v>1.9247357523930018E-3</v>
      </c>
      <c r="AN11" s="16" t="s">
        <v>34415</v>
      </c>
      <c r="AO11" s="33">
        <f>D6L904C8-D6L904C18</f>
        <v>4.5233676996542568E-3</v>
      </c>
      <c r="AP11" s="16" t="s">
        <v>34416</v>
      </c>
      <c r="AQ11" s="33">
        <f>CHOOSE(MIN(D6L904C9,RUN_YEARS),B7L809C2,B7L809C11,B7L809C20,B7L809C29,B7L809C38)</f>
        <v>22.090299715796835</v>
      </c>
      <c r="AR11" s="16" t="s">
        <v>34417</v>
      </c>
      <c r="AS11" s="33">
        <f>IF(D6L904C20=0,0,D6L904C18/D6L904C20)</f>
        <v>8.7130359350290655E-5</v>
      </c>
      <c r="AT11" s="16" t="s">
        <v>34418</v>
      </c>
      <c r="AU11" s="33">
        <f>IF(D6L904C5=0,0,D6L904C18/D6L904C5)</f>
        <v>0.14924820660111326</v>
      </c>
      <c r="AV11" s="16" t="s">
        <v>34419</v>
      </c>
      <c r="AW11" s="33">
        <f>CHOOSE(MIN(D6L904C9,RUN_YEARS),B7L809C1,B7L809C10,B7L809C19,B7L809C28,B7L809C37)</f>
        <v>51.914943693379449</v>
      </c>
      <c r="AX11" s="16" t="s">
        <v>34420</v>
      </c>
      <c r="AY11" s="33">
        <f>IF(D6L904C23=0,0,D6L904C19/D6L904C23)</f>
        <v>8.7130359350290655E-5</v>
      </c>
      <c r="AZ11" s="16" t="s">
        <v>34421</v>
      </c>
      <c r="BA11" s="33">
        <f>IF(D6L904C5=0,0,D6L904C19/D6L904C5)</f>
        <v>0.35075179339888674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1.0873262401401778</v>
      </c>
      <c r="J12" s="16" t="s">
        <v>34444</v>
      </c>
      <c r="K12" s="21">
        <f>IF(FLOW_THRU_100PCT="Y",1,INDEX(VariabilityMatrix,D6L905C1,D6L905C9))</f>
        <v>0.20202164073542217</v>
      </c>
      <c r="L12" s="16" t="s">
        <v>34424</v>
      </c>
      <c r="M12" s="15">
        <f>IF(D6L905C2&lt;&gt;0,D6L905C2*D6L905C4,D6L905C3*D6L905C4)</f>
        <v>0.21966343104779637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0.10983171552389819</v>
      </c>
      <c r="R12" s="16" t="s">
        <v>34426</v>
      </c>
      <c r="S12" s="15">
        <f>D6L905C5-D6L905C7</f>
        <v>0.10983171552389819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0.10630033279703845</v>
      </c>
      <c r="X12" s="16" t="s">
        <v>34428</v>
      </c>
      <c r="Y12" s="33">
        <f>D6L905C7-D6L905C10</f>
        <v>3.5313827268597386E-3</v>
      </c>
      <c r="Z12" s="16" t="s">
        <v>34429</v>
      </c>
      <c r="AA12" s="33">
        <f>CHOOSE(MIN(D6L905C9,RUN_YEARS),B7L809C7,B7L809C16,B7L809C25,B7L809C34,B7L809C43)</f>
        <v>13635.400000000001</v>
      </c>
      <c r="AB12" s="16" t="s">
        <v>34430</v>
      </c>
      <c r="AC12" s="33">
        <f>IF(D6L905C12=0,0,D6L905C10/D6L905C12)</f>
        <v>7.7959086493273711E-6</v>
      </c>
      <c r="AD12" s="16" t="s">
        <v>34431</v>
      </c>
      <c r="AE12" s="33">
        <f>IF(D6L905C5=0,0,D6L905C10/D6L905C5)</f>
        <v>0.48392366580993929</v>
      </c>
      <c r="AF12" s="16" t="s">
        <v>34432</v>
      </c>
      <c r="AG12" s="33">
        <f>CHOOSE(MIN(D6L905C9,RUN_YEARS),B7L809C5,B7L809C14,B7L809C23,B7L809C32,B7L809C41)</f>
        <v>174.22268356524089</v>
      </c>
      <c r="AH12" s="16" t="s">
        <v>34433</v>
      </c>
      <c r="AI12" s="33">
        <f>IF(D6L905C15=0,0,D6L905C11/D6L905C15)</f>
        <v>2.0269362488251121E-5</v>
      </c>
      <c r="AJ12" s="16" t="s">
        <v>34434</v>
      </c>
      <c r="AK12" s="33">
        <f>IF(D6L905C5=0,0,D6L905C11/D6L905C5)</f>
        <v>1.6076334190060739E-2</v>
      </c>
      <c r="AL12" s="16" t="s">
        <v>34435</v>
      </c>
      <c r="AM12" s="33">
        <f>D6L905C8*CHOOSE(MIN(D6L905C9,RUN_YEARS),B7L809C4,B7L809C13,B7L809C22,B7L809C31,B7L809C40)</f>
        <v>2.8133336507030652E-2</v>
      </c>
      <c r="AN12" s="16" t="s">
        <v>34436</v>
      </c>
      <c r="AO12" s="33">
        <f>D6L905C8-D6L905C18</f>
        <v>8.1698379016867537E-2</v>
      </c>
      <c r="AP12" s="16" t="s">
        <v>34437</v>
      </c>
      <c r="AQ12" s="33">
        <f>CHOOSE(MIN(D6L905C9,RUN_YEARS),B7L809C2,B7L809C11,B7L809C20,B7L809C29,B7L809C38)</f>
        <v>25.933767596310528</v>
      </c>
      <c r="AR12" s="16" t="s">
        <v>34438</v>
      </c>
      <c r="AS12" s="33">
        <f>IF(D6L905C20=0,0,D6L905C18/D6L905C20)</f>
        <v>1.0848148616490667E-3</v>
      </c>
      <c r="AT12" s="16" t="s">
        <v>34439</v>
      </c>
      <c r="AU12" s="33">
        <f>IF(D6L905C5=0,0,D6L905C18/D6L905C5)</f>
        <v>0.12807473857999216</v>
      </c>
      <c r="AV12" s="16" t="s">
        <v>34440</v>
      </c>
      <c r="AW12" s="33">
        <f>CHOOSE(MIN(D6L905C9,RUN_YEARS),B7L809C1,B7L809C10,B7L809C19,B7L809C28,B7L809C37)</f>
        <v>75.310895808225609</v>
      </c>
      <c r="AX12" s="16" t="s">
        <v>34441</v>
      </c>
      <c r="AY12" s="33">
        <f>IF(D6L905C23=0,0,D6L905C19/D6L905C23)</f>
        <v>1.0848148616490667E-3</v>
      </c>
      <c r="AZ12" s="16" t="s">
        <v>34442</v>
      </c>
      <c r="BA12" s="33">
        <f>IF(D6L905C5=0,0,D6L905C19/D6L905C5)</f>
        <v>0.37192526142000787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0.59726201100585763</v>
      </c>
      <c r="J13" s="16" t="s">
        <v>34465</v>
      </c>
      <c r="K13" s="21">
        <f>IF(FLOW_THRU_100PCT="Y",1,INDEX(VariabilityMatrix,D6L906C1,D6L906C9))</f>
        <v>0.49297267048966276</v>
      </c>
      <c r="L13" s="16" t="s">
        <v>34445</v>
      </c>
      <c r="M13" s="15">
        <f>IF(D6L906C2&lt;&gt;0,D6L906C2*D6L906C4,D6L906C3*D6L906C4)</f>
        <v>0.29443384854758398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0.14721692427379199</v>
      </c>
      <c r="R13" s="16" t="s">
        <v>34447</v>
      </c>
      <c r="S13" s="15">
        <f>D6L906C5-D6L906C7</f>
        <v>0.14721692427379199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0.14248350732767529</v>
      </c>
      <c r="X13" s="16" t="s">
        <v>34449</v>
      </c>
      <c r="Y13" s="33">
        <f>D6L906C7-D6L906C10</f>
        <v>4.7334169461167031E-3</v>
      </c>
      <c r="Z13" s="16" t="s">
        <v>34450</v>
      </c>
      <c r="AA13" s="33">
        <f>CHOOSE(MIN(D6L906C9,RUN_YEARS),B7L809C7,B7L809C16,B7L809C25,B7L809C34,B7L809C43)</f>
        <v>13635.400000000001</v>
      </c>
      <c r="AB13" s="16" t="s">
        <v>34451</v>
      </c>
      <c r="AC13" s="33">
        <f>IF(D6L906C12=0,0,D6L906C10/D6L906C12)</f>
        <v>1.0449528970743453E-5</v>
      </c>
      <c r="AD13" s="16" t="s">
        <v>34452</v>
      </c>
      <c r="AE13" s="33">
        <f>IF(D6L906C5=0,0,D6L906C10/D6L906C5)</f>
        <v>0.48392366580993923</v>
      </c>
      <c r="AF13" s="16" t="s">
        <v>34453</v>
      </c>
      <c r="AG13" s="33">
        <f>CHOOSE(MIN(D6L906C9,RUN_YEARS),B7L809C5,B7L809C14,B7L809C23,B7L809C32,B7L809C41)</f>
        <v>174.22268356524089</v>
      </c>
      <c r="AH13" s="16" t="s">
        <v>34454</v>
      </c>
      <c r="AI13" s="33">
        <f>IF(D6L906C15=0,0,D6L906C11/D6L906C15)</f>
        <v>2.7168775323932993E-5</v>
      </c>
      <c r="AJ13" s="16" t="s">
        <v>34455</v>
      </c>
      <c r="AK13" s="33">
        <f>IF(D6L906C5=0,0,D6L906C11/D6L906C5)</f>
        <v>1.6076334190060784E-2</v>
      </c>
      <c r="AL13" s="16" t="s">
        <v>34456</v>
      </c>
      <c r="AM13" s="33">
        <f>D6L906C8*CHOOSE(MIN(D6L906C9,RUN_YEARS),B7L809C4,B7L809C13,B7L809C22,B7L809C31,B7L809C40)</f>
        <v>3.770953818183282E-2</v>
      </c>
      <c r="AN13" s="16" t="s">
        <v>34457</v>
      </c>
      <c r="AO13" s="33">
        <f>D6L906C8-D6L906C18</f>
        <v>0.10950738609195917</v>
      </c>
      <c r="AP13" s="16" t="s">
        <v>34458</v>
      </c>
      <c r="AQ13" s="33">
        <f>CHOOSE(MIN(D6L906C9,RUN_YEARS),B7L809C2,B7L809C11,B7L809C20,B7L809C29,B7L809C38)</f>
        <v>25.933767596310528</v>
      </c>
      <c r="AR13" s="16" t="s">
        <v>34459</v>
      </c>
      <c r="AS13" s="33">
        <f>IF(D6L906C20=0,0,D6L906C18/D6L906C20)</f>
        <v>1.4540709537012113E-3</v>
      </c>
      <c r="AT13" s="16" t="s">
        <v>34460</v>
      </c>
      <c r="AU13" s="33">
        <f>IF(D6L906C5=0,0,D6L906C18/D6L906C5)</f>
        <v>0.12807473857999216</v>
      </c>
      <c r="AV13" s="16" t="s">
        <v>34461</v>
      </c>
      <c r="AW13" s="33">
        <f>CHOOSE(MIN(D6L906C9,RUN_YEARS),B7L809C1,B7L809C10,B7L809C19,B7L809C28,B7L809C37)</f>
        <v>75.310895808225609</v>
      </c>
      <c r="AX13" s="16" t="s">
        <v>34462</v>
      </c>
      <c r="AY13" s="33">
        <f>IF(D6L906C23=0,0,D6L906C19/D6L906C23)</f>
        <v>1.4540709537012113E-3</v>
      </c>
      <c r="AZ13" s="16" t="s">
        <v>34463</v>
      </c>
      <c r="BA13" s="33">
        <f>IF(D6L906C5=0,0,D6L906C19/D6L906C5)</f>
        <v>0.37192526142000787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3.0175918725952423E-2</v>
      </c>
      <c r="J14" s="16" t="s">
        <v>34486</v>
      </c>
      <c r="K14" s="21">
        <f>IF(FLOW_THRU_100PCT="Y",1,INDEX(VariabilityMatrix,D6L907C1,D6L907C9))</f>
        <v>0.49750987821486609</v>
      </c>
      <c r="L14" s="16" t="s">
        <v>34466</v>
      </c>
      <c r="M14" s="15">
        <f>IF(D6L907C2&lt;&gt;0,D6L907C2*D6L907C4,D6L907C3*D6L907C4)</f>
        <v>1.5012817650370287E-2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7.5064088251851433E-3</v>
      </c>
      <c r="R14" s="16" t="s">
        <v>34468</v>
      </c>
      <c r="S14" s="15">
        <f>D6L907C5-D6L907C7</f>
        <v>7.5064088251851433E-3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7.2766703178416435E-3</v>
      </c>
      <c r="X14" s="16" t="s">
        <v>34470</v>
      </c>
      <c r="Y14" s="33">
        <f>D6L907C7-D6L907C10</f>
        <v>2.2973850734349984E-4</v>
      </c>
      <c r="Z14" s="16" t="s">
        <v>34471</v>
      </c>
      <c r="AA14" s="33">
        <f>CHOOSE(MIN(D6L907C9,RUN_YEARS),B7L809C7,B7L809C16,B7L809C25,B7L809C34,B7L809C43)</f>
        <v>9841</v>
      </c>
      <c r="AB14" s="16" t="s">
        <v>34472</v>
      </c>
      <c r="AC14" s="33">
        <f>IF(D6L907C12=0,0,D6L907C10/D6L907C12)</f>
        <v>7.3942387133844562E-7</v>
      </c>
      <c r="AD14" s="16" t="s">
        <v>34473</v>
      </c>
      <c r="AE14" s="33">
        <f>IF(D6L907C5=0,0,D6L907C10/D6L907C5)</f>
        <v>0.48469717592700973</v>
      </c>
      <c r="AF14" s="16" t="s">
        <v>34474</v>
      </c>
      <c r="AG14" s="33">
        <f>CHOOSE(MIN(D6L907C9,RUN_YEARS),B7L809C5,B7L809C14,B7L809C23,B7L809C32,B7L809C41)</f>
        <v>119.49974539358696</v>
      </c>
      <c r="AH14" s="16" t="s">
        <v>34475</v>
      </c>
      <c r="AI14" s="33">
        <f>IF(D6L907C15=0,0,D6L907C11/D6L907C15)</f>
        <v>1.9225020654799564E-6</v>
      </c>
      <c r="AJ14" s="16" t="s">
        <v>34476</v>
      </c>
      <c r="AK14" s="33">
        <f>IF(D6L907C5=0,0,D6L907C11/D6L907C5)</f>
        <v>1.5302824072990284E-2</v>
      </c>
      <c r="AL14" s="16" t="s">
        <v>34477</v>
      </c>
      <c r="AM14" s="33">
        <f>D6L907C8*CHOOSE(MIN(D6L907C9,RUN_YEARS),B7L809C4,B7L809C13,B7L809C22,B7L809C31,B7L809C40)</f>
        <v>2.2406361103473045E-3</v>
      </c>
      <c r="AN14" s="16" t="s">
        <v>34478</v>
      </c>
      <c r="AO14" s="33">
        <f>D6L907C8-D6L907C18</f>
        <v>5.2657727148378384E-3</v>
      </c>
      <c r="AP14" s="16" t="s">
        <v>34479</v>
      </c>
      <c r="AQ14" s="33">
        <f>CHOOSE(MIN(D6L907C9,RUN_YEARS),B7L809C2,B7L809C11,B7L809C20,B7L809C29,B7L809C38)</f>
        <v>22.090299715796835</v>
      </c>
      <c r="AR14" s="16" t="s">
        <v>34480</v>
      </c>
      <c r="AS14" s="33">
        <f>IF(D6L907C20=0,0,D6L907C18/D6L907C20)</f>
        <v>1.0143077002911913E-4</v>
      </c>
      <c r="AT14" s="16" t="s">
        <v>34481</v>
      </c>
      <c r="AU14" s="33">
        <f>IF(D6L907C5=0,0,D6L907C18/D6L907C5)</f>
        <v>0.14924820660111326</v>
      </c>
      <c r="AV14" s="16" t="s">
        <v>34482</v>
      </c>
      <c r="AW14" s="33">
        <f>CHOOSE(MIN(D6L907C9,RUN_YEARS),B7L809C1,B7L809C10,B7L809C19,B7L809C28,B7L809C37)</f>
        <v>51.914943693379449</v>
      </c>
      <c r="AX14" s="16" t="s">
        <v>34483</v>
      </c>
      <c r="AY14" s="33">
        <f>IF(D6L907C23=0,0,D6L907C19/D6L907C23)</f>
        <v>1.014307700291191E-4</v>
      </c>
      <c r="AZ14" s="16" t="s">
        <v>34484</v>
      </c>
      <c r="BA14" s="33">
        <f>IF(D6L907C5=0,0,D6L907C19/D6L907C5)</f>
        <v>0.35075179339888668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0.49750987821486609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9841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119.49974539358696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22.090299715796835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51.914943693379449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0.49750987821486609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9841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119.49974539358696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22.090299715796835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51.914943693379449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0.49750987821486609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9841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119.49974539358696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22.090299715796835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51.914943693379449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0.49750987821486609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9841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119.49974539358696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22.090299715796835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51.914943693379449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0.49750987821486609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9841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119.49974539358696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22.090299715796835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51.914943693379449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9.7220185389966622E-3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8.3609359435371285E-3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4.1804679717685643E-3</v>
      </c>
      <c r="R20" s="16" t="s">
        <v>34594</v>
      </c>
      <c r="S20" s="15">
        <f>D6L913C5-D6L913C7</f>
        <v>4.1804679717685643E-3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4.0525220399390749E-3</v>
      </c>
      <c r="X20" s="16" t="s">
        <v>34596</v>
      </c>
      <c r="Y20" s="33">
        <f>D6L913C7-D6L913C10</f>
        <v>1.2794593182948941E-4</v>
      </c>
      <c r="Z20" s="16" t="s">
        <v>34597</v>
      </c>
      <c r="AA20" s="33">
        <f>CHOOSE(MIN(D6L913C9,RUN_YEARS),B7L809C7,B7L809C16,B7L809C25,B7L809C34,B7L809C43)</f>
        <v>9841</v>
      </c>
      <c r="AB20" s="16" t="s">
        <v>34598</v>
      </c>
      <c r="AC20" s="33">
        <f>IF(D6L913C12=0,0,D6L913C10/D6L913C12)</f>
        <v>4.1179982115019557E-7</v>
      </c>
      <c r="AD20" s="16" t="s">
        <v>34599</v>
      </c>
      <c r="AE20" s="33">
        <f>IF(D6L913C5=0,0,D6L913C10/D6L913C5)</f>
        <v>0.48469717592700973</v>
      </c>
      <c r="AF20" s="16" t="s">
        <v>34600</v>
      </c>
      <c r="AG20" s="33">
        <f>CHOOSE(MIN(D6L913C9,RUN_YEARS),B7L809C5,B7L809C14,B7L809C23,B7L809C32,B7L809C41)</f>
        <v>119.49974539358696</v>
      </c>
      <c r="AH20" s="16" t="s">
        <v>34601</v>
      </c>
      <c r="AI20" s="33">
        <f>IF(D6L913C15=0,0,D6L913C11/D6L913C15)</f>
        <v>1.0706795349905047E-6</v>
      </c>
      <c r="AJ20" s="16" t="s">
        <v>34602</v>
      </c>
      <c r="AK20" s="33">
        <f>IF(D6L913C5=0,0,D6L913C11/D6L913C5)</f>
        <v>1.5302824072990249E-2</v>
      </c>
      <c r="AL20" s="16" t="s">
        <v>34603</v>
      </c>
      <c r="AM20" s="33">
        <f>D6L913C8*CHOOSE(MIN(D6L913C9,RUN_YEARS),B7L809C4,B7L809C13,B7L809C22,B7L809C31,B7L809C40)</f>
        <v>1.2478546950797033E-3</v>
      </c>
      <c r="AN20" s="16" t="s">
        <v>34604</v>
      </c>
      <c r="AO20" s="33">
        <f>D6L913C8-D6L913C18</f>
        <v>2.9326132766888608E-3</v>
      </c>
      <c r="AP20" s="16" t="s">
        <v>34605</v>
      </c>
      <c r="AQ20" s="33">
        <f>CHOOSE(MIN(D6L913C9,RUN_YEARS),B7L809C2,B7L809C11,B7L809C20,B7L809C29,B7L809C38)</f>
        <v>22.090299715796835</v>
      </c>
      <c r="AR20" s="16" t="s">
        <v>34606</v>
      </c>
      <c r="AS20" s="33">
        <f>IF(D6L913C20=0,0,D6L913C18/D6L913C20)</f>
        <v>5.6488807808585728E-5</v>
      </c>
      <c r="AT20" s="16" t="s">
        <v>34607</v>
      </c>
      <c r="AU20" s="33">
        <f>IF(D6L913C5=0,0,D6L913C18/D6L913C5)</f>
        <v>0.14924820660111326</v>
      </c>
      <c r="AV20" s="16" t="s">
        <v>34608</v>
      </c>
      <c r="AW20" s="33">
        <f>CHOOSE(MIN(D6L913C9,RUN_YEARS),B7L809C1,B7L809C10,B7L809C19,B7L809C28,B7L809C37)</f>
        <v>51.914943693379449</v>
      </c>
      <c r="AX20" s="16" t="s">
        <v>34609</v>
      </c>
      <c r="AY20" s="33">
        <f>IF(D6L913C23=0,0,D6L913C19/D6L913C23)</f>
        <v>5.6488807808585715E-5</v>
      </c>
      <c r="AZ20" s="16" t="s">
        <v>34610</v>
      </c>
      <c r="BA20" s="33">
        <f>IF(D6L913C5=0,0,D6L913C19/D6L913C5)</f>
        <v>0.35075179339888668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0.49297267048966276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13635.400000000001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174.22268356524089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25.933767596310528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75.310895808225609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0.10609651979510314</v>
      </c>
      <c r="J22" s="16" t="s">
        <v>34653</v>
      </c>
      <c r="K22" s="21">
        <f>IF(FLOW_THRU_100PCT="Y",1,INDEX(VariabilityMatrix,D6L915C1,D6L915C9))</f>
        <v>0.49515754648289051</v>
      </c>
      <c r="L22" s="16" t="s">
        <v>34633</v>
      </c>
      <c r="M22" s="15">
        <f>IF(D6L915C2&lt;&gt;0,D6L915C2*D6L915C4,D6L915C3*D6L915C4)</f>
        <v>5.2534492432116692E-2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2.6267246216058346E-2</v>
      </c>
      <c r="R22" s="16" t="s">
        <v>34635</v>
      </c>
      <c r="S22" s="15">
        <f>D6L915C5-D6L915C7</f>
        <v>2.6267246216058346E-2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2.5433396207836547E-2</v>
      </c>
      <c r="X22" s="16" t="s">
        <v>34637</v>
      </c>
      <c r="Y22" s="33">
        <f>D6L915C7-D6L915C10</f>
        <v>8.3385000822179881E-4</v>
      </c>
      <c r="Z22" s="16" t="s">
        <v>34638</v>
      </c>
      <c r="AA22" s="33">
        <f>CHOOSE(MIN(D6L915C9,RUN_YEARS),B7L809C7,B7L809C16,B7L809C25,B7L809C34,B7L809C43)</f>
        <v>10800</v>
      </c>
      <c r="AB22" s="16" t="s">
        <v>34639</v>
      </c>
      <c r="AC22" s="33">
        <f>IF(D6L915C12=0,0,D6L915C10/D6L915C12)</f>
        <v>2.3549440933181988E-6</v>
      </c>
      <c r="AD22" s="16" t="s">
        <v>34640</v>
      </c>
      <c r="AE22" s="33">
        <f>IF(D6L915C5=0,0,D6L915C10/D6L915C5)</f>
        <v>0.48412757086595493</v>
      </c>
      <c r="AF22" s="16" t="s">
        <v>34641</v>
      </c>
      <c r="AG22" s="33">
        <f>CHOOSE(MIN(D6L915C9,RUN_YEARS),B7L809C5,B7L809C14,B7L809C23,B7L809C32,B7L809C41)</f>
        <v>136.18647785896115</v>
      </c>
      <c r="AH22" s="16" t="s">
        <v>34642</v>
      </c>
      <c r="AI22" s="33">
        <f>IF(D6L915C15=0,0,D6L915C11/D6L915C15)</f>
        <v>6.1228546426272887E-6</v>
      </c>
      <c r="AJ22" s="16" t="s">
        <v>34643</v>
      </c>
      <c r="AK22" s="33">
        <f>IF(D6L915C5=0,0,D6L915C11/D6L915C5)</f>
        <v>1.5872429134045064E-2</v>
      </c>
      <c r="AL22" s="16" t="s">
        <v>34644</v>
      </c>
      <c r="AM22" s="33">
        <f>D6L915C8*CHOOSE(MIN(D6L915C9,RUN_YEARS),B7L809C4,B7L809C13,B7L809C22,B7L809C31,B7L809C40)</f>
        <v>7.2891300291768801E-3</v>
      </c>
      <c r="AN22" s="16" t="s">
        <v>34645</v>
      </c>
      <c r="AO22" s="33">
        <f>D6L915C8-D6L915C18</f>
        <v>1.8978116186881465E-2</v>
      </c>
      <c r="AP22" s="16" t="s">
        <v>34646</v>
      </c>
      <c r="AQ22" s="33">
        <f>CHOOSE(MIN(D6L915C9,RUN_YEARS),B7L809C2,B7L809C11,B7L809C20,B7L809C29,B7L809C38)</f>
        <v>22.52294467082648</v>
      </c>
      <c r="AR22" s="16" t="s">
        <v>34647</v>
      </c>
      <c r="AS22" s="33">
        <f>IF(D6L915C20=0,0,D6L915C18/D6L915C20)</f>
        <v>3.2363130734936027E-4</v>
      </c>
      <c r="AT22" s="16" t="s">
        <v>34648</v>
      </c>
      <c r="AU22" s="33">
        <f>IF(D6L915C5=0,0,D6L915C18/D6L915C5)</f>
        <v>0.1387494137988608</v>
      </c>
      <c r="AV22" s="16" t="s">
        <v>34649</v>
      </c>
      <c r="AW22" s="33">
        <f>CHOOSE(MIN(D6L915C9,RUN_YEARS),B7L809C1,B7L809C10,B7L809C19,B7L809C28,B7L809C37)</f>
        <v>58.641162816780806</v>
      </c>
      <c r="AX22" s="16" t="s">
        <v>34650</v>
      </c>
      <c r="AY22" s="33">
        <f>IF(D6L915C23=0,0,D6L915C19/D6L915C23)</f>
        <v>3.2363130734936027E-4</v>
      </c>
      <c r="AZ22" s="16" t="s">
        <v>34651</v>
      </c>
      <c r="BA22" s="33">
        <f>IF(D6L915C5=0,0,D6L915C19/D6L915C5)</f>
        <v>0.3612505862011392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13.737828213069763</v>
      </c>
      <c r="J23" s="16" t="s">
        <v>34674</v>
      </c>
      <c r="K23" s="21">
        <f>IF(FLOW_THRU_100PCT="Y",1,INDEX(VariabilityMatrix,D6L916C1,D6L916C9))</f>
        <v>0.20085347576340118</v>
      </c>
      <c r="L23" s="16" t="s">
        <v>34654</v>
      </c>
      <c r="M23" s="15">
        <f>IF(D6L916C2&lt;&gt;0,D6L916C2*D6L916C4,D6L916C3*D6L916C4)</f>
        <v>2.7592905460355768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1.3796452730177884</v>
      </c>
      <c r="R23" s="16" t="s">
        <v>34656</v>
      </c>
      <c r="S23" s="15">
        <f>D6L916C5-D6L916C7</f>
        <v>1.3796452730177884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1.3358486293655982</v>
      </c>
      <c r="X23" s="16" t="s">
        <v>34658</v>
      </c>
      <c r="Y23" s="33">
        <f>D6L916C7-D6L916C10</f>
        <v>4.3796643652190159E-2</v>
      </c>
      <c r="Z23" s="16" t="s">
        <v>34659</v>
      </c>
      <c r="AA23" s="33">
        <f>CHOOSE(MIN(D6L916C9,RUN_YEARS),B7L809C7,B7L809C16,B7L809C25,B7L809C34,B7L809C43)</f>
        <v>10800</v>
      </c>
      <c r="AB23" s="16" t="s">
        <v>34660</v>
      </c>
      <c r="AC23" s="33">
        <f>IF(D6L916C12=0,0,D6L916C10/D6L916C12)</f>
        <v>1.2368968790422207E-4</v>
      </c>
      <c r="AD23" s="16" t="s">
        <v>34661</v>
      </c>
      <c r="AE23" s="33">
        <f>IF(D6L916C5=0,0,D6L916C10/D6L916C5)</f>
        <v>0.48412757086595493</v>
      </c>
      <c r="AF23" s="16" t="s">
        <v>34662</v>
      </c>
      <c r="AG23" s="33">
        <f>CHOOSE(MIN(D6L916C9,RUN_YEARS),B7L809C5,B7L809C14,B7L809C23,B7L809C32,B7L809C41)</f>
        <v>136.18647785896115</v>
      </c>
      <c r="AH23" s="16" t="s">
        <v>34663</v>
      </c>
      <c r="AI23" s="33">
        <f>IF(D6L916C15=0,0,D6L916C11/D6L916C15)</f>
        <v>3.2159318855097562E-4</v>
      </c>
      <c r="AJ23" s="16" t="s">
        <v>34664</v>
      </c>
      <c r="AK23" s="33">
        <f>IF(D6L916C5=0,0,D6L916C11/D6L916C5)</f>
        <v>1.587242913404505E-2</v>
      </c>
      <c r="AL23" s="16" t="s">
        <v>34665</v>
      </c>
      <c r="AM23" s="33">
        <f>D6L916C8*CHOOSE(MIN(D6L916C9,RUN_YEARS),B7L809C4,B7L809C13,B7L809C22,B7L809C31,B7L809C40)</f>
        <v>0.38284994576317483</v>
      </c>
      <c r="AN23" s="16" t="s">
        <v>34666</v>
      </c>
      <c r="AO23" s="33">
        <f>D6L916C8-D6L916C18</f>
        <v>0.99679532725461351</v>
      </c>
      <c r="AP23" s="16" t="s">
        <v>34667</v>
      </c>
      <c r="AQ23" s="33">
        <f>CHOOSE(MIN(D6L916C9,RUN_YEARS),B7L809C2,B7L809C11,B7L809C20,B7L809C29,B7L809C38)</f>
        <v>22.52294467082648</v>
      </c>
      <c r="AR23" s="16" t="s">
        <v>34668</v>
      </c>
      <c r="AS23" s="33">
        <f>IF(D6L916C20=0,0,D6L916C18/D6L916C20)</f>
        <v>1.6998218987727333E-2</v>
      </c>
      <c r="AT23" s="16" t="s">
        <v>34669</v>
      </c>
      <c r="AU23" s="33">
        <f>IF(D6L916C5=0,0,D6L916C18/D6L916C5)</f>
        <v>0.1387494137988608</v>
      </c>
      <c r="AV23" s="16" t="s">
        <v>34670</v>
      </c>
      <c r="AW23" s="33">
        <f>CHOOSE(MIN(D6L916C9,RUN_YEARS),B7L809C1,B7L809C10,B7L809C19,B7L809C28,B7L809C37)</f>
        <v>58.641162816780806</v>
      </c>
      <c r="AX23" s="16" t="s">
        <v>34671</v>
      </c>
      <c r="AY23" s="33">
        <f>IF(D6L916C23=0,0,D6L916C19/D6L916C23)</f>
        <v>1.6998218987727333E-2</v>
      </c>
      <c r="AZ23" s="16" t="s">
        <v>34672</v>
      </c>
      <c r="BA23" s="33">
        <f>IF(D6L916C5=0,0,D6L916C19/D6L916C5)</f>
        <v>0.36125058620113915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2.4765385371338198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2.129823141935085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1.0649115709675425</v>
      </c>
      <c r="R24" s="16" t="s">
        <v>34677</v>
      </c>
      <c r="S24" s="15">
        <f>D6L917C5-D6L917C7</f>
        <v>1.0649115709675425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1.0311061040791287</v>
      </c>
      <c r="X24" s="16" t="s">
        <v>34679</v>
      </c>
      <c r="Y24" s="33">
        <f>D6L917C7-D6L917C10</f>
        <v>3.3805466888413793E-2</v>
      </c>
      <c r="Z24" s="16" t="s">
        <v>34680</v>
      </c>
      <c r="AA24" s="33">
        <f>CHOOSE(MIN(D6L917C9,RUN_YEARS),B7L809C7,B7L809C16,B7L809C25,B7L809C34,B7L809C43)</f>
        <v>10800</v>
      </c>
      <c r="AB24" s="16" t="s">
        <v>34681</v>
      </c>
      <c r="AC24" s="33">
        <f>IF(D6L917C12=0,0,D6L917C10/D6L917C12)</f>
        <v>9.5472787414734148E-5</v>
      </c>
      <c r="AD24" s="16" t="s">
        <v>34682</v>
      </c>
      <c r="AE24" s="33">
        <f>IF(D6L917C5=0,0,D6L917C10/D6L917C5)</f>
        <v>0.48412757086595498</v>
      </c>
      <c r="AF24" s="16" t="s">
        <v>34683</v>
      </c>
      <c r="AG24" s="33">
        <f>CHOOSE(MIN(D6L917C9,RUN_YEARS),B7L809C5,B7L809C14,B7L809C23,B7L809C32,B7L809C41)</f>
        <v>136.18647785896115</v>
      </c>
      <c r="AH24" s="16" t="s">
        <v>34684</v>
      </c>
      <c r="AI24" s="33">
        <f>IF(D6L917C15=0,0,D6L917C11/D6L917C15)</f>
        <v>2.482292472783073E-4</v>
      </c>
      <c r="AJ24" s="16" t="s">
        <v>34685</v>
      </c>
      <c r="AK24" s="33">
        <f>IF(D6L917C5=0,0,D6L917C11/D6L917C5)</f>
        <v>1.5872429134045043E-2</v>
      </c>
      <c r="AL24" s="16" t="s">
        <v>34686</v>
      </c>
      <c r="AM24" s="33">
        <f>D6L917C8*CHOOSE(MIN(D6L917C9,RUN_YEARS),B7L809C4,B7L809C13,B7L809C22,B7L809C31,B7L809C40)</f>
        <v>0.29551171243874097</v>
      </c>
      <c r="AN24" s="16" t="s">
        <v>34687</v>
      </c>
      <c r="AO24" s="33">
        <f>D6L917C8-D6L917C18</f>
        <v>0.76939985852880155</v>
      </c>
      <c r="AP24" s="16" t="s">
        <v>34688</v>
      </c>
      <c r="AQ24" s="33">
        <f>CHOOSE(MIN(D6L917C9,RUN_YEARS),B7L809C2,B7L809C11,B7L809C20,B7L809C29,B7L809C38)</f>
        <v>22.52294467082648</v>
      </c>
      <c r="AR24" s="16" t="s">
        <v>34689</v>
      </c>
      <c r="AS24" s="33">
        <f>IF(D6L917C20=0,0,D6L917C18/D6L917C20)</f>
        <v>1.3120474110186462E-2</v>
      </c>
      <c r="AT24" s="16" t="s">
        <v>34690</v>
      </c>
      <c r="AU24" s="33">
        <f>IF(D6L917C5=0,0,D6L917C18/D6L917C5)</f>
        <v>0.1387494137988608</v>
      </c>
      <c r="AV24" s="16" t="s">
        <v>34691</v>
      </c>
      <c r="AW24" s="33">
        <f>CHOOSE(MIN(D6L917C9,RUN_YEARS),B7L809C1,B7L809C10,B7L809C19,B7L809C28,B7L809C37)</f>
        <v>58.641162816780806</v>
      </c>
      <c r="AX24" s="16" t="s">
        <v>34692</v>
      </c>
      <c r="AY24" s="33">
        <f>IF(D6L917C23=0,0,D6L917C19/D6L917C23)</f>
        <v>1.3120474110186461E-2</v>
      </c>
      <c r="AZ24" s="16" t="s">
        <v>34693</v>
      </c>
      <c r="BA24" s="33">
        <f>IF(D6L917C5=0,0,D6L917C19/D6L917C5)</f>
        <v>0.3612505862011392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5.5618853598644735</v>
      </c>
      <c r="J25" s="16" t="s">
        <v>34715</v>
      </c>
      <c r="K25" s="21">
        <f>IF(FLOW_THRU_100PCT="Y",1,INDEX(VariabilityMatrix,D6L918C1,D6L918C9))</f>
        <v>0.20456574974152875</v>
      </c>
      <c r="L25" s="16" t="s">
        <v>34695</v>
      </c>
      <c r="M25" s="15">
        <f>IF(D6L918C2&lt;&gt;0,D6L918C2*D6L918C4,D6L918C3*D6L918C4)</f>
        <v>1.1377712486171085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0.56888562430855427</v>
      </c>
      <c r="R25" s="16" t="s">
        <v>34697</v>
      </c>
      <c r="S25" s="15">
        <f>D6L918C5-D6L918C7</f>
        <v>0.56888562430855427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0.55147451105566014</v>
      </c>
      <c r="X25" s="16" t="s">
        <v>34699</v>
      </c>
      <c r="Y25" s="33">
        <f>D6L918C7-D6L918C10</f>
        <v>1.7411113252894128E-2</v>
      </c>
      <c r="Z25" s="16" t="s">
        <v>34700</v>
      </c>
      <c r="AA25" s="33">
        <f>CHOOSE(MIN(D6L918C9,RUN_YEARS),B7L809C7,B7L809C16,B7L809C25,B7L809C34,B7L809C43)</f>
        <v>9841</v>
      </c>
      <c r="AB25" s="16" t="s">
        <v>34701</v>
      </c>
      <c r="AC25" s="33">
        <f>IF(D6L918C12=0,0,D6L918C10/D6L918C12)</f>
        <v>5.603846266189007E-5</v>
      </c>
      <c r="AD25" s="16" t="s">
        <v>34702</v>
      </c>
      <c r="AE25" s="33">
        <f>IF(D6L918C5=0,0,D6L918C10/D6L918C5)</f>
        <v>0.48469717592700967</v>
      </c>
      <c r="AF25" s="16" t="s">
        <v>34703</v>
      </c>
      <c r="AG25" s="33">
        <f>CHOOSE(MIN(D6L918C9,RUN_YEARS),B7L809C5,B7L809C14,B7L809C23,B7L809C32,B7L809C41)</f>
        <v>119.49974539358696</v>
      </c>
      <c r="AH25" s="16" t="s">
        <v>34704</v>
      </c>
      <c r="AI25" s="33">
        <f>IF(D6L918C15=0,0,D6L918C11/D6L918C15)</f>
        <v>1.4570000292091423E-4</v>
      </c>
      <c r="AJ25" s="16" t="s">
        <v>34705</v>
      </c>
      <c r="AK25" s="33">
        <f>IF(D6L918C5=0,0,D6L918C11/D6L918C5)</f>
        <v>1.5302824072990308E-2</v>
      </c>
      <c r="AL25" s="16" t="s">
        <v>34706</v>
      </c>
      <c r="AM25" s="33">
        <f>D6L918C8*CHOOSE(MIN(D6L918C9,RUN_YEARS),B7L809C4,B7L809C13,B7L809C22,B7L809C31,B7L809C40)</f>
        <v>0.16981031837841282</v>
      </c>
      <c r="AN25" s="16" t="s">
        <v>34707</v>
      </c>
      <c r="AO25" s="33">
        <f>D6L918C8-D6L918C18</f>
        <v>0.39907530593014146</v>
      </c>
      <c r="AP25" s="16" t="s">
        <v>34708</v>
      </c>
      <c r="AQ25" s="33">
        <f>CHOOSE(MIN(D6L918C9,RUN_YEARS),B7L809C2,B7L809C11,B7L809C20,B7L809C29,B7L809C38)</f>
        <v>22.090299715796835</v>
      </c>
      <c r="AR25" s="16" t="s">
        <v>34709</v>
      </c>
      <c r="AS25" s="33">
        <f>IF(D6L918C20=0,0,D6L918C18/D6L918C20)</f>
        <v>7.6870988878879262E-3</v>
      </c>
      <c r="AT25" s="16" t="s">
        <v>34710</v>
      </c>
      <c r="AU25" s="33">
        <f>IF(D6L918C5=0,0,D6L918C18/D6L918C5)</f>
        <v>0.14924820660111326</v>
      </c>
      <c r="AV25" s="16" t="s">
        <v>34711</v>
      </c>
      <c r="AW25" s="33">
        <f>CHOOSE(MIN(D6L918C9,RUN_YEARS),B7L809C1,B7L809C10,B7L809C19,B7L809C28,B7L809C37)</f>
        <v>51.914943693379449</v>
      </c>
      <c r="AX25" s="16" t="s">
        <v>34712</v>
      </c>
      <c r="AY25" s="33">
        <f>IF(D6L918C23=0,0,D6L918C19/D6L918C23)</f>
        <v>7.6870988878879262E-3</v>
      </c>
      <c r="AZ25" s="16" t="s">
        <v>34713</v>
      </c>
      <c r="BA25" s="33">
        <f>IF(D6L918C5=0,0,D6L918C19/D6L918C5)</f>
        <v>0.35075179339888674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19.001111325359627</v>
      </c>
      <c r="J26" s="16" t="s">
        <v>34736</v>
      </c>
      <c r="K26" s="21">
        <f>IF(FLOW_THRU_100PCT="Y",1,INDEX(VariabilityMatrix,D6L919C1,D6L919C9))</f>
        <v>0.20085347576340118</v>
      </c>
      <c r="L26" s="16" t="s">
        <v>34716</v>
      </c>
      <c r="M26" s="15">
        <f>IF(D6L919C2&lt;&gt;0,D6L919C2*D6L919C4,D6L919C3*D6L919C4)</f>
        <v>3.8164392530658073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1.9082196265329037</v>
      </c>
      <c r="R26" s="16" t="s">
        <v>34718</v>
      </c>
      <c r="S26" s="15">
        <f>D6L919C5-D6L919C7</f>
        <v>1.9082196265329037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1.8476434649442288</v>
      </c>
      <c r="X26" s="16" t="s">
        <v>34720</v>
      </c>
      <c r="Y26" s="33">
        <f>D6L919C7-D6L919C10</f>
        <v>6.0576161588674848E-2</v>
      </c>
      <c r="Z26" s="16" t="s">
        <v>34721</v>
      </c>
      <c r="AA26" s="33">
        <f>CHOOSE(MIN(D6L919C9,RUN_YEARS),B7L809C7,B7L809C16,B7L809C25,B7L809C34,B7L809C43)</f>
        <v>10800</v>
      </c>
      <c r="AB26" s="16" t="s">
        <v>34722</v>
      </c>
      <c r="AC26" s="33">
        <f>IF(D6L919C12=0,0,D6L919C10/D6L919C12)</f>
        <v>1.710780986059471E-4</v>
      </c>
      <c r="AD26" s="16" t="s">
        <v>34723</v>
      </c>
      <c r="AE26" s="33">
        <f>IF(D6L919C5=0,0,D6L919C10/D6L919C5)</f>
        <v>0.48412757086595493</v>
      </c>
      <c r="AF26" s="16" t="s">
        <v>34724</v>
      </c>
      <c r="AG26" s="33">
        <f>CHOOSE(MIN(D6L919C9,RUN_YEARS),B7L809C5,B7L809C14,B7L809C23,B7L809C32,B7L809C41)</f>
        <v>136.18647785896115</v>
      </c>
      <c r="AH26" s="16" t="s">
        <v>34725</v>
      </c>
      <c r="AI26" s="33">
        <f>IF(D6L919C15=0,0,D6L919C11/D6L919C15)</f>
        <v>4.4480305637546009E-4</v>
      </c>
      <c r="AJ26" s="16" t="s">
        <v>34726</v>
      </c>
      <c r="AK26" s="33">
        <f>IF(D6L919C5=0,0,D6L919C11/D6L919C5)</f>
        <v>1.587242913404505E-2</v>
      </c>
      <c r="AL26" s="16" t="s">
        <v>34727</v>
      </c>
      <c r="AM26" s="33">
        <f>D6L919C8*CHOOSE(MIN(D6L919C9,RUN_YEARS),B7L809C4,B7L809C13,B7L809C22,B7L809C31,B7L809C40)</f>
        <v>0.52952870916184291</v>
      </c>
      <c r="AN26" s="16" t="s">
        <v>34728</v>
      </c>
      <c r="AO26" s="33">
        <f>D6L919C8-D6L919C18</f>
        <v>1.3786909173710606</v>
      </c>
      <c r="AP26" s="16" t="s">
        <v>34729</v>
      </c>
      <c r="AQ26" s="33">
        <f>CHOOSE(MIN(D6L919C9,RUN_YEARS),B7L809C2,B7L809C11,B7L809C20,B7L809C29,B7L809C38)</f>
        <v>22.52294467082648</v>
      </c>
      <c r="AR26" s="16" t="s">
        <v>34730</v>
      </c>
      <c r="AS26" s="33">
        <f>IF(D6L919C20=0,0,D6L919C18/D6L919C20)</f>
        <v>2.3510634017927988E-2</v>
      </c>
      <c r="AT26" s="16" t="s">
        <v>34731</v>
      </c>
      <c r="AU26" s="33">
        <f>IF(D6L919C5=0,0,D6L919C18/D6L919C5)</f>
        <v>0.1387494137988608</v>
      </c>
      <c r="AV26" s="16" t="s">
        <v>34732</v>
      </c>
      <c r="AW26" s="33">
        <f>CHOOSE(MIN(D6L919C9,RUN_YEARS),B7L809C1,B7L809C10,B7L809C19,B7L809C28,B7L809C37)</f>
        <v>58.641162816780806</v>
      </c>
      <c r="AX26" s="16" t="s">
        <v>34733</v>
      </c>
      <c r="AY26" s="33">
        <f>IF(D6L919C23=0,0,D6L919C19/D6L919C23)</f>
        <v>2.3510634017927988E-2</v>
      </c>
      <c r="AZ26" s="16" t="s">
        <v>34734</v>
      </c>
      <c r="BA26" s="33">
        <f>IF(D6L919C5=0,0,D6L919C19/D6L919C5)</f>
        <v>0.3612505862011392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11.692929169479404</v>
      </c>
      <c r="J27" s="16" t="s">
        <v>34757</v>
      </c>
      <c r="K27" s="21">
        <f>IF(FLOW_THRU_100PCT="Y",1,INDEX(VariabilityMatrix,D6L920C1,D6L920C9))</f>
        <v>0.20456574974152875</v>
      </c>
      <c r="L27" s="16" t="s">
        <v>34737</v>
      </c>
      <c r="M27" s="15">
        <f>IF(D6L920C2&lt;&gt;0,D6L920C2*D6L920C4,D6L920C3*D6L920C4)</f>
        <v>2.3919728222291452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1.1959864111145726</v>
      </c>
      <c r="R27" s="16" t="s">
        <v>34739</v>
      </c>
      <c r="S27" s="15">
        <f>D6L920C5-D6L920C7</f>
        <v>1.1959864111145726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1.1593824718286259</v>
      </c>
      <c r="X27" s="16" t="s">
        <v>34741</v>
      </c>
      <c r="Y27" s="33">
        <f>D6L920C7-D6L920C10</f>
        <v>3.6603939285946741E-2</v>
      </c>
      <c r="Z27" s="16" t="s">
        <v>34742</v>
      </c>
      <c r="AA27" s="33">
        <f>CHOOSE(MIN(D6L920C9,RUN_YEARS),B7L809C7,B7L809C16,B7L809C25,B7L809C34,B7L809C43)</f>
        <v>9841</v>
      </c>
      <c r="AB27" s="16" t="s">
        <v>34743</v>
      </c>
      <c r="AC27" s="33">
        <f>IF(D6L920C12=0,0,D6L920C10/D6L920C12)</f>
        <v>1.1781144922554881E-4</v>
      </c>
      <c r="AD27" s="16" t="s">
        <v>34744</v>
      </c>
      <c r="AE27" s="33">
        <f>IF(D6L920C5=0,0,D6L920C10/D6L920C5)</f>
        <v>0.48469717592700967</v>
      </c>
      <c r="AF27" s="16" t="s">
        <v>34745</v>
      </c>
      <c r="AG27" s="33">
        <f>CHOOSE(MIN(D6L920C9,RUN_YEARS),B7L809C5,B7L809C14,B7L809C23,B7L809C32,B7L809C41)</f>
        <v>119.49974539358696</v>
      </c>
      <c r="AH27" s="16" t="s">
        <v>34746</v>
      </c>
      <c r="AI27" s="33">
        <f>IF(D6L920C15=0,0,D6L920C11/D6L920C15)</f>
        <v>3.0630976798642716E-4</v>
      </c>
      <c r="AJ27" s="16" t="s">
        <v>34747</v>
      </c>
      <c r="AK27" s="33">
        <f>IF(D6L920C5=0,0,D6L920C11/D6L920C5)</f>
        <v>1.5302824072990313E-2</v>
      </c>
      <c r="AL27" s="16" t="s">
        <v>34748</v>
      </c>
      <c r="AM27" s="33">
        <f>D6L920C8*CHOOSE(MIN(D6L920C9,RUN_YEARS),B7L809C4,B7L809C13,B7L809C22,B7L809C31,B7L809C40)</f>
        <v>0.35699765395630345</v>
      </c>
      <c r="AN27" s="16" t="s">
        <v>34749</v>
      </c>
      <c r="AO27" s="33">
        <f>D6L920C8-D6L920C18</f>
        <v>0.83898875715826915</v>
      </c>
      <c r="AP27" s="16" t="s">
        <v>34750</v>
      </c>
      <c r="AQ27" s="33">
        <f>CHOOSE(MIN(D6L920C9,RUN_YEARS),B7L809C2,B7L809C11,B7L809C20,B7L809C29,B7L809C38)</f>
        <v>22.090299715796835</v>
      </c>
      <c r="AR27" s="16" t="s">
        <v>34751</v>
      </c>
      <c r="AS27" s="33">
        <f>IF(D6L920C20=0,0,D6L920C18/D6L920C20)</f>
        <v>1.6160833422328508E-2</v>
      </c>
      <c r="AT27" s="16" t="s">
        <v>34752</v>
      </c>
      <c r="AU27" s="33">
        <f>IF(D6L920C5=0,0,D6L920C18/D6L920C5)</f>
        <v>0.14924820660111326</v>
      </c>
      <c r="AV27" s="16" t="s">
        <v>34753</v>
      </c>
      <c r="AW27" s="33">
        <f>CHOOSE(MIN(D6L920C9,RUN_YEARS),B7L809C1,B7L809C10,B7L809C19,B7L809C28,B7L809C37)</f>
        <v>51.914943693379449</v>
      </c>
      <c r="AX27" s="16" t="s">
        <v>34754</v>
      </c>
      <c r="AY27" s="33">
        <f>IF(D6L920C23=0,0,D6L920C19/D6L920C23)</f>
        <v>1.6160833422328508E-2</v>
      </c>
      <c r="AZ27" s="16" t="s">
        <v>34755</v>
      </c>
      <c r="BA27" s="33">
        <f>IF(D6L920C5=0,0,D6L920C19/D6L920C5)</f>
        <v>0.35075179339888674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0.20456574974152875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9841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119.49974539358696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22.090299715796835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51.914943693379449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0.20456574974152875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9841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119.49974539358696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22.090299715796835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51.914943693379449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0.20456574974152875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9841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119.49974539358696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22.090299715796835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51.914943693379449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0.20456574974152875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9841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119.49974539358696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22.090299715796835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51.914943693379449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0.20456574974152875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9841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119.49974539358696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22.090299715796835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51.914943693379449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9841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119.49974539358696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22.090299715796835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51.914943693379449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6.1659056730141049E-2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5.3026788787921303E-2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2.6513394393960651E-2</v>
      </c>
      <c r="R34" s="16" t="s">
        <v>34885</v>
      </c>
      <c r="S34" s="15">
        <f>D6L927C5-D6L927C7</f>
        <v>2.6513394393960651E-2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2.5671730446718395E-2</v>
      </c>
      <c r="X34" s="16" t="s">
        <v>34887</v>
      </c>
      <c r="Y34" s="33">
        <f>D6L927C7-D6L927C10</f>
        <v>8.4166394724225629E-4</v>
      </c>
      <c r="Z34" s="16" t="s">
        <v>34888</v>
      </c>
      <c r="AA34" s="33">
        <f>CHOOSE(MIN(D6L927C9,RUN_YEARS),B7L809C7,B7L809C16,B7L809C25,B7L809C34,B7L809C43)</f>
        <v>10800</v>
      </c>
      <c r="AB34" s="16" t="s">
        <v>34889</v>
      </c>
      <c r="AC34" s="33">
        <f>IF(D6L927C12=0,0,D6L927C10/D6L927C12)</f>
        <v>2.3770120783998515E-6</v>
      </c>
      <c r="AD34" s="16" t="s">
        <v>34890</v>
      </c>
      <c r="AE34" s="33">
        <f>IF(D6L927C5=0,0,D6L927C10/D6L927C5)</f>
        <v>0.48412757086595493</v>
      </c>
      <c r="AF34" s="16" t="s">
        <v>34891</v>
      </c>
      <c r="AG34" s="33">
        <f>CHOOSE(MIN(D6L927C9,RUN_YEARS),B7L809C5,B7L809C14,B7L809C23,B7L809C32,B7L809C41)</f>
        <v>136.18647785896115</v>
      </c>
      <c r="AH34" s="16" t="s">
        <v>34892</v>
      </c>
      <c r="AI34" s="33">
        <f>IF(D6L927C15=0,0,D6L927C11/D6L927C15)</f>
        <v>6.1802314038395869E-6</v>
      </c>
      <c r="AJ34" s="16" t="s">
        <v>34893</v>
      </c>
      <c r="AK34" s="33">
        <f>IF(D6L927C5=0,0,D6L927C11/D6L927C5)</f>
        <v>1.5872429134045064E-2</v>
      </c>
      <c r="AL34" s="16" t="s">
        <v>34894</v>
      </c>
      <c r="AM34" s="33">
        <f>D6L927C8*CHOOSE(MIN(D6L927C9,RUN_YEARS),B7L809C4,B7L809C13,B7L809C22,B7L809C31,B7L809C40)</f>
        <v>7.3574358599600848E-3</v>
      </c>
      <c r="AN34" s="16" t="s">
        <v>34895</v>
      </c>
      <c r="AO34" s="33">
        <f>D6L927C8-D6L927C18</f>
        <v>1.9155958534000567E-2</v>
      </c>
      <c r="AP34" s="16" t="s">
        <v>34896</v>
      </c>
      <c r="AQ34" s="33">
        <f>CHOOSE(MIN(D6L927C9,RUN_YEARS),B7L809C2,B7L809C11,B7L809C20,B7L809C29,B7L809C38)</f>
        <v>22.52294467082648</v>
      </c>
      <c r="AR34" s="16" t="s">
        <v>34897</v>
      </c>
      <c r="AS34" s="33">
        <f>IF(D6L927C20=0,0,D6L927C18/D6L927C20)</f>
        <v>3.2666402939265861E-4</v>
      </c>
      <c r="AT34" s="16" t="s">
        <v>34898</v>
      </c>
      <c r="AU34" s="33">
        <f>IF(D6L927C5=0,0,D6L927C18/D6L927C5)</f>
        <v>0.1387494137988608</v>
      </c>
      <c r="AV34" s="16" t="s">
        <v>34899</v>
      </c>
      <c r="AW34" s="33">
        <f>CHOOSE(MIN(D6L927C9,RUN_YEARS),B7L809C1,B7L809C10,B7L809C19,B7L809C28,B7L809C37)</f>
        <v>58.641162816780806</v>
      </c>
      <c r="AX34" s="16" t="s">
        <v>34900</v>
      </c>
      <c r="AY34" s="33">
        <f>IF(D6L927C23=0,0,D6L927C19/D6L927C23)</f>
        <v>3.2666402939265866E-4</v>
      </c>
      <c r="AZ34" s="16" t="s">
        <v>34901</v>
      </c>
      <c r="BA34" s="33">
        <f>IF(D6L927C5=0,0,D6L927C19/D6L927C5)</f>
        <v>0.3612505862011392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113.92590578390627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64.021754943399742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32.010877471699871</v>
      </c>
      <c r="R35" s="16" t="s">
        <v>34905</v>
      </c>
      <c r="S35" s="15">
        <f>SUM(D6L901C8:D6L927C8)-2*SUM(D6L909C8,D6L911C8,D6L922C8,D6L924C8,D6L927C8)</f>
        <v>32.010877471699871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30.996603465249546</v>
      </c>
      <c r="X35" s="16" t="s">
        <v>34907</v>
      </c>
      <c r="Y35" s="33">
        <f>SUM(D6L901C11:D6L927C11)-2*SUM(D6L909C11,D6L911C11,D6L922C11,D6L924C11,D6L927C11)</f>
        <v>1.0142740064503246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2.8799645972846667E-3</v>
      </c>
      <c r="AD35" s="16" t="s">
        <v>34909</v>
      </c>
      <c r="AE35" s="33">
        <f>IF(D6L928C5=0,0,D6L928C10/D6L928C5)</f>
        <v>0.48415735389717102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7.4879079529401038E-3</v>
      </c>
      <c r="AJ35" s="16" t="s">
        <v>34911</v>
      </c>
      <c r="AK35" s="33">
        <f>IF(D6L928C5=0,0,D6L928C11/D6L928C5)</f>
        <v>1.584264610282899E-2</v>
      </c>
      <c r="AL35" s="16" t="s">
        <v>34912</v>
      </c>
      <c r="AM35" s="33">
        <f>SUM(D6L901C18:D6L927C18)-2*SUM(D6L909C18,D6L911C18,D6L922C18,D6L924C18,D6L927C18)</f>
        <v>8.9139043000167693</v>
      </c>
      <c r="AN35" s="16" t="s">
        <v>34913</v>
      </c>
      <c r="AO35" s="33">
        <f>SUM(D6L901C19:D6L927C19)-2*SUM(D6L909C19,D6L911C19,D6L922C19,D6L924C19,D6L927C19)</f>
        <v>23.0969731716831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0.39577625263968808</v>
      </c>
      <c r="AT35" s="16" t="s">
        <v>34915</v>
      </c>
      <c r="AU35" s="33">
        <f>IF(D6L928C5=0,0,D6L928C18/D6L928C5)</f>
        <v>0.13923242666336405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0.39577625263968808</v>
      </c>
      <c r="AZ35" s="16" t="s">
        <v>34917</v>
      </c>
      <c r="BA35" s="33">
        <f>IF(D6L928C5=0,0,D6L928C19/D6L928C5)</f>
        <v>0.36076757333663595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0.93777960149998529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0.46888980074999265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0.23444490037499632</v>
      </c>
      <c r="R36" s="16" t="s">
        <v>34922</v>
      </c>
      <c r="S36" s="15">
        <f>D6L929C5-D6L929C7</f>
        <v>0.23444490037499632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0.22726956224449973</v>
      </c>
      <c r="X36" s="16" t="s">
        <v>34924</v>
      </c>
      <c r="Y36" s="33">
        <f>D6L929C7-D6L929C10</f>
        <v>7.1753381304965891E-3</v>
      </c>
      <c r="Z36" s="16" t="s">
        <v>34925</v>
      </c>
      <c r="AA36" s="33">
        <f>CHOOSE(MIN(D6L929C9,RUN_YEARS),B7L809C7,B7L809C16,B7L809C25,B7L809C34,B7L809C43)</f>
        <v>9841</v>
      </c>
      <c r="AB36" s="16" t="s">
        <v>34926</v>
      </c>
      <c r="AC36" s="33">
        <f>IF(D6L929C12=0,0,D6L929C10/D6L929C12)</f>
        <v>2.3094153261304719E-5</v>
      </c>
      <c r="AD36" s="16" t="s">
        <v>34927</v>
      </c>
      <c r="AE36" s="33">
        <f>IF(D6L929C5=0,0,D6L929C10/D6L929C5)</f>
        <v>0.48469717592700973</v>
      </c>
      <c r="AF36" s="16" t="s">
        <v>34928</v>
      </c>
      <c r="AG36" s="33">
        <f>CHOOSE(MIN(D6L929C9,RUN_YEARS),B7L809C5,B7L809C14,B7L809C23,B7L809C32,B7L809C41)</f>
        <v>119.49974539358696</v>
      </c>
      <c r="AH36" s="16" t="s">
        <v>34929</v>
      </c>
      <c r="AI36" s="33">
        <f>IF(D6L929C15=0,0,D6L929C11/D6L929C15)</f>
        <v>6.0044798479392065E-5</v>
      </c>
      <c r="AJ36" s="16" t="s">
        <v>34930</v>
      </c>
      <c r="AK36" s="33">
        <f>IF(D6L929C5=0,0,D6L929C11/D6L929C5)</f>
        <v>1.5302824072990249E-2</v>
      </c>
      <c r="AL36" s="16" t="s">
        <v>34931</v>
      </c>
      <c r="AM36" s="33">
        <f>D6L929C8*CHOOSE(MIN(D6L929C9,RUN_YEARS),B7L809C4,B7L809C13,B7L809C22,B7L809C31,B7L809C40)</f>
        <v>6.9980961855489743E-2</v>
      </c>
      <c r="AN36" s="16" t="s">
        <v>34932</v>
      </c>
      <c r="AO36" s="33">
        <f>D6L929C8-D6L929C18</f>
        <v>0.16446393851950658</v>
      </c>
      <c r="AP36" s="16" t="s">
        <v>34933</v>
      </c>
      <c r="AQ36" s="33">
        <f>CHOOSE(MIN(D6L929C9,RUN_YEARS),B7L809C2,B7L809C11,B7L809C20,B7L809C29,B7L809C38)</f>
        <v>22.090299715796835</v>
      </c>
      <c r="AR36" s="16" t="s">
        <v>34934</v>
      </c>
      <c r="AS36" s="33">
        <f>IF(D6L929C20=0,0,D6L929C18/D6L929C20)</f>
        <v>3.1679498583464744E-3</v>
      </c>
      <c r="AT36" s="16" t="s">
        <v>34935</v>
      </c>
      <c r="AU36" s="33">
        <f>IF(D6L929C5=0,0,D6L929C18/D6L929C5)</f>
        <v>0.14924820660111329</v>
      </c>
      <c r="AV36" s="16" t="s">
        <v>34936</v>
      </c>
      <c r="AW36" s="33">
        <f>CHOOSE(MIN(D6L929C9,RUN_YEARS),B7L809C1,B7L809C10,B7L809C19,B7L809C28,B7L809C37)</f>
        <v>51.914943693379449</v>
      </c>
      <c r="AX36" s="16" t="s">
        <v>34937</v>
      </c>
      <c r="AY36" s="33">
        <f>IF(D6L929C23=0,0,D6L929C19/D6L929C23)</f>
        <v>3.1679498583464735E-3</v>
      </c>
      <c r="AZ36" s="16" t="s">
        <v>34938</v>
      </c>
      <c r="BA36" s="33">
        <f>IF(D6L929C5=0,0,D6L929C19/D6L929C5)</f>
        <v>0.35075179339888674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9841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119.49974539358696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22.090299715796835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51.914943693379449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9841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119.49974539358696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22.090299715796835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51.914943693379449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9841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119.49974539358696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22.090299715796835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51.914943693379449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9841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119.49974539358696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22.090299715796835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51.914943693379449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9841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119.49974539358696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22.090299715796835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51.914943693379449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1340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1340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1340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1298.988431484386</v>
      </c>
      <c r="X42" s="16" t="s">
        <v>35045</v>
      </c>
      <c r="Y42" s="33">
        <f>D6L935C7-D6L935C10</f>
        <v>41.011568515614044</v>
      </c>
      <c r="Z42" s="16" t="s">
        <v>35046</v>
      </c>
      <c r="AA42" s="33">
        <f>CHOOSE(MIN(D6L935C9,RUN_YEARS),B7L809C7,B7L809C16,B7L809C25,B7L809C34,B7L809C43)</f>
        <v>9841</v>
      </c>
      <c r="AB42" s="16" t="s">
        <v>35047</v>
      </c>
      <c r="AC42" s="33">
        <f>IF(D6L935C12=0,0,D6L935C10/D6L935C12)</f>
        <v>0.13199760506903627</v>
      </c>
      <c r="AD42" s="16" t="s">
        <v>35048</v>
      </c>
      <c r="AE42" s="33">
        <f>IF(D6L935C5=0,0,D6L935C10/D6L935C5)</f>
        <v>0.96939435185401934</v>
      </c>
      <c r="AF42" s="16" t="s">
        <v>35049</v>
      </c>
      <c r="AG42" s="33">
        <f>CHOOSE(MIN(D6L935C9,RUN_YEARS),B7L809C5,B7L809C14,B7L809C23,B7L809C32,B7L809C41)</f>
        <v>119.49974539358696</v>
      </c>
      <c r="AH42" s="16" t="s">
        <v>35050</v>
      </c>
      <c r="AI42" s="33">
        <f>IF(D6L935C15=0,0,D6L935C11/D6L935C15)</f>
        <v>0.34319377317949462</v>
      </c>
      <c r="AJ42" s="16" t="s">
        <v>35051</v>
      </c>
      <c r="AK42" s="33">
        <f>IF(D6L935C5=0,0,D6L935C11/D6L935C5)</f>
        <v>3.060564814598063E-2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22.090299715796835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51.914943693379449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3788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3788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3788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9841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119.49974539358696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1130.7044132100341</v>
      </c>
      <c r="AN43" s="16" t="s">
        <v>35073</v>
      </c>
      <c r="AO43" s="33">
        <f>D6L936C8-D6L936C18</f>
        <v>2657.2955867899659</v>
      </c>
      <c r="AP43" s="16" t="s">
        <v>35074</v>
      </c>
      <c r="AQ43" s="33">
        <f>CHOOSE(MIN(D6L936C9,RUN_YEARS),B7L809C2,B7L809C11,B7L809C20,B7L809C29,B7L809C38)</f>
        <v>22.090299715796835</v>
      </c>
      <c r="AR43" s="16" t="s">
        <v>35075</v>
      </c>
      <c r="AS43" s="33">
        <f>IF(D6L936C20=0,0,D6L936C18/D6L936C20)</f>
        <v>51.185562339901807</v>
      </c>
      <c r="AT43" s="16" t="s">
        <v>35076</v>
      </c>
      <c r="AU43" s="33">
        <f>IF(D6L936C5=0,0,D6L936C18/D6L936C5)</f>
        <v>0.29849641320222653</v>
      </c>
      <c r="AV43" s="16" t="s">
        <v>35077</v>
      </c>
      <c r="AW43" s="33">
        <f>CHOOSE(MIN(D6L936C9,RUN_YEARS),B7L809C1,B7L809C10,B7L809C19,B7L809C28,B7L809C37)</f>
        <v>51.914943693379449</v>
      </c>
      <c r="AX43" s="16" t="s">
        <v>35078</v>
      </c>
      <c r="AY43" s="33">
        <f>IF(D6L936C23=0,0,D6L936C19/D6L936C23)</f>
        <v>51.185562339901807</v>
      </c>
      <c r="AZ43" s="16" t="s">
        <v>35079</v>
      </c>
      <c r="BA43" s="33">
        <f>IF(D6L936C5=0,0,D6L936C19/D6L936C5)</f>
        <v>0.70150358679777347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5128.9377796014996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5128.4688898007498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1340.2344449003749</v>
      </c>
      <c r="R44" s="16" t="s">
        <v>35083</v>
      </c>
      <c r="S44" s="15">
        <f>SUM(D6L929C8:D6L936C8)</f>
        <v>3788.2344449003749</v>
      </c>
      <c r="U44" s="21" t="str">
        <f>NULL_VALUE</f>
        <v>n/a</v>
      </c>
      <c r="V44" s="16" t="s">
        <v>35084</v>
      </c>
      <c r="W44" s="33">
        <f>SUM(D6L929C10:D6L936C10)</f>
        <v>1299.2157010466306</v>
      </c>
      <c r="X44" s="16" t="s">
        <v>35085</v>
      </c>
      <c r="Y44" s="33">
        <f>SUM(D6L929C11:D6L936C11)</f>
        <v>41.018743853744539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0.13202069922229756</v>
      </c>
      <c r="AD44" s="16" t="s">
        <v>35087</v>
      </c>
      <c r="AE44" s="33">
        <f>IF(D6L937C5=0,0,D6L937C10/D6L937C5)</f>
        <v>0.25333403184534231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0.343253817977974</v>
      </c>
      <c r="AJ44" s="16" t="s">
        <v>35089</v>
      </c>
      <c r="AK44" s="33">
        <f>IF(D6L937C5=0,0,D6L937C11/D6L937C5)</f>
        <v>7.9982436737250431E-3</v>
      </c>
      <c r="AL44" s="16" t="s">
        <v>35090</v>
      </c>
      <c r="AM44" s="33">
        <f>SUM(D6L929C18:D6L936C18)</f>
        <v>1130.7743941718895</v>
      </c>
      <c r="AN44" s="16" t="s">
        <v>35091</v>
      </c>
      <c r="AO44" s="33">
        <f>SUM(D6L929C19:D6L936C19)</f>
        <v>2657.4600507284854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51.188730289760151</v>
      </c>
      <c r="AT44" s="16" t="s">
        <v>35093</v>
      </c>
      <c r="AU44" s="33">
        <f>IF(D6L937C5=0,0,D6L937C18/D6L937C5)</f>
        <v>0.22048966630580888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51.188730289760151</v>
      </c>
      <c r="AZ44" s="16" t="s">
        <v>35095</v>
      </c>
      <c r="BA44" s="33">
        <f>IF(D6L937C5=0,0,D6L937C19/D6L937C5)</f>
        <v>0.51817805817512375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1.413803201158309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0.70690160057915452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0.35345080028957726</v>
      </c>
      <c r="R45" s="16" t="s">
        <v>35100</v>
      </c>
      <c r="S45" s="15">
        <f>D6L938C5-D6L938C7</f>
        <v>0.35345080028957726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0.34263320945899922</v>
      </c>
      <c r="X45" s="16" t="s">
        <v>35102</v>
      </c>
      <c r="Y45" s="33">
        <f>D6L938C7-D6L938C10</f>
        <v>1.0817590830578039E-2</v>
      </c>
      <c r="Z45" s="16" t="s">
        <v>35103</v>
      </c>
      <c r="AA45" s="33">
        <f>CHOOSE(MIN(D6L938C9,RUN_YEARS),B7L809C7,B7L809C16,B7L809C25,B7L809C34,B7L809C43)</f>
        <v>9841</v>
      </c>
      <c r="AB45" s="16" t="s">
        <v>35104</v>
      </c>
      <c r="AC45" s="33">
        <f>IF(D6L938C12=0,0,D6L938C10/D6L938C12)</f>
        <v>3.4816909811909283E-5</v>
      </c>
      <c r="AD45" s="16" t="s">
        <v>35105</v>
      </c>
      <c r="AE45" s="33">
        <f>IF(D6L938C5=0,0,D6L938C10/D6L938C5)</f>
        <v>0.48469717592700973</v>
      </c>
      <c r="AF45" s="16" t="s">
        <v>35106</v>
      </c>
      <c r="AG45" s="33">
        <f>CHOOSE(MIN(D6L938C9,RUN_YEARS),B7L809C5,B7L809C14,B7L809C23,B7L809C32,B7L809C41)</f>
        <v>119.49974539358696</v>
      </c>
      <c r="AH45" s="16" t="s">
        <v>35107</v>
      </c>
      <c r="AI45" s="33">
        <f>IF(D6L938C15=0,0,D6L938C11/D6L938C15)</f>
        <v>9.0523965510963945E-5</v>
      </c>
      <c r="AJ45" s="16" t="s">
        <v>35108</v>
      </c>
      <c r="AK45" s="33">
        <f>IF(D6L938C5=0,0,D6L938C11/D6L938C5)</f>
        <v>1.5302824072990271E-2</v>
      </c>
      <c r="AL45" s="16" t="s">
        <v>35109</v>
      </c>
      <c r="AM45" s="33">
        <f>D6L938C8*CHOOSE(MIN(D6L938C9,RUN_YEARS),B7L809C4,B7L809C13,B7L809C22,B7L809C31,B7L809C40)</f>
        <v>0.1055037961298953</v>
      </c>
      <c r="AN45" s="16" t="s">
        <v>35110</v>
      </c>
      <c r="AO45" s="33">
        <f>D6L938C8-D6L938C18</f>
        <v>0.24794700415968196</v>
      </c>
      <c r="AP45" s="16" t="s">
        <v>35111</v>
      </c>
      <c r="AQ45" s="33">
        <f>CHOOSE(MIN(D6L938C9,RUN_YEARS),B7L809C2,B7L809C11,B7L809C20,B7L809C29,B7L809C38)</f>
        <v>22.090299715796835</v>
      </c>
      <c r="AR45" s="16" t="s">
        <v>35112</v>
      </c>
      <c r="AS45" s="33">
        <f>IF(D6L938C20=0,0,D6L938C18/D6L938C20)</f>
        <v>4.7760237519298681E-3</v>
      </c>
      <c r="AT45" s="16" t="s">
        <v>35113</v>
      </c>
      <c r="AU45" s="33">
        <f>IF(D6L938C5=0,0,D6L938C18/D6L938C5)</f>
        <v>0.14924820660111326</v>
      </c>
      <c r="AV45" s="16" t="s">
        <v>35114</v>
      </c>
      <c r="AW45" s="33">
        <f>CHOOSE(MIN(D6L938C9,RUN_YEARS),B7L809C1,B7L809C10,B7L809C19,B7L809C28,B7L809C37)</f>
        <v>51.914943693379449</v>
      </c>
      <c r="AX45" s="16" t="s">
        <v>35115</v>
      </c>
      <c r="AY45" s="33">
        <f>IF(D6L938C23=0,0,D6L938C19/D6L938C23)</f>
        <v>4.7760237519298681E-3</v>
      </c>
      <c r="AZ45" s="16" t="s">
        <v>35116</v>
      </c>
      <c r="BA45" s="33">
        <f>IF(D6L938C5=0,0,D6L938C19/D6L938C5)</f>
        <v>0.35075179339888674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9841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119.49974539358696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22.090299715796835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51.914943693379449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1.413803201158309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0.70690160057915452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0.35345080028957726</v>
      </c>
      <c r="R47" s="16" t="s">
        <v>35140</v>
      </c>
      <c r="S47" s="15">
        <f>SUM(D6L938C8:D6L939C8)</f>
        <v>0.35345080028957726</v>
      </c>
      <c r="U47" s="21" t="str">
        <f>NULL_VALUE</f>
        <v>n/a</v>
      </c>
      <c r="V47" s="16" t="s">
        <v>35141</v>
      </c>
      <c r="W47" s="33">
        <f>SUM(D6L938C10:D6L939C10)</f>
        <v>0.34263320945899922</v>
      </c>
      <c r="X47" s="16" t="s">
        <v>35142</v>
      </c>
      <c r="Y47" s="33">
        <f>SUM(D6L938C11:D6L939C11)</f>
        <v>1.0817590830578039E-2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3.4816909811909283E-5</v>
      </c>
      <c r="AD47" s="16" t="s">
        <v>35144</v>
      </c>
      <c r="AE47" s="33">
        <f>IF(D6L940C5=0,0,D6L940C10/D6L940C5)</f>
        <v>0.48469717592700973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9.0523965510963945E-5</v>
      </c>
      <c r="AJ47" s="16" t="s">
        <v>35146</v>
      </c>
      <c r="AK47" s="33">
        <f>IF(D6L940C5=0,0,D6L940C11/D6L940C5)</f>
        <v>1.5302824072990271E-2</v>
      </c>
      <c r="AL47" s="16" t="s">
        <v>35147</v>
      </c>
      <c r="AM47" s="33">
        <f>SUM(D6L938C18:D6L939C18)</f>
        <v>0.1055037961298953</v>
      </c>
      <c r="AN47" s="16" t="s">
        <v>35148</v>
      </c>
      <c r="AO47" s="33">
        <f>SUM(D6L938C19:D6L939C19)</f>
        <v>0.24794700415968196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4.7760237519298681E-3</v>
      </c>
      <c r="AT47" s="16" t="s">
        <v>35150</v>
      </c>
      <c r="AU47" s="33">
        <f>IF(D6L940C5=0,0,D6L940C18/D6L940C5)</f>
        <v>0.14924820660111326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4.7760237519298681E-3</v>
      </c>
      <c r="AZ47" s="16" t="s">
        <v>35152</v>
      </c>
      <c r="BA47" s="33">
        <f>IF(D6L940C5=0,0,D6L940C19/D6L940C5)</f>
        <v>0.35075179339888674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5244.2774885865638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5193.1975463447288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1372.5987731723642</v>
      </c>
      <c r="R48" s="16" t="s">
        <v>35157</v>
      </c>
      <c r="S48" s="15">
        <f>SUM(D6L928C8,D6L937C8,D6L940C8)</f>
        <v>3820.5987731723644</v>
      </c>
      <c r="U48" s="21" t="str">
        <f>NULL_VALUE</f>
        <v>n/a</v>
      </c>
      <c r="V48" s="16" t="s">
        <v>35158</v>
      </c>
      <c r="W48" s="33">
        <f>SUM(D6L928C10,D6L937C10,D6L940C10)</f>
        <v>1330.5549377213392</v>
      </c>
      <c r="X48" s="16" t="s">
        <v>35159</v>
      </c>
      <c r="Y48" s="33">
        <f>SUM(D6L928C11,D6L937C11,D6L940C11)</f>
        <v>42.043835451025437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0.13493548072939415</v>
      </c>
      <c r="AD48" s="16" t="s">
        <v>35161</v>
      </c>
      <c r="AE48" s="33">
        <f>IF(D6L941C5=0,0,D6L941C10/D6L941C5)</f>
        <v>0.25621111576197603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0.35083224989642509</v>
      </c>
      <c r="AJ48" s="16" t="s">
        <v>35163</v>
      </c>
      <c r="AK48" s="33">
        <f>IF(D6L941C5=0,0,D6L941C11/D6L941C5)</f>
        <v>8.095943794901141E-3</v>
      </c>
      <c r="AL48" s="16" t="s">
        <v>35164</v>
      </c>
      <c r="AM48" s="33">
        <f>SUM(D6L928C18,D6L937C18,D6L940C18)</f>
        <v>1139.7938022680362</v>
      </c>
      <c r="AN48" s="16" t="s">
        <v>35165</v>
      </c>
      <c r="AO48" s="33">
        <f>SUM(D6L928C19,D6L937C19,D6L940C19)</f>
        <v>2680.8049709043285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51.589282566151766</v>
      </c>
      <c r="AT48" s="16" t="s">
        <v>35167</v>
      </c>
      <c r="AU48" s="33">
        <f>IF(D6L941C5=0,0,D6L941C18/D6L941C5)</f>
        <v>0.21947822937532746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51.589282566151766</v>
      </c>
      <c r="AZ48" s="16" t="s">
        <v>35169</v>
      </c>
      <c r="BA48" s="33">
        <f>IF(D6L941C5=0,0,D6L941C19/D6L941C5)</f>
        <v>0.51621471106779548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A8C7A-92B1-4739-AEA3-24CA459F54B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97.336461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83.709356459999995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41.854678229999998</v>
      </c>
      <c r="R8" s="16" t="s">
        <v>35179</v>
      </c>
      <c r="S8" s="15">
        <f>D6L1001C5-D6L1001C7</f>
        <v>41.854678229999998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40.709018405175819</v>
      </c>
      <c r="X8" s="16" t="s">
        <v>35181</v>
      </c>
      <c r="Y8" s="33">
        <f>D6L1001C7-D6L1001C10</f>
        <v>1.1456598248241789</v>
      </c>
      <c r="Z8" s="16" t="s">
        <v>35182</v>
      </c>
      <c r="AA8" s="33">
        <f>CHOOSE(MIN(D6L1001C9,RUN_YEARS),B7L810C7,B7L810C16,B7L810C25,B7L810C34,B7L810C43)</f>
        <v>2092.3333333333335</v>
      </c>
      <c r="AB8" s="16" t="s">
        <v>35183</v>
      </c>
      <c r="AC8" s="33">
        <f>IF(D6L1001C12=0,0,D6L1001C10/D6L1001C12)</f>
        <v>1.9456277714756644E-2</v>
      </c>
      <c r="AD8" s="16" t="s">
        <v>35184</v>
      </c>
      <c r="AE8" s="33">
        <f>IF(D6L1001C5=0,0,D6L1001C10/D6L1001C5)</f>
        <v>0.48631383786385185</v>
      </c>
      <c r="AF8" s="16" t="s">
        <v>35185</v>
      </c>
      <c r="AG8" s="33">
        <f>CHOOSE(MIN(D6L1001C9,RUN_YEARS),B7L810C5,B7L810C14,B7L810C23,B7L810C32,B7L810C41)</f>
        <v>22.647620507027554</v>
      </c>
      <c r="AH8" s="16" t="s">
        <v>35186</v>
      </c>
      <c r="AI8" s="33">
        <f>IF(D6L1001C15=0,0,D6L1001C11/D6L1001C15)</f>
        <v>5.0586322058367272E-2</v>
      </c>
      <c r="AJ8" s="16" t="s">
        <v>35187</v>
      </c>
      <c r="AK8" s="33">
        <f>IF(D6L1001C5=0,0,D6L1001C11/D6L1001C5)</f>
        <v>1.3686162136148131E-2</v>
      </c>
      <c r="AL8" s="16" t="s">
        <v>35188</v>
      </c>
      <c r="AM8" s="33">
        <f>D6L1001C8*CHOOSE(MIN(D6L1001C9,RUN_YEARS),B7L810C4,B7L810C13,B7L810C22,B7L810C31,B7L810C40)</f>
        <v>12.581404695133347</v>
      </c>
      <c r="AN8" s="16" t="s">
        <v>35189</v>
      </c>
      <c r="AO8" s="33">
        <f>D6L1001C8-D6L1001C18</f>
        <v>29.27327353486665</v>
      </c>
      <c r="AP8" s="16" t="s">
        <v>35190</v>
      </c>
      <c r="AQ8" s="33">
        <f>CHOOSE(MIN(D6L1001C9,RUN_YEARS),B7L810C2,B7L810C11,B7L810C20,B7L810C29,B7L810C38)</f>
        <v>4.3634729536659824</v>
      </c>
      <c r="AR8" s="16" t="s">
        <v>35191</v>
      </c>
      <c r="AS8" s="33">
        <f>IF(D6L1001C20=0,0,D6L1001C18/D6L1001C20)</f>
        <v>2.8833465518705803</v>
      </c>
      <c r="AT8" s="16" t="s">
        <v>35192</v>
      </c>
      <c r="AU8" s="33">
        <f>IF(D6L1001C5=0,0,D6L1001C18/D6L1001C5)</f>
        <v>0.15029866704500702</v>
      </c>
      <c r="AV8" s="16" t="s">
        <v>35193</v>
      </c>
      <c r="AW8" s="33">
        <f>CHOOSE(MIN(D6L1001C9,RUN_YEARS),B7L810C1,B7L810C10,B7L810C19,B7L810C28,B7L810C37)</f>
        <v>10.15253387279289</v>
      </c>
      <c r="AX8" s="16" t="s">
        <v>35194</v>
      </c>
      <c r="AY8" s="33">
        <f>IF(D6L1001C23=0,0,D6L1001C19/D6L1001C23)</f>
        <v>2.8833465518705803</v>
      </c>
      <c r="AZ8" s="16" t="s">
        <v>35195</v>
      </c>
      <c r="BA8" s="33">
        <f>IF(D6L1001C5=0,0,D6L1001C19/D6L1001C5)</f>
        <v>0.34970133295499295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0.12144557516807442</v>
      </c>
      <c r="J9" s="16" t="s">
        <v>35216</v>
      </c>
      <c r="K9" s="21">
        <f>IF(FLOW_THRU_100PCT="Y",1,INDEX(VariabilityMatrix,D6L1002C1,D6L1002C9))</f>
        <v>0.49297267048966276</v>
      </c>
      <c r="L9" s="16" t="s">
        <v>35196</v>
      </c>
      <c r="M9" s="15">
        <f>IF(D6L1002C2&lt;&gt;0,D6L1002C2*D6L1002C4,D6L1002C3*D6L1002C4)</f>
        <v>5.9869349509758717E-2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2.9934674754879358E-2</v>
      </c>
      <c r="R9" s="16" t="s">
        <v>35198</v>
      </c>
      <c r="S9" s="15">
        <f>D6L1002C5-D6L1002C7</f>
        <v>2.9934674754879358E-2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2.9103211900604175E-2</v>
      </c>
      <c r="X9" s="16" t="s">
        <v>35200</v>
      </c>
      <c r="Y9" s="33">
        <f>D6L1002C7-D6L1002C10</f>
        <v>8.3146285427518341E-4</v>
      </c>
      <c r="Z9" s="16" t="s">
        <v>35201</v>
      </c>
      <c r="AA9" s="33">
        <f>CHOOSE(MIN(D6L1002C9,RUN_YEARS),B7L810C7,B7L810C16,B7L810C25,B7L810C34,B7L810C43)</f>
        <v>2948</v>
      </c>
      <c r="AB9" s="16" t="s">
        <v>35202</v>
      </c>
      <c r="AC9" s="33">
        <f>IF(D6L1002C12=0,0,D6L1002C10/D6L1002C12)</f>
        <v>9.8721885687259751E-6</v>
      </c>
      <c r="AD9" s="16" t="s">
        <v>35203</v>
      </c>
      <c r="AE9" s="33">
        <f>IF(D6L1002C5=0,0,D6L1002C10/D6L1002C5)</f>
        <v>0.48611204462577878</v>
      </c>
      <c r="AF9" s="16" t="s">
        <v>35204</v>
      </c>
      <c r="AG9" s="33">
        <f>CHOOSE(MIN(D6L1002C9,RUN_YEARS),B7L810C5,B7L810C14,B7L810C23,B7L810C32,B7L810C41)</f>
        <v>32.393364780685474</v>
      </c>
      <c r="AH9" s="16" t="s">
        <v>35205</v>
      </c>
      <c r="AI9" s="33">
        <f>IF(D6L1002C15=0,0,D6L1002C11/D6L1002C15)</f>
        <v>2.5667690278687651E-5</v>
      </c>
      <c r="AJ9" s="16" t="s">
        <v>35206</v>
      </c>
      <c r="AK9" s="33">
        <f>IF(D6L1002C5=0,0,D6L1002C11/D6L1002C5)</f>
        <v>1.3887955374221241E-2</v>
      </c>
      <c r="AL9" s="16" t="s">
        <v>35207</v>
      </c>
      <c r="AM9" s="33">
        <f>D6L1002C8*CHOOSE(MIN(D6L1002C9,RUN_YEARS),B7L810C4,B7L810C13,B7L810C22,B7L810C31,B7L810C40)</f>
        <v>8.386005930790065E-3</v>
      </c>
      <c r="AN9" s="16" t="s">
        <v>35208</v>
      </c>
      <c r="AO9" s="33">
        <f>D6L1002C8-D6L1002C18</f>
        <v>2.1548668824089293E-2</v>
      </c>
      <c r="AP9" s="16" t="s">
        <v>35209</v>
      </c>
      <c r="AQ9" s="33">
        <f>CHOOSE(MIN(D6L1002C9,RUN_YEARS),B7L810C2,B7L810C11,B7L810C20,B7L810C29,B7L810C38)</f>
        <v>5.6069309938779526</v>
      </c>
      <c r="AR9" s="16" t="s">
        <v>35210</v>
      </c>
      <c r="AS9" s="33">
        <f>IF(D6L1002C20=0,0,D6L1002C18/D6L1002C20)</f>
        <v>1.4956499268399244E-3</v>
      </c>
      <c r="AT9" s="16" t="s">
        <v>35211</v>
      </c>
      <c r="AU9" s="33">
        <f>IF(D6L1002C5=0,0,D6L1002C18/D6L1002C5)</f>
        <v>0.14007177294323442</v>
      </c>
      <c r="AV9" s="16" t="s">
        <v>35212</v>
      </c>
      <c r="AW9" s="33">
        <f>CHOOSE(MIN(D6L1002C9,RUN_YEARS),B7L810C1,B7L810C10,B7L810C19,B7L810C28,B7L810C37)</f>
        <v>14.407561848124631</v>
      </c>
      <c r="AX9" s="16" t="s">
        <v>35213</v>
      </c>
      <c r="AY9" s="33">
        <f>IF(D6L1002C23=0,0,D6L1002C19/D6L1002C23)</f>
        <v>1.4956499268399246E-3</v>
      </c>
      <c r="AZ9" s="16" t="s">
        <v>35214</v>
      </c>
      <c r="BA9" s="33">
        <f>IF(D6L1002C5=0,0,D6L1002C19/D6L1002C5)</f>
        <v>0.35992822705676558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0.19821946747688232</v>
      </c>
      <c r="J10" s="16" t="s">
        <v>35237</v>
      </c>
      <c r="K10" s="21">
        <f>IF(FLOW_THRU_100PCT="Y",1,INDEX(VariabilityMatrix,D6L1003C1,D6L1003C9))</f>
        <v>0.49297267048966276</v>
      </c>
      <c r="L10" s="16" t="s">
        <v>35217</v>
      </c>
      <c r="M10" s="15">
        <f>IF(D6L1003C2&lt;&gt;0,D6L1003C2*D6L1003C4,D6L1003C3*D6L1003C4)</f>
        <v>9.7716780225117539E-2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4.8858390112558769E-2</v>
      </c>
      <c r="R10" s="16" t="s">
        <v>35219</v>
      </c>
      <c r="S10" s="15">
        <f>D6L1003C5-D6L1003C7</f>
        <v>4.8858390112558769E-2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4.7501303829479757E-2</v>
      </c>
      <c r="X10" s="16" t="s">
        <v>35221</v>
      </c>
      <c r="Y10" s="33">
        <f>D6L1003C7-D6L1003C10</f>
        <v>1.357086283079012E-3</v>
      </c>
      <c r="Z10" s="16" t="s">
        <v>35222</v>
      </c>
      <c r="AA10" s="33">
        <f>CHOOSE(MIN(D6L1003C9,RUN_YEARS),B7L810C7,B7L810C16,B7L810C25,B7L810C34,B7L810C43)</f>
        <v>2948</v>
      </c>
      <c r="AB10" s="16" t="s">
        <v>35223</v>
      </c>
      <c r="AC10" s="33">
        <f>IF(D6L1003C12=0,0,D6L1003C10/D6L1003C12)</f>
        <v>1.6113061000501952E-5</v>
      </c>
      <c r="AD10" s="16" t="s">
        <v>35224</v>
      </c>
      <c r="AE10" s="33">
        <f>IF(D6L1003C5=0,0,D6L1003C10/D6L1003C5)</f>
        <v>0.48611204462577878</v>
      </c>
      <c r="AF10" s="16" t="s">
        <v>35225</v>
      </c>
      <c r="AG10" s="33">
        <f>CHOOSE(MIN(D6L1003C9,RUN_YEARS),B7L810C5,B7L810C14,B7L810C23,B7L810C32,B7L810C41)</f>
        <v>32.393364780685474</v>
      </c>
      <c r="AH10" s="16" t="s">
        <v>35226</v>
      </c>
      <c r="AI10" s="33">
        <f>IF(D6L1003C15=0,0,D6L1003C11/D6L1003C15)</f>
        <v>4.1893958601305105E-5</v>
      </c>
      <c r="AJ10" s="16" t="s">
        <v>35227</v>
      </c>
      <c r="AK10" s="33">
        <f>IF(D6L1003C5=0,0,D6L1003C11/D6L1003C5)</f>
        <v>1.3887955374221189E-2</v>
      </c>
      <c r="AL10" s="16" t="s">
        <v>35228</v>
      </c>
      <c r="AM10" s="33">
        <f>D6L1003C8*CHOOSE(MIN(D6L1003C9,RUN_YEARS),B7L810C4,B7L810C13,B7L810C22,B7L810C31,B7L810C40)</f>
        <v>1.3687362652436603E-2</v>
      </c>
      <c r="AN10" s="16" t="s">
        <v>35229</v>
      </c>
      <c r="AO10" s="33">
        <f>D6L1003C8-D6L1003C18</f>
        <v>3.517102746012217E-2</v>
      </c>
      <c r="AP10" s="16" t="s">
        <v>35230</v>
      </c>
      <c r="AQ10" s="33">
        <f>CHOOSE(MIN(D6L1003C9,RUN_YEARS),B7L810C2,B7L810C11,B7L810C20,B7L810C29,B7L810C38)</f>
        <v>5.6069309938779526</v>
      </c>
      <c r="AR10" s="16" t="s">
        <v>35231</v>
      </c>
      <c r="AS10" s="33">
        <f>IF(D6L1003C20=0,0,D6L1003C18/D6L1003C20)</f>
        <v>2.4411505451701551E-3</v>
      </c>
      <c r="AT10" s="16" t="s">
        <v>35232</v>
      </c>
      <c r="AU10" s="33">
        <f>IF(D6L1003C5=0,0,D6L1003C18/D6L1003C5)</f>
        <v>0.14007177294323442</v>
      </c>
      <c r="AV10" s="16" t="s">
        <v>35233</v>
      </c>
      <c r="AW10" s="33">
        <f>CHOOSE(MIN(D6L1003C9,RUN_YEARS),B7L810C1,B7L810C10,B7L810C19,B7L810C28,B7L810C37)</f>
        <v>14.407561848124631</v>
      </c>
      <c r="AX10" s="16" t="s">
        <v>35234</v>
      </c>
      <c r="AY10" s="33">
        <f>IF(D6L1003C23=0,0,D6L1003C19/D6L1003C23)</f>
        <v>2.4411505451701551E-3</v>
      </c>
      <c r="AZ10" s="16" t="s">
        <v>35235</v>
      </c>
      <c r="BA10" s="33">
        <f>IF(D6L1003C5=0,0,D6L1003C19/D6L1003C5)</f>
        <v>0.35992822705676564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4.2429795281488367E-2</v>
      </c>
      <c r="J11" s="16" t="s">
        <v>35258</v>
      </c>
      <c r="K11" s="21">
        <f>IF(FLOW_THRU_100PCT="Y",1,INDEX(VariabilityMatrix,D6L1004C1,D6L1004C9))</f>
        <v>0.49750987821486609</v>
      </c>
      <c r="L11" s="16" t="s">
        <v>35238</v>
      </c>
      <c r="M11" s="15">
        <f>IF(D6L1004C2&lt;&gt;0,D6L1004C2*D6L1004C4,D6L1004C3*D6L1004C4)</f>
        <v>2.1109242283174977E-2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1.0554621141587488E-2</v>
      </c>
      <c r="R11" s="16" t="s">
        <v>35240</v>
      </c>
      <c r="S11" s="15">
        <f>D6L1004C5-D6L1004C7</f>
        <v>1.0554621141587488E-2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1.0259316438096947E-2</v>
      </c>
      <c r="X11" s="16" t="s">
        <v>35242</v>
      </c>
      <c r="Y11" s="33">
        <f>D6L1004C7-D6L1004C10</f>
        <v>2.9530470349054157E-4</v>
      </c>
      <c r="Z11" s="16" t="s">
        <v>35243</v>
      </c>
      <c r="AA11" s="33">
        <f>CHOOSE(MIN(D6L1004C9,RUN_YEARS),B7L810C7,B7L810C16,B7L810C25,B7L810C34,B7L810C43)</f>
        <v>647</v>
      </c>
      <c r="AB11" s="16" t="s">
        <v>35244</v>
      </c>
      <c r="AC11" s="33">
        <f>IF(D6L1004C12=0,0,D6L1004C10/D6L1004C12)</f>
        <v>1.5856748745126655E-5</v>
      </c>
      <c r="AD11" s="16" t="s">
        <v>35245</v>
      </c>
      <c r="AE11" s="33">
        <f>IF(D6L1004C5=0,0,D6L1004C10/D6L1004C5)</f>
        <v>0.48601064408048827</v>
      </c>
      <c r="AF11" s="16" t="s">
        <v>35246</v>
      </c>
      <c r="AG11" s="33">
        <f>CHOOSE(MIN(D6L1004C9,RUN_YEARS),B7L810C5,B7L810C14,B7L810C23,B7L810C32,B7L810C41)</f>
        <v>7.1628007693982045</v>
      </c>
      <c r="AH11" s="16" t="s">
        <v>35247</v>
      </c>
      <c r="AI11" s="33">
        <f>IF(D6L1004C15=0,0,D6L1004C11/D6L1004C15)</f>
        <v>4.1227546737329133E-5</v>
      </c>
      <c r="AJ11" s="16" t="s">
        <v>35248</v>
      </c>
      <c r="AK11" s="33">
        <f>IF(D6L1004C5=0,0,D6L1004C11/D6L1004C5)</f>
        <v>1.3989355919511748E-2</v>
      </c>
      <c r="AL11" s="16" t="s">
        <v>35249</v>
      </c>
      <c r="AM11" s="33">
        <f>D6L1004C8*CHOOSE(MIN(D6L1004C9,RUN_YEARS),B7L810C4,B7L810C13,B7L810C22,B7L810C31,B7L810C40)</f>
        <v>3.3351916526103984E-3</v>
      </c>
      <c r="AN11" s="16" t="s">
        <v>35250</v>
      </c>
      <c r="AO11" s="33">
        <f>D6L1004C8-D6L1004C18</f>
        <v>7.21942948897709E-3</v>
      </c>
      <c r="AP11" s="16" t="s">
        <v>35251</v>
      </c>
      <c r="AQ11" s="33">
        <f>CHOOSE(MIN(D6L1004C9,RUN_YEARS),B7L810C2,B7L810C11,B7L810C20,B7L810C29,B7L810C38)</f>
        <v>1.4523345103262424</v>
      </c>
      <c r="AR11" s="16" t="s">
        <v>35252</v>
      </c>
      <c r="AS11" s="33">
        <f>IF(D6L1004C20=0,0,D6L1004C18/D6L1004C20)</f>
        <v>2.2964348976746438E-3</v>
      </c>
      <c r="AT11" s="16" t="s">
        <v>35253</v>
      </c>
      <c r="AU11" s="33">
        <f>IF(D6L1004C5=0,0,D6L1004C18/D6L1004C5)</f>
        <v>0.157996748905985</v>
      </c>
      <c r="AV11" s="16" t="s">
        <v>35254</v>
      </c>
      <c r="AW11" s="33">
        <f>CHOOSE(MIN(D6L1004C9,RUN_YEARS),B7L810C1,B7L810C10,B7L810C19,B7L810C28,B7L810C37)</f>
        <v>3.1437553471633097</v>
      </c>
      <c r="AX11" s="16" t="s">
        <v>35255</v>
      </c>
      <c r="AY11" s="33">
        <f>IF(D6L1004C23=0,0,D6L1004C19/D6L1004C23)</f>
        <v>2.2964348976746438E-3</v>
      </c>
      <c r="AZ11" s="16" t="s">
        <v>35256</v>
      </c>
      <c r="BA11" s="33">
        <f>IF(D6L1004C5=0,0,D6L1004C19/D6L1004C5)</f>
        <v>0.34200325109401497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1.7797972081764057</v>
      </c>
      <c r="J12" s="16" t="s">
        <v>35279</v>
      </c>
      <c r="K12" s="21">
        <f>IF(FLOW_THRU_100PCT="Y",1,INDEX(VariabilityMatrix,D6L1005C1,D6L1005C9))</f>
        <v>0.20202164073542217</v>
      </c>
      <c r="L12" s="16" t="s">
        <v>35259</v>
      </c>
      <c r="M12" s="15">
        <f>IF(D6L1005C2&lt;&gt;0,D6L1005C2*D6L1005C4,D6L1005C3*D6L1005C4)</f>
        <v>0.35955755217212121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0.1797787760860606</v>
      </c>
      <c r="R12" s="16" t="s">
        <v>35261</v>
      </c>
      <c r="S12" s="15">
        <f>D6L1005C5-D6L1005C7</f>
        <v>0.1797787760860606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0.17478525684702997</v>
      </c>
      <c r="X12" s="16" t="s">
        <v>35263</v>
      </c>
      <c r="Y12" s="33">
        <f>D6L1005C7-D6L1005C10</f>
        <v>4.9935192390306304E-3</v>
      </c>
      <c r="Z12" s="16" t="s">
        <v>35264</v>
      </c>
      <c r="AA12" s="33">
        <f>CHOOSE(MIN(D6L1005C9,RUN_YEARS),B7L810C7,B7L810C16,B7L810C25,B7L810C34,B7L810C43)</f>
        <v>2948</v>
      </c>
      <c r="AB12" s="16" t="s">
        <v>35265</v>
      </c>
      <c r="AC12" s="33">
        <f>IF(D6L1005C12=0,0,D6L1005C10/D6L1005C12)</f>
        <v>5.9289435836848702E-5</v>
      </c>
      <c r="AD12" s="16" t="s">
        <v>35266</v>
      </c>
      <c r="AE12" s="33">
        <f>IF(D6L1005C5=0,0,D6L1005C10/D6L1005C5)</f>
        <v>0.48611204462577878</v>
      </c>
      <c r="AF12" s="16" t="s">
        <v>35267</v>
      </c>
      <c r="AG12" s="33">
        <f>CHOOSE(MIN(D6L1005C9,RUN_YEARS),B7L810C5,B7L810C14,B7L810C23,B7L810C32,B7L810C41)</f>
        <v>32.393364780685474</v>
      </c>
      <c r="AH12" s="16" t="s">
        <v>35268</v>
      </c>
      <c r="AI12" s="33">
        <f>IF(D6L1005C15=0,0,D6L1005C11/D6L1005C15)</f>
        <v>1.5415253317580685E-4</v>
      </c>
      <c r="AJ12" s="16" t="s">
        <v>35269</v>
      </c>
      <c r="AK12" s="33">
        <f>IF(D6L1005C5=0,0,D6L1005C11/D6L1005C5)</f>
        <v>1.3887955374221201E-2</v>
      </c>
      <c r="AL12" s="16" t="s">
        <v>35270</v>
      </c>
      <c r="AM12" s="33">
        <f>D6L1005C8*CHOOSE(MIN(D6L1005C9,RUN_YEARS),B7L810C4,B7L810C13,B7L810C22,B7L810C31,B7L810C40)</f>
        <v>5.0363863807878523E-2</v>
      </c>
      <c r="AN12" s="16" t="s">
        <v>35271</v>
      </c>
      <c r="AO12" s="33">
        <f>D6L1005C8-D6L1005C18</f>
        <v>0.12941491227818208</v>
      </c>
      <c r="AP12" s="16" t="s">
        <v>35272</v>
      </c>
      <c r="AQ12" s="33">
        <f>CHOOSE(MIN(D6L1005C9,RUN_YEARS),B7L810C2,B7L810C11,B7L810C20,B7L810C29,B7L810C38)</f>
        <v>5.6069309938779526</v>
      </c>
      <c r="AR12" s="16" t="s">
        <v>35273</v>
      </c>
      <c r="AS12" s="33">
        <f>IF(D6L1005C20=0,0,D6L1005C18/D6L1005C20)</f>
        <v>8.9824297575392641E-3</v>
      </c>
      <c r="AT12" s="16" t="s">
        <v>35274</v>
      </c>
      <c r="AU12" s="33">
        <f>IF(D6L1005C5=0,0,D6L1005C18/D6L1005C5)</f>
        <v>0.14007177294323442</v>
      </c>
      <c r="AV12" s="16" t="s">
        <v>35275</v>
      </c>
      <c r="AW12" s="33">
        <f>CHOOSE(MIN(D6L1005C9,RUN_YEARS),B7L810C1,B7L810C10,B7L810C19,B7L810C28,B7L810C37)</f>
        <v>14.407561848124631</v>
      </c>
      <c r="AX12" s="16" t="s">
        <v>35276</v>
      </c>
      <c r="AY12" s="33">
        <f>IF(D6L1005C23=0,0,D6L1005C19/D6L1005C23)</f>
        <v>8.9824297575392641E-3</v>
      </c>
      <c r="AZ12" s="16" t="s">
        <v>35277</v>
      </c>
      <c r="BA12" s="33">
        <f>IF(D6L1005C5=0,0,D6L1005C19/D6L1005C5)</f>
        <v>0.35992822705676558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0.97763230619819186</v>
      </c>
      <c r="J13" s="16" t="s">
        <v>35300</v>
      </c>
      <c r="K13" s="21">
        <f>IF(FLOW_THRU_100PCT="Y",1,INDEX(VariabilityMatrix,D6L1006C1,D6L1006C9))</f>
        <v>0.49297267048966276</v>
      </c>
      <c r="L13" s="16" t="s">
        <v>35280</v>
      </c>
      <c r="M13" s="15">
        <f>IF(D6L1006C2&lt;&gt;0,D6L1006C2*D6L1006C4,D6L1006C3*D6L1006C4)</f>
        <v>0.48194600874349031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0.24097300437174515</v>
      </c>
      <c r="R13" s="16" t="s">
        <v>35282</v>
      </c>
      <c r="S13" s="15">
        <f>D6L1006C5-D6L1006C7</f>
        <v>0.24097300437174515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0.23427975970953152</v>
      </c>
      <c r="X13" s="16" t="s">
        <v>35284</v>
      </c>
      <c r="Y13" s="33">
        <f>D6L1006C7-D6L1006C10</f>
        <v>6.6932446622136321E-3</v>
      </c>
      <c r="Z13" s="16" t="s">
        <v>35285</v>
      </c>
      <c r="AA13" s="33">
        <f>CHOOSE(MIN(D6L1006C9,RUN_YEARS),B7L810C7,B7L810C16,B7L810C25,B7L810C34,B7L810C43)</f>
        <v>2948</v>
      </c>
      <c r="AB13" s="16" t="s">
        <v>35286</v>
      </c>
      <c r="AC13" s="33">
        <f>IF(D6L1006C12=0,0,D6L1006C10/D6L1006C12)</f>
        <v>7.9470746170126022E-5</v>
      </c>
      <c r="AD13" s="16" t="s">
        <v>35287</v>
      </c>
      <c r="AE13" s="33">
        <f>IF(D6L1006C5=0,0,D6L1006C10/D6L1006C5)</f>
        <v>0.48611204462577878</v>
      </c>
      <c r="AF13" s="16" t="s">
        <v>35288</v>
      </c>
      <c r="AG13" s="33">
        <f>CHOOSE(MIN(D6L1006C9,RUN_YEARS),B7L810C5,B7L810C14,B7L810C23,B7L810C32,B7L810C41)</f>
        <v>32.393364780685474</v>
      </c>
      <c r="AH13" s="16" t="s">
        <v>35289</v>
      </c>
      <c r="AI13" s="33">
        <f>IF(D6L1006C15=0,0,D6L1006C11/D6L1006C15)</f>
        <v>2.0662394004232853E-4</v>
      </c>
      <c r="AJ13" s="16" t="s">
        <v>35290</v>
      </c>
      <c r="AK13" s="33">
        <f>IF(D6L1006C5=0,0,D6L1006C11/D6L1006C5)</f>
        <v>1.3887955374221238E-2</v>
      </c>
      <c r="AL13" s="16" t="s">
        <v>35291</v>
      </c>
      <c r="AM13" s="33">
        <f>D6L1006C8*CHOOSE(MIN(D6L1006C9,RUN_YEARS),B7L810C4,B7L810C13,B7L810C22,B7L810C31,B7L810C40)</f>
        <v>6.7507031907616241E-2</v>
      </c>
      <c r="AN13" s="16" t="s">
        <v>35292</v>
      </c>
      <c r="AO13" s="33">
        <f>D6L1006C8-D6L1006C18</f>
        <v>0.17346597246412893</v>
      </c>
      <c r="AP13" s="16" t="s">
        <v>35293</v>
      </c>
      <c r="AQ13" s="33">
        <f>CHOOSE(MIN(D6L1006C9,RUN_YEARS),B7L810C2,B7L810C11,B7L810C20,B7L810C29,B7L810C38)</f>
        <v>5.6069309938779526</v>
      </c>
      <c r="AR13" s="16" t="s">
        <v>35294</v>
      </c>
      <c r="AS13" s="33">
        <f>IF(D6L1006C20=0,0,D6L1006C18/D6L1006C20)</f>
        <v>1.2039925581628388E-2</v>
      </c>
      <c r="AT13" s="16" t="s">
        <v>35295</v>
      </c>
      <c r="AU13" s="33">
        <f>IF(D6L1006C5=0,0,D6L1006C18/D6L1006C5)</f>
        <v>0.14007177294323442</v>
      </c>
      <c r="AV13" s="16" t="s">
        <v>35296</v>
      </c>
      <c r="AW13" s="33">
        <f>CHOOSE(MIN(D6L1006C9,RUN_YEARS),B7L810C1,B7L810C10,B7L810C19,B7L810C28,B7L810C37)</f>
        <v>14.407561848124631</v>
      </c>
      <c r="AX13" s="16" t="s">
        <v>35297</v>
      </c>
      <c r="AY13" s="33">
        <f>IF(D6L1006C23=0,0,D6L1006C19/D6L1006C23)</f>
        <v>1.2039925581628388E-2</v>
      </c>
      <c r="AZ13" s="16" t="s">
        <v>35298</v>
      </c>
      <c r="BA13" s="33">
        <f>IF(D6L1006C5=0,0,D6L1006C19/D6L1006C5)</f>
        <v>0.35992822705676564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4.9393653827101924E-2</v>
      </c>
      <c r="J14" s="16" t="s">
        <v>35321</v>
      </c>
      <c r="K14" s="21">
        <f>IF(FLOW_THRU_100PCT="Y",1,INDEX(VariabilityMatrix,D6L1007C1,D6L1007C9))</f>
        <v>0.49750987821486609</v>
      </c>
      <c r="L14" s="16" t="s">
        <v>35301</v>
      </c>
      <c r="M14" s="15">
        <f>IF(D6L1007C2&lt;&gt;0,D6L1007C2*D6L1007C4,D6L1007C3*D6L1007C4)</f>
        <v>2.4573830700108733E-2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1.2286915350054366E-2</v>
      </c>
      <c r="R14" s="16" t="s">
        <v>35303</v>
      </c>
      <c r="S14" s="15">
        <f>D6L1007C5-D6L1007C7</f>
        <v>1.2286915350054366E-2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1.194314328608472E-2</v>
      </c>
      <c r="X14" s="16" t="s">
        <v>35305</v>
      </c>
      <c r="Y14" s="33">
        <f>D6L1007C7-D6L1007C10</f>
        <v>3.4377206396964642E-4</v>
      </c>
      <c r="Z14" s="16" t="s">
        <v>35306</v>
      </c>
      <c r="AA14" s="33">
        <f>CHOOSE(MIN(D6L1007C9,RUN_YEARS),B7L810C7,B7L810C16,B7L810C25,B7L810C34,B7L810C43)</f>
        <v>647</v>
      </c>
      <c r="AB14" s="16" t="s">
        <v>35307</v>
      </c>
      <c r="AC14" s="33">
        <f>IF(D6L1007C12=0,0,D6L1007C10/D6L1007C12)</f>
        <v>1.8459263193330324E-5</v>
      </c>
      <c r="AD14" s="16" t="s">
        <v>35308</v>
      </c>
      <c r="AE14" s="33">
        <f>IF(D6L1007C5=0,0,D6L1007C10/D6L1007C5)</f>
        <v>0.48601064408048822</v>
      </c>
      <c r="AF14" s="16" t="s">
        <v>35309</v>
      </c>
      <c r="AG14" s="33">
        <f>CHOOSE(MIN(D6L1007C9,RUN_YEARS),B7L810C5,B7L810C14,B7L810C23,B7L810C32,B7L810C41)</f>
        <v>7.1628007693982045</v>
      </c>
      <c r="AH14" s="16" t="s">
        <v>35310</v>
      </c>
      <c r="AI14" s="33">
        <f>IF(D6L1007C15=0,0,D6L1007C11/D6L1007C15)</f>
        <v>4.7994084302658755E-5</v>
      </c>
      <c r="AJ14" s="16" t="s">
        <v>35311</v>
      </c>
      <c r="AK14" s="33">
        <f>IF(D6L1007C5=0,0,D6L1007C11/D6L1007C5)</f>
        <v>1.3989355919511781E-2</v>
      </c>
      <c r="AL14" s="16" t="s">
        <v>35312</v>
      </c>
      <c r="AM14" s="33">
        <f>D6L1007C8*CHOOSE(MIN(D6L1007C9,RUN_YEARS),B7L810C4,B7L810C13,B7L810C22,B7L810C31,B7L810C40)</f>
        <v>3.8825853587832653E-3</v>
      </c>
      <c r="AN14" s="16" t="s">
        <v>35313</v>
      </c>
      <c r="AO14" s="33">
        <f>D6L1007C8-D6L1007C18</f>
        <v>8.404329991271102E-3</v>
      </c>
      <c r="AP14" s="16" t="s">
        <v>35314</v>
      </c>
      <c r="AQ14" s="33">
        <f>CHOOSE(MIN(D6L1007C9,RUN_YEARS),B7L810C2,B7L810C11,B7L810C20,B7L810C29,B7L810C38)</f>
        <v>1.4523345103262424</v>
      </c>
      <c r="AR14" s="16" t="s">
        <v>35315</v>
      </c>
      <c r="AS14" s="33">
        <f>IF(D6L1007C20=0,0,D6L1007C18/D6L1007C20)</f>
        <v>2.6733409770116306E-3</v>
      </c>
      <c r="AT14" s="16" t="s">
        <v>35316</v>
      </c>
      <c r="AU14" s="33">
        <f>IF(D6L1007C5=0,0,D6L1007C18/D6L1007C5)</f>
        <v>0.157996748905985</v>
      </c>
      <c r="AV14" s="16" t="s">
        <v>35317</v>
      </c>
      <c r="AW14" s="33">
        <f>CHOOSE(MIN(D6L1007C9,RUN_YEARS),B7L810C1,B7L810C10,B7L810C19,B7L810C28,B7L810C37)</f>
        <v>3.1437553471633097</v>
      </c>
      <c r="AX14" s="16" t="s">
        <v>35318</v>
      </c>
      <c r="AY14" s="33">
        <f>IF(D6L1007C23=0,0,D6L1007C19/D6L1007C23)</f>
        <v>2.6733409770116311E-3</v>
      </c>
      <c r="AZ14" s="16" t="s">
        <v>35319</v>
      </c>
      <c r="BA14" s="33">
        <f>IF(D6L1007C5=0,0,D6L1007C19/D6L1007C5)</f>
        <v>0.34200325109401503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0.49750987821486609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647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7.1628007693982045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1.4523345103262424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3.1437553471633097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0.49750987821486609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647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7.1628007693982045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1.4523345103262424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3.1437553471633097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0.49750987821486609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647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7.1628007693982045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1.4523345103262424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3.1437553471633097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0.49750987821486609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647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7.1628007693982045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1.4523345103262424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3.1437553471633097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0.49750987821486609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647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7.1628007693982045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1.4523345103262424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3.1437553471633097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1.5913550887279967E-2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1.3685653763060772E-2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6.8428268815303858E-3</v>
      </c>
      <c r="R20" s="16" t="s">
        <v>35429</v>
      </c>
      <c r="S20" s="15">
        <f>D6L1013C5-D6L1013C7</f>
        <v>6.8428268815303858E-3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6.6513734000477227E-3</v>
      </c>
      <c r="X20" s="16" t="s">
        <v>35431</v>
      </c>
      <c r="Y20" s="33">
        <f>D6L1013C7-D6L1013C10</f>
        <v>1.9145348148266305E-4</v>
      </c>
      <c r="Z20" s="16" t="s">
        <v>35432</v>
      </c>
      <c r="AA20" s="33">
        <f>CHOOSE(MIN(D6L1013C9,RUN_YEARS),B7L810C7,B7L810C16,B7L810C25,B7L810C34,B7L810C43)</f>
        <v>647</v>
      </c>
      <c r="AB20" s="16" t="s">
        <v>35433</v>
      </c>
      <c r="AC20" s="33">
        <f>IF(D6L1013C12=0,0,D6L1013C10/D6L1013C12)</f>
        <v>1.0280329830058303E-5</v>
      </c>
      <c r="AD20" s="16" t="s">
        <v>35434</v>
      </c>
      <c r="AE20" s="33">
        <f>IF(D6L1013C5=0,0,D6L1013C10/D6L1013C5)</f>
        <v>0.48601064408048822</v>
      </c>
      <c r="AF20" s="16" t="s">
        <v>35435</v>
      </c>
      <c r="AG20" s="33">
        <f>CHOOSE(MIN(D6L1013C9,RUN_YEARS),B7L810C5,B7L810C14,B7L810C23,B7L810C32,B7L810C41)</f>
        <v>7.1628007693982045</v>
      </c>
      <c r="AH20" s="16" t="s">
        <v>35436</v>
      </c>
      <c r="AI20" s="33">
        <f>IF(D6L1013C15=0,0,D6L1013C11/D6L1013C15)</f>
        <v>2.6728857558151564E-5</v>
      </c>
      <c r="AJ20" s="16" t="s">
        <v>35437</v>
      </c>
      <c r="AK20" s="33">
        <f>IF(D6L1013C5=0,0,D6L1013C11/D6L1013C5)</f>
        <v>1.3989355919511793E-2</v>
      </c>
      <c r="AL20" s="16" t="s">
        <v>35438</v>
      </c>
      <c r="AM20" s="33">
        <f>D6L1013C8*CHOOSE(MIN(D6L1013C9,RUN_YEARS),B7L810C4,B7L810C13,B7L810C22,B7L810C31,B7L810C40)</f>
        <v>2.1622888012165615E-3</v>
      </c>
      <c r="AN20" s="16" t="s">
        <v>35439</v>
      </c>
      <c r="AO20" s="33">
        <f>D6L1013C8-D6L1013C18</f>
        <v>4.6805380803138247E-3</v>
      </c>
      <c r="AP20" s="16" t="s">
        <v>35440</v>
      </c>
      <c r="AQ20" s="33">
        <f>CHOOSE(MIN(D6L1013C9,RUN_YEARS),B7L810C2,B7L810C11,B7L810C20,B7L810C29,B7L810C38)</f>
        <v>1.4523345103262424</v>
      </c>
      <c r="AR20" s="16" t="s">
        <v>35441</v>
      </c>
      <c r="AS20" s="33">
        <f>IF(D6L1013C20=0,0,D6L1013C18/D6L1013C20)</f>
        <v>1.4888366184528934E-3</v>
      </c>
      <c r="AT20" s="16" t="s">
        <v>35442</v>
      </c>
      <c r="AU20" s="33">
        <f>IF(D6L1013C5=0,0,D6L1013C18/D6L1013C5)</f>
        <v>0.157996748905985</v>
      </c>
      <c r="AV20" s="16" t="s">
        <v>35443</v>
      </c>
      <c r="AW20" s="33">
        <f>CHOOSE(MIN(D6L1013C9,RUN_YEARS),B7L810C1,B7L810C10,B7L810C19,B7L810C28,B7L810C37)</f>
        <v>3.1437553471633097</v>
      </c>
      <c r="AX20" s="16" t="s">
        <v>35444</v>
      </c>
      <c r="AY20" s="33">
        <f>IF(D6L1013C23=0,0,D6L1013C19/D6L1013C23)</f>
        <v>1.4888366184528936E-3</v>
      </c>
      <c r="AZ20" s="16" t="s">
        <v>35445</v>
      </c>
      <c r="BA20" s="33">
        <f>IF(D6L1013C5=0,0,D6L1013C19/D6L1013C5)</f>
        <v>0.34200325109401503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0.49297267048966276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2948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32.393364780685474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5.6069309938779526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14.407561848124631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0.17366479604521765</v>
      </c>
      <c r="J22" s="16" t="s">
        <v>35488</v>
      </c>
      <c r="K22" s="21">
        <f>IF(FLOW_THRU_100PCT="Y",1,INDEX(VariabilityMatrix,D6L1015C1,D6L1015C9))</f>
        <v>0.49515754648289051</v>
      </c>
      <c r="L22" s="16" t="s">
        <v>35468</v>
      </c>
      <c r="M22" s="15">
        <f>IF(D6L1015C2&lt;&gt;0,D6L1015C2*D6L1015C4,D6L1015C3*D6L1015C4)</f>
        <v>8.5991434320201551E-2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4.2995717160100776E-2</v>
      </c>
      <c r="R22" s="16" t="s">
        <v>35470</v>
      </c>
      <c r="S22" s="15">
        <f>D6L1015C5-D6L1015C7</f>
        <v>4.2995717160100776E-2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4.1818824447674562E-2</v>
      </c>
      <c r="X22" s="16" t="s">
        <v>35472</v>
      </c>
      <c r="Y22" s="33">
        <f>D6L1015C7-D6L1015C10</f>
        <v>1.1768927124262141E-3</v>
      </c>
      <c r="Z22" s="16" t="s">
        <v>35473</v>
      </c>
      <c r="AA22" s="33">
        <f>CHOOSE(MIN(D6L1015C9,RUN_YEARS),B7L810C7,B7L810C16,B7L810C25,B7L810C34,B7L810C43)</f>
        <v>2092.3333333333335</v>
      </c>
      <c r="AB22" s="16" t="s">
        <v>35474</v>
      </c>
      <c r="AC22" s="33">
        <f>IF(D6L1015C12=0,0,D6L1015C10/D6L1015C12)</f>
        <v>1.9986693220172642E-5</v>
      </c>
      <c r="AD22" s="16" t="s">
        <v>35475</v>
      </c>
      <c r="AE22" s="33">
        <f>IF(D6L1015C5=0,0,D6L1015C10/D6L1015C5)</f>
        <v>0.48631383786385185</v>
      </c>
      <c r="AF22" s="16" t="s">
        <v>35476</v>
      </c>
      <c r="AG22" s="33">
        <f>CHOOSE(MIN(D6L1015C9,RUN_YEARS),B7L810C5,B7L810C14,B7L810C23,B7L810C32,B7L810C41)</f>
        <v>22.647620507027554</v>
      </c>
      <c r="AH22" s="16" t="s">
        <v>35477</v>
      </c>
      <c r="AI22" s="33">
        <f>IF(D6L1015C15=0,0,D6L1015C11/D6L1015C15)</f>
        <v>5.1965402372448994E-5</v>
      </c>
      <c r="AJ22" s="16" t="s">
        <v>35478</v>
      </c>
      <c r="AK22" s="33">
        <f>IF(D6L1015C5=0,0,D6L1015C11/D6L1015C5)</f>
        <v>1.3686162136148162E-2</v>
      </c>
      <c r="AL22" s="16" t="s">
        <v>35479</v>
      </c>
      <c r="AM22" s="33">
        <f>D6L1015C8*CHOOSE(MIN(D6L1015C9,RUN_YEARS),B7L810C4,B7L810C13,B7L810C22,B7L810C31,B7L810C40)</f>
        <v>1.2924397955614562E-2</v>
      </c>
      <c r="AN22" s="16" t="s">
        <v>35480</v>
      </c>
      <c r="AO22" s="33">
        <f>D6L1015C8-D6L1015C18</f>
        <v>3.0071319204486212E-2</v>
      </c>
      <c r="AP22" s="16" t="s">
        <v>35481</v>
      </c>
      <c r="AQ22" s="33">
        <f>CHOOSE(MIN(D6L1015C9,RUN_YEARS),B7L810C2,B7L810C11,B7L810C20,B7L810C29,B7L810C38)</f>
        <v>4.3634729536659824</v>
      </c>
      <c r="AR22" s="16" t="s">
        <v>35482</v>
      </c>
      <c r="AS22" s="33">
        <f>IF(D6L1015C20=0,0,D6L1015C18/D6L1015C20)</f>
        <v>2.9619521176947133E-3</v>
      </c>
      <c r="AT22" s="16" t="s">
        <v>35483</v>
      </c>
      <c r="AU22" s="33">
        <f>IF(D6L1015C5=0,0,D6L1015C18/D6L1015C5)</f>
        <v>0.15029866704500702</v>
      </c>
      <c r="AV22" s="16" t="s">
        <v>35484</v>
      </c>
      <c r="AW22" s="33">
        <f>CHOOSE(MIN(D6L1015C9,RUN_YEARS),B7L810C1,B7L810C10,B7L810C19,B7L810C28,B7L810C37)</f>
        <v>10.15253387279289</v>
      </c>
      <c r="AX22" s="16" t="s">
        <v>35485</v>
      </c>
      <c r="AY22" s="33">
        <f>IF(D6L1015C23=0,0,D6L1015C19/D6L1015C23)</f>
        <v>2.9619521176947133E-3</v>
      </c>
      <c r="AZ22" s="16" t="s">
        <v>35486</v>
      </c>
      <c r="BA22" s="33">
        <f>IF(D6L1015C5=0,0,D6L1015C19/D6L1015C5)</f>
        <v>0.34970133295499295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22.486855736026811</v>
      </c>
      <c r="J23" s="16" t="s">
        <v>35509</v>
      </c>
      <c r="K23" s="21">
        <f>IF(FLOW_THRU_100PCT="Y",1,INDEX(VariabilityMatrix,D6L1016C1,D6L1016C9))</f>
        <v>0.20085347576340118</v>
      </c>
      <c r="L23" s="16" t="s">
        <v>35489</v>
      </c>
      <c r="M23" s="15">
        <f>IF(D6L1016C2&lt;&gt;0,D6L1016C2*D6L1016C4,D6L1016C3*D6L1016C4)</f>
        <v>4.51656313357116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2.25828156678558</v>
      </c>
      <c r="R23" s="16" t="s">
        <v>35491</v>
      </c>
      <c r="S23" s="15">
        <f>D6L1016C5-D6L1016C7</f>
        <v>2.25828156678558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2.1964671514413756</v>
      </c>
      <c r="X23" s="16" t="s">
        <v>35493</v>
      </c>
      <c r="Y23" s="33">
        <f>D6L1016C7-D6L1016C10</f>
        <v>6.1814415344204399E-2</v>
      </c>
      <c r="Z23" s="16" t="s">
        <v>35494</v>
      </c>
      <c r="AA23" s="33">
        <f>CHOOSE(MIN(D6L1016C9,RUN_YEARS),B7L810C7,B7L810C16,B7L810C25,B7L810C34,B7L810C43)</f>
        <v>2092.3333333333335</v>
      </c>
      <c r="AB23" s="16" t="s">
        <v>35495</v>
      </c>
      <c r="AC23" s="33">
        <f>IF(D6L1016C12=0,0,D6L1016C10/D6L1016C12)</f>
        <v>1.0497692296199022E-3</v>
      </c>
      <c r="AD23" s="16" t="s">
        <v>35496</v>
      </c>
      <c r="AE23" s="33">
        <f>IF(D6L1016C5=0,0,D6L1016C10/D6L1016C5)</f>
        <v>0.48631383786385179</v>
      </c>
      <c r="AF23" s="16" t="s">
        <v>35497</v>
      </c>
      <c r="AG23" s="33">
        <f>CHOOSE(MIN(D6L1016C9,RUN_YEARS),B7L810C5,B7L810C14,B7L810C23,B7L810C32,B7L810C41)</f>
        <v>22.647620507027554</v>
      </c>
      <c r="AH23" s="16" t="s">
        <v>35498</v>
      </c>
      <c r="AI23" s="33">
        <f>IF(D6L1016C15=0,0,D6L1016C11/D6L1016C15)</f>
        <v>2.7293999970117565E-3</v>
      </c>
      <c r="AJ23" s="16" t="s">
        <v>35499</v>
      </c>
      <c r="AK23" s="33">
        <f>IF(D6L1016C5=0,0,D6L1016C11/D6L1016C5)</f>
        <v>1.3686162136148183E-2</v>
      </c>
      <c r="AL23" s="16" t="s">
        <v>35500</v>
      </c>
      <c r="AM23" s="33">
        <f>D6L1016C8*CHOOSE(MIN(D6L1016C9,RUN_YEARS),B7L810C4,B7L810C13,B7L810C22,B7L810C31,B7L810C40)</f>
        <v>0.67883341860036539</v>
      </c>
      <c r="AN23" s="16" t="s">
        <v>35501</v>
      </c>
      <c r="AO23" s="33">
        <f>D6L1016C8-D6L1016C18</f>
        <v>1.5794481481852145</v>
      </c>
      <c r="AP23" s="16" t="s">
        <v>35502</v>
      </c>
      <c r="AQ23" s="33">
        <f>CHOOSE(MIN(D6L1016C9,RUN_YEARS),B7L810C2,B7L810C11,B7L810C20,B7L810C29,B7L810C38)</f>
        <v>4.3634729536659824</v>
      </c>
      <c r="AR23" s="16" t="s">
        <v>35503</v>
      </c>
      <c r="AS23" s="33">
        <f>IF(D6L1016C20=0,0,D6L1016C18/D6L1016C20)</f>
        <v>0.15557181763440103</v>
      </c>
      <c r="AT23" s="16" t="s">
        <v>35504</v>
      </c>
      <c r="AU23" s="33">
        <f>IF(D6L1016C5=0,0,D6L1016C18/D6L1016C5)</f>
        <v>0.15029866704500702</v>
      </c>
      <c r="AV23" s="16" t="s">
        <v>35505</v>
      </c>
      <c r="AW23" s="33">
        <f>CHOOSE(MIN(D6L1016C9,RUN_YEARS),B7L810C1,B7L810C10,B7L810C19,B7L810C28,B7L810C37)</f>
        <v>10.15253387279289</v>
      </c>
      <c r="AX23" s="16" t="s">
        <v>35506</v>
      </c>
      <c r="AY23" s="33">
        <f>IF(D6L1016C23=0,0,D6L1016C19/D6L1016C23)</f>
        <v>0.15557181763440101</v>
      </c>
      <c r="AZ23" s="16" t="s">
        <v>35507</v>
      </c>
      <c r="BA23" s="33">
        <f>IF(D6L1016C5=0,0,D6L1016C19/D6L1016C5)</f>
        <v>0.34970133295499295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4.0537386219648379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3.4862152148897607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1.7431076074448804</v>
      </c>
      <c r="R24" s="16" t="s">
        <v>35512</v>
      </c>
      <c r="S24" s="15">
        <f>D6L1017C5-D6L1017C7</f>
        <v>1.7431076074448804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1.6953947007723926</v>
      </c>
      <c r="X24" s="16" t="s">
        <v>35514</v>
      </c>
      <c r="Y24" s="33">
        <f>D6L1017C7-D6L1017C10</f>
        <v>4.7712906672487732E-2</v>
      </c>
      <c r="Z24" s="16" t="s">
        <v>35515</v>
      </c>
      <c r="AA24" s="33">
        <f>CHOOSE(MIN(D6L1017C9,RUN_YEARS),B7L810C7,B7L810C16,B7L810C25,B7L810C34,B7L810C43)</f>
        <v>2092.3333333333335</v>
      </c>
      <c r="AB24" s="16" t="s">
        <v>35516</v>
      </c>
      <c r="AC24" s="33">
        <f>IF(D6L1017C12=0,0,D6L1017C10/D6L1017C12)</f>
        <v>8.1028900785680695E-4</v>
      </c>
      <c r="AD24" s="16" t="s">
        <v>35517</v>
      </c>
      <c r="AE24" s="33">
        <f>IF(D6L1017C5=0,0,D6L1017C10/D6L1017C5)</f>
        <v>0.48631383786385191</v>
      </c>
      <c r="AF24" s="16" t="s">
        <v>35518</v>
      </c>
      <c r="AG24" s="33">
        <f>CHOOSE(MIN(D6L1017C9,RUN_YEARS),B7L810C5,B7L810C14,B7L810C23,B7L810C32,B7L810C41)</f>
        <v>22.647620507027554</v>
      </c>
      <c r="AH24" s="16" t="s">
        <v>35519</v>
      </c>
      <c r="AI24" s="33">
        <f>IF(D6L1017C15=0,0,D6L1017C11/D6L1017C15)</f>
        <v>2.1067514204276966E-3</v>
      </c>
      <c r="AJ24" s="16" t="s">
        <v>35520</v>
      </c>
      <c r="AK24" s="33">
        <f>IF(D6L1017C5=0,0,D6L1017C11/D6L1017C5)</f>
        <v>1.3686162136148122E-2</v>
      </c>
      <c r="AL24" s="16" t="s">
        <v>35521</v>
      </c>
      <c r="AM24" s="33">
        <f>D6L1017C8*CHOOSE(MIN(D6L1017C9,RUN_YEARS),B7L810C4,B7L810C13,B7L810C22,B7L810C31,B7L810C40)</f>
        <v>0.52397349982995378</v>
      </c>
      <c r="AN24" s="16" t="s">
        <v>35522</v>
      </c>
      <c r="AO24" s="33">
        <f>D6L1017C8-D6L1017C18</f>
        <v>1.2191341076149267</v>
      </c>
      <c r="AP24" s="16" t="s">
        <v>35523</v>
      </c>
      <c r="AQ24" s="33">
        <f>CHOOSE(MIN(D6L1017C9,RUN_YEARS),B7L810C2,B7L810C11,B7L810C20,B7L810C29,B7L810C38)</f>
        <v>4.3634729536659824</v>
      </c>
      <c r="AR24" s="16" t="s">
        <v>35524</v>
      </c>
      <c r="AS24" s="33">
        <f>IF(D6L1017C20=0,0,D6L1017C18/D6L1017C20)</f>
        <v>0.12008175721353702</v>
      </c>
      <c r="AT24" s="16" t="s">
        <v>35525</v>
      </c>
      <c r="AU24" s="33">
        <f>IF(D6L1017C5=0,0,D6L1017C18/D6L1017C5)</f>
        <v>0.15029866704500702</v>
      </c>
      <c r="AV24" s="16" t="s">
        <v>35526</v>
      </c>
      <c r="AW24" s="33">
        <f>CHOOSE(MIN(D6L1017C9,RUN_YEARS),B7L810C1,B7L810C10,B7L810C19,B7L810C28,B7L810C37)</f>
        <v>10.15253387279289</v>
      </c>
      <c r="AX24" s="16" t="s">
        <v>35527</v>
      </c>
      <c r="AY24" s="33">
        <f>IF(D6L1017C23=0,0,D6L1017C19/D6L1017C23)</f>
        <v>0.12008175721353703</v>
      </c>
      <c r="AZ24" s="16" t="s">
        <v>35528</v>
      </c>
      <c r="BA24" s="33">
        <f>IF(D6L1017C5=0,0,D6L1017C19/D6L1017C5)</f>
        <v>0.349701332954993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9.1040091467008395</v>
      </c>
      <c r="J25" s="16" t="s">
        <v>35550</v>
      </c>
      <c r="K25" s="21">
        <f>IF(FLOW_THRU_100PCT="Y",1,INDEX(VariabilityMatrix,D6L1018C1,D6L1018C9))</f>
        <v>0.20456574974152875</v>
      </c>
      <c r="L25" s="16" t="s">
        <v>35530</v>
      </c>
      <c r="M25" s="15">
        <f>IF(D6L1018C2&lt;&gt;0,D6L1018C2*D6L1018C4,D6L1018C3*D6L1018C4)</f>
        <v>1.8623684567485925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0.93118422837429626</v>
      </c>
      <c r="R25" s="16" t="s">
        <v>35532</v>
      </c>
      <c r="S25" s="15">
        <f>D6L1018C5-D6L1018C7</f>
        <v>0.93118422837429626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0.9051308931795683</v>
      </c>
      <c r="X25" s="16" t="s">
        <v>35534</v>
      </c>
      <c r="Y25" s="33">
        <f>D6L1018C7-D6L1018C10</f>
        <v>2.6053335194727967E-2</v>
      </c>
      <c r="Z25" s="16" t="s">
        <v>35535</v>
      </c>
      <c r="AA25" s="33">
        <f>CHOOSE(MIN(D6L1018C9,RUN_YEARS),B7L810C7,B7L810C16,B7L810C25,B7L810C34,B7L810C43)</f>
        <v>647</v>
      </c>
      <c r="AB25" s="16" t="s">
        <v>35536</v>
      </c>
      <c r="AC25" s="33">
        <f>IF(D6L1018C12=0,0,D6L1018C10/D6L1018C12)</f>
        <v>1.398965831807679E-3</v>
      </c>
      <c r="AD25" s="16" t="s">
        <v>35537</v>
      </c>
      <c r="AE25" s="33">
        <f>IF(D6L1018C5=0,0,D6L1018C10/D6L1018C5)</f>
        <v>0.48601064408048822</v>
      </c>
      <c r="AF25" s="16" t="s">
        <v>35538</v>
      </c>
      <c r="AG25" s="33">
        <f>CHOOSE(MIN(D6L1018C9,RUN_YEARS),B7L810C5,B7L810C14,B7L810C23,B7L810C32,B7L810C41)</f>
        <v>7.1628007693982045</v>
      </c>
      <c r="AH25" s="16" t="s">
        <v>35539</v>
      </c>
      <c r="AI25" s="33">
        <f>IF(D6L1018C15=0,0,D6L1018C11/D6L1018C15)</f>
        <v>3.6373111626999623E-3</v>
      </c>
      <c r="AJ25" s="16" t="s">
        <v>35540</v>
      </c>
      <c r="AK25" s="33">
        <f>IF(D6L1018C5=0,0,D6L1018C11/D6L1018C5)</f>
        <v>1.3989355919511793E-2</v>
      </c>
      <c r="AL25" s="16" t="s">
        <v>35541</v>
      </c>
      <c r="AM25" s="33">
        <f>D6L1018C8*CHOOSE(MIN(D6L1018C9,RUN_YEARS),B7L810C4,B7L810C13,B7L810C22,B7L810C31,B7L810C40)</f>
        <v>0.29424816143133414</v>
      </c>
      <c r="AN25" s="16" t="s">
        <v>35542</v>
      </c>
      <c r="AO25" s="33">
        <f>D6L1018C8-D6L1018C18</f>
        <v>0.63693606694296212</v>
      </c>
      <c r="AP25" s="16" t="s">
        <v>35543</v>
      </c>
      <c r="AQ25" s="33">
        <f>CHOOSE(MIN(D6L1018C9,RUN_YEARS),B7L810C2,B7L810C11,B7L810C20,B7L810C29,B7L810C38)</f>
        <v>1.4523345103262424</v>
      </c>
      <c r="AR25" s="16" t="s">
        <v>35544</v>
      </c>
      <c r="AS25" s="33">
        <f>IF(D6L1018C20=0,0,D6L1018C18/D6L1018C20)</f>
        <v>0.20260357330849094</v>
      </c>
      <c r="AT25" s="16" t="s">
        <v>35545</v>
      </c>
      <c r="AU25" s="33">
        <f>IF(D6L1018C5=0,0,D6L1018C18/D6L1018C5)</f>
        <v>0.157996748905985</v>
      </c>
      <c r="AV25" s="16" t="s">
        <v>35546</v>
      </c>
      <c r="AW25" s="33">
        <f>CHOOSE(MIN(D6L1018C9,RUN_YEARS),B7L810C1,B7L810C10,B7L810C19,B7L810C28,B7L810C37)</f>
        <v>3.1437553471633097</v>
      </c>
      <c r="AX25" s="16" t="s">
        <v>35547</v>
      </c>
      <c r="AY25" s="33">
        <f>IF(D6L1018C23=0,0,D6L1018C19/D6L1018C23)</f>
        <v>0.20260357330849096</v>
      </c>
      <c r="AZ25" s="16" t="s">
        <v>35548</v>
      </c>
      <c r="BA25" s="33">
        <f>IF(D6L1018C5=0,0,D6L1018C19/D6L1018C5)</f>
        <v>0.34200325109401503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31.102095802235329</v>
      </c>
      <c r="J26" s="16" t="s">
        <v>35571</v>
      </c>
      <c r="K26" s="21">
        <f>IF(FLOW_THRU_100PCT="Y",1,INDEX(VariabilityMatrix,D6L1019C1,D6L1019C9))</f>
        <v>0.20085347576340118</v>
      </c>
      <c r="L26" s="16" t="s">
        <v>35551</v>
      </c>
      <c r="M26" s="15">
        <f>IF(D6L1019C2&lt;&gt;0,D6L1019C2*D6L1019C4,D6L1019C3*D6L1019C4)</f>
        <v>6.2469640454052549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3.1234820227026274</v>
      </c>
      <c r="R26" s="16" t="s">
        <v>35553</v>
      </c>
      <c r="S26" s="15">
        <f>D6L1019C5-D6L1019C7</f>
        <v>3.1234820227026274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3.037985059918523</v>
      </c>
      <c r="X26" s="16" t="s">
        <v>35555</v>
      </c>
      <c r="Y26" s="33">
        <f>D6L1019C7-D6L1019C10</f>
        <v>8.5496962784104458E-2</v>
      </c>
      <c r="Z26" s="16" t="s">
        <v>35556</v>
      </c>
      <c r="AA26" s="33">
        <f>CHOOSE(MIN(D6L1019C9,RUN_YEARS),B7L810C7,B7L810C16,B7L810C25,B7L810C34,B7L810C43)</f>
        <v>2092.3333333333335</v>
      </c>
      <c r="AB26" s="16" t="s">
        <v>35557</v>
      </c>
      <c r="AC26" s="33">
        <f>IF(D6L1019C12=0,0,D6L1019C10/D6L1019C12)</f>
        <v>1.4519603600056665E-3</v>
      </c>
      <c r="AD26" s="16" t="s">
        <v>35558</v>
      </c>
      <c r="AE26" s="33">
        <f>IF(D6L1019C5=0,0,D6L1019C10/D6L1019C5)</f>
        <v>0.48631383786385179</v>
      </c>
      <c r="AF26" s="16" t="s">
        <v>35559</v>
      </c>
      <c r="AG26" s="33">
        <f>CHOOSE(MIN(D6L1019C9,RUN_YEARS),B7L810C5,B7L810C14,B7L810C23,B7L810C32,B7L810C41)</f>
        <v>22.647620507027554</v>
      </c>
      <c r="AH26" s="16" t="s">
        <v>35560</v>
      </c>
      <c r="AI26" s="33">
        <f>IF(D6L1019C15=0,0,D6L1019C11/D6L1019C15)</f>
        <v>3.7750969360147465E-3</v>
      </c>
      <c r="AJ26" s="16" t="s">
        <v>35561</v>
      </c>
      <c r="AK26" s="33">
        <f>IF(D6L1019C5=0,0,D6L1019C11/D6L1019C5)</f>
        <v>1.368616213614818E-2</v>
      </c>
      <c r="AL26" s="16" t="s">
        <v>35562</v>
      </c>
      <c r="AM26" s="33">
        <f>D6L1019C8*CHOOSE(MIN(D6L1019C9,RUN_YEARS),B7L810C4,B7L810C13,B7L810C22,B7L810C31,B7L810C40)</f>
        <v>0.93891036910249448</v>
      </c>
      <c r="AN26" s="16" t="s">
        <v>35563</v>
      </c>
      <c r="AO26" s="33">
        <f>D6L1019C8-D6L1019C18</f>
        <v>2.1845716536001332</v>
      </c>
      <c r="AP26" s="16" t="s">
        <v>35564</v>
      </c>
      <c r="AQ26" s="33">
        <f>CHOOSE(MIN(D6L1019C9,RUN_YEARS),B7L810C2,B7L810C11,B7L810C20,B7L810C29,B7L810C38)</f>
        <v>4.3634729536659824</v>
      </c>
      <c r="AR26" s="16" t="s">
        <v>35565</v>
      </c>
      <c r="AS26" s="33">
        <f>IF(D6L1019C20=0,0,D6L1019C18/D6L1019C20)</f>
        <v>0.21517501748547946</v>
      </c>
      <c r="AT26" s="16" t="s">
        <v>35566</v>
      </c>
      <c r="AU26" s="33">
        <f>IF(D6L1019C5=0,0,D6L1019C18/D6L1019C5)</f>
        <v>0.15029866704500702</v>
      </c>
      <c r="AV26" s="16" t="s">
        <v>35567</v>
      </c>
      <c r="AW26" s="33">
        <f>CHOOSE(MIN(D6L1019C9,RUN_YEARS),B7L810C1,B7L810C10,B7L810C19,B7L810C28,B7L810C37)</f>
        <v>10.15253387279289</v>
      </c>
      <c r="AX26" s="16" t="s">
        <v>35568</v>
      </c>
      <c r="AY26" s="33">
        <f>IF(D6L1019C23=0,0,D6L1019C19/D6L1019C23)</f>
        <v>0.21517501748547951</v>
      </c>
      <c r="AZ26" s="16" t="s">
        <v>35569</v>
      </c>
      <c r="BA26" s="33">
        <f>IF(D6L1019C5=0,0,D6L1019C19/D6L1019C5)</f>
        <v>0.349701332954993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19.139649097920184</v>
      </c>
      <c r="J27" s="16" t="s">
        <v>35592</v>
      </c>
      <c r="K27" s="21">
        <f>IF(FLOW_THRU_100PCT="Y",1,INDEX(VariabilityMatrix,D6L1020C1,D6L1020C9))</f>
        <v>0.20456574974152875</v>
      </c>
      <c r="L27" s="16" t="s">
        <v>35572</v>
      </c>
      <c r="M27" s="15">
        <f>IF(D6L1020C2&lt;&gt;0,D6L1020C2*D6L1020C4,D6L1020C3*D6L1020C4)</f>
        <v>3.9153166675058166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1.9576583337529083</v>
      </c>
      <c r="R27" s="16" t="s">
        <v>35574</v>
      </c>
      <c r="S27" s="15">
        <f>D6L1020C5-D6L1020C7</f>
        <v>1.9576583337529083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1.9028855753535727</v>
      </c>
      <c r="X27" s="16" t="s">
        <v>35576</v>
      </c>
      <c r="Y27" s="33">
        <f>D6L1020C7-D6L1020C10</f>
        <v>5.4772758399335597E-2</v>
      </c>
      <c r="Z27" s="16" t="s">
        <v>35577</v>
      </c>
      <c r="AA27" s="33">
        <f>CHOOSE(MIN(D6L1020C9,RUN_YEARS),B7L810C7,B7L810C16,B7L810C25,B7L810C34,B7L810C43)</f>
        <v>647</v>
      </c>
      <c r="AB27" s="16" t="s">
        <v>35578</v>
      </c>
      <c r="AC27" s="33">
        <f>IF(D6L1020C12=0,0,D6L1020C10/D6L1020C12)</f>
        <v>2.941090533776774E-3</v>
      </c>
      <c r="AD27" s="16" t="s">
        <v>35579</v>
      </c>
      <c r="AE27" s="33">
        <f>IF(D6L1020C5=0,0,D6L1020C10/D6L1020C5)</f>
        <v>0.48601064408048822</v>
      </c>
      <c r="AF27" s="16" t="s">
        <v>35580</v>
      </c>
      <c r="AG27" s="33">
        <f>CHOOSE(MIN(D6L1020C9,RUN_YEARS),B7L810C5,B7L810C14,B7L810C23,B7L810C32,B7L810C41)</f>
        <v>7.1628007693982045</v>
      </c>
      <c r="AH27" s="16" t="s">
        <v>35581</v>
      </c>
      <c r="AI27" s="33">
        <f>IF(D6L1020C15=0,0,D6L1020C11/D6L1020C15)</f>
        <v>7.6468353878195927E-3</v>
      </c>
      <c r="AJ27" s="16" t="s">
        <v>35582</v>
      </c>
      <c r="AK27" s="33">
        <f>IF(D6L1020C5=0,0,D6L1020C11/D6L1020C5)</f>
        <v>1.3989355919511771E-2</v>
      </c>
      <c r="AL27" s="16" t="s">
        <v>35583</v>
      </c>
      <c r="AM27" s="33">
        <f>D6L1020C8*CHOOSE(MIN(D6L1020C9,RUN_YEARS),B7L810C4,B7L810C13,B7L810C22,B7L810C31,B7L810C40)</f>
        <v>0.61860730440333445</v>
      </c>
      <c r="AN27" s="16" t="s">
        <v>35584</v>
      </c>
      <c r="AO27" s="33">
        <f>D6L1020C8-D6L1020C18</f>
        <v>1.3390510293495739</v>
      </c>
      <c r="AP27" s="16" t="s">
        <v>35585</v>
      </c>
      <c r="AQ27" s="33">
        <f>CHOOSE(MIN(D6L1020C9,RUN_YEARS),B7L810C2,B7L810C11,B7L810C20,B7L810C29,B7L810C38)</f>
        <v>1.4523345103262424</v>
      </c>
      <c r="AR27" s="16" t="s">
        <v>35586</v>
      </c>
      <c r="AS27" s="33">
        <f>IF(D6L1020C20=0,0,D6L1020C18/D6L1020C20)</f>
        <v>0.425939960804467</v>
      </c>
      <c r="AT27" s="16" t="s">
        <v>35587</v>
      </c>
      <c r="AU27" s="33">
        <f>IF(D6L1020C5=0,0,D6L1020C18/D6L1020C5)</f>
        <v>0.157996748905985</v>
      </c>
      <c r="AV27" s="16" t="s">
        <v>35588</v>
      </c>
      <c r="AW27" s="33">
        <f>CHOOSE(MIN(D6L1020C9,RUN_YEARS),B7L810C1,B7L810C10,B7L810C19,B7L810C28,B7L810C37)</f>
        <v>3.1437553471633097</v>
      </c>
      <c r="AX27" s="16" t="s">
        <v>35589</v>
      </c>
      <c r="AY27" s="33">
        <f>IF(D6L1020C23=0,0,D6L1020C19/D6L1020C23)</f>
        <v>0.42593996080446705</v>
      </c>
      <c r="AZ27" s="16" t="s">
        <v>35590</v>
      </c>
      <c r="BA27" s="33">
        <f>IF(D6L1020C5=0,0,D6L1020C19/D6L1020C5)</f>
        <v>0.34200325109401503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0.20456574974152875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647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7.1628007693982045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1.4523345103262424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3.1437553471633097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0.20456574974152875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647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7.1628007693982045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1.4523345103262424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3.1437553471633097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0.20456574974152875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647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7.1628007693982045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1.4523345103262424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3.1437553471633097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0.20456574974152875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647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7.1628007693982045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1.4523345103262424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3.1437553471633097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0.20456574974152875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647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7.1628007693982045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1.4523345103262424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3.1437553471633097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647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7.1628007693982045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1.4523345103262424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3.1437553471633097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0.10092703824838065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8.679725289360736E-2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4.339862644680368E-2</v>
      </c>
      <c r="R34" s="16" t="s">
        <v>35720</v>
      </c>
      <c r="S34" s="15">
        <f>D6L1027C5-D6L1027C7</f>
        <v>4.339862644680368E-2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4.2210705170729515E-2</v>
      </c>
      <c r="X34" s="16" t="s">
        <v>35722</v>
      </c>
      <c r="Y34" s="33">
        <f>D6L1027C7-D6L1027C10</f>
        <v>1.187921276074165E-3</v>
      </c>
      <c r="Z34" s="16" t="s">
        <v>35723</v>
      </c>
      <c r="AA34" s="33">
        <f>CHOOSE(MIN(D6L1027C9,RUN_YEARS),B7L810C7,B7L810C16,B7L810C25,B7L810C34,B7L810C43)</f>
        <v>2092.3333333333335</v>
      </c>
      <c r="AB34" s="16" t="s">
        <v>35724</v>
      </c>
      <c r="AC34" s="33">
        <f>IF(D6L1027C12=0,0,D6L1027C10/D6L1027C12)</f>
        <v>2.0173986858720493E-5</v>
      </c>
      <c r="AD34" s="16" t="s">
        <v>35725</v>
      </c>
      <c r="AE34" s="33">
        <f>IF(D6L1027C5=0,0,D6L1027C10/D6L1027C5)</f>
        <v>0.48631383786385185</v>
      </c>
      <c r="AF34" s="16" t="s">
        <v>35726</v>
      </c>
      <c r="AG34" s="33">
        <f>CHOOSE(MIN(D6L1027C9,RUN_YEARS),B7L810C5,B7L810C14,B7L810C23,B7L810C32,B7L810C41)</f>
        <v>22.647620507027554</v>
      </c>
      <c r="AH34" s="16" t="s">
        <v>35727</v>
      </c>
      <c r="AI34" s="33">
        <f>IF(D6L1027C15=0,0,D6L1027C11/D6L1027C15)</f>
        <v>5.2452365832673378E-5</v>
      </c>
      <c r="AJ34" s="16" t="s">
        <v>35728</v>
      </c>
      <c r="AK34" s="33">
        <f>IF(D6L1027C5=0,0,D6L1027C11/D6L1027C5)</f>
        <v>1.3686162136148157E-2</v>
      </c>
      <c r="AL34" s="16" t="s">
        <v>35729</v>
      </c>
      <c r="AM34" s="33">
        <f>D6L1027C8*CHOOSE(MIN(D6L1027C9,RUN_YEARS),B7L810C4,B7L810C13,B7L810C22,B7L810C31,B7L810C40)</f>
        <v>1.3045511413077564E-2</v>
      </c>
      <c r="AN34" s="16" t="s">
        <v>35730</v>
      </c>
      <c r="AO34" s="33">
        <f>D6L1027C8-D6L1027C18</f>
        <v>3.0353115033726116E-2</v>
      </c>
      <c r="AP34" s="16" t="s">
        <v>35731</v>
      </c>
      <c r="AQ34" s="33">
        <f>CHOOSE(MIN(D6L1027C9,RUN_YEARS),B7L810C2,B7L810C11,B7L810C20,B7L810C29,B7L810C38)</f>
        <v>4.3634729536659824</v>
      </c>
      <c r="AR34" s="16" t="s">
        <v>35732</v>
      </c>
      <c r="AS34" s="33">
        <f>IF(D6L1027C20=0,0,D6L1027C18/D6L1027C20)</f>
        <v>2.9897083244476963E-3</v>
      </c>
      <c r="AT34" s="16" t="s">
        <v>35733</v>
      </c>
      <c r="AU34" s="33">
        <f>IF(D6L1027C5=0,0,D6L1027C18/D6L1027C5)</f>
        <v>0.15029866704500702</v>
      </c>
      <c r="AV34" s="16" t="s">
        <v>35734</v>
      </c>
      <c r="AW34" s="33">
        <f>CHOOSE(MIN(D6L1027C9,RUN_YEARS),B7L810C1,B7L810C10,B7L810C19,B7L810C28,B7L810C37)</f>
        <v>10.15253387279289</v>
      </c>
      <c r="AX34" s="16" t="s">
        <v>35735</v>
      </c>
      <c r="AY34" s="33">
        <f>IF(D6L1027C23=0,0,D6L1027C19/D6L1027C23)</f>
        <v>2.9897083244476963E-3</v>
      </c>
      <c r="AZ34" s="16" t="s">
        <v>35736</v>
      </c>
      <c r="BA34" s="33">
        <f>IF(D6L1027C5=0,0,D6L1027C19/D6L1027C5)</f>
        <v>0.349701332954993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186.48037871966025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104.79443657694398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52.39721828847199</v>
      </c>
      <c r="R35" s="16" t="s">
        <v>35740</v>
      </c>
      <c r="S35" s="15">
        <f>SUM(D6L1001C8:D6L1027C8)-2*SUM(D6L1009C8,D6L1011C8,D6L1022C8,D6L1024C8,D6L1027C8)</f>
        <v>52.39721828847199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50.961013270529065</v>
      </c>
      <c r="X35" s="16" t="s">
        <v>35742</v>
      </c>
      <c r="Y35" s="33">
        <f>SUM(D6L1001C11:D6L1027C11)-2*SUM(D6L1009C11,D6L1011C11,D6L1022C11,D6L1024C11,D6L1027C11)</f>
        <v>1.4362050179429324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2.7317507157529647E-2</v>
      </c>
      <c r="AD35" s="16" t="s">
        <v>35744</v>
      </c>
      <c r="AE35" s="33">
        <f>IF(D6L1028C5=0,0,D6L1028C10/D6L1028C5)</f>
        <v>0.48629502610199721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7.1025518609577079E-2</v>
      </c>
      <c r="AJ35" s="16" t="s">
        <v>35746</v>
      </c>
      <c r="AK35" s="33">
        <f>IF(D6L1028C5=0,0,D6L1028C11/D6L1028C5)</f>
        <v>1.370497389800285E-2</v>
      </c>
      <c r="AL35" s="16" t="s">
        <v>35747</v>
      </c>
      <c r="AM35" s="33">
        <f>SUM(D6L1001C18:D6L1027C18)-2*SUM(D6L1009C18,D6L1011C18,D6L1022C18,D6L1024C18,D6L1027C18)</f>
        <v>15.7851806651547</v>
      </c>
      <c r="AN35" s="16" t="s">
        <v>35748</v>
      </c>
      <c r="AO35" s="33">
        <f>SUM(D6L1001C19:D6L1027C19)-2*SUM(D6L1009C19,D6L1011C19,D6L1022C19,D6L1024C19,D6L1027C19)</f>
        <v>36.612037623317306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4.0341086904145191</v>
      </c>
      <c r="AT35" s="16" t="s">
        <v>35750</v>
      </c>
      <c r="AU35" s="33">
        <f>IF(D6L1028C5=0,0,D6L1028C18/D6L1028C5)</f>
        <v>0.15062994926800941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4.0341086904145191</v>
      </c>
      <c r="AZ35" s="16" t="s">
        <v>35752</v>
      </c>
      <c r="BA35" s="33">
        <f>IF(D6L1028C5=0,0,D6L1028C19/D6L1028C5)</f>
        <v>0.34937005073199073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1.5350107953058152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0.76750539765290759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0.3837526988264538</v>
      </c>
      <c r="R36" s="16" t="s">
        <v>35757</v>
      </c>
      <c r="S36" s="15">
        <f>D6L1029C5-D6L1029C7</f>
        <v>0.3837526988264538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0.37301579264854084</v>
      </c>
      <c r="X36" s="16" t="s">
        <v>35759</v>
      </c>
      <c r="Y36" s="33">
        <f>D6L1029C7-D6L1029C10</f>
        <v>1.0736906177912953E-2</v>
      </c>
      <c r="Z36" s="16" t="s">
        <v>35760</v>
      </c>
      <c r="AA36" s="33">
        <f>CHOOSE(MIN(D6L1029C9,RUN_YEARS),B7L810C7,B7L810C16,B7L810C25,B7L810C34,B7L810C43)</f>
        <v>647</v>
      </c>
      <c r="AB36" s="16" t="s">
        <v>35761</v>
      </c>
      <c r="AC36" s="33">
        <f>IF(D6L1029C12=0,0,D6L1029C10/D6L1029C12)</f>
        <v>5.7653136421721924E-4</v>
      </c>
      <c r="AD36" s="16" t="s">
        <v>35762</v>
      </c>
      <c r="AE36" s="33">
        <f>IF(D6L1029C5=0,0,D6L1029C10/D6L1029C5)</f>
        <v>0.48601064408048822</v>
      </c>
      <c r="AF36" s="16" t="s">
        <v>35763</v>
      </c>
      <c r="AG36" s="33">
        <f>CHOOSE(MIN(D6L1029C9,RUN_YEARS),B7L810C5,B7L810C14,B7L810C23,B7L810C32,B7L810C41)</f>
        <v>7.1628007693982045</v>
      </c>
      <c r="AH36" s="16" t="s">
        <v>35764</v>
      </c>
      <c r="AI36" s="33">
        <f>IF(D6L1029C15=0,0,D6L1029C11/D6L1029C15)</f>
        <v>1.4989815469647683E-3</v>
      </c>
      <c r="AJ36" s="16" t="s">
        <v>35765</v>
      </c>
      <c r="AK36" s="33">
        <f>IF(D6L1029C5=0,0,D6L1029C11/D6L1029C5)</f>
        <v>1.398935591951179E-2</v>
      </c>
      <c r="AL36" s="16" t="s">
        <v>35766</v>
      </c>
      <c r="AM36" s="33">
        <f>D6L1029C8*CHOOSE(MIN(D6L1029C9,RUN_YEARS),B7L810C4,B7L810C13,B7L810C22,B7L810C31,B7L810C40)</f>
        <v>0.12126335759695461</v>
      </c>
      <c r="AN36" s="16" t="s">
        <v>35767</v>
      </c>
      <c r="AO36" s="33">
        <f>D6L1029C8-D6L1029C18</f>
        <v>0.26248934122949918</v>
      </c>
      <c r="AP36" s="16" t="s">
        <v>35768</v>
      </c>
      <c r="AQ36" s="33">
        <f>CHOOSE(MIN(D6L1029C9,RUN_YEARS),B7L810C2,B7L810C11,B7L810C20,B7L810C29,B7L810C38)</f>
        <v>1.4523345103262424</v>
      </c>
      <c r="AR36" s="16" t="s">
        <v>35769</v>
      </c>
      <c r="AS36" s="33">
        <f>IF(D6L1029C20=0,0,D6L1029C18/D6L1029C20)</f>
        <v>8.3495473484076918E-2</v>
      </c>
      <c r="AT36" s="16" t="s">
        <v>35770</v>
      </c>
      <c r="AU36" s="33">
        <f>IF(D6L1029C5=0,0,D6L1029C18/D6L1029C5)</f>
        <v>0.157996748905985</v>
      </c>
      <c r="AV36" s="16" t="s">
        <v>35771</v>
      </c>
      <c r="AW36" s="33">
        <f>CHOOSE(MIN(D6L1029C9,RUN_YEARS),B7L810C1,B7L810C10,B7L810C19,B7L810C28,B7L810C37)</f>
        <v>3.1437553471633097</v>
      </c>
      <c r="AX36" s="16" t="s">
        <v>35772</v>
      </c>
      <c r="AY36" s="33">
        <f>IF(D6L1029C23=0,0,D6L1029C19/D6L1029C23)</f>
        <v>8.3495473484076932E-2</v>
      </c>
      <c r="AZ36" s="16" t="s">
        <v>35773</v>
      </c>
      <c r="BA36" s="33">
        <f>IF(D6L1029C5=0,0,D6L1029C19/D6L1029C5)</f>
        <v>0.34200325109401497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647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7.1628007693982045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1.4523345103262424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3.1437553471633097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647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7.1628007693982045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1.4523345103262424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3.1437553471633097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647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7.1628007693982045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1.4523345103262424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3.1437553471633097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647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7.1628007693982045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1.4523345103262424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3.1437553471633097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647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7.1628007693982045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1.4523345103262424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3.1437553471633097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64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64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64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62.209362442302492</v>
      </c>
      <c r="X42" s="16" t="s">
        <v>35880</v>
      </c>
      <c r="Y42" s="33">
        <f>D6L1035C7-D6L1035C10</f>
        <v>1.790637557697508</v>
      </c>
      <c r="Z42" s="16" t="s">
        <v>35881</v>
      </c>
      <c r="AA42" s="33">
        <f>CHOOSE(MIN(D6L1035C9,RUN_YEARS),B7L810C7,B7L810C16,B7L810C25,B7L810C34,B7L810C43)</f>
        <v>647</v>
      </c>
      <c r="AB42" s="16" t="s">
        <v>35882</v>
      </c>
      <c r="AC42" s="33">
        <f>IF(D6L1035C12=0,0,D6L1035C10/D6L1035C12)</f>
        <v>9.6150482909277427E-2</v>
      </c>
      <c r="AD42" s="16" t="s">
        <v>35883</v>
      </c>
      <c r="AE42" s="33">
        <f>IF(D6L1035C5=0,0,D6L1035C10/D6L1035C5)</f>
        <v>0.97202128816097644</v>
      </c>
      <c r="AF42" s="16" t="s">
        <v>35884</v>
      </c>
      <c r="AG42" s="33">
        <f>CHOOSE(MIN(D6L1035C9,RUN_YEARS),B7L810C5,B7L810C14,B7L810C23,B7L810C32,B7L810C41)</f>
        <v>7.1628007693982045</v>
      </c>
      <c r="AH42" s="16" t="s">
        <v>35885</v>
      </c>
      <c r="AI42" s="33">
        <f>IF(D6L1035C15=0,0,D6L1035C11/D6L1035C15)</f>
        <v>0.24999125556412086</v>
      </c>
      <c r="AJ42" s="16" t="s">
        <v>35886</v>
      </c>
      <c r="AK42" s="33">
        <f>IF(D6L1035C5=0,0,D6L1035C11/D6L1035C5)</f>
        <v>2.7978711839023562E-2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1.4523345103262424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3.1437553471633097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142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142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647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7.1628007693982045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44.871076689299741</v>
      </c>
      <c r="AN43" s="16" t="s">
        <v>35908</v>
      </c>
      <c r="AO43" s="33">
        <f>D6L1036C8-D6L1036C18</f>
        <v>97.128923310700259</v>
      </c>
      <c r="AP43" s="16" t="s">
        <v>35909</v>
      </c>
      <c r="AQ43" s="33">
        <f>CHOOSE(MIN(D6L1036C9,RUN_YEARS),B7L810C2,B7L810C11,B7L810C20,B7L810C29,B7L810C38)</f>
        <v>1.4523345103262424</v>
      </c>
      <c r="AR43" s="16" t="s">
        <v>35910</v>
      </c>
      <c r="AS43" s="33">
        <f>IF(D6L1036C20=0,0,D6L1036C18/D6L1036C20)</f>
        <v>30.895827628044323</v>
      </c>
      <c r="AT43" s="16" t="s">
        <v>35911</v>
      </c>
      <c r="AU43" s="33">
        <f>IF(D6L1036C5=0,0,D6L1036C18/D6L1036C5)</f>
        <v>0.31599349781197</v>
      </c>
      <c r="AV43" s="16" t="s">
        <v>35912</v>
      </c>
      <c r="AW43" s="33">
        <f>CHOOSE(MIN(D6L1036C9,RUN_YEARS),B7L810C1,B7L810C10,B7L810C19,B7L810C28,B7L810C37)</f>
        <v>3.1437553471633097</v>
      </c>
      <c r="AX43" s="16" t="s">
        <v>35913</v>
      </c>
      <c r="AY43" s="33">
        <f>IF(D6L1036C23=0,0,D6L1036C19/D6L1036C23)</f>
        <v>30.895827628044323</v>
      </c>
      <c r="AZ43" s="16" t="s">
        <v>35914</v>
      </c>
      <c r="BA43" s="33">
        <f>IF(D6L1036C5=0,0,D6L1036C19/D6L1036C5)</f>
        <v>0.68400650218802994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207.53501079530582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206.76750539765291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64.383752698826456</v>
      </c>
      <c r="R44" s="16" t="s">
        <v>35918</v>
      </c>
      <c r="S44" s="15">
        <f>SUM(D6L1029C8:D6L1036C8)</f>
        <v>142.38375269882644</v>
      </c>
      <c r="U44" s="21" t="str">
        <f>NULL_VALUE</f>
        <v>n/a</v>
      </c>
      <c r="V44" s="16" t="s">
        <v>35919</v>
      </c>
      <c r="W44" s="33">
        <f>SUM(D6L1029C10:D6L1036C10)</f>
        <v>62.58237823495103</v>
      </c>
      <c r="X44" s="16" t="s">
        <v>35920</v>
      </c>
      <c r="Y44" s="33">
        <f>SUM(D6L1029C11:D6L1036C11)</f>
        <v>1.801374463875421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9.6727014273494644E-2</v>
      </c>
      <c r="AD44" s="16" t="s">
        <v>35922</v>
      </c>
      <c r="AE44" s="33">
        <f>IF(D6L1037C5=0,0,D6L1037C10/D6L1037C5)</f>
        <v>0.30267027749158804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0.25149023711108565</v>
      </c>
      <c r="AJ44" s="16" t="s">
        <v>35924</v>
      </c>
      <c r="AK44" s="33">
        <f>IF(D6L1037C5=0,0,D6L1037C11/D6L1037C5)</f>
        <v>8.7120771729147575E-3</v>
      </c>
      <c r="AL44" s="16" t="s">
        <v>35925</v>
      </c>
      <c r="AM44" s="33">
        <f>SUM(D6L1029C18:D6L1036C18)</f>
        <v>44.992340046896693</v>
      </c>
      <c r="AN44" s="16" t="s">
        <v>35926</v>
      </c>
      <c r="AO44" s="33">
        <f>SUM(D6L1029C19:D6L1036C19)</f>
        <v>97.391412651929755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30.979323101528401</v>
      </c>
      <c r="AT44" s="16" t="s">
        <v>35928</v>
      </c>
      <c r="AU44" s="33">
        <f>IF(D6L1037C5=0,0,D6L1037C18/D6L1037C5)</f>
        <v>0.21759869840460636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30.979323101528401</v>
      </c>
      <c r="AZ44" s="16" t="s">
        <v>35930</v>
      </c>
      <c r="BA44" s="33">
        <f>IF(D6L1037C5=0,0,D6L1037C19/D6L1037C5)</f>
        <v>0.4710189469308908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2.3141931992812248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1.1570965996406124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0.5785482998203062</v>
      </c>
      <c r="R45" s="16" t="s">
        <v>35935</v>
      </c>
      <c r="S45" s="15">
        <f>D6L1038C5-D6L1038C7</f>
        <v>0.5785482998203062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0.56236126365467687</v>
      </c>
      <c r="X45" s="16" t="s">
        <v>35937</v>
      </c>
      <c r="Y45" s="33">
        <f>D6L1038C7-D6L1038C10</f>
        <v>1.6187036165629332E-2</v>
      </c>
      <c r="Z45" s="16" t="s">
        <v>35938</v>
      </c>
      <c r="AA45" s="33">
        <f>CHOOSE(MIN(D6L1038C9,RUN_YEARS),B7L810C7,B7L810C16,B7L810C25,B7L810C34,B7L810C43)</f>
        <v>647</v>
      </c>
      <c r="AB45" s="16" t="s">
        <v>35939</v>
      </c>
      <c r="AC45" s="33">
        <f>IF(D6L1038C12=0,0,D6L1038C10/D6L1038C12)</f>
        <v>8.6918278771974786E-4</v>
      </c>
      <c r="AD45" s="16" t="s">
        <v>35940</v>
      </c>
      <c r="AE45" s="33">
        <f>IF(D6L1038C5=0,0,D6L1038C10/D6L1038C5)</f>
        <v>0.48601064408048822</v>
      </c>
      <c r="AF45" s="16" t="s">
        <v>35941</v>
      </c>
      <c r="AG45" s="33">
        <f>CHOOSE(MIN(D6L1038C9,RUN_YEARS),B7L810C5,B7L810C14,B7L810C23,B7L810C32,B7L810C41)</f>
        <v>7.1628007693982045</v>
      </c>
      <c r="AH45" s="16" t="s">
        <v>35942</v>
      </c>
      <c r="AI45" s="33">
        <f>IF(D6L1038C15=0,0,D6L1038C11/D6L1038C15)</f>
        <v>2.2598752480713371E-3</v>
      </c>
      <c r="AJ45" s="16" t="s">
        <v>35943</v>
      </c>
      <c r="AK45" s="33">
        <f>IF(D6L1038C5=0,0,D6L1038C11/D6L1038C5)</f>
        <v>1.3989355919511762E-2</v>
      </c>
      <c r="AL45" s="16" t="s">
        <v>35944</v>
      </c>
      <c r="AM45" s="33">
        <f>D6L1038C8*CHOOSE(MIN(D6L1038C9,RUN_YEARS),B7L810C4,B7L810C13,B7L810C22,B7L810C31,B7L810C40)</f>
        <v>0.18281750091338689</v>
      </c>
      <c r="AN45" s="16" t="s">
        <v>35945</v>
      </c>
      <c r="AO45" s="33">
        <f>D6L1038C8-D6L1038C18</f>
        <v>0.39573079890691931</v>
      </c>
      <c r="AP45" s="16" t="s">
        <v>35946</v>
      </c>
      <c r="AQ45" s="33">
        <f>CHOOSE(MIN(D6L1038C9,RUN_YEARS),B7L810C2,B7L810C11,B7L810C20,B7L810C29,B7L810C38)</f>
        <v>1.4523345103262424</v>
      </c>
      <c r="AR45" s="16" t="s">
        <v>35947</v>
      </c>
      <c r="AS45" s="33">
        <f>IF(D6L1038C20=0,0,D6L1038C18/D6L1038C20)</f>
        <v>0.12587837004046679</v>
      </c>
      <c r="AT45" s="16" t="s">
        <v>35948</v>
      </c>
      <c r="AU45" s="33">
        <f>IF(D6L1038C5=0,0,D6L1038C18/D6L1038C5)</f>
        <v>0.157996748905985</v>
      </c>
      <c r="AV45" s="16" t="s">
        <v>35949</v>
      </c>
      <c r="AW45" s="33">
        <f>CHOOSE(MIN(D6L1038C9,RUN_YEARS),B7L810C1,B7L810C10,B7L810C19,B7L810C28,B7L810C37)</f>
        <v>3.1437553471633097</v>
      </c>
      <c r="AX45" s="16" t="s">
        <v>35950</v>
      </c>
      <c r="AY45" s="33">
        <f>IF(D6L1038C23=0,0,D6L1038C19/D6L1038C23)</f>
        <v>0.12587837004046681</v>
      </c>
      <c r="AZ45" s="16" t="s">
        <v>35951</v>
      </c>
      <c r="BA45" s="33">
        <f>IF(D6L1038C5=0,0,D6L1038C19/D6L1038C5)</f>
        <v>0.34200325109401503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647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7.1628007693982045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1.4523345103262424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3.1437553471633097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2.3141931992812248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1.1570965996406124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0.5785482998203062</v>
      </c>
      <c r="R47" s="16" t="s">
        <v>35975</v>
      </c>
      <c r="S47" s="15">
        <f>SUM(D6L1038C8:D6L1039C8)</f>
        <v>0.5785482998203062</v>
      </c>
      <c r="U47" s="21" t="str">
        <f>NULL_VALUE</f>
        <v>n/a</v>
      </c>
      <c r="V47" s="16" t="s">
        <v>35976</v>
      </c>
      <c r="W47" s="33">
        <f>SUM(D6L1038C10:D6L1039C10)</f>
        <v>0.56236126365467687</v>
      </c>
      <c r="X47" s="16" t="s">
        <v>35977</v>
      </c>
      <c r="Y47" s="33">
        <f>SUM(D6L1038C11:D6L1039C11)</f>
        <v>1.6187036165629332E-2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8.6918278771974786E-4</v>
      </c>
      <c r="AD47" s="16" t="s">
        <v>35979</v>
      </c>
      <c r="AE47" s="33">
        <f>IF(D6L1040C5=0,0,D6L1040C10/D6L1040C5)</f>
        <v>0.48601064408048822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2.2598752480713371E-3</v>
      </c>
      <c r="AJ47" s="16" t="s">
        <v>35981</v>
      </c>
      <c r="AK47" s="33">
        <f>IF(D6L1040C5=0,0,D6L1040C11/D6L1040C5)</f>
        <v>1.3989355919511762E-2</v>
      </c>
      <c r="AL47" s="16" t="s">
        <v>35982</v>
      </c>
      <c r="AM47" s="33">
        <f>SUM(D6L1038C18:D6L1039C18)</f>
        <v>0.18281750091338689</v>
      </c>
      <c r="AN47" s="16" t="s">
        <v>35983</v>
      </c>
      <c r="AO47" s="33">
        <f>SUM(D6L1038C19:D6L1039C19)</f>
        <v>0.39573079890691931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0.12587837004046679</v>
      </c>
      <c r="AT47" s="16" t="s">
        <v>35985</v>
      </c>
      <c r="AU47" s="33">
        <f>IF(D6L1040C5=0,0,D6L1040C18/D6L1040C5)</f>
        <v>0.157996748905985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0.12587837004046681</v>
      </c>
      <c r="AZ47" s="16" t="s">
        <v>35987</v>
      </c>
      <c r="BA47" s="33">
        <f>IF(D6L1040C5=0,0,D6L1040C19/D6L1040C5)</f>
        <v>0.34200325109401503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396.32958271424729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312.71903857423752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117.35951928711876</v>
      </c>
      <c r="R48" s="16" t="s">
        <v>35992</v>
      </c>
      <c r="S48" s="15">
        <f>SUM(D6L1028C8,D6L1037C8,D6L1040C8)</f>
        <v>195.35951928711873</v>
      </c>
      <c r="U48" s="21" t="str">
        <f>NULL_VALUE</f>
        <v>n/a</v>
      </c>
      <c r="V48" s="16" t="s">
        <v>35993</v>
      </c>
      <c r="W48" s="33">
        <f>SUM(D6L1028C10,D6L1037C10,D6L1040C10)</f>
        <v>114.10575276913477</v>
      </c>
      <c r="X48" s="16" t="s">
        <v>35994</v>
      </c>
      <c r="Y48" s="33">
        <f>SUM(D6L1028C11,D6L1037C11,D6L1040C11)</f>
        <v>3.2537665179839825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0.12491370421874404</v>
      </c>
      <c r="AD48" s="16" t="s">
        <v>35996</v>
      </c>
      <c r="AE48" s="33">
        <f>IF(D6L1041C5=0,0,D6L1041C10/D6L1041C5)</f>
        <v>0.36488265405704357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0.32477563096873407</v>
      </c>
      <c r="AJ48" s="16" t="s">
        <v>35998</v>
      </c>
      <c r="AK48" s="33">
        <f>IF(D6L1041C5=0,0,D6L1041C11/D6L1041C5)</f>
        <v>1.0404759917460411E-2</v>
      </c>
      <c r="AL48" s="16" t="s">
        <v>35999</v>
      </c>
      <c r="AM48" s="33">
        <f>SUM(D6L1028C18,D6L1037C18,D6L1040C18)</f>
        <v>60.960338212964778</v>
      </c>
      <c r="AN48" s="16" t="s">
        <v>36000</v>
      </c>
      <c r="AO48" s="33">
        <f>SUM(D6L1028C19,D6L1037C19,D6L1040C19)</f>
        <v>134.399181074154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35.139310161983389</v>
      </c>
      <c r="AT48" s="16" t="s">
        <v>36002</v>
      </c>
      <c r="AU48" s="33">
        <f>IF(D6L1041C5=0,0,D6L1041C18/D6L1041C5)</f>
        <v>0.19493644675712055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35.139310161983389</v>
      </c>
      <c r="AZ48" s="16" t="s">
        <v>36004</v>
      </c>
      <c r="BA48" s="33">
        <f>IF(D6L1041C5=0,0,D6L1041C19/D6L1041C5)</f>
        <v>0.42977613926837555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9B020-9E57-4C0E-A68C-AEAE833713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70.456529666666668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60.592615513333335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30.296307756666668</v>
      </c>
      <c r="R8" s="16" t="s">
        <v>36013</v>
      </c>
      <c r="S8" s="15">
        <f>D6L1101C5-D6L1101C7</f>
        <v>30.296307756666668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29.096356912338241</v>
      </c>
      <c r="X8" s="16" t="s">
        <v>36015</v>
      </c>
      <c r="Y8" s="33">
        <f>D6L1101C7-D6L1101C10</f>
        <v>1.199950844328427</v>
      </c>
      <c r="Z8" s="16" t="s">
        <v>36016</v>
      </c>
      <c r="AA8" s="33">
        <f>CHOOSE(MIN(D6L1101C9,RUN_YEARS),B7L811C7,B7L811C16,B7L811C25,B7L811C34,B7L811C43)</f>
        <v>115776</v>
      </c>
      <c r="AB8" s="16" t="s">
        <v>36017</v>
      </c>
      <c r="AC8" s="33">
        <f>IF(D6L1101C12=0,0,D6L1101C10/D6L1101C12)</f>
        <v>2.5131596282768656E-4</v>
      </c>
      <c r="AD8" s="16" t="s">
        <v>36018</v>
      </c>
      <c r="AE8" s="33">
        <f>IF(D6L1101C5=0,0,D6L1101C10/D6L1101C5)</f>
        <v>0.48019641776208888</v>
      </c>
      <c r="AF8" s="16" t="s">
        <v>36019</v>
      </c>
      <c r="AG8" s="33">
        <f>CHOOSE(MIN(D6L1101C9,RUN_YEARS),B7L811C5,B7L811C14,B7L811C23,B7L811C32,B7L811C41)</f>
        <v>1836.4116243080457</v>
      </c>
      <c r="AH8" s="16" t="s">
        <v>36020</v>
      </c>
      <c r="AI8" s="33">
        <f>IF(D6L1101C15=0,0,D6L1101C11/D6L1101C15)</f>
        <v>6.5342150335198667E-4</v>
      </c>
      <c r="AJ8" s="16" t="s">
        <v>36021</v>
      </c>
      <c r="AK8" s="33">
        <f>IF(D6L1101C5=0,0,D6L1101C11/D6L1101C5)</f>
        <v>1.9803582237911139E-2</v>
      </c>
      <c r="AL8" s="16" t="s">
        <v>36022</v>
      </c>
      <c r="AM8" s="33">
        <f>D6L1101C8*CHOOSE(MIN(D6L1101C9,RUN_YEARS),B7L811C4,B7L811C13,B7L811C22,B7L811C31,B7L811C40)</f>
        <v>5.1656024279493575</v>
      </c>
      <c r="AN8" s="16" t="s">
        <v>36023</v>
      </c>
      <c r="AO8" s="33">
        <f>D6L1101C8-D6L1101C18</f>
        <v>25.130705328717312</v>
      </c>
      <c r="AP8" s="16" t="s">
        <v>36024</v>
      </c>
      <c r="AQ8" s="33">
        <f>CHOOSE(MIN(D6L1101C9,RUN_YEARS),B7L811C2,B7L811C11,B7L811C20,B7L811C29,B7L811C38)</f>
        <v>241.44596687125986</v>
      </c>
      <c r="AR8" s="16" t="s">
        <v>36025</v>
      </c>
      <c r="AS8" s="33">
        <f>IF(D6L1101C20=0,0,D6L1101C18/D6L1101C20)</f>
        <v>2.1394444872643831E-2</v>
      </c>
      <c r="AT8" s="16" t="s">
        <v>36026</v>
      </c>
      <c r="AU8" s="33">
        <f>IF(D6L1101C5=0,0,D6L1101C18/D6L1101C5)</f>
        <v>8.5251352564780322E-2</v>
      </c>
      <c r="AV8" s="16" t="s">
        <v>36027</v>
      </c>
      <c r="AW8" s="33">
        <f>CHOOSE(MIN(D6L1101C9,RUN_YEARS),B7L811C1,B7L811C10,B7L811C19,B7L811C28,B7L811C37)</f>
        <v>1174.6369432960084</v>
      </c>
      <c r="AX8" s="16" t="s">
        <v>36028</v>
      </c>
      <c r="AY8" s="33">
        <f>IF(D6L1101C23=0,0,D6L1101C19/D6L1101C23)</f>
        <v>2.1394444872643831E-2</v>
      </c>
      <c r="AZ8" s="16" t="s">
        <v>36029</v>
      </c>
      <c r="BA8" s="33">
        <f>IF(D6L1101C5=0,0,D6L1101C19/D6L1101C5)</f>
        <v>0.41474864743521972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8.790779613114176E-2</v>
      </c>
      <c r="J9" s="16" t="s">
        <v>36050</v>
      </c>
      <c r="K9" s="21">
        <f>IF(FLOW_THRU_100PCT="Y",1,INDEX(VariabilityMatrix,D6L1102C1,D6L1102C9))</f>
        <v>0.49297267048966276</v>
      </c>
      <c r="L9" s="16" t="s">
        <v>36030</v>
      </c>
      <c r="M9" s="15">
        <f>IF(D6L1102C2&lt;&gt;0,D6L1102C2*D6L1102C4,D6L1102C3*D6L1102C4)</f>
        <v>4.3336141015629798E-2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2.1668070507814899E-2</v>
      </c>
      <c r="R9" s="16" t="s">
        <v>36032</v>
      </c>
      <c r="S9" s="15">
        <f>D6L1102C5-D6L1102C7</f>
        <v>2.1668070507814899E-2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2.0822373226452546E-2</v>
      </c>
      <c r="X9" s="16" t="s">
        <v>36034</v>
      </c>
      <c r="Y9" s="33">
        <f>D6L1102C7-D6L1102C10</f>
        <v>8.4569728136235298E-4</v>
      </c>
      <c r="Z9" s="16" t="s">
        <v>36035</v>
      </c>
      <c r="AA9" s="33">
        <f>CHOOSE(MIN(D6L1102C9,RUN_YEARS),B7L811C7,B7L811C16,B7L811C25,B7L811C34,B7L811C43)</f>
        <v>119013.8</v>
      </c>
      <c r="AB9" s="16" t="s">
        <v>36036</v>
      </c>
      <c r="AC9" s="33">
        <f>IF(D6L1102C12=0,0,D6L1102C10/D6L1102C12)</f>
        <v>1.7495763706773958E-7</v>
      </c>
      <c r="AD9" s="16" t="s">
        <v>36037</v>
      </c>
      <c r="AE9" s="33">
        <f>IF(D6L1102C5=0,0,D6L1102C10/D6L1102C5)</f>
        <v>0.48048517330933227</v>
      </c>
      <c r="AF9" s="16" t="s">
        <v>36038</v>
      </c>
      <c r="AG9" s="33">
        <f>CHOOSE(MIN(D6L1102C9,RUN_YEARS),B7L811C5,B7L811C14,B7L811C23,B7L811C32,B7L811C41)</f>
        <v>1859.1253893845771</v>
      </c>
      <c r="AH9" s="16" t="s">
        <v>36039</v>
      </c>
      <c r="AI9" s="33">
        <f>IF(D6L1102C15=0,0,D6L1102C11/D6L1102C15)</f>
        <v>4.5488985637612241E-7</v>
      </c>
      <c r="AJ9" s="16" t="s">
        <v>36040</v>
      </c>
      <c r="AK9" s="33">
        <f>IF(D6L1102C5=0,0,D6L1102C11/D6L1102C5)</f>
        <v>1.951482669066773E-2</v>
      </c>
      <c r="AL9" s="16" t="s">
        <v>36041</v>
      </c>
      <c r="AM9" s="33">
        <f>D6L1102C8*CHOOSE(MIN(D6L1102C9,RUN_YEARS),B7L811C4,B7L811C13,B7L811C22,B7L811C31,B7L811C40)</f>
        <v>3.4618543577377083E-3</v>
      </c>
      <c r="AN9" s="16" t="s">
        <v>36042</v>
      </c>
      <c r="AO9" s="33">
        <f>D6L1102C8-D6L1102C18</f>
        <v>1.8206216150077191E-2</v>
      </c>
      <c r="AP9" s="16" t="s">
        <v>36043</v>
      </c>
      <c r="AQ9" s="33">
        <f>CHOOSE(MIN(D6L1102C9,RUN_YEARS),B7L811C2,B7L811C11,B7L811C20,B7L811C29,B7L811C38)</f>
        <v>226.35758613269732</v>
      </c>
      <c r="AR9" s="16" t="s">
        <v>36044</v>
      </c>
      <c r="AS9" s="33">
        <f>IF(D6L1102C20=0,0,D6L1102C18/D6L1102C20)</f>
        <v>1.529374127407539E-5</v>
      </c>
      <c r="AT9" s="16" t="s">
        <v>36045</v>
      </c>
      <c r="AU9" s="33">
        <f>IF(D6L1102C5=0,0,D6L1102C18/D6L1102C5)</f>
        <v>7.9883770834351428E-2</v>
      </c>
      <c r="AV9" s="16" t="s">
        <v>36046</v>
      </c>
      <c r="AW9" s="33">
        <f>CHOOSE(MIN(D6L1102C9,RUN_YEARS),B7L811C1,B7L811C10,B7L811C19,B7L811C28,B7L811C37)</f>
        <v>1190.4357360182869</v>
      </c>
      <c r="AX9" s="16" t="s">
        <v>36047</v>
      </c>
      <c r="AY9" s="33">
        <f>IF(D6L1102C23=0,0,D6L1102C19/D6L1102C23)</f>
        <v>1.529374127407539E-5</v>
      </c>
      <c r="AZ9" s="16" t="s">
        <v>36048</v>
      </c>
      <c r="BA9" s="33">
        <f>IF(D6L1102C5=0,0,D6L1102C19/D6L1102C5)</f>
        <v>0.42011622916564856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0.14348020923830204</v>
      </c>
      <c r="J10" s="16" t="s">
        <v>36071</v>
      </c>
      <c r="K10" s="21">
        <f>IF(FLOW_THRU_100PCT="Y",1,INDEX(VariabilityMatrix,D6L1103C1,D6L1103C9))</f>
        <v>0.49297267048966276</v>
      </c>
      <c r="L10" s="16" t="s">
        <v>36051</v>
      </c>
      <c r="M10" s="15">
        <f>IF(D6L1103C2&lt;&gt;0,D6L1103C2*D6L1103C4,D6L1103C3*D6L1103C4)</f>
        <v>7.0731821910621342E-2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3.5365910955310671E-2</v>
      </c>
      <c r="R10" s="16" t="s">
        <v>36053</v>
      </c>
      <c r="S10" s="15">
        <f>D6L1103C5-D6L1103C7</f>
        <v>3.5365910955310671E-2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3.3985591709209721E-2</v>
      </c>
      <c r="X10" s="16" t="s">
        <v>36055</v>
      </c>
      <c r="Y10" s="33">
        <f>D6L1103C7-D6L1103C10</f>
        <v>1.38031924610095E-3</v>
      </c>
      <c r="Z10" s="16" t="s">
        <v>36056</v>
      </c>
      <c r="AA10" s="33">
        <f>CHOOSE(MIN(D6L1103C9,RUN_YEARS),B7L811C7,B7L811C16,B7L811C25,B7L811C34,B7L811C43)</f>
        <v>119013.8</v>
      </c>
      <c r="AB10" s="16" t="s">
        <v>36057</v>
      </c>
      <c r="AC10" s="33">
        <f>IF(D6L1103C12=0,0,D6L1103C10/D6L1103C12)</f>
        <v>2.8556009226837327E-7</v>
      </c>
      <c r="AD10" s="16" t="s">
        <v>36058</v>
      </c>
      <c r="AE10" s="33">
        <f>IF(D6L1103C5=0,0,D6L1103C10/D6L1103C5)</f>
        <v>0.48048517330933227</v>
      </c>
      <c r="AF10" s="16" t="s">
        <v>36059</v>
      </c>
      <c r="AG10" s="33">
        <f>CHOOSE(MIN(D6L1103C9,RUN_YEARS),B7L811C5,B7L811C14,B7L811C23,B7L811C32,B7L811C41)</f>
        <v>1859.1253893845771</v>
      </c>
      <c r="AH10" s="16" t="s">
        <v>36060</v>
      </c>
      <c r="AI10" s="33">
        <f>IF(D6L1103C15=0,0,D6L1103C11/D6L1103C15)</f>
        <v>7.4245623989776965E-7</v>
      </c>
      <c r="AJ10" s="16" t="s">
        <v>36061</v>
      </c>
      <c r="AK10" s="33">
        <f>IF(D6L1103C5=0,0,D6L1103C11/D6L1103C5)</f>
        <v>1.951482669066773E-2</v>
      </c>
      <c r="AL10" s="16" t="s">
        <v>36062</v>
      </c>
      <c r="AM10" s="33">
        <f>D6L1103C8*CHOOSE(MIN(D6L1103C9,RUN_YEARS),B7L811C4,B7L811C13,B7L811C22,B7L811C31,B7L811C40)</f>
        <v>5.6503246522042324E-3</v>
      </c>
      <c r="AN10" s="16" t="s">
        <v>36063</v>
      </c>
      <c r="AO10" s="33">
        <f>D6L1103C8-D6L1103C18</f>
        <v>2.9715586303106438E-2</v>
      </c>
      <c r="AP10" s="16" t="s">
        <v>36064</v>
      </c>
      <c r="AQ10" s="33">
        <f>CHOOSE(MIN(D6L1103C9,RUN_YEARS),B7L811C2,B7L811C11,B7L811C20,B7L811C29,B7L811C38)</f>
        <v>226.35758613269732</v>
      </c>
      <c r="AR10" s="16" t="s">
        <v>36065</v>
      </c>
      <c r="AS10" s="33">
        <f>IF(D6L1103C20=0,0,D6L1103C18/D6L1103C20)</f>
        <v>2.4961940744905495E-5</v>
      </c>
      <c r="AT10" s="16" t="s">
        <v>36066</v>
      </c>
      <c r="AU10" s="33">
        <f>IF(D6L1103C5=0,0,D6L1103C18/D6L1103C5)</f>
        <v>7.9883770834351428E-2</v>
      </c>
      <c r="AV10" s="16" t="s">
        <v>36067</v>
      </c>
      <c r="AW10" s="33">
        <f>CHOOSE(MIN(D6L1103C9,RUN_YEARS),B7L811C1,B7L811C10,B7L811C19,B7L811C28,B7L811C37)</f>
        <v>1190.4357360182869</v>
      </c>
      <c r="AX10" s="16" t="s">
        <v>36068</v>
      </c>
      <c r="AY10" s="33">
        <f>IF(D6L1103C23=0,0,D6L1103C19/D6L1103C23)</f>
        <v>2.4961940744905495E-5</v>
      </c>
      <c r="AZ10" s="16" t="s">
        <v>36069</v>
      </c>
      <c r="BA10" s="33">
        <f>IF(D6L1103C5=0,0,D6L1103C19/D6L1103C5)</f>
        <v>0.42011622916564856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3.0712603471383434E-2</v>
      </c>
      <c r="J11" s="16" t="s">
        <v>36092</v>
      </c>
      <c r="K11" s="21">
        <f>IF(FLOW_THRU_100PCT="Y",1,INDEX(VariabilityMatrix,D6L1104C1,D6L1104C9))</f>
        <v>0.49750987821486609</v>
      </c>
      <c r="L11" s="16" t="s">
        <v>36072</v>
      </c>
      <c r="M11" s="15">
        <f>IF(D6L1104C2&lt;&gt;0,D6L1104C2*D6L1104C4,D6L1104C3*D6L1104C4)</f>
        <v>1.5279823612709445E-2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7.6399118063547227E-3</v>
      </c>
      <c r="R11" s="16" t="s">
        <v>36074</v>
      </c>
      <c r="S11" s="15">
        <f>D6L1104C5-D6L1104C7</f>
        <v>7.6399118063547227E-3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7.3465820705027858E-3</v>
      </c>
      <c r="X11" s="16" t="s">
        <v>36076</v>
      </c>
      <c r="Y11" s="33">
        <f>D6L1104C7-D6L1104C10</f>
        <v>2.9332973585193683E-4</v>
      </c>
      <c r="Z11" s="16" t="s">
        <v>36077</v>
      </c>
      <c r="AA11" s="33">
        <f>CHOOSE(MIN(D6L1104C9,RUN_YEARS),B7L811C7,B7L811C16,B7L811C25,B7L811C34,B7L811C43)</f>
        <v>121541</v>
      </c>
      <c r="AB11" s="16" t="s">
        <v>36078</v>
      </c>
      <c r="AC11" s="33">
        <f>IF(D6L1104C12=0,0,D6L1104C10/D6L1104C12)</f>
        <v>6.0445298874476807E-8</v>
      </c>
      <c r="AD11" s="16" t="s">
        <v>36079</v>
      </c>
      <c r="AE11" s="33">
        <f>IF(D6L1104C5=0,0,D6L1104C10/D6L1104C5)</f>
        <v>0.48080280615229409</v>
      </c>
      <c r="AF11" s="16" t="s">
        <v>36080</v>
      </c>
      <c r="AG11" s="33">
        <f>CHOOSE(MIN(D6L1104C9,RUN_YEARS),B7L811C5,B7L811C14,B7L811C23,B7L811C32,B7L811C41)</f>
        <v>1866.466561909253</v>
      </c>
      <c r="AH11" s="16" t="s">
        <v>36081</v>
      </c>
      <c r="AI11" s="33">
        <f>IF(D6L1104C15=0,0,D6L1104C11/D6L1104C15)</f>
        <v>1.5715777707363956E-7</v>
      </c>
      <c r="AJ11" s="16" t="s">
        <v>36082</v>
      </c>
      <c r="AK11" s="33">
        <f>IF(D6L1104C5=0,0,D6L1104C11/D6L1104C5)</f>
        <v>1.9197193847705882E-2</v>
      </c>
      <c r="AL11" s="16" t="s">
        <v>36083</v>
      </c>
      <c r="AM11" s="33">
        <f>D6L1104C8*CHOOSE(MIN(D6L1104C9,RUN_YEARS),B7L811C4,B7L811C13,B7L811C22,B7L811C31,B7L811C40)</f>
        <v>1.4287259402153902E-3</v>
      </c>
      <c r="AN11" s="16" t="s">
        <v>36084</v>
      </c>
      <c r="AO11" s="33">
        <f>D6L1104C8-D6L1104C18</f>
        <v>6.2111858661393323E-3</v>
      </c>
      <c r="AP11" s="16" t="s">
        <v>36085</v>
      </c>
      <c r="AQ11" s="33">
        <f>CHOOSE(MIN(D6L1104C9,RUN_YEARS),B7L811C2,B7L811C11,B7L811C20,B7L811C29,B7L811C38)</f>
        <v>272.82563944290854</v>
      </c>
      <c r="AR11" s="16" t="s">
        <v>36086</v>
      </c>
      <c r="AS11" s="33">
        <f>IF(D6L1104C20=0,0,D6L1104C18/D6L1104C20)</f>
        <v>5.2367729922039281E-6</v>
      </c>
      <c r="AT11" s="16" t="s">
        <v>36087</v>
      </c>
      <c r="AU11" s="33">
        <f>IF(D6L1104C5=0,0,D6L1104C18/D6L1104C5)</f>
        <v>9.3504085938989845E-2</v>
      </c>
      <c r="AV11" s="16" t="s">
        <v>36088</v>
      </c>
      <c r="AW11" s="33">
        <f>CHOOSE(MIN(D6L1104C9,RUN_YEARS),B7L811C1,B7L811C10,B7L811C19,B7L811C28,B7L811C37)</f>
        <v>1186.0712456671367</v>
      </c>
      <c r="AX11" s="16" t="s">
        <v>36089</v>
      </c>
      <c r="AY11" s="33">
        <f>IF(D6L1104C23=0,0,D6L1104C19/D6L1104C23)</f>
        <v>5.2367729922039281E-6</v>
      </c>
      <c r="AZ11" s="16" t="s">
        <v>36090</v>
      </c>
      <c r="BA11" s="33">
        <f>IF(D6L1104C5=0,0,D6L1104C19/D6L1104C5)</f>
        <v>0.40649591406101016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1.2882976585570687</v>
      </c>
      <c r="J12" s="16" t="s">
        <v>36113</v>
      </c>
      <c r="K12" s="21">
        <f>IF(FLOW_THRU_100PCT="Y",1,INDEX(VariabilityMatrix,D6L1105C1,D6L1105C9))</f>
        <v>0.20202164073542217</v>
      </c>
      <c r="L12" s="16" t="s">
        <v>36093</v>
      </c>
      <c r="M12" s="15">
        <f>IF(D6L1105C2&lt;&gt;0,D6L1105C2*D6L1105C4,D6L1105C3*D6L1105C4)</f>
        <v>0.26026400673730171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0.13013200336865086</v>
      </c>
      <c r="R12" s="16" t="s">
        <v>36095</v>
      </c>
      <c r="S12" s="15">
        <f>D6L1105C5-D6L1105C7</f>
        <v>0.13013200336865086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0.12505299638335363</v>
      </c>
      <c r="X12" s="16" t="s">
        <v>36097</v>
      </c>
      <c r="Y12" s="33">
        <f>D6L1105C7-D6L1105C10</f>
        <v>5.0790069852972297E-3</v>
      </c>
      <c r="Z12" s="16" t="s">
        <v>36098</v>
      </c>
      <c r="AA12" s="33">
        <f>CHOOSE(MIN(D6L1105C9,RUN_YEARS),B7L811C7,B7L811C16,B7L811C25,B7L811C34,B7L811C43)</f>
        <v>119013.8</v>
      </c>
      <c r="AB12" s="16" t="s">
        <v>36099</v>
      </c>
      <c r="AC12" s="33">
        <f>IF(D6L1105C12=0,0,D6L1105C10/D6L1105C12)</f>
        <v>1.0507436648804896E-6</v>
      </c>
      <c r="AD12" s="16" t="s">
        <v>36100</v>
      </c>
      <c r="AE12" s="33">
        <f>IF(D6L1105C5=0,0,D6L1105C10/D6L1105C5)</f>
        <v>0.48048517330933221</v>
      </c>
      <c r="AF12" s="16" t="s">
        <v>36101</v>
      </c>
      <c r="AG12" s="33">
        <f>CHOOSE(MIN(D6L1105C9,RUN_YEARS),B7L811C5,B7L811C14,B7L811C23,B7L811C32,B7L811C41)</f>
        <v>1859.1253893845771</v>
      </c>
      <c r="AH12" s="16" t="s">
        <v>36102</v>
      </c>
      <c r="AI12" s="33">
        <f>IF(D6L1105C15=0,0,D6L1105C11/D6L1105C15)</f>
        <v>2.7319335286892749E-6</v>
      </c>
      <c r="AJ12" s="16" t="s">
        <v>36103</v>
      </c>
      <c r="AK12" s="33">
        <f>IF(D6L1105C5=0,0,D6L1105C11/D6L1105C5)</f>
        <v>1.9514826690667762E-2</v>
      </c>
      <c r="AL12" s="16" t="s">
        <v>36104</v>
      </c>
      <c r="AM12" s="33">
        <f>D6L1105C8*CHOOSE(MIN(D6L1105C9,RUN_YEARS),B7L811C4,B7L811C13,B7L811C22,B7L811C31,B7L811C40)</f>
        <v>2.0790870270632707E-2</v>
      </c>
      <c r="AN12" s="16" t="s">
        <v>36105</v>
      </c>
      <c r="AO12" s="33">
        <f>D6L1105C8-D6L1105C18</f>
        <v>0.10934113309801816</v>
      </c>
      <c r="AP12" s="16" t="s">
        <v>36106</v>
      </c>
      <c r="AQ12" s="33">
        <f>CHOOSE(MIN(D6L1105C9,RUN_YEARS),B7L811C2,B7L811C11,B7L811C20,B7L811C29,B7L811C38)</f>
        <v>226.35758613269732</v>
      </c>
      <c r="AR12" s="16" t="s">
        <v>36107</v>
      </c>
      <c r="AS12" s="33">
        <f>IF(D6L1105C20=0,0,D6L1105C18/D6L1105C20)</f>
        <v>9.1849673014468802E-5</v>
      </c>
      <c r="AT12" s="16" t="s">
        <v>36108</v>
      </c>
      <c r="AU12" s="33">
        <f>IF(D6L1105C5=0,0,D6L1105C18/D6L1105C5)</f>
        <v>7.9883770834351428E-2</v>
      </c>
      <c r="AV12" s="16" t="s">
        <v>36109</v>
      </c>
      <c r="AW12" s="33">
        <f>CHOOSE(MIN(D6L1105C9,RUN_YEARS),B7L811C1,B7L811C10,B7L811C19,B7L811C28,B7L811C37)</f>
        <v>1190.4357360182869</v>
      </c>
      <c r="AX12" s="16" t="s">
        <v>36110</v>
      </c>
      <c r="AY12" s="33">
        <f>IF(D6L1105C23=0,0,D6L1105C19/D6L1105C23)</f>
        <v>9.1849673014468802E-5</v>
      </c>
      <c r="AZ12" s="16" t="s">
        <v>36111</v>
      </c>
      <c r="BA12" s="33">
        <f>IF(D6L1105C5=0,0,D6L1105C19/D6L1105C5)</f>
        <v>0.42011622916564861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0.70765444805667066</v>
      </c>
      <c r="J13" s="16" t="s">
        <v>36134</v>
      </c>
      <c r="K13" s="21">
        <f>IF(FLOW_THRU_100PCT="Y",1,INDEX(VariabilityMatrix,D6L1106C1,D6L1106C9))</f>
        <v>0.49297267048966276</v>
      </c>
      <c r="L13" s="16" t="s">
        <v>36114</v>
      </c>
      <c r="M13" s="15">
        <f>IF(D6L1106C2&lt;&gt;0,D6L1106C2*D6L1106C4,D6L1106C3*D6L1106C4)</f>
        <v>0.34885430304238529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0.17442715152119265</v>
      </c>
      <c r="R13" s="16" t="s">
        <v>36116</v>
      </c>
      <c r="S13" s="15">
        <f>D6L1106C5-D6L1106C7</f>
        <v>0.17442715152119265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0.1676193202570268</v>
      </c>
      <c r="X13" s="16" t="s">
        <v>36118</v>
      </c>
      <c r="Y13" s="33">
        <f>D6L1106C7-D6L1106C10</f>
        <v>6.8078312641658423E-3</v>
      </c>
      <c r="Z13" s="16" t="s">
        <v>36119</v>
      </c>
      <c r="AA13" s="33">
        <f>CHOOSE(MIN(D6L1106C9,RUN_YEARS),B7L811C7,B7L811C16,B7L811C25,B7L811C34,B7L811C43)</f>
        <v>119013.8</v>
      </c>
      <c r="AB13" s="16" t="s">
        <v>36120</v>
      </c>
      <c r="AC13" s="33">
        <f>IF(D6L1106C12=0,0,D6L1106C10/D6L1106C12)</f>
        <v>1.4084023891097234E-6</v>
      </c>
      <c r="AD13" s="16" t="s">
        <v>36121</v>
      </c>
      <c r="AE13" s="33">
        <f>IF(D6L1106C5=0,0,D6L1106C10/D6L1106C5)</f>
        <v>0.48048517330933221</v>
      </c>
      <c r="AF13" s="16" t="s">
        <v>36122</v>
      </c>
      <c r="AG13" s="33">
        <f>CHOOSE(MIN(D6L1106C9,RUN_YEARS),B7L811C5,B7L811C14,B7L811C23,B7L811C32,B7L811C41)</f>
        <v>1859.1253893845771</v>
      </c>
      <c r="AH13" s="16" t="s">
        <v>36123</v>
      </c>
      <c r="AI13" s="33">
        <f>IF(D6L1106C15=0,0,D6L1106C11/D6L1106C15)</f>
        <v>3.6618462116852838E-6</v>
      </c>
      <c r="AJ13" s="16" t="s">
        <v>36124</v>
      </c>
      <c r="AK13" s="33">
        <f>IF(D6L1106C5=0,0,D6L1106C11/D6L1106C5)</f>
        <v>1.9514826690667769E-2</v>
      </c>
      <c r="AL13" s="16" t="s">
        <v>36125</v>
      </c>
      <c r="AM13" s="33">
        <f>D6L1106C8*CHOOSE(MIN(D6L1106C9,RUN_YEARS),B7L811C4,B7L811C13,B7L811C22,B7L811C31,B7L811C40)</f>
        <v>2.7867797198815294E-2</v>
      </c>
      <c r="AN13" s="16" t="s">
        <v>36126</v>
      </c>
      <c r="AO13" s="33">
        <f>D6L1106C8-D6L1106C18</f>
        <v>0.14655935432237735</v>
      </c>
      <c r="AP13" s="16" t="s">
        <v>36127</v>
      </c>
      <c r="AQ13" s="33">
        <f>CHOOSE(MIN(D6L1106C9,RUN_YEARS),B7L811C2,B7L811C11,B7L811C20,B7L811C29,B7L811C38)</f>
        <v>226.35758613269732</v>
      </c>
      <c r="AR13" s="16" t="s">
        <v>36128</v>
      </c>
      <c r="AS13" s="33">
        <f>IF(D6L1106C20=0,0,D6L1106C18/D6L1106C20)</f>
        <v>1.2311404126070857E-4</v>
      </c>
      <c r="AT13" s="16" t="s">
        <v>36129</v>
      </c>
      <c r="AU13" s="33">
        <f>IF(D6L1106C5=0,0,D6L1106C18/D6L1106C5)</f>
        <v>7.9883770834351428E-2</v>
      </c>
      <c r="AV13" s="16" t="s">
        <v>36130</v>
      </c>
      <c r="AW13" s="33">
        <f>CHOOSE(MIN(D6L1106C9,RUN_YEARS),B7L811C1,B7L811C10,B7L811C19,B7L811C28,B7L811C37)</f>
        <v>1190.4357360182869</v>
      </c>
      <c r="AX13" s="16" t="s">
        <v>36131</v>
      </c>
      <c r="AY13" s="33">
        <f>IF(D6L1106C23=0,0,D6L1106C19/D6L1106C23)</f>
        <v>1.2311404126070857E-4</v>
      </c>
      <c r="AZ13" s="16" t="s">
        <v>36132</v>
      </c>
      <c r="BA13" s="33">
        <f>IF(D6L1106C5=0,0,D6L1106C19/D6L1106C5)</f>
        <v>0.42011622916564856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3.5753359023544838E-2</v>
      </c>
      <c r="J14" s="16" t="s">
        <v>36155</v>
      </c>
      <c r="K14" s="21">
        <f>IF(FLOW_THRU_100PCT="Y",1,INDEX(VariabilityMatrix,D6L1107C1,D6L1107C9))</f>
        <v>0.49750987821486609</v>
      </c>
      <c r="L14" s="16" t="s">
        <v>36135</v>
      </c>
      <c r="M14" s="15">
        <f>IF(D6L1107C2&lt;&gt;0,D6L1107C2*D6L1107C4,D6L1107C3*D6L1107C4)</f>
        <v>1.7787649293576176E-2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8.8938246467880882E-3</v>
      </c>
      <c r="R14" s="16" t="s">
        <v>36137</v>
      </c>
      <c r="S14" s="15">
        <f>D6L1107C5-D6L1107C7</f>
        <v>8.8938246467880882E-3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8.5523516952042966E-3</v>
      </c>
      <c r="X14" s="16" t="s">
        <v>36139</v>
      </c>
      <c r="Y14" s="33">
        <f>D6L1107C7-D6L1107C10</f>
        <v>3.4147295158379158E-4</v>
      </c>
      <c r="Z14" s="16" t="s">
        <v>36140</v>
      </c>
      <c r="AA14" s="33">
        <f>CHOOSE(MIN(D6L1107C9,RUN_YEARS),B7L811C7,B7L811C16,B7L811C25,B7L811C34,B7L811C43)</f>
        <v>121541</v>
      </c>
      <c r="AB14" s="16" t="s">
        <v>36141</v>
      </c>
      <c r="AC14" s="33">
        <f>IF(D6L1107C12=0,0,D6L1107C10/D6L1107C12)</f>
        <v>7.0365980987521054E-8</v>
      </c>
      <c r="AD14" s="16" t="s">
        <v>36142</v>
      </c>
      <c r="AE14" s="33">
        <f>IF(D6L1107C5=0,0,D6L1107C10/D6L1107C5)</f>
        <v>0.48080280615229404</v>
      </c>
      <c r="AF14" s="16" t="s">
        <v>36143</v>
      </c>
      <c r="AG14" s="33">
        <f>CHOOSE(MIN(D6L1107C9,RUN_YEARS),B7L811C5,B7L811C14,B7L811C23,B7L811C32,B7L811C41)</f>
        <v>1866.466561909253</v>
      </c>
      <c r="AH14" s="16" t="s">
        <v>36144</v>
      </c>
      <c r="AI14" s="33">
        <f>IF(D6L1107C15=0,0,D6L1107C11/D6L1107C15)</f>
        <v>1.8295155056755519E-7</v>
      </c>
      <c r="AJ14" s="16" t="s">
        <v>36145</v>
      </c>
      <c r="AK14" s="33">
        <f>IF(D6L1107C5=0,0,D6L1107C11/D6L1107C5)</f>
        <v>1.9197193847705945E-2</v>
      </c>
      <c r="AL14" s="16" t="s">
        <v>36146</v>
      </c>
      <c r="AM14" s="33">
        <f>D6L1107C8*CHOOSE(MIN(D6L1107C9,RUN_YEARS),B7L811C4,B7L811C13,B7L811C22,B7L811C31,B7L811C40)</f>
        <v>1.6632178881991588E-3</v>
      </c>
      <c r="AN14" s="16" t="s">
        <v>36147</v>
      </c>
      <c r="AO14" s="33">
        <f>D6L1107C8-D6L1107C18</f>
        <v>7.2306067585889292E-3</v>
      </c>
      <c r="AP14" s="16" t="s">
        <v>36148</v>
      </c>
      <c r="AQ14" s="33">
        <f>CHOOSE(MIN(D6L1107C9,RUN_YEARS),B7L811C2,B7L811C11,B7L811C20,B7L811C29,B7L811C38)</f>
        <v>272.82563944290854</v>
      </c>
      <c r="AR14" s="16" t="s">
        <v>36149</v>
      </c>
      <c r="AS14" s="33">
        <f>IF(D6L1107C20=0,0,D6L1107C18/D6L1107C20)</f>
        <v>6.0962668010064482E-6</v>
      </c>
      <c r="AT14" s="16" t="s">
        <v>36150</v>
      </c>
      <c r="AU14" s="33">
        <f>IF(D6L1107C5=0,0,D6L1107C18/D6L1107C5)</f>
        <v>9.3504085938989845E-2</v>
      </c>
      <c r="AV14" s="16" t="s">
        <v>36151</v>
      </c>
      <c r="AW14" s="33">
        <f>CHOOSE(MIN(D6L1107C9,RUN_YEARS),B7L811C1,B7L811C10,B7L811C19,B7L811C28,B7L811C37)</f>
        <v>1186.0712456671367</v>
      </c>
      <c r="AX14" s="16" t="s">
        <v>36152</v>
      </c>
      <c r="AY14" s="33">
        <f>IF(D6L1107C23=0,0,D6L1107C19/D6L1107C23)</f>
        <v>6.0962668010064482E-6</v>
      </c>
      <c r="AZ14" s="16" t="s">
        <v>36153</v>
      </c>
      <c r="BA14" s="33">
        <f>IF(D6L1107C5=0,0,D6L1107C19/D6L1107C5)</f>
        <v>0.40649591406101016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0.49750987821486609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121541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1866.466561909253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272.82563944290854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1186.0712456671367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0.49750987821486609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121541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1866.466561909253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272.82563944290854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1186.0712456671367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0.49750987821486609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121541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1866.466561909253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272.82563944290854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1186.0712456671367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0.49750987821486609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121541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1866.466561909253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272.82563944290854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1186.0712456671367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0.49750987821486609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121541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1866.466561909253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272.82563944290854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1186.0712456671367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1.151894735716404E-2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9.9062947271610739E-3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4.953147363580537E-3</v>
      </c>
      <c r="R20" s="16" t="s">
        <v>36263</v>
      </c>
      <c r="S20" s="15">
        <f>D6L1113C5-D6L1113C7</f>
        <v>4.953147363580537E-3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4.7629743033907193E-3</v>
      </c>
      <c r="X20" s="16" t="s">
        <v>36265</v>
      </c>
      <c r="Y20" s="33">
        <f>D6L1113C7-D6L1113C10</f>
        <v>1.9017306018981762E-4</v>
      </c>
      <c r="Z20" s="16" t="s">
        <v>36266</v>
      </c>
      <c r="AA20" s="33">
        <f>CHOOSE(MIN(D6L1113C9,RUN_YEARS),B7L811C7,B7L811C16,B7L811C25,B7L811C34,B7L811C43)</f>
        <v>121541</v>
      </c>
      <c r="AB20" s="16" t="s">
        <v>36267</v>
      </c>
      <c r="AC20" s="33">
        <f>IF(D6L1113C12=0,0,D6L1113C10/D6L1113C12)</f>
        <v>3.9188210590588522E-8</v>
      </c>
      <c r="AD20" s="16" t="s">
        <v>36268</v>
      </c>
      <c r="AE20" s="33">
        <f>IF(D6L1113C5=0,0,D6L1113C10/D6L1113C5)</f>
        <v>0.48080280615229415</v>
      </c>
      <c r="AF20" s="16" t="s">
        <v>36269</v>
      </c>
      <c r="AG20" s="33">
        <f>CHOOSE(MIN(D6L1113C9,RUN_YEARS),B7L811C5,B7L811C14,B7L811C23,B7L811C32,B7L811C41)</f>
        <v>1866.466561909253</v>
      </c>
      <c r="AH20" s="16" t="s">
        <v>36270</v>
      </c>
      <c r="AI20" s="33">
        <f>IF(D6L1113C15=0,0,D6L1113C11/D6L1113C15)</f>
        <v>1.0188934753552996E-7</v>
      </c>
      <c r="AJ20" s="16" t="s">
        <v>36271</v>
      </c>
      <c r="AK20" s="33">
        <f>IF(D6L1113C5=0,0,D6L1113C11/D6L1113C5)</f>
        <v>1.9197193847705865E-2</v>
      </c>
      <c r="AL20" s="16" t="s">
        <v>36272</v>
      </c>
      <c r="AM20" s="33">
        <f>D6L1113C8*CHOOSE(MIN(D6L1113C9,RUN_YEARS),B7L811C4,B7L811C13,B7L811C22,B7L811C31,B7L811C40)</f>
        <v>9.2627903350543097E-4</v>
      </c>
      <c r="AN20" s="16" t="s">
        <v>36273</v>
      </c>
      <c r="AO20" s="33">
        <f>D6L1113C8-D6L1113C18</f>
        <v>4.0268683300751056E-3</v>
      </c>
      <c r="AP20" s="16" t="s">
        <v>36274</v>
      </c>
      <c r="AQ20" s="33">
        <f>CHOOSE(MIN(D6L1113C9,RUN_YEARS),B7L811C2,B7L811C11,B7L811C20,B7L811C29,B7L811C38)</f>
        <v>272.82563944290854</v>
      </c>
      <c r="AR20" s="16" t="s">
        <v>36275</v>
      </c>
      <c r="AS20" s="33">
        <f>IF(D6L1113C20=0,0,D6L1113C18/D6L1113C20)</f>
        <v>3.3951319069455126E-6</v>
      </c>
      <c r="AT20" s="16" t="s">
        <v>36276</v>
      </c>
      <c r="AU20" s="33">
        <f>IF(D6L1113C5=0,0,D6L1113C18/D6L1113C5)</f>
        <v>9.3504085938989845E-2</v>
      </c>
      <c r="AV20" s="16" t="s">
        <v>36277</v>
      </c>
      <c r="AW20" s="33">
        <f>CHOOSE(MIN(D6L1113C9,RUN_YEARS),B7L811C1,B7L811C10,B7L811C19,B7L811C28,B7L811C37)</f>
        <v>1186.0712456671367</v>
      </c>
      <c r="AX20" s="16" t="s">
        <v>36278</v>
      </c>
      <c r="AY20" s="33">
        <f>IF(D6L1113C23=0,0,D6L1113C19/D6L1113C23)</f>
        <v>3.3951319069455126E-6</v>
      </c>
      <c r="AZ20" s="16" t="s">
        <v>36279</v>
      </c>
      <c r="BA20" s="33">
        <f>IF(D6L1113C5=0,0,D6L1113C19/D6L1113C5)</f>
        <v>0.4064959140610101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0.49297267048966276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119013.8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1859.1253893845771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226.35758613269732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1190.4357360182869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0.12570642828914327</v>
      </c>
      <c r="J22" s="16" t="s">
        <v>36322</v>
      </c>
      <c r="K22" s="21">
        <f>IF(FLOW_THRU_100PCT="Y",1,INDEX(VariabilityMatrix,D6L1115C1,D6L1115C9))</f>
        <v>0.49515754648289051</v>
      </c>
      <c r="L22" s="16" t="s">
        <v>36302</v>
      </c>
      <c r="M22" s="15">
        <f>IF(D6L1115C2&lt;&gt;0,D6L1115C2*D6L1115C4,D6L1115C3*D6L1115C4)</f>
        <v>6.2244486608779605E-2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3.1122243304389802E-2</v>
      </c>
      <c r="R22" s="16" t="s">
        <v>36304</v>
      </c>
      <c r="S22" s="15">
        <f>D6L1115C5-D6L1115C7</f>
        <v>3.1122243304389802E-2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2.9889579494976278E-2</v>
      </c>
      <c r="X22" s="16" t="s">
        <v>36306</v>
      </c>
      <c r="Y22" s="33">
        <f>D6L1115C7-D6L1115C10</f>
        <v>1.2326638094135242E-3</v>
      </c>
      <c r="Z22" s="16" t="s">
        <v>36307</v>
      </c>
      <c r="AA22" s="33">
        <f>CHOOSE(MIN(D6L1115C9,RUN_YEARS),B7L811C7,B7L811C16,B7L811C25,B7L811C34,B7L811C43)</f>
        <v>115776</v>
      </c>
      <c r="AB22" s="16" t="s">
        <v>36308</v>
      </c>
      <c r="AC22" s="33">
        <f>IF(D6L1115C12=0,0,D6L1115C10/D6L1115C12)</f>
        <v>2.5816731874461269E-7</v>
      </c>
      <c r="AD22" s="16" t="s">
        <v>36309</v>
      </c>
      <c r="AE22" s="33">
        <f>IF(D6L1115C5=0,0,D6L1115C10/D6L1115C5)</f>
        <v>0.48019641776208888</v>
      </c>
      <c r="AF22" s="16" t="s">
        <v>36310</v>
      </c>
      <c r="AG22" s="33">
        <f>CHOOSE(MIN(D6L1115C9,RUN_YEARS),B7L811C5,B7L811C14,B7L811C23,B7L811C32,B7L811C41)</f>
        <v>1836.4116243080457</v>
      </c>
      <c r="AH22" s="16" t="s">
        <v>36311</v>
      </c>
      <c r="AI22" s="33">
        <f>IF(D6L1115C15=0,0,D6L1115C11/D6L1115C15)</f>
        <v>6.7123502873599385E-7</v>
      </c>
      <c r="AJ22" s="16" t="s">
        <v>36312</v>
      </c>
      <c r="AK22" s="33">
        <f>IF(D6L1115C5=0,0,D6L1115C11/D6L1115C5)</f>
        <v>1.9803582237911118E-2</v>
      </c>
      <c r="AL22" s="16" t="s">
        <v>36313</v>
      </c>
      <c r="AM22" s="33">
        <f>D6L1115C8*CHOOSE(MIN(D6L1115C9,RUN_YEARS),B7L811C4,B7L811C13,B7L811C22,B7L811C31,B7L811C40)</f>
        <v>5.3064266730988175E-3</v>
      </c>
      <c r="AN22" s="16" t="s">
        <v>36314</v>
      </c>
      <c r="AO22" s="33">
        <f>D6L1115C8-D6L1115C18</f>
        <v>2.5815816631290983E-2</v>
      </c>
      <c r="AP22" s="16" t="s">
        <v>36315</v>
      </c>
      <c r="AQ22" s="33">
        <f>CHOOSE(MIN(D6L1115C9,RUN_YEARS),B7L811C2,B7L811C11,B7L811C20,B7L811C29,B7L811C38)</f>
        <v>241.44596687125986</v>
      </c>
      <c r="AR22" s="16" t="s">
        <v>36316</v>
      </c>
      <c r="AS22" s="33">
        <f>IF(D6L1115C20=0,0,D6L1115C18/D6L1115C20)</f>
        <v>2.1977698537943397E-5</v>
      </c>
      <c r="AT22" s="16" t="s">
        <v>36317</v>
      </c>
      <c r="AU22" s="33">
        <f>IF(D6L1115C5=0,0,D6L1115C18/D6L1115C5)</f>
        <v>8.5251352564780322E-2</v>
      </c>
      <c r="AV22" s="16" t="s">
        <v>36318</v>
      </c>
      <c r="AW22" s="33">
        <f>CHOOSE(MIN(D6L1115C9,RUN_YEARS),B7L811C1,B7L811C10,B7L811C19,B7L811C28,B7L811C37)</f>
        <v>1174.6369432960084</v>
      </c>
      <c r="AX22" s="16" t="s">
        <v>36319</v>
      </c>
      <c r="AY22" s="33">
        <f>IF(D6L1115C23=0,0,D6L1115C19/D6L1115C23)</f>
        <v>2.1977698537943394E-5</v>
      </c>
      <c r="AZ22" s="16" t="s">
        <v>36320</v>
      </c>
      <c r="BA22" s="33">
        <f>IF(D6L1115C5=0,0,D6L1115C19/D6L1115C5)</f>
        <v>0.41474864743521966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16.277002492164026</v>
      </c>
      <c r="J23" s="16" t="s">
        <v>36343</v>
      </c>
      <c r="K23" s="21">
        <f>IF(FLOW_THRU_100PCT="Y",1,INDEX(VariabilityMatrix,D6L1116C1,D6L1116C9))</f>
        <v>0.20085347576340118</v>
      </c>
      <c r="L23" s="16" t="s">
        <v>36323</v>
      </c>
      <c r="M23" s="15">
        <f>IF(D6L1116C2&lt;&gt;0,D6L1116C2*D6L1116C4,D6L1116C3*D6L1116C4)</f>
        <v>3.2692925255606879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1.634646262780344</v>
      </c>
      <c r="R23" s="16" t="s">
        <v>36325</v>
      </c>
      <c r="S23" s="15">
        <f>D6L1116C5-D6L1116C7</f>
        <v>1.634646262780344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1.5699025593906148</v>
      </c>
      <c r="X23" s="16" t="s">
        <v>36327</v>
      </c>
      <c r="Y23" s="33">
        <f>D6L1116C7-D6L1116C10</f>
        <v>6.4743703389729124E-2</v>
      </c>
      <c r="Z23" s="16" t="s">
        <v>36328</v>
      </c>
      <c r="AA23" s="33">
        <f>CHOOSE(MIN(D6L1116C9,RUN_YEARS),B7L811C7,B7L811C16,B7L811C25,B7L811C34,B7L811C43)</f>
        <v>115776</v>
      </c>
      <c r="AB23" s="16" t="s">
        <v>36329</v>
      </c>
      <c r="AC23" s="33">
        <f>IF(D6L1116C12=0,0,D6L1116C10/D6L1116C12)</f>
        <v>1.3559827247362276E-5</v>
      </c>
      <c r="AD23" s="16" t="s">
        <v>36330</v>
      </c>
      <c r="AE23" s="33">
        <f>IF(D6L1116C5=0,0,D6L1116C10/D6L1116C5)</f>
        <v>0.48019641776208893</v>
      </c>
      <c r="AF23" s="16" t="s">
        <v>36331</v>
      </c>
      <c r="AG23" s="33">
        <f>CHOOSE(MIN(D6L1116C9,RUN_YEARS),B7L811C5,B7L811C14,B7L811C23,B7L811C32,B7L811C41)</f>
        <v>1836.4116243080457</v>
      </c>
      <c r="AH23" s="16" t="s">
        <v>36332</v>
      </c>
      <c r="AI23" s="33">
        <f>IF(D6L1116C15=0,0,D6L1116C11/D6L1116C15)</f>
        <v>3.5255550843141907E-5</v>
      </c>
      <c r="AJ23" s="16" t="s">
        <v>36333</v>
      </c>
      <c r="AK23" s="33">
        <f>IF(D6L1116C5=0,0,D6L1116C11/D6L1116C5)</f>
        <v>1.980358223791109E-2</v>
      </c>
      <c r="AL23" s="16" t="s">
        <v>36334</v>
      </c>
      <c r="AM23" s="33">
        <f>D6L1116C8*CHOOSE(MIN(D6L1116C9,RUN_YEARS),B7L811C4,B7L811C13,B7L811C22,B7L811C31,B7L811C40)</f>
        <v>0.2787116097339753</v>
      </c>
      <c r="AN23" s="16" t="s">
        <v>36335</v>
      </c>
      <c r="AO23" s="33">
        <f>D6L1116C8-D6L1116C18</f>
        <v>1.3559346530463687</v>
      </c>
      <c r="AP23" s="16" t="s">
        <v>36336</v>
      </c>
      <c r="AQ23" s="33">
        <f>CHOOSE(MIN(D6L1116C9,RUN_YEARS),B7L811C2,B7L811C11,B7L811C20,B7L811C29,B7L811C38)</f>
        <v>241.44596687125986</v>
      </c>
      <c r="AR23" s="16" t="s">
        <v>36337</v>
      </c>
      <c r="AS23" s="33">
        <f>IF(D6L1116C20=0,0,D6L1116C18/D6L1116C20)</f>
        <v>1.1543436129649069E-3</v>
      </c>
      <c r="AT23" s="16" t="s">
        <v>36338</v>
      </c>
      <c r="AU23" s="33">
        <f>IF(D6L1116C5=0,0,D6L1116C18/D6L1116C5)</f>
        <v>8.5251352564780322E-2</v>
      </c>
      <c r="AV23" s="16" t="s">
        <v>36339</v>
      </c>
      <c r="AW23" s="33">
        <f>CHOOSE(MIN(D6L1116C9,RUN_YEARS),B7L811C1,B7L811C10,B7L811C19,B7L811C28,B7L811C37)</f>
        <v>1174.6369432960084</v>
      </c>
      <c r="AX23" s="16" t="s">
        <v>36340</v>
      </c>
      <c r="AY23" s="33">
        <f>IF(D6L1116C23=0,0,D6L1116C19/D6L1116C23)</f>
        <v>1.1543436129649069E-3</v>
      </c>
      <c r="AZ23" s="16" t="s">
        <v>36341</v>
      </c>
      <c r="BA23" s="33">
        <f>IF(D6L1116C5=0,0,D6L1116C19/D6L1116C5)</f>
        <v>0.41474864743521972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2.9342792263566886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2.5234801346667521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1.2617400673333761</v>
      </c>
      <c r="R24" s="16" t="s">
        <v>36346</v>
      </c>
      <c r="S24" s="15">
        <f>D6L1117C5-D6L1117C7</f>
        <v>1.2617400673333761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1.211766120960768</v>
      </c>
      <c r="X24" s="16" t="s">
        <v>36348</v>
      </c>
      <c r="Y24" s="33">
        <f>D6L1117C7-D6L1117C10</f>
        <v>4.9973946372608102E-2</v>
      </c>
      <c r="Z24" s="16" t="s">
        <v>36349</v>
      </c>
      <c r="AA24" s="33">
        <f>CHOOSE(MIN(D6L1117C9,RUN_YEARS),B7L811C7,B7L811C16,B7L811C25,B7L811C34,B7L811C43)</f>
        <v>115776</v>
      </c>
      <c r="AB24" s="16" t="s">
        <v>36350</v>
      </c>
      <c r="AC24" s="33">
        <f>IF(D6L1117C12=0,0,D6L1117C10/D6L1117C12)</f>
        <v>1.0466470779442786E-5</v>
      </c>
      <c r="AD24" s="16" t="s">
        <v>36351</v>
      </c>
      <c r="AE24" s="33">
        <f>IF(D6L1117C5=0,0,D6L1117C10/D6L1117C5)</f>
        <v>0.48019641776208888</v>
      </c>
      <c r="AF24" s="16" t="s">
        <v>36352</v>
      </c>
      <c r="AG24" s="33">
        <f>CHOOSE(MIN(D6L1117C9,RUN_YEARS),B7L811C5,B7L811C14,B7L811C23,B7L811C32,B7L811C41)</f>
        <v>1836.4116243080457</v>
      </c>
      <c r="AH24" s="16" t="s">
        <v>36353</v>
      </c>
      <c r="AI24" s="33">
        <f>IF(D6L1117C15=0,0,D6L1117C11/D6L1117C15)</f>
        <v>2.7212824026551309E-5</v>
      </c>
      <c r="AJ24" s="16" t="s">
        <v>36354</v>
      </c>
      <c r="AK24" s="33">
        <f>IF(D6L1117C5=0,0,D6L1117C11/D6L1117C5)</f>
        <v>1.9803582237911139E-2</v>
      </c>
      <c r="AL24" s="16" t="s">
        <v>36355</v>
      </c>
      <c r="AM24" s="33">
        <f>D6L1117C8*CHOOSE(MIN(D6L1117C9,RUN_YEARS),B7L811C4,B7L811C13,B7L811C22,B7L811C31,B7L811C40)</f>
        <v>0.2151300946506946</v>
      </c>
      <c r="AN24" s="16" t="s">
        <v>36356</v>
      </c>
      <c r="AO24" s="33">
        <f>D6L1117C8-D6L1117C18</f>
        <v>1.0466099726826814</v>
      </c>
      <c r="AP24" s="16" t="s">
        <v>36357</v>
      </c>
      <c r="AQ24" s="33">
        <f>CHOOSE(MIN(D6L1117C9,RUN_YEARS),B7L811C2,B7L811C11,B7L811C20,B7L811C29,B7L811C38)</f>
        <v>241.44596687125986</v>
      </c>
      <c r="AR24" s="16" t="s">
        <v>36358</v>
      </c>
      <c r="AS24" s="33">
        <f>IF(D6L1117C20=0,0,D6L1117C18/D6L1117C20)</f>
        <v>8.910071989953885E-4</v>
      </c>
      <c r="AT24" s="16" t="s">
        <v>36359</v>
      </c>
      <c r="AU24" s="33">
        <f>IF(D6L1117C5=0,0,D6L1117C18/D6L1117C5)</f>
        <v>8.5251352564780322E-2</v>
      </c>
      <c r="AV24" s="16" t="s">
        <v>36360</v>
      </c>
      <c r="AW24" s="33">
        <f>CHOOSE(MIN(D6L1117C9,RUN_YEARS),B7L811C1,B7L811C10,B7L811C19,B7L811C28,B7L811C37)</f>
        <v>1174.6369432960084</v>
      </c>
      <c r="AX24" s="16" t="s">
        <v>36361</v>
      </c>
      <c r="AY24" s="33">
        <f>IF(D6L1117C23=0,0,D6L1117C19/D6L1117C23)</f>
        <v>8.910071989953885E-4</v>
      </c>
      <c r="AZ24" s="16" t="s">
        <v>36362</v>
      </c>
      <c r="BA24" s="33">
        <f>IF(D6L1117C5=0,0,D6L1117C19/D6L1117C5)</f>
        <v>0.41474864743521966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6.5898932829511061</v>
      </c>
      <c r="J25" s="16" t="s">
        <v>36384</v>
      </c>
      <c r="K25" s="21">
        <f>IF(FLOW_THRU_100PCT="Y",1,INDEX(VariabilityMatrix,D6L1118C1,D6L1118C9))</f>
        <v>0.20456574974152875</v>
      </c>
      <c r="L25" s="16" t="s">
        <v>36364</v>
      </c>
      <c r="M25" s="15">
        <f>IF(D6L1118C2&lt;&gt;0,D6L1118C2*D6L1118C4,D6L1118C3*D6L1118C4)</f>
        <v>1.3480664601435572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0.67403323007177862</v>
      </c>
      <c r="R25" s="16" t="s">
        <v>36366</v>
      </c>
      <c r="S25" s="15">
        <f>D6L1118C5-D6L1118C7</f>
        <v>0.67403323007177862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0.64815413691681201</v>
      </c>
      <c r="X25" s="16" t="s">
        <v>36368</v>
      </c>
      <c r="Y25" s="33">
        <f>D6L1118C7-D6L1118C10</f>
        <v>2.5879093154966615E-2</v>
      </c>
      <c r="Z25" s="16" t="s">
        <v>36369</v>
      </c>
      <c r="AA25" s="33">
        <f>CHOOSE(MIN(D6L1118C9,RUN_YEARS),B7L811C7,B7L811C16,B7L811C25,B7L811C34,B7L811C43)</f>
        <v>121541</v>
      </c>
      <c r="AB25" s="16" t="s">
        <v>36370</v>
      </c>
      <c r="AC25" s="33">
        <f>IF(D6L1118C12=0,0,D6L1118C10/D6L1118C12)</f>
        <v>5.3328024034425581E-6</v>
      </c>
      <c r="AD25" s="16" t="s">
        <v>36371</v>
      </c>
      <c r="AE25" s="33">
        <f>IF(D6L1118C5=0,0,D6L1118C10/D6L1118C5)</f>
        <v>0.48080280615229404</v>
      </c>
      <c r="AF25" s="16" t="s">
        <v>36372</v>
      </c>
      <c r="AG25" s="33">
        <f>CHOOSE(MIN(D6L1118C9,RUN_YEARS),B7L811C5,B7L811C14,B7L811C23,B7L811C32,B7L811C41)</f>
        <v>1866.466561909253</v>
      </c>
      <c r="AH25" s="16" t="s">
        <v>36373</v>
      </c>
      <c r="AI25" s="33">
        <f>IF(D6L1118C15=0,0,D6L1118C11/D6L1118C15)</f>
        <v>1.3865286248950679E-5</v>
      </c>
      <c r="AJ25" s="16" t="s">
        <v>36374</v>
      </c>
      <c r="AK25" s="33">
        <f>IF(D6L1118C5=0,0,D6L1118C11/D6L1118C5)</f>
        <v>1.9197193847705935E-2</v>
      </c>
      <c r="AL25" s="16" t="s">
        <v>36375</v>
      </c>
      <c r="AM25" s="33">
        <f>D6L1118C8*CHOOSE(MIN(D6L1118C9,RUN_YEARS),B7L811C4,B7L811C13,B7L811C22,B7L811C31,B7L811C40)</f>
        <v>0.12604972214073301</v>
      </c>
      <c r="AN25" s="16" t="s">
        <v>36376</v>
      </c>
      <c r="AO25" s="33">
        <f>D6L1118C8-D6L1118C18</f>
        <v>0.54798350793104555</v>
      </c>
      <c r="AP25" s="16" t="s">
        <v>36377</v>
      </c>
      <c r="AQ25" s="33">
        <f>CHOOSE(MIN(D6L1118C9,RUN_YEARS),B7L811C2,B7L811C11,B7L811C20,B7L811C29,B7L811C38)</f>
        <v>272.82563944290854</v>
      </c>
      <c r="AR25" s="16" t="s">
        <v>36378</v>
      </c>
      <c r="AS25" s="33">
        <f>IF(D6L1118C20=0,0,D6L1118C18/D6L1118C20)</f>
        <v>4.6201567564587402E-4</v>
      </c>
      <c r="AT25" s="16" t="s">
        <v>36379</v>
      </c>
      <c r="AU25" s="33">
        <f>IF(D6L1118C5=0,0,D6L1118C18/D6L1118C5)</f>
        <v>9.3504085938989845E-2</v>
      </c>
      <c r="AV25" s="16" t="s">
        <v>36380</v>
      </c>
      <c r="AW25" s="33">
        <f>CHOOSE(MIN(D6L1118C9,RUN_YEARS),B7L811C1,B7L811C10,B7L811C19,B7L811C28,B7L811C37)</f>
        <v>1186.0712456671367</v>
      </c>
      <c r="AX25" s="16" t="s">
        <v>36381</v>
      </c>
      <c r="AY25" s="33">
        <f>IF(D6L1118C23=0,0,D6L1118C19/D6L1118C23)</f>
        <v>4.6201567564587397E-4</v>
      </c>
      <c r="AZ25" s="16" t="s">
        <v>36382</v>
      </c>
      <c r="BA25" s="33">
        <f>IF(D6L1118C5=0,0,D6L1118C19/D6L1118C5)</f>
        <v>0.4064959140610101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22.513102624367061</v>
      </c>
      <c r="J26" s="16" t="s">
        <v>36405</v>
      </c>
      <c r="K26" s="21">
        <f>IF(FLOW_THRU_100PCT="Y",1,INDEX(VariabilityMatrix,D6L1119C1,D6L1119C9))</f>
        <v>0.20085347576340118</v>
      </c>
      <c r="L26" s="16" t="s">
        <v>36385</v>
      </c>
      <c r="M26" s="15">
        <f>IF(D6L1119C2&lt;&gt;0,D6L1119C2*D6L1119C4,D6L1119C3*D6L1119C4)</f>
        <v>4.521834912322273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2.2609174561611365</v>
      </c>
      <c r="R26" s="16" t="s">
        <v>36387</v>
      </c>
      <c r="S26" s="15">
        <f>D6L1119C5-D6L1119C7</f>
        <v>2.2609174561611365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2.1713689266087046</v>
      </c>
      <c r="X26" s="16" t="s">
        <v>36389</v>
      </c>
      <c r="Y26" s="33">
        <f>D6L1119C7-D6L1119C10</f>
        <v>8.9548529552431866E-2</v>
      </c>
      <c r="Z26" s="16" t="s">
        <v>36390</v>
      </c>
      <c r="AA26" s="33">
        <f>CHOOSE(MIN(D6L1119C9,RUN_YEARS),B7L811C7,B7L811C16,B7L811C25,B7L811C34,B7L811C43)</f>
        <v>115776</v>
      </c>
      <c r="AB26" s="16" t="s">
        <v>36391</v>
      </c>
      <c r="AC26" s="33">
        <f>IF(D6L1119C12=0,0,D6L1119C10/D6L1119C12)</f>
        <v>1.8754914028889448E-5</v>
      </c>
      <c r="AD26" s="16" t="s">
        <v>36392</v>
      </c>
      <c r="AE26" s="33">
        <f>IF(D6L1119C5=0,0,D6L1119C10/D6L1119C5)</f>
        <v>0.48019641776208888</v>
      </c>
      <c r="AF26" s="16" t="s">
        <v>36393</v>
      </c>
      <c r="AG26" s="33">
        <f>CHOOSE(MIN(D6L1119C9,RUN_YEARS),B7L811C5,B7L811C14,B7L811C23,B7L811C32,B7L811C41)</f>
        <v>1836.4116243080457</v>
      </c>
      <c r="AH26" s="16" t="s">
        <v>36394</v>
      </c>
      <c r="AI26" s="33">
        <f>IF(D6L1119C15=0,0,D6L1119C11/D6L1119C15)</f>
        <v>4.8762776475112694E-5</v>
      </c>
      <c r="AJ26" s="16" t="s">
        <v>36395</v>
      </c>
      <c r="AK26" s="33">
        <f>IF(D6L1119C5=0,0,D6L1119C11/D6L1119C5)</f>
        <v>1.9803582237911146E-2</v>
      </c>
      <c r="AL26" s="16" t="s">
        <v>36396</v>
      </c>
      <c r="AM26" s="33">
        <f>D6L1119C8*CHOOSE(MIN(D6L1119C9,RUN_YEARS),B7L811C4,B7L811C13,B7L811C22,B7L811C31,B7L811C40)</f>
        <v>0.38549254235011859</v>
      </c>
      <c r="AN26" s="16" t="s">
        <v>36397</v>
      </c>
      <c r="AO26" s="33">
        <f>D6L1119C8-D6L1119C18</f>
        <v>1.8754249138110179</v>
      </c>
      <c r="AP26" s="16" t="s">
        <v>36398</v>
      </c>
      <c r="AQ26" s="33">
        <f>CHOOSE(MIN(D6L1119C9,RUN_YEARS),B7L811C2,B7L811C11,B7L811C20,B7L811C29,B7L811C38)</f>
        <v>241.44596687125986</v>
      </c>
      <c r="AR26" s="16" t="s">
        <v>36399</v>
      </c>
      <c r="AS26" s="33">
        <f>IF(D6L1119C20=0,0,D6L1119C18/D6L1119C20)</f>
        <v>1.5965996340525541E-3</v>
      </c>
      <c r="AT26" s="16" t="s">
        <v>36400</v>
      </c>
      <c r="AU26" s="33">
        <f>IF(D6L1119C5=0,0,D6L1119C18/D6L1119C5)</f>
        <v>8.5251352564780322E-2</v>
      </c>
      <c r="AV26" s="16" t="s">
        <v>36401</v>
      </c>
      <c r="AW26" s="33">
        <f>CHOOSE(MIN(D6L1119C9,RUN_YEARS),B7L811C1,B7L811C10,B7L811C19,B7L811C28,B7L811C37)</f>
        <v>1174.6369432960084</v>
      </c>
      <c r="AX26" s="16" t="s">
        <v>36402</v>
      </c>
      <c r="AY26" s="33">
        <f>IF(D6L1119C23=0,0,D6L1119C19/D6L1119C23)</f>
        <v>1.5965996340525541E-3</v>
      </c>
      <c r="AZ26" s="16" t="s">
        <v>36403</v>
      </c>
      <c r="BA26" s="33">
        <f>IF(D6L1119C5=0,0,D6L1119C19/D6L1119C5)</f>
        <v>0.41474864743521972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13.854143047970517</v>
      </c>
      <c r="J27" s="16" t="s">
        <v>36426</v>
      </c>
      <c r="K27" s="21">
        <f>IF(FLOW_THRU_100PCT="Y",1,INDEX(VariabilityMatrix,D6L1120C1,D6L1120C9))</f>
        <v>0.20456574974152875</v>
      </c>
      <c r="L27" s="16" t="s">
        <v>36406</v>
      </c>
      <c r="M27" s="15">
        <f>IF(D6L1120C2&lt;&gt;0,D6L1120C2*D6L1120C4,D6L1120C3*D6L1120C4)</f>
        <v>2.8340831596344769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1.4170415798172384</v>
      </c>
      <c r="R27" s="16" t="s">
        <v>36408</v>
      </c>
      <c r="S27" s="15">
        <f>D6L1120C5-D6L1120C7</f>
        <v>1.4170415798172384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1.3626351360212166</v>
      </c>
      <c r="X27" s="16" t="s">
        <v>36410</v>
      </c>
      <c r="Y27" s="33">
        <f>D6L1120C7-D6L1120C10</f>
        <v>5.4406443796021886E-2</v>
      </c>
      <c r="Z27" s="16" t="s">
        <v>36411</v>
      </c>
      <c r="AA27" s="33">
        <f>CHOOSE(MIN(D6L1120C9,RUN_YEARS),B7L811C7,B7L811C16,B7L811C25,B7L811C34,B7L811C43)</f>
        <v>121541</v>
      </c>
      <c r="AB27" s="16" t="s">
        <v>36412</v>
      </c>
      <c r="AC27" s="33">
        <f>IF(D6L1120C12=0,0,D6L1120C10/D6L1120C12)</f>
        <v>1.1211320756133458E-5</v>
      </c>
      <c r="AD27" s="16" t="s">
        <v>36413</v>
      </c>
      <c r="AE27" s="33">
        <f>IF(D6L1120C5=0,0,D6L1120C10/D6L1120C5)</f>
        <v>0.48080280615229409</v>
      </c>
      <c r="AF27" s="16" t="s">
        <v>36414</v>
      </c>
      <c r="AG27" s="33">
        <f>CHOOSE(MIN(D6L1120C9,RUN_YEARS),B7L811C5,B7L811C14,B7L811C23,B7L811C32,B7L811C41)</f>
        <v>1866.466561909253</v>
      </c>
      <c r="AH27" s="16" t="s">
        <v>36415</v>
      </c>
      <c r="AI27" s="33">
        <f>IF(D6L1120C15=0,0,D6L1120C11/D6L1120C15)</f>
        <v>2.9149433965946994E-5</v>
      </c>
      <c r="AJ27" s="16" t="s">
        <v>36416</v>
      </c>
      <c r="AK27" s="33">
        <f>IF(D6L1120C5=0,0,D6L1120C11/D6L1120C5)</f>
        <v>1.9197193847705903E-2</v>
      </c>
      <c r="AL27" s="16" t="s">
        <v>36417</v>
      </c>
      <c r="AM27" s="33">
        <f>D6L1120C8*CHOOSE(MIN(D6L1120C9,RUN_YEARS),B7L811C4,B7L811C13,B7L811C22,B7L811C31,B7L811C40)</f>
        <v>0.26499835531670601</v>
      </c>
      <c r="AN27" s="16" t="s">
        <v>36418</v>
      </c>
      <c r="AO27" s="33">
        <f>D6L1120C8-D6L1120C18</f>
        <v>1.1520432245005323</v>
      </c>
      <c r="AP27" s="16" t="s">
        <v>36419</v>
      </c>
      <c r="AQ27" s="33">
        <f>CHOOSE(MIN(D6L1120C9,RUN_YEARS),B7L811C2,B7L811C11,B7L811C20,B7L811C29,B7L811C38)</f>
        <v>272.82563944290854</v>
      </c>
      <c r="AR27" s="16" t="s">
        <v>36420</v>
      </c>
      <c r="AS27" s="33">
        <f>IF(D6L1120C20=0,0,D6L1120C18/D6L1120C20)</f>
        <v>9.7131030594417263E-4</v>
      </c>
      <c r="AT27" s="16" t="s">
        <v>36421</v>
      </c>
      <c r="AU27" s="33">
        <f>IF(D6L1120C5=0,0,D6L1120C18/D6L1120C5)</f>
        <v>9.3504085938989845E-2</v>
      </c>
      <c r="AV27" s="16" t="s">
        <v>36422</v>
      </c>
      <c r="AW27" s="33">
        <f>CHOOSE(MIN(D6L1120C9,RUN_YEARS),B7L811C1,B7L811C10,B7L811C19,B7L811C28,B7L811C37)</f>
        <v>1186.0712456671367</v>
      </c>
      <c r="AX27" s="16" t="s">
        <v>36423</v>
      </c>
      <c r="AY27" s="33">
        <f>IF(D6L1120C23=0,0,D6L1120C19/D6L1120C23)</f>
        <v>9.7131030594417242E-4</v>
      </c>
      <c r="AZ27" s="16" t="s">
        <v>36424</v>
      </c>
      <c r="BA27" s="33">
        <f>IF(D6L1120C5=0,0,D6L1120C19/D6L1120C5)</f>
        <v>0.4064959140610101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0.20456574974152875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121541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1866.466561909253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272.82563944290854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1186.0712456671367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0.20456574974152875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121541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1866.466561909253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272.82563944290854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1186.0712456671367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0.20456574974152875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121541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1866.466561909253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272.82563944290854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1186.0712456671367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0.20456574974152875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121541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1866.466561909253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272.82563944290854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1186.0712456671367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0.20456574974152875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121541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1866.466561909253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272.82563944290854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1186.0712456671367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121541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1866.466561909253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272.82563944290854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1186.0712456671367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7.3055551757895035E-2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6.2827774511789725E-2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3.1413887255894862E-2</v>
      </c>
      <c r="R34" s="16" t="s">
        <v>36554</v>
      </c>
      <c r="S34" s="15">
        <f>D6L1127C5-D6L1127C7</f>
        <v>3.1413887255894862E-2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3.0169672256525698E-2</v>
      </c>
      <c r="X34" s="16" t="s">
        <v>36556</v>
      </c>
      <c r="Y34" s="33">
        <f>D6L1127C7-D6L1127C10</f>
        <v>1.2442149993691642E-3</v>
      </c>
      <c r="Z34" s="16" t="s">
        <v>36557</v>
      </c>
      <c r="AA34" s="33">
        <f>CHOOSE(MIN(D6L1127C9,RUN_YEARS),B7L811C7,B7L811C16,B7L811C25,B7L811C34,B7L811C43)</f>
        <v>115776</v>
      </c>
      <c r="AB34" s="16" t="s">
        <v>36558</v>
      </c>
      <c r="AC34" s="33">
        <f>IF(D6L1127C12=0,0,D6L1127C10/D6L1127C12)</f>
        <v>2.6058658319967608E-7</v>
      </c>
      <c r="AD34" s="16" t="s">
        <v>36559</v>
      </c>
      <c r="AE34" s="33">
        <f>IF(D6L1127C5=0,0,D6L1127C10/D6L1127C5)</f>
        <v>0.48019641776208888</v>
      </c>
      <c r="AF34" s="16" t="s">
        <v>36560</v>
      </c>
      <c r="AG34" s="33">
        <f>CHOOSE(MIN(D6L1127C9,RUN_YEARS),B7L811C5,B7L811C14,B7L811C23,B7L811C32,B7L811C41)</f>
        <v>1836.4116243080457</v>
      </c>
      <c r="AH34" s="16" t="s">
        <v>36561</v>
      </c>
      <c r="AI34" s="33">
        <f>IF(D6L1127C15=0,0,D6L1127C11/D6L1127C15)</f>
        <v>6.7752511631915897E-7</v>
      </c>
      <c r="AJ34" s="16" t="s">
        <v>36562</v>
      </c>
      <c r="AK34" s="33">
        <f>IF(D6L1127C5=0,0,D6L1127C11/D6L1127C5)</f>
        <v>1.9803582237911125E-2</v>
      </c>
      <c r="AL34" s="16" t="s">
        <v>36563</v>
      </c>
      <c r="AM34" s="33">
        <f>D6L1127C8*CHOOSE(MIN(D6L1127C9,RUN_YEARS),B7L811C4,B7L811C13,B7L811C22,B7L811C31,B7L811C40)</f>
        <v>5.3561527557651045E-3</v>
      </c>
      <c r="AN34" s="16" t="s">
        <v>36564</v>
      </c>
      <c r="AO34" s="33">
        <f>D6L1127C8-D6L1127C18</f>
        <v>2.6057734500129756E-2</v>
      </c>
      <c r="AP34" s="16" t="s">
        <v>36565</v>
      </c>
      <c r="AQ34" s="33">
        <f>CHOOSE(MIN(D6L1127C9,RUN_YEARS),B7L811C2,B7L811C11,B7L811C20,B7L811C29,B7L811C38)</f>
        <v>241.44596687125986</v>
      </c>
      <c r="AR34" s="16" t="s">
        <v>36566</v>
      </c>
      <c r="AS34" s="33">
        <f>IF(D6L1127C20=0,0,D6L1127C18/D6L1127C20)</f>
        <v>2.2183649721600158E-5</v>
      </c>
      <c r="AT34" s="16" t="s">
        <v>36567</v>
      </c>
      <c r="AU34" s="33">
        <f>IF(D6L1127C5=0,0,D6L1127C18/D6L1127C5)</f>
        <v>8.5251352564780322E-2</v>
      </c>
      <c r="AV34" s="16" t="s">
        <v>36568</v>
      </c>
      <c r="AW34" s="33">
        <f>CHOOSE(MIN(D6L1127C9,RUN_YEARS),B7L811C1,B7L811C10,B7L811C19,B7L811C28,B7L811C37)</f>
        <v>1174.6369432960084</v>
      </c>
      <c r="AX34" s="16" t="s">
        <v>36569</v>
      </c>
      <c r="AY34" s="33">
        <f>IF(D6L1127C23=0,0,D6L1127C19/D6L1127C23)</f>
        <v>2.2183649721600158E-5</v>
      </c>
      <c r="AZ34" s="16" t="s">
        <v>36570</v>
      </c>
      <c r="BA34" s="33">
        <f>IF(D6L1127C5=0,0,D6L1127C19/D6L1127C5)</f>
        <v>0.41474864743521966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134.98292623884265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75.854949458097451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37.927474729048726</v>
      </c>
      <c r="R35" s="16" t="s">
        <v>36574</v>
      </c>
      <c r="S35" s="15">
        <f>SUM(D6L1101C8:D6L1127C8)-2*SUM(D6L1109C8,D6L1111C8,D6L1122C8,D6L1124C8,D6L1127C8)</f>
        <v>37.927474729048726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36.428045889119957</v>
      </c>
      <c r="X35" s="16" t="s">
        <v>36576</v>
      </c>
      <c r="Y35" s="33">
        <f>SUM(D6L1101C11:D6L1127C11)-2*SUM(D6L1109C11,D6L1111C11,D6L1122C11,D6L1124C11,D6L1127C11)</f>
        <v>1.4994288399287812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3.1372854205228092E-4</v>
      </c>
      <c r="AD35" s="16" t="s">
        <v>36578</v>
      </c>
      <c r="AE35" s="33">
        <f>IF(D6L1128C5=0,0,D6L1128C10/D6L1128C5)</f>
        <v>0.48023294655601795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8.1569420933593222E-4</v>
      </c>
      <c r="AJ35" s="16" t="s">
        <v>36580</v>
      </c>
      <c r="AK35" s="33">
        <f>IF(D6L1128C5=0,0,D6L1128C11/D6L1128C5)</f>
        <v>1.9767053443982205E-2</v>
      </c>
      <c r="AL35" s="16" t="s">
        <v>36581</v>
      </c>
      <c r="AM35" s="33">
        <f>SUM(D6L1101C18:D6L1127C18)-2*SUM(D6L1109C18,D6L1111C18,D6L1122C18,D6L1124C18,D6L1127C18)</f>
        <v>6.497724095400228</v>
      </c>
      <c r="AN35" s="16" t="s">
        <v>36582</v>
      </c>
      <c r="AO35" s="33">
        <f>SUM(D6L1101C19:D6L1127C19)-2*SUM(D6L1109C19,D6L1111C19,D6L1122C19,D6L1124C19,D6L1127C19)</f>
        <v>31.429750633648496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2.6739462917057387E-2</v>
      </c>
      <c r="AT35" s="16" t="s">
        <v>36584</v>
      </c>
      <c r="AU35" s="33">
        <f>IF(D6L1128C5=0,0,D6L1128C18/D6L1128C5)</f>
        <v>8.565985663189446E-2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2.6739462917057387E-2</v>
      </c>
      <c r="AZ35" s="16" t="s">
        <v>36586</v>
      </c>
      <c r="BA35" s="33">
        <f>IF(D6L1128C5=0,0,D6L1128C19/D6L1128C5)</f>
        <v>0.41434014336810554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1.1111101896145346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0.55555509480726728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0.27777754740363364</v>
      </c>
      <c r="R36" s="16" t="s">
        <v>36591</v>
      </c>
      <c r="S36" s="15">
        <f>D6L1129C5-D6L1129C7</f>
        <v>0.27777754740363364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0.2671124485555379</v>
      </c>
      <c r="X36" s="16" t="s">
        <v>36593</v>
      </c>
      <c r="Y36" s="33">
        <f>D6L1129C7-D6L1129C10</f>
        <v>1.0665098848095744E-2</v>
      </c>
      <c r="Z36" s="16" t="s">
        <v>36594</v>
      </c>
      <c r="AA36" s="33">
        <f>CHOOSE(MIN(D6L1129C9,RUN_YEARS),B7L811C7,B7L811C16,B7L811C25,B7L811C34,B7L811C43)</f>
        <v>121541</v>
      </c>
      <c r="AB36" s="16" t="s">
        <v>36595</v>
      </c>
      <c r="AC36" s="33">
        <f>IF(D6L1129C12=0,0,D6L1129C10/D6L1129C12)</f>
        <v>2.1977147510349422E-6</v>
      </c>
      <c r="AD36" s="16" t="s">
        <v>36596</v>
      </c>
      <c r="AE36" s="33">
        <f>IF(D6L1129C5=0,0,D6L1129C10/D6L1129C5)</f>
        <v>0.48080280615229409</v>
      </c>
      <c r="AF36" s="16" t="s">
        <v>36597</v>
      </c>
      <c r="AG36" s="33">
        <f>CHOOSE(MIN(D6L1129C9,RUN_YEARS),B7L811C5,B7L811C14,B7L811C23,B7L811C32,B7L811C41)</f>
        <v>1866.466561909253</v>
      </c>
      <c r="AH36" s="16" t="s">
        <v>36598</v>
      </c>
      <c r="AI36" s="33">
        <f>IF(D6L1129C15=0,0,D6L1129C11/D6L1129C15)</f>
        <v>5.7140583526908517E-6</v>
      </c>
      <c r="AJ36" s="16" t="s">
        <v>36599</v>
      </c>
      <c r="AK36" s="33">
        <f>IF(D6L1129C5=0,0,D6L1129C11/D6L1129C5)</f>
        <v>1.919719384770591E-2</v>
      </c>
      <c r="AL36" s="16" t="s">
        <v>36600</v>
      </c>
      <c r="AM36" s="33">
        <f>D6L1129C8*CHOOSE(MIN(D6L1129C9,RUN_YEARS),B7L811C4,B7L811C13,B7L811C22,B7L811C31,B7L811C40)</f>
        <v>5.1946671328702371E-2</v>
      </c>
      <c r="AN36" s="16" t="s">
        <v>36601</v>
      </c>
      <c r="AO36" s="33">
        <f>D6L1129C8-D6L1129C18</f>
        <v>0.22583087607493127</v>
      </c>
      <c r="AP36" s="16" t="s">
        <v>36602</v>
      </c>
      <c r="AQ36" s="33">
        <f>CHOOSE(MIN(D6L1129C9,RUN_YEARS),B7L811C2,B7L811C11,B7L811C20,B7L811C29,B7L811C38)</f>
        <v>272.82563944290854</v>
      </c>
      <c r="AR36" s="16" t="s">
        <v>36603</v>
      </c>
      <c r="AS36" s="33">
        <f>IF(D6L1129C20=0,0,D6L1129C18/D6L1129C20)</f>
        <v>1.9040245423697697E-4</v>
      </c>
      <c r="AT36" s="16" t="s">
        <v>36604</v>
      </c>
      <c r="AU36" s="33">
        <f>IF(D6L1129C5=0,0,D6L1129C18/D6L1129C5)</f>
        <v>9.3504085938989845E-2</v>
      </c>
      <c r="AV36" s="16" t="s">
        <v>36605</v>
      </c>
      <c r="AW36" s="33">
        <f>CHOOSE(MIN(D6L1129C9,RUN_YEARS),B7L811C1,B7L811C10,B7L811C19,B7L811C28,B7L811C37)</f>
        <v>1186.0712456671367</v>
      </c>
      <c r="AX36" s="16" t="s">
        <v>36606</v>
      </c>
      <c r="AY36" s="33">
        <f>IF(D6L1129C23=0,0,D6L1129C19/D6L1129C23)</f>
        <v>1.9040245423697697E-4</v>
      </c>
      <c r="AZ36" s="16" t="s">
        <v>36607</v>
      </c>
      <c r="BA36" s="33">
        <f>IF(D6L1129C5=0,0,D6L1129C19/D6L1129C5)</f>
        <v>0.40649591406101016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121541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1866.466561909253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272.82563944290854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1186.0712456671367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121541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1866.466561909253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272.82563944290854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1186.0712456671367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121541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1866.466561909253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272.82563944290854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1186.0712456671367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121541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1866.466561909253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272.82563944290854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1186.0712456671367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121541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1866.466561909253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272.82563944290854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1186.0712456671367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6747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6747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6747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6487.9530662190564</v>
      </c>
      <c r="X42" s="16" t="s">
        <v>36714</v>
      </c>
      <c r="Y42" s="33">
        <f>D6L1135C7-D6L1135C10</f>
        <v>259.04693378094362</v>
      </c>
      <c r="Z42" s="16" t="s">
        <v>36715</v>
      </c>
      <c r="AA42" s="33">
        <f>CHOOSE(MIN(D6L1135C9,RUN_YEARS),B7L811C7,B7L811C16,B7L811C25,B7L811C34,B7L811C43)</f>
        <v>121541</v>
      </c>
      <c r="AB42" s="16" t="s">
        <v>36716</v>
      </c>
      <c r="AC42" s="33">
        <f>IF(D6L1135C12=0,0,D6L1135C10/D6L1135C12)</f>
        <v>5.3380777402021184E-2</v>
      </c>
      <c r="AD42" s="16" t="s">
        <v>36717</v>
      </c>
      <c r="AE42" s="33">
        <f>IF(D6L1135C5=0,0,D6L1135C10/D6L1135C5)</f>
        <v>0.96160561230458819</v>
      </c>
      <c r="AF42" s="16" t="s">
        <v>36718</v>
      </c>
      <c r="AG42" s="33">
        <f>CHOOSE(MIN(D6L1135C9,RUN_YEARS),B7L811C5,B7L811C14,B7L811C23,B7L811C32,B7L811C41)</f>
        <v>1866.466561909253</v>
      </c>
      <c r="AH42" s="16" t="s">
        <v>36719</v>
      </c>
      <c r="AI42" s="33">
        <f>IF(D6L1135C15=0,0,D6L1135C11/D6L1135C15)</f>
        <v>0.13879002124525519</v>
      </c>
      <c r="AJ42" s="16" t="s">
        <v>36720</v>
      </c>
      <c r="AK42" s="33">
        <f>IF(D6L1135C5=0,0,D6L1135C11/D6L1135C5)</f>
        <v>3.8394387695411827E-2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272.82563944290854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1186.0712456671367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21058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21058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21058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121541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1866.466561909253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3938.0180834064963</v>
      </c>
      <c r="AN43" s="16" t="s">
        <v>36742</v>
      </c>
      <c r="AO43" s="33">
        <f>D6L1136C8-D6L1136C18</f>
        <v>17119.981916593504</v>
      </c>
      <c r="AP43" s="16" t="s">
        <v>36743</v>
      </c>
      <c r="AQ43" s="33">
        <f>CHOOSE(MIN(D6L1136C9,RUN_YEARS),B7L811C2,B7L811C11,B7L811C20,B7L811C29,B7L811C38)</f>
        <v>272.82563944290854</v>
      </c>
      <c r="AR43" s="16" t="s">
        <v>36744</v>
      </c>
      <c r="AS43" s="33">
        <f>IF(D6L1136C20=0,0,D6L1136C18/D6L1136C20)</f>
        <v>14.434193543714082</v>
      </c>
      <c r="AT43" s="16" t="s">
        <v>36745</v>
      </c>
      <c r="AU43" s="33">
        <f>IF(D6L1136C5=0,0,D6L1136C18/D6L1136C5)</f>
        <v>0.18700817187797969</v>
      </c>
      <c r="AV43" s="16" t="s">
        <v>36746</v>
      </c>
      <c r="AW43" s="33">
        <f>CHOOSE(MIN(D6L1136C9,RUN_YEARS),B7L811C1,B7L811C10,B7L811C19,B7L811C28,B7L811C37)</f>
        <v>1186.0712456671367</v>
      </c>
      <c r="AX43" s="16" t="s">
        <v>36747</v>
      </c>
      <c r="AY43" s="33">
        <f>IF(D6L1136C23=0,0,D6L1136C19/D6L1136C23)</f>
        <v>14.434193543714082</v>
      </c>
      <c r="AZ43" s="16" t="s">
        <v>36748</v>
      </c>
      <c r="BA43" s="33">
        <f>IF(D6L1136C5=0,0,D6L1136C19/D6L1136C5)</f>
        <v>0.81299182812202031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27806.111110189617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27805.555555094808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6747.2777775474033</v>
      </c>
      <c r="R44" s="16" t="s">
        <v>36752</v>
      </c>
      <c r="S44" s="15">
        <f>SUM(D6L1129C8:D6L1136C8)</f>
        <v>21058.277777547402</v>
      </c>
      <c r="U44" s="21" t="str">
        <f>NULL_VALUE</f>
        <v>n/a</v>
      </c>
      <c r="V44" s="16" t="s">
        <v>36753</v>
      </c>
      <c r="W44" s="33">
        <f>SUM(D6L1129C10:D6L1136C10)</f>
        <v>6488.2201786676123</v>
      </c>
      <c r="X44" s="16" t="s">
        <v>36754</v>
      </c>
      <c r="Y44" s="33">
        <f>SUM(D6L1129C11:D6L1136C11)</f>
        <v>259.05759887979173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5.3382975116772216E-2</v>
      </c>
      <c r="AD44" s="16" t="s">
        <v>36756</v>
      </c>
      <c r="AE44" s="33">
        <f>IF(D6L1137C5=0,0,D6L1137C10/D6L1137C5)</f>
        <v>0.23334258385205242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0.13879573530360789</v>
      </c>
      <c r="AJ44" s="16" t="s">
        <v>36758</v>
      </c>
      <c r="AK44" s="33">
        <f>IF(D6L1137C5=0,0,D6L1137C11/D6L1137C5)</f>
        <v>9.3167568030240143E-3</v>
      </c>
      <c r="AL44" s="16" t="s">
        <v>36759</v>
      </c>
      <c r="AM44" s="33">
        <f>SUM(D6L1129C18:D6L1136C18)</f>
        <v>3938.0700300778249</v>
      </c>
      <c r="AN44" s="16" t="s">
        <v>36760</v>
      </c>
      <c r="AO44" s="33">
        <f>SUM(D6L1129C19:D6L1136C19)</f>
        <v>17120.20774746958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14.434383946168319</v>
      </c>
      <c r="AT44" s="16" t="s">
        <v>36762</v>
      </c>
      <c r="AU44" s="33">
        <f>IF(D6L1137C5=0,0,D6L1137C18/D6L1137C5)</f>
        <v>0.14162889219295793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14.434383946168319</v>
      </c>
      <c r="AZ44" s="16" t="s">
        <v>36764</v>
      </c>
      <c r="BA44" s="33">
        <f>IF(D6L1137C5=0,0,D6L1137C19/D6L1137C5)</f>
        <v>0.61571176715196563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1.6751176293491485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0.83755881467457427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0.41877940733728714</v>
      </c>
      <c r="R45" s="16" t="s">
        <v>36769</v>
      </c>
      <c r="S45" s="15">
        <f>D6L1138C5-D6L1138C7</f>
        <v>0.41877940733728714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0.40270062841312454</v>
      </c>
      <c r="X45" s="16" t="s">
        <v>36771</v>
      </c>
      <c r="Y45" s="33">
        <f>D6L1138C7-D6L1138C10</f>
        <v>1.6078778924162596E-2</v>
      </c>
      <c r="Z45" s="16" t="s">
        <v>36772</v>
      </c>
      <c r="AA45" s="33">
        <f>CHOOSE(MIN(D6L1138C9,RUN_YEARS),B7L811C7,B7L811C16,B7L811C25,B7L811C34,B7L811C43)</f>
        <v>121541</v>
      </c>
      <c r="AB45" s="16" t="s">
        <v>36773</v>
      </c>
      <c r="AC45" s="33">
        <f>IF(D6L1138C12=0,0,D6L1138C10/D6L1138C12)</f>
        <v>3.3132903992325598E-6</v>
      </c>
      <c r="AD45" s="16" t="s">
        <v>36774</v>
      </c>
      <c r="AE45" s="33">
        <f>IF(D6L1138C5=0,0,D6L1138C10/D6L1138C5)</f>
        <v>0.48080280615229409</v>
      </c>
      <c r="AF45" s="16" t="s">
        <v>36775</v>
      </c>
      <c r="AG45" s="33">
        <f>CHOOSE(MIN(D6L1138C9,RUN_YEARS),B7L811C5,B7L811C14,B7L811C23,B7L811C32,B7L811C41)</f>
        <v>1866.466561909253</v>
      </c>
      <c r="AH45" s="16" t="s">
        <v>36776</v>
      </c>
      <c r="AI45" s="33">
        <f>IF(D6L1138C15=0,0,D6L1138C11/D6L1138C15)</f>
        <v>8.6145550380046615E-6</v>
      </c>
      <c r="AJ45" s="16" t="s">
        <v>36777</v>
      </c>
      <c r="AK45" s="33">
        <f>IF(D6L1138C5=0,0,D6L1138C11/D6L1138C5)</f>
        <v>1.9197193847705914E-2</v>
      </c>
      <c r="AL45" s="16" t="s">
        <v>36778</v>
      </c>
      <c r="AM45" s="33">
        <f>D6L1138C8*CHOOSE(MIN(D6L1138C9,RUN_YEARS),B7L811C4,B7L811C13,B7L811C22,B7L811C31,B7L811C40)</f>
        <v>7.8315171386289864E-2</v>
      </c>
      <c r="AN45" s="16" t="s">
        <v>36779</v>
      </c>
      <c r="AO45" s="33">
        <f>D6L1138C8-D6L1138C18</f>
        <v>0.34046423595099728</v>
      </c>
      <c r="AP45" s="16" t="s">
        <v>36780</v>
      </c>
      <c r="AQ45" s="33">
        <f>CHOOSE(MIN(D6L1138C9,RUN_YEARS),B7L811C2,B7L811C11,B7L811C20,B7L811C29,B7L811C38)</f>
        <v>272.82563944290854</v>
      </c>
      <c r="AR45" s="16" t="s">
        <v>36781</v>
      </c>
      <c r="AS45" s="33">
        <f>IF(D6L1138C20=0,0,D6L1138C18/D6L1138C20)</f>
        <v>2.8705209505310475E-4</v>
      </c>
      <c r="AT45" s="16" t="s">
        <v>36782</v>
      </c>
      <c r="AU45" s="33">
        <f>IF(D6L1138C5=0,0,D6L1138C18/D6L1138C5)</f>
        <v>9.3504085938989845E-2</v>
      </c>
      <c r="AV45" s="16" t="s">
        <v>36783</v>
      </c>
      <c r="AW45" s="33">
        <f>CHOOSE(MIN(D6L1138C9,RUN_YEARS),B7L811C1,B7L811C10,B7L811C19,B7L811C28,B7L811C37)</f>
        <v>1186.0712456671367</v>
      </c>
      <c r="AX45" s="16" t="s">
        <v>36784</v>
      </c>
      <c r="AY45" s="33">
        <f>IF(D6L1138C23=0,0,D6L1138C19/D6L1138C23)</f>
        <v>2.8705209505310475E-4</v>
      </c>
      <c r="AZ45" s="16" t="s">
        <v>36785</v>
      </c>
      <c r="BA45" s="33">
        <f>IF(D6L1138C5=0,0,D6L1138C19/D6L1138C5)</f>
        <v>0.40649591406101016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121541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1866.466561909253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272.82563944290854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1186.0712456671367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1.6751176293491485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0.83755881467457427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0.41877940733728714</v>
      </c>
      <c r="R47" s="16" t="s">
        <v>36809</v>
      </c>
      <c r="S47" s="15">
        <f>SUM(D6L1138C8:D6L1139C8)</f>
        <v>0.41877940733728714</v>
      </c>
      <c r="U47" s="21" t="str">
        <f>NULL_VALUE</f>
        <v>n/a</v>
      </c>
      <c r="V47" s="16" t="s">
        <v>36810</v>
      </c>
      <c r="W47" s="33">
        <f>SUM(D6L1138C10:D6L1139C10)</f>
        <v>0.40270062841312454</v>
      </c>
      <c r="X47" s="16" t="s">
        <v>36811</v>
      </c>
      <c r="Y47" s="33">
        <f>SUM(D6L1138C11:D6L1139C11)</f>
        <v>1.6078778924162596E-2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3.3132903992325598E-6</v>
      </c>
      <c r="AD47" s="16" t="s">
        <v>36813</v>
      </c>
      <c r="AE47" s="33">
        <f>IF(D6L1140C5=0,0,D6L1140C10/D6L1140C5)</f>
        <v>0.48080280615229409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8.6145550380046615E-6</v>
      </c>
      <c r="AJ47" s="16" t="s">
        <v>36815</v>
      </c>
      <c r="AK47" s="33">
        <f>IF(D6L1140C5=0,0,D6L1140C11/D6L1140C5)</f>
        <v>1.9197193847705914E-2</v>
      </c>
      <c r="AL47" s="16" t="s">
        <v>36816</v>
      </c>
      <c r="AM47" s="33">
        <f>SUM(D6L1138C18:D6L1139C18)</f>
        <v>7.8315171386289864E-2</v>
      </c>
      <c r="AN47" s="16" t="s">
        <v>36817</v>
      </c>
      <c r="AO47" s="33">
        <f>SUM(D6L1138C19:D6L1139C19)</f>
        <v>0.34046423595099728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2.8705209505310475E-4</v>
      </c>
      <c r="AT47" s="16" t="s">
        <v>36819</v>
      </c>
      <c r="AU47" s="33">
        <f>IF(D6L1140C5=0,0,D6L1140C18/D6L1140C5)</f>
        <v>9.3504085938989845E-2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2.8705209505310475E-4</v>
      </c>
      <c r="AZ47" s="16" t="s">
        <v>36821</v>
      </c>
      <c r="BA47" s="33">
        <f>IF(D6L1140C5=0,0,D6L1140C19/D6L1140C5)</f>
        <v>0.40649591406101016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27942.769154057805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27882.24806336758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6785.6240316837884</v>
      </c>
      <c r="R48" s="16" t="s">
        <v>36826</v>
      </c>
      <c r="S48" s="15">
        <f>SUM(D6L1128C8,D6L1137C8,D6L1140C8)</f>
        <v>21096.624031683787</v>
      </c>
      <c r="U48" s="21" t="str">
        <f>NULL_VALUE</f>
        <v>n/a</v>
      </c>
      <c r="V48" s="16" t="s">
        <v>36827</v>
      </c>
      <c r="W48" s="33">
        <f>SUM(D6L1128C10,D6L1137C10,D6L1140C10)</f>
        <v>6525.0509251851454</v>
      </c>
      <c r="X48" s="16" t="s">
        <v>36828</v>
      </c>
      <c r="Y48" s="33">
        <f>SUM(D6L1128C11,D6L1137C11,D6L1140C11)</f>
        <v>260.57310649864468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5.3700016949223731E-2</v>
      </c>
      <c r="AD48" s="16" t="s">
        <v>36830</v>
      </c>
      <c r="AE48" s="33">
        <f>IF(D6L1141C5=0,0,D6L1141C10/D6L1141C5)</f>
        <v>0.23402169403111819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0.13962004406798184</v>
      </c>
      <c r="AJ48" s="16" t="s">
        <v>36832</v>
      </c>
      <c r="AK48" s="33">
        <f>IF(D6L1141C5=0,0,D6L1141C11/D6L1141C5)</f>
        <v>9.3454841197325254E-3</v>
      </c>
      <c r="AL48" s="16" t="s">
        <v>36833</v>
      </c>
      <c r="AM48" s="33">
        <f>SUM(D6L1128C18,D6L1137C18,D6L1140C18)</f>
        <v>3944.6460693446115</v>
      </c>
      <c r="AN48" s="16" t="s">
        <v>36834</v>
      </c>
      <c r="AO48" s="33">
        <f>SUM(D6L1128C19,D6L1137C19,D6L1140C19)</f>
        <v>17151.977962339177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14.46141046118043</v>
      </c>
      <c r="AT48" s="16" t="s">
        <v>36836</v>
      </c>
      <c r="AU48" s="33">
        <f>IF(D6L1141C5=0,0,D6L1141C18/D6L1141C5)</f>
        <v>0.14147518020712216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14.46141046118043</v>
      </c>
      <c r="AZ48" s="16" t="s">
        <v>36838</v>
      </c>
      <c r="BA48" s="33">
        <f>IF(D6L1141C5=0,0,D6L1141C19/D6L1141C5)</f>
        <v>0.61515764164202702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53445-CAE9-428C-BCE1-01339D1D1D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3178.5037086666671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2733.5131894533338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1366.7565947266669</v>
      </c>
      <c r="R8" s="16" t="s">
        <v>36847</v>
      </c>
      <c r="S8" s="15">
        <f>D6L1201C5-D6L1201C7</f>
        <v>1366.7565947266669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1312.6703466462052</v>
      </c>
      <c r="X8" s="16" t="s">
        <v>36849</v>
      </c>
      <c r="Y8" s="33">
        <f>D6L1201C7-D6L1201C10</f>
        <v>54.086248080461701</v>
      </c>
      <c r="Z8" s="16" t="s">
        <v>36850</v>
      </c>
      <c r="AA8" s="33">
        <f>CHOOSE(MIN(D6L1201C9,RUN_YEARS),B7L812C7,B7L812C16,B7L812C25,B7L812C34,B7L812C43)</f>
        <v>55396.333333333328</v>
      </c>
      <c r="AB8" s="16" t="s">
        <v>36851</v>
      </c>
      <c r="AC8" s="33">
        <f>IF(D6L1201C12=0,0,D6L1201C10/D6L1201C12)</f>
        <v>2.3695978915202667E-2</v>
      </c>
      <c r="AD8" s="16" t="s">
        <v>36852</v>
      </c>
      <c r="AE8" s="33">
        <f>IF(D6L1201C5=0,0,D6L1201C10/D6L1201C5)</f>
        <v>0.48021365022523332</v>
      </c>
      <c r="AF8" s="16" t="s">
        <v>36853</v>
      </c>
      <c r="AG8" s="33">
        <f>CHOOSE(MIN(D6L1201C9,RUN_YEARS),B7L812C5,B7L812C14,B7L812C23,B7L812C32,B7L812C41)</f>
        <v>877.88747543675731</v>
      </c>
      <c r="AH8" s="16" t="s">
        <v>36854</v>
      </c>
      <c r="AI8" s="33">
        <f>IF(D6L1201C15=0,0,D6L1201C11/D6L1201C15)</f>
        <v>6.1609545179526888E-2</v>
      </c>
      <c r="AJ8" s="16" t="s">
        <v>36855</v>
      </c>
      <c r="AK8" s="33">
        <f>IF(D6L1201C5=0,0,D6L1201C11/D6L1201C5)</f>
        <v>1.9786349774766673E-2</v>
      </c>
      <c r="AL8" s="16" t="s">
        <v>36856</v>
      </c>
      <c r="AM8" s="33">
        <f>D6L1201C8*CHOOSE(MIN(D6L1201C9,RUN_YEARS),B7L812C4,B7L812C13,B7L812C22,B7L812C31,B7L812C40)</f>
        <v>288.904148939793</v>
      </c>
      <c r="AN8" s="16" t="s">
        <v>36857</v>
      </c>
      <c r="AO8" s="33">
        <f>D6L1201C8-D6L1201C18</f>
        <v>1077.8524457868739</v>
      </c>
      <c r="AP8" s="16" t="s">
        <v>36858</v>
      </c>
      <c r="AQ8" s="33">
        <f>CHOOSE(MIN(D6L1201C9,RUN_YEARS),B7L812C2,B7L812C11,B7L812C20,B7L812C29,B7L812C38)</f>
        <v>115.52671765123398</v>
      </c>
      <c r="AR8" s="16" t="s">
        <v>36859</v>
      </c>
      <c r="AS8" s="33">
        <f>IF(D6L1201C20=0,0,D6L1201C18/D6L1201C20)</f>
        <v>2.5007561438036503</v>
      </c>
      <c r="AT8" s="16" t="s">
        <v>36860</v>
      </c>
      <c r="AU8" s="33">
        <f>IF(D6L1201C5=0,0,D6L1201C18/D6L1201C5)</f>
        <v>0.10568968536697275</v>
      </c>
      <c r="AV8" s="16" t="s">
        <v>36861</v>
      </c>
      <c r="AW8" s="33">
        <f>CHOOSE(MIN(D6L1201C9,RUN_YEARS),B7L812C1,B7L812C10,B7L812C19,B7L812C28,B7L812C37)</f>
        <v>431.01061591213772</v>
      </c>
      <c r="AX8" s="16" t="s">
        <v>36862</v>
      </c>
      <c r="AY8" s="33">
        <f>IF(D6L1201C23=0,0,D6L1201C19/D6L1201C23)</f>
        <v>2.5007561438036507</v>
      </c>
      <c r="AZ8" s="16" t="s">
        <v>36863</v>
      </c>
      <c r="BA8" s="33">
        <f>IF(D6L1201C5=0,0,D6L1201C19/D6L1201C5)</f>
        <v>0.39431031463302724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3.9657822680945944</v>
      </c>
      <c r="J9" s="16" t="s">
        <v>36884</v>
      </c>
      <c r="K9" s="21">
        <f>IF(FLOW_THRU_100PCT="Y",1,INDEX(VariabilityMatrix,D6L1202C1,D6L1202C9))</f>
        <v>0.49297267048966276</v>
      </c>
      <c r="L9" s="16" t="s">
        <v>36864</v>
      </c>
      <c r="M9" s="15">
        <f>IF(D6L1202C2&lt;&gt;0,D6L1202C2*D6L1202C4,D6L1202C3*D6L1202C4)</f>
        <v>1.9550222752831439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0.97751113764157194</v>
      </c>
      <c r="R9" s="16" t="s">
        <v>36866</v>
      </c>
      <c r="S9" s="15">
        <f>D6L1202C5-D6L1202C7</f>
        <v>0.97751113764157194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0.93907028232295131</v>
      </c>
      <c r="X9" s="16" t="s">
        <v>36868</v>
      </c>
      <c r="Y9" s="33">
        <f>D6L1202C7-D6L1202C10</f>
        <v>3.8440855318620626E-2</v>
      </c>
      <c r="Z9" s="16" t="s">
        <v>36869</v>
      </c>
      <c r="AA9" s="33">
        <f>CHOOSE(MIN(D6L1202C9,RUN_YEARS),B7L812C7,B7L812C16,B7L812C25,B7L812C34,B7L812C43)</f>
        <v>59707.199999999997</v>
      </c>
      <c r="AB9" s="16" t="s">
        <v>36870</v>
      </c>
      <c r="AC9" s="33">
        <f>IF(D6L1202C12=0,0,D6L1202C10/D6L1202C12)</f>
        <v>1.5727923639409507E-5</v>
      </c>
      <c r="AD9" s="16" t="s">
        <v>36871</v>
      </c>
      <c r="AE9" s="33">
        <f>IF(D6L1202C5=0,0,D6L1202C10/D6L1202C5)</f>
        <v>0.48033738244079432</v>
      </c>
      <c r="AF9" s="16" t="s">
        <v>36872</v>
      </c>
      <c r="AG9" s="33">
        <f>CHOOSE(MIN(D6L1202C9,RUN_YEARS),B7L812C5,B7L812C14,B7L812C23,B7L812C32,B7L812C41)</f>
        <v>940.04426091368828</v>
      </c>
      <c r="AH9" s="16" t="s">
        <v>36873</v>
      </c>
      <c r="AI9" s="33">
        <f>IF(D6L1202C15=0,0,D6L1202C11/D6L1202C15)</f>
        <v>4.0892601462464687E-5</v>
      </c>
      <c r="AJ9" s="16" t="s">
        <v>36874</v>
      </c>
      <c r="AK9" s="33">
        <f>IF(D6L1202C5=0,0,D6L1202C11/D6L1202C5)</f>
        <v>1.9662617559205699E-2</v>
      </c>
      <c r="AL9" s="16" t="s">
        <v>36875</v>
      </c>
      <c r="AM9" s="33">
        <f>D6L1202C8*CHOOSE(MIN(D6L1202C9,RUN_YEARS),B7L812C4,B7L812C13,B7L812C22,B7L812C31,B7L812C40)</f>
        <v>0.19169800905190926</v>
      </c>
      <c r="AN9" s="16" t="s">
        <v>36876</v>
      </c>
      <c r="AO9" s="33">
        <f>D6L1202C8-D6L1202C18</f>
        <v>0.78581312858966268</v>
      </c>
      <c r="AP9" s="16" t="s">
        <v>36877</v>
      </c>
      <c r="AQ9" s="33">
        <f>CHOOSE(MIN(D6L1202C9,RUN_YEARS),B7L812C2,B7L812C11,B7L812C20,B7L812C29,B7L812C38)</f>
        <v>113.55975245511182</v>
      </c>
      <c r="AR9" s="16" t="s">
        <v>36878</v>
      </c>
      <c r="AS9" s="33">
        <f>IF(D6L1202C20=0,0,D6L1202C18/D6L1202C20)</f>
        <v>1.6880805470906968E-3</v>
      </c>
      <c r="AT9" s="16" t="s">
        <v>36879</v>
      </c>
      <c r="AU9" s="33">
        <f>IF(D6L1202C5=0,0,D6L1202C18/D6L1202C5)</f>
        <v>9.8054130367463882E-2</v>
      </c>
      <c r="AV9" s="16" t="s">
        <v>36880</v>
      </c>
      <c r="AW9" s="33">
        <f>CHOOSE(MIN(D6L1202C9,RUN_YEARS),B7L812C1,B7L812C10,B7L812C19,B7L812C28,B7L812C37)</f>
        <v>465.50689180321604</v>
      </c>
      <c r="AX9" s="16" t="s">
        <v>36881</v>
      </c>
      <c r="AY9" s="33">
        <f>IF(D6L1202C23=0,0,D6L1202C19/D6L1202C23)</f>
        <v>1.6880805470906968E-3</v>
      </c>
      <c r="AZ9" s="16" t="s">
        <v>36882</v>
      </c>
      <c r="BA9" s="33">
        <f>IF(D6L1202C5=0,0,D6L1202C19/D6L1202C5)</f>
        <v>0.40194586963253609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6.4728191885382209</v>
      </c>
      <c r="J10" s="16" t="s">
        <v>36905</v>
      </c>
      <c r="K10" s="21">
        <f>IF(FLOW_THRU_100PCT="Y",1,INDEX(VariabilityMatrix,D6L1203C1,D6L1203C9))</f>
        <v>0.49297267048966276</v>
      </c>
      <c r="L10" s="16" t="s">
        <v>36885</v>
      </c>
      <c r="M10" s="15">
        <f>IF(D6L1203C2&lt;&gt;0,D6L1203C2*D6L1203C4,D6L1203C3*D6L1203C4)</f>
        <v>3.1909229609704188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1.5954614804852094</v>
      </c>
      <c r="R10" s="16" t="s">
        <v>36887</v>
      </c>
      <c r="S10" s="15">
        <f>D6L1203C5-D6L1203C7</f>
        <v>1.5954614804852094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1.53271958264276</v>
      </c>
      <c r="X10" s="16" t="s">
        <v>36889</v>
      </c>
      <c r="Y10" s="33">
        <f>D6L1203C7-D6L1203C10</f>
        <v>6.2741897842449434E-2</v>
      </c>
      <c r="Z10" s="16" t="s">
        <v>36890</v>
      </c>
      <c r="AA10" s="33">
        <f>CHOOSE(MIN(D6L1203C9,RUN_YEARS),B7L812C7,B7L812C16,B7L812C25,B7L812C34,B7L812C43)</f>
        <v>59707.199999999997</v>
      </c>
      <c r="AB10" s="16" t="s">
        <v>36891</v>
      </c>
      <c r="AC10" s="33">
        <f>IF(D6L1203C12=0,0,D6L1203C10/D6L1203C12)</f>
        <v>2.5670598900011391E-5</v>
      </c>
      <c r="AD10" s="16" t="s">
        <v>36892</v>
      </c>
      <c r="AE10" s="33">
        <f>IF(D6L1203C5=0,0,D6L1203C10/D6L1203C5)</f>
        <v>0.48033738244079432</v>
      </c>
      <c r="AF10" s="16" t="s">
        <v>36893</v>
      </c>
      <c r="AG10" s="33">
        <f>CHOOSE(MIN(D6L1203C9,RUN_YEARS),B7L812C5,B7L812C14,B7L812C23,B7L812C32,B7L812C41)</f>
        <v>940.04426091368828</v>
      </c>
      <c r="AH10" s="16" t="s">
        <v>36894</v>
      </c>
      <c r="AI10" s="33">
        <f>IF(D6L1203C15=0,0,D6L1203C11/D6L1203C15)</f>
        <v>6.6743557140029378E-5</v>
      </c>
      <c r="AJ10" s="16" t="s">
        <v>36895</v>
      </c>
      <c r="AK10" s="33">
        <f>IF(D6L1203C5=0,0,D6L1203C11/D6L1203C5)</f>
        <v>1.9662617559205647E-2</v>
      </c>
      <c r="AL10" s="16" t="s">
        <v>36896</v>
      </c>
      <c r="AM10" s="33">
        <f>D6L1203C8*CHOOSE(MIN(D6L1203C9,RUN_YEARS),B7L812C4,B7L812C13,B7L812C22,B7L812C31,B7L812C40)</f>
        <v>0.3128831760075273</v>
      </c>
      <c r="AN10" s="16" t="s">
        <v>36897</v>
      </c>
      <c r="AO10" s="33">
        <f>D6L1203C8-D6L1203C18</f>
        <v>1.2825783044776822</v>
      </c>
      <c r="AP10" s="16" t="s">
        <v>36898</v>
      </c>
      <c r="AQ10" s="33">
        <f>CHOOSE(MIN(D6L1203C9,RUN_YEARS),B7L812C2,B7L812C11,B7L812C20,B7L812C29,B7L812C38)</f>
        <v>113.55975245511182</v>
      </c>
      <c r="AR10" s="16" t="s">
        <v>36899</v>
      </c>
      <c r="AS10" s="33">
        <f>IF(D6L1203C20=0,0,D6L1203C18/D6L1203C20)</f>
        <v>2.7552294650448851E-3</v>
      </c>
      <c r="AT10" s="16" t="s">
        <v>36900</v>
      </c>
      <c r="AU10" s="33">
        <f>IF(D6L1203C5=0,0,D6L1203C18/D6L1203C5)</f>
        <v>9.8054130367463882E-2</v>
      </c>
      <c r="AV10" s="16" t="s">
        <v>36901</v>
      </c>
      <c r="AW10" s="33">
        <f>CHOOSE(MIN(D6L1203C9,RUN_YEARS),B7L812C1,B7L812C10,B7L812C19,B7L812C28,B7L812C37)</f>
        <v>465.50689180321604</v>
      </c>
      <c r="AX10" s="16" t="s">
        <v>36902</v>
      </c>
      <c r="AY10" s="33">
        <f>IF(D6L1203C23=0,0,D6L1203C19/D6L1203C23)</f>
        <v>2.7552294650448851E-3</v>
      </c>
      <c r="AZ10" s="16" t="s">
        <v>36903</v>
      </c>
      <c r="BA10" s="33">
        <f>IF(D6L1203C5=0,0,D6L1203C19/D6L1203C5)</f>
        <v>0.40194586963253615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1.3855369331763379</v>
      </c>
      <c r="J11" s="16" t="s">
        <v>36926</v>
      </c>
      <c r="K11" s="21">
        <f>IF(FLOW_THRU_100PCT="Y",1,INDEX(VariabilityMatrix,D6L1204C1,D6L1204C9))</f>
        <v>0.49750987821486609</v>
      </c>
      <c r="L11" s="16" t="s">
        <v>36906</v>
      </c>
      <c r="M11" s="15">
        <f>IF(D6L1204C2&lt;&gt;0,D6L1204C2*D6L1204C4,D6L1204C3*D6L1204C4)</f>
        <v>0.68931831088675888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0.34465915544337944</v>
      </c>
      <c r="R11" s="16" t="s">
        <v>36908</v>
      </c>
      <c r="S11" s="15">
        <f>D6L1204C5-D6L1204C7</f>
        <v>0.34465915544337944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0.33113038184641608</v>
      </c>
      <c r="X11" s="16" t="s">
        <v>36910</v>
      </c>
      <c r="Y11" s="33">
        <f>D6L1204C7-D6L1204C10</f>
        <v>1.3528773596963362E-2</v>
      </c>
      <c r="Z11" s="16" t="s">
        <v>36911</v>
      </c>
      <c r="AA11" s="33">
        <f>CHOOSE(MIN(D6L1204C9,RUN_YEARS),B7L812C7,B7L812C16,B7L812C25,B7L812C34,B7L812C43)</f>
        <v>61461</v>
      </c>
      <c r="AB11" s="16" t="s">
        <v>36912</v>
      </c>
      <c r="AC11" s="33">
        <f>IF(D6L1204C12=0,0,D6L1204C10/D6L1204C12)</f>
        <v>5.3876504099577953E-6</v>
      </c>
      <c r="AD11" s="16" t="s">
        <v>36913</v>
      </c>
      <c r="AE11" s="33">
        <f>IF(D6L1204C5=0,0,D6L1204C10/D6L1204C5)</f>
        <v>0.48037369182959966</v>
      </c>
      <c r="AF11" s="16" t="s">
        <v>36914</v>
      </c>
      <c r="AG11" s="33">
        <f>CHOOSE(MIN(D6L1204C9,RUN_YEARS),B7L812C5,B7L812C14,B7L812C23,B7L812C32,B7L812C41)</f>
        <v>965.79660230985451</v>
      </c>
      <c r="AH11" s="16" t="s">
        <v>36915</v>
      </c>
      <c r="AI11" s="33">
        <f>IF(D6L1204C15=0,0,D6L1204C11/D6L1204C15)</f>
        <v>1.4007891065890241E-5</v>
      </c>
      <c r="AJ11" s="16" t="s">
        <v>36916</v>
      </c>
      <c r="AK11" s="33">
        <f>IF(D6L1204C5=0,0,D6L1204C11/D6L1204C5)</f>
        <v>1.9626308170400345E-2</v>
      </c>
      <c r="AL11" s="16" t="s">
        <v>36917</v>
      </c>
      <c r="AM11" s="33">
        <f>D6L1204C8*CHOOSE(MIN(D6L1204C9,RUN_YEARS),B7L812C4,B7L812C13,B7L812C22,B7L812C31,B7L812C40)</f>
        <v>7.8067912375211976E-2</v>
      </c>
      <c r="AN11" s="16" t="s">
        <v>36918</v>
      </c>
      <c r="AO11" s="33">
        <f>D6L1204C8-D6L1204C18</f>
        <v>0.26659124306816745</v>
      </c>
      <c r="AP11" s="16" t="s">
        <v>36919</v>
      </c>
      <c r="AQ11" s="33">
        <f>CHOOSE(MIN(D6L1204C9,RUN_YEARS),B7L812C2,B7L812C11,B7L812C20,B7L812C29,B7L812C38)</f>
        <v>137.96279959684884</v>
      </c>
      <c r="AR11" s="16" t="s">
        <v>36920</v>
      </c>
      <c r="AS11" s="33">
        <f>IF(D6L1204C20=0,0,D6L1204C18/D6L1204C20)</f>
        <v>5.6586204834448064E-4</v>
      </c>
      <c r="AT11" s="16" t="s">
        <v>36921</v>
      </c>
      <c r="AU11" s="33">
        <f>IF(D6L1204C5=0,0,D6L1204C18/D6L1204C5)</f>
        <v>0.1132537916696035</v>
      </c>
      <c r="AV11" s="16" t="s">
        <v>36922</v>
      </c>
      <c r="AW11" s="33">
        <f>CHOOSE(MIN(D6L1204C9,RUN_YEARS),B7L812C1,B7L812C10,B7L812C19,B7L812C28,B7L812C37)</f>
        <v>471.12409084179171</v>
      </c>
      <c r="AX11" s="16" t="s">
        <v>36923</v>
      </c>
      <c r="AY11" s="33">
        <f>IF(D6L1204C23=0,0,D6L1204C19/D6L1204C23)</f>
        <v>5.6586204834448064E-4</v>
      </c>
      <c r="AZ11" s="16" t="s">
        <v>36924</v>
      </c>
      <c r="BA11" s="33">
        <f>IF(D6L1204C5=0,0,D6L1204C19/D6L1204C5)</f>
        <v>0.38674620833039647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58.118940926599805</v>
      </c>
      <c r="J12" s="16" t="s">
        <v>36947</v>
      </c>
      <c r="K12" s="21">
        <f>IF(FLOW_THRU_100PCT="Y",1,INDEX(VariabilityMatrix,D6L1205C1,D6L1205C9))</f>
        <v>0.20202164073542217</v>
      </c>
      <c r="L12" s="16" t="s">
        <v>36927</v>
      </c>
      <c r="M12" s="15">
        <f>IF(D6L1205C2&lt;&gt;0,D6L1205C2*D6L1205C4,D6L1205C3*D6L1205C4)</f>
        <v>11.741283803796771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5.8706419018983853</v>
      </c>
      <c r="R12" s="16" t="s">
        <v>36929</v>
      </c>
      <c r="S12" s="15">
        <f>D6L1205C5-D6L1205C7</f>
        <v>5.8706419018983853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5.6397775288102334</v>
      </c>
      <c r="X12" s="16" t="s">
        <v>36931</v>
      </c>
      <c r="Y12" s="33">
        <f>D6L1205C7-D6L1205C10</f>
        <v>0.23086437308815189</v>
      </c>
      <c r="Z12" s="16" t="s">
        <v>36932</v>
      </c>
      <c r="AA12" s="33">
        <f>CHOOSE(MIN(D6L1205C9,RUN_YEARS),B7L812C7,B7L812C16,B7L812C25,B7L812C34,B7L812C43)</f>
        <v>59707.199999999997</v>
      </c>
      <c r="AB12" s="16" t="s">
        <v>36933</v>
      </c>
      <c r="AC12" s="33">
        <f>IF(D6L1205C12=0,0,D6L1205C10/D6L1205C12)</f>
        <v>9.4457243495093277E-5</v>
      </c>
      <c r="AD12" s="16" t="s">
        <v>36934</v>
      </c>
      <c r="AE12" s="33">
        <f>IF(D6L1205C5=0,0,D6L1205C10/D6L1205C5)</f>
        <v>0.48033738244079432</v>
      </c>
      <c r="AF12" s="16" t="s">
        <v>36935</v>
      </c>
      <c r="AG12" s="33">
        <f>CHOOSE(MIN(D6L1205C9,RUN_YEARS),B7L812C5,B7L812C14,B7L812C23,B7L812C32,B7L812C41)</f>
        <v>940.04426091368828</v>
      </c>
      <c r="AH12" s="16" t="s">
        <v>36936</v>
      </c>
      <c r="AI12" s="33">
        <f>IF(D6L1205C15=0,0,D6L1205C11/D6L1205C15)</f>
        <v>2.4558883308724235E-4</v>
      </c>
      <c r="AJ12" s="16" t="s">
        <v>36937</v>
      </c>
      <c r="AK12" s="33">
        <f>IF(D6L1205C5=0,0,D6L1205C11/D6L1205C5)</f>
        <v>1.9662617559205699E-2</v>
      </c>
      <c r="AL12" s="16" t="s">
        <v>36938</v>
      </c>
      <c r="AM12" s="33">
        <f>D6L1205C8*CHOOSE(MIN(D6L1205C9,RUN_YEARS),B7L812C4,B7L812C13,B7L812C22,B7L812C31,B7L812C40)</f>
        <v>1.1512813727788809</v>
      </c>
      <c r="AN12" s="16" t="s">
        <v>36939</v>
      </c>
      <c r="AO12" s="33">
        <f>D6L1205C8-D6L1205C18</f>
        <v>4.7193605291195047</v>
      </c>
      <c r="AP12" s="16" t="s">
        <v>36940</v>
      </c>
      <c r="AQ12" s="33">
        <f>CHOOSE(MIN(D6L1205C9,RUN_YEARS),B7L812C2,B7L812C11,B7L812C20,B7L812C29,B7L812C38)</f>
        <v>113.55975245511182</v>
      </c>
      <c r="AR12" s="16" t="s">
        <v>36941</v>
      </c>
      <c r="AS12" s="33">
        <f>IF(D6L1205C20=0,0,D6L1205C18/D6L1205C20)</f>
        <v>1.0138110975840338E-2</v>
      </c>
      <c r="AT12" s="16" t="s">
        <v>36942</v>
      </c>
      <c r="AU12" s="33">
        <f>IF(D6L1205C5=0,0,D6L1205C18/D6L1205C5)</f>
        <v>9.8054130367463896E-2</v>
      </c>
      <c r="AV12" s="16" t="s">
        <v>36943</v>
      </c>
      <c r="AW12" s="33">
        <f>CHOOSE(MIN(D6L1205C9,RUN_YEARS),B7L812C1,B7L812C10,B7L812C19,B7L812C28,B7L812C37)</f>
        <v>465.50689180321604</v>
      </c>
      <c r="AX12" s="16" t="s">
        <v>36944</v>
      </c>
      <c r="AY12" s="33">
        <f>IF(D6L1205C23=0,0,D6L1205C19/D6L1205C23)</f>
        <v>1.0138110975840336E-2</v>
      </c>
      <c r="AZ12" s="16" t="s">
        <v>36945</v>
      </c>
      <c r="BA12" s="33">
        <f>IF(D6L1205C5=0,0,D6L1205C19/D6L1205C5)</f>
        <v>0.40194586963253615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31.924397898165825</v>
      </c>
      <c r="J13" s="16" t="s">
        <v>36968</v>
      </c>
      <c r="K13" s="21">
        <f>IF(FLOW_THRU_100PCT="Y",1,INDEX(VariabilityMatrix,D6L1206C1,D6L1206C9))</f>
        <v>0.49297267048966276</v>
      </c>
      <c r="L13" s="16" t="s">
        <v>36948</v>
      </c>
      <c r="M13" s="15">
        <f>IF(D6L1206C2&lt;&gt;0,D6L1206C2*D6L1206C4,D6L1206C3*D6L1206C4)</f>
        <v>15.737855685633384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7.8689278428166922</v>
      </c>
      <c r="R13" s="16" t="s">
        <v>36950</v>
      </c>
      <c r="S13" s="15">
        <f>D6L1206C5-D6L1206C7</f>
        <v>7.8689278428166922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7.5594804052681122</v>
      </c>
      <c r="X13" s="16" t="s">
        <v>36952</v>
      </c>
      <c r="Y13" s="33">
        <f>D6L1206C7-D6L1206C10</f>
        <v>0.30944743754858006</v>
      </c>
      <c r="Z13" s="16" t="s">
        <v>36953</v>
      </c>
      <c r="AA13" s="33">
        <f>CHOOSE(MIN(D6L1206C9,RUN_YEARS),B7L812C7,B7L812C16,B7L812C25,B7L812C34,B7L812C43)</f>
        <v>59707.199999999997</v>
      </c>
      <c r="AB13" s="16" t="s">
        <v>36954</v>
      </c>
      <c r="AC13" s="33">
        <f>IF(D6L1206C12=0,0,D6L1206C10/D6L1206C12)</f>
        <v>1.2660919294939493E-4</v>
      </c>
      <c r="AD13" s="16" t="s">
        <v>36955</v>
      </c>
      <c r="AE13" s="33">
        <f>IF(D6L1206C5=0,0,D6L1206C10/D6L1206C5)</f>
        <v>0.48033738244079432</v>
      </c>
      <c r="AF13" s="16" t="s">
        <v>36956</v>
      </c>
      <c r="AG13" s="33">
        <f>CHOOSE(MIN(D6L1206C9,RUN_YEARS),B7L812C5,B7L812C14,B7L812C23,B7L812C32,B7L812C41)</f>
        <v>940.04426091368828</v>
      </c>
      <c r="AH13" s="16" t="s">
        <v>36957</v>
      </c>
      <c r="AI13" s="33">
        <f>IF(D6L1206C15=0,0,D6L1206C11/D6L1206C15)</f>
        <v>3.2918390166842632E-4</v>
      </c>
      <c r="AJ13" s="16" t="s">
        <v>36958</v>
      </c>
      <c r="AK13" s="33">
        <f>IF(D6L1206C5=0,0,D6L1206C11/D6L1206C5)</f>
        <v>1.9662617559205689E-2</v>
      </c>
      <c r="AL13" s="16" t="s">
        <v>36959</v>
      </c>
      <c r="AM13" s="33">
        <f>D6L1206C8*CHOOSE(MIN(D6L1206C9,RUN_YEARS),B7L812C4,B7L812C13,B7L812C22,B7L812C31,B7L812C40)</f>
        <v>1.5431617531034285</v>
      </c>
      <c r="AN13" s="16" t="s">
        <v>36960</v>
      </c>
      <c r="AO13" s="33">
        <f>D6L1206C8-D6L1206C18</f>
        <v>6.3257660897132642</v>
      </c>
      <c r="AP13" s="16" t="s">
        <v>36961</v>
      </c>
      <c r="AQ13" s="33">
        <f>CHOOSE(MIN(D6L1206C9,RUN_YEARS),B7L812C2,B7L812C11,B7L812C20,B7L812C29,B7L812C38)</f>
        <v>113.55975245511182</v>
      </c>
      <c r="AR13" s="16" t="s">
        <v>36962</v>
      </c>
      <c r="AS13" s="33">
        <f>IF(D6L1206C20=0,0,D6L1206C18/D6L1206C20)</f>
        <v>1.358898482729093E-2</v>
      </c>
      <c r="AT13" s="16" t="s">
        <v>36963</v>
      </c>
      <c r="AU13" s="33">
        <f>IF(D6L1206C5=0,0,D6L1206C18/D6L1206C5)</f>
        <v>9.8054130367463882E-2</v>
      </c>
      <c r="AV13" s="16" t="s">
        <v>36964</v>
      </c>
      <c r="AW13" s="33">
        <f>CHOOSE(MIN(D6L1206C9,RUN_YEARS),B7L812C1,B7L812C10,B7L812C19,B7L812C28,B7L812C37)</f>
        <v>465.50689180321604</v>
      </c>
      <c r="AX13" s="16" t="s">
        <v>36965</v>
      </c>
      <c r="AY13" s="33">
        <f>IF(D6L1206C23=0,0,D6L1206C19/D6L1206C23)</f>
        <v>1.3588984827290932E-2</v>
      </c>
      <c r="AZ13" s="16" t="s">
        <v>36966</v>
      </c>
      <c r="BA13" s="33">
        <f>IF(D6L1206C5=0,0,D6L1206C19/D6L1206C5)</f>
        <v>0.40194586963253615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1.6129404157609653</v>
      </c>
      <c r="J14" s="16" t="s">
        <v>36989</v>
      </c>
      <c r="K14" s="21">
        <f>IF(FLOW_THRU_100PCT="Y",1,INDEX(VariabilityMatrix,D6L1207C1,D6L1207C9))</f>
        <v>0.49750987821486609</v>
      </c>
      <c r="L14" s="16" t="s">
        <v>36969</v>
      </c>
      <c r="M14" s="15">
        <f>IF(D6L1207C2&lt;&gt;0,D6L1207C2*D6L1207C4,D6L1207C3*D6L1207C4)</f>
        <v>0.80245378981307325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0.40122689490653662</v>
      </c>
      <c r="R14" s="16" t="s">
        <v>36971</v>
      </c>
      <c r="S14" s="15">
        <f>D6L1207C5-D6L1207C7</f>
        <v>0.40122689490653662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0.3854776895351596</v>
      </c>
      <c r="X14" s="16" t="s">
        <v>36973</v>
      </c>
      <c r="Y14" s="33">
        <f>D6L1207C7-D6L1207C10</f>
        <v>1.5749205371377029E-2</v>
      </c>
      <c r="Z14" s="16" t="s">
        <v>36974</v>
      </c>
      <c r="AA14" s="33">
        <f>CHOOSE(MIN(D6L1207C9,RUN_YEARS),B7L812C7,B7L812C16,B7L812C25,B7L812C34,B7L812C43)</f>
        <v>61461</v>
      </c>
      <c r="AB14" s="16" t="s">
        <v>36975</v>
      </c>
      <c r="AC14" s="33">
        <f>IF(D6L1207C12=0,0,D6L1207C10/D6L1207C12)</f>
        <v>6.2719072181571989E-6</v>
      </c>
      <c r="AD14" s="16" t="s">
        <v>36976</v>
      </c>
      <c r="AE14" s="33">
        <f>IF(D6L1207C5=0,0,D6L1207C10/D6L1207C5)</f>
        <v>0.48037369182959966</v>
      </c>
      <c r="AF14" s="16" t="s">
        <v>36977</v>
      </c>
      <c r="AG14" s="33">
        <f>CHOOSE(MIN(D6L1207C9,RUN_YEARS),B7L812C5,B7L812C14,B7L812C23,B7L812C32,B7L812C41)</f>
        <v>965.79660230985451</v>
      </c>
      <c r="AH14" s="16" t="s">
        <v>36978</v>
      </c>
      <c r="AI14" s="33">
        <f>IF(D6L1207C15=0,0,D6L1207C11/D6L1207C15)</f>
        <v>1.6306958767208671E-5</v>
      </c>
      <c r="AJ14" s="16" t="s">
        <v>36979</v>
      </c>
      <c r="AK14" s="33">
        <f>IF(D6L1207C5=0,0,D6L1207C11/D6L1207C5)</f>
        <v>1.9626308170400331E-2</v>
      </c>
      <c r="AL14" s="16" t="s">
        <v>36980</v>
      </c>
      <c r="AM14" s="33">
        <f>D6L1207C8*CHOOSE(MIN(D6L1207C9,RUN_YEARS),B7L812C4,B7L812C13,B7L812C22,B7L812C31,B7L812C40)</f>
        <v>9.0880934335973607E-2</v>
      </c>
      <c r="AN14" s="16" t="s">
        <v>36981</v>
      </c>
      <c r="AO14" s="33">
        <f>D6L1207C8-D6L1207C18</f>
        <v>0.31034596057056302</v>
      </c>
      <c r="AP14" s="16" t="s">
        <v>36982</v>
      </c>
      <c r="AQ14" s="33">
        <f>CHOOSE(MIN(D6L1207C9,RUN_YEARS),B7L812C2,B7L812C11,B7L812C20,B7L812C29,B7L812C38)</f>
        <v>137.96279959684884</v>
      </c>
      <c r="AR14" s="16" t="s">
        <v>36983</v>
      </c>
      <c r="AS14" s="33">
        <f>IF(D6L1207C20=0,0,D6L1207C18/D6L1207C20)</f>
        <v>6.5873506917475883E-4</v>
      </c>
      <c r="AT14" s="16" t="s">
        <v>36984</v>
      </c>
      <c r="AU14" s="33">
        <f>IF(D6L1207C5=0,0,D6L1207C18/D6L1207C5)</f>
        <v>0.11325379166960352</v>
      </c>
      <c r="AV14" s="16" t="s">
        <v>36985</v>
      </c>
      <c r="AW14" s="33">
        <f>CHOOSE(MIN(D6L1207C9,RUN_YEARS),B7L812C1,B7L812C10,B7L812C19,B7L812C28,B7L812C37)</f>
        <v>471.12409084179171</v>
      </c>
      <c r="AX14" s="16" t="s">
        <v>36986</v>
      </c>
      <c r="AY14" s="33">
        <f>IF(D6L1207C23=0,0,D6L1207C19/D6L1207C23)</f>
        <v>6.5873506917475883E-4</v>
      </c>
      <c r="AZ14" s="16" t="s">
        <v>36987</v>
      </c>
      <c r="BA14" s="33">
        <f>IF(D6L1207C5=0,0,D6L1207C19/D6L1207C5)</f>
        <v>0.38674620833039647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0.49750987821486609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61461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965.79660230985451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137.96279959684884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471.12409084179171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0.49750987821486609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61461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965.79660230985451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137.96279959684884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471.12409084179171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0.49750987821486609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61461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965.79660230985451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137.96279959684884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471.12409084179171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0.49750987821486609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61461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965.79660230985451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137.96279959684884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471.12409084179171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0.49750987821486609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61461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965.79660230985451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137.96279959684884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471.12409084179171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0.51965399187130001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0.44690243300931798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0.22345121650465899</v>
      </c>
      <c r="R20" s="16" t="s">
        <v>37097</v>
      </c>
      <c r="S20" s="15">
        <f>D6L1213C5-D6L1213C7</f>
        <v>0.22345121650465899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0.21468017163231642</v>
      </c>
      <c r="X20" s="16" t="s">
        <v>37099</v>
      </c>
      <c r="Y20" s="33">
        <f>D6L1213C7-D6L1213C10</f>
        <v>8.7710448723425649E-3</v>
      </c>
      <c r="Z20" s="16" t="s">
        <v>37100</v>
      </c>
      <c r="AA20" s="33">
        <f>CHOOSE(MIN(D6L1213C9,RUN_YEARS),B7L812C7,B7L812C16,B7L812C25,B7L812C34,B7L812C43)</f>
        <v>61461</v>
      </c>
      <c r="AB20" s="16" t="s">
        <v>37101</v>
      </c>
      <c r="AC20" s="33">
        <f>IF(D6L1213C12=0,0,D6L1213C10/D6L1213C12)</f>
        <v>3.4929495392576825E-6</v>
      </c>
      <c r="AD20" s="16" t="s">
        <v>37102</v>
      </c>
      <c r="AE20" s="33">
        <f>IF(D6L1213C5=0,0,D6L1213C10/D6L1213C5)</f>
        <v>0.48037369182959966</v>
      </c>
      <c r="AF20" s="16" t="s">
        <v>37103</v>
      </c>
      <c r="AG20" s="33">
        <f>CHOOSE(MIN(D6L1213C9,RUN_YEARS),B7L812C5,B7L812C14,B7L812C23,B7L812C32,B7L812C41)</f>
        <v>965.79660230985451</v>
      </c>
      <c r="AH20" s="16" t="s">
        <v>37104</v>
      </c>
      <c r="AI20" s="33">
        <f>IF(D6L1213C15=0,0,D6L1213C11/D6L1213C15)</f>
        <v>9.0816688020699504E-6</v>
      </c>
      <c r="AJ20" s="16" t="s">
        <v>37105</v>
      </c>
      <c r="AK20" s="33">
        <f>IF(D6L1213C5=0,0,D6L1213C11/D6L1213C5)</f>
        <v>1.9626308170400331E-2</v>
      </c>
      <c r="AL20" s="16" t="s">
        <v>37106</v>
      </c>
      <c r="AM20" s="33">
        <f>D6L1213C8*CHOOSE(MIN(D6L1213C9,RUN_YEARS),B7L812C4,B7L812C13,B7L812C22,B7L812C31,B7L812C40)</f>
        <v>5.061339504467624E-2</v>
      </c>
      <c r="AN20" s="16" t="s">
        <v>37107</v>
      </c>
      <c r="AO20" s="33">
        <f>D6L1213C8-D6L1213C18</f>
        <v>0.17283782145998275</v>
      </c>
      <c r="AP20" s="16" t="s">
        <v>37108</v>
      </c>
      <c r="AQ20" s="33">
        <f>CHOOSE(MIN(D6L1213C9,RUN_YEARS),B7L812C2,B7L812C11,B7L812C20,B7L812C29,B7L812C38)</f>
        <v>137.96279959684884</v>
      </c>
      <c r="AR20" s="16" t="s">
        <v>37109</v>
      </c>
      <c r="AS20" s="33">
        <f>IF(D6L1213C20=0,0,D6L1213C18/D6L1213C20)</f>
        <v>3.6686262668326054E-4</v>
      </c>
      <c r="AT20" s="16" t="s">
        <v>37110</v>
      </c>
      <c r="AU20" s="33">
        <f>IF(D6L1213C5=0,0,D6L1213C18/D6L1213C5)</f>
        <v>0.11325379166960352</v>
      </c>
      <c r="AV20" s="16" t="s">
        <v>37111</v>
      </c>
      <c r="AW20" s="33">
        <f>CHOOSE(MIN(D6L1213C9,RUN_YEARS),B7L812C1,B7L812C10,B7L812C19,B7L812C28,B7L812C37)</f>
        <v>471.12409084179171</v>
      </c>
      <c r="AX20" s="16" t="s">
        <v>37112</v>
      </c>
      <c r="AY20" s="33">
        <f>IF(D6L1213C23=0,0,D6L1213C19/D6L1213C23)</f>
        <v>3.6686262668326054E-4</v>
      </c>
      <c r="AZ20" s="16" t="s">
        <v>37113</v>
      </c>
      <c r="BA20" s="33">
        <f>IF(D6L1213C5=0,0,D6L1213C19/D6L1213C5)</f>
        <v>0.38674620833039647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0.49297267048966276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59707.199999999997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940.04426091368828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113.55975245511182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465.50689180321604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5.6709910410094384</v>
      </c>
      <c r="J22" s="16" t="s">
        <v>37156</v>
      </c>
      <c r="K22" s="21">
        <f>IF(FLOW_THRU_100PCT="Y",1,INDEX(VariabilityMatrix,D6L1215C1,D6L1215C9))</f>
        <v>0.49515754648289051</v>
      </c>
      <c r="L22" s="16" t="s">
        <v>37136</v>
      </c>
      <c r="M22" s="15">
        <f>IF(D6L1215C2&lt;&gt;0,D6L1215C2*D6L1215C4,D6L1215C3*D6L1215C4)</f>
        <v>2.8080340099926868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1.4040170049963434</v>
      </c>
      <c r="R22" s="16" t="s">
        <v>37138</v>
      </c>
      <c r="S22" s="15">
        <f>D6L1215C5-D6L1215C7</f>
        <v>1.4040170049963434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1.3484562618951874</v>
      </c>
      <c r="X22" s="16" t="s">
        <v>37140</v>
      </c>
      <c r="Y22" s="33">
        <f>D6L1215C7-D6L1215C10</f>
        <v>5.5560743101155996E-2</v>
      </c>
      <c r="Z22" s="16" t="s">
        <v>37141</v>
      </c>
      <c r="AA22" s="33">
        <f>CHOOSE(MIN(D6L1215C9,RUN_YEARS),B7L812C7,B7L812C16,B7L812C25,B7L812C34,B7L812C43)</f>
        <v>55396.333333333328</v>
      </c>
      <c r="AB22" s="16" t="s">
        <v>37142</v>
      </c>
      <c r="AC22" s="33">
        <f>IF(D6L1215C12=0,0,D6L1215C10/D6L1215C12)</f>
        <v>2.4341976819678573E-5</v>
      </c>
      <c r="AD22" s="16" t="s">
        <v>37143</v>
      </c>
      <c r="AE22" s="33">
        <f>IF(D6L1215C5=0,0,D6L1215C10/D6L1215C5)</f>
        <v>0.48021365022523332</v>
      </c>
      <c r="AF22" s="16" t="s">
        <v>37144</v>
      </c>
      <c r="AG22" s="33">
        <f>CHOOSE(MIN(D6L1215C9,RUN_YEARS),B7L812C5,B7L812C14,B7L812C23,B7L812C32,B7L812C41)</f>
        <v>877.88747543675731</v>
      </c>
      <c r="AH22" s="16" t="s">
        <v>37145</v>
      </c>
      <c r="AI22" s="33">
        <f>IF(D6L1215C15=0,0,D6L1215C11/D6L1215C15)</f>
        <v>6.3289139731164299E-5</v>
      </c>
      <c r="AJ22" s="16" t="s">
        <v>37146</v>
      </c>
      <c r="AK22" s="33">
        <f>IF(D6L1215C5=0,0,D6L1215C11/D6L1215C5)</f>
        <v>1.9786349774766687E-2</v>
      </c>
      <c r="AL22" s="16" t="s">
        <v>37147</v>
      </c>
      <c r="AM22" s="33">
        <f>D6L1215C8*CHOOSE(MIN(D6L1215C9,RUN_YEARS),B7L812C4,B7L812C13,B7L812C22,B7L812C31,B7L812C40)</f>
        <v>0.29678023101588591</v>
      </c>
      <c r="AN22" s="16" t="s">
        <v>37148</v>
      </c>
      <c r="AO22" s="33">
        <f>D6L1215C8-D6L1215C18</f>
        <v>1.1072367739804574</v>
      </c>
      <c r="AP22" s="16" t="s">
        <v>37149</v>
      </c>
      <c r="AQ22" s="33">
        <f>CHOOSE(MIN(D6L1215C9,RUN_YEARS),B7L812C2,B7L812C11,B7L812C20,B7L812C29,B7L812C38)</f>
        <v>115.52671765123398</v>
      </c>
      <c r="AR22" s="16" t="s">
        <v>37150</v>
      </c>
      <c r="AS22" s="33">
        <f>IF(D6L1215C20=0,0,D6L1215C18/D6L1215C20)</f>
        <v>2.5689315601594596E-3</v>
      </c>
      <c r="AT22" s="16" t="s">
        <v>37151</v>
      </c>
      <c r="AU22" s="33">
        <f>IF(D6L1215C5=0,0,D6L1215C18/D6L1215C5)</f>
        <v>0.10568968536697276</v>
      </c>
      <c r="AV22" s="16" t="s">
        <v>37152</v>
      </c>
      <c r="AW22" s="33">
        <f>CHOOSE(MIN(D6L1215C9,RUN_YEARS),B7L812C1,B7L812C10,B7L812C19,B7L812C28,B7L812C37)</f>
        <v>431.01061591213772</v>
      </c>
      <c r="AX22" s="16" t="s">
        <v>37153</v>
      </c>
      <c r="AY22" s="33">
        <f>IF(D6L1215C23=0,0,D6L1215C19/D6L1215C23)</f>
        <v>2.5689315601594592E-3</v>
      </c>
      <c r="AZ22" s="16" t="s">
        <v>37154</v>
      </c>
      <c r="BA22" s="33">
        <f>IF(D6L1215C5=0,0,D6L1215C19/D6L1215C5)</f>
        <v>0.39431031463302718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734.30401741453841</v>
      </c>
      <c r="J23" s="16" t="s">
        <v>37177</v>
      </c>
      <c r="K23" s="21">
        <f>IF(FLOW_THRU_100PCT="Y",1,INDEX(VariabilityMatrix,D6L1216C1,D6L1216C9))</f>
        <v>0.20085347576340118</v>
      </c>
      <c r="L23" s="16" t="s">
        <v>37157</v>
      </c>
      <c r="M23" s="15">
        <f>IF(D6L1216C2&lt;&gt;0,D6L1216C2*D6L1216C4,D6L1216C3*D6L1216C4)</f>
        <v>147.48751416473911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73.743757082369555</v>
      </c>
      <c r="R23" s="16" t="s">
        <v>37159</v>
      </c>
      <c r="S23" s="15">
        <f>D6L1216C5-D6L1216C7</f>
        <v>73.743757082369555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70.82551753969517</v>
      </c>
      <c r="X23" s="16" t="s">
        <v>37161</v>
      </c>
      <c r="Y23" s="33">
        <f>D6L1216C7-D6L1216C10</f>
        <v>2.9182395426743852</v>
      </c>
      <c r="Z23" s="16" t="s">
        <v>37162</v>
      </c>
      <c r="AA23" s="33">
        <f>CHOOSE(MIN(D6L1216C9,RUN_YEARS),B7L812C7,B7L812C16,B7L812C25,B7L812C34,B7L812C43)</f>
        <v>55396.333333333328</v>
      </c>
      <c r="AB23" s="16" t="s">
        <v>37163</v>
      </c>
      <c r="AC23" s="33">
        <f>IF(D6L1216C12=0,0,D6L1216C10/D6L1216C12)</f>
        <v>1.2785235642496526E-3</v>
      </c>
      <c r="AD23" s="16" t="s">
        <v>37164</v>
      </c>
      <c r="AE23" s="33">
        <f>IF(D6L1216C5=0,0,D6L1216C10/D6L1216C5)</f>
        <v>0.48021365022523332</v>
      </c>
      <c r="AF23" s="16" t="s">
        <v>37165</v>
      </c>
      <c r="AG23" s="33">
        <f>CHOOSE(MIN(D6L1216C9,RUN_YEARS),B7L812C5,B7L812C14,B7L812C23,B7L812C32,B7L812C41)</f>
        <v>877.88747543675731</v>
      </c>
      <c r="AH23" s="16" t="s">
        <v>37166</v>
      </c>
      <c r="AI23" s="33">
        <f>IF(D6L1216C15=0,0,D6L1216C11/D6L1216C15)</f>
        <v>3.3241612670490981E-3</v>
      </c>
      <c r="AJ23" s="16" t="s">
        <v>37167</v>
      </c>
      <c r="AK23" s="33">
        <f>IF(D6L1216C5=0,0,D6L1216C11/D6L1216C5)</f>
        <v>1.9786349774766693E-2</v>
      </c>
      <c r="AL23" s="16" t="s">
        <v>37168</v>
      </c>
      <c r="AM23" s="33">
        <f>D6L1216C8*CHOOSE(MIN(D6L1216C9,RUN_YEARS),B7L812C4,B7L812C13,B7L812C22,B7L812C31,B7L812C40)</f>
        <v>15.587908967628213</v>
      </c>
      <c r="AN23" s="16" t="s">
        <v>37169</v>
      </c>
      <c r="AO23" s="33">
        <f>D6L1216C8-D6L1216C18</f>
        <v>58.155848114741346</v>
      </c>
      <c r="AP23" s="16" t="s">
        <v>37170</v>
      </c>
      <c r="AQ23" s="33">
        <f>CHOOSE(MIN(D6L1216C9,RUN_YEARS),B7L812C2,B7L812C11,B7L812C20,B7L812C29,B7L812C38)</f>
        <v>115.52671765123398</v>
      </c>
      <c r="AR23" s="16" t="s">
        <v>37171</v>
      </c>
      <c r="AS23" s="33">
        <f>IF(D6L1216C20=0,0,D6L1216C18/D6L1216C20)</f>
        <v>0.13492903879331944</v>
      </c>
      <c r="AT23" s="16" t="s">
        <v>37172</v>
      </c>
      <c r="AU23" s="33">
        <f>IF(D6L1216C5=0,0,D6L1216C18/D6L1216C5)</f>
        <v>0.10568968536697275</v>
      </c>
      <c r="AV23" s="16" t="s">
        <v>37173</v>
      </c>
      <c r="AW23" s="33">
        <f>CHOOSE(MIN(D6L1216C9,RUN_YEARS),B7L812C1,B7L812C10,B7L812C19,B7L812C28,B7L812C37)</f>
        <v>431.01061591213772</v>
      </c>
      <c r="AX23" s="16" t="s">
        <v>37174</v>
      </c>
      <c r="AY23" s="33">
        <f>IF(D6L1216C23=0,0,D6L1216C19/D6L1216C23)</f>
        <v>0.13492903879331947</v>
      </c>
      <c r="AZ23" s="16" t="s">
        <v>37175</v>
      </c>
      <c r="BA23" s="33">
        <f>IF(D6L1216C5=0,0,D6L1216C19/D6L1216C5)</f>
        <v>0.39431031463302729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132.37406734851947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113.84169791972674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56.92084895986337</v>
      </c>
      <c r="R24" s="16" t="s">
        <v>37180</v>
      </c>
      <c r="S24" s="15">
        <f>D6L1217C5-D6L1217C7</f>
        <v>56.92084895986337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54.668337305870331</v>
      </c>
      <c r="X24" s="16" t="s">
        <v>37182</v>
      </c>
      <c r="Y24" s="33">
        <f>D6L1217C7-D6L1217C10</f>
        <v>2.2525116539930394</v>
      </c>
      <c r="Z24" s="16" t="s">
        <v>37183</v>
      </c>
      <c r="AA24" s="33">
        <f>CHOOSE(MIN(D6L1217C9,RUN_YEARS),B7L812C7,B7L812C16,B7L812C25,B7L812C34,B7L812C43)</f>
        <v>55396.333333333328</v>
      </c>
      <c r="AB24" s="16" t="s">
        <v>37184</v>
      </c>
      <c r="AC24" s="33">
        <f>IF(D6L1217C12=0,0,D6L1217C10/D6L1217C12)</f>
        <v>9.8685840770214046E-4</v>
      </c>
      <c r="AD24" s="16" t="s">
        <v>37185</v>
      </c>
      <c r="AE24" s="33">
        <f>IF(D6L1217C5=0,0,D6L1217C10/D6L1217C5)</f>
        <v>0.48021365022523332</v>
      </c>
      <c r="AF24" s="16" t="s">
        <v>37186</v>
      </c>
      <c r="AG24" s="33">
        <f>CHOOSE(MIN(D6L1217C9,RUN_YEARS),B7L812C5,B7L812C14,B7L812C23,B7L812C32,B7L812C41)</f>
        <v>877.88747543675731</v>
      </c>
      <c r="AH24" s="16" t="s">
        <v>37187</v>
      </c>
      <c r="AI24" s="33">
        <f>IF(D6L1217C15=0,0,D6L1217C11/D6L1217C15)</f>
        <v>2.5658318600255614E-3</v>
      </c>
      <c r="AJ24" s="16" t="s">
        <v>37188</v>
      </c>
      <c r="AK24" s="33">
        <f>IF(D6L1217C5=0,0,D6L1217C11/D6L1217C5)</f>
        <v>1.9786349774766662E-2</v>
      </c>
      <c r="AL24" s="16" t="s">
        <v>37189</v>
      </c>
      <c r="AM24" s="33">
        <f>D6L1217C8*CHOOSE(MIN(D6L1217C9,RUN_YEARS),B7L812C4,B7L812C13,B7L812C22,B7L812C31,B7L812C40)</f>
        <v>12.031893234777876</v>
      </c>
      <c r="AN24" s="16" t="s">
        <v>37190</v>
      </c>
      <c r="AO24" s="33">
        <f>D6L1217C8-D6L1217C18</f>
        <v>44.888955725085495</v>
      </c>
      <c r="AP24" s="16" t="s">
        <v>37191</v>
      </c>
      <c r="AQ24" s="33">
        <f>CHOOSE(MIN(D6L1217C9,RUN_YEARS),B7L812C2,B7L812C11,B7L812C20,B7L812C29,B7L812C38)</f>
        <v>115.52671765123398</v>
      </c>
      <c r="AR24" s="16" t="s">
        <v>37192</v>
      </c>
      <c r="AS24" s="33">
        <f>IF(D6L1217C20=0,0,D6L1217C18/D6L1217C20)</f>
        <v>0.10414814407781592</v>
      </c>
      <c r="AT24" s="16" t="s">
        <v>37193</v>
      </c>
      <c r="AU24" s="33">
        <f>IF(D6L1217C5=0,0,D6L1217C18/D6L1217C5)</f>
        <v>0.10568968536697275</v>
      </c>
      <c r="AV24" s="16" t="s">
        <v>37194</v>
      </c>
      <c r="AW24" s="33">
        <f>CHOOSE(MIN(D6L1217C9,RUN_YEARS),B7L812C1,B7L812C10,B7L812C19,B7L812C28,B7L812C37)</f>
        <v>431.01061591213772</v>
      </c>
      <c r="AX24" s="16" t="s">
        <v>37195</v>
      </c>
      <c r="AY24" s="33">
        <f>IF(D6L1217C23=0,0,D6L1217C19/D6L1217C23)</f>
        <v>0.10414814407781592</v>
      </c>
      <c r="AZ24" s="16" t="s">
        <v>37196</v>
      </c>
      <c r="BA24" s="33">
        <f>IF(D6L1217C5=0,0,D6L1217C19/D6L1217C5)</f>
        <v>0.39431031463302724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297.28969534369941</v>
      </c>
      <c r="J25" s="16" t="s">
        <v>37218</v>
      </c>
      <c r="K25" s="21">
        <f>IF(FLOW_THRU_100PCT="Y",1,INDEX(VariabilityMatrix,D6L1218C1,D6L1218C9))</f>
        <v>0.20456574974152875</v>
      </c>
      <c r="L25" s="16" t="s">
        <v>37198</v>
      </c>
      <c r="M25" s="15">
        <f>IF(D6L1218C2&lt;&gt;0,D6L1218C2*D6L1218C4,D6L1218C3*D6L1218C4)</f>
        <v>60.815289418414537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30.407644709207268</v>
      </c>
      <c r="R25" s="16" t="s">
        <v>37200</v>
      </c>
      <c r="S25" s="15">
        <f>D6L1218C5-D6L1218C7</f>
        <v>30.407644709207268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29.214065097609378</v>
      </c>
      <c r="X25" s="16" t="s">
        <v>37202</v>
      </c>
      <c r="Y25" s="33">
        <f>D6L1218C7-D6L1218C10</f>
        <v>1.1935796115978903</v>
      </c>
      <c r="Z25" s="16" t="s">
        <v>37203</v>
      </c>
      <c r="AA25" s="33">
        <f>CHOOSE(MIN(D6L1218C9,RUN_YEARS),B7L812C7,B7L812C16,B7L812C25,B7L812C34,B7L812C43)</f>
        <v>61461</v>
      </c>
      <c r="AB25" s="16" t="s">
        <v>37204</v>
      </c>
      <c r="AC25" s="33">
        <f>IF(D6L1218C12=0,0,D6L1218C10/D6L1218C12)</f>
        <v>4.7532687554073928E-4</v>
      </c>
      <c r="AD25" s="16" t="s">
        <v>37205</v>
      </c>
      <c r="AE25" s="33">
        <f>IF(D6L1218C5=0,0,D6L1218C10/D6L1218C5)</f>
        <v>0.48037369182959966</v>
      </c>
      <c r="AF25" s="16" t="s">
        <v>37206</v>
      </c>
      <c r="AG25" s="33">
        <f>CHOOSE(MIN(D6L1218C9,RUN_YEARS),B7L812C5,B7L812C14,B7L812C23,B7L812C32,B7L812C41)</f>
        <v>965.79660230985451</v>
      </c>
      <c r="AH25" s="16" t="s">
        <v>37207</v>
      </c>
      <c r="AI25" s="33">
        <f>IF(D6L1218C15=0,0,D6L1218C11/D6L1218C15)</f>
        <v>1.235849876405919E-3</v>
      </c>
      <c r="AJ25" s="16" t="s">
        <v>37208</v>
      </c>
      <c r="AK25" s="33">
        <f>IF(D6L1218C5=0,0,D6L1218C11/D6L1218C5)</f>
        <v>1.9626308170400335E-2</v>
      </c>
      <c r="AL25" s="16" t="s">
        <v>37209</v>
      </c>
      <c r="AM25" s="33">
        <f>D6L1218C8*CHOOSE(MIN(D6L1218C9,RUN_YEARS),B7L812C4,B7L812C13,B7L812C22,B7L812C31,B7L812C40)</f>
        <v>6.8875621181197628</v>
      </c>
      <c r="AN25" s="16" t="s">
        <v>37210</v>
      </c>
      <c r="AO25" s="33">
        <f>D6L1218C8-D6L1218C18</f>
        <v>23.520082591087505</v>
      </c>
      <c r="AP25" s="16" t="s">
        <v>37211</v>
      </c>
      <c r="AQ25" s="33">
        <f>CHOOSE(MIN(D6L1218C9,RUN_YEARS),B7L812C2,B7L812C11,B7L812C20,B7L812C29,B7L812C38)</f>
        <v>137.96279959684884</v>
      </c>
      <c r="AR25" s="16" t="s">
        <v>37212</v>
      </c>
      <c r="AS25" s="33">
        <f>IF(D6L1218C20=0,0,D6L1218C18/D6L1218C20)</f>
        <v>4.9923328159811271E-2</v>
      </c>
      <c r="AT25" s="16" t="s">
        <v>37213</v>
      </c>
      <c r="AU25" s="33">
        <f>IF(D6L1218C5=0,0,D6L1218C18/D6L1218C5)</f>
        <v>0.11325379166960352</v>
      </c>
      <c r="AV25" s="16" t="s">
        <v>37214</v>
      </c>
      <c r="AW25" s="33">
        <f>CHOOSE(MIN(D6L1218C9,RUN_YEARS),B7L812C1,B7L812C10,B7L812C19,B7L812C28,B7L812C37)</f>
        <v>471.12409084179171</v>
      </c>
      <c r="AX25" s="16" t="s">
        <v>37215</v>
      </c>
      <c r="AY25" s="33">
        <f>IF(D6L1218C23=0,0,D6L1218C19/D6L1218C23)</f>
        <v>4.9923328159811271E-2</v>
      </c>
      <c r="AZ25" s="16" t="s">
        <v>37216</v>
      </c>
      <c r="BA25" s="33">
        <f>IF(D6L1218C5=0,0,D6L1218C19/D6L1218C5)</f>
        <v>0.38674620833039647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1015.6330509562185</v>
      </c>
      <c r="J26" s="16" t="s">
        <v>37239</v>
      </c>
      <c r="K26" s="21">
        <f>IF(FLOW_THRU_100PCT="Y",1,INDEX(VariabilityMatrix,D6L1219C1,D6L1219C9))</f>
        <v>0.20085347576340118</v>
      </c>
      <c r="L26" s="16" t="s">
        <v>37219</v>
      </c>
      <c r="M26" s="15">
        <f>IF(D6L1219C2&lt;&gt;0,D6L1219C2*D6L1219C4,D6L1219C3*D6L1219C4)</f>
        <v>203.99342838474402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101.99671419237201</v>
      </c>
      <c r="R26" s="16" t="s">
        <v>37221</v>
      </c>
      <c r="S26" s="15">
        <f>D6L1219C5-D6L1219C7</f>
        <v>101.99671419237201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97.960428866597653</v>
      </c>
      <c r="X26" s="16" t="s">
        <v>37223</v>
      </c>
      <c r="Y26" s="33">
        <f>D6L1219C7-D6L1219C10</f>
        <v>4.0362853257743581</v>
      </c>
      <c r="Z26" s="16" t="s">
        <v>37224</v>
      </c>
      <c r="AA26" s="33">
        <f>CHOOSE(MIN(D6L1219C9,RUN_YEARS),B7L812C7,B7L812C16,B7L812C25,B7L812C34,B7L812C43)</f>
        <v>55396.333333333328</v>
      </c>
      <c r="AB26" s="16" t="s">
        <v>37225</v>
      </c>
      <c r="AC26" s="33">
        <f>IF(D6L1219C12=0,0,D6L1219C10/D6L1219C12)</f>
        <v>1.7683558274000865E-3</v>
      </c>
      <c r="AD26" s="16" t="s">
        <v>37226</v>
      </c>
      <c r="AE26" s="33">
        <f>IF(D6L1219C5=0,0,D6L1219C10/D6L1219C5)</f>
        <v>0.48021365022523332</v>
      </c>
      <c r="AF26" s="16" t="s">
        <v>37227</v>
      </c>
      <c r="AG26" s="33">
        <f>CHOOSE(MIN(D6L1219C9,RUN_YEARS),B7L812C5,B7L812C14,B7L812C23,B7L812C32,B7L812C41)</f>
        <v>877.88747543675731</v>
      </c>
      <c r="AH26" s="16" t="s">
        <v>37228</v>
      </c>
      <c r="AI26" s="33">
        <f>IF(D6L1219C15=0,0,D6L1219C11/D6L1219C15)</f>
        <v>4.5977251512402178E-3</v>
      </c>
      <c r="AJ26" s="16" t="s">
        <v>37229</v>
      </c>
      <c r="AK26" s="33">
        <f>IF(D6L1219C5=0,0,D6L1219C11/D6L1219C5)</f>
        <v>1.9786349774766659E-2</v>
      </c>
      <c r="AL26" s="16" t="s">
        <v>37230</v>
      </c>
      <c r="AM26" s="33">
        <f>D6L1219C8*CHOOSE(MIN(D6L1219C9,RUN_YEARS),B7L812C4,B7L812C13,B7L812C22,B7L812C31,B7L812C40)</f>
        <v>21.560001262913683</v>
      </c>
      <c r="AN26" s="16" t="s">
        <v>37231</v>
      </c>
      <c r="AO26" s="33">
        <f>D6L1219C8-D6L1219C18</f>
        <v>80.436712929458324</v>
      </c>
      <c r="AP26" s="16" t="s">
        <v>37232</v>
      </c>
      <c r="AQ26" s="33">
        <f>CHOOSE(MIN(D6L1219C9,RUN_YEARS),B7L812C2,B7L812C11,B7L812C20,B7L812C29,B7L812C38)</f>
        <v>115.52671765123398</v>
      </c>
      <c r="AR26" s="16" t="s">
        <v>37233</v>
      </c>
      <c r="AS26" s="33">
        <f>IF(D6L1219C20=0,0,D6L1219C18/D6L1219C20)</f>
        <v>0.18662350754222604</v>
      </c>
      <c r="AT26" s="16" t="s">
        <v>37234</v>
      </c>
      <c r="AU26" s="33">
        <f>IF(D6L1219C5=0,0,D6L1219C18/D6L1219C5)</f>
        <v>0.10568968536697275</v>
      </c>
      <c r="AV26" s="16" t="s">
        <v>37235</v>
      </c>
      <c r="AW26" s="33">
        <f>CHOOSE(MIN(D6L1219C9,RUN_YEARS),B7L812C1,B7L812C10,B7L812C19,B7L812C28,B7L812C37)</f>
        <v>431.01061591213772</v>
      </c>
      <c r="AX26" s="16" t="s">
        <v>37236</v>
      </c>
      <c r="AY26" s="33">
        <f>IF(D6L1219C23=0,0,D6L1219C19/D6L1219C23)</f>
        <v>0.18662350754222604</v>
      </c>
      <c r="AZ26" s="16" t="s">
        <v>37237</v>
      </c>
      <c r="BA26" s="33">
        <f>IF(D6L1219C5=0,0,D6L1219C19/D6L1219C5)</f>
        <v>0.39431031463302724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625.00161825606062</v>
      </c>
      <c r="J27" s="16" t="s">
        <v>37260</v>
      </c>
      <c r="K27" s="21">
        <f>IF(FLOW_THRU_100PCT="Y",1,INDEX(VariabilityMatrix,D6L1220C1,D6L1220C9))</f>
        <v>0.20456574974152875</v>
      </c>
      <c r="L27" s="16" t="s">
        <v>37240</v>
      </c>
      <c r="M27" s="15">
        <f>IF(D6L1220C2&lt;&gt;0,D6L1220C2*D6L1220C4,D6L1220C3*D6L1220C4)</f>
        <v>127.85392462821979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63.926962314109893</v>
      </c>
      <c r="R27" s="16" t="s">
        <v>37242</v>
      </c>
      <c r="S27" s="15">
        <f>D6L1220C5-D6L1220C7</f>
        <v>63.926962314109893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61.417661788561311</v>
      </c>
      <c r="X27" s="16" t="s">
        <v>37244</v>
      </c>
      <c r="Y27" s="33">
        <f>D6L1220C7-D6L1220C10</f>
        <v>2.5093005255485821</v>
      </c>
      <c r="Z27" s="16" t="s">
        <v>37245</v>
      </c>
      <c r="AA27" s="33">
        <f>CHOOSE(MIN(D6L1220C9,RUN_YEARS),B7L812C7,B7L812C16,B7L812C25,B7L812C34,B7L812C43)</f>
        <v>61461</v>
      </c>
      <c r="AB27" s="16" t="s">
        <v>37246</v>
      </c>
      <c r="AC27" s="33">
        <f>IF(D6L1220C12=0,0,D6L1220C10/D6L1220C12)</f>
        <v>9.992948664772996E-4</v>
      </c>
      <c r="AD27" s="16" t="s">
        <v>37247</v>
      </c>
      <c r="AE27" s="33">
        <f>IF(D6L1220C5=0,0,D6L1220C10/D6L1220C5)</f>
        <v>0.48037369182959966</v>
      </c>
      <c r="AF27" s="16" t="s">
        <v>37248</v>
      </c>
      <c r="AG27" s="33">
        <f>CHOOSE(MIN(D6L1220C9,RUN_YEARS),B7L812C5,B7L812C14,B7L812C23,B7L812C32,B7L812C41)</f>
        <v>965.79660230985451</v>
      </c>
      <c r="AH27" s="16" t="s">
        <v>37249</v>
      </c>
      <c r="AI27" s="33">
        <f>IF(D6L1220C15=0,0,D6L1220C11/D6L1220C15)</f>
        <v>2.598166652840976E-3</v>
      </c>
      <c r="AJ27" s="16" t="s">
        <v>37250</v>
      </c>
      <c r="AK27" s="33">
        <f>IF(D6L1220C5=0,0,D6L1220C11/D6L1220C5)</f>
        <v>1.9626308170400363E-2</v>
      </c>
      <c r="AL27" s="16" t="s">
        <v>37251</v>
      </c>
      <c r="AM27" s="33">
        <f>D6L1220C8*CHOOSE(MIN(D6L1220C9,RUN_YEARS),B7L812C4,B7L812C13,B7L812C22,B7L812C31,B7L812C40)</f>
        <v>14.479941743985593</v>
      </c>
      <c r="AN27" s="16" t="s">
        <v>37252</v>
      </c>
      <c r="AO27" s="33">
        <f>D6L1220C8-D6L1220C18</f>
        <v>49.447020570124302</v>
      </c>
      <c r="AP27" s="16" t="s">
        <v>37253</v>
      </c>
      <c r="AQ27" s="33">
        <f>CHOOSE(MIN(D6L1220C9,RUN_YEARS),B7L812C2,B7L812C11,B7L812C20,B7L812C29,B7L812C38)</f>
        <v>137.96279959684884</v>
      </c>
      <c r="AR27" s="16" t="s">
        <v>37254</v>
      </c>
      <c r="AS27" s="33">
        <f>IF(D6L1220C20=0,0,D6L1220C18/D6L1220C20)</f>
        <v>0.1049554067204963</v>
      </c>
      <c r="AT27" s="16" t="s">
        <v>37255</v>
      </c>
      <c r="AU27" s="33">
        <f>IF(D6L1220C5=0,0,D6L1220C18/D6L1220C5)</f>
        <v>0.11325379166960352</v>
      </c>
      <c r="AV27" s="16" t="s">
        <v>37256</v>
      </c>
      <c r="AW27" s="33">
        <f>CHOOSE(MIN(D6L1220C9,RUN_YEARS),B7L812C1,B7L812C10,B7L812C19,B7L812C28,B7L812C37)</f>
        <v>471.12409084179171</v>
      </c>
      <c r="AX27" s="16" t="s">
        <v>37257</v>
      </c>
      <c r="AY27" s="33">
        <f>IF(D6L1220C23=0,0,D6L1220C19/D6L1220C23)</f>
        <v>0.10495540672049632</v>
      </c>
      <c r="AZ27" s="16" t="s">
        <v>37258</v>
      </c>
      <c r="BA27" s="33">
        <f>IF(D6L1220C5=0,0,D6L1220C19/D6L1220C5)</f>
        <v>0.38674620833039652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0.20456574974152875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61461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965.79660230985451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137.96279959684884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471.12409084179171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0.20456574974152875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61461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965.79660230985451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137.96279959684884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471.12409084179171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0.20456574974152875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61461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965.79660230985451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137.96279959684884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471.12409084179171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0.20456574974152875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61461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965.79660230985451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137.96279959684884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471.12409084179171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0.20456574974152875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61461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965.79660230985451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137.96279959684884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471.12409084179171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61461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965.79660230985451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137.96279959684884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471.12409084179171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3.295753329034846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2.8343478629699677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1.4171739314849838</v>
      </c>
      <c r="R34" s="16" t="s">
        <v>37388</v>
      </c>
      <c r="S34" s="15">
        <f>D6L1227C5-D6L1227C7</f>
        <v>1.4171739314849838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1.3610925332848975</v>
      </c>
      <c r="X34" s="16" t="s">
        <v>37390</v>
      </c>
      <c r="Y34" s="33">
        <f>D6L1227C7-D6L1227C10</f>
        <v>5.6081398200086285E-2</v>
      </c>
      <c r="Z34" s="16" t="s">
        <v>37391</v>
      </c>
      <c r="AA34" s="33">
        <f>CHOOSE(MIN(D6L1227C9,RUN_YEARS),B7L812C7,B7L812C16,B7L812C25,B7L812C34,B7L812C43)</f>
        <v>55396.333333333328</v>
      </c>
      <c r="AB34" s="16" t="s">
        <v>37392</v>
      </c>
      <c r="AC34" s="33">
        <f>IF(D6L1227C12=0,0,D6L1227C10/D6L1227C12)</f>
        <v>2.4570083458319703E-5</v>
      </c>
      <c r="AD34" s="16" t="s">
        <v>37393</v>
      </c>
      <c r="AE34" s="33">
        <f>IF(D6L1227C5=0,0,D6L1227C10/D6L1227C5)</f>
        <v>0.48021365022523332</v>
      </c>
      <c r="AF34" s="16" t="s">
        <v>37394</v>
      </c>
      <c r="AG34" s="33">
        <f>CHOOSE(MIN(D6L1227C9,RUN_YEARS),B7L812C5,B7L812C14,B7L812C23,B7L812C32,B7L812C41)</f>
        <v>877.88747543675731</v>
      </c>
      <c r="AH34" s="16" t="s">
        <v>37395</v>
      </c>
      <c r="AI34" s="33">
        <f>IF(D6L1227C15=0,0,D6L1227C11/D6L1227C15)</f>
        <v>6.3882216991631256E-5</v>
      </c>
      <c r="AJ34" s="16" t="s">
        <v>37396</v>
      </c>
      <c r="AK34" s="33">
        <f>IF(D6L1227C5=0,0,D6L1227C11/D6L1227C5)</f>
        <v>1.9786349774766697E-2</v>
      </c>
      <c r="AL34" s="16" t="s">
        <v>37397</v>
      </c>
      <c r="AM34" s="33">
        <f>D6L1227C8*CHOOSE(MIN(D6L1227C9,RUN_YEARS),B7L812C4,B7L812C13,B7L812C22,B7L812C31,B7L812C40)</f>
        <v>0.2995613338578475</v>
      </c>
      <c r="AN34" s="16" t="s">
        <v>37398</v>
      </c>
      <c r="AO34" s="33">
        <f>D6L1227C8-D6L1227C18</f>
        <v>1.1176125976271363</v>
      </c>
      <c r="AP34" s="16" t="s">
        <v>37399</v>
      </c>
      <c r="AQ34" s="33">
        <f>CHOOSE(MIN(D6L1227C9,RUN_YEARS),B7L812C2,B7L812C11,B7L812C20,B7L812C29,B7L812C38)</f>
        <v>115.52671765123398</v>
      </c>
      <c r="AR34" s="16" t="s">
        <v>37400</v>
      </c>
      <c r="AS34" s="33">
        <f>IF(D6L1227C20=0,0,D6L1227C18/D6L1227C20)</f>
        <v>2.5930048039813566E-3</v>
      </c>
      <c r="AT34" s="16" t="s">
        <v>37401</v>
      </c>
      <c r="AU34" s="33">
        <f>IF(D6L1227C5=0,0,D6L1227C18/D6L1227C5)</f>
        <v>0.10568968536697276</v>
      </c>
      <c r="AV34" s="16" t="s">
        <v>37402</v>
      </c>
      <c r="AW34" s="33">
        <f>CHOOSE(MIN(D6L1227C9,RUN_YEARS),B7L812C1,B7L812C10,B7L812C19,B7L812C28,B7L812C37)</f>
        <v>431.01061591213772</v>
      </c>
      <c r="AX34" s="16" t="s">
        <v>37403</v>
      </c>
      <c r="AY34" s="33">
        <f>IF(D6L1227C23=0,0,D6L1227C19/D6L1227C23)</f>
        <v>2.5930048039813562E-3</v>
      </c>
      <c r="AZ34" s="16" t="s">
        <v>37404</v>
      </c>
      <c r="BA34" s="33">
        <f>IF(D6L1227C5=0,0,D6L1227C19/D6L1227C5)</f>
        <v>0.39431031463302724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6089.4814673198844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3422.042489375594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1711.021244687797</v>
      </c>
      <c r="R35" s="16" t="s">
        <v>37408</v>
      </c>
      <c r="S35" s="15">
        <f>SUM(D6L1201C8:D6L1227C8)-2*SUM(D6L1209C8,D6L1211C8,D6L1222C8,D6L1224C8,D6L1227C8)</f>
        <v>1711.021244687797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1643.3460570152072</v>
      </c>
      <c r="X35" s="16" t="s">
        <v>37410</v>
      </c>
      <c r="Y35" s="33">
        <f>SUM(D6L1201C11:D6L1227C11)-2*SUM(D6L1209C11,D6L1211C11,D6L1222C11,D6L1224C11,D6L1227C11)</f>
        <v>67.675187672589502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2.9481727816085223E-2</v>
      </c>
      <c r="AD35" s="16" t="s">
        <v>37412</v>
      </c>
      <c r="AE35" s="33">
        <f>IF(D6L1228C5=0,0,D6L1228C10/D6L1228C5)</f>
        <v>0.4802237441870752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7.6652492321821517E-2</v>
      </c>
      <c r="AJ35" s="16" t="s">
        <v>37414</v>
      </c>
      <c r="AK35" s="33">
        <f>IF(D6L1228C5=0,0,D6L1228C11/D6L1228C5)</f>
        <v>1.9776255812924731E-2</v>
      </c>
      <c r="AL35" s="16" t="s">
        <v>37415</v>
      </c>
      <c r="AM35" s="33">
        <f>SUM(D6L1201C18:D6L1227C18)-2*SUM(D6L1209C18,D6L1211C18,D6L1222C18,D6L1224C18,D6L1227C18)</f>
        <v>362.8672617170738</v>
      </c>
      <c r="AN35" s="16" t="s">
        <v>37416</v>
      </c>
      <c r="AO35" s="33">
        <f>SUM(D6L1201C19:D6L1227C19)-2*SUM(D6L1209C19,D6L1211C19,D6L1222C19,D6L1224C19,D6L1227C19)</f>
        <v>1348.1539829707228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3.1110733614129669</v>
      </c>
      <c r="AT35" s="16" t="s">
        <v>37418</v>
      </c>
      <c r="AU35" s="33">
        <f>IF(D6L1228C5=0,0,D6L1228C18/D6L1228C5)</f>
        <v>0.10603821046748158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3.1110733614129673</v>
      </c>
      <c r="AZ35" s="16" t="s">
        <v>37420</v>
      </c>
      <c r="BA35" s="33">
        <f>IF(D6L1228C5=0,0,D6L1228C19/D6L1228C5)</f>
        <v>0.39396178953251831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50.12548695111181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25.062743475555905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12.531371737777953</v>
      </c>
      <c r="R36" s="16" t="s">
        <v>37425</v>
      </c>
      <c r="S36" s="15">
        <f>D6L1229C5-D6L1229C7</f>
        <v>12.531371737777953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12.039482610731001</v>
      </c>
      <c r="X36" s="16" t="s">
        <v>37427</v>
      </c>
      <c r="Y36" s="33">
        <f>D6L1229C7-D6L1229C10</f>
        <v>0.4918891270469512</v>
      </c>
      <c r="Z36" s="16" t="s">
        <v>37428</v>
      </c>
      <c r="AA36" s="33">
        <f>CHOOSE(MIN(D6L1229C9,RUN_YEARS),B7L812C7,B7L812C16,B7L812C25,B7L812C34,B7L812C43)</f>
        <v>61461</v>
      </c>
      <c r="AB36" s="16" t="s">
        <v>37429</v>
      </c>
      <c r="AC36" s="33">
        <f>IF(D6L1229C12=0,0,D6L1229C10/D6L1229C12)</f>
        <v>1.9588816665415469E-4</v>
      </c>
      <c r="AD36" s="16" t="s">
        <v>37430</v>
      </c>
      <c r="AE36" s="33">
        <f>IF(D6L1229C5=0,0,D6L1229C10/D6L1229C5)</f>
        <v>0.48037369182959966</v>
      </c>
      <c r="AF36" s="16" t="s">
        <v>37431</v>
      </c>
      <c r="AG36" s="33">
        <f>CHOOSE(MIN(D6L1229C9,RUN_YEARS),B7L812C5,B7L812C14,B7L812C23,B7L812C32,B7L812C41)</f>
        <v>965.79660230985451</v>
      </c>
      <c r="AH36" s="16" t="s">
        <v>37432</v>
      </c>
      <c r="AI36" s="33">
        <f>IF(D6L1229C15=0,0,D6L1229C11/D6L1229C15)</f>
        <v>5.0930923330080164E-4</v>
      </c>
      <c r="AJ36" s="16" t="s">
        <v>37433</v>
      </c>
      <c r="AK36" s="33">
        <f>IF(D6L1229C5=0,0,D6L1229C11/D6L1229C5)</f>
        <v>1.9626308170400363E-2</v>
      </c>
      <c r="AL36" s="16" t="s">
        <v>37434</v>
      </c>
      <c r="AM36" s="33">
        <f>D6L1229C8*CHOOSE(MIN(D6L1229C9,RUN_YEARS),B7L812C4,B7L812C13,B7L812C22,B7L812C31,B7L812C40)</f>
        <v>2.8384507282493234</v>
      </c>
      <c r="AN36" s="16" t="s">
        <v>37435</v>
      </c>
      <c r="AO36" s="33">
        <f>D6L1229C8-D6L1229C18</f>
        <v>9.6929210095286287</v>
      </c>
      <c r="AP36" s="16" t="s">
        <v>37436</v>
      </c>
      <c r="AQ36" s="33">
        <f>CHOOSE(MIN(D6L1229C9,RUN_YEARS),B7L812C2,B7L812C11,B7L812C20,B7L812C29,B7L812C38)</f>
        <v>137.96279959684884</v>
      </c>
      <c r="AR36" s="16" t="s">
        <v>37437</v>
      </c>
      <c r="AS36" s="33">
        <f>IF(D6L1229C20=0,0,D6L1229C18/D6L1229C20)</f>
        <v>2.0574029640916012E-2</v>
      </c>
      <c r="AT36" s="16" t="s">
        <v>37438</v>
      </c>
      <c r="AU36" s="33">
        <f>IF(D6L1229C5=0,0,D6L1229C18/D6L1229C5)</f>
        <v>0.11325379166960352</v>
      </c>
      <c r="AV36" s="16" t="s">
        <v>37439</v>
      </c>
      <c r="AW36" s="33">
        <f>CHOOSE(MIN(D6L1229C9,RUN_YEARS),B7L812C1,B7L812C10,B7L812C19,B7L812C28,B7L812C37)</f>
        <v>471.12409084179171</v>
      </c>
      <c r="AX36" s="16" t="s">
        <v>37440</v>
      </c>
      <c r="AY36" s="33">
        <f>IF(D6L1229C23=0,0,D6L1229C19/D6L1229C23)</f>
        <v>2.0574029640916008E-2</v>
      </c>
      <c r="AZ36" s="16" t="s">
        <v>37441</v>
      </c>
      <c r="BA36" s="33">
        <f>IF(D6L1229C5=0,0,D6L1229C19/D6L1229C5)</f>
        <v>0.38674620833039647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61461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965.79660230985451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137.96279959684884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471.12409084179171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61461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965.79660230985451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137.96279959684884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471.12409084179171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61461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965.79660230985451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137.96279959684884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471.12409084179171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61461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965.79660230985451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137.96279959684884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471.12409084179171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61461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965.79660230985451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137.96279959684884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471.12409084179171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2217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2217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2217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2129.9769495724449</v>
      </c>
      <c r="X42" s="16" t="s">
        <v>37548</v>
      </c>
      <c r="Y42" s="33">
        <f>D6L1235C7-D6L1235C10</f>
        <v>87.023050427555063</v>
      </c>
      <c r="Z42" s="16" t="s">
        <v>37549</v>
      </c>
      <c r="AA42" s="33">
        <f>CHOOSE(MIN(D6L1235C9,RUN_YEARS),B7L812C7,B7L812C16,B7L812C25,B7L812C34,B7L812C43)</f>
        <v>61461</v>
      </c>
      <c r="AB42" s="16" t="s">
        <v>37550</v>
      </c>
      <c r="AC42" s="33">
        <f>IF(D6L1235C12=0,0,D6L1235C10/D6L1235C12)</f>
        <v>3.4655748353792565E-2</v>
      </c>
      <c r="AD42" s="16" t="s">
        <v>37551</v>
      </c>
      <c r="AE42" s="33">
        <f>IF(D6L1235C5=0,0,D6L1235C10/D6L1235C5)</f>
        <v>0.96074738365919932</v>
      </c>
      <c r="AF42" s="16" t="s">
        <v>37552</v>
      </c>
      <c r="AG42" s="33">
        <f>CHOOSE(MIN(D6L1235C9,RUN_YEARS),B7L812C5,B7L812C14,B7L812C23,B7L812C32,B7L812C41)</f>
        <v>965.79660230985451</v>
      </c>
      <c r="AH42" s="16" t="s">
        <v>37553</v>
      </c>
      <c r="AI42" s="33">
        <f>IF(D6L1235C15=0,0,D6L1235C11/D6L1235C15)</f>
        <v>9.0104945719860427E-2</v>
      </c>
      <c r="AJ42" s="16" t="s">
        <v>37554</v>
      </c>
      <c r="AK42" s="33">
        <f>IF(D6L1235C5=0,0,D6L1235C11/D6L1235C5)</f>
        <v>3.9252616340800663E-2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137.96279959684884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471.12409084179171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8248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8248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8248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61461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965.79660230985451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1868.2345473817795</v>
      </c>
      <c r="AN43" s="16" t="s">
        <v>37576</v>
      </c>
      <c r="AO43" s="33">
        <f>D6L1236C8-D6L1236C18</f>
        <v>6379.7654526182205</v>
      </c>
      <c r="AP43" s="16" t="s">
        <v>37577</v>
      </c>
      <c r="AQ43" s="33">
        <f>CHOOSE(MIN(D6L1236C9,RUN_YEARS),B7L812C2,B7L812C11,B7L812C20,B7L812C29,B7L812C38)</f>
        <v>137.96279959684884</v>
      </c>
      <c r="AR43" s="16" t="s">
        <v>37578</v>
      </c>
      <c r="AS43" s="33">
        <f>IF(D6L1236C20=0,0,D6L1236C18/D6L1236C20)</f>
        <v>13.541581881790483</v>
      </c>
      <c r="AT43" s="16" t="s">
        <v>37579</v>
      </c>
      <c r="AU43" s="33">
        <f>IF(D6L1236C5=0,0,D6L1236C18/D6L1236C5)</f>
        <v>0.22650758333920704</v>
      </c>
      <c r="AV43" s="16" t="s">
        <v>37580</v>
      </c>
      <c r="AW43" s="33">
        <f>CHOOSE(MIN(D6L1236C9,RUN_YEARS),B7L812C1,B7L812C10,B7L812C19,B7L812C28,B7L812C37)</f>
        <v>471.12409084179171</v>
      </c>
      <c r="AX43" s="16" t="s">
        <v>37581</v>
      </c>
      <c r="AY43" s="33">
        <f>IF(D6L1236C23=0,0,D6L1236C19/D6L1236C23)</f>
        <v>13.541581881790483</v>
      </c>
      <c r="AZ43" s="16" t="s">
        <v>37582</v>
      </c>
      <c r="BA43" s="33">
        <f>IF(D6L1236C5=0,0,D6L1236C19/D6L1236C5)</f>
        <v>0.77349241666079294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10515.125486951112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10490.062743475555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2229.531371737778</v>
      </c>
      <c r="R44" s="16" t="s">
        <v>37586</v>
      </c>
      <c r="S44" s="15">
        <f>SUM(D6L1229C8:D6L1236C8)</f>
        <v>8260.5313717377776</v>
      </c>
      <c r="U44" s="21" t="str">
        <f>NULL_VALUE</f>
        <v>n/a</v>
      </c>
      <c r="V44" s="16" t="s">
        <v>37587</v>
      </c>
      <c r="W44" s="33">
        <f>SUM(D6L1229C10:D6L1236C10)</f>
        <v>2142.0164321831758</v>
      </c>
      <c r="X44" s="16" t="s">
        <v>37588</v>
      </c>
      <c r="Y44" s="33">
        <f>SUM(D6L1229C11:D6L1236C11)</f>
        <v>87.514939554602009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3.4851636520446719E-2</v>
      </c>
      <c r="AD44" s="16" t="s">
        <v>37590</v>
      </c>
      <c r="AE44" s="33">
        <f>IF(D6L1237C5=0,0,D6L1237C10/D6L1237C5)</f>
        <v>0.2041948160429673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9.0614254953161222E-2</v>
      </c>
      <c r="AJ44" s="16" t="s">
        <v>37592</v>
      </c>
      <c r="AK44" s="33">
        <f>IF(D6L1237C5=0,0,D6L1237C11/D6L1237C5)</f>
        <v>8.3426516785167163E-3</v>
      </c>
      <c r="AL44" s="16" t="s">
        <v>37593</v>
      </c>
      <c r="AM44" s="33">
        <f>SUM(D6L1229C18:D6L1236C18)</f>
        <v>1871.0729981100289</v>
      </c>
      <c r="AN44" s="16" t="s">
        <v>37594</v>
      </c>
      <c r="AO44" s="33">
        <f>SUM(D6L1229C19:D6L1236C19)</f>
        <v>6389.4583736277491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13.562155911431399</v>
      </c>
      <c r="AT44" s="16" t="s">
        <v>37596</v>
      </c>
      <c r="AU44" s="33">
        <f>IF(D6L1237C5=0,0,D6L1237C18/D6L1237C5)</f>
        <v>0.17836623515657898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13.562155911431399</v>
      </c>
      <c r="AZ44" s="16" t="s">
        <v>37598</v>
      </c>
      <c r="BA44" s="33">
        <f>IF(D6L1237C5=0,0,D6L1237C19/D6L1237C5)</f>
        <v>0.60909629712193702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75.569540857732164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37.784770428866082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18.892385214433041</v>
      </c>
      <c r="R45" s="16" t="s">
        <v>37603</v>
      </c>
      <c r="S45" s="15">
        <f>D6L1238C5-D6L1238C7</f>
        <v>18.892385214433041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18.150809665848286</v>
      </c>
      <c r="X45" s="16" t="s">
        <v>37605</v>
      </c>
      <c r="Y45" s="33">
        <f>D6L1238C7-D6L1238C10</f>
        <v>0.7415755485847555</v>
      </c>
      <c r="Z45" s="16" t="s">
        <v>37606</v>
      </c>
      <c r="AA45" s="33">
        <f>CHOOSE(MIN(D6L1238C9,RUN_YEARS),B7L812C7,B7L812C16,B7L812C25,B7L812C34,B7L812C43)</f>
        <v>61461</v>
      </c>
      <c r="AB45" s="16" t="s">
        <v>37607</v>
      </c>
      <c r="AC45" s="33">
        <f>IF(D6L1238C12=0,0,D6L1238C10/D6L1238C12)</f>
        <v>2.9532239413365035E-4</v>
      </c>
      <c r="AD45" s="16" t="s">
        <v>37608</v>
      </c>
      <c r="AE45" s="33">
        <f>IF(D6L1238C5=0,0,D6L1238C10/D6L1238C5)</f>
        <v>0.48037369182959966</v>
      </c>
      <c r="AF45" s="16" t="s">
        <v>37609</v>
      </c>
      <c r="AG45" s="33">
        <f>CHOOSE(MIN(D6L1238C9,RUN_YEARS),B7L812C5,B7L812C14,B7L812C23,B7L812C32,B7L812C41)</f>
        <v>965.79660230985451</v>
      </c>
      <c r="AH45" s="16" t="s">
        <v>37610</v>
      </c>
      <c r="AI45" s="33">
        <f>IF(D6L1238C15=0,0,D6L1238C11/D6L1238C15)</f>
        <v>7.6783822474748914E-4</v>
      </c>
      <c r="AJ45" s="16" t="s">
        <v>37611</v>
      </c>
      <c r="AK45" s="33">
        <f>IF(D6L1238C5=0,0,D6L1238C11/D6L1238C5)</f>
        <v>1.9626308170400338E-2</v>
      </c>
      <c r="AL45" s="16" t="s">
        <v>37612</v>
      </c>
      <c r="AM45" s="33">
        <f>D6L1238C8*CHOOSE(MIN(D6L1238C9,RUN_YEARS),B7L812C4,B7L812C13,B7L812C22,B7L812C31,B7L812C40)</f>
        <v>4.2792685184345949</v>
      </c>
      <c r="AN45" s="16" t="s">
        <v>37613</v>
      </c>
      <c r="AO45" s="33">
        <f>D6L1238C8-D6L1238C18</f>
        <v>14.613116695998446</v>
      </c>
      <c r="AP45" s="16" t="s">
        <v>37614</v>
      </c>
      <c r="AQ45" s="33">
        <f>CHOOSE(MIN(D6L1238C9,RUN_YEARS),B7L812C2,B7L812C11,B7L812C20,B7L812C29,B7L812C38)</f>
        <v>137.96279959684884</v>
      </c>
      <c r="AR45" s="16" t="s">
        <v>37615</v>
      </c>
      <c r="AS45" s="33">
        <f>IF(D6L1238C20=0,0,D6L1238C18/D6L1238C20)</f>
        <v>3.1017553506737742E-2</v>
      </c>
      <c r="AT45" s="16" t="s">
        <v>37616</v>
      </c>
      <c r="AU45" s="33">
        <f>IF(D6L1238C5=0,0,D6L1238C18/D6L1238C5)</f>
        <v>0.11325379166960352</v>
      </c>
      <c r="AV45" s="16" t="s">
        <v>37617</v>
      </c>
      <c r="AW45" s="33">
        <f>CHOOSE(MIN(D6L1238C9,RUN_YEARS),B7L812C1,B7L812C10,B7L812C19,B7L812C28,B7L812C37)</f>
        <v>471.12409084179171</v>
      </c>
      <c r="AX45" s="16" t="s">
        <v>37618</v>
      </c>
      <c r="AY45" s="33">
        <f>IF(D6L1238C23=0,0,D6L1238C19/D6L1238C23)</f>
        <v>3.1017553506737742E-2</v>
      </c>
      <c r="AZ45" s="16" t="s">
        <v>37619</v>
      </c>
      <c r="BA45" s="33">
        <f>IF(D6L1238C5=0,0,D6L1238C19/D6L1238C5)</f>
        <v>0.38674620833039647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61461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965.79660230985451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137.96279959684884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471.12409084179171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75.569540857732164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37.784770428866082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18.892385214433041</v>
      </c>
      <c r="R47" s="16" t="s">
        <v>37643</v>
      </c>
      <c r="S47" s="15">
        <f>SUM(D6L1238C8:D6L1239C8)</f>
        <v>18.892385214433041</v>
      </c>
      <c r="U47" s="21" t="str">
        <f>NULL_VALUE</f>
        <v>n/a</v>
      </c>
      <c r="V47" s="16" t="s">
        <v>37644</v>
      </c>
      <c r="W47" s="33">
        <f>SUM(D6L1238C10:D6L1239C10)</f>
        <v>18.150809665848286</v>
      </c>
      <c r="X47" s="16" t="s">
        <v>37645</v>
      </c>
      <c r="Y47" s="33">
        <f>SUM(D6L1238C11:D6L1239C11)</f>
        <v>0.7415755485847555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2.9532239413365035E-4</v>
      </c>
      <c r="AD47" s="16" t="s">
        <v>37647</v>
      </c>
      <c r="AE47" s="33">
        <f>IF(D6L1240C5=0,0,D6L1240C10/D6L1240C5)</f>
        <v>0.48037369182959966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7.6783822474748914E-4</v>
      </c>
      <c r="AJ47" s="16" t="s">
        <v>37649</v>
      </c>
      <c r="AK47" s="33">
        <f>IF(D6L1240C5=0,0,D6L1240C11/D6L1240C5)</f>
        <v>1.9626308170400338E-2</v>
      </c>
      <c r="AL47" s="16" t="s">
        <v>37650</v>
      </c>
      <c r="AM47" s="33">
        <f>SUM(D6L1238C18:D6L1239C18)</f>
        <v>4.2792685184345949</v>
      </c>
      <c r="AN47" s="16" t="s">
        <v>37651</v>
      </c>
      <c r="AO47" s="33">
        <f>SUM(D6L1238C19:D6L1239C19)</f>
        <v>14.613116695998446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3.1017553506737742E-2</v>
      </c>
      <c r="AT47" s="16" t="s">
        <v>37653</v>
      </c>
      <c r="AU47" s="33">
        <f>IF(D6L1240C5=0,0,D6L1240C18/D6L1240C5)</f>
        <v>0.11325379166960352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3.1017553506737742E-2</v>
      </c>
      <c r="AZ47" s="16" t="s">
        <v>37655</v>
      </c>
      <c r="BA47" s="33">
        <f>IF(D6L1240C5=0,0,D6L1240C19/D6L1240C5)</f>
        <v>0.38674620833039647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16680.17649512873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13949.890003280016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3959.4450016400083</v>
      </c>
      <c r="R48" s="16" t="s">
        <v>37660</v>
      </c>
      <c r="S48" s="15">
        <f>SUM(D6L1228C8,D6L1237C8,D6L1240C8)</f>
        <v>9990.4450016400078</v>
      </c>
      <c r="U48" s="21" t="str">
        <f>NULL_VALUE</f>
        <v>n/a</v>
      </c>
      <c r="V48" s="16" t="s">
        <v>37661</v>
      </c>
      <c r="W48" s="33">
        <f>SUM(D6L1228C10,D6L1237C10,D6L1240C10)</f>
        <v>3803.5132988642308</v>
      </c>
      <c r="X48" s="16" t="s">
        <v>37662</v>
      </c>
      <c r="Y48" s="33">
        <f>SUM(D6L1228C11,D6L1237C11,D6L1240C11)</f>
        <v>155.93170277577627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6.4628686730665602E-2</v>
      </c>
      <c r="AD48" s="16" t="s">
        <v>37664</v>
      </c>
      <c r="AE48" s="33">
        <f>IF(D6L1241C5=0,0,D6L1241C10/D6L1241C5)</f>
        <v>0.27265543297975231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0.16803458549973024</v>
      </c>
      <c r="AJ48" s="16" t="s">
        <v>37666</v>
      </c>
      <c r="AK48" s="33">
        <f>IF(D6L1241C5=0,0,D6L1241C11/D6L1241C5)</f>
        <v>1.1177987979769897E-2</v>
      </c>
      <c r="AL48" s="16" t="s">
        <v>37667</v>
      </c>
      <c r="AM48" s="33">
        <f>SUM(D6L1228C18,D6L1237C18,D6L1240C18)</f>
        <v>2238.2195283455371</v>
      </c>
      <c r="AN48" s="16" t="s">
        <v>37668</v>
      </c>
      <c r="AO48" s="33">
        <f>SUM(D6L1228C19,D6L1237C19,D6L1240C19)</f>
        <v>7752.2254732944702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16.704246826351106</v>
      </c>
      <c r="AT48" s="16" t="s">
        <v>37670</v>
      </c>
      <c r="AU48" s="33">
        <f>IF(D6L1241C5=0,0,D6L1241C18/D6L1241C5)</f>
        <v>0.16044710946245944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16.704246826351106</v>
      </c>
      <c r="AZ48" s="16" t="s">
        <v>37672</v>
      </c>
      <c r="BA48" s="33">
        <f>IF(D6L1241C5=0,0,D6L1241C19/D6L1241C5)</f>
        <v>0.55571946957801832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656B3-8574-4A82-AADB-7D8839E5B8C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253.66666666666669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4.0552590261405026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0.52901113871910344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1.5008581562679701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0.49297267048966276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269.60000000000002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4.3261062638684757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0.51276410988788867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1.6025219185215409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0.49297267048966276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269.60000000000002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4.3261062638684757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0.51276410988788867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1.6025219185215409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0.49750987821486609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347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6.9731057733333337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0.77891819951036501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2.3152122206060604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0.20202164073542217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269.60000000000002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4.3261062638684757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0.51276410988788867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1.6025219185215409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0.49297267048966276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269.60000000000002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4.3261062638684757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0.51276410988788867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1.6025219185215409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0.49750987821486609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347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6.9731057733333337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0.77891819951036501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2.3152122206060604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0.49750987821486609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347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6.9731057733333337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0.77891819951036501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2.3152122206060604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0.49750987821486609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347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6.9731057733333337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0.77891819951036501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2.3152122206060604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0.49750987821486609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347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6.9731057733333337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0.77891819951036501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2.3152122206060604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0.49750987821486609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347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6.9731057733333337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0.77891819951036501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2.3152122206060604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0.49750987821486609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347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6.9731057733333337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0.77891819951036501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2.3152122206060604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347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6.9731057733333337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0.77891819951036501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2.3152122206060604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0.49297267048966276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269.60000000000002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4.3261062638684757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0.51276410988788867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1.6025219185215409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0.49515754648289051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253.66666666666669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4.0552590261405026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0.52901113871910344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1.5008581562679701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0.20085347576340118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253.66666666666669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4.0552590261405026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0.52901113871910344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1.5008581562679701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253.66666666666669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4.0552590261405026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0.52901113871910344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1.5008581562679701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0.20456574974152875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347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6.9731057733333337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0.77891819951036501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2.3152122206060604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0.20085347576340118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253.66666666666669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4.0552590261405026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0.52901113871910344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1.5008581562679701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0.20456574974152875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347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6.9731057733333337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0.77891819951036501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2.3152122206060604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0.20456574974152875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347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6.9731057733333337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0.77891819951036501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2.3152122206060604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0.20456574974152875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347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6.9731057733333337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0.77891819951036501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2.3152122206060604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0.20456574974152875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347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6.9731057733333337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0.77891819951036501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2.3152122206060604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0.20456574974152875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347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6.9731057733333337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0.77891819951036501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2.3152122206060604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0.20456574974152875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347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6.9731057733333337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0.77891819951036501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2.3152122206060604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347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6.9731057733333337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0.77891819951036501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2.3152122206060604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253.66666666666669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4.0552590261405026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0.52901113871910344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1.5008581562679701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347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6.9731057733333337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0.77891819951036501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2.3152122206060604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347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6.9731057733333337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0.77891819951036501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2.3152122206060604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347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6.9731057733333337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0.77891819951036501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2.3152122206060604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347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6.9731057733333337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0.77891819951036501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2.3152122206060604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347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6.9731057733333337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0.77891819951036501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2.3152122206060604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347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6.9731057733333337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0.77891819951036501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2.3152122206060604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25.659348931271413</v>
      </c>
      <c r="X42" s="16" t="s">
        <v>38382</v>
      </c>
      <c r="Y42" s="33">
        <f>D6L1335C7-D6L1335C10</f>
        <v>1.3406510687285866</v>
      </c>
      <c r="Z42" s="16" t="s">
        <v>38383</v>
      </c>
      <c r="AA42" s="33">
        <f>CHOOSE(MIN(D6L1335C9,RUN_YEARS),B7L813C7,B7L813C16,B7L813C25,B7L813C34,B7L813C43)</f>
        <v>347</v>
      </c>
      <c r="AB42" s="16" t="s">
        <v>38384</v>
      </c>
      <c r="AC42" s="33">
        <f>IF(D6L1335C12=0,0,D6L1335C10/D6L1335C12)</f>
        <v>7.3946250522396006E-2</v>
      </c>
      <c r="AD42" s="16" t="s">
        <v>38385</v>
      </c>
      <c r="AE42" s="33">
        <f>IF(D6L1335C5=0,0,D6L1335C10/D6L1335C5)</f>
        <v>0.95034625671375605</v>
      </c>
      <c r="AF42" s="16" t="s">
        <v>38386</v>
      </c>
      <c r="AG42" s="33">
        <f>CHOOSE(MIN(D6L1335C9,RUN_YEARS),B7L813C5,B7L813C14,B7L813C23,B7L813C32,B7L813C41)</f>
        <v>6.9731057733333337</v>
      </c>
      <c r="AH42" s="16" t="s">
        <v>38387</v>
      </c>
      <c r="AI42" s="33">
        <f>IF(D6L1335C15=0,0,D6L1335C11/D6L1335C15)</f>
        <v>0.1922602513582293</v>
      </c>
      <c r="AJ42" s="16" t="s">
        <v>38388</v>
      </c>
      <c r="AK42" s="33">
        <f>IF(D6L1335C5=0,0,D6L1335C11/D6L1335C5)</f>
        <v>4.9653743286243952E-2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0.77891819951036501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2.3152122206060604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60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347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6.9731057733333337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15.104435051210078</v>
      </c>
      <c r="AN43" s="16" t="s">
        <v>38410</v>
      </c>
      <c r="AO43" s="33">
        <f>D6L1336C8-D6L1336C18</f>
        <v>44.895564948789925</v>
      </c>
      <c r="AP43" s="16" t="s">
        <v>38411</v>
      </c>
      <c r="AQ43" s="33">
        <f>CHOOSE(MIN(D6L1336C9,RUN_YEARS),B7L813C2,B7L813C11,B7L813C20,B7L813C29,B7L813C38)</f>
        <v>0.77891819951036501</v>
      </c>
      <c r="AR43" s="16" t="s">
        <v>38412</v>
      </c>
      <c r="AS43" s="33">
        <f>IF(D6L1336C20=0,0,D6L1336C18/D6L1336C20)</f>
        <v>19.391554929265823</v>
      </c>
      <c r="AT43" s="16" t="s">
        <v>38413</v>
      </c>
      <c r="AU43" s="33">
        <f>IF(D6L1336C5=0,0,D6L1336C18/D6L1336C5)</f>
        <v>0.25174058418683465</v>
      </c>
      <c r="AV43" s="16" t="s">
        <v>38414</v>
      </c>
      <c r="AW43" s="33">
        <f>CHOOSE(MIN(D6L1336C9,RUN_YEARS),B7L813C1,B7L813C10,B7L813C19,B7L813C28,B7L813C37)</f>
        <v>2.3152122206060604</v>
      </c>
      <c r="AX43" s="16" t="s">
        <v>38415</v>
      </c>
      <c r="AY43" s="33">
        <f>IF(D6L1336C23=0,0,D6L1336C19/D6L1336C23)</f>
        <v>19.391554929265823</v>
      </c>
      <c r="AZ43" s="16" t="s">
        <v>38416</v>
      </c>
      <c r="BA43" s="33">
        <f>IF(D6L1336C5=0,0,D6L1336C19/D6L1336C5)</f>
        <v>0.74825941581316546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27</v>
      </c>
      <c r="R44" s="16" t="s">
        <v>38420</v>
      </c>
      <c r="S44" s="15">
        <f>SUM(D6L1329C8:D6L1336C8)</f>
        <v>60</v>
      </c>
      <c r="U44" s="21" t="str">
        <f>NULL_VALUE</f>
        <v>n/a</v>
      </c>
      <c r="V44" s="16" t="s">
        <v>38421</v>
      </c>
      <c r="W44" s="33">
        <f>SUM(D6L1329C10:D6L1336C10)</f>
        <v>25.659348931271413</v>
      </c>
      <c r="X44" s="16" t="s">
        <v>38422</v>
      </c>
      <c r="Y44" s="33">
        <f>SUM(D6L1329C11:D6L1336C11)</f>
        <v>1.3406510687285866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7.3946250522396006E-2</v>
      </c>
      <c r="AD44" s="16" t="s">
        <v>38424</v>
      </c>
      <c r="AE44" s="33">
        <f>IF(D6L1337C5=0,0,D6L1337C10/D6L1337C5)</f>
        <v>0.29493504518702773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0.1922602513582293</v>
      </c>
      <c r="AJ44" s="16" t="s">
        <v>38426</v>
      </c>
      <c r="AK44" s="33">
        <f>IF(D6L1337C5=0,0,D6L1337C11/D6L1337C5)</f>
        <v>1.5409782399179157E-2</v>
      </c>
      <c r="AL44" s="16" t="s">
        <v>38427</v>
      </c>
      <c r="AM44" s="33">
        <f>SUM(D6L1329C18:D6L1336C18)</f>
        <v>15.104435051210078</v>
      </c>
      <c r="AN44" s="16" t="s">
        <v>38428</v>
      </c>
      <c r="AO44" s="33">
        <f>SUM(D6L1329C19:D6L1336C19)</f>
        <v>44.895564948789925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19.391554929265823</v>
      </c>
      <c r="AT44" s="16" t="s">
        <v>38430</v>
      </c>
      <c r="AU44" s="33">
        <f>IF(D6L1337C5=0,0,D6L1337C18/D6L1337C5)</f>
        <v>0.17361419599092046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19.391554929265823</v>
      </c>
      <c r="AZ44" s="16" t="s">
        <v>38432</v>
      </c>
      <c r="BA44" s="33">
        <f>IF(D6L1337C5=0,0,D6L1337C19/D6L1337C5)</f>
        <v>0.51604097642287272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347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6.9731057733333337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0.77891819951036501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2.3152122206060604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347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6.9731057733333337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0.77891819951036501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2.3152122206060604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27</v>
      </c>
      <c r="R48" s="16" t="s">
        <v>38494</v>
      </c>
      <c r="S48" s="15">
        <f>SUM(D6L1328C8,D6L1337C8,D6L1340C8)</f>
        <v>60</v>
      </c>
      <c r="U48" s="21" t="str">
        <f>NULL_VALUE</f>
        <v>n/a</v>
      </c>
      <c r="V48" s="16" t="s">
        <v>38495</v>
      </c>
      <c r="W48" s="33">
        <f>SUM(D6L1328C10,D6L1337C10,D6L1340C10)</f>
        <v>25.659348931271413</v>
      </c>
      <c r="X48" s="16" t="s">
        <v>38496</v>
      </c>
      <c r="Y48" s="33">
        <f>SUM(D6L1328C11,D6L1337C11,D6L1340C11)</f>
        <v>1.3406510687285866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7.3946250522396006E-2</v>
      </c>
      <c r="AD48" s="16" t="s">
        <v>38498</v>
      </c>
      <c r="AE48" s="33">
        <f>IF(D6L1341C5=0,0,D6L1341C10/D6L1341C5)</f>
        <v>0.29493504518702773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0.1922602513582293</v>
      </c>
      <c r="AJ48" s="16" t="s">
        <v>38500</v>
      </c>
      <c r="AK48" s="33">
        <f>IF(D6L1341C5=0,0,D6L1341C11/D6L1341C5)</f>
        <v>1.5409782399179157E-2</v>
      </c>
      <c r="AL48" s="16" t="s">
        <v>38501</v>
      </c>
      <c r="AM48" s="33">
        <f>SUM(D6L1328C18,D6L1337C18,D6L1340C18)</f>
        <v>15.104435051210078</v>
      </c>
      <c r="AN48" s="16" t="s">
        <v>38502</v>
      </c>
      <c r="AO48" s="33">
        <f>SUM(D6L1328C19,D6L1337C19,D6L1340C19)</f>
        <v>44.895564948789925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19.391554929265823</v>
      </c>
      <c r="AT48" s="16" t="s">
        <v>38504</v>
      </c>
      <c r="AU48" s="33">
        <f>IF(D6L1341C5=0,0,D6L1341C18/D6L1341C5)</f>
        <v>0.17361419599092046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19.391554929265823</v>
      </c>
      <c r="AZ48" s="16" t="s">
        <v>38506</v>
      </c>
      <c r="BA48" s="33">
        <f>IF(D6L1341C5=0,0,D6L1341C19/D6L1341C5)</f>
        <v>0.51604097642287272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1952E-CA6E-46F4-9326-FFD5C4EB18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3671.1598470000004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3157.1974684200004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1578.5987342100002</v>
      </c>
      <c r="R8" s="16" t="s">
        <v>38515</v>
      </c>
      <c r="S8" s="15">
        <f>D6L1401C5-D6L1401C7</f>
        <v>1578.5987342100002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1522.1091133957368</v>
      </c>
      <c r="X8" s="16" t="s">
        <v>38517</v>
      </c>
      <c r="Y8" s="33">
        <f>D6L1401C7-D6L1401C10</f>
        <v>56.48962081426339</v>
      </c>
      <c r="Z8" s="16" t="s">
        <v>38518</v>
      </c>
      <c r="AA8" s="33">
        <f>CHOOSE(MIN(D6L1401C9,RUN_YEARS),B7L814C7,B7L814C16,B7L814C25,B7L814C34,B7L814C43)</f>
        <v>64263.666666666672</v>
      </c>
      <c r="AB8" s="16" t="s">
        <v>38519</v>
      </c>
      <c r="AC8" s="33">
        <f>IF(D6L1401C12=0,0,D6L1401C10/D6L1401C12)</f>
        <v>2.3685376081804699E-2</v>
      </c>
      <c r="AD8" s="16" t="s">
        <v>38520</v>
      </c>
      <c r="AE8" s="33">
        <f>IF(D6L1401C5=0,0,D6L1401C10/D6L1401C5)</f>
        <v>0.48210766941906447</v>
      </c>
      <c r="AF8" s="16" t="s">
        <v>38521</v>
      </c>
      <c r="AG8" s="33">
        <f>CHOOSE(MIN(D6L1401C9,RUN_YEARS),B7L814C5,B7L814C14,B7L814C23,B7L814C32,B7L814C41)</f>
        <v>917.30767378213284</v>
      </c>
      <c r="AH8" s="16" t="s">
        <v>38522</v>
      </c>
      <c r="AI8" s="33">
        <f>IF(D6L1401C15=0,0,D6L1401C11/D6L1401C15)</f>
        <v>6.1581977812691972E-2</v>
      </c>
      <c r="AJ8" s="16" t="s">
        <v>38523</v>
      </c>
      <c r="AK8" s="33">
        <f>IF(D6L1401C5=0,0,D6L1401C11/D6L1401C5)</f>
        <v>1.7892330580935523E-2</v>
      </c>
      <c r="AL8" s="16" t="s">
        <v>38524</v>
      </c>
      <c r="AM8" s="33">
        <f>D6L1401C8*CHOOSE(MIN(D6L1401C9,RUN_YEARS),B7L814C4,B7L814C13,B7L814C22,B7L814C31,B7L814C40)</f>
        <v>393.44943072944449</v>
      </c>
      <c r="AN8" s="16" t="s">
        <v>38525</v>
      </c>
      <c r="AO8" s="33">
        <f>D6L1401C8-D6L1401C18</f>
        <v>1185.1493034805558</v>
      </c>
      <c r="AP8" s="16" t="s">
        <v>38526</v>
      </c>
      <c r="AQ8" s="33">
        <f>CHOOSE(MIN(D6L1401C9,RUN_YEARS),B7L814C2,B7L814C11,B7L814C20,B7L814C29,B7L814C38)</f>
        <v>134.01916747016381</v>
      </c>
      <c r="AR8" s="16" t="s">
        <v>38527</v>
      </c>
      <c r="AS8" s="33">
        <f>IF(D6L1401C20=0,0,D6L1401C18/D6L1401C20)</f>
        <v>2.9357698466306075</v>
      </c>
      <c r="AT8" s="16" t="s">
        <v>38528</v>
      </c>
      <c r="AU8" s="33">
        <f>IF(D6L1401C5=0,0,D6L1401C18/D6L1401C5)</f>
        <v>0.12461983599852047</v>
      </c>
      <c r="AV8" s="16" t="s">
        <v>38529</v>
      </c>
      <c r="AW8" s="33">
        <f>CHOOSE(MIN(D6L1401C9,RUN_YEARS),B7L814C1,B7L814C10,B7L814C19,B7L814C28,B7L814C37)</f>
        <v>403.69285243553935</v>
      </c>
      <c r="AX8" s="16" t="s">
        <v>38530</v>
      </c>
      <c r="AY8" s="33">
        <f>IF(D6L1401C23=0,0,D6L1401C19/D6L1401C23)</f>
        <v>2.9357698466306075</v>
      </c>
      <c r="AZ8" s="16" t="s">
        <v>38531</v>
      </c>
      <c r="BA8" s="33">
        <f>IF(D6L1401C5=0,0,D6L1401C19/D6L1401C5)</f>
        <v>0.37538016400147955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4.5804636266039624</v>
      </c>
      <c r="J9" s="16" t="s">
        <v>38552</v>
      </c>
      <c r="K9" s="21">
        <f>IF(FLOW_THRU_100PCT="Y",1,INDEX(VariabilityMatrix,D6L1402C1,D6L1402C9))</f>
        <v>0.49297267048966276</v>
      </c>
      <c r="L9" s="16" t="s">
        <v>38532</v>
      </c>
      <c r="M9" s="15">
        <f>IF(D6L1402C2&lt;&gt;0,D6L1402C2*D6L1402C4,D6L1402C3*D6L1402C4)</f>
        <v>2.2580433860877207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1.1290216930438604</v>
      </c>
      <c r="R9" s="16" t="s">
        <v>38534</v>
      </c>
      <c r="S9" s="15">
        <f>D6L1402C5-D6L1402C7</f>
        <v>1.1290216930438604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1.0885956534081915</v>
      </c>
      <c r="X9" s="16" t="s">
        <v>38536</v>
      </c>
      <c r="Y9" s="33">
        <f>D6L1402C7-D6L1402C10</f>
        <v>4.042603963566882E-2</v>
      </c>
      <c r="Z9" s="16" t="s">
        <v>38537</v>
      </c>
      <c r="AA9" s="33">
        <f>CHOOSE(MIN(D6L1402C9,RUN_YEARS),B7L814C7,B7L814C16,B7L814C25,B7L814C34,B7L814C43)</f>
        <v>65382.400000000001</v>
      </c>
      <c r="AB9" s="16" t="s">
        <v>38538</v>
      </c>
      <c r="AC9" s="33">
        <f>IF(D6L1402C12=0,0,D6L1402C10/D6L1402C12)</f>
        <v>1.6649674123436759E-5</v>
      </c>
      <c r="AD9" s="16" t="s">
        <v>38539</v>
      </c>
      <c r="AE9" s="33">
        <f>IF(D6L1402C5=0,0,D6L1402C10/D6L1402C5)</f>
        <v>0.48209687205979207</v>
      </c>
      <c r="AF9" s="16" t="s">
        <v>38540</v>
      </c>
      <c r="AG9" s="33">
        <f>CHOOSE(MIN(D6L1402C9,RUN_YEARS),B7L814C5,B7L814C14,B7L814C23,B7L814C32,B7L814C41)</f>
        <v>933.86072710353551</v>
      </c>
      <c r="AH9" s="16" t="s">
        <v>38541</v>
      </c>
      <c r="AI9" s="33">
        <f>IF(D6L1402C15=0,0,D6L1402C11/D6L1402C15)</f>
        <v>4.3289152720935499E-5</v>
      </c>
      <c r="AJ9" s="16" t="s">
        <v>38542</v>
      </c>
      <c r="AK9" s="33">
        <f>IF(D6L1402C5=0,0,D6L1402C11/D6L1402C5)</f>
        <v>1.7903127940207941E-2</v>
      </c>
      <c r="AL9" s="16" t="s">
        <v>38543</v>
      </c>
      <c r="AM9" s="33">
        <f>D6L1402C8*CHOOSE(MIN(D6L1402C9,RUN_YEARS),B7L814C4,B7L814C13,B7L814C22,B7L814C31,B7L814C40)</f>
        <v>0.26136064878492182</v>
      </c>
      <c r="AN9" s="16" t="s">
        <v>38544</v>
      </c>
      <c r="AO9" s="33">
        <f>D6L1402C8-D6L1402C18</f>
        <v>0.86766104425893853</v>
      </c>
      <c r="AP9" s="16" t="s">
        <v>38545</v>
      </c>
      <c r="AQ9" s="33">
        <f>CHOOSE(MIN(D6L1402C9,RUN_YEARS),B7L814C2,B7L814C11,B7L814C20,B7L814C29,B7L814C38)</f>
        <v>124.35366520153519</v>
      </c>
      <c r="AR9" s="16" t="s">
        <v>38546</v>
      </c>
      <c r="AS9" s="33">
        <f>IF(D6L1402C20=0,0,D6L1402C18/D6L1402C20)</f>
        <v>2.1017526774248646E-3</v>
      </c>
      <c r="AT9" s="16" t="s">
        <v>38547</v>
      </c>
      <c r="AU9" s="33">
        <f>IF(D6L1402C5=0,0,D6L1402C18/D6L1402C5)</f>
        <v>0.11574651328456292</v>
      </c>
      <c r="AV9" s="16" t="s">
        <v>38548</v>
      </c>
      <c r="AW9" s="33">
        <f>CHOOSE(MIN(D6L1402C9,RUN_YEARS),B7L814C1,B7L814C10,B7L814C19,B7L814C28,B7L814C37)</f>
        <v>412.8273766835519</v>
      </c>
      <c r="AX9" s="16" t="s">
        <v>38549</v>
      </c>
      <c r="AY9" s="33">
        <f>IF(D6L1402C23=0,0,D6L1402C19/D6L1402C23)</f>
        <v>2.101752677424865E-3</v>
      </c>
      <c r="AZ9" s="16" t="s">
        <v>38550</v>
      </c>
      <c r="BA9" s="33">
        <f>IF(D6L1402C5=0,0,D6L1402C19/D6L1402C5)</f>
        <v>0.38425348671543708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7.47608185482368</v>
      </c>
      <c r="J10" s="16" t="s">
        <v>38573</v>
      </c>
      <c r="K10" s="21">
        <f>IF(FLOW_THRU_100PCT="Y",1,INDEX(VariabilityMatrix,D6L1403C1,D6L1403C9))</f>
        <v>0.49297267048966276</v>
      </c>
      <c r="L10" s="16" t="s">
        <v>38553</v>
      </c>
      <c r="M10" s="15">
        <f>IF(D6L1403C2&lt;&gt;0,D6L1403C2*D6L1403C4,D6L1403C3*D6L1403C4)</f>
        <v>3.6855040367717407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1.8427520183858703</v>
      </c>
      <c r="R10" s="16" t="s">
        <v>38555</v>
      </c>
      <c r="S10" s="15">
        <f>D6L1403C5-D6L1403C7</f>
        <v>1.8427520183858703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1.7767699680913929</v>
      </c>
      <c r="X10" s="16" t="s">
        <v>38557</v>
      </c>
      <c r="Y10" s="33">
        <f>D6L1403C7-D6L1403C10</f>
        <v>6.5982050294477457E-2</v>
      </c>
      <c r="Z10" s="16" t="s">
        <v>38558</v>
      </c>
      <c r="AA10" s="33">
        <f>CHOOSE(MIN(D6L1403C9,RUN_YEARS),B7L814C7,B7L814C16,B7L814C25,B7L814C34,B7L814C43)</f>
        <v>65382.400000000001</v>
      </c>
      <c r="AB10" s="16" t="s">
        <v>38559</v>
      </c>
      <c r="AC10" s="33">
        <f>IF(D6L1403C12=0,0,D6L1403C10/D6L1403C12)</f>
        <v>2.7175049678375112E-5</v>
      </c>
      <c r="AD10" s="16" t="s">
        <v>38560</v>
      </c>
      <c r="AE10" s="33">
        <f>IF(D6L1403C5=0,0,D6L1403C10/D6L1403C5)</f>
        <v>0.48209687205979201</v>
      </c>
      <c r="AF10" s="16" t="s">
        <v>38561</v>
      </c>
      <c r="AG10" s="33">
        <f>CHOOSE(MIN(D6L1403C9,RUN_YEARS),B7L814C5,B7L814C14,B7L814C23,B7L814C32,B7L814C41)</f>
        <v>933.86072710353551</v>
      </c>
      <c r="AH10" s="16" t="s">
        <v>38562</v>
      </c>
      <c r="AI10" s="33">
        <f>IF(D6L1403C15=0,0,D6L1403C11/D6L1403C15)</f>
        <v>7.0655129163775345E-5</v>
      </c>
      <c r="AJ10" s="16" t="s">
        <v>38563</v>
      </c>
      <c r="AK10" s="33">
        <f>IF(D6L1403C5=0,0,D6L1403C11/D6L1403C5)</f>
        <v>1.7903127940207982E-2</v>
      </c>
      <c r="AL10" s="16" t="s">
        <v>38564</v>
      </c>
      <c r="AM10" s="33">
        <f>D6L1403C8*CHOOSE(MIN(D6L1403C9,RUN_YEARS),B7L814C4,B7L814C13,B7L814C22,B7L814C31,B7L814C40)</f>
        <v>0.4265842419525106</v>
      </c>
      <c r="AN10" s="16" t="s">
        <v>38565</v>
      </c>
      <c r="AO10" s="33">
        <f>D6L1403C8-D6L1403C18</f>
        <v>1.4161677764333598</v>
      </c>
      <c r="AP10" s="16" t="s">
        <v>38566</v>
      </c>
      <c r="AQ10" s="33">
        <f>CHOOSE(MIN(D6L1403C9,RUN_YEARS),B7L814C2,B7L814C11,B7L814C20,B7L814C29,B7L814C38)</f>
        <v>124.35366520153519</v>
      </c>
      <c r="AR10" s="16" t="s">
        <v>38567</v>
      </c>
      <c r="AS10" s="33">
        <f>IF(D6L1403C20=0,0,D6L1403C18/D6L1403C20)</f>
        <v>3.4304114901733051E-3</v>
      </c>
      <c r="AT10" s="16" t="s">
        <v>38568</v>
      </c>
      <c r="AU10" s="33">
        <f>IF(D6L1403C5=0,0,D6L1403C18/D6L1403C5)</f>
        <v>0.11574651328456294</v>
      </c>
      <c r="AV10" s="16" t="s">
        <v>38569</v>
      </c>
      <c r="AW10" s="33">
        <f>CHOOSE(MIN(D6L1403C9,RUN_YEARS),B7L814C1,B7L814C10,B7L814C19,B7L814C28,B7L814C37)</f>
        <v>412.8273766835519</v>
      </c>
      <c r="AX10" s="16" t="s">
        <v>38570</v>
      </c>
      <c r="AY10" s="33">
        <f>IF(D6L1403C23=0,0,D6L1403C19/D6L1403C23)</f>
        <v>3.4304114901733056E-3</v>
      </c>
      <c r="AZ10" s="16" t="s">
        <v>38571</v>
      </c>
      <c r="BA10" s="33">
        <f>IF(D6L1403C5=0,0,D6L1403C19/D6L1403C5)</f>
        <v>0.38425348671543708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1.6002899545919402</v>
      </c>
      <c r="J11" s="16" t="s">
        <v>38594</v>
      </c>
      <c r="K11" s="21">
        <f>IF(FLOW_THRU_100PCT="Y",1,INDEX(VariabilityMatrix,D6L1404C1,D6L1404C9))</f>
        <v>0.49750987821486609</v>
      </c>
      <c r="L11" s="16" t="s">
        <v>38574</v>
      </c>
      <c r="M11" s="15">
        <f>IF(D6L1404C2&lt;&gt;0,D6L1404C2*D6L1404C4,D6L1404C3*D6L1404C4)</f>
        <v>0.79616006041750975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0.39808003020875488</v>
      </c>
      <c r="R11" s="16" t="s">
        <v>38576</v>
      </c>
      <c r="S11" s="15">
        <f>D6L1404C5-D6L1404C7</f>
        <v>0.39808003020875488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0.38408199012221766</v>
      </c>
      <c r="X11" s="16" t="s">
        <v>38578</v>
      </c>
      <c r="Y11" s="33">
        <f>D6L1404C7-D6L1404C10</f>
        <v>1.3998040086537211E-2</v>
      </c>
      <c r="Z11" s="16" t="s">
        <v>38579</v>
      </c>
      <c r="AA11" s="33">
        <f>CHOOSE(MIN(D6L1404C9,RUN_YEARS),B7L814C7,B7L814C16,B7L814C25,B7L814C34,B7L814C43)</f>
        <v>62350</v>
      </c>
      <c r="AB11" s="16" t="s">
        <v>38580</v>
      </c>
      <c r="AC11" s="33">
        <f>IF(D6L1404C12=0,0,D6L1404C10/D6L1404C12)</f>
        <v>6.1600960725295538E-6</v>
      </c>
      <c r="AD11" s="16" t="s">
        <v>38581</v>
      </c>
      <c r="AE11" s="33">
        <f>IF(D6L1404C5=0,0,D6L1404C10/D6L1404C5)</f>
        <v>0.48241805789755821</v>
      </c>
      <c r="AF11" s="16" t="s">
        <v>38582</v>
      </c>
      <c r="AG11" s="33">
        <f>CHOOSE(MIN(D6L1404C9,RUN_YEARS),B7L814C5,B7L814C14,B7L814C23,B7L814C32,B7L814C41)</f>
        <v>873.98987099470389</v>
      </c>
      <c r="AH11" s="16" t="s">
        <v>38583</v>
      </c>
      <c r="AI11" s="33">
        <f>IF(D6L1404C15=0,0,D6L1404C11/D6L1404C15)</f>
        <v>1.6016249788576823E-5</v>
      </c>
      <c r="AJ11" s="16" t="s">
        <v>38584</v>
      </c>
      <c r="AK11" s="33">
        <f>IF(D6L1404C5=0,0,D6L1404C11/D6L1404C5)</f>
        <v>1.7581942102441787E-2</v>
      </c>
      <c r="AL11" s="16" t="s">
        <v>38585</v>
      </c>
      <c r="AM11" s="33">
        <f>D6L1404C8*CHOOSE(MIN(D6L1404C9,RUN_YEARS),B7L814C4,B7L814C13,B7L814C22,B7L814C31,B7L814C40)</f>
        <v>0.10718881761236056</v>
      </c>
      <c r="AN11" s="16" t="s">
        <v>38586</v>
      </c>
      <c r="AO11" s="33">
        <f>D6L1404C8-D6L1404C18</f>
        <v>0.29089121259639433</v>
      </c>
      <c r="AP11" s="16" t="s">
        <v>38587</v>
      </c>
      <c r="AQ11" s="33">
        <f>CHOOSE(MIN(D6L1404C9,RUN_YEARS),B7L814C2,B7L814C11,B7L814C20,B7L814C29,B7L814C38)</f>
        <v>139.95835659789989</v>
      </c>
      <c r="AR11" s="16" t="s">
        <v>38588</v>
      </c>
      <c r="AS11" s="33">
        <f>IF(D6L1404C20=0,0,D6L1404C18/D6L1404C20)</f>
        <v>7.6586221943369796E-4</v>
      </c>
      <c r="AT11" s="16" t="s">
        <v>38589</v>
      </c>
      <c r="AU11" s="33">
        <f>IF(D6L1404C5=0,0,D6L1404C18/D6L1404C5)</f>
        <v>0.13463224663160103</v>
      </c>
      <c r="AV11" s="16" t="s">
        <v>38590</v>
      </c>
      <c r="AW11" s="33">
        <f>CHOOSE(MIN(D6L1404C9,RUN_YEARS),B7L814C1,B7L814C10,B7L814C19,B7L814C28,B7L814C37)</f>
        <v>379.82185987903705</v>
      </c>
      <c r="AX11" s="16" t="s">
        <v>38591</v>
      </c>
      <c r="AY11" s="33">
        <f>IF(D6L1404C23=0,0,D6L1404C19/D6L1404C23)</f>
        <v>7.6586221943369796E-4</v>
      </c>
      <c r="AZ11" s="16" t="s">
        <v>38592</v>
      </c>
      <c r="BA11" s="33">
        <f>IF(D6L1404C5=0,0,D6L1404C19/D6L1404C5)</f>
        <v>0.365367753368399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67.127158511135107</v>
      </c>
      <c r="J12" s="16" t="s">
        <v>38615</v>
      </c>
      <c r="K12" s="21">
        <f>IF(FLOW_THRU_100PCT="Y",1,INDEX(VariabilityMatrix,D6L1405C1,D6L1405C9))</f>
        <v>0.20202164073542217</v>
      </c>
      <c r="L12" s="16" t="s">
        <v>38595</v>
      </c>
      <c r="M12" s="15">
        <f>IF(D6L1405C2&lt;&gt;0,D6L1405C2*D6L1405C4,D6L1405C3*D6L1405C4)</f>
        <v>13.561138700326273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6.7805693501631366</v>
      </c>
      <c r="R12" s="16" t="s">
        <v>38597</v>
      </c>
      <c r="S12" s="15">
        <f>D6L1405C5-D6L1405C7</f>
        <v>6.7805693501631366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6.5377825489962893</v>
      </c>
      <c r="X12" s="16" t="s">
        <v>38599</v>
      </c>
      <c r="Y12" s="33">
        <f>D6L1405C7-D6L1405C10</f>
        <v>0.24278680116684725</v>
      </c>
      <c r="Z12" s="16" t="s">
        <v>38600</v>
      </c>
      <c r="AA12" s="33">
        <f>CHOOSE(MIN(D6L1405C9,RUN_YEARS),B7L814C7,B7L814C16,B7L814C25,B7L814C34,B7L814C43)</f>
        <v>65382.400000000001</v>
      </c>
      <c r="AB12" s="16" t="s">
        <v>38601</v>
      </c>
      <c r="AC12" s="33">
        <f>IF(D6L1405C12=0,0,D6L1405C10/D6L1405C12)</f>
        <v>9.9993003453472022E-5</v>
      </c>
      <c r="AD12" s="16" t="s">
        <v>38602</v>
      </c>
      <c r="AE12" s="33">
        <f>IF(D6L1405C5=0,0,D6L1405C10/D6L1405C5)</f>
        <v>0.48209687205979201</v>
      </c>
      <c r="AF12" s="16" t="s">
        <v>38603</v>
      </c>
      <c r="AG12" s="33">
        <f>CHOOSE(MIN(D6L1405C9,RUN_YEARS),B7L814C5,B7L814C14,B7L814C23,B7L814C32,B7L814C41)</f>
        <v>933.86072710353551</v>
      </c>
      <c r="AH12" s="16" t="s">
        <v>38604</v>
      </c>
      <c r="AI12" s="33">
        <f>IF(D6L1405C15=0,0,D6L1405C11/D6L1405C15)</f>
        <v>2.5998180897902765E-4</v>
      </c>
      <c r="AJ12" s="16" t="s">
        <v>38605</v>
      </c>
      <c r="AK12" s="33">
        <f>IF(D6L1405C5=0,0,D6L1405C11/D6L1405C5)</f>
        <v>1.7903127940207996E-2</v>
      </c>
      <c r="AL12" s="16" t="s">
        <v>38606</v>
      </c>
      <c r="AM12" s="33">
        <f>D6L1405C8*CHOOSE(MIN(D6L1405C9,RUN_YEARS),B7L814C4,B7L814C13,B7L814C22,B7L814C31,B7L814C40)</f>
        <v>1.5696545207311154</v>
      </c>
      <c r="AN12" s="16" t="s">
        <v>38607</v>
      </c>
      <c r="AO12" s="33">
        <f>D6L1405C8-D6L1405C18</f>
        <v>5.2109148294320207</v>
      </c>
      <c r="AP12" s="16" t="s">
        <v>38608</v>
      </c>
      <c r="AQ12" s="33">
        <f>CHOOSE(MIN(D6L1405C9,RUN_YEARS),B7L814C2,B7L814C11,B7L814C20,B7L814C29,B7L814C38)</f>
        <v>124.35366520153519</v>
      </c>
      <c r="AR12" s="16" t="s">
        <v>38609</v>
      </c>
      <c r="AS12" s="33">
        <f>IF(D6L1405C20=0,0,D6L1405C18/D6L1405C20)</f>
        <v>1.2622503069670178E-2</v>
      </c>
      <c r="AT12" s="16" t="s">
        <v>38610</v>
      </c>
      <c r="AU12" s="33">
        <f>IF(D6L1405C5=0,0,D6L1405C18/D6L1405C5)</f>
        <v>0.11574651328456292</v>
      </c>
      <c r="AV12" s="16" t="s">
        <v>38611</v>
      </c>
      <c r="AW12" s="33">
        <f>CHOOSE(MIN(D6L1405C9,RUN_YEARS),B7L814C1,B7L814C10,B7L814C19,B7L814C28,B7L814C37)</f>
        <v>412.8273766835519</v>
      </c>
      <c r="AX12" s="16" t="s">
        <v>38612</v>
      </c>
      <c r="AY12" s="33">
        <f>IF(D6L1405C23=0,0,D6L1405C19/D6L1405C23)</f>
        <v>1.2622503069670178E-2</v>
      </c>
      <c r="AZ12" s="16" t="s">
        <v>38613</v>
      </c>
      <c r="BA12" s="33">
        <f>IF(D6L1405C5=0,0,D6L1405C19/D6L1405C5)</f>
        <v>0.38425348671543702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36.872559683927811</v>
      </c>
      <c r="J13" s="16" t="s">
        <v>38636</v>
      </c>
      <c r="K13" s="21">
        <f>IF(FLOW_THRU_100PCT="Y",1,INDEX(VariabilityMatrix,D6L1406C1,D6L1406C9))</f>
        <v>0.49297267048966276</v>
      </c>
      <c r="L13" s="16" t="s">
        <v>38616</v>
      </c>
      <c r="M13" s="15">
        <f>IF(D6L1406C2&lt;&gt;0,D6L1406C2*D6L1406C4,D6L1406C3*D6L1406C4)</f>
        <v>18.177164215175367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9.0885821075876834</v>
      </c>
      <c r="R13" s="16" t="s">
        <v>38618</v>
      </c>
      <c r="S13" s="15">
        <f>D6L1406C5-D6L1406C7</f>
        <v>9.0885821075876834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8.7631540110532278</v>
      </c>
      <c r="X13" s="16" t="s">
        <v>38620</v>
      </c>
      <c r="Y13" s="33">
        <f>D6L1406C7-D6L1406C10</f>
        <v>0.32542809653445559</v>
      </c>
      <c r="Z13" s="16" t="s">
        <v>38621</v>
      </c>
      <c r="AA13" s="33">
        <f>CHOOSE(MIN(D6L1406C9,RUN_YEARS),B7L814C7,B7L814C16,B7L814C25,B7L814C34,B7L814C43)</f>
        <v>65382.400000000001</v>
      </c>
      <c r="AB13" s="16" t="s">
        <v>38622</v>
      </c>
      <c r="AC13" s="33">
        <f>IF(D6L1406C12=0,0,D6L1406C10/D6L1406C12)</f>
        <v>1.3402924963068391E-4</v>
      </c>
      <c r="AD13" s="16" t="s">
        <v>38623</v>
      </c>
      <c r="AE13" s="33">
        <f>IF(D6L1406C5=0,0,D6L1406C10/D6L1406C5)</f>
        <v>0.48209687205979196</v>
      </c>
      <c r="AF13" s="16" t="s">
        <v>38624</v>
      </c>
      <c r="AG13" s="33">
        <f>CHOOSE(MIN(D6L1406C9,RUN_YEARS),B7L814C5,B7L814C14,B7L814C23,B7L814C32,B7L814C41)</f>
        <v>933.86072710353551</v>
      </c>
      <c r="AH13" s="16" t="s">
        <v>38625</v>
      </c>
      <c r="AI13" s="33">
        <f>IF(D6L1406C15=0,0,D6L1406C11/D6L1406C15)</f>
        <v>3.4847604903977931E-4</v>
      </c>
      <c r="AJ13" s="16" t="s">
        <v>38626</v>
      </c>
      <c r="AK13" s="33">
        <f>IF(D6L1406C5=0,0,D6L1406C11/D6L1406C5)</f>
        <v>1.7903127940208024E-2</v>
      </c>
      <c r="AL13" s="16" t="s">
        <v>38627</v>
      </c>
      <c r="AM13" s="33">
        <f>D6L1406C8*CHOOSE(MIN(D6L1406C9,RUN_YEARS),B7L814C4,B7L814C13,B7L814C22,B7L814C31,B7L814C40)</f>
        <v>2.1039433793074775</v>
      </c>
      <c r="AN13" s="16" t="s">
        <v>38628</v>
      </c>
      <c r="AO13" s="33">
        <f>D6L1406C8-D6L1406C18</f>
        <v>6.9846387282802063</v>
      </c>
      <c r="AP13" s="16" t="s">
        <v>38629</v>
      </c>
      <c r="AQ13" s="33">
        <f>CHOOSE(MIN(D6L1406C9,RUN_YEARS),B7L814C2,B7L814C11,B7L814C20,B7L814C29,B7L814C38)</f>
        <v>124.35366520153519</v>
      </c>
      <c r="AR13" s="16" t="s">
        <v>38630</v>
      </c>
      <c r="AS13" s="33">
        <f>IF(D6L1406C20=0,0,D6L1406C18/D6L1406C20)</f>
        <v>1.6919029896687785E-2</v>
      </c>
      <c r="AT13" s="16" t="s">
        <v>38631</v>
      </c>
      <c r="AU13" s="33">
        <f>IF(D6L1406C5=0,0,D6L1406C18/D6L1406C5)</f>
        <v>0.11574651328456294</v>
      </c>
      <c r="AV13" s="16" t="s">
        <v>38632</v>
      </c>
      <c r="AW13" s="33">
        <f>CHOOSE(MIN(D6L1406C9,RUN_YEARS),B7L814C1,B7L814C10,B7L814C19,B7L814C28,B7L814C37)</f>
        <v>412.8273766835519</v>
      </c>
      <c r="AX13" s="16" t="s">
        <v>38633</v>
      </c>
      <c r="AY13" s="33">
        <f>IF(D6L1406C23=0,0,D6L1406C19/D6L1406C23)</f>
        <v>1.6919029896687789E-2</v>
      </c>
      <c r="AZ13" s="16" t="s">
        <v>38634</v>
      </c>
      <c r="BA13" s="33">
        <f>IF(D6L1406C5=0,0,D6L1406C19/D6L1406C5)</f>
        <v>0.38425348671543708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1.8629401229892104</v>
      </c>
      <c r="J14" s="16" t="s">
        <v>38657</v>
      </c>
      <c r="K14" s="21">
        <f>IF(FLOW_THRU_100PCT="Y",1,INDEX(VariabilityMatrix,D6L1407C1,D6L1407C9))</f>
        <v>0.49750987821486609</v>
      </c>
      <c r="L14" s="16" t="s">
        <v>38637</v>
      </c>
      <c r="M14" s="15">
        <f>IF(D6L1407C2&lt;&gt;0,D6L1407C2*D6L1407C4,D6L1407C3*D6L1407C4)</f>
        <v>0.92683111370994975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0.46341555685497487</v>
      </c>
      <c r="R14" s="16" t="s">
        <v>38639</v>
      </c>
      <c r="S14" s="15">
        <f>D6L1407C5-D6L1407C7</f>
        <v>0.46341555685497487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0.44712006587498487</v>
      </c>
      <c r="X14" s="16" t="s">
        <v>38641</v>
      </c>
      <c r="Y14" s="33">
        <f>D6L1407C7-D6L1407C10</f>
        <v>1.6295490979990002E-2</v>
      </c>
      <c r="Z14" s="16" t="s">
        <v>38642</v>
      </c>
      <c r="AA14" s="33">
        <f>CHOOSE(MIN(D6L1407C9,RUN_YEARS),B7L814C7,B7L814C16,B7L814C25,B7L814C34,B7L814C43)</f>
        <v>62350</v>
      </c>
      <c r="AB14" s="16" t="s">
        <v>38643</v>
      </c>
      <c r="AC14" s="33">
        <f>IF(D6L1407C12=0,0,D6L1407C10/D6L1407C12)</f>
        <v>7.171131770248354E-6</v>
      </c>
      <c r="AD14" s="16" t="s">
        <v>38644</v>
      </c>
      <c r="AE14" s="33">
        <f>IF(D6L1407C5=0,0,D6L1407C10/D6L1407C5)</f>
        <v>0.48241805789755821</v>
      </c>
      <c r="AF14" s="16" t="s">
        <v>38645</v>
      </c>
      <c r="AG14" s="33">
        <f>CHOOSE(MIN(D6L1407C9,RUN_YEARS),B7L814C5,B7L814C14,B7L814C23,B7L814C32,B7L814C41)</f>
        <v>873.98987099470389</v>
      </c>
      <c r="AH14" s="16" t="s">
        <v>38646</v>
      </c>
      <c r="AI14" s="33">
        <f>IF(D6L1407C15=0,0,D6L1407C11/D6L1407C15)</f>
        <v>1.8644942602645731E-5</v>
      </c>
      <c r="AJ14" s="16" t="s">
        <v>38647</v>
      </c>
      <c r="AK14" s="33">
        <f>IF(D6L1407C5=0,0,D6L1407C11/D6L1407C5)</f>
        <v>1.7581942102441815E-2</v>
      </c>
      <c r="AL14" s="16" t="s">
        <v>38648</v>
      </c>
      <c r="AM14" s="33">
        <f>D6L1407C8*CHOOSE(MIN(D6L1407C9,RUN_YEARS),B7L814C4,B7L814C13,B7L814C22,B7L814C31,B7L814C40)</f>
        <v>0.12478135508683942</v>
      </c>
      <c r="AN14" s="16" t="s">
        <v>38649</v>
      </c>
      <c r="AO14" s="33">
        <f>D6L1407C8-D6L1407C18</f>
        <v>0.33863420176813547</v>
      </c>
      <c r="AP14" s="16" t="s">
        <v>38650</v>
      </c>
      <c r="AQ14" s="33">
        <f>CHOOSE(MIN(D6L1407C9,RUN_YEARS),B7L814C2,B7L814C11,B7L814C20,B7L814C29,B7L814C38)</f>
        <v>139.95835659789989</v>
      </c>
      <c r="AR14" s="16" t="s">
        <v>38651</v>
      </c>
      <c r="AS14" s="33">
        <f>IF(D6L1407C20=0,0,D6L1407C18/D6L1407C20)</f>
        <v>8.9156059073582886E-4</v>
      </c>
      <c r="AT14" s="16" t="s">
        <v>38652</v>
      </c>
      <c r="AU14" s="33">
        <f>IF(D6L1407C5=0,0,D6L1407C18/D6L1407C5)</f>
        <v>0.13463224663160103</v>
      </c>
      <c r="AV14" s="16" t="s">
        <v>38653</v>
      </c>
      <c r="AW14" s="33">
        <f>CHOOSE(MIN(D6L1407C9,RUN_YEARS),B7L814C1,B7L814C10,B7L814C19,B7L814C28,B7L814C37)</f>
        <v>379.82185987903705</v>
      </c>
      <c r="AX14" s="16" t="s">
        <v>38654</v>
      </c>
      <c r="AY14" s="33">
        <f>IF(D6L1407C23=0,0,D6L1407C19/D6L1407C23)</f>
        <v>8.9156059073582886E-4</v>
      </c>
      <c r="AZ14" s="16" t="s">
        <v>38655</v>
      </c>
      <c r="BA14" s="33">
        <f>IF(D6L1407C5=0,0,D6L1407C19/D6L1407C5)</f>
        <v>0.365367753368399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0.49750987821486609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62350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873.98987099470389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139.95835659789989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379.82185987903705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0.49750987821486609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62350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873.98987099470389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139.95835659789989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379.82185987903705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0.49750987821486609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62350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873.98987099470389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139.95835659789989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379.82185987903705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0.49750987821486609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62350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873.98987099470389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139.95835659789989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379.82185987903705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0.49750987821486609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62350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873.98987099470389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139.95835659789989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379.82185987903705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0.6001984091097522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0.51617063183438683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0.25808531591719341</v>
      </c>
      <c r="R20" s="16" t="s">
        <v>38765</v>
      </c>
      <c r="S20" s="15">
        <f>D6L1413C5-D6L1413C7</f>
        <v>0.25808531591719341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0.24901003375330041</v>
      </c>
      <c r="X20" s="16" t="s">
        <v>38767</v>
      </c>
      <c r="Y20" s="33">
        <f>D6L1413C7-D6L1413C10</f>
        <v>9.0752821638930004E-3</v>
      </c>
      <c r="Z20" s="16" t="s">
        <v>38768</v>
      </c>
      <c r="AA20" s="33">
        <f>CHOOSE(MIN(D6L1413C9,RUN_YEARS),B7L814C7,B7L814C16,B7L814C25,B7L814C34,B7L814C43)</f>
        <v>62350</v>
      </c>
      <c r="AB20" s="16" t="s">
        <v>38769</v>
      </c>
      <c r="AC20" s="33">
        <f>IF(D6L1413C12=0,0,D6L1413C10/D6L1413C12)</f>
        <v>3.9937455293231819E-6</v>
      </c>
      <c r="AD20" s="16" t="s">
        <v>38770</v>
      </c>
      <c r="AE20" s="33">
        <f>IF(D6L1413C5=0,0,D6L1413C10/D6L1413C5)</f>
        <v>0.48241805789755821</v>
      </c>
      <c r="AF20" s="16" t="s">
        <v>38771</v>
      </c>
      <c r="AG20" s="33">
        <f>CHOOSE(MIN(D6L1413C9,RUN_YEARS),B7L814C5,B7L814C14,B7L814C23,B7L814C32,B7L814C41)</f>
        <v>873.98987099470389</v>
      </c>
      <c r="AH20" s="16" t="s">
        <v>38772</v>
      </c>
      <c r="AI20" s="33">
        <f>IF(D6L1413C15=0,0,D6L1413C11/D6L1413C15)</f>
        <v>1.0383738376240283E-5</v>
      </c>
      <c r="AJ20" s="16" t="s">
        <v>38773</v>
      </c>
      <c r="AK20" s="33">
        <f>IF(D6L1413C5=0,0,D6L1413C11/D6L1413C5)</f>
        <v>1.7581942102441819E-2</v>
      </c>
      <c r="AL20" s="16" t="s">
        <v>38774</v>
      </c>
      <c r="AM20" s="33">
        <f>D6L1413C8*CHOOSE(MIN(D6L1413C9,RUN_YEARS),B7L814C4,B7L814C13,B7L814C22,B7L814C31,B7L814C40)</f>
        <v>6.9493211809116509E-2</v>
      </c>
      <c r="AN20" s="16" t="s">
        <v>38775</v>
      </c>
      <c r="AO20" s="33">
        <f>D6L1413C8-D6L1413C18</f>
        <v>0.18859210410807692</v>
      </c>
      <c r="AP20" s="16" t="s">
        <v>38776</v>
      </c>
      <c r="AQ20" s="33">
        <f>CHOOSE(MIN(D6L1413C9,RUN_YEARS),B7L814C2,B7L814C11,B7L814C20,B7L814C29,B7L814C38)</f>
        <v>139.95835659789989</v>
      </c>
      <c r="AR20" s="16" t="s">
        <v>38777</v>
      </c>
      <c r="AS20" s="33">
        <f>IF(D6L1413C20=0,0,D6L1413C18/D6L1413C20)</f>
        <v>4.9652777796448686E-4</v>
      </c>
      <c r="AT20" s="16" t="s">
        <v>38778</v>
      </c>
      <c r="AU20" s="33">
        <f>IF(D6L1413C5=0,0,D6L1413C18/D6L1413C5)</f>
        <v>0.13463224663160103</v>
      </c>
      <c r="AV20" s="16" t="s">
        <v>38779</v>
      </c>
      <c r="AW20" s="33">
        <f>CHOOSE(MIN(D6L1413C9,RUN_YEARS),B7L814C1,B7L814C10,B7L814C19,B7L814C28,B7L814C37)</f>
        <v>379.82185987903705</v>
      </c>
      <c r="AX20" s="16" t="s">
        <v>38780</v>
      </c>
      <c r="AY20" s="33">
        <f>IF(D6L1413C23=0,0,D6L1413C19/D6L1413C23)</f>
        <v>4.9652777796448675E-4</v>
      </c>
      <c r="AZ20" s="16" t="s">
        <v>38781</v>
      </c>
      <c r="BA20" s="33">
        <f>IF(D6L1413C5=0,0,D6L1413C19/D6L1413C5)</f>
        <v>0.365367753368399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0.49297267048966276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65382.400000000001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933.86072710353551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124.35366520153519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412.8273766835519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6.5499733556025568</v>
      </c>
      <c r="J22" s="16" t="s">
        <v>38824</v>
      </c>
      <c r="K22" s="21">
        <f>IF(FLOW_THRU_100PCT="Y",1,INDEX(VariabilityMatrix,D6L1415C1,D6L1415C9))</f>
        <v>0.49515754648289051</v>
      </c>
      <c r="L22" s="16" t="s">
        <v>38804</v>
      </c>
      <c r="M22" s="15">
        <f>IF(D6L1415C2&lt;&gt;0,D6L1415C2*D6L1415C4,D6L1415C3*D6L1415C4)</f>
        <v>3.2432687362884671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1.6216343681442336</v>
      </c>
      <c r="R22" s="16" t="s">
        <v>38806</v>
      </c>
      <c r="S22" s="15">
        <f>D6L1415C5-D6L1415C7</f>
        <v>1.6216343681442336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1.5636047317517472</v>
      </c>
      <c r="X22" s="16" t="s">
        <v>38808</v>
      </c>
      <c r="Y22" s="33">
        <f>D6L1415C7-D6L1415C10</f>
        <v>5.8029636392486372E-2</v>
      </c>
      <c r="Z22" s="16" t="s">
        <v>38809</v>
      </c>
      <c r="AA22" s="33">
        <f>CHOOSE(MIN(D6L1415C9,RUN_YEARS),B7L814C7,B7L814C16,B7L814C25,B7L814C34,B7L814C43)</f>
        <v>64263.666666666672</v>
      </c>
      <c r="AB22" s="16" t="s">
        <v>38810</v>
      </c>
      <c r="AC22" s="33">
        <f>IF(D6L1415C12=0,0,D6L1415C10/D6L1415C12)</f>
        <v>2.4331084932674457E-5</v>
      </c>
      <c r="AD22" s="16" t="s">
        <v>38811</v>
      </c>
      <c r="AE22" s="33">
        <f>IF(D6L1415C5=0,0,D6L1415C10/D6L1415C5)</f>
        <v>0.48210766941906447</v>
      </c>
      <c r="AF22" s="16" t="s">
        <v>38812</v>
      </c>
      <c r="AG22" s="33">
        <f>CHOOSE(MIN(D6L1415C9,RUN_YEARS),B7L814C5,B7L814C14,B7L814C23,B7L814C32,B7L814C41)</f>
        <v>917.30767378213284</v>
      </c>
      <c r="AH22" s="16" t="s">
        <v>38813</v>
      </c>
      <c r="AI22" s="33">
        <f>IF(D6L1415C15=0,0,D6L1415C11/D6L1415C15)</f>
        <v>6.3260820824953472E-5</v>
      </c>
      <c r="AJ22" s="16" t="s">
        <v>38814</v>
      </c>
      <c r="AK22" s="33">
        <f>IF(D6L1415C5=0,0,D6L1415C11/D6L1415C5)</f>
        <v>1.7892330580935562E-2</v>
      </c>
      <c r="AL22" s="16" t="s">
        <v>38815</v>
      </c>
      <c r="AM22" s="33">
        <f>D6L1415C8*CHOOSE(MIN(D6L1415C9,RUN_YEARS),B7L814C4,B7L814C13,B7L814C22,B7L814C31,B7L814C40)</f>
        <v>0.40417561801539753</v>
      </c>
      <c r="AN22" s="16" t="s">
        <v>38816</v>
      </c>
      <c r="AO22" s="33">
        <f>D6L1415C8-D6L1415C18</f>
        <v>1.2174587501288361</v>
      </c>
      <c r="AP22" s="16" t="s">
        <v>38817</v>
      </c>
      <c r="AQ22" s="33">
        <f>CHOOSE(MIN(D6L1415C9,RUN_YEARS),B7L814C2,B7L814C11,B7L814C20,B7L814C29,B7L814C38)</f>
        <v>134.01916747016381</v>
      </c>
      <c r="AR22" s="16" t="s">
        <v>38818</v>
      </c>
      <c r="AS22" s="33">
        <f>IF(D6L1415C20=0,0,D6L1415C18/D6L1415C20)</f>
        <v>3.0158045721734366E-3</v>
      </c>
      <c r="AT22" s="16" t="s">
        <v>38819</v>
      </c>
      <c r="AU22" s="33">
        <f>IF(D6L1415C5=0,0,D6L1415C18/D6L1415C5)</f>
        <v>0.12461983599852047</v>
      </c>
      <c r="AV22" s="16" t="s">
        <v>38820</v>
      </c>
      <c r="AW22" s="33">
        <f>CHOOSE(MIN(D6L1415C9,RUN_YEARS),B7L814C1,B7L814C10,B7L814C19,B7L814C28,B7L814C37)</f>
        <v>403.69285243553935</v>
      </c>
      <c r="AX22" s="16" t="s">
        <v>38821</v>
      </c>
      <c r="AY22" s="33">
        <f>IF(D6L1415C23=0,0,D6L1415C19/D6L1415C23)</f>
        <v>3.0158045721734366E-3</v>
      </c>
      <c r="AZ22" s="16" t="s">
        <v>38822</v>
      </c>
      <c r="BA22" s="33">
        <f>IF(D6L1415C5=0,0,D6L1415C19/D6L1415C5)</f>
        <v>0.37538016400147955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848.11838251837889</v>
      </c>
      <c r="J23" s="16" t="s">
        <v>38845</v>
      </c>
      <c r="K23" s="21">
        <f>IF(FLOW_THRU_100PCT="Y",1,INDEX(VariabilityMatrix,D6L1416C1,D6L1416C9))</f>
        <v>0.20085347576340118</v>
      </c>
      <c r="L23" s="16" t="s">
        <v>38825</v>
      </c>
      <c r="M23" s="15">
        <f>IF(D6L1416C2&lt;&gt;0,D6L1416C2*D6L1416C4,D6L1416C3*D6L1416C4)</f>
        <v>170.34752498765022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85.173762493825109</v>
      </c>
      <c r="R23" s="16" t="s">
        <v>38827</v>
      </c>
      <c r="S23" s="15">
        <f>D6L1416C5-D6L1416C7</f>
        <v>85.173762493825109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82.125848263101901</v>
      </c>
      <c r="X23" s="16" t="s">
        <v>38829</v>
      </c>
      <c r="Y23" s="33">
        <f>D6L1416C7-D6L1416C10</f>
        <v>3.0479142307232081</v>
      </c>
      <c r="Z23" s="16" t="s">
        <v>38830</v>
      </c>
      <c r="AA23" s="33">
        <f>CHOOSE(MIN(D6L1416C9,RUN_YEARS),B7L814C7,B7L814C16,B7L814C25,B7L814C34,B7L814C43)</f>
        <v>64263.666666666672</v>
      </c>
      <c r="AB23" s="16" t="s">
        <v>38831</v>
      </c>
      <c r="AC23" s="33">
        <f>IF(D6L1416C12=0,0,D6L1416C10/D6L1416C12)</f>
        <v>1.2779514852317053E-3</v>
      </c>
      <c r="AD23" s="16" t="s">
        <v>38832</v>
      </c>
      <c r="AE23" s="33">
        <f>IF(D6L1416C5=0,0,D6L1416C10/D6L1416C5)</f>
        <v>0.48210766941906452</v>
      </c>
      <c r="AF23" s="16" t="s">
        <v>38833</v>
      </c>
      <c r="AG23" s="33">
        <f>CHOOSE(MIN(D6L1416C9,RUN_YEARS),B7L814C5,B7L814C14,B7L814C23,B7L814C32,B7L814C41)</f>
        <v>917.30767378213284</v>
      </c>
      <c r="AH23" s="16" t="s">
        <v>38834</v>
      </c>
      <c r="AI23" s="33">
        <f>IF(D6L1416C15=0,0,D6L1416C11/D6L1416C15)</f>
        <v>3.3226738616024157E-3</v>
      </c>
      <c r="AJ23" s="16" t="s">
        <v>38835</v>
      </c>
      <c r="AK23" s="33">
        <f>IF(D6L1416C5=0,0,D6L1416C11/D6L1416C5)</f>
        <v>1.7892330580935499E-2</v>
      </c>
      <c r="AL23" s="16" t="s">
        <v>38836</v>
      </c>
      <c r="AM23" s="33">
        <f>D6L1416C8*CHOOSE(MIN(D6L1416C9,RUN_YEARS),B7L814C4,B7L814C13,B7L814C22,B7L814C31,B7L814C40)</f>
        <v>21.228680626714837</v>
      </c>
      <c r="AN23" s="16" t="s">
        <v>38837</v>
      </c>
      <c r="AO23" s="33">
        <f>D6L1416C8-D6L1416C18</f>
        <v>63.945081867110275</v>
      </c>
      <c r="AP23" s="16" t="s">
        <v>38838</v>
      </c>
      <c r="AQ23" s="33">
        <f>CHOOSE(MIN(D6L1416C9,RUN_YEARS),B7L814C2,B7L814C11,B7L814C20,B7L814C29,B7L814C38)</f>
        <v>134.01916747016381</v>
      </c>
      <c r="AR23" s="16" t="s">
        <v>38839</v>
      </c>
      <c r="AS23" s="33">
        <f>IF(D6L1416C20=0,0,D6L1416C18/D6L1416C20)</f>
        <v>0.15840033203788481</v>
      </c>
      <c r="AT23" s="16" t="s">
        <v>38840</v>
      </c>
      <c r="AU23" s="33">
        <f>IF(D6L1416C5=0,0,D6L1416C18/D6L1416C5)</f>
        <v>0.12461983599852046</v>
      </c>
      <c r="AV23" s="16" t="s">
        <v>38841</v>
      </c>
      <c r="AW23" s="33">
        <f>CHOOSE(MIN(D6L1416C9,RUN_YEARS),B7L814C1,B7L814C10,B7L814C19,B7L814C28,B7L814C37)</f>
        <v>403.69285243553935</v>
      </c>
      <c r="AX23" s="16" t="s">
        <v>38842</v>
      </c>
      <c r="AY23" s="33">
        <f>IF(D6L1416C23=0,0,D6L1416C19/D6L1416C23)</f>
        <v>0.15840033203788484</v>
      </c>
      <c r="AZ23" s="16" t="s">
        <v>38843</v>
      </c>
      <c r="BA23" s="33">
        <f>IF(D6L1416C5=0,0,D6L1416C19/D6L1416C5)</f>
        <v>0.37538016400147955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152.89155067175111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131.48673357770596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65.743366788852981</v>
      </c>
      <c r="R24" s="16" t="s">
        <v>38848</v>
      </c>
      <c r="S24" s="15">
        <f>D6L1417C5-D6L1417C7</f>
        <v>65.743366788852981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63.39076268467327</v>
      </c>
      <c r="X24" s="16" t="s">
        <v>38850</v>
      </c>
      <c r="Y24" s="33">
        <f>D6L1417C7-D6L1417C10</f>
        <v>2.3526041041797114</v>
      </c>
      <c r="Z24" s="16" t="s">
        <v>38851</v>
      </c>
      <c r="AA24" s="33">
        <f>CHOOSE(MIN(D6L1417C9,RUN_YEARS),B7L814C7,B7L814C16,B7L814C25,B7L814C34,B7L814C43)</f>
        <v>64263.666666666672</v>
      </c>
      <c r="AB24" s="16" t="s">
        <v>38852</v>
      </c>
      <c r="AC24" s="33">
        <f>IF(D6L1417C12=0,0,D6L1417C10/D6L1417C12)</f>
        <v>9.8641683509095228E-4</v>
      </c>
      <c r="AD24" s="16" t="s">
        <v>38853</v>
      </c>
      <c r="AE24" s="33">
        <f>IF(D6L1417C5=0,0,D6L1417C10/D6L1417C5)</f>
        <v>0.48210766941906447</v>
      </c>
      <c r="AF24" s="16" t="s">
        <v>38854</v>
      </c>
      <c r="AG24" s="33">
        <f>CHOOSE(MIN(D6L1417C9,RUN_YEARS),B7L814C5,B7L814C14,B7L814C23,B7L814C32,B7L814C41)</f>
        <v>917.30767378213284</v>
      </c>
      <c r="AH24" s="16" t="s">
        <v>38855</v>
      </c>
      <c r="AI24" s="33">
        <f>IF(D6L1417C15=0,0,D6L1417C11/D6L1417C15)</f>
        <v>2.5646837712364674E-3</v>
      </c>
      <c r="AJ24" s="16" t="s">
        <v>38856</v>
      </c>
      <c r="AK24" s="33">
        <f>IF(D6L1417C5=0,0,D6L1417C11/D6L1417C5)</f>
        <v>1.7892330580935534E-2</v>
      </c>
      <c r="AL24" s="16" t="s">
        <v>38857</v>
      </c>
      <c r="AM24" s="33">
        <f>D6L1417C8*CHOOSE(MIN(D6L1417C9,RUN_YEARS),B7L814C4,B7L814C13,B7L814C22,B7L814C31,B7L814C40)</f>
        <v>16.385855174434873</v>
      </c>
      <c r="AN24" s="16" t="s">
        <v>38858</v>
      </c>
      <c r="AO24" s="33">
        <f>D6L1417C8-D6L1417C18</f>
        <v>49.357511614418108</v>
      </c>
      <c r="AP24" s="16" t="s">
        <v>38859</v>
      </c>
      <c r="AQ24" s="33">
        <f>CHOOSE(MIN(D6L1417C9,RUN_YEARS),B7L814C2,B7L814C11,B7L814C20,B7L814C29,B7L814C38)</f>
        <v>134.01916747016381</v>
      </c>
      <c r="AR24" s="16" t="s">
        <v>38860</v>
      </c>
      <c r="AS24" s="33">
        <f>IF(D6L1417C20=0,0,D6L1417C18/D6L1417C20)</f>
        <v>0.12226501241386084</v>
      </c>
      <c r="AT24" s="16" t="s">
        <v>38861</v>
      </c>
      <c r="AU24" s="33">
        <f>IF(D6L1417C5=0,0,D6L1417C18/D6L1417C5)</f>
        <v>0.12461983599852049</v>
      </c>
      <c r="AV24" s="16" t="s">
        <v>38862</v>
      </c>
      <c r="AW24" s="33">
        <f>CHOOSE(MIN(D6L1417C9,RUN_YEARS),B7L814C1,B7L814C10,B7L814C19,B7L814C28,B7L814C37)</f>
        <v>403.69285243553935</v>
      </c>
      <c r="AX24" s="16" t="s">
        <v>38863</v>
      </c>
      <c r="AY24" s="33">
        <f>IF(D6L1417C23=0,0,D6L1417C19/D6L1417C23)</f>
        <v>0.12226501241386083</v>
      </c>
      <c r="AZ24" s="16" t="s">
        <v>38864</v>
      </c>
      <c r="BA24" s="33">
        <f>IF(D6L1417C5=0,0,D6L1417C19/D6L1417C5)</f>
        <v>0.3753801640014795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343.36848168425661</v>
      </c>
      <c r="J25" s="16" t="s">
        <v>38886</v>
      </c>
      <c r="K25" s="21">
        <f>IF(FLOW_THRU_100PCT="Y",1,INDEX(VariabilityMatrix,D6L1418C1,D6L1418C9))</f>
        <v>0.20456574974152875</v>
      </c>
      <c r="L25" s="16" t="s">
        <v>38866</v>
      </c>
      <c r="M25" s="15">
        <f>IF(D6L1418C2&lt;&gt;0,D6L1418C2*D6L1418C4,D6L1418C3*D6L1418C4)</f>
        <v>70.241430893350341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35.12071544667517</v>
      </c>
      <c r="R25" s="16" t="s">
        <v>38868</v>
      </c>
      <c r="S25" s="15">
        <f>D6L1418C5-D6L1418C7</f>
        <v>35.12071544667517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33.885734675515621</v>
      </c>
      <c r="X25" s="16" t="s">
        <v>38870</v>
      </c>
      <c r="Y25" s="33">
        <f>D6L1418C7-D6L1418C10</f>
        <v>1.2349807711595489</v>
      </c>
      <c r="Z25" s="16" t="s">
        <v>38871</v>
      </c>
      <c r="AA25" s="33">
        <f>CHOOSE(MIN(D6L1418C9,RUN_YEARS),B7L814C7,B7L814C16,B7L814C25,B7L814C34,B7L814C43)</f>
        <v>62350</v>
      </c>
      <c r="AB25" s="16" t="s">
        <v>38872</v>
      </c>
      <c r="AC25" s="33">
        <f>IF(D6L1418C12=0,0,D6L1418C10/D6L1418C12)</f>
        <v>5.4347609744211101E-4</v>
      </c>
      <c r="AD25" s="16" t="s">
        <v>38873</v>
      </c>
      <c r="AE25" s="33">
        <f>IF(D6L1418C5=0,0,D6L1418C10/D6L1418C5)</f>
        <v>0.48241805789755826</v>
      </c>
      <c r="AF25" s="16" t="s">
        <v>38874</v>
      </c>
      <c r="AG25" s="33">
        <f>CHOOSE(MIN(D6L1418C9,RUN_YEARS),B7L814C5,B7L814C14,B7L814C23,B7L814C32,B7L814C41)</f>
        <v>873.98987099470389</v>
      </c>
      <c r="AH25" s="16" t="s">
        <v>38875</v>
      </c>
      <c r="AI25" s="33">
        <f>IF(D6L1418C15=0,0,D6L1418C11/D6L1418C15)</f>
        <v>1.413037853349484E-3</v>
      </c>
      <c r="AJ25" s="16" t="s">
        <v>38876</v>
      </c>
      <c r="AK25" s="33">
        <f>IF(D6L1418C5=0,0,D6L1418C11/D6L1418C5)</f>
        <v>1.7581942102441749E-2</v>
      </c>
      <c r="AL25" s="16" t="s">
        <v>38877</v>
      </c>
      <c r="AM25" s="33">
        <f>D6L1418C8*CHOOSE(MIN(D6L1418C9,RUN_YEARS),B7L814C4,B7L814C13,B7L814C22,B7L814C31,B7L814C40)</f>
        <v>9.4567616477901026</v>
      </c>
      <c r="AN25" s="16" t="s">
        <v>38878</v>
      </c>
      <c r="AO25" s="33">
        <f>D6L1418C8-D6L1418C18</f>
        <v>25.663953798885068</v>
      </c>
      <c r="AP25" s="16" t="s">
        <v>38879</v>
      </c>
      <c r="AQ25" s="33">
        <f>CHOOSE(MIN(D6L1418C9,RUN_YEARS),B7L814C2,B7L814C11,B7L814C20,B7L814C29,B7L814C38)</f>
        <v>139.95835659789989</v>
      </c>
      <c r="AR25" s="16" t="s">
        <v>38880</v>
      </c>
      <c r="AS25" s="33">
        <f>IF(D6L1418C20=0,0,D6L1418C18/D6L1418C20)</f>
        <v>6.7568395897640909E-2</v>
      </c>
      <c r="AT25" s="16" t="s">
        <v>38881</v>
      </c>
      <c r="AU25" s="33">
        <f>IF(D6L1418C5=0,0,D6L1418C18/D6L1418C5)</f>
        <v>0.13463224663160103</v>
      </c>
      <c r="AV25" s="16" t="s">
        <v>38882</v>
      </c>
      <c r="AW25" s="33">
        <f>CHOOSE(MIN(D6L1418C9,RUN_YEARS),B7L814C1,B7L814C10,B7L814C19,B7L814C28,B7L814C37)</f>
        <v>379.82185987903705</v>
      </c>
      <c r="AX25" s="16" t="s">
        <v>38883</v>
      </c>
      <c r="AY25" s="33">
        <f>IF(D6L1418C23=0,0,D6L1418C19/D6L1418C23)</f>
        <v>6.7568395897640909E-2</v>
      </c>
      <c r="AZ25" s="16" t="s">
        <v>38884</v>
      </c>
      <c r="BA25" s="33">
        <f>IF(D6L1418C5=0,0,D6L1418C19/D6L1418C5)</f>
        <v>0.365367753368399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1173.0523597597576</v>
      </c>
      <c r="J26" s="16" t="s">
        <v>38907</v>
      </c>
      <c r="K26" s="21">
        <f>IF(FLOW_THRU_100PCT="Y",1,INDEX(VariabilityMatrix,D6L1419C1,D6L1419C9))</f>
        <v>0.20085347576340118</v>
      </c>
      <c r="L26" s="16" t="s">
        <v>38887</v>
      </c>
      <c r="M26" s="15">
        <f>IF(D6L1419C2&lt;&gt;0,D6L1419C2*D6L1419C4,D6L1419C3*D6L1419C4)</f>
        <v>235.61164371020703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117.80582185510352</v>
      </c>
      <c r="R26" s="16" t="s">
        <v>38889</v>
      </c>
      <c r="S26" s="15">
        <f>D6L1419C5-D6L1419C7</f>
        <v>117.80582185510352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113.5901804371229</v>
      </c>
      <c r="X26" s="16" t="s">
        <v>38891</v>
      </c>
      <c r="Y26" s="33">
        <f>D6L1419C7-D6L1419C10</f>
        <v>4.2156414179806205</v>
      </c>
      <c r="Z26" s="16" t="s">
        <v>38892</v>
      </c>
      <c r="AA26" s="33">
        <f>CHOOSE(MIN(D6L1419C9,RUN_YEARS),B7L814C7,B7L814C16,B7L814C25,B7L814C34,B7L814C43)</f>
        <v>64263.666666666672</v>
      </c>
      <c r="AB26" s="16" t="s">
        <v>38893</v>
      </c>
      <c r="AC26" s="33">
        <f>IF(D6L1419C12=0,0,D6L1419C10/D6L1419C12)</f>
        <v>1.767564571537928E-3</v>
      </c>
      <c r="AD26" s="16" t="s">
        <v>38894</v>
      </c>
      <c r="AE26" s="33">
        <f>IF(D6L1419C5=0,0,D6L1419C10/D6L1419C5)</f>
        <v>0.48210766941906447</v>
      </c>
      <c r="AF26" s="16" t="s">
        <v>38895</v>
      </c>
      <c r="AG26" s="33">
        <f>CHOOSE(MIN(D6L1419C9,RUN_YEARS),B7L814C5,B7L814C14,B7L814C23,B7L814C32,B7L814C41)</f>
        <v>917.30767378213284</v>
      </c>
      <c r="AH26" s="16" t="s">
        <v>38896</v>
      </c>
      <c r="AI26" s="33">
        <f>IF(D6L1419C15=0,0,D6L1419C11/D6L1419C15)</f>
        <v>4.5956678859985917E-3</v>
      </c>
      <c r="AJ26" s="16" t="s">
        <v>38897</v>
      </c>
      <c r="AK26" s="33">
        <f>IF(D6L1419C5=0,0,D6L1419C11/D6L1419C5)</f>
        <v>1.7892330580935516E-2</v>
      </c>
      <c r="AL26" s="16" t="s">
        <v>38898</v>
      </c>
      <c r="AM26" s="33">
        <f>D6L1419C8*CHOOSE(MIN(D6L1419C9,RUN_YEARS),B7L814C4,B7L814C13,B7L814C22,B7L814C31,B7L814C40)</f>
        <v>29.36188439850784</v>
      </c>
      <c r="AN26" s="16" t="s">
        <v>38899</v>
      </c>
      <c r="AO26" s="33">
        <f>D6L1419C8-D6L1419C18</f>
        <v>88.443937456595677</v>
      </c>
      <c r="AP26" s="16" t="s">
        <v>38900</v>
      </c>
      <c r="AQ26" s="33">
        <f>CHOOSE(MIN(D6L1419C9,RUN_YEARS),B7L814C2,B7L814C11,B7L814C20,B7L814C29,B7L814C38)</f>
        <v>134.01916747016381</v>
      </c>
      <c r="AR26" s="16" t="s">
        <v>38901</v>
      </c>
      <c r="AS26" s="33">
        <f>IF(D6L1419C20=0,0,D6L1419C18/D6L1419C20)</f>
        <v>0.21908720187390038</v>
      </c>
      <c r="AT26" s="16" t="s">
        <v>38902</v>
      </c>
      <c r="AU26" s="33">
        <f>IF(D6L1419C5=0,0,D6L1419C18/D6L1419C5)</f>
        <v>0.12461983599852049</v>
      </c>
      <c r="AV26" s="16" t="s">
        <v>38903</v>
      </c>
      <c r="AW26" s="33">
        <f>CHOOSE(MIN(D6L1419C9,RUN_YEARS),B7L814C1,B7L814C10,B7L814C19,B7L814C28,B7L814C37)</f>
        <v>403.69285243553935</v>
      </c>
      <c r="AX26" s="16" t="s">
        <v>38904</v>
      </c>
      <c r="AY26" s="33">
        <f>IF(D6L1419C23=0,0,D6L1419C19/D6L1419C23)</f>
        <v>0.21908720187390035</v>
      </c>
      <c r="AZ26" s="16" t="s">
        <v>38905</v>
      </c>
      <c r="BA26" s="33">
        <f>IF(D6L1419C5=0,0,D6L1419C19/D6L1419C5)</f>
        <v>0.3753801640014795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721.87452196309414</v>
      </c>
      <c r="J27" s="16" t="s">
        <v>38928</v>
      </c>
      <c r="K27" s="21">
        <f>IF(FLOW_THRU_100PCT="Y",1,INDEX(VariabilityMatrix,D6L1420C1,D6L1420C9))</f>
        <v>0.20456574974152875</v>
      </c>
      <c r="L27" s="16" t="s">
        <v>38908</v>
      </c>
      <c r="M27" s="15">
        <f>IF(D6L1420C2&lt;&gt;0,D6L1420C2*D6L1420C4,D6L1420C3*D6L1420C4)</f>
        <v>147.67080280468801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73.835401402344004</v>
      </c>
      <c r="R27" s="16" t="s">
        <v>38910</v>
      </c>
      <c r="S27" s="15">
        <f>D6L1420C5-D6L1420C7</f>
        <v>73.835401402344004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71.239061897210874</v>
      </c>
      <c r="X27" s="16" t="s">
        <v>38912</v>
      </c>
      <c r="Y27" s="33">
        <f>D6L1420C7-D6L1420C10</f>
        <v>2.5963395051331304</v>
      </c>
      <c r="Z27" s="16" t="s">
        <v>38913</v>
      </c>
      <c r="AA27" s="33">
        <f>CHOOSE(MIN(D6L1420C9,RUN_YEARS),B7L814C7,B7L814C16,B7L814C25,B7L814C34,B7L814C43)</f>
        <v>62350</v>
      </c>
      <c r="AB27" s="16" t="s">
        <v>38914</v>
      </c>
      <c r="AC27" s="33">
        <f>IF(D6L1420C12=0,0,D6L1420C10/D6L1420C12)</f>
        <v>1.1425671515190197E-3</v>
      </c>
      <c r="AD27" s="16" t="s">
        <v>38915</v>
      </c>
      <c r="AE27" s="33">
        <f>IF(D6L1420C5=0,0,D6L1420C10/D6L1420C5)</f>
        <v>0.48241805789755815</v>
      </c>
      <c r="AF27" s="16" t="s">
        <v>38916</v>
      </c>
      <c r="AG27" s="33">
        <f>CHOOSE(MIN(D6L1420C9,RUN_YEARS),B7L814C5,B7L814C14,B7L814C23,B7L814C32,B7L814C41)</f>
        <v>873.98987099470389</v>
      </c>
      <c r="AH27" s="16" t="s">
        <v>38917</v>
      </c>
      <c r="AI27" s="33">
        <f>IF(D6L1420C15=0,0,D6L1420C11/D6L1420C15)</f>
        <v>2.9706745939494573E-3</v>
      </c>
      <c r="AJ27" s="16" t="s">
        <v>38918</v>
      </c>
      <c r="AK27" s="33">
        <f>IF(D6L1420C5=0,0,D6L1420C11/D6L1420C5)</f>
        <v>1.7581942102441839E-2</v>
      </c>
      <c r="AL27" s="16" t="s">
        <v>38919</v>
      </c>
      <c r="AM27" s="33">
        <f>D6L1420C8*CHOOSE(MIN(D6L1420C9,RUN_YEARS),B7L814C4,B7L814C13,B7L814C22,B7L814C31,B7L814C40)</f>
        <v>19.881251943487278</v>
      </c>
      <c r="AN27" s="16" t="s">
        <v>38920</v>
      </c>
      <c r="AO27" s="33">
        <f>D6L1420C8-D6L1420C18</f>
        <v>53.954149458856726</v>
      </c>
      <c r="AP27" s="16" t="s">
        <v>38921</v>
      </c>
      <c r="AQ27" s="33">
        <f>CHOOSE(MIN(D6L1420C9,RUN_YEARS),B7L814C2,B7L814C11,B7L814C20,B7L814C29,B7L814C38)</f>
        <v>139.95835659789989</v>
      </c>
      <c r="AR27" s="16" t="s">
        <v>38922</v>
      </c>
      <c r="AS27" s="33">
        <f>IF(D6L1420C20=0,0,D6L1420C18/D6L1420C20)</f>
        <v>0.14205119598971913</v>
      </c>
      <c r="AT27" s="16" t="s">
        <v>38923</v>
      </c>
      <c r="AU27" s="33">
        <f>IF(D6L1420C5=0,0,D6L1420C18/D6L1420C5)</f>
        <v>0.13463224663160103</v>
      </c>
      <c r="AV27" s="16" t="s">
        <v>38924</v>
      </c>
      <c r="AW27" s="33">
        <f>CHOOSE(MIN(D6L1420C9,RUN_YEARS),B7L814C1,B7L814C10,B7L814C19,B7L814C28,B7L814C37)</f>
        <v>379.82185987903705</v>
      </c>
      <c r="AX27" s="16" t="s">
        <v>38925</v>
      </c>
      <c r="AY27" s="33">
        <f>IF(D6L1420C23=0,0,D6L1420C19/D6L1420C23)</f>
        <v>0.14205119598971913</v>
      </c>
      <c r="AZ27" s="16" t="s">
        <v>38926</v>
      </c>
      <c r="BA27" s="33">
        <f>IF(D6L1420C5=0,0,D6L1420C19/D6L1420C5)</f>
        <v>0.36536775336839894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0.20456574974152875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62350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873.98987099470389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139.95835659789989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379.82185987903705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0.20456574974152875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62350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873.98987099470389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139.95835659789989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379.82185987903705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0.20456574974152875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62350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873.98987099470389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139.95835659789989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379.82185987903705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0.20456574974152875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62350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873.98987099470389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139.95835659789989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379.82185987903705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0.20456574974152875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62350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873.98987099470389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139.95835659789989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379.82185987903705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62350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873.98987099470389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139.95835659789989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379.82185987903705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3.8065827182076024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3.2736611376585381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1.636830568829269</v>
      </c>
      <c r="R34" s="16" t="s">
        <v>39056</v>
      </c>
      <c r="S34" s="15">
        <f>D6L1427C5-D6L1427C7</f>
        <v>1.636830568829269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1.578257141544321</v>
      </c>
      <c r="X34" s="16" t="s">
        <v>39058</v>
      </c>
      <c r="Y34" s="33">
        <f>D6L1427C7-D6L1427C10</f>
        <v>5.8573427284948076E-2</v>
      </c>
      <c r="Z34" s="16" t="s">
        <v>39059</v>
      </c>
      <c r="AA34" s="33">
        <f>CHOOSE(MIN(D6L1427C9,RUN_YEARS),B7L814C7,B7L814C16,B7L814C25,B7L814C34,B7L814C43)</f>
        <v>64263.666666666672</v>
      </c>
      <c r="AB34" s="16" t="s">
        <v>39060</v>
      </c>
      <c r="AC34" s="33">
        <f>IF(D6L1427C12=0,0,D6L1427C10/D6L1427C12)</f>
        <v>2.4559089504349075E-5</v>
      </c>
      <c r="AD34" s="16" t="s">
        <v>39061</v>
      </c>
      <c r="AE34" s="33">
        <f>IF(D6L1427C5=0,0,D6L1427C10/D6L1427C5)</f>
        <v>0.48210766941906447</v>
      </c>
      <c r="AF34" s="16" t="s">
        <v>39062</v>
      </c>
      <c r="AG34" s="33">
        <f>CHOOSE(MIN(D6L1427C9,RUN_YEARS),B7L814C5,B7L814C14,B7L814C23,B7L814C32,B7L814C41)</f>
        <v>917.30767378213284</v>
      </c>
      <c r="AH34" s="16" t="s">
        <v>39063</v>
      </c>
      <c r="AI34" s="33">
        <f>IF(D6L1427C15=0,0,D6L1427C11/D6L1427C15)</f>
        <v>6.3853632711307378E-5</v>
      </c>
      <c r="AJ34" s="16" t="s">
        <v>39064</v>
      </c>
      <c r="AK34" s="33">
        <f>IF(D6L1427C5=0,0,D6L1427C11/D6L1427C5)</f>
        <v>1.7892330580935537E-2</v>
      </c>
      <c r="AL34" s="16" t="s">
        <v>39065</v>
      </c>
      <c r="AM34" s="33">
        <f>D6L1427C8*CHOOSE(MIN(D6L1427C9,RUN_YEARS),B7L814C4,B7L814C13,B7L814C22,B7L814C31,B7L814C40)</f>
        <v>0.40796311408973696</v>
      </c>
      <c r="AN34" s="16" t="s">
        <v>39066</v>
      </c>
      <c r="AO34" s="33">
        <f>D6L1427C8-D6L1427C18</f>
        <v>1.228867454739532</v>
      </c>
      <c r="AP34" s="16" t="s">
        <v>39067</v>
      </c>
      <c r="AQ34" s="33">
        <f>CHOOSE(MIN(D6L1427C9,RUN_YEARS),B7L814C2,B7L814C11,B7L814C20,B7L814C29,B7L814C38)</f>
        <v>134.01916747016381</v>
      </c>
      <c r="AR34" s="16" t="s">
        <v>39068</v>
      </c>
      <c r="AS34" s="33">
        <f>IF(D6L1427C20=0,0,D6L1427C18/D6L1427C20)</f>
        <v>3.0440654257948611E-3</v>
      </c>
      <c r="AT34" s="16" t="s">
        <v>39069</v>
      </c>
      <c r="AU34" s="33">
        <f>IF(D6L1427C5=0,0,D6L1427C18/D6L1427C5)</f>
        <v>0.12461983599852047</v>
      </c>
      <c r="AV34" s="16" t="s">
        <v>39070</v>
      </c>
      <c r="AW34" s="33">
        <f>CHOOSE(MIN(D6L1427C9,RUN_YEARS),B7L814C1,B7L814C10,B7L814C19,B7L814C28,B7L814C37)</f>
        <v>403.69285243553935</v>
      </c>
      <c r="AX34" s="16" t="s">
        <v>39071</v>
      </c>
      <c r="AY34" s="33">
        <f>IF(D6L1427C23=0,0,D6L1427C19/D6L1427C23)</f>
        <v>3.0440654257948606E-3</v>
      </c>
      <c r="AZ34" s="16" t="s">
        <v>39072</v>
      </c>
      <c r="BA34" s="33">
        <f>IF(D6L1427C5=0,0,D6L1427C19/D6L1427C5)</f>
        <v>0.3753801640014795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7033.3282263978153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3952.4462241365541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1976.223112068277</v>
      </c>
      <c r="R35" s="16" t="s">
        <v>39076</v>
      </c>
      <c r="S35" s="15">
        <f>SUM(D6L1401C8:D6L1427C8)-2*SUM(D6L1409C8,D6L1411C8,D6L1422C8,D6L1424C8,D6L1427C8)</f>
        <v>1976.223112068277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1905.5725632148685</v>
      </c>
      <c r="X35" s="16" t="s">
        <v>39078</v>
      </c>
      <c r="Y35" s="33">
        <f>SUM(D6L1401C11:D6L1427C11)-2*SUM(D6L1409C11,D6L1411C11,D6L1422C11,D6L1424C11,D6L1427C11)</f>
        <v>70.65054885340902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2.9698296168312814E-2</v>
      </c>
      <c r="AD35" s="16" t="s">
        <v>39080</v>
      </c>
      <c r="AE35" s="33">
        <f>IF(D6L1428C5=0,0,D6L1428C10/D6L1428C5)</f>
        <v>0.48212485512846093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7.7215570037612993E-2</v>
      </c>
      <c r="AJ35" s="16" t="s">
        <v>39082</v>
      </c>
      <c r="AK35" s="33">
        <f>IF(D6L1428C5=0,0,D6L1428C11/D6L1428C5)</f>
        <v>1.7875144871539204E-2</v>
      </c>
      <c r="AL35" s="16" t="s">
        <v>39083</v>
      </c>
      <c r="AM35" s="33">
        <f>SUM(D6L1401C18:D6L1427C18)-2*SUM(D6L1409C18,D6L1411C18,D6L1422C18,D6L1424C18,D6L1427C18)</f>
        <v>494.42308319958948</v>
      </c>
      <c r="AN35" s="16" t="s">
        <v>39084</v>
      </c>
      <c r="AO35" s="33">
        <f>SUM(D6L1401C19:D6L1427C19)-2*SUM(D6L1409C19,D6L1411C19,D6L1422C19,D6L1424C19,D6L1427C19)</f>
        <v>1481.8000288686883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3.6823413717120821</v>
      </c>
      <c r="AT35" s="16" t="s">
        <v>39086</v>
      </c>
      <c r="AU35" s="33">
        <f>IF(D6L1428C5=0,0,D6L1428C18/D6L1428C5)</f>
        <v>0.12509293110182682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3.6823413717120825</v>
      </c>
      <c r="AZ35" s="16" t="s">
        <v>39088</v>
      </c>
      <c r="BA35" s="33">
        <f>IF(D6L1428C5=0,0,D6L1428C19/D6L1428C5)</f>
        <v>0.37490706889817338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57.894749187955838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28.947374593977919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14.47368729698896</v>
      </c>
      <c r="R36" s="16" t="s">
        <v>39093</v>
      </c>
      <c r="S36" s="15">
        <f>D6L1429C5-D6L1429C7</f>
        <v>14.47368729698896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13.964736232859945</v>
      </c>
      <c r="X36" s="16" t="s">
        <v>39095</v>
      </c>
      <c r="Y36" s="33">
        <f>D6L1429C7-D6L1429C10</f>
        <v>0.5089510641290147</v>
      </c>
      <c r="Z36" s="16" t="s">
        <v>39096</v>
      </c>
      <c r="AA36" s="33">
        <f>CHOOSE(MIN(D6L1429C9,RUN_YEARS),B7L814C7,B7L814C16,B7L814C25,B7L814C34,B7L814C43)</f>
        <v>62350</v>
      </c>
      <c r="AB36" s="16" t="s">
        <v>39097</v>
      </c>
      <c r="AC36" s="33">
        <f>IF(D6L1429C12=0,0,D6L1429C10/D6L1429C12)</f>
        <v>2.2397331568339927E-4</v>
      </c>
      <c r="AD36" s="16" t="s">
        <v>39098</v>
      </c>
      <c r="AE36" s="33">
        <f>IF(D6L1429C5=0,0,D6L1429C10/D6L1429C5)</f>
        <v>0.48241805789755821</v>
      </c>
      <c r="AF36" s="16" t="s">
        <v>39099</v>
      </c>
      <c r="AG36" s="33">
        <f>CHOOSE(MIN(D6L1429C9,RUN_YEARS),B7L814C5,B7L814C14,B7L814C23,B7L814C32,B7L814C41)</f>
        <v>873.98987099470389</v>
      </c>
      <c r="AH36" s="16" t="s">
        <v>39100</v>
      </c>
      <c r="AI36" s="33">
        <f>IF(D6L1429C15=0,0,D6L1429C11/D6L1429C15)</f>
        <v>5.8233062077683829E-4</v>
      </c>
      <c r="AJ36" s="16" t="s">
        <v>39101</v>
      </c>
      <c r="AK36" s="33">
        <f>IF(D6L1429C5=0,0,D6L1429C11/D6L1429C5)</f>
        <v>1.7581942102441808E-2</v>
      </c>
      <c r="AL36" s="16" t="s">
        <v>39102</v>
      </c>
      <c r="AM36" s="33">
        <f>D6L1429C8*CHOOSE(MIN(D6L1429C9,RUN_YEARS),B7L814C4,B7L814C13,B7L814C22,B7L814C31,B7L814C40)</f>
        <v>3.8972500756737771</v>
      </c>
      <c r="AN36" s="16" t="s">
        <v>39103</v>
      </c>
      <c r="AO36" s="33">
        <f>D6L1429C8-D6L1429C18</f>
        <v>10.576437221315182</v>
      </c>
      <c r="AP36" s="16" t="s">
        <v>39104</v>
      </c>
      <c r="AQ36" s="33">
        <f>CHOOSE(MIN(D6L1429C9,RUN_YEARS),B7L814C2,B7L814C11,B7L814C20,B7L814C29,B7L814C38)</f>
        <v>139.95835659789989</v>
      </c>
      <c r="AR36" s="16" t="s">
        <v>39105</v>
      </c>
      <c r="AS36" s="33">
        <f>IF(D6L1429C20=0,0,D6L1429C18/D6L1429C20)</f>
        <v>2.7845783348761158E-2</v>
      </c>
      <c r="AT36" s="16" t="s">
        <v>39106</v>
      </c>
      <c r="AU36" s="33">
        <f>IF(D6L1429C5=0,0,D6L1429C18/D6L1429C5)</f>
        <v>0.13463224663160103</v>
      </c>
      <c r="AV36" s="16" t="s">
        <v>39107</v>
      </c>
      <c r="AW36" s="33">
        <f>CHOOSE(MIN(D6L1429C9,RUN_YEARS),B7L814C1,B7L814C10,B7L814C19,B7L814C28,B7L814C37)</f>
        <v>379.82185987903705</v>
      </c>
      <c r="AX36" s="16" t="s">
        <v>39108</v>
      </c>
      <c r="AY36" s="33">
        <f>IF(D6L1429C23=0,0,D6L1429C19/D6L1429C23)</f>
        <v>2.7845783348761154E-2</v>
      </c>
      <c r="AZ36" s="16" t="s">
        <v>39109</v>
      </c>
      <c r="BA36" s="33">
        <f>IF(D6L1429C5=0,0,D6L1429C19/D6L1429C5)</f>
        <v>0.36536775336839894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62350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873.98987099470389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139.95835659789989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379.82185987903705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58.362290350913881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29.18114517545694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14.59057258772847</v>
      </c>
      <c r="R38" s="16" t="s">
        <v>39133</v>
      </c>
      <c r="S38" s="15">
        <f>D6L1431C5-D6L1431C7</f>
        <v>14.59057258772847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14.077511382770638</v>
      </c>
      <c r="X38" s="16" t="s">
        <v>39135</v>
      </c>
      <c r="Y38" s="33">
        <f>D6L1431C7-D6L1431C10</f>
        <v>0.51306120495783247</v>
      </c>
      <c r="Z38" s="16" t="s">
        <v>39136</v>
      </c>
      <c r="AA38" s="33">
        <f>CHOOSE(MIN(D6L1431C9,RUN_YEARS),B7L814C7,B7L814C16,B7L814C25,B7L814C34,B7L814C43)</f>
        <v>62350</v>
      </c>
      <c r="AB38" s="16" t="s">
        <v>39137</v>
      </c>
      <c r="AC38" s="33">
        <f>IF(D6L1431C12=0,0,D6L1431C10/D6L1431C12)</f>
        <v>2.2578205906608883E-4</v>
      </c>
      <c r="AD38" s="16" t="s">
        <v>39138</v>
      </c>
      <c r="AE38" s="33">
        <f>IF(D6L1431C5=0,0,D6L1431C10/D6L1431C5)</f>
        <v>0.48241805789755821</v>
      </c>
      <c r="AF38" s="16" t="s">
        <v>39139</v>
      </c>
      <c r="AG38" s="33">
        <f>CHOOSE(MIN(D6L1431C9,RUN_YEARS),B7L814C5,B7L814C14,B7L814C23,B7L814C32,B7L814C41)</f>
        <v>873.98987099470389</v>
      </c>
      <c r="AH38" s="16" t="s">
        <v>39140</v>
      </c>
      <c r="AI38" s="33">
        <f>IF(D6L1431C15=0,0,D6L1431C11/D6L1431C15)</f>
        <v>5.8703335357183039E-4</v>
      </c>
      <c r="AJ38" s="16" t="s">
        <v>39141</v>
      </c>
      <c r="AK38" s="33">
        <f>IF(D6L1431C5=0,0,D6L1431C11/D6L1431C5)</f>
        <v>1.7581942102441791E-2</v>
      </c>
      <c r="AL38" s="16" t="s">
        <v>39142</v>
      </c>
      <c r="AM38" s="33">
        <f>D6L1431C8*CHOOSE(MIN(D6L1431C9,RUN_YEARS),B7L814C4,B7L814C13,B7L814C22,B7L814C31,B7L814C40)</f>
        <v>3.9287231342546733</v>
      </c>
      <c r="AN38" s="16" t="s">
        <v>39143</v>
      </c>
      <c r="AO38" s="33">
        <f>D6L1431C8-D6L1431C18</f>
        <v>10.661849453473797</v>
      </c>
      <c r="AP38" s="16" t="s">
        <v>39144</v>
      </c>
      <c r="AQ38" s="33">
        <f>CHOOSE(MIN(D6L1431C9,RUN_YEARS),B7L814C2,B7L814C11,B7L814C20,B7L814C29,B7L814C38)</f>
        <v>139.95835659789989</v>
      </c>
      <c r="AR38" s="16" t="s">
        <v>39145</v>
      </c>
      <c r="AS38" s="33">
        <f>IF(D6L1431C20=0,0,D6L1431C18/D6L1431C20)</f>
        <v>2.8070657799604548E-2</v>
      </c>
      <c r="AT38" s="16" t="s">
        <v>39146</v>
      </c>
      <c r="AU38" s="33">
        <f>IF(D6L1431C5=0,0,D6L1431C18/D6L1431C5)</f>
        <v>0.13463224663160103</v>
      </c>
      <c r="AV38" s="16" t="s">
        <v>39147</v>
      </c>
      <c r="AW38" s="33">
        <f>CHOOSE(MIN(D6L1431C9,RUN_YEARS),B7L814C1,B7L814C10,B7L814C19,B7L814C28,B7L814C37)</f>
        <v>379.82185987903705</v>
      </c>
      <c r="AX38" s="16" t="s">
        <v>39148</v>
      </c>
      <c r="AY38" s="33">
        <f>IF(D6L1431C23=0,0,D6L1431C19/D6L1431C23)</f>
        <v>2.8070657799604548E-2</v>
      </c>
      <c r="AZ38" s="16" t="s">
        <v>39149</v>
      </c>
      <c r="BA38" s="33">
        <f>IF(D6L1431C5=0,0,D6L1431C19/D6L1431C5)</f>
        <v>0.365367753368399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62350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873.98987099470389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139.95835659789989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379.82185987903705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2544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2544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1017.6</v>
      </c>
      <c r="R40" s="16" t="s">
        <v>39174</v>
      </c>
      <c r="S40" s="15">
        <f>D6L1433C5-D6L1433C7</f>
        <v>1526.4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981.81723143311046</v>
      </c>
      <c r="X40" s="16" t="s">
        <v>39176</v>
      </c>
      <c r="Y40" s="33">
        <f>D6L1433C7-D6L1433C10</f>
        <v>35.782768566889558</v>
      </c>
      <c r="Z40" s="16" t="s">
        <v>39177</v>
      </c>
      <c r="AA40" s="33">
        <f>CHOOSE(MIN(D6L1433C9,RUN_YEARS),B7L814C7,B7L814C16,B7L814C25,B7L814C34,B7L814C43)</f>
        <v>62350</v>
      </c>
      <c r="AB40" s="16" t="s">
        <v>39178</v>
      </c>
      <c r="AC40" s="33">
        <f>IF(D6L1433C12=0,0,D6L1433C10/D6L1433C12)</f>
        <v>1.5746868186577553E-2</v>
      </c>
      <c r="AD40" s="16" t="s">
        <v>39179</v>
      </c>
      <c r="AE40" s="33">
        <f>IF(D6L1433C5=0,0,D6L1433C10/D6L1433C5)</f>
        <v>0.38593444631804658</v>
      </c>
      <c r="AF40" s="16" t="s">
        <v>39180</v>
      </c>
      <c r="AG40" s="33">
        <f>CHOOSE(MIN(D6L1433C9,RUN_YEARS),B7L814C5,B7L814C14,B7L814C23,B7L814C32,B7L814C41)</f>
        <v>873.98987099470389</v>
      </c>
      <c r="AH40" s="16" t="s">
        <v>39181</v>
      </c>
      <c r="AI40" s="33">
        <f>IF(D6L1433C15=0,0,D6L1433C11/D6L1433C15)</f>
        <v>4.0941857285101635E-2</v>
      </c>
      <c r="AJ40" s="16" t="s">
        <v>39182</v>
      </c>
      <c r="AK40" s="33">
        <f>IF(D6L1433C5=0,0,D6L1433C11/D6L1433C5)</f>
        <v>1.4065553681953443E-2</v>
      </c>
      <c r="AL40" s="16" t="s">
        <v>39183</v>
      </c>
      <c r="AM40" s="33">
        <f>D6L1433C8*CHOOSE(MIN(D6L1433C9,RUN_YEARS),B7L814C4,B7L814C13,B7L814C22,B7L814C31,B7L814C40)</f>
        <v>411.00532251695165</v>
      </c>
      <c r="AN40" s="16" t="s">
        <v>39184</v>
      </c>
      <c r="AO40" s="33">
        <f>D6L1433C8-D6L1433C18</f>
        <v>1115.3946774830483</v>
      </c>
      <c r="AP40" s="16" t="s">
        <v>39185</v>
      </c>
      <c r="AQ40" s="33">
        <f>CHOOSE(MIN(D6L1433C9,RUN_YEARS),B7L814C2,B7L814C11,B7L814C20,B7L814C29,B7L814C38)</f>
        <v>139.95835659789989</v>
      </c>
      <c r="AR40" s="16" t="s">
        <v>39186</v>
      </c>
      <c r="AS40" s="33">
        <f>IF(D6L1433C20=0,0,D6L1433C18/D6L1433C20)</f>
        <v>2.936625811474546</v>
      </c>
      <c r="AT40" s="16" t="s">
        <v>39187</v>
      </c>
      <c r="AU40" s="33">
        <f>IF(D6L1433C5=0,0,D6L1433C18/D6L1433C5)</f>
        <v>0.16155869595792124</v>
      </c>
      <c r="AV40" s="16" t="s">
        <v>39188</v>
      </c>
      <c r="AW40" s="33">
        <f>CHOOSE(MIN(D6L1433C9,RUN_YEARS),B7L814C1,B7L814C10,B7L814C19,B7L814C28,B7L814C37)</f>
        <v>379.82185987903705</v>
      </c>
      <c r="AX40" s="16" t="s">
        <v>39189</v>
      </c>
      <c r="AY40" s="33">
        <f>IF(D6L1433C23=0,0,D6L1433C19/D6L1433C23)</f>
        <v>2.9366258114745456</v>
      </c>
      <c r="AZ40" s="16" t="s">
        <v>39190</v>
      </c>
      <c r="BA40" s="33">
        <f>IF(D6L1433C5=0,0,D6L1433C19/D6L1433C5)</f>
        <v>0.43844130404207876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280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280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62350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873.98987099470389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75.394058113696573</v>
      </c>
      <c r="AN41" s="16" t="s">
        <v>39203</v>
      </c>
      <c r="AO41" s="33">
        <f>D6L1434C8-D6L1434C18</f>
        <v>204.60594188630341</v>
      </c>
      <c r="AP41" s="16" t="s">
        <v>39204</v>
      </c>
      <c r="AQ41" s="33">
        <f>CHOOSE(MIN(D6L1434C9,RUN_YEARS),B7L814C2,B7L814C11,B7L814C20,B7L814C29,B7L814C38)</f>
        <v>139.95835659789989</v>
      </c>
      <c r="AR41" s="16" t="s">
        <v>39205</v>
      </c>
      <c r="AS41" s="33">
        <f>IF(D6L1434C20=0,0,D6L1434C18/D6L1434C20)</f>
        <v>0.53868922118243767</v>
      </c>
      <c r="AT41" s="16" t="s">
        <v>39206</v>
      </c>
      <c r="AU41" s="33">
        <f>IF(D6L1434C5=0,0,D6L1434C18/D6L1434C5)</f>
        <v>0.26926449326320206</v>
      </c>
      <c r="AV41" s="16" t="s">
        <v>39207</v>
      </c>
      <c r="AW41" s="33">
        <f>CHOOSE(MIN(D6L1434C9,RUN_YEARS),B7L814C1,B7L814C10,B7L814C19,B7L814C28,B7L814C37)</f>
        <v>379.82185987903705</v>
      </c>
      <c r="AX41" s="16" t="s">
        <v>39208</v>
      </c>
      <c r="AY41" s="33">
        <f>IF(D6L1434C23=0,0,D6L1434C19/D6L1434C23)</f>
        <v>0.53868922118243756</v>
      </c>
      <c r="AZ41" s="16" t="s">
        <v>39209</v>
      </c>
      <c r="BA41" s="33">
        <f>IF(D6L1434C5=0,0,D6L1434C19/D6L1434C5)</f>
        <v>0.73073550673679788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3999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3999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3999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3858.3796270646703</v>
      </c>
      <c r="X42" s="16" t="s">
        <v>39216</v>
      </c>
      <c r="Y42" s="33">
        <f>D6L1435C7-D6L1435C10</f>
        <v>140.62037293532967</v>
      </c>
      <c r="Z42" s="16" t="s">
        <v>39217</v>
      </c>
      <c r="AA42" s="33">
        <f>CHOOSE(MIN(D6L1435C9,RUN_YEARS),B7L814C7,B7L814C16,B7L814C25,B7L814C34,B7L814C43)</f>
        <v>62350</v>
      </c>
      <c r="AB42" s="16" t="s">
        <v>39218</v>
      </c>
      <c r="AC42" s="33">
        <f>IF(D6L1435C12=0,0,D6L1435C10/D6L1435C12)</f>
        <v>6.1882592254445395E-2</v>
      </c>
      <c r="AD42" s="16" t="s">
        <v>39219</v>
      </c>
      <c r="AE42" s="33">
        <f>IF(D6L1435C5=0,0,D6L1435C10/D6L1435C5)</f>
        <v>0.96483611579511641</v>
      </c>
      <c r="AF42" s="16" t="s">
        <v>39220</v>
      </c>
      <c r="AG42" s="33">
        <f>CHOOSE(MIN(D6L1435C9,RUN_YEARS),B7L814C5,B7L814C14,B7L814C23,B7L814C32,B7L814C41)</f>
        <v>873.98987099470389</v>
      </c>
      <c r="AH42" s="16" t="s">
        <v>39221</v>
      </c>
      <c r="AI42" s="33">
        <f>IF(D6L1435C15=0,0,D6L1435C11/D6L1435C15)</f>
        <v>0.16089473986155817</v>
      </c>
      <c r="AJ42" s="16" t="s">
        <v>39222</v>
      </c>
      <c r="AK42" s="33">
        <f>IF(D6L1435C5=0,0,D6L1435C11/D6L1435C5)</f>
        <v>3.5163884204883637E-2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139.95835659789989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379.82185987903705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10388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10388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10388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62350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873.98987099470389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2797.1195560181432</v>
      </c>
      <c r="AN43" s="16" t="s">
        <v>39244</v>
      </c>
      <c r="AO43" s="33">
        <f>D6L1436C8-D6L1436C18</f>
        <v>7590.8804439818568</v>
      </c>
      <c r="AP43" s="16" t="s">
        <v>39245</v>
      </c>
      <c r="AQ43" s="33">
        <f>CHOOSE(MIN(D6L1436C9,RUN_YEARS),B7L814C2,B7L814C11,B7L814C20,B7L814C29,B7L814C38)</f>
        <v>139.95835659789989</v>
      </c>
      <c r="AR43" s="16" t="s">
        <v>39246</v>
      </c>
      <c r="AS43" s="33">
        <f>IF(D6L1436C20=0,0,D6L1436C18/D6L1436C20)</f>
        <v>19.985370105868437</v>
      </c>
      <c r="AT43" s="16" t="s">
        <v>39247</v>
      </c>
      <c r="AU43" s="33">
        <f>IF(D6L1436C5=0,0,D6L1436C18/D6L1436C5)</f>
        <v>0.26926449326320206</v>
      </c>
      <c r="AV43" s="16" t="s">
        <v>39248</v>
      </c>
      <c r="AW43" s="33">
        <f>CHOOSE(MIN(D6L1436C9,RUN_YEARS),B7L814C1,B7L814C10,B7L814C19,B7L814C28,B7L814C37)</f>
        <v>379.82185987903705</v>
      </c>
      <c r="AX43" s="16" t="s">
        <v>39249</v>
      </c>
      <c r="AY43" s="33">
        <f>IF(D6L1436C23=0,0,D6L1436C19/D6L1436C23)</f>
        <v>19.985370105868437</v>
      </c>
      <c r="AZ43" s="16" t="s">
        <v>39250</v>
      </c>
      <c r="BA43" s="33">
        <f>IF(D6L1436C5=0,0,D6L1436C19/D6L1436C5)</f>
        <v>0.73073550673679788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17327.257039538868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17269.128519769434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5045.6642598847175</v>
      </c>
      <c r="R44" s="16" t="s">
        <v>39254</v>
      </c>
      <c r="S44" s="15">
        <f>SUM(D6L1429C8:D6L1436C8)</f>
        <v>12223.464259884717</v>
      </c>
      <c r="U44" s="21" t="str">
        <f>NULL_VALUE</f>
        <v>n/a</v>
      </c>
      <c r="V44" s="16" t="s">
        <v>39255</v>
      </c>
      <c r="W44" s="33">
        <f>SUM(D6L1429C10:D6L1436C10)</f>
        <v>4868.2391061134113</v>
      </c>
      <c r="X44" s="16" t="s">
        <v>39256</v>
      </c>
      <c r="Y44" s="33">
        <f>SUM(D6L1429C11:D6L1436C11)</f>
        <v>177.42515377130607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7.8079215815772429E-2</v>
      </c>
      <c r="AD44" s="16" t="s">
        <v>39258</v>
      </c>
      <c r="AE44" s="33">
        <f>IF(D6L1437C5=0,0,D6L1437C10/D6L1437C5)</f>
        <v>0.28190415634120308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0.20300596112100847</v>
      </c>
      <c r="AJ44" s="16" t="s">
        <v>39260</v>
      </c>
      <c r="AK44" s="33">
        <f>IF(D6L1437C5=0,0,D6L1437C11/D6L1437C5)</f>
        <v>1.0274123188566955E-2</v>
      </c>
      <c r="AL44" s="16" t="s">
        <v>39261</v>
      </c>
      <c r="AM44" s="33">
        <f>SUM(D6L1429C18:D6L1436C18)</f>
        <v>3291.3449098587198</v>
      </c>
      <c r="AN44" s="16" t="s">
        <v>39262</v>
      </c>
      <c r="AO44" s="33">
        <f>SUM(D6L1429C19:D6L1436C19)</f>
        <v>8932.1193500259978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23.516601579673786</v>
      </c>
      <c r="AT44" s="16" t="s">
        <v>39264</v>
      </c>
      <c r="AU44" s="33">
        <f>IF(D6L1437C5=0,0,D6L1437C18/D6L1437C5)</f>
        <v>0.19059125688310435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23.516601579673786</v>
      </c>
      <c r="AZ44" s="16" t="s">
        <v>39266</v>
      </c>
      <c r="BA44" s="33">
        <f>IF(D6L1437C5=0,0,D6L1437C19/D6L1437C5)</f>
        <v>0.51723046358712566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159.88711663954521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79.943558319772606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39.971779159886303</v>
      </c>
      <c r="R45" s="16" t="s">
        <v>39271</v>
      </c>
      <c r="S45" s="15">
        <f>D6L1438C5-D6L1438C7</f>
        <v>39.971779159886303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38.56621614604488</v>
      </c>
      <c r="X45" s="16" t="s">
        <v>39273</v>
      </c>
      <c r="Y45" s="33">
        <f>D6L1438C7-D6L1438C10</f>
        <v>1.405563013841423</v>
      </c>
      <c r="Z45" s="16" t="s">
        <v>39274</v>
      </c>
      <c r="AA45" s="33">
        <f>CHOOSE(MIN(D6L1438C9,RUN_YEARS),B7L814C7,B7L814C16,B7L814C25,B7L814C34,B7L814C43)</f>
        <v>62350</v>
      </c>
      <c r="AB45" s="16" t="s">
        <v>39275</v>
      </c>
      <c r="AC45" s="33">
        <f>IF(D6L1438C12=0,0,D6L1438C10/D6L1438C12)</f>
        <v>6.1854396384995801E-4</v>
      </c>
      <c r="AD45" s="16" t="s">
        <v>39276</v>
      </c>
      <c r="AE45" s="33">
        <f>IF(D6L1438C5=0,0,D6L1438C10/D6L1438C5)</f>
        <v>0.48241805789755821</v>
      </c>
      <c r="AF45" s="16" t="s">
        <v>39277</v>
      </c>
      <c r="AG45" s="33">
        <f>CHOOSE(MIN(D6L1438C9,RUN_YEARS),B7L814C5,B7L814C14,B7L814C23,B7L814C32,B7L814C41)</f>
        <v>873.98987099470389</v>
      </c>
      <c r="AH45" s="16" t="s">
        <v>39278</v>
      </c>
      <c r="AI45" s="33">
        <f>IF(D6L1438C15=0,0,D6L1438C11/D6L1438C15)</f>
        <v>1.6082143060098923E-3</v>
      </c>
      <c r="AJ45" s="16" t="s">
        <v>39279</v>
      </c>
      <c r="AK45" s="33">
        <f>IF(D6L1438C5=0,0,D6L1438C11/D6L1438C5)</f>
        <v>1.7581942102441819E-2</v>
      </c>
      <c r="AL45" s="16" t="s">
        <v>39280</v>
      </c>
      <c r="AM45" s="33">
        <f>D6L1438C8*CHOOSE(MIN(D6L1438C9,RUN_YEARS),B7L814C4,B7L814C13,B7L814C22,B7L814C31,B7L814C40)</f>
        <v>10.762980860315405</v>
      </c>
      <c r="AN45" s="16" t="s">
        <v>39281</v>
      </c>
      <c r="AO45" s="33">
        <f>D6L1438C8-D6L1438C18</f>
        <v>29.208798299570898</v>
      </c>
      <c r="AP45" s="16" t="s">
        <v>39282</v>
      </c>
      <c r="AQ45" s="33">
        <f>CHOOSE(MIN(D6L1438C9,RUN_YEARS),B7L814C2,B7L814C11,B7L814C20,B7L814C29,B7L814C38)</f>
        <v>139.95835659789989</v>
      </c>
      <c r="AR45" s="16" t="s">
        <v>39283</v>
      </c>
      <c r="AS45" s="33">
        <f>IF(D6L1438C20=0,0,D6L1438C18/D6L1438C20)</f>
        <v>7.6901309231841228E-2</v>
      </c>
      <c r="AT45" s="16" t="s">
        <v>39284</v>
      </c>
      <c r="AU45" s="33">
        <f>IF(D6L1438C5=0,0,D6L1438C18/D6L1438C5)</f>
        <v>0.13463224663160103</v>
      </c>
      <c r="AV45" s="16" t="s">
        <v>39285</v>
      </c>
      <c r="AW45" s="33">
        <f>CHOOSE(MIN(D6L1438C9,RUN_YEARS),B7L814C1,B7L814C10,B7L814C19,B7L814C28,B7L814C37)</f>
        <v>379.82185987903705</v>
      </c>
      <c r="AX45" s="16" t="s">
        <v>39286</v>
      </c>
      <c r="AY45" s="33">
        <f>IF(D6L1438C23=0,0,D6L1438C19/D6L1438C23)</f>
        <v>7.6901309231841228E-2</v>
      </c>
      <c r="AZ45" s="16" t="s">
        <v>39287</v>
      </c>
      <c r="BA45" s="33">
        <f>IF(D6L1438C5=0,0,D6L1438C19/D6L1438C5)</f>
        <v>0.365367753368399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5890.4338860517064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5890.4338860517064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2356.1735544206826</v>
      </c>
      <c r="R46" s="16" t="s">
        <v>39291</v>
      </c>
      <c r="S46" s="15">
        <f>D6L1439C5-D6L1439C7</f>
        <v>3534.2603316310237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2273.3213403864247</v>
      </c>
      <c r="X46" s="16" t="s">
        <v>39293</v>
      </c>
      <c r="Y46" s="33">
        <f>D6L1439C7-D6L1439C10</f>
        <v>82.852214034257941</v>
      </c>
      <c r="Z46" s="16" t="s">
        <v>39294</v>
      </c>
      <c r="AA46" s="33">
        <f>CHOOSE(MIN(D6L1439C9,RUN_YEARS),B7L814C7,B7L814C16,B7L814C25,B7L814C34,B7L814C43)</f>
        <v>62350</v>
      </c>
      <c r="AB46" s="16" t="s">
        <v>39295</v>
      </c>
      <c r="AC46" s="33">
        <f>IF(D6L1439C12=0,0,D6L1439C10/D6L1439C12)</f>
        <v>3.6460646998980349E-2</v>
      </c>
      <c r="AD46" s="16" t="s">
        <v>39296</v>
      </c>
      <c r="AE46" s="33">
        <f>IF(D6L1439C5=0,0,D6L1439C10/D6L1439C5)</f>
        <v>0.38593444631804658</v>
      </c>
      <c r="AF46" s="16" t="s">
        <v>39297</v>
      </c>
      <c r="AG46" s="33">
        <f>CHOOSE(MIN(D6L1439C9,RUN_YEARS),B7L814C5,B7L814C14,B7L814C23,B7L814C32,B7L814C41)</f>
        <v>873.98987099470389</v>
      </c>
      <c r="AH46" s="16" t="s">
        <v>39298</v>
      </c>
      <c r="AI46" s="33">
        <f>IF(D6L1439C15=0,0,D6L1439C11/D6L1439C15)</f>
        <v>9.4797682197348937E-2</v>
      </c>
      <c r="AJ46" s="16" t="s">
        <v>39299</v>
      </c>
      <c r="AK46" s="33">
        <f>IF(D6L1439C5=0,0,D6L1439C11/D6L1439C5)</f>
        <v>1.4065553681953448E-2</v>
      </c>
      <c r="AL46" s="16" t="s">
        <v>39300</v>
      </c>
      <c r="AM46" s="33">
        <f>D6L1439C8*CHOOSE(MIN(D6L1439C9,RUN_YEARS),B7L814C4,B7L814C13,B7L814C22,B7L814C31,B7L814C40)</f>
        <v>951.65081725686412</v>
      </c>
      <c r="AN46" s="16" t="s">
        <v>39301</v>
      </c>
      <c r="AO46" s="33">
        <f>D6L1439C8-D6L1439C18</f>
        <v>2582.6095143741595</v>
      </c>
      <c r="AP46" s="16" t="s">
        <v>39302</v>
      </c>
      <c r="AQ46" s="33">
        <f>CHOOSE(MIN(D6L1439C9,RUN_YEARS),B7L814C2,B7L814C11,B7L814C20,B7L814C29,B7L814C38)</f>
        <v>139.95835659789989</v>
      </c>
      <c r="AR46" s="16" t="s">
        <v>39303</v>
      </c>
      <c r="AS46" s="33">
        <f>IF(D6L1439C20=0,0,D6L1439C18/D6L1439C20)</f>
        <v>6.799528376793929</v>
      </c>
      <c r="AT46" s="16" t="s">
        <v>39304</v>
      </c>
      <c r="AU46" s="33">
        <f>IF(D6L1439C5=0,0,D6L1439C18/D6L1439C5)</f>
        <v>0.16155869595792124</v>
      </c>
      <c r="AV46" s="16" t="s">
        <v>39305</v>
      </c>
      <c r="AW46" s="33">
        <f>CHOOSE(MIN(D6L1439C9,RUN_YEARS),B7L814C1,B7L814C10,B7L814C19,B7L814C28,B7L814C37)</f>
        <v>379.82185987903705</v>
      </c>
      <c r="AX46" s="16" t="s">
        <v>39306</v>
      </c>
      <c r="AY46" s="33">
        <f>IF(D6L1439C23=0,0,D6L1439C19/D6L1439C23)</f>
        <v>6.7995283767939281</v>
      </c>
      <c r="AZ46" s="16" t="s">
        <v>39307</v>
      </c>
      <c r="BA46" s="33">
        <f>IF(D6L1439C5=0,0,D6L1439C19/D6L1439C5)</f>
        <v>0.43844130404207871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6050.321002691252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5970.3774443714792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2396.1453335805691</v>
      </c>
      <c r="R47" s="16" t="s">
        <v>39311</v>
      </c>
      <c r="S47" s="15">
        <f>SUM(D6L1438C8:D6L1439C8)</f>
        <v>3574.2321107909102</v>
      </c>
      <c r="U47" s="21" t="str">
        <f>NULL_VALUE</f>
        <v>n/a</v>
      </c>
      <c r="V47" s="16" t="s">
        <v>39312</v>
      </c>
      <c r="W47" s="33">
        <f>SUM(D6L1438C10:D6L1439C10)</f>
        <v>2311.8875565324697</v>
      </c>
      <c r="X47" s="16" t="s">
        <v>39313</v>
      </c>
      <c r="Y47" s="33">
        <f>SUM(D6L1438C11:D6L1439C11)</f>
        <v>84.257777048099371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3.7079190962830307E-2</v>
      </c>
      <c r="AD47" s="16" t="s">
        <v>39315</v>
      </c>
      <c r="AE47" s="33">
        <f>IF(D6L1440C5=0,0,D6L1440C10/D6L1440C5)</f>
        <v>0.38722636517930392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9.6405896503358832E-2</v>
      </c>
      <c r="AJ47" s="16" t="s">
        <v>39317</v>
      </c>
      <c r="AK47" s="33">
        <f>IF(D6L1440C5=0,0,D6L1440C11/D6L1440C5)</f>
        <v>1.4112638243254226E-2</v>
      </c>
      <c r="AL47" s="16" t="s">
        <v>39318</v>
      </c>
      <c r="AM47" s="33">
        <f>SUM(D6L1438C18:D6L1439C18)</f>
        <v>962.41379811717957</v>
      </c>
      <c r="AN47" s="16" t="s">
        <v>39319</v>
      </c>
      <c r="AO47" s="33">
        <f>SUM(D6L1438C19:D6L1439C19)</f>
        <v>2611.8183126737304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6.8764296860257703</v>
      </c>
      <c r="AT47" s="16" t="s">
        <v>39321</v>
      </c>
      <c r="AU47" s="33">
        <f>IF(D6L1440C5=0,0,D6L1440C18/D6L1440C5)</f>
        <v>0.16119814987986844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6.8764296860257694</v>
      </c>
      <c r="AZ47" s="16" t="s">
        <v>39323</v>
      </c>
      <c r="BA47" s="33">
        <f>IF(D6L1440C5=0,0,D6L1440C19/D6L1440C5)</f>
        <v>0.4374628466975734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30410.906268627936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27191.952188277468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9418.0327055335638</v>
      </c>
      <c r="R48" s="16" t="s">
        <v>39328</v>
      </c>
      <c r="S48" s="15">
        <f>SUM(D6L1428C8,D6L1437C8,D6L1440C8)</f>
        <v>17773.919482743906</v>
      </c>
      <c r="U48" s="21" t="str">
        <f>NULL_VALUE</f>
        <v>n/a</v>
      </c>
      <c r="V48" s="16" t="s">
        <v>39329</v>
      </c>
      <c r="W48" s="33">
        <f>SUM(D6L1428C10,D6L1437C10,D6L1440C10)</f>
        <v>9085.6992258607497</v>
      </c>
      <c r="X48" s="16" t="s">
        <v>39330</v>
      </c>
      <c r="Y48" s="33">
        <f>SUM(D6L1428C11,D6L1437C11,D6L1440C11)</f>
        <v>332.33347967281446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0.14485670294691555</v>
      </c>
      <c r="AD48" s="16" t="s">
        <v>39332</v>
      </c>
      <c r="AE48" s="33">
        <f>IF(D6L1441C5=0,0,D6L1441C10/D6L1441C5)</f>
        <v>0.33413192120048013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0.37662742766198032</v>
      </c>
      <c r="AJ48" s="16" t="s">
        <v>39334</v>
      </c>
      <c r="AK48" s="33">
        <f>IF(D6L1441C5=0,0,D6L1441C11/D6L1441C5)</f>
        <v>1.2221758753168315E-2</v>
      </c>
      <c r="AL48" s="16" t="s">
        <v>39335</v>
      </c>
      <c r="AM48" s="33">
        <f>SUM(D6L1428C18,D6L1437C18,D6L1440C18)</f>
        <v>4748.1817911754888</v>
      </c>
      <c r="AN48" s="16" t="s">
        <v>39336</v>
      </c>
      <c r="AO48" s="33">
        <f>SUM(D6L1428C19,D6L1437C19,D6L1440C19)</f>
        <v>13025.737691568418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34.07537263741164</v>
      </c>
      <c r="AT48" s="16" t="s">
        <v>39338</v>
      </c>
      <c r="AU48" s="33">
        <f>IF(D6L1441C5=0,0,D6L1441C18/D6L1441C5)</f>
        <v>0.17461717195951984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34.075372637411633</v>
      </c>
      <c r="AZ48" s="16" t="s">
        <v>39340</v>
      </c>
      <c r="BA48" s="33">
        <f>IF(D6L1441C5=0,0,D6L1441C19/D6L1441C5)</f>
        <v>0.47902914808683184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175E1-1AC6-41E4-AF24-AA087D69BA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14.414421666666668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12.396402633333334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6.1982013166666672</v>
      </c>
      <c r="R8" s="16" t="s">
        <v>39349</v>
      </c>
      <c r="S8" s="15">
        <f>D6L1501C5-D6L1501C7</f>
        <v>6.1982013166666672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5.5041010908922701</v>
      </c>
      <c r="X8" s="16" t="s">
        <v>39351</v>
      </c>
      <c r="Y8" s="33">
        <f>D6L1501C7-D6L1501C10</f>
        <v>0.69410022577439712</v>
      </c>
      <c r="Z8" s="16" t="s">
        <v>39352</v>
      </c>
      <c r="AA8" s="33">
        <f>CHOOSE(MIN(D6L1501C9,RUN_YEARS),B7L815C7,B7L815C16,B7L815C25,B7L815C34,B7L815C43)</f>
        <v>8655</v>
      </c>
      <c r="AB8" s="16" t="s">
        <v>39353</v>
      </c>
      <c r="AC8" s="33">
        <f>IF(D6L1501C12=0,0,D6L1501C10/D6L1501C12)</f>
        <v>6.3594466676975968E-4</v>
      </c>
      <c r="AD8" s="16" t="s">
        <v>39354</v>
      </c>
      <c r="AE8" s="33">
        <f>IF(D6L1501C5=0,0,D6L1501C10/D6L1501C5)</f>
        <v>0.44400793146973183</v>
      </c>
      <c r="AF8" s="16" t="s">
        <v>39355</v>
      </c>
      <c r="AG8" s="33">
        <f>CHOOSE(MIN(D6L1501C9,RUN_YEARS),B7L815C5,B7L815C14,B7L815C23,B7L815C32,B7L815C41)</f>
        <v>419.78750549770251</v>
      </c>
      <c r="AH8" s="16" t="s">
        <v>39356</v>
      </c>
      <c r="AI8" s="33">
        <f>IF(D6L1501C15=0,0,D6L1501C11/D6L1501C15)</f>
        <v>1.653456133601375E-3</v>
      </c>
      <c r="AJ8" s="16" t="s">
        <v>39357</v>
      </c>
      <c r="AK8" s="33">
        <f>IF(D6L1501C5=0,0,D6L1501C11/D6L1501C5)</f>
        <v>5.5992068530268189E-2</v>
      </c>
      <c r="AL8" s="16" t="s">
        <v>39358</v>
      </c>
      <c r="AM8" s="33">
        <f>D6L1501C8*CHOOSE(MIN(D6L1501C9,RUN_YEARS),B7L815C4,B7L815C13,B7L815C22,B7L815C31,B7L815C40)</f>
        <v>0.51977757159683513</v>
      </c>
      <c r="AN8" s="16" t="s">
        <v>39359</v>
      </c>
      <c r="AO8" s="33">
        <f>D6L1501C8-D6L1501C18</f>
        <v>5.6784237450698321</v>
      </c>
      <c r="AP8" s="16" t="s">
        <v>39360</v>
      </c>
      <c r="AQ8" s="33">
        <f>CHOOSE(MIN(D6L1501C9,RUN_YEARS),B7L815C2,B7L815C11,B7L815C20,B7L815C29,B7L815C38)</f>
        <v>18.049637604259555</v>
      </c>
      <c r="AR8" s="16" t="s">
        <v>39361</v>
      </c>
      <c r="AS8" s="33">
        <f>IF(D6L1501C20=0,0,D6L1501C18/D6L1501C20)</f>
        <v>2.8797119531872053E-2</v>
      </c>
      <c r="AT8" s="16" t="s">
        <v>39362</v>
      </c>
      <c r="AU8" s="33">
        <f>IF(D6L1501C5=0,0,D6L1501C18/D6L1501C5)</f>
        <v>4.1929710333801037E-2</v>
      </c>
      <c r="AV8" s="16" t="s">
        <v>39363</v>
      </c>
      <c r="AW8" s="33">
        <f>CHOOSE(MIN(D6L1501C9,RUN_YEARS),B7L815C1,B7L815C10,B7L815C19,B7L815C28,B7L815C37)</f>
        <v>197.18721307473379</v>
      </c>
      <c r="AX8" s="16" t="s">
        <v>39364</v>
      </c>
      <c r="AY8" s="33">
        <f>IF(D6L1501C23=0,0,D6L1501C19/D6L1501C23)</f>
        <v>2.8797119531872049E-2</v>
      </c>
      <c r="AZ8" s="16" t="s">
        <v>39365</v>
      </c>
      <c r="BA8" s="33">
        <f>IF(D6L1501C5=0,0,D6L1501C19/D6L1501C5)</f>
        <v>0.45807028966619895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1.7984706984811038E-2</v>
      </c>
      <c r="J9" s="16" t="s">
        <v>39386</v>
      </c>
      <c r="K9" s="21">
        <f>IF(FLOW_THRU_100PCT="Y",1,INDEX(VariabilityMatrix,D6L1502C1,D6L1502C9))</f>
        <v>0.49297267048966276</v>
      </c>
      <c r="L9" s="16" t="s">
        <v>39366</v>
      </c>
      <c r="M9" s="15">
        <f>IF(D6L1502C2&lt;&gt;0,D6L1502C2*D6L1502C4,D6L1502C3*D6L1502C4)</f>
        <v>8.8659690302763886E-3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4.4329845151381943E-3</v>
      </c>
      <c r="R9" s="16" t="s">
        <v>39368</v>
      </c>
      <c r="S9" s="15">
        <f>D6L1502C5-D6L1502C7</f>
        <v>4.4329845151381943E-3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3.9321175666520028E-3</v>
      </c>
      <c r="X9" s="16" t="s">
        <v>39370</v>
      </c>
      <c r="Y9" s="33">
        <f>D6L1502C7-D6L1502C10</f>
        <v>5.0086694848619148E-4</v>
      </c>
      <c r="Z9" s="16" t="s">
        <v>39371</v>
      </c>
      <c r="AA9" s="33">
        <f>CHOOSE(MIN(D6L1502C9,RUN_YEARS),B7L815C7,B7L815C16,B7L815C25,B7L815C34,B7L815C43)</f>
        <v>6868.2</v>
      </c>
      <c r="AB9" s="16" t="s">
        <v>39372</v>
      </c>
      <c r="AC9" s="33">
        <f>IF(D6L1502C12=0,0,D6L1502C10/D6L1502C12)</f>
        <v>5.7251063839899876E-7</v>
      </c>
      <c r="AD9" s="16" t="s">
        <v>39373</v>
      </c>
      <c r="AE9" s="33">
        <f>IF(D6L1502C5=0,0,D6L1502C10/D6L1502C5)</f>
        <v>0.44350680148150962</v>
      </c>
      <c r="AF9" s="16" t="s">
        <v>39374</v>
      </c>
      <c r="AG9" s="33">
        <f>CHOOSE(MIN(D6L1502C9,RUN_YEARS),B7L815C5,B7L815C14,B7L815C23,B7L815C32,B7L815C41)</f>
        <v>336.48481113270356</v>
      </c>
      <c r="AH9" s="16" t="s">
        <v>39375</v>
      </c>
      <c r="AI9" s="33">
        <f>IF(D6L1502C15=0,0,D6L1502C11/D6L1502C15)</f>
        <v>1.4885276598373963E-6</v>
      </c>
      <c r="AJ9" s="16" t="s">
        <v>39376</v>
      </c>
      <c r="AK9" s="33">
        <f>IF(D6L1502C5=0,0,D6L1502C11/D6L1502C5)</f>
        <v>5.6493198518490356E-2</v>
      </c>
      <c r="AL9" s="16" t="s">
        <v>39377</v>
      </c>
      <c r="AM9" s="33">
        <f>D6L1502C8*CHOOSE(MIN(D6L1502C9,RUN_YEARS),B7L815C4,B7L815C13,B7L815C22,B7L815C31,B7L815C40)</f>
        <v>3.3840253665012334E-4</v>
      </c>
      <c r="AN9" s="16" t="s">
        <v>39378</v>
      </c>
      <c r="AO9" s="33">
        <f>D6L1502C8-D6L1502C18</f>
        <v>4.0945819784880709E-3</v>
      </c>
      <c r="AP9" s="16" t="s">
        <v>39379</v>
      </c>
      <c r="AQ9" s="33">
        <f>CHOOSE(MIN(D6L1502C9,RUN_YEARS),B7L815C2,B7L815C11,B7L815C20,B7L815C29,B7L815C38)</f>
        <v>13.062931971557852</v>
      </c>
      <c r="AR9" s="16" t="s">
        <v>39380</v>
      </c>
      <c r="AS9" s="33">
        <f>IF(D6L1502C20=0,0,D6L1502C18/D6L1502C20)</f>
        <v>2.5905557602759705E-5</v>
      </c>
      <c r="AT9" s="16" t="s">
        <v>39381</v>
      </c>
      <c r="AU9" s="33">
        <f>IF(D6L1502C5=0,0,D6L1502C18/D6L1502C5)</f>
        <v>3.8168702766106316E-2</v>
      </c>
      <c r="AV9" s="16" t="s">
        <v>39382</v>
      </c>
      <c r="AW9" s="33">
        <f>CHOOSE(MIN(D6L1502C9,RUN_YEARS),B7L815C1,B7L815C10,B7L815C19,B7L815C28,B7L815C37)</f>
        <v>158.05805230194611</v>
      </c>
      <c r="AX9" s="16" t="s">
        <v>39383</v>
      </c>
      <c r="AY9" s="33">
        <f>IF(D6L1502C23=0,0,D6L1502C19/D6L1502C23)</f>
        <v>2.5905557602759705E-5</v>
      </c>
      <c r="AZ9" s="16" t="s">
        <v>39384</v>
      </c>
      <c r="BA9" s="33">
        <f>IF(D6L1502C5=0,0,D6L1502C19/D6L1502C5)</f>
        <v>0.46183129723389366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2.9354046339879782E-2</v>
      </c>
      <c r="J10" s="16" t="s">
        <v>39407</v>
      </c>
      <c r="K10" s="21">
        <f>IF(FLOW_THRU_100PCT="Y",1,INDEX(VariabilityMatrix,D6L1503C1,D6L1503C9))</f>
        <v>0.49297267048966276</v>
      </c>
      <c r="L10" s="16" t="s">
        <v>39387</v>
      </c>
      <c r="M10" s="15">
        <f>IF(D6L1503C2&lt;&gt;0,D6L1503C2*D6L1503C4,D6L1503C3*D6L1503C4)</f>
        <v>1.4470742613847848E-2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7.2353713069239238E-3</v>
      </c>
      <c r="R10" s="16" t="s">
        <v>39389</v>
      </c>
      <c r="S10" s="15">
        <f>D6L1503C5-D6L1503C7</f>
        <v>7.2353713069239238E-3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6.4178727717298387E-3</v>
      </c>
      <c r="X10" s="16" t="s">
        <v>39391</v>
      </c>
      <c r="Y10" s="33">
        <f>D6L1503C7-D6L1503C10</f>
        <v>8.1749853519408507E-4</v>
      </c>
      <c r="Z10" s="16" t="s">
        <v>39392</v>
      </c>
      <c r="AA10" s="33">
        <f>CHOOSE(MIN(D6L1503C9,RUN_YEARS),B7L815C7,B7L815C16,B7L815C25,B7L815C34,B7L815C43)</f>
        <v>6868.2</v>
      </c>
      <c r="AB10" s="16" t="s">
        <v>39393</v>
      </c>
      <c r="AC10" s="33">
        <f>IF(D6L1503C12=0,0,D6L1503C10/D6L1503C12)</f>
        <v>9.3443300598844518E-7</v>
      </c>
      <c r="AD10" s="16" t="s">
        <v>39394</v>
      </c>
      <c r="AE10" s="33">
        <f>IF(D6L1503C5=0,0,D6L1503C10/D6L1503C5)</f>
        <v>0.44350680148150962</v>
      </c>
      <c r="AF10" s="16" t="s">
        <v>39395</v>
      </c>
      <c r="AG10" s="33">
        <f>CHOOSE(MIN(D6L1503C9,RUN_YEARS),B7L815C5,B7L815C14,B7L815C23,B7L815C32,B7L815C41)</f>
        <v>336.48481113270356</v>
      </c>
      <c r="AH10" s="16" t="s">
        <v>39396</v>
      </c>
      <c r="AI10" s="33">
        <f>IF(D6L1503C15=0,0,D6L1503C11/D6L1503C15)</f>
        <v>2.4295258155699587E-6</v>
      </c>
      <c r="AJ10" s="16" t="s">
        <v>39397</v>
      </c>
      <c r="AK10" s="33">
        <f>IF(D6L1503C5=0,0,D6L1503C11/D6L1503C5)</f>
        <v>5.6493198518490398E-2</v>
      </c>
      <c r="AL10" s="16" t="s">
        <v>39398</v>
      </c>
      <c r="AM10" s="33">
        <f>D6L1503C8*CHOOSE(MIN(D6L1503C9,RUN_YEARS),B7L815C4,B7L815C13,B7L815C22,B7L815C31,B7L815C40)</f>
        <v>5.5232947363278691E-4</v>
      </c>
      <c r="AN10" s="16" t="s">
        <v>39399</v>
      </c>
      <c r="AO10" s="33">
        <f>D6L1503C8-D6L1503C18</f>
        <v>6.6830418332911364E-3</v>
      </c>
      <c r="AP10" s="16" t="s">
        <v>39400</v>
      </c>
      <c r="AQ10" s="33">
        <f>CHOOSE(MIN(D6L1503C9,RUN_YEARS),B7L815C2,B7L815C11,B7L815C20,B7L815C29,B7L815C38)</f>
        <v>13.062931971557852</v>
      </c>
      <c r="AR10" s="16" t="s">
        <v>39401</v>
      </c>
      <c r="AS10" s="33">
        <f>IF(D6L1503C20=0,0,D6L1503C18/D6L1503C20)</f>
        <v>4.2282197812511271E-5</v>
      </c>
      <c r="AT10" s="16" t="s">
        <v>39402</v>
      </c>
      <c r="AU10" s="33">
        <f>IF(D6L1503C5=0,0,D6L1503C18/D6L1503C5)</f>
        <v>3.8168702766106316E-2</v>
      </c>
      <c r="AV10" s="16" t="s">
        <v>39403</v>
      </c>
      <c r="AW10" s="33">
        <f>CHOOSE(MIN(D6L1503C9,RUN_YEARS),B7L815C1,B7L815C10,B7L815C19,B7L815C28,B7L815C37)</f>
        <v>158.05805230194611</v>
      </c>
      <c r="AX10" s="16" t="s">
        <v>39404</v>
      </c>
      <c r="AY10" s="33">
        <f>IF(D6L1503C23=0,0,D6L1503C19/D6L1503C23)</f>
        <v>4.2282197812511264E-5</v>
      </c>
      <c r="AZ10" s="16" t="s">
        <v>39405</v>
      </c>
      <c r="BA10" s="33">
        <f>IF(D6L1503C5=0,0,D6L1503C19/D6L1503C5)</f>
        <v>0.46183129723389366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6.2833696040964235E-3</v>
      </c>
      <c r="J11" s="16" t="s">
        <v>39428</v>
      </c>
      <c r="K11" s="21">
        <f>IF(FLOW_THRU_100PCT="Y",1,INDEX(VariabilityMatrix,D6L1504C1,D6L1504C9))</f>
        <v>0.49750987821486609</v>
      </c>
      <c r="L11" s="16" t="s">
        <v>39408</v>
      </c>
      <c r="M11" s="15">
        <f>IF(D6L1504C2&lt;&gt;0,D6L1504C2*D6L1504C4,D6L1504C3*D6L1504C4)</f>
        <v>3.126038446513003E-3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1.5630192232565015E-3</v>
      </c>
      <c r="R11" s="16" t="s">
        <v>39410</v>
      </c>
      <c r="S11" s="15">
        <f>D6L1504C5-D6L1504C7</f>
        <v>1.5630192232565015E-3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1.3866210267945572E-3</v>
      </c>
      <c r="X11" s="16" t="s">
        <v>39412</v>
      </c>
      <c r="Y11" s="33">
        <f>D6L1504C7-D6L1504C10</f>
        <v>1.7639819646194429E-4</v>
      </c>
      <c r="Z11" s="16" t="s">
        <v>39413</v>
      </c>
      <c r="AA11" s="33">
        <f>CHOOSE(MIN(D6L1504C9,RUN_YEARS),B7L815C7,B7L815C16,B7L815C25,B7L815C34,B7L815C43)</f>
        <v>11242</v>
      </c>
      <c r="AB11" s="16" t="s">
        <v>39414</v>
      </c>
      <c r="AC11" s="33">
        <f>IF(D6L1504C12=0,0,D6L1504C10/D6L1504C12)</f>
        <v>1.2334291289757669E-7</v>
      </c>
      <c r="AD11" s="16" t="s">
        <v>39415</v>
      </c>
      <c r="AE11" s="33">
        <f>IF(D6L1504C5=0,0,D6L1504C10/D6L1504C5)</f>
        <v>0.44357132854245257</v>
      </c>
      <c r="AF11" s="16" t="s">
        <v>39416</v>
      </c>
      <c r="AG11" s="33">
        <f>CHOOSE(MIN(D6L1504C9,RUN_YEARS),B7L815C5,B7L815C14,B7L815C23,B7L815C32,B7L815C41)</f>
        <v>550.05560176780727</v>
      </c>
      <c r="AH11" s="16" t="s">
        <v>39417</v>
      </c>
      <c r="AI11" s="33">
        <f>IF(D6L1504C15=0,0,D6L1504C11/D6L1504C15)</f>
        <v>3.2069157353369983E-7</v>
      </c>
      <c r="AJ11" s="16" t="s">
        <v>39418</v>
      </c>
      <c r="AK11" s="33">
        <f>IF(D6L1504C5=0,0,D6L1504C11/D6L1504C5)</f>
        <v>5.6428671457547458E-2</v>
      </c>
      <c r="AL11" s="16" t="s">
        <v>39419</v>
      </c>
      <c r="AM11" s="33">
        <f>D6L1504C8*CHOOSE(MIN(D6L1504C9,RUN_YEARS),B7L815C4,B7L815C13,B7L815C22,B7L815C31,B7L815C40)</f>
        <v>1.3890099475158353E-4</v>
      </c>
      <c r="AN11" s="16" t="s">
        <v>39420</v>
      </c>
      <c r="AO11" s="33">
        <f>D6L1504C8-D6L1504C18</f>
        <v>1.4241182285049179E-3</v>
      </c>
      <c r="AP11" s="16" t="s">
        <v>39421</v>
      </c>
      <c r="AQ11" s="33">
        <f>CHOOSE(MIN(D6L1504C9,RUN_YEARS),B7L815C2,B7L815C11,B7L815C20,B7L815C29,B7L815C38)</f>
        <v>25.235153887306982</v>
      </c>
      <c r="AR11" s="16" t="s">
        <v>39422</v>
      </c>
      <c r="AS11" s="33">
        <f>IF(D6L1504C20=0,0,D6L1504C18/D6L1504C20)</f>
        <v>5.5042658099837974E-6</v>
      </c>
      <c r="AT11" s="16" t="s">
        <v>39423</v>
      </c>
      <c r="AU11" s="33">
        <f>IF(D6L1504C5=0,0,D6L1504C18/D6L1504C5)</f>
        <v>4.4433552922716994E-2</v>
      </c>
      <c r="AV11" s="16" t="s">
        <v>39424</v>
      </c>
      <c r="AW11" s="33">
        <f>CHOOSE(MIN(D6L1504C9,RUN_YEARS),B7L815C1,B7L815C10,B7L815C19,B7L815C28,B7L815C37)</f>
        <v>258.72991560869224</v>
      </c>
      <c r="AX11" s="16" t="s">
        <v>39425</v>
      </c>
      <c r="AY11" s="33">
        <f>IF(D6L1504C23=0,0,D6L1504C19/D6L1504C23)</f>
        <v>5.5042658099837974E-6</v>
      </c>
      <c r="AZ11" s="16" t="s">
        <v>39426</v>
      </c>
      <c r="BA11" s="33">
        <f>IF(D6L1504C5=0,0,D6L1504C19/D6L1504C5)</f>
        <v>0.455566447077283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0.26356770295779325</v>
      </c>
      <c r="J12" s="16" t="s">
        <v>39449</v>
      </c>
      <c r="K12" s="21">
        <f>IF(FLOW_THRU_100PCT="Y",1,INDEX(VariabilityMatrix,D6L1505C1,D6L1505C9))</f>
        <v>0.20202164073542217</v>
      </c>
      <c r="L12" s="16" t="s">
        <v>39429</v>
      </c>
      <c r="M12" s="15">
        <f>IF(D6L1505C2&lt;&gt;0,D6L1505C2*D6L1505C4,D6L1505C3*D6L1505C4)</f>
        <v>5.3246379796399776E-2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2.6623189898199888E-2</v>
      </c>
      <c r="R12" s="16" t="s">
        <v>39431</v>
      </c>
      <c r="S12" s="15">
        <f>D6L1505C5-D6L1505C7</f>
        <v>2.6623189898199888E-2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2.3615131593970939E-2</v>
      </c>
      <c r="X12" s="16" t="s">
        <v>39433</v>
      </c>
      <c r="Y12" s="33">
        <f>D6L1505C7-D6L1505C10</f>
        <v>3.0080583042289485E-3</v>
      </c>
      <c r="Z12" s="16" t="s">
        <v>39434</v>
      </c>
      <c r="AA12" s="33">
        <f>CHOOSE(MIN(D6L1505C9,RUN_YEARS),B7L815C7,B7L815C16,B7L815C25,B7L815C34,B7L815C43)</f>
        <v>6868.2</v>
      </c>
      <c r="AB12" s="16" t="s">
        <v>39435</v>
      </c>
      <c r="AC12" s="33">
        <f>IF(D6L1505C12=0,0,D6L1505C10/D6L1505C12)</f>
        <v>3.4383290518579743E-6</v>
      </c>
      <c r="AD12" s="16" t="s">
        <v>39436</v>
      </c>
      <c r="AE12" s="33">
        <f>IF(D6L1505C5=0,0,D6L1505C10/D6L1505C5)</f>
        <v>0.44350680148150962</v>
      </c>
      <c r="AF12" s="16" t="s">
        <v>39437</v>
      </c>
      <c r="AG12" s="33">
        <f>CHOOSE(MIN(D6L1505C9,RUN_YEARS),B7L815C5,B7L815C14,B7L815C23,B7L815C32,B7L815C41)</f>
        <v>336.48481113270356</v>
      </c>
      <c r="AH12" s="16" t="s">
        <v>39438</v>
      </c>
      <c r="AI12" s="33">
        <f>IF(D6L1505C15=0,0,D6L1505C11/D6L1505C15)</f>
        <v>8.9396555348307369E-6</v>
      </c>
      <c r="AJ12" s="16" t="s">
        <v>39439</v>
      </c>
      <c r="AK12" s="33">
        <f>IF(D6L1505C5=0,0,D6L1505C11/D6L1505C5)</f>
        <v>5.6493198518490391E-2</v>
      </c>
      <c r="AL12" s="16" t="s">
        <v>39440</v>
      </c>
      <c r="AM12" s="33">
        <f>D6L1505C8*CHOOSE(MIN(D6L1505C9,RUN_YEARS),B7L815C4,B7L815C13,B7L815C22,B7L815C31,B7L815C40)</f>
        <v>2.0323452438199916E-3</v>
      </c>
      <c r="AN12" s="16" t="s">
        <v>39441</v>
      </c>
      <c r="AO12" s="33">
        <f>D6L1505C8-D6L1505C18</f>
        <v>2.4590844654379898E-2</v>
      </c>
      <c r="AP12" s="16" t="s">
        <v>39442</v>
      </c>
      <c r="AQ12" s="33">
        <f>CHOOSE(MIN(D6L1505C9,RUN_YEARS),B7L815C2,B7L815C11,B7L815C20,B7L815C29,B7L815C38)</f>
        <v>13.062931971557852</v>
      </c>
      <c r="AR12" s="16" t="s">
        <v>39443</v>
      </c>
      <c r="AS12" s="33">
        <f>IF(D6L1505C20=0,0,D6L1505C18/D6L1505C20)</f>
        <v>1.5558109375789846E-4</v>
      </c>
      <c r="AT12" s="16" t="s">
        <v>39444</v>
      </c>
      <c r="AU12" s="33">
        <f>IF(D6L1505C5=0,0,D6L1505C18/D6L1505C5)</f>
        <v>3.8168702766106316E-2</v>
      </c>
      <c r="AV12" s="16" t="s">
        <v>39445</v>
      </c>
      <c r="AW12" s="33">
        <f>CHOOSE(MIN(D6L1505C9,RUN_YEARS),B7L815C1,B7L815C10,B7L815C19,B7L815C28,B7L815C37)</f>
        <v>158.05805230194611</v>
      </c>
      <c r="AX12" s="16" t="s">
        <v>39446</v>
      </c>
      <c r="AY12" s="33">
        <f>IF(D6L1505C23=0,0,D6L1505C19/D6L1505C23)</f>
        <v>1.5558109375789849E-4</v>
      </c>
      <c r="AZ12" s="16" t="s">
        <v>39447</v>
      </c>
      <c r="BA12" s="33">
        <f>IF(D6L1505C5=0,0,D6L1505C19/D6L1505C5)</f>
        <v>0.46183129723389371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0.14477621388450232</v>
      </c>
      <c r="J13" s="16" t="s">
        <v>39470</v>
      </c>
      <c r="K13" s="21">
        <f>IF(FLOW_THRU_100PCT="Y",1,INDEX(VariabilityMatrix,D6L1506C1,D6L1506C9))</f>
        <v>0.49297267048966276</v>
      </c>
      <c r="L13" s="16" t="s">
        <v>39450</v>
      </c>
      <c r="M13" s="15">
        <f>IF(D6L1506C2&lt;&gt;0,D6L1506C2*D6L1506C4,D6L1506C3*D6L1506C4)</f>
        <v>7.1370716782025695E-2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3.5685358391012847E-2</v>
      </c>
      <c r="R13" s="16" t="s">
        <v>39452</v>
      </c>
      <c r="S13" s="15">
        <f>D6L1506C5-D6L1506C7</f>
        <v>3.5685358391012847E-2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3.1653398319438919E-2</v>
      </c>
      <c r="X13" s="16" t="s">
        <v>39454</v>
      </c>
      <c r="Y13" s="33">
        <f>D6L1506C7-D6L1506C10</f>
        <v>4.0319600715739284E-3</v>
      </c>
      <c r="Z13" s="16" t="s">
        <v>39455</v>
      </c>
      <c r="AA13" s="33">
        <f>CHOOSE(MIN(D6L1506C9,RUN_YEARS),B7L815C7,B7L815C16,B7L815C25,B7L815C34,B7L815C43)</f>
        <v>6868.2</v>
      </c>
      <c r="AB13" s="16" t="s">
        <v>39456</v>
      </c>
      <c r="AC13" s="33">
        <f>IF(D6L1506C12=0,0,D6L1506C10/D6L1506C12)</f>
        <v>4.6086890771146617E-6</v>
      </c>
      <c r="AD13" s="16" t="s">
        <v>39457</v>
      </c>
      <c r="AE13" s="33">
        <f>IF(D6L1506C5=0,0,D6L1506C10/D6L1506C5)</f>
        <v>0.44350680148150967</v>
      </c>
      <c r="AF13" s="16" t="s">
        <v>39458</v>
      </c>
      <c r="AG13" s="33">
        <f>CHOOSE(MIN(D6L1506C9,RUN_YEARS),B7L815C5,B7L815C14,B7L815C23,B7L815C32,B7L815C41)</f>
        <v>336.48481113270356</v>
      </c>
      <c r="AH13" s="16" t="s">
        <v>39459</v>
      </c>
      <c r="AI13" s="33">
        <f>IF(D6L1506C15=0,0,D6L1506C11/D6L1506C15)</f>
        <v>1.1982591600498116E-5</v>
      </c>
      <c r="AJ13" s="16" t="s">
        <v>39460</v>
      </c>
      <c r="AK13" s="33">
        <f>IF(D6L1506C5=0,0,D6L1506C11/D6L1506C5)</f>
        <v>5.6493198518490349E-2</v>
      </c>
      <c r="AL13" s="16" t="s">
        <v>39461</v>
      </c>
      <c r="AM13" s="33">
        <f>D6L1506C8*CHOOSE(MIN(D6L1506C9,RUN_YEARS),B7L815C4,B7L815C13,B7L815C22,B7L815C31,B7L815C40)</f>
        <v>2.7241276750570947E-3</v>
      </c>
      <c r="AN13" s="16" t="s">
        <v>39462</v>
      </c>
      <c r="AO13" s="33">
        <f>D6L1506C8-D6L1506C18</f>
        <v>3.2961230715955754E-2</v>
      </c>
      <c r="AP13" s="16" t="s">
        <v>39463</v>
      </c>
      <c r="AQ13" s="33">
        <f>CHOOSE(MIN(D6L1506C9,RUN_YEARS),B7L815C2,B7L815C11,B7L815C20,B7L815C29,B7L815C38)</f>
        <v>13.062931971557852</v>
      </c>
      <c r="AR13" s="16" t="s">
        <v>39464</v>
      </c>
      <c r="AS13" s="33">
        <f>IF(D6L1506C20=0,0,D6L1506C18/D6L1506C20)</f>
        <v>2.0853876304250722E-4</v>
      </c>
      <c r="AT13" s="16" t="s">
        <v>39465</v>
      </c>
      <c r="AU13" s="33">
        <f>IF(D6L1506C5=0,0,D6L1506C18/D6L1506C5)</f>
        <v>3.8168702766106316E-2</v>
      </c>
      <c r="AV13" s="16" t="s">
        <v>39466</v>
      </c>
      <c r="AW13" s="33">
        <f>CHOOSE(MIN(D6L1506C9,RUN_YEARS),B7L815C1,B7L815C10,B7L815C19,B7L815C28,B7L815C37)</f>
        <v>158.05805230194611</v>
      </c>
      <c r="AX13" s="16" t="s">
        <v>39467</v>
      </c>
      <c r="AY13" s="33">
        <f>IF(D6L1506C23=0,0,D6L1506C19/D6L1506C23)</f>
        <v>2.0853876304250725E-4</v>
      </c>
      <c r="AZ13" s="16" t="s">
        <v>39468</v>
      </c>
      <c r="BA13" s="33">
        <f>IF(D6L1506C5=0,0,D6L1506C19/D6L1506C5)</f>
        <v>0.46183129723389371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7.3146377688953672E-3</v>
      </c>
      <c r="J14" s="16" t="s">
        <v>39491</v>
      </c>
      <c r="K14" s="21">
        <f>IF(FLOW_THRU_100PCT="Y",1,INDEX(VariabilityMatrix,D6L1507C1,D6L1507C9))</f>
        <v>0.49750987821486609</v>
      </c>
      <c r="L14" s="16" t="s">
        <v>39471</v>
      </c>
      <c r="M14" s="15">
        <f>IF(D6L1507C2&lt;&gt;0,D6L1507C2*D6L1507C4,D6L1507C3*D6L1507C4)</f>
        <v>3.6391045455889939E-3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1.8195522727944969E-3</v>
      </c>
      <c r="R14" s="16" t="s">
        <v>39473</v>
      </c>
      <c r="S14" s="15">
        <f>D6L1507C5-D6L1507C7</f>
        <v>1.8195522727944969E-3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1.6142024379917881E-3</v>
      </c>
      <c r="X14" s="16" t="s">
        <v>39475</v>
      </c>
      <c r="Y14" s="33">
        <f>D6L1507C7-D6L1507C10</f>
        <v>2.053498348027088E-4</v>
      </c>
      <c r="Z14" s="16" t="s">
        <v>39476</v>
      </c>
      <c r="AA14" s="33">
        <f>CHOOSE(MIN(D6L1507C9,RUN_YEARS),B7L815C7,B7L815C16,B7L815C25,B7L815C34,B7L815C43)</f>
        <v>11242</v>
      </c>
      <c r="AB14" s="16" t="s">
        <v>39477</v>
      </c>
      <c r="AC14" s="33">
        <f>IF(D6L1507C12=0,0,D6L1507C10/D6L1507C12)</f>
        <v>1.4358676730046149E-7</v>
      </c>
      <c r="AD14" s="16" t="s">
        <v>39478</v>
      </c>
      <c r="AE14" s="33">
        <f>IF(D6L1507C5=0,0,D6L1507C10/D6L1507C5)</f>
        <v>0.44357132854245257</v>
      </c>
      <c r="AF14" s="16" t="s">
        <v>39479</v>
      </c>
      <c r="AG14" s="33">
        <f>CHOOSE(MIN(D6L1507C9,RUN_YEARS),B7L815C5,B7L815C14,B7L815C23,B7L815C32,B7L815C41)</f>
        <v>550.05560176780727</v>
      </c>
      <c r="AH14" s="16" t="s">
        <v>39480</v>
      </c>
      <c r="AI14" s="33">
        <f>IF(D6L1507C15=0,0,D6L1507C11/D6L1507C15)</f>
        <v>3.7332559498120024E-7</v>
      </c>
      <c r="AJ14" s="16" t="s">
        <v>39481</v>
      </c>
      <c r="AK14" s="33">
        <f>IF(D6L1507C5=0,0,D6L1507C11/D6L1507C5)</f>
        <v>5.6428671457547437E-2</v>
      </c>
      <c r="AL14" s="16" t="s">
        <v>39482</v>
      </c>
      <c r="AM14" s="33">
        <f>D6L1507C8*CHOOSE(MIN(D6L1507C9,RUN_YEARS),B7L815C4,B7L815C13,B7L815C22,B7L815C31,B7L815C40)</f>
        <v>1.6169834441772855E-4</v>
      </c>
      <c r="AN14" s="16" t="s">
        <v>39483</v>
      </c>
      <c r="AO14" s="33">
        <f>D6L1507C8-D6L1507C18</f>
        <v>1.6578539283767684E-3</v>
      </c>
      <c r="AP14" s="16" t="s">
        <v>39484</v>
      </c>
      <c r="AQ14" s="33">
        <f>CHOOSE(MIN(D6L1507C9,RUN_YEARS),B7L815C2,B7L815C11,B7L815C20,B7L815C29,B7L815C38)</f>
        <v>25.235153887306982</v>
      </c>
      <c r="AR14" s="16" t="s">
        <v>39485</v>
      </c>
      <c r="AS14" s="33">
        <f>IF(D6L1507C20=0,0,D6L1507C18/D6L1507C20)</f>
        <v>6.4076623086915716E-6</v>
      </c>
      <c r="AT14" s="16" t="s">
        <v>39486</v>
      </c>
      <c r="AU14" s="33">
        <f>IF(D6L1507C5=0,0,D6L1507C18/D6L1507C5)</f>
        <v>4.4433552922716994E-2</v>
      </c>
      <c r="AV14" s="16" t="s">
        <v>39487</v>
      </c>
      <c r="AW14" s="33">
        <f>CHOOSE(MIN(D6L1507C9,RUN_YEARS),B7L815C1,B7L815C10,B7L815C19,B7L815C28,B7L815C37)</f>
        <v>258.72991560869224</v>
      </c>
      <c r="AX14" s="16" t="s">
        <v>39488</v>
      </c>
      <c r="AY14" s="33">
        <f>IF(D6L1507C23=0,0,D6L1507C19/D6L1507C23)</f>
        <v>6.4076623086915716E-6</v>
      </c>
      <c r="AZ14" s="16" t="s">
        <v>39489</v>
      </c>
      <c r="BA14" s="33">
        <f>IF(D6L1507C5=0,0,D6L1507C19/D6L1507C5)</f>
        <v>0.455566447077283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0.49750987821486609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11242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550.05560176780727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25.235153887306982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258.72991560869224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0.49750987821486609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11242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550.05560176780727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25.235153887306982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258.72991560869224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0.49750987821486609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11242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550.05560176780727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25.235153887306982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258.72991560869224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0.49750987821486609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11242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550.05560176780727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25.235153887306982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258.72991560869224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0.49750987821486609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11242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550.05560176780727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25.235153887306982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258.72991560869224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2.3566157054262628E-3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2.0266895066665858E-3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1.0133447533332929E-3</v>
      </c>
      <c r="R20" s="16" t="s">
        <v>39599</v>
      </c>
      <c r="S20" s="15">
        <f>D6L1513C5-D6L1513C7</f>
        <v>1.0133447533332929E-3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8.9898135701514529E-4</v>
      </c>
      <c r="X20" s="16" t="s">
        <v>39601</v>
      </c>
      <c r="Y20" s="33">
        <f>D6L1513C7-D6L1513C10</f>
        <v>1.143633963181476E-4</v>
      </c>
      <c r="Z20" s="16" t="s">
        <v>39602</v>
      </c>
      <c r="AA20" s="33">
        <f>CHOOSE(MIN(D6L1513C9,RUN_YEARS),B7L815C7,B7L815C16,B7L815C25,B7L815C34,B7L815C43)</f>
        <v>11242</v>
      </c>
      <c r="AB20" s="16" t="s">
        <v>39603</v>
      </c>
      <c r="AC20" s="33">
        <f>IF(D6L1513C12=0,0,D6L1513C10/D6L1513C12)</f>
        <v>7.9966318894782542E-8</v>
      </c>
      <c r="AD20" s="16" t="s">
        <v>39604</v>
      </c>
      <c r="AE20" s="33">
        <f>IF(D6L1513C5=0,0,D6L1513C10/D6L1513C5)</f>
        <v>0.44357132854245257</v>
      </c>
      <c r="AF20" s="16" t="s">
        <v>39605</v>
      </c>
      <c r="AG20" s="33">
        <f>CHOOSE(MIN(D6L1513C9,RUN_YEARS),B7L815C5,B7L815C14,B7L815C23,B7L815C32,B7L815C41)</f>
        <v>550.05560176780727</v>
      </c>
      <c r="AH20" s="16" t="s">
        <v>39606</v>
      </c>
      <c r="AI20" s="33">
        <f>IF(D6L1513C15=0,0,D6L1513C11/D6L1513C15)</f>
        <v>2.0791242912643466E-7</v>
      </c>
      <c r="AJ20" s="16" t="s">
        <v>39607</v>
      </c>
      <c r="AK20" s="33">
        <f>IF(D6L1513C5=0,0,D6L1513C11/D6L1513C5)</f>
        <v>5.6428671457547402E-2</v>
      </c>
      <c r="AL20" s="16" t="s">
        <v>39608</v>
      </c>
      <c r="AM20" s="33">
        <f>D6L1513C8*CHOOSE(MIN(D6L1513C9,RUN_YEARS),B7L815C4,B7L815C13,B7L815C22,B7L815C31,B7L815C40)</f>
        <v>9.0053015452384936E-5</v>
      </c>
      <c r="AN20" s="16" t="s">
        <v>39609</v>
      </c>
      <c r="AO20" s="33">
        <f>D6L1513C8-D6L1513C18</f>
        <v>9.2329173788090798E-4</v>
      </c>
      <c r="AP20" s="16" t="s">
        <v>39610</v>
      </c>
      <c r="AQ20" s="33">
        <f>CHOOSE(MIN(D6L1513C9,RUN_YEARS),B7L815C2,B7L815C11,B7L815C20,B7L815C29,B7L815C38)</f>
        <v>25.235153887306982</v>
      </c>
      <c r="AR20" s="16" t="s">
        <v>39611</v>
      </c>
      <c r="AS20" s="33">
        <f>IF(D6L1513C20=0,0,D6L1513C18/D6L1513C20)</f>
        <v>3.5685542420123962E-6</v>
      </c>
      <c r="AT20" s="16" t="s">
        <v>39612</v>
      </c>
      <c r="AU20" s="33">
        <f>IF(D6L1513C5=0,0,D6L1513C18/D6L1513C5)</f>
        <v>4.4433552922716994E-2</v>
      </c>
      <c r="AV20" s="16" t="s">
        <v>39613</v>
      </c>
      <c r="AW20" s="33">
        <f>CHOOSE(MIN(D6L1513C9,RUN_YEARS),B7L815C1,B7L815C10,B7L815C19,B7L815C28,B7L815C37)</f>
        <v>258.72991560869224</v>
      </c>
      <c r="AX20" s="16" t="s">
        <v>39614</v>
      </c>
      <c r="AY20" s="33">
        <f>IF(D6L1513C23=0,0,D6L1513C19/D6L1513C23)</f>
        <v>3.5685542420123962E-6</v>
      </c>
      <c r="AZ20" s="16" t="s">
        <v>39615</v>
      </c>
      <c r="BA20" s="33">
        <f>IF(D6L1513C5=0,0,D6L1513C19/D6L1513C5)</f>
        <v>0.455566447077283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0.49297267048966276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6868.2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336.48481113270356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13.062931971557852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158.05805230194611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2.5717779063812816E-2</v>
      </c>
      <c r="J22" s="16" t="s">
        <v>39658</v>
      </c>
      <c r="K22" s="21">
        <f>IF(FLOW_THRU_100PCT="Y",1,INDEX(VariabilityMatrix,D6L1515C1,D6L1515C9))</f>
        <v>0.49515754648289051</v>
      </c>
      <c r="L22" s="16" t="s">
        <v>39638</v>
      </c>
      <c r="M22" s="15">
        <f>IF(D6L1515C2&lt;&gt;0,D6L1515C2*D6L1515C4,D6L1515C3*D6L1515C4)</f>
        <v>1.2734352382226602E-2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6.367176191113301E-3</v>
      </c>
      <c r="R22" s="16" t="s">
        <v>39640</v>
      </c>
      <c r="S22" s="15">
        <f>D6L1515C5-D6L1515C7</f>
        <v>6.367176191113301E-3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5.6541534598390855E-3</v>
      </c>
      <c r="X22" s="16" t="s">
        <v>39642</v>
      </c>
      <c r="Y22" s="33">
        <f>D6L1515C7-D6L1515C10</f>
        <v>7.1302273127421545E-4</v>
      </c>
      <c r="Z22" s="16" t="s">
        <v>39643</v>
      </c>
      <c r="AA22" s="33">
        <f>CHOOSE(MIN(D6L1515C9,RUN_YEARS),B7L815C7,B7L815C16,B7L815C25,B7L815C34,B7L815C43)</f>
        <v>8655</v>
      </c>
      <c r="AB22" s="16" t="s">
        <v>39644</v>
      </c>
      <c r="AC22" s="33">
        <f>IF(D6L1515C12=0,0,D6L1515C10/D6L1515C12)</f>
        <v>6.5328174001607001E-7</v>
      </c>
      <c r="AD22" s="16" t="s">
        <v>39645</v>
      </c>
      <c r="AE22" s="33">
        <f>IF(D6L1515C5=0,0,D6L1515C10/D6L1515C5)</f>
        <v>0.44400793146973183</v>
      </c>
      <c r="AF22" s="16" t="s">
        <v>39646</v>
      </c>
      <c r="AG22" s="33">
        <f>CHOOSE(MIN(D6L1515C9,RUN_YEARS),B7L815C5,B7L815C14,B7L815C23,B7L815C32,B7L815C41)</f>
        <v>419.78750549770251</v>
      </c>
      <c r="AH22" s="16" t="s">
        <v>39647</v>
      </c>
      <c r="AI22" s="33">
        <f>IF(D6L1515C15=0,0,D6L1515C11/D6L1515C15)</f>
        <v>1.6985325240417805E-6</v>
      </c>
      <c r="AJ22" s="16" t="s">
        <v>39648</v>
      </c>
      <c r="AK22" s="33">
        <f>IF(D6L1515C5=0,0,D6L1515C11/D6L1515C5)</f>
        <v>5.5992068530268155E-2</v>
      </c>
      <c r="AL22" s="16" t="s">
        <v>39649</v>
      </c>
      <c r="AM22" s="33">
        <f>D6L1515C8*CHOOSE(MIN(D6L1515C9,RUN_YEARS),B7L815C4,B7L815C13,B7L815C22,B7L815C31,B7L815C40)</f>
        <v>5.3394770667531061E-4</v>
      </c>
      <c r="AN22" s="16" t="s">
        <v>39650</v>
      </c>
      <c r="AO22" s="33">
        <f>D6L1515C8-D6L1515C18</f>
        <v>5.8332284844379908E-3</v>
      </c>
      <c r="AP22" s="16" t="s">
        <v>39651</v>
      </c>
      <c r="AQ22" s="33">
        <f>CHOOSE(MIN(D6L1515C9,RUN_YEARS),B7L815C2,B7L815C11,B7L815C20,B7L815C29,B7L815C38)</f>
        <v>18.049637604259555</v>
      </c>
      <c r="AR22" s="16" t="s">
        <v>39652</v>
      </c>
      <c r="AS22" s="33">
        <f>IF(D6L1515C20=0,0,D6L1515C18/D6L1515C20)</f>
        <v>2.9582184328692764E-5</v>
      </c>
      <c r="AT22" s="16" t="s">
        <v>39653</v>
      </c>
      <c r="AU22" s="33">
        <f>IF(D6L1515C5=0,0,D6L1515C18/D6L1515C5)</f>
        <v>4.1929710333801037E-2</v>
      </c>
      <c r="AV22" s="16" t="s">
        <v>39654</v>
      </c>
      <c r="AW22" s="33">
        <f>CHOOSE(MIN(D6L1515C9,RUN_YEARS),B7L815C1,B7L815C10,B7L815C19,B7L815C28,B7L815C37)</f>
        <v>197.18721307473379</v>
      </c>
      <c r="AX22" s="16" t="s">
        <v>39655</v>
      </c>
      <c r="AY22" s="33">
        <f>IF(D6L1515C23=0,0,D6L1515C19/D6L1515C23)</f>
        <v>2.9582184328692764E-5</v>
      </c>
      <c r="AZ22" s="16" t="s">
        <v>39656</v>
      </c>
      <c r="BA22" s="33">
        <f>IF(D6L1515C5=0,0,D6L1515C19/D6L1515C5)</f>
        <v>0.458070289666199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3.3300473143007787</v>
      </c>
      <c r="J23" s="16" t="s">
        <v>39679</v>
      </c>
      <c r="K23" s="21">
        <f>IF(FLOW_THRU_100PCT="Y",1,INDEX(VariabilityMatrix,D6L1516C1,D6L1516C9))</f>
        <v>0.20085347576340118</v>
      </c>
      <c r="L23" s="16" t="s">
        <v>39659</v>
      </c>
      <c r="M23" s="15">
        <f>IF(D6L1516C2&lt;&gt;0,D6L1516C2*D6L1516C4,D6L1516C3*D6L1516C4)</f>
        <v>0.66885157753389068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0.33442578876694534</v>
      </c>
      <c r="R23" s="16" t="s">
        <v>39661</v>
      </c>
      <c r="S23" s="15">
        <f>D6L1516C5-D6L1516C7</f>
        <v>0.33442578876694534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0.29697540540108974</v>
      </c>
      <c r="X23" s="16" t="s">
        <v>39663</v>
      </c>
      <c r="Y23" s="33">
        <f>D6L1516C7-D6L1516C10</f>
        <v>3.74503833658556E-2</v>
      </c>
      <c r="Z23" s="16" t="s">
        <v>39664</v>
      </c>
      <c r="AA23" s="33">
        <f>CHOOSE(MIN(D6L1516C9,RUN_YEARS),B7L815C7,B7L815C16,B7L815C25,B7L815C34,B7L815C43)</f>
        <v>8655</v>
      </c>
      <c r="AB23" s="16" t="s">
        <v>39665</v>
      </c>
      <c r="AC23" s="33">
        <f>IF(D6L1516C12=0,0,D6L1516C10/D6L1516C12)</f>
        <v>3.4312582946399742E-5</v>
      </c>
      <c r="AD23" s="16" t="s">
        <v>39666</v>
      </c>
      <c r="AE23" s="33">
        <f>IF(D6L1516C5=0,0,D6L1516C10/D6L1516C5)</f>
        <v>0.44400793146973178</v>
      </c>
      <c r="AF23" s="16" t="s">
        <v>39667</v>
      </c>
      <c r="AG23" s="33">
        <f>CHOOSE(MIN(D6L1516C9,RUN_YEARS),B7L815C5,B7L815C14,B7L815C23,B7L815C32,B7L815C41)</f>
        <v>419.78750549770251</v>
      </c>
      <c r="AH23" s="16" t="s">
        <v>39668</v>
      </c>
      <c r="AI23" s="33">
        <f>IF(D6L1516C15=0,0,D6L1516C11/D6L1516C15)</f>
        <v>8.9212715660639324E-5</v>
      </c>
      <c r="AJ23" s="16" t="s">
        <v>39669</v>
      </c>
      <c r="AK23" s="33">
        <f>IF(D6L1516C5=0,0,D6L1516C11/D6L1516C5)</f>
        <v>5.5992068530268196E-2</v>
      </c>
      <c r="AL23" s="16" t="s">
        <v>39670</v>
      </c>
      <c r="AM23" s="33">
        <f>D6L1516C8*CHOOSE(MIN(D6L1516C9,RUN_YEARS),B7L815C4,B7L815C13,B7L815C22,B7L815C31,B7L815C40)</f>
        <v>2.8044752902301903E-2</v>
      </c>
      <c r="AN23" s="16" t="s">
        <v>39671</v>
      </c>
      <c r="AO23" s="33">
        <f>D6L1516C8-D6L1516C18</f>
        <v>0.30638103586464344</v>
      </c>
      <c r="AP23" s="16" t="s">
        <v>39672</v>
      </c>
      <c r="AQ23" s="33">
        <f>CHOOSE(MIN(D6L1516C9,RUN_YEARS),B7L815C2,B7L815C11,B7L815C20,B7L815C29,B7L815C38)</f>
        <v>18.049637604259555</v>
      </c>
      <c r="AR23" s="16" t="s">
        <v>39673</v>
      </c>
      <c r="AS23" s="33">
        <f>IF(D6L1516C20=0,0,D6L1516C18/D6L1516C20)</f>
        <v>1.5537571178539113E-3</v>
      </c>
      <c r="AT23" s="16" t="s">
        <v>39674</v>
      </c>
      <c r="AU23" s="33">
        <f>IF(D6L1516C5=0,0,D6L1516C18/D6L1516C5)</f>
        <v>4.1929710333801037E-2</v>
      </c>
      <c r="AV23" s="16" t="s">
        <v>39675</v>
      </c>
      <c r="AW23" s="33">
        <f>CHOOSE(MIN(D6L1516C9,RUN_YEARS),B7L815C1,B7L815C10,B7L815C19,B7L815C28,B7L815C37)</f>
        <v>197.18721307473379</v>
      </c>
      <c r="AX23" s="16" t="s">
        <v>39676</v>
      </c>
      <c r="AY23" s="33">
        <f>IF(D6L1516C23=0,0,D6L1516C19/D6L1516C23)</f>
        <v>1.5537571178539111E-3</v>
      </c>
      <c r="AZ23" s="16" t="s">
        <v>39677</v>
      </c>
      <c r="BA23" s="33">
        <f>IF(D6L1516C5=0,0,D6L1516C19/D6L1516C5)</f>
        <v>0.45807028966619895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0.6003125367733827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0.51626878162510914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0.25813439081255457</v>
      </c>
      <c r="R24" s="16" t="s">
        <v>39682</v>
      </c>
      <c r="S24" s="15">
        <f>D6L1517C5-D6L1517C7</f>
        <v>0.25813439081255457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0.22922743381176341</v>
      </c>
      <c r="X24" s="16" t="s">
        <v>39684</v>
      </c>
      <c r="Y24" s="33">
        <f>D6L1517C7-D6L1517C10</f>
        <v>2.8906957000791156E-2</v>
      </c>
      <c r="Z24" s="16" t="s">
        <v>39685</v>
      </c>
      <c r="AA24" s="33">
        <f>CHOOSE(MIN(D6L1517C9,RUN_YEARS),B7L815C7,B7L815C16,B7L815C25,B7L815C34,B7L815C43)</f>
        <v>8655</v>
      </c>
      <c r="AB24" s="16" t="s">
        <v>39686</v>
      </c>
      <c r="AC24" s="33">
        <f>IF(D6L1517C12=0,0,D6L1517C10/D6L1517C12)</f>
        <v>2.6484972133074919E-5</v>
      </c>
      <c r="AD24" s="16" t="s">
        <v>39687</v>
      </c>
      <c r="AE24" s="33">
        <f>IF(D6L1517C5=0,0,D6L1517C10/D6L1517C5)</f>
        <v>0.44400793146973183</v>
      </c>
      <c r="AF24" s="16" t="s">
        <v>39688</v>
      </c>
      <c r="AG24" s="33">
        <f>CHOOSE(MIN(D6L1517C9,RUN_YEARS),B7L815C5,B7L815C14,B7L815C23,B7L815C32,B7L815C41)</f>
        <v>419.78750549770251</v>
      </c>
      <c r="AH24" s="16" t="s">
        <v>39689</v>
      </c>
      <c r="AI24" s="33">
        <f>IF(D6L1517C15=0,0,D6L1517C11/D6L1517C15)</f>
        <v>6.8860927545994724E-5</v>
      </c>
      <c r="AJ24" s="16" t="s">
        <v>39690</v>
      </c>
      <c r="AK24" s="33">
        <f>IF(D6L1517C5=0,0,D6L1517C11/D6L1517C5)</f>
        <v>5.5992068530268155E-2</v>
      </c>
      <c r="AL24" s="16" t="s">
        <v>39691</v>
      </c>
      <c r="AM24" s="33">
        <f>D6L1517C8*CHOOSE(MIN(D6L1517C9,RUN_YEARS),B7L815C4,B7L815C13,B7L815C22,B7L815C31,B7L815C40)</f>
        <v>2.1647000467925209E-2</v>
      </c>
      <c r="AN24" s="16" t="s">
        <v>39692</v>
      </c>
      <c r="AO24" s="33">
        <f>D6L1517C8-D6L1517C18</f>
        <v>0.23648739034462937</v>
      </c>
      <c r="AP24" s="16" t="s">
        <v>39693</v>
      </c>
      <c r="AQ24" s="33">
        <f>CHOOSE(MIN(D6L1517C9,RUN_YEARS),B7L815C2,B7L815C11,B7L815C20,B7L815C29,B7L815C38)</f>
        <v>18.049637604259555</v>
      </c>
      <c r="AR24" s="16" t="s">
        <v>39694</v>
      </c>
      <c r="AS24" s="33">
        <f>IF(D6L1517C20=0,0,D6L1517C18/D6L1517C20)</f>
        <v>1.1993038831326292E-3</v>
      </c>
      <c r="AT24" s="16" t="s">
        <v>39695</v>
      </c>
      <c r="AU24" s="33">
        <f>IF(D6L1517C5=0,0,D6L1517C18/D6L1517C5)</f>
        <v>4.1929710333801037E-2</v>
      </c>
      <c r="AV24" s="16" t="s">
        <v>39696</v>
      </c>
      <c r="AW24" s="33">
        <f>CHOOSE(MIN(D6L1517C9,RUN_YEARS),B7L815C1,B7L815C10,B7L815C19,B7L815C28,B7L815C37)</f>
        <v>197.18721307473379</v>
      </c>
      <c r="AX24" s="16" t="s">
        <v>39697</v>
      </c>
      <c r="AY24" s="33">
        <f>IF(D6L1517C23=0,0,D6L1517C19/D6L1517C23)</f>
        <v>1.1993038831326292E-3</v>
      </c>
      <c r="AZ24" s="16" t="s">
        <v>39698</v>
      </c>
      <c r="BA24" s="33">
        <f>IF(D6L1517C5=0,0,D6L1517C19/D6L1517C5)</f>
        <v>0.458070289666199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1.3482001025056387</v>
      </c>
      <c r="J25" s="16" t="s">
        <v>39720</v>
      </c>
      <c r="K25" s="21">
        <f>IF(FLOW_THRU_100PCT="Y",1,INDEX(VariabilityMatrix,D6L1518C1,D6L1518C9))</f>
        <v>0.20456574974152875</v>
      </c>
      <c r="L25" s="16" t="s">
        <v>39700</v>
      </c>
      <c r="M25" s="15">
        <f>IF(D6L1518C2&lt;&gt;0,D6L1518C2*D6L1518C4,D6L1518C3*D6L1518C4)</f>
        <v>0.27579556477067191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0.13789778238533595</v>
      </c>
      <c r="R25" s="16" t="s">
        <v>39702</v>
      </c>
      <c r="S25" s="15">
        <f>D6L1518C5-D6L1518C7</f>
        <v>0.13789778238533595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0.12233500507144297</v>
      </c>
      <c r="X25" s="16" t="s">
        <v>39704</v>
      </c>
      <c r="Y25" s="33">
        <f>D6L1518C7-D6L1518C10</f>
        <v>1.5562777313892981E-2</v>
      </c>
      <c r="Z25" s="16" t="s">
        <v>39705</v>
      </c>
      <c r="AA25" s="33">
        <f>CHOOSE(MIN(D6L1518C9,RUN_YEARS),B7L815C7,B7L815C16,B7L815C25,B7L815C34,B7L815C43)</f>
        <v>11242</v>
      </c>
      <c r="AB25" s="16" t="s">
        <v>39706</v>
      </c>
      <c r="AC25" s="33">
        <f>IF(D6L1518C12=0,0,D6L1518C10/D6L1518C12)</f>
        <v>1.08819609563639E-5</v>
      </c>
      <c r="AD25" s="16" t="s">
        <v>39707</v>
      </c>
      <c r="AE25" s="33">
        <f>IF(D6L1518C5=0,0,D6L1518C10/D6L1518C5)</f>
        <v>0.44357132854245257</v>
      </c>
      <c r="AF25" s="16" t="s">
        <v>39708</v>
      </c>
      <c r="AG25" s="33">
        <f>CHOOSE(MIN(D6L1518C9,RUN_YEARS),B7L815C5,B7L815C14,B7L815C23,B7L815C32,B7L815C41)</f>
        <v>550.05560176780727</v>
      </c>
      <c r="AH25" s="16" t="s">
        <v>39709</v>
      </c>
      <c r="AI25" s="33">
        <f>IF(D6L1518C15=0,0,D6L1518C11/D6L1518C15)</f>
        <v>2.8293098486546153E-5</v>
      </c>
      <c r="AJ25" s="16" t="s">
        <v>39710</v>
      </c>
      <c r="AK25" s="33">
        <f>IF(D6L1518C5=0,0,D6L1518C11/D6L1518C5)</f>
        <v>5.6428671457547409E-2</v>
      </c>
      <c r="AL25" s="16" t="s">
        <v>39711</v>
      </c>
      <c r="AM25" s="33">
        <f>D6L1518C8*CHOOSE(MIN(D6L1518C9,RUN_YEARS),B7L815C4,B7L815C13,B7L815C22,B7L815C31,B7L815C40)</f>
        <v>1.2254576823088273E-2</v>
      </c>
      <c r="AN25" s="16" t="s">
        <v>39712</v>
      </c>
      <c r="AO25" s="33">
        <f>D6L1518C8-D6L1518C18</f>
        <v>0.12564320556224767</v>
      </c>
      <c r="AP25" s="16" t="s">
        <v>39713</v>
      </c>
      <c r="AQ25" s="33">
        <f>CHOOSE(MIN(D6L1518C9,RUN_YEARS),B7L815C2,B7L815C11,B7L815C20,B7L815C29,B7L815C38)</f>
        <v>25.235153887306982</v>
      </c>
      <c r="AR25" s="16" t="s">
        <v>39714</v>
      </c>
      <c r="AS25" s="33">
        <f>IF(D6L1518C20=0,0,D6L1518C18/D6L1518C20)</f>
        <v>4.8561529990321148E-4</v>
      </c>
      <c r="AT25" s="16" t="s">
        <v>39715</v>
      </c>
      <c r="AU25" s="33">
        <f>IF(D6L1518C5=0,0,D6L1518C18/D6L1518C5)</f>
        <v>4.4433552922716994E-2</v>
      </c>
      <c r="AV25" s="16" t="s">
        <v>39716</v>
      </c>
      <c r="AW25" s="33">
        <f>CHOOSE(MIN(D6L1518C9,RUN_YEARS),B7L815C1,B7L815C10,B7L815C19,B7L815C28,B7L815C37)</f>
        <v>258.72991560869224</v>
      </c>
      <c r="AX25" s="16" t="s">
        <v>39717</v>
      </c>
      <c r="AY25" s="33">
        <f>IF(D6L1518C23=0,0,D6L1518C19/D6L1518C23)</f>
        <v>4.8561529990321148E-4</v>
      </c>
      <c r="AZ25" s="16" t="s">
        <v>39718</v>
      </c>
      <c r="BA25" s="33">
        <f>IF(D6L1518C5=0,0,D6L1518C19/D6L1518C5)</f>
        <v>0.455566447077283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4.6058662807812922</v>
      </c>
      <c r="J26" s="16" t="s">
        <v>39741</v>
      </c>
      <c r="K26" s="21">
        <f>IF(FLOW_THRU_100PCT="Y",1,INDEX(VariabilityMatrix,D6L1519C1,D6L1519C9))</f>
        <v>0.20085347576340118</v>
      </c>
      <c r="L26" s="16" t="s">
        <v>39721</v>
      </c>
      <c r="M26" s="15">
        <f>IF(D6L1519C2&lt;&gt;0,D6L1519C2*D6L1519C4,D6L1519C3*D6L1519C4)</f>
        <v>0.92510425139637198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0.46255212569818599</v>
      </c>
      <c r="R26" s="16" t="s">
        <v>39723</v>
      </c>
      <c r="S26" s="15">
        <f>D6L1519C5-D6L1519C7</f>
        <v>0.46255212569818599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0.41075362505635787</v>
      </c>
      <c r="X26" s="16" t="s">
        <v>39725</v>
      </c>
      <c r="Y26" s="33">
        <f>D6L1519C7-D6L1519C10</f>
        <v>5.1798500641828116E-2</v>
      </c>
      <c r="Z26" s="16" t="s">
        <v>39726</v>
      </c>
      <c r="AA26" s="33">
        <f>CHOOSE(MIN(D6L1519C9,RUN_YEARS),B7L815C7,B7L815C16,B7L815C25,B7L815C34,B7L815C43)</f>
        <v>8655</v>
      </c>
      <c r="AB26" s="16" t="s">
        <v>39727</v>
      </c>
      <c r="AC26" s="33">
        <f>IF(D6L1519C12=0,0,D6L1519C10/D6L1519C12)</f>
        <v>4.7458535535107781E-5</v>
      </c>
      <c r="AD26" s="16" t="s">
        <v>39728</v>
      </c>
      <c r="AE26" s="33">
        <f>IF(D6L1519C5=0,0,D6L1519C10/D6L1519C5)</f>
        <v>0.44400793146973183</v>
      </c>
      <c r="AF26" s="16" t="s">
        <v>39729</v>
      </c>
      <c r="AG26" s="33">
        <f>CHOOSE(MIN(D6L1519C9,RUN_YEARS),B7L815C5,B7L815C14,B7L815C23,B7L815C32,B7L815C41)</f>
        <v>419.78750549770251</v>
      </c>
      <c r="AH26" s="16" t="s">
        <v>39730</v>
      </c>
      <c r="AI26" s="33">
        <f>IF(D6L1519C15=0,0,D6L1519C11/D6L1519C15)</f>
        <v>1.2339219239128023E-4</v>
      </c>
      <c r="AJ26" s="16" t="s">
        <v>39731</v>
      </c>
      <c r="AK26" s="33">
        <f>IF(D6L1519C5=0,0,D6L1519C11/D6L1519C5)</f>
        <v>5.5992068530268196E-2</v>
      </c>
      <c r="AL26" s="16" t="s">
        <v>39732</v>
      </c>
      <c r="AM26" s="33">
        <f>D6L1519C8*CHOOSE(MIN(D6L1519C9,RUN_YEARS),B7L815C4,B7L815C13,B7L815C22,B7L815C31,B7L815C40)</f>
        <v>3.8789353289617731E-2</v>
      </c>
      <c r="AN26" s="16" t="s">
        <v>39733</v>
      </c>
      <c r="AO26" s="33">
        <f>D6L1519C8-D6L1519C18</f>
        <v>0.42376277240856824</v>
      </c>
      <c r="AP26" s="16" t="s">
        <v>39734</v>
      </c>
      <c r="AQ26" s="33">
        <f>CHOOSE(MIN(D6L1519C9,RUN_YEARS),B7L815C2,B7L815C11,B7L815C20,B7L815C29,B7L815C38)</f>
        <v>18.049637604259555</v>
      </c>
      <c r="AR26" s="16" t="s">
        <v>39735</v>
      </c>
      <c r="AS26" s="33">
        <f>IF(D6L1519C20=0,0,D6L1519C18/D6L1519C20)</f>
        <v>2.1490377890170929E-3</v>
      </c>
      <c r="AT26" s="16" t="s">
        <v>39736</v>
      </c>
      <c r="AU26" s="33">
        <f>IF(D6L1519C5=0,0,D6L1519C18/D6L1519C5)</f>
        <v>4.1929710333801037E-2</v>
      </c>
      <c r="AV26" s="16" t="s">
        <v>39737</v>
      </c>
      <c r="AW26" s="33">
        <f>CHOOSE(MIN(D6L1519C9,RUN_YEARS),B7L815C1,B7L815C10,B7L815C19,B7L815C28,B7L815C37)</f>
        <v>197.18721307473379</v>
      </c>
      <c r="AX26" s="16" t="s">
        <v>39738</v>
      </c>
      <c r="AY26" s="33">
        <f>IF(D6L1519C23=0,0,D6L1519C19/D6L1519C23)</f>
        <v>2.1490377890170925E-3</v>
      </c>
      <c r="AZ26" s="16" t="s">
        <v>39739</v>
      </c>
      <c r="BA26" s="33">
        <f>IF(D6L1519C5=0,0,D6L1519C19/D6L1519C5)</f>
        <v>0.45807028966619895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2.834364120239155</v>
      </c>
      <c r="J27" s="16" t="s">
        <v>39762</v>
      </c>
      <c r="K27" s="21">
        <f>IF(FLOW_THRU_100PCT="Y",1,INDEX(VariabilityMatrix,D6L1520C1,D6L1520C9))</f>
        <v>0.20456574974152875</v>
      </c>
      <c r="L27" s="16" t="s">
        <v>39742</v>
      </c>
      <c r="M27" s="15">
        <f>IF(D6L1520C2&lt;&gt;0,D6L1520C2*D6L1520C4,D6L1520C3*D6L1520C4)</f>
        <v>0.57981382129721126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0.28990691064860563</v>
      </c>
      <c r="R27" s="16" t="s">
        <v>39744</v>
      </c>
      <c r="S27" s="15">
        <f>D6L1520C5-D6L1520C7</f>
        <v>0.28990691064860563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0.25718878702008019</v>
      </c>
      <c r="X27" s="16" t="s">
        <v>39746</v>
      </c>
      <c r="Y27" s="33">
        <f>D6L1520C7-D6L1520C10</f>
        <v>3.2718123628525442E-2</v>
      </c>
      <c r="Z27" s="16" t="s">
        <v>39747</v>
      </c>
      <c r="AA27" s="33">
        <f>CHOOSE(MIN(D6L1520C9,RUN_YEARS),B7L815C7,B7L815C16,B7L815C25,B7L815C34,B7L815C43)</f>
        <v>11242</v>
      </c>
      <c r="AB27" s="16" t="s">
        <v>39748</v>
      </c>
      <c r="AC27" s="33">
        <f>IF(D6L1520C12=0,0,D6L1520C10/D6L1520C12)</f>
        <v>2.2877493953040401E-5</v>
      </c>
      <c r="AD27" s="16" t="s">
        <v>39749</v>
      </c>
      <c r="AE27" s="33">
        <f>IF(D6L1520C5=0,0,D6L1520C10/D6L1520C5)</f>
        <v>0.44357132854245257</v>
      </c>
      <c r="AF27" s="16" t="s">
        <v>39750</v>
      </c>
      <c r="AG27" s="33">
        <f>CHOOSE(MIN(D6L1520C9,RUN_YEARS),B7L815C5,B7L815C14,B7L815C23,B7L815C32,B7L815C41)</f>
        <v>550.05560176780727</v>
      </c>
      <c r="AH27" s="16" t="s">
        <v>39751</v>
      </c>
      <c r="AI27" s="33">
        <f>IF(D6L1520C15=0,0,D6L1520C11/D6L1520C15)</f>
        <v>5.9481484277905072E-5</v>
      </c>
      <c r="AJ27" s="16" t="s">
        <v>39752</v>
      </c>
      <c r="AK27" s="33">
        <f>IF(D6L1520C5=0,0,D6L1520C11/D6L1520C5)</f>
        <v>5.6428671457547416E-2</v>
      </c>
      <c r="AL27" s="16" t="s">
        <v>39753</v>
      </c>
      <c r="AM27" s="33">
        <f>D6L1520C8*CHOOSE(MIN(D6L1520C9,RUN_YEARS),B7L815C4,B7L815C13,B7L815C22,B7L815C31,B7L815C40)</f>
        <v>2.5763188113932411E-2</v>
      </c>
      <c r="AN27" s="16" t="s">
        <v>39754</v>
      </c>
      <c r="AO27" s="33">
        <f>D6L1520C8-D6L1520C18</f>
        <v>0.26414372253467322</v>
      </c>
      <c r="AP27" s="16" t="s">
        <v>39755</v>
      </c>
      <c r="AQ27" s="33">
        <f>CHOOSE(MIN(D6L1520C9,RUN_YEARS),B7L815C2,B7L815C11,B7L815C20,B7L815C29,B7L815C38)</f>
        <v>25.235153887306982</v>
      </c>
      <c r="AR27" s="16" t="s">
        <v>39756</v>
      </c>
      <c r="AS27" s="33">
        <f>IF(D6L1520C20=0,0,D6L1520C18/D6L1520C20)</f>
        <v>1.0209245494988252E-3</v>
      </c>
      <c r="AT27" s="16" t="s">
        <v>39757</v>
      </c>
      <c r="AU27" s="33">
        <f>IF(D6L1520C5=0,0,D6L1520C18/D6L1520C5)</f>
        <v>4.4433552922716994E-2</v>
      </c>
      <c r="AV27" s="16" t="s">
        <v>39758</v>
      </c>
      <c r="AW27" s="33">
        <f>CHOOSE(MIN(D6L1520C9,RUN_YEARS),B7L815C1,B7L815C10,B7L815C19,B7L815C28,B7L815C37)</f>
        <v>258.72991560869224</v>
      </c>
      <c r="AX27" s="16" t="s">
        <v>39759</v>
      </c>
      <c r="AY27" s="33">
        <f>IF(D6L1520C23=0,0,D6L1520C19/D6L1520C23)</f>
        <v>1.0209245494988252E-3</v>
      </c>
      <c r="AZ27" s="16" t="s">
        <v>39760</v>
      </c>
      <c r="BA27" s="33">
        <f>IF(D6L1520C5=0,0,D6L1520C19/D6L1520C5)</f>
        <v>0.455566447077283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0.20456574974152875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11242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550.05560176780727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25.235153887306982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258.72991560869224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0.20456574974152875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11242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550.05560176780727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25.235153887306982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258.72991560869224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0.20456574974152875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11242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550.05560176780727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25.235153887306982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258.72991560869224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0.20456574974152875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11242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550.05560176780727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25.235153887306982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258.72991560869224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0.20456574974152875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11242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550.05560176780727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25.235153887306982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258.72991560869224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11242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550.05560176780727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25.235153887306982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258.72991560869224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1.4946145277255903E-2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1.2853684938440076E-2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6.4268424692200381E-3</v>
      </c>
      <c r="R34" s="16" t="s">
        <v>39890</v>
      </c>
      <c r="S34" s="15">
        <f>D6L1527C5-D6L1527C7</f>
        <v>6.4268424692200381E-3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5.7071380612804257E-3</v>
      </c>
      <c r="X34" s="16" t="s">
        <v>39892</v>
      </c>
      <c r="Y34" s="33">
        <f>D6L1527C7-D6L1527C10</f>
        <v>7.1970440793961248E-4</v>
      </c>
      <c r="Z34" s="16" t="s">
        <v>39893</v>
      </c>
      <c r="AA34" s="33">
        <f>CHOOSE(MIN(D6L1527C9,RUN_YEARS),B7L815C7,B7L815C16,B7L815C25,B7L815C34,B7L815C43)</f>
        <v>8655</v>
      </c>
      <c r="AB34" s="16" t="s">
        <v>39894</v>
      </c>
      <c r="AC34" s="33">
        <f>IF(D6L1527C12=0,0,D6L1527C10/D6L1527C12)</f>
        <v>6.5940358882500584E-7</v>
      </c>
      <c r="AD34" s="16" t="s">
        <v>39895</v>
      </c>
      <c r="AE34" s="33">
        <f>IF(D6L1527C5=0,0,D6L1527C10/D6L1527C5)</f>
        <v>0.44400793146973183</v>
      </c>
      <c r="AF34" s="16" t="s">
        <v>39896</v>
      </c>
      <c r="AG34" s="33">
        <f>CHOOSE(MIN(D6L1527C9,RUN_YEARS),B7L815C5,B7L815C14,B7L815C23,B7L815C32,B7L815C41)</f>
        <v>419.78750549770251</v>
      </c>
      <c r="AH34" s="16" t="s">
        <v>39897</v>
      </c>
      <c r="AI34" s="33">
        <f>IF(D6L1527C15=0,0,D6L1527C11/D6L1527C15)</f>
        <v>1.714449330945014E-6</v>
      </c>
      <c r="AJ34" s="16" t="s">
        <v>39898</v>
      </c>
      <c r="AK34" s="33">
        <f>IF(D6L1527C5=0,0,D6L1527C11/D6L1527C5)</f>
        <v>5.5992068530268162E-2</v>
      </c>
      <c r="AL34" s="16" t="s">
        <v>39899</v>
      </c>
      <c r="AM34" s="33">
        <f>D6L1527C8*CHOOSE(MIN(D6L1527C9,RUN_YEARS),B7L815C4,B7L815C13,B7L815C22,B7L815C31,B7L815C40)</f>
        <v>5.3895128619073362E-4</v>
      </c>
      <c r="AN34" s="16" t="s">
        <v>39900</v>
      </c>
      <c r="AO34" s="33">
        <f>D6L1527C8-D6L1527C18</f>
        <v>5.8878911830293045E-3</v>
      </c>
      <c r="AP34" s="16" t="s">
        <v>39901</v>
      </c>
      <c r="AQ34" s="33">
        <f>CHOOSE(MIN(D6L1527C9,RUN_YEARS),B7L815C2,B7L815C11,B7L815C20,B7L815C29,B7L815C38)</f>
        <v>18.049637604259555</v>
      </c>
      <c r="AR34" s="16" t="s">
        <v>39902</v>
      </c>
      <c r="AS34" s="33">
        <f>IF(D6L1527C20=0,0,D6L1527C18/D6L1527C20)</f>
        <v>2.9859396515725385E-5</v>
      </c>
      <c r="AT34" s="16" t="s">
        <v>39903</v>
      </c>
      <c r="AU34" s="33">
        <f>IF(D6L1527C5=0,0,D6L1527C18/D6L1527C5)</f>
        <v>4.1929710333801037E-2</v>
      </c>
      <c r="AV34" s="16" t="s">
        <v>39904</v>
      </c>
      <c r="AW34" s="33">
        <f>CHOOSE(MIN(D6L1527C9,RUN_YEARS),B7L815C1,B7L815C10,B7L815C19,B7L815C28,B7L815C37)</f>
        <v>197.18721307473379</v>
      </c>
      <c r="AX34" s="16" t="s">
        <v>39905</v>
      </c>
      <c r="AY34" s="33">
        <f>IF(D6L1527C23=0,0,D6L1527C19/D6L1527C23)</f>
        <v>2.9859396515725381E-5</v>
      </c>
      <c r="AZ34" s="16" t="s">
        <v>39906</v>
      </c>
      <c r="BA34" s="33">
        <f>IF(D6L1527C5=0,0,D6L1527C19/D6L1527C5)</f>
        <v>0.45807028966619895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27.615620948298879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15.518862938121694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7.7594314690608472</v>
      </c>
      <c r="R35" s="16" t="s">
        <v>39910</v>
      </c>
      <c r="S35" s="15">
        <f>SUM(D6L1501C8:D6L1527C8)-2*SUM(D6L1509C8,D6L1511C8,D6L1522C8,D6L1524C8,D6L1527C8)</f>
        <v>7.7594314690608472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6.8900466877251567</v>
      </c>
      <c r="X35" s="16" t="s">
        <v>39912</v>
      </c>
      <c r="Y35" s="33">
        <f>SUM(D6L1501C11:D6L1527C11)-2*SUM(D6L1509C11,D6L1511C11,D6L1522C11,D6L1524C11,D6L1527C11)</f>
        <v>0.86938478133569086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7.8785494821739018E-4</v>
      </c>
      <c r="AD35" s="16" t="s">
        <v>39914</v>
      </c>
      <c r="AE35" s="33">
        <f>IF(D6L1528C5=0,0,D6L1528C10/D6L1528C5)</f>
        <v>0.44397883499569618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2.0484228653652155E-3</v>
      </c>
      <c r="AJ35" s="16" t="s">
        <v>39916</v>
      </c>
      <c r="AK35" s="33">
        <f>IF(D6L1528C5=0,0,D6L1528C11/D6L1528C5)</f>
        <v>5.6021165004303833E-2</v>
      </c>
      <c r="AL35" s="16" t="s">
        <v>39917</v>
      </c>
      <c r="AM35" s="33">
        <f>SUM(D6L1501C18:D6L1527C18)-2*SUM(D6L1509C18,D6L1511C18,D6L1522C18,D6L1524C18,D6L1527C18)</f>
        <v>0.65230929689796702</v>
      </c>
      <c r="AN35" s="16" t="s">
        <v>39918</v>
      </c>
      <c r="AO35" s="33">
        <f>SUM(D6L1501C19:D6L1527C19)-2*SUM(D6L1509C19,D6L1511C19,D6L1522C19,D6L1524C19,D6L1527C19)</f>
        <v>7.1071221721628799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3.5653269053667051E-2</v>
      </c>
      <c r="AT35" s="16" t="s">
        <v>39920</v>
      </c>
      <c r="AU35" s="33">
        <f>IF(D6L1528C5=0,0,D6L1528C18/D6L1528C5)</f>
        <v>4.2033317743633503E-2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3.5653269053667044E-2</v>
      </c>
      <c r="AZ35" s="16" t="s">
        <v>39922</v>
      </c>
      <c r="BA35" s="33">
        <f>IF(D6L1528C5=0,0,D6L1528C19/D6L1528C5)</f>
        <v>0.4579666822563665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0.22731762218500398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0.11365881109250199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5.6829405546250995E-2</v>
      </c>
      <c r="R36" s="16" t="s">
        <v>39927</v>
      </c>
      <c r="S36" s="15">
        <f>D6L1529C5-D6L1529C7</f>
        <v>5.6829405546250995E-2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5.0415789836856753E-2</v>
      </c>
      <c r="X36" s="16" t="s">
        <v>39929</v>
      </c>
      <c r="Y36" s="33">
        <f>D6L1529C7-D6L1529C10</f>
        <v>6.4136157093942422E-3</v>
      </c>
      <c r="Z36" s="16" t="s">
        <v>39930</v>
      </c>
      <c r="AA36" s="33">
        <f>CHOOSE(MIN(D6L1529C9,RUN_YEARS),B7L815C7,B7L815C16,B7L815C25,B7L815C34,B7L815C43)</f>
        <v>11242</v>
      </c>
      <c r="AB36" s="16" t="s">
        <v>39931</v>
      </c>
      <c r="AC36" s="33">
        <f>IF(D6L1529C12=0,0,D6L1529C10/D6L1529C12)</f>
        <v>4.4845925846696986E-6</v>
      </c>
      <c r="AD36" s="16" t="s">
        <v>39932</v>
      </c>
      <c r="AE36" s="33">
        <f>IF(D6L1529C5=0,0,D6L1529C10/D6L1529C5)</f>
        <v>0.44357132854245257</v>
      </c>
      <c r="AF36" s="16" t="s">
        <v>39933</v>
      </c>
      <c r="AG36" s="33">
        <f>CHOOSE(MIN(D6L1529C9,RUN_YEARS),B7L815C5,B7L815C14,B7L815C23,B7L815C32,B7L815C41)</f>
        <v>550.05560176780727</v>
      </c>
      <c r="AH36" s="16" t="s">
        <v>39934</v>
      </c>
      <c r="AI36" s="33">
        <f>IF(D6L1529C15=0,0,D6L1529C11/D6L1529C15)</f>
        <v>1.1659940720141226E-5</v>
      </c>
      <c r="AJ36" s="16" t="s">
        <v>39935</v>
      </c>
      <c r="AK36" s="33">
        <f>IF(D6L1529C5=0,0,D6L1529C11/D6L1529C5)</f>
        <v>5.642867145754743E-2</v>
      </c>
      <c r="AL36" s="16" t="s">
        <v>39936</v>
      </c>
      <c r="AM36" s="33">
        <f>D6L1529C8*CHOOSE(MIN(D6L1529C9,RUN_YEARS),B7L815C4,B7L815C13,B7L815C22,B7L815C31,B7L815C40)</f>
        <v>5.0502647978117807E-3</v>
      </c>
      <c r="AN36" s="16" t="s">
        <v>39937</v>
      </c>
      <c r="AO36" s="33">
        <f>D6L1529C8-D6L1529C18</f>
        <v>5.1779140748439215E-2</v>
      </c>
      <c r="AP36" s="16" t="s">
        <v>39938</v>
      </c>
      <c r="AQ36" s="33">
        <f>CHOOSE(MIN(D6L1529C9,RUN_YEARS),B7L815C2,B7L815C11,B7L815C20,B7L815C29,B7L815C38)</f>
        <v>25.235153887306982</v>
      </c>
      <c r="AR36" s="16" t="s">
        <v>39939</v>
      </c>
      <c r="AS36" s="33">
        <f>IF(D6L1529C20=0,0,D6L1529C18/D6L1529C20)</f>
        <v>2.0012815536472759E-4</v>
      </c>
      <c r="AT36" s="16" t="s">
        <v>39940</v>
      </c>
      <c r="AU36" s="33">
        <f>IF(D6L1529C5=0,0,D6L1529C18/D6L1529C5)</f>
        <v>4.4433552922716994E-2</v>
      </c>
      <c r="AV36" s="16" t="s">
        <v>39941</v>
      </c>
      <c r="AW36" s="33">
        <f>CHOOSE(MIN(D6L1529C9,RUN_YEARS),B7L815C1,B7L815C10,B7L815C19,B7L815C28,B7L815C37)</f>
        <v>258.72991560869224</v>
      </c>
      <c r="AX36" s="16" t="s">
        <v>39942</v>
      </c>
      <c r="AY36" s="33">
        <f>IF(D6L1529C23=0,0,D6L1529C19/D6L1529C23)</f>
        <v>2.0012815536472759E-4</v>
      </c>
      <c r="AZ36" s="16" t="s">
        <v>39943</v>
      </c>
      <c r="BA36" s="33">
        <f>IF(D6L1529C5=0,0,D6L1529C19/D6L1529C5)</f>
        <v>0.455566447077283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11242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550.05560176780727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25.235153887306982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258.72991560869224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11242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550.05560176780727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25.235153887306982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258.72991560869224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11242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550.05560176780727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25.235153887306982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258.72991560869224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11242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550.05560176780727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25.235153887306982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258.72991560869224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11242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550.05560176780727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25.235153887306982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258.72991560869224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32.824278312141487</v>
      </c>
      <c r="X42" s="16" t="s">
        <v>40050</v>
      </c>
      <c r="Y42" s="33">
        <f>D6L1535C7-D6L1535C10</f>
        <v>4.1757216878585126</v>
      </c>
      <c r="Z42" s="16" t="s">
        <v>40051</v>
      </c>
      <c r="AA42" s="33">
        <f>CHOOSE(MIN(D6L1535C9,RUN_YEARS),B7L815C7,B7L815C16,B7L815C25,B7L815C34,B7L815C43)</f>
        <v>11242</v>
      </c>
      <c r="AB42" s="16" t="s">
        <v>40052</v>
      </c>
      <c r="AC42" s="33">
        <f>IF(D6L1535C12=0,0,D6L1535C10/D6L1535C12)</f>
        <v>2.919789922802125E-3</v>
      </c>
      <c r="AD42" s="16" t="s">
        <v>40053</v>
      </c>
      <c r="AE42" s="33">
        <f>IF(D6L1535C5=0,0,D6L1535C10/D6L1535C5)</f>
        <v>0.88714265708490503</v>
      </c>
      <c r="AF42" s="16" t="s">
        <v>40054</v>
      </c>
      <c r="AG42" s="33">
        <f>CHOOSE(MIN(D6L1535C9,RUN_YEARS),B7L815C5,B7L815C14,B7L815C23,B7L815C32,B7L815C41)</f>
        <v>550.05560176780727</v>
      </c>
      <c r="AH42" s="16" t="s">
        <v>40055</v>
      </c>
      <c r="AI42" s="33">
        <f>IF(D6L1535C15=0,0,D6L1535C11/D6L1535C15)</f>
        <v>7.5914537992855368E-3</v>
      </c>
      <c r="AJ42" s="16" t="s">
        <v>40056</v>
      </c>
      <c r="AK42" s="33">
        <f>IF(D6L1535C5=0,0,D6L1535C11/D6L1535C5)</f>
        <v>0.11285734291509493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25.235153887306982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258.72991560869224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11242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550.05560176780727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0.88867105845433991</v>
      </c>
      <c r="AN43" s="16" t="s">
        <v>40078</v>
      </c>
      <c r="AO43" s="33">
        <f>D6L1536C8-D6L1536C18</f>
        <v>9.1113289415456595</v>
      </c>
      <c r="AP43" s="16" t="s">
        <v>40079</v>
      </c>
      <c r="AQ43" s="33">
        <f>CHOOSE(MIN(D6L1536C9,RUN_YEARS),B7L815C2,B7L815C11,B7L815C20,B7L815C29,B7L815C38)</f>
        <v>25.235153887306982</v>
      </c>
      <c r="AR43" s="16" t="s">
        <v>40080</v>
      </c>
      <c r="AS43" s="33">
        <f>IF(D6L1536C20=0,0,D6L1536C18/D6L1536C20)</f>
        <v>3.5215598938801482E-2</v>
      </c>
      <c r="AT43" s="16" t="s">
        <v>40081</v>
      </c>
      <c r="AU43" s="33">
        <f>IF(D6L1536C5=0,0,D6L1536C18/D6L1536C5)</f>
        <v>8.8867105845433988E-2</v>
      </c>
      <c r="AV43" s="16" t="s">
        <v>40082</v>
      </c>
      <c r="AW43" s="33">
        <f>CHOOSE(MIN(D6L1536C9,RUN_YEARS),B7L815C1,B7L815C10,B7L815C19,B7L815C28,B7L815C37)</f>
        <v>258.72991560869224</v>
      </c>
      <c r="AX43" s="16" t="s">
        <v>40083</v>
      </c>
      <c r="AY43" s="33">
        <f>IF(D6L1536C23=0,0,D6L1536C19/D6L1536C23)</f>
        <v>3.5215598938801482E-2</v>
      </c>
      <c r="AZ43" s="16" t="s">
        <v>40084</v>
      </c>
      <c r="BA43" s="33">
        <f>IF(D6L1536C5=0,0,D6L1536C19/D6L1536C5)</f>
        <v>0.911132894154566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47.227317622185005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47.113658811092499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37.056829405546253</v>
      </c>
      <c r="R44" s="16" t="s">
        <v>40088</v>
      </c>
      <c r="S44" s="15">
        <f>SUM(D6L1529C8:D6L1536C8)</f>
        <v>10.056829405546251</v>
      </c>
      <c r="U44" s="21" t="str">
        <f>NULL_VALUE</f>
        <v>n/a</v>
      </c>
      <c r="V44" s="16" t="s">
        <v>40089</v>
      </c>
      <c r="W44" s="33">
        <f>SUM(D6L1529C10:D6L1536C10)</f>
        <v>32.874694101978342</v>
      </c>
      <c r="X44" s="16" t="s">
        <v>40090</v>
      </c>
      <c r="Y44" s="33">
        <f>SUM(D6L1529C11:D6L1536C11)</f>
        <v>4.1821353035679065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2.9242745153867946E-3</v>
      </c>
      <c r="AD44" s="16" t="s">
        <v>40092</v>
      </c>
      <c r="AE44" s="33">
        <f>IF(D6L1537C5=0,0,D6L1537C10/D6L1537C5)</f>
        <v>0.69777416850160412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7.6031137400056781E-3</v>
      </c>
      <c r="AJ44" s="16" t="s">
        <v>40094</v>
      </c>
      <c r="AK44" s="33">
        <f>IF(D6L1537C5=0,0,D6L1537C11/D6L1537C5)</f>
        <v>8.8766939547969465E-2</v>
      </c>
      <c r="AL44" s="16" t="s">
        <v>40095</v>
      </c>
      <c r="AM44" s="33">
        <f>SUM(D6L1529C18:D6L1536C18)</f>
        <v>0.8937213232521517</v>
      </c>
      <c r="AN44" s="16" t="s">
        <v>40096</v>
      </c>
      <c r="AO44" s="33">
        <f>SUM(D6L1529C19:D6L1536C19)</f>
        <v>9.163108082294098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3.5415727094166211E-2</v>
      </c>
      <c r="AT44" s="16" t="s">
        <v>40098</v>
      </c>
      <c r="AU44" s="33">
        <f>IF(D6L1537C5=0,0,D6L1537C18/D6L1537C5)</f>
        <v>1.8969473944607605E-2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3.5415727094166211E-2</v>
      </c>
      <c r="AZ44" s="16" t="s">
        <v>40100</v>
      </c>
      <c r="BA44" s="33">
        <f>IF(D6L1537C5=0,0,D6L1537C19/D6L1537C5)</f>
        <v>0.19448941800581881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0.34270566496733368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0.17135283248366684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8.567641624183342E-2</v>
      </c>
      <c r="R45" s="16" t="s">
        <v>40105</v>
      </c>
      <c r="S45" s="15">
        <f>D6L1538C5-D6L1538C7</f>
        <v>8.567641624183342E-2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7.6007203554292427E-2</v>
      </c>
      <c r="X45" s="16" t="s">
        <v>40107</v>
      </c>
      <c r="Y45" s="33">
        <f>D6L1538C7-D6L1538C10</f>
        <v>9.6692126875409928E-3</v>
      </c>
      <c r="Z45" s="16" t="s">
        <v>40108</v>
      </c>
      <c r="AA45" s="33">
        <f>CHOOSE(MIN(D6L1538C9,RUN_YEARS),B7L815C7,B7L815C16,B7L815C25,B7L815C34,B7L815C43)</f>
        <v>11242</v>
      </c>
      <c r="AB45" s="16" t="s">
        <v>40109</v>
      </c>
      <c r="AC45" s="33">
        <f>IF(D6L1538C12=0,0,D6L1538C10/D6L1538C12)</f>
        <v>6.7610036963433931E-6</v>
      </c>
      <c r="AD45" s="16" t="s">
        <v>40110</v>
      </c>
      <c r="AE45" s="33">
        <f>IF(D6L1538C5=0,0,D6L1538C10/D6L1538C5)</f>
        <v>0.44357132854245257</v>
      </c>
      <c r="AF45" s="16" t="s">
        <v>40111</v>
      </c>
      <c r="AG45" s="33">
        <f>CHOOSE(MIN(D6L1538C9,RUN_YEARS),B7L815C5,B7L815C14,B7L815C23,B7L815C32,B7L815C41)</f>
        <v>550.05560176780727</v>
      </c>
      <c r="AH45" s="16" t="s">
        <v>40112</v>
      </c>
      <c r="AI45" s="33">
        <f>IF(D6L1538C15=0,0,D6L1538C11/D6L1538C15)</f>
        <v>1.757860961049283E-5</v>
      </c>
      <c r="AJ45" s="16" t="s">
        <v>40113</v>
      </c>
      <c r="AK45" s="33">
        <f>IF(D6L1538C5=0,0,D6L1538C11/D6L1538C5)</f>
        <v>5.6428671457547402E-2</v>
      </c>
      <c r="AL45" s="16" t="s">
        <v>40114</v>
      </c>
      <c r="AM45" s="33">
        <f>D6L1538C8*CHOOSE(MIN(D6L1538C9,RUN_YEARS),B7L815C4,B7L815C13,B7L815C22,B7L815C31,B7L815C40)</f>
        <v>7.6138151506204704E-3</v>
      </c>
      <c r="AN45" s="16" t="s">
        <v>40115</v>
      </c>
      <c r="AO45" s="33">
        <f>D6L1538C8-D6L1538C18</f>
        <v>7.8062601091212949E-2</v>
      </c>
      <c r="AP45" s="16" t="s">
        <v>40116</v>
      </c>
      <c r="AQ45" s="33">
        <f>CHOOSE(MIN(D6L1538C9,RUN_YEARS),B7L815C2,B7L815C11,B7L815C20,B7L815C29,B7L815C38)</f>
        <v>25.235153887306982</v>
      </c>
      <c r="AR45" s="16" t="s">
        <v>40117</v>
      </c>
      <c r="AS45" s="33">
        <f>IF(D6L1538C20=0,0,D6L1538C18/D6L1538C20)</f>
        <v>3.0171463128862231E-4</v>
      </c>
      <c r="AT45" s="16" t="s">
        <v>40118</v>
      </c>
      <c r="AU45" s="33">
        <f>IF(D6L1538C5=0,0,D6L1538C18/D6L1538C5)</f>
        <v>4.4433552922716994E-2</v>
      </c>
      <c r="AV45" s="16" t="s">
        <v>40119</v>
      </c>
      <c r="AW45" s="33">
        <f>CHOOSE(MIN(D6L1538C9,RUN_YEARS),B7L815C1,B7L815C10,B7L815C19,B7L815C28,B7L815C37)</f>
        <v>258.72991560869224</v>
      </c>
      <c r="AX45" s="16" t="s">
        <v>40120</v>
      </c>
      <c r="AY45" s="33">
        <f>IF(D6L1538C23=0,0,D6L1538C19/D6L1538C23)</f>
        <v>3.0171463128862231E-4</v>
      </c>
      <c r="AZ45" s="16" t="s">
        <v>40121</v>
      </c>
      <c r="BA45" s="33">
        <f>IF(D6L1538C5=0,0,D6L1538C19/D6L1538C5)</f>
        <v>0.455566447077283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11242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550.05560176780727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25.235153887306982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258.72991560869224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0.34270566496733368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0.17135283248366684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8.567641624183342E-2</v>
      </c>
      <c r="R47" s="16" t="s">
        <v>40145</v>
      </c>
      <c r="S47" s="15">
        <f>SUM(D6L1538C8:D6L1539C8)</f>
        <v>8.567641624183342E-2</v>
      </c>
      <c r="U47" s="21" t="str">
        <f>NULL_VALUE</f>
        <v>n/a</v>
      </c>
      <c r="V47" s="16" t="s">
        <v>40146</v>
      </c>
      <c r="W47" s="33">
        <f>SUM(D6L1538C10:D6L1539C10)</f>
        <v>7.6007203554292427E-2</v>
      </c>
      <c r="X47" s="16" t="s">
        <v>40147</v>
      </c>
      <c r="Y47" s="33">
        <f>SUM(D6L1538C11:D6L1539C11)</f>
        <v>9.6692126875409928E-3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6.7610036963433931E-6</v>
      </c>
      <c r="AD47" s="16" t="s">
        <v>40149</v>
      </c>
      <c r="AE47" s="33">
        <f>IF(D6L1540C5=0,0,D6L1540C10/D6L1540C5)</f>
        <v>0.44357132854245257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1.757860961049283E-5</v>
      </c>
      <c r="AJ47" s="16" t="s">
        <v>40151</v>
      </c>
      <c r="AK47" s="33">
        <f>IF(D6L1540C5=0,0,D6L1540C11/D6L1540C5)</f>
        <v>5.6428671457547402E-2</v>
      </c>
      <c r="AL47" s="16" t="s">
        <v>40152</v>
      </c>
      <c r="AM47" s="33">
        <f>SUM(D6L1538C18:D6L1539C18)</f>
        <v>7.6138151506204704E-3</v>
      </c>
      <c r="AN47" s="16" t="s">
        <v>40153</v>
      </c>
      <c r="AO47" s="33">
        <f>SUM(D6L1538C19:D6L1539C19)</f>
        <v>7.8062601091212949E-2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3.0171463128862231E-4</v>
      </c>
      <c r="AT47" s="16" t="s">
        <v>40155</v>
      </c>
      <c r="AU47" s="33">
        <f>IF(D6L1540C5=0,0,D6L1540C18/D6L1540C5)</f>
        <v>4.4433552922716994E-2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3.0171463128862231E-4</v>
      </c>
      <c r="AZ47" s="16" t="s">
        <v>40157</v>
      </c>
      <c r="BA47" s="33">
        <f>IF(D6L1540C5=0,0,D6L1540C19/D6L1540C5)</f>
        <v>0.455566447077283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75.185644235451221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62.803874581697862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44.901937290848934</v>
      </c>
      <c r="R48" s="16" t="s">
        <v>40162</v>
      </c>
      <c r="S48" s="15">
        <f>SUM(D6L1528C8,D6L1537C8,D6L1540C8)</f>
        <v>17.901937290848934</v>
      </c>
      <c r="U48" s="21" t="str">
        <f>NULL_VALUE</f>
        <v>n/a</v>
      </c>
      <c r="V48" s="16" t="s">
        <v>40163</v>
      </c>
      <c r="W48" s="33">
        <f>SUM(D6L1528C10,D6L1537C10,D6L1540C10)</f>
        <v>39.840747993257786</v>
      </c>
      <c r="X48" s="16" t="s">
        <v>40164</v>
      </c>
      <c r="Y48" s="33">
        <f>SUM(D6L1528C11,D6L1537C11,D6L1540C11)</f>
        <v>5.0611892975911381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3.718890467300528E-3</v>
      </c>
      <c r="AD48" s="16" t="s">
        <v>40166</v>
      </c>
      <c r="AE48" s="33">
        <f>IF(D6L1541C5=0,0,D6L1541C10/D6L1541C5)</f>
        <v>0.63436767649472492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9.6691152149813876E-3</v>
      </c>
      <c r="AJ48" s="16" t="s">
        <v>40168</v>
      </c>
      <c r="AK48" s="33">
        <f>IF(D6L1541C5=0,0,D6L1541C11/D6L1541C5)</f>
        <v>8.0587214265058355E-2</v>
      </c>
      <c r="AL48" s="16" t="s">
        <v>40169</v>
      </c>
      <c r="AM48" s="33">
        <f>SUM(D6L1528C18,D6L1537C18,D6L1540C18)</f>
        <v>1.5536444353007393</v>
      </c>
      <c r="AN48" s="16" t="s">
        <v>40170</v>
      </c>
      <c r="AO48" s="33">
        <f>SUM(D6L1528C19,D6L1537C19,D6L1540C19)</f>
        <v>16.348292855548188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7.1370710779121896E-2</v>
      </c>
      <c r="AT48" s="16" t="s">
        <v>40172</v>
      </c>
      <c r="AU48" s="33">
        <f>IF(D6L1541C5=0,0,D6L1541C18/D6L1541C5)</f>
        <v>2.4738034805156722E-2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7.1370710779121882E-2</v>
      </c>
      <c r="AZ48" s="16" t="s">
        <v>40174</v>
      </c>
      <c r="BA48" s="33">
        <f>IF(D6L1541C5=0,0,D6L1541C19/D6L1541C5)</f>
        <v>0.26030707443505985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5959E-CFD9-40AD-A793-E62D4D9770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17990.274636333332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15471.636187246666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7735.818093623333</v>
      </c>
      <c r="R8" s="16" t="s">
        <v>40182</v>
      </c>
      <c r="S8" s="15">
        <f>D6L1601C5-D6L1601C7</f>
        <v>7735.818093623333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7429.690888434533</v>
      </c>
      <c r="X8" s="16" t="s">
        <v>40184</v>
      </c>
      <c r="Y8" s="33">
        <f>D6L1601C7-D6L1601C10</f>
        <v>306.12720518879996</v>
      </c>
      <c r="Z8" s="16" t="s">
        <v>40185</v>
      </c>
      <c r="AA8" s="33">
        <f>CHOOSE(MIN(D6L1601C9,RUN_YEARS),B7L812C7,B7L812C16,B7L812C25,B7L812C34,B7L812C43)</f>
        <v>55396.333333333328</v>
      </c>
      <c r="AB8" s="16" t="s">
        <v>40186</v>
      </c>
      <c r="AC8" s="33">
        <f>IF(D6L1601C12=0,0,D6L1601C10/D6L1601C12)</f>
        <v>0.13411882053146479</v>
      </c>
      <c r="AD8" s="16" t="s">
        <v>40187</v>
      </c>
      <c r="AE8" s="33">
        <f>IF(D6L1601C5=0,0,D6L1601C10/D6L1601C5)</f>
        <v>0.48021365022523332</v>
      </c>
      <c r="AF8" s="16" t="s">
        <v>40188</v>
      </c>
      <c r="AG8" s="33">
        <f>CHOOSE(MIN(D6L1601C9,RUN_YEARS),B7L812C5,B7L812C14,B7L812C23,B7L812C32,B7L812C41)</f>
        <v>877.88747543675731</v>
      </c>
      <c r="AH8" s="16" t="s">
        <v>40189</v>
      </c>
      <c r="AI8" s="33">
        <f>IF(D6L1601C15=0,0,D6L1601C11/D6L1601C15)</f>
        <v>0.34870893338180819</v>
      </c>
      <c r="AJ8" s="16" t="s">
        <v>40190</v>
      </c>
      <c r="AK8" s="33">
        <f>IF(D6L1601C5=0,0,D6L1601C11/D6L1601C5)</f>
        <v>1.9786349774766673E-2</v>
      </c>
      <c r="AL8" s="16" t="s">
        <v>40191</v>
      </c>
      <c r="AM8" s="33">
        <f>D6L1601C8*CHOOSE(MIN(D6L1601C9,RUN_YEARS),B7L812C4,B7L812C13,B7L812C22,B7L812C31,B7L812C40)</f>
        <v>1635.1923607423701</v>
      </c>
      <c r="AN8" s="16" t="s">
        <v>40192</v>
      </c>
      <c r="AO8" s="33">
        <f>D6L1601C8-D6L1601C18</f>
        <v>6100.6257328809625</v>
      </c>
      <c r="AP8" s="16" t="s">
        <v>40193</v>
      </c>
      <c r="AQ8" s="33">
        <f>CHOOSE(MIN(D6L1601C9,RUN_YEARS),B7L812C2,B7L812C11,B7L812C20,B7L812C29,B7L812C38)</f>
        <v>115.52671765123398</v>
      </c>
      <c r="AR8" s="16" t="s">
        <v>40194</v>
      </c>
      <c r="AS8" s="33">
        <f>IF(D6L1601C20=0,0,D6L1601C18/D6L1601C20)</f>
        <v>14.154235435640839</v>
      </c>
      <c r="AT8" s="16" t="s">
        <v>40195</v>
      </c>
      <c r="AU8" s="33">
        <f>IF(D6L1601C5=0,0,D6L1601C18/D6L1601C5)</f>
        <v>0.10568968536697275</v>
      </c>
      <c r="AV8" s="16" t="s">
        <v>40196</v>
      </c>
      <c r="AW8" s="33">
        <f>CHOOSE(MIN(D6L1601C9,RUN_YEARS),B7L812C1,B7L812C10,B7L812C19,B7L812C28,B7L812C37)</f>
        <v>431.01061591213772</v>
      </c>
      <c r="AX8" s="16" t="s">
        <v>40197</v>
      </c>
      <c r="AY8" s="33">
        <f>IF(D6L1601C23=0,0,D6L1601C19/D6L1601C23)</f>
        <v>14.154235435640837</v>
      </c>
      <c r="AZ8" s="16" t="s">
        <v>40198</v>
      </c>
      <c r="BA8" s="33">
        <f>IF(D6L1601C5=0,0,D6L1601C19/D6L1601C5)</f>
        <v>0.39431031463302724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22.446257324283881</v>
      </c>
      <c r="J9" s="16" t="s">
        <v>40219</v>
      </c>
      <c r="K9" s="21">
        <f>IF(FLOW_THRU_100PCT="Y",1,INDEX(VariabilityMatrix,D6L1602C1,D6L1602C9))</f>
        <v>0.49297267048966276</v>
      </c>
      <c r="L9" s="16" t="s">
        <v>40199</v>
      </c>
      <c r="M9" s="15">
        <f>IF(D6L1602C2&lt;&gt;0,D6L1602C2*D6L1602C4,D6L1602C3*D6L1602C4)</f>
        <v>11.065391415650376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5.5326957078251882</v>
      </c>
      <c r="R9" s="16" t="s">
        <v>40201</v>
      </c>
      <c r="S9" s="15">
        <f>D6L1602C5-D6L1602C7</f>
        <v>5.5326957078251882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5.3151211482763374</v>
      </c>
      <c r="X9" s="16" t="s">
        <v>40203</v>
      </c>
      <c r="Y9" s="33">
        <f>D6L1602C7-D6L1602C10</f>
        <v>0.21757455954885074</v>
      </c>
      <c r="Z9" s="16" t="s">
        <v>40204</v>
      </c>
      <c r="AA9" s="33">
        <f>CHOOSE(MIN(D6L1602C9,RUN_YEARS),B7L812C7,B7L812C16,B7L812C25,B7L812C34,B7L812C43)</f>
        <v>59707.199999999997</v>
      </c>
      <c r="AB9" s="16" t="s">
        <v>40205</v>
      </c>
      <c r="AC9" s="33">
        <f>IF(D6L1602C12=0,0,D6L1602C10/D6L1602C12)</f>
        <v>8.9019768943717642E-5</v>
      </c>
      <c r="AD9" s="16" t="s">
        <v>40206</v>
      </c>
      <c r="AE9" s="33">
        <f>IF(D6L1602C5=0,0,D6L1602C10/D6L1602C5)</f>
        <v>0.48033738244079432</v>
      </c>
      <c r="AF9" s="16" t="s">
        <v>40207</v>
      </c>
      <c r="AG9" s="33">
        <f>CHOOSE(MIN(D6L1602C9,RUN_YEARS),B7L812C5,B7L812C14,B7L812C23,B7L812C32,B7L812C41)</f>
        <v>940.04426091368828</v>
      </c>
      <c r="AH9" s="16" t="s">
        <v>40208</v>
      </c>
      <c r="AI9" s="33">
        <f>IF(D6L1602C15=0,0,D6L1602C11/D6L1602C15)</f>
        <v>2.3145139925366526E-4</v>
      </c>
      <c r="AJ9" s="16" t="s">
        <v>40209</v>
      </c>
      <c r="AK9" s="33">
        <f>IF(D6L1602C5=0,0,D6L1602C11/D6L1602C5)</f>
        <v>1.9662617559205668E-2</v>
      </c>
      <c r="AL9" s="16" t="s">
        <v>40210</v>
      </c>
      <c r="AM9" s="33">
        <f>D6L1602C8*CHOOSE(MIN(D6L1602C9,RUN_YEARS),B7L812C4,B7L812C13,B7L812C22,B7L812C31,B7L812C40)</f>
        <v>1.0850073324371978</v>
      </c>
      <c r="AN9" s="16" t="s">
        <v>40211</v>
      </c>
      <c r="AO9" s="33">
        <f>D6L1602C8-D6L1602C18</f>
        <v>4.4476883753879903</v>
      </c>
      <c r="AP9" s="16" t="s">
        <v>40212</v>
      </c>
      <c r="AQ9" s="33">
        <f>CHOOSE(MIN(D6L1602C9,RUN_YEARS),B7L812C2,B7L812C11,B7L812C20,B7L812C29,B7L812C38)</f>
        <v>113.55975245511182</v>
      </c>
      <c r="AR9" s="16" t="s">
        <v>40213</v>
      </c>
      <c r="AS9" s="33">
        <f>IF(D6L1602C20=0,0,D6L1602C18/D6L1602C20)</f>
        <v>9.5545059669453064E-3</v>
      </c>
      <c r="AT9" s="16" t="s">
        <v>40214</v>
      </c>
      <c r="AU9" s="33">
        <f>IF(D6L1602C5=0,0,D6L1602C18/D6L1602C5)</f>
        <v>9.8054130367463896E-2</v>
      </c>
      <c r="AV9" s="16" t="s">
        <v>40215</v>
      </c>
      <c r="AW9" s="33">
        <f>CHOOSE(MIN(D6L1602C9,RUN_YEARS),B7L812C1,B7L812C10,B7L812C19,B7L812C28,B7L812C37)</f>
        <v>465.50689180321604</v>
      </c>
      <c r="AX9" s="16" t="s">
        <v>40216</v>
      </c>
      <c r="AY9" s="33">
        <f>IF(D6L1602C23=0,0,D6L1602C19/D6L1602C23)</f>
        <v>9.5545059669453047E-3</v>
      </c>
      <c r="AZ9" s="16" t="s">
        <v>40217</v>
      </c>
      <c r="BA9" s="33">
        <f>IF(D6L1602C5=0,0,D6L1602C19/D6L1602C5)</f>
        <v>0.40194586963253609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36.636041844349108</v>
      </c>
      <c r="J10" s="16" t="s">
        <v>40240</v>
      </c>
      <c r="K10" s="21">
        <f>IF(FLOW_THRU_100PCT="Y",1,INDEX(VariabilityMatrix,D6L1603C1,D6L1603C9))</f>
        <v>0.49297267048966276</v>
      </c>
      <c r="L10" s="16" t="s">
        <v>40220</v>
      </c>
      <c r="M10" s="15">
        <f>IF(D6L1603C2&lt;&gt;0,D6L1603C2*D6L1603C4,D6L1603C3*D6L1603C4)</f>
        <v>18.060567384179809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9.0302836920899043</v>
      </c>
      <c r="R10" s="16" t="s">
        <v>40222</v>
      </c>
      <c r="S10" s="15">
        <f>D6L1603C5-D6L1603C7</f>
        <v>9.0302836920899043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8.675165662712514</v>
      </c>
      <c r="X10" s="16" t="s">
        <v>40224</v>
      </c>
      <c r="Y10" s="33">
        <f>D6L1603C7-D6L1603C10</f>
        <v>0.35511802937739034</v>
      </c>
      <c r="Z10" s="16" t="s">
        <v>40225</v>
      </c>
      <c r="AA10" s="33">
        <f>CHOOSE(MIN(D6L1603C9,RUN_YEARS),B7L812C7,B7L812C16,B7L812C25,B7L812C34,B7L812C43)</f>
        <v>59707.199999999997</v>
      </c>
      <c r="AB10" s="16" t="s">
        <v>40226</v>
      </c>
      <c r="AC10" s="33">
        <f>IF(D6L1603C12=0,0,D6L1603C10/D6L1603C12)</f>
        <v>1.4529513463556345E-4</v>
      </c>
      <c r="AD10" s="16" t="s">
        <v>40227</v>
      </c>
      <c r="AE10" s="33">
        <f>IF(D6L1603C5=0,0,D6L1603C10/D6L1603C5)</f>
        <v>0.48033738244079438</v>
      </c>
      <c r="AF10" s="16" t="s">
        <v>40228</v>
      </c>
      <c r="AG10" s="33">
        <f>CHOOSE(MIN(D6L1603C9,RUN_YEARS),B7L812C5,B7L812C14,B7L812C23,B7L812C32,B7L812C41)</f>
        <v>940.04426091368828</v>
      </c>
      <c r="AH10" s="16" t="s">
        <v>40229</v>
      </c>
      <c r="AI10" s="33">
        <f>IF(D6L1603C15=0,0,D6L1603C11/D6L1603C15)</f>
        <v>3.7776735005246319E-4</v>
      </c>
      <c r="AJ10" s="16" t="s">
        <v>40230</v>
      </c>
      <c r="AK10" s="33">
        <f>IF(D6L1603C5=0,0,D6L1603C11/D6L1603C5)</f>
        <v>1.9662617559205627E-2</v>
      </c>
      <c r="AL10" s="16" t="s">
        <v>40231</v>
      </c>
      <c r="AM10" s="33">
        <f>D6L1603C8*CHOOSE(MIN(D6L1603C9,RUN_YEARS),B7L812C4,B7L812C13,B7L812C22,B7L812C31,B7L812C40)</f>
        <v>1.770913228798733</v>
      </c>
      <c r="AN10" s="16" t="s">
        <v>40232</v>
      </c>
      <c r="AO10" s="33">
        <f>D6L1603C8-D6L1603C18</f>
        <v>7.2593704632911713</v>
      </c>
      <c r="AP10" s="16" t="s">
        <v>40233</v>
      </c>
      <c r="AQ10" s="33">
        <f>CHOOSE(MIN(D6L1603C9,RUN_YEARS),B7L812C2,B7L812C11,B7L812C20,B7L812C29,B7L812C38)</f>
        <v>113.55975245511182</v>
      </c>
      <c r="AR10" s="16" t="s">
        <v>40234</v>
      </c>
      <c r="AS10" s="33">
        <f>IF(D6L1603C20=0,0,D6L1603C18/D6L1603C20)</f>
        <v>1.5594549922066306E-2</v>
      </c>
      <c r="AT10" s="16" t="s">
        <v>40235</v>
      </c>
      <c r="AU10" s="33">
        <f>IF(D6L1603C5=0,0,D6L1603C18/D6L1603C5)</f>
        <v>9.8054130367463882E-2</v>
      </c>
      <c r="AV10" s="16" t="s">
        <v>40236</v>
      </c>
      <c r="AW10" s="33">
        <f>CHOOSE(MIN(D6L1603C9,RUN_YEARS),B7L812C1,B7L812C10,B7L812C19,B7L812C28,B7L812C37)</f>
        <v>465.50689180321604</v>
      </c>
      <c r="AX10" s="16" t="s">
        <v>40237</v>
      </c>
      <c r="AY10" s="33">
        <f>IF(D6L1603C23=0,0,D6L1603C19/D6L1603C23)</f>
        <v>1.5594549922066306E-2</v>
      </c>
      <c r="AZ10" s="16" t="s">
        <v>40238</v>
      </c>
      <c r="BA10" s="33">
        <f>IF(D6L1603C5=0,0,D6L1603C19/D6L1603C5)</f>
        <v>0.40194586963253615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7.8421144762739603</v>
      </c>
      <c r="J11" s="16" t="s">
        <v>40261</v>
      </c>
      <c r="K11" s="21">
        <f>IF(FLOW_THRU_100PCT="Y",1,INDEX(VariabilityMatrix,D6L1604C1,D6L1604C9))</f>
        <v>0.49750987821486609</v>
      </c>
      <c r="L11" s="16" t="s">
        <v>40241</v>
      </c>
      <c r="M11" s="15">
        <f>IF(D6L1604C2&lt;&gt;0,D6L1604C2*D6L1604C4,D6L1604C3*D6L1604C4)</f>
        <v>3.9015294180380962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1.9507647090190481</v>
      </c>
      <c r="R11" s="16" t="s">
        <v>40243</v>
      </c>
      <c r="S11" s="15">
        <f>D6L1604C5-D6L1604C7</f>
        <v>1.9507647090190481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1.8741920903247498</v>
      </c>
      <c r="X11" s="16" t="s">
        <v>40245</v>
      </c>
      <c r="Y11" s="33">
        <f>D6L1604C7-D6L1604C10</f>
        <v>7.6572618694298322E-2</v>
      </c>
      <c r="Z11" s="16" t="s">
        <v>40246</v>
      </c>
      <c r="AA11" s="33">
        <f>CHOOSE(MIN(D6L1604C9,RUN_YEARS),B7L812C7,B7L812C16,B7L812C25,B7L812C34,B7L812C43)</f>
        <v>61461</v>
      </c>
      <c r="AB11" s="16" t="s">
        <v>40247</v>
      </c>
      <c r="AC11" s="33">
        <f>IF(D6L1604C12=0,0,D6L1604C10/D6L1604C12)</f>
        <v>3.049400579757488E-5</v>
      </c>
      <c r="AD11" s="16" t="s">
        <v>40248</v>
      </c>
      <c r="AE11" s="33">
        <f>IF(D6L1604C5=0,0,D6L1604C10/D6L1604C5)</f>
        <v>0.48037369182959966</v>
      </c>
      <c r="AF11" s="16" t="s">
        <v>40249</v>
      </c>
      <c r="AG11" s="33">
        <f>CHOOSE(MIN(D6L1604C9,RUN_YEARS),B7L812C5,B7L812C14,B7L812C23,B7L812C32,B7L812C41)</f>
        <v>965.79660230985451</v>
      </c>
      <c r="AH11" s="16" t="s">
        <v>40250</v>
      </c>
      <c r="AI11" s="33">
        <f>IF(D6L1604C15=0,0,D6L1604C11/D6L1604C15)</f>
        <v>7.9284415073694459E-5</v>
      </c>
      <c r="AJ11" s="16" t="s">
        <v>40251</v>
      </c>
      <c r="AK11" s="33">
        <f>IF(D6L1604C5=0,0,D6L1604C11/D6L1604C5)</f>
        <v>1.9626308170400328E-2</v>
      </c>
      <c r="AL11" s="16" t="s">
        <v>40252</v>
      </c>
      <c r="AM11" s="33">
        <f>D6L1604C8*CHOOSE(MIN(D6L1604C9,RUN_YEARS),B7L812C4,B7L812C13,B7L812C22,B7L812C31,B7L812C40)</f>
        <v>0.44186299990331601</v>
      </c>
      <c r="AN11" s="16" t="s">
        <v>40253</v>
      </c>
      <c r="AO11" s="33">
        <f>D6L1604C8-D6L1604C18</f>
        <v>1.5089017091157322</v>
      </c>
      <c r="AP11" s="16" t="s">
        <v>40254</v>
      </c>
      <c r="AQ11" s="33">
        <f>CHOOSE(MIN(D6L1604C9,RUN_YEARS),B7L812C2,B7L812C11,B7L812C20,B7L812C29,B7L812C38)</f>
        <v>137.96279959684884</v>
      </c>
      <c r="AR11" s="16" t="s">
        <v>40255</v>
      </c>
      <c r="AS11" s="33">
        <f>IF(D6L1604C20=0,0,D6L1604C18/D6L1604C20)</f>
        <v>3.2027691609224813E-3</v>
      </c>
      <c r="AT11" s="16" t="s">
        <v>40256</v>
      </c>
      <c r="AU11" s="33">
        <f>IF(D6L1604C5=0,0,D6L1604C18/D6L1604C5)</f>
        <v>0.11325379166960352</v>
      </c>
      <c r="AV11" s="16" t="s">
        <v>40257</v>
      </c>
      <c r="AW11" s="33">
        <f>CHOOSE(MIN(D6L1604C9,RUN_YEARS),B7L812C1,B7L812C10,B7L812C19,B7L812C28,B7L812C37)</f>
        <v>471.12409084179171</v>
      </c>
      <c r="AX11" s="16" t="s">
        <v>40258</v>
      </c>
      <c r="AY11" s="33">
        <f>IF(D6L1604C23=0,0,D6L1604C19/D6L1604C23)</f>
        <v>3.2027691609224813E-3</v>
      </c>
      <c r="AZ11" s="16" t="s">
        <v>40259</v>
      </c>
      <c r="BA11" s="33">
        <f>IF(D6L1604C5=0,0,D6L1604C19/D6L1604C5)</f>
        <v>0.38674620833039652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328.9521751984887</v>
      </c>
      <c r="J12" s="16" t="s">
        <v>40282</v>
      </c>
      <c r="K12" s="21">
        <f>IF(FLOW_THRU_100PCT="Y",1,INDEX(VariabilityMatrix,D6L1605C1,D6L1605C9))</f>
        <v>0.20202164073542217</v>
      </c>
      <c r="L12" s="16" t="s">
        <v>40262</v>
      </c>
      <c r="M12" s="15">
        <f>IF(D6L1605C2&lt;&gt;0,D6L1605C2*D6L1605C4,D6L1605C3*D6L1605C4)</f>
        <v>66.455458157084735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33.227729078542367</v>
      </c>
      <c r="R12" s="16" t="s">
        <v>40264</v>
      </c>
      <c r="S12" s="15">
        <f>D6L1605C5-D6L1605C7</f>
        <v>33.227729078542367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31.921040820077813</v>
      </c>
      <c r="X12" s="16" t="s">
        <v>40266</v>
      </c>
      <c r="Y12" s="33">
        <f>D6L1605C7-D6L1605C10</f>
        <v>1.3066882584645541</v>
      </c>
      <c r="Z12" s="16" t="s">
        <v>40267</v>
      </c>
      <c r="AA12" s="33">
        <f>CHOOSE(MIN(D6L1605C9,RUN_YEARS),B7L812C7,B7L812C16,B7L812C25,B7L812C34,B7L812C43)</f>
        <v>59707.199999999997</v>
      </c>
      <c r="AB12" s="16" t="s">
        <v>40268</v>
      </c>
      <c r="AC12" s="33">
        <f>IF(D6L1605C12=0,0,D6L1605C10/D6L1605C12)</f>
        <v>5.3462632345978062E-4</v>
      </c>
      <c r="AD12" s="16" t="s">
        <v>40269</v>
      </c>
      <c r="AE12" s="33">
        <f>IF(D6L1605C5=0,0,D6L1605C10/D6L1605C5)</f>
        <v>0.48033738244079432</v>
      </c>
      <c r="AF12" s="16" t="s">
        <v>40270</v>
      </c>
      <c r="AG12" s="33">
        <f>CHOOSE(MIN(D6L1605C9,RUN_YEARS),B7L812C5,B7L812C14,B7L812C23,B7L812C32,B7L812C41)</f>
        <v>940.04426091368828</v>
      </c>
      <c r="AH12" s="16" t="s">
        <v>40271</v>
      </c>
      <c r="AI12" s="33">
        <f>IF(D6L1605C15=0,0,D6L1605C11/D6L1605C15)</f>
        <v>1.3900284409954287E-3</v>
      </c>
      <c r="AJ12" s="16" t="s">
        <v>40272</v>
      </c>
      <c r="AK12" s="33">
        <f>IF(D6L1605C5=0,0,D6L1605C11/D6L1605C5)</f>
        <v>1.9662617559205703E-2</v>
      </c>
      <c r="AL12" s="16" t="s">
        <v>40273</v>
      </c>
      <c r="AM12" s="33">
        <f>D6L1605C8*CHOOSE(MIN(D6L1605C9,RUN_YEARS),B7L812C4,B7L812C13,B7L812C22,B7L812C31,B7L812C40)</f>
        <v>6.5162321577643274</v>
      </c>
      <c r="AN12" s="16" t="s">
        <v>40274</v>
      </c>
      <c r="AO12" s="33">
        <f>D6L1605C8-D6L1605C18</f>
        <v>26.711496920778039</v>
      </c>
      <c r="AP12" s="16" t="s">
        <v>40275</v>
      </c>
      <c r="AQ12" s="33">
        <f>CHOOSE(MIN(D6L1605C9,RUN_YEARS),B7L812C2,B7L812C11,B7L812C20,B7L812C29,B7L812C38)</f>
        <v>113.55975245511182</v>
      </c>
      <c r="AR12" s="16" t="s">
        <v>40276</v>
      </c>
      <c r="AS12" s="33">
        <f>IF(D6L1605C20=0,0,D6L1605C18/D6L1605C20)</f>
        <v>5.7381528375029522E-2</v>
      </c>
      <c r="AT12" s="16" t="s">
        <v>40277</v>
      </c>
      <c r="AU12" s="33">
        <f>IF(D6L1605C5=0,0,D6L1605C18/D6L1605C5)</f>
        <v>9.8054130367463882E-2</v>
      </c>
      <c r="AV12" s="16" t="s">
        <v>40278</v>
      </c>
      <c r="AW12" s="33">
        <f>CHOOSE(MIN(D6L1605C9,RUN_YEARS),B7L812C1,B7L812C10,B7L812C19,B7L812C28,B7L812C37)</f>
        <v>465.50689180321604</v>
      </c>
      <c r="AX12" s="16" t="s">
        <v>40279</v>
      </c>
      <c r="AY12" s="33">
        <f>IF(D6L1605C23=0,0,D6L1605C19/D6L1605C23)</f>
        <v>5.7381528375029522E-2</v>
      </c>
      <c r="AZ12" s="16" t="s">
        <v>40280</v>
      </c>
      <c r="BA12" s="33">
        <f>IF(D6L1605C5=0,0,D6L1605C19/D6L1605C5)</f>
        <v>0.40194586963253609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180.69152608555794</v>
      </c>
      <c r="J13" s="16" t="s">
        <v>40303</v>
      </c>
      <c r="K13" s="21">
        <f>IF(FLOW_THRU_100PCT="Y",1,INDEX(VariabilityMatrix,D6L1606C1,D6L1606C9))</f>
        <v>0.49297267048966276</v>
      </c>
      <c r="L13" s="16" t="s">
        <v>40283</v>
      </c>
      <c r="M13" s="15">
        <f>IF(D6L1606C2&lt;&gt;0,D6L1606C2*D6L1606C4,D6L1606C3*D6L1606C4)</f>
        <v>89.075984149250061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44.537992074625031</v>
      </c>
      <c r="R13" s="16" t="s">
        <v>40285</v>
      </c>
      <c r="S13" s="15">
        <f>D6L1606C5-D6L1606C7</f>
        <v>44.537992074625031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42.78652506458846</v>
      </c>
      <c r="X13" s="16" t="s">
        <v>40287</v>
      </c>
      <c r="Y13" s="33">
        <f>D6L1606C7-D6L1606C10</f>
        <v>1.7514670100365706</v>
      </c>
      <c r="Z13" s="16" t="s">
        <v>40288</v>
      </c>
      <c r="AA13" s="33">
        <f>CHOOSE(MIN(D6L1606C9,RUN_YEARS),B7L812C7,B7L812C16,B7L812C25,B7L812C34,B7L812C43)</f>
        <v>59707.199999999997</v>
      </c>
      <c r="AB13" s="16" t="s">
        <v>40289</v>
      </c>
      <c r="AC13" s="33">
        <f>IF(D6L1606C12=0,0,D6L1606C10/D6L1606C12)</f>
        <v>7.1660578731858905E-4</v>
      </c>
      <c r="AD13" s="16" t="s">
        <v>40290</v>
      </c>
      <c r="AE13" s="33">
        <f>IF(D6L1606C5=0,0,D6L1606C10/D6L1606C5)</f>
        <v>0.48033738244079432</v>
      </c>
      <c r="AF13" s="16" t="s">
        <v>40291</v>
      </c>
      <c r="AG13" s="33">
        <f>CHOOSE(MIN(D6L1606C9,RUN_YEARS),B7L812C5,B7L812C14,B7L812C23,B7L812C32,B7L812C41)</f>
        <v>940.04426091368828</v>
      </c>
      <c r="AH13" s="16" t="s">
        <v>40292</v>
      </c>
      <c r="AI13" s="33">
        <f>IF(D6L1606C15=0,0,D6L1606C11/D6L1606C15)</f>
        <v>1.8631750470283275E-3</v>
      </c>
      <c r="AJ13" s="16" t="s">
        <v>40293</v>
      </c>
      <c r="AK13" s="33">
        <f>IF(D6L1606C5=0,0,D6L1606C11/D6L1606C5)</f>
        <v>1.9662617559205675E-2</v>
      </c>
      <c r="AL13" s="16" t="s">
        <v>40294</v>
      </c>
      <c r="AM13" s="33">
        <f>D6L1606C8*CHOOSE(MIN(D6L1606C9,RUN_YEARS),B7L812C4,B7L812C13,B7L812C22,B7L812C31,B7L812C40)</f>
        <v>8.7342681623807117</v>
      </c>
      <c r="AN13" s="16" t="s">
        <v>40295</v>
      </c>
      <c r="AO13" s="33">
        <f>D6L1606C8-D6L1606C18</f>
        <v>35.803723912244322</v>
      </c>
      <c r="AP13" s="16" t="s">
        <v>40296</v>
      </c>
      <c r="AQ13" s="33">
        <f>CHOOSE(MIN(D6L1606C9,RUN_YEARS),B7L812C2,B7L812C11,B7L812C20,B7L812C29,B7L812C38)</f>
        <v>113.55975245511182</v>
      </c>
      <c r="AR13" s="16" t="s">
        <v>40297</v>
      </c>
      <c r="AS13" s="33">
        <f>IF(D6L1606C20=0,0,D6L1606C18/D6L1606C20)</f>
        <v>7.6913413190410174E-2</v>
      </c>
      <c r="AT13" s="16" t="s">
        <v>40298</v>
      </c>
      <c r="AU13" s="33">
        <f>IF(D6L1606C5=0,0,D6L1606C18/D6L1606C5)</f>
        <v>9.8054130367463882E-2</v>
      </c>
      <c r="AV13" s="16" t="s">
        <v>40299</v>
      </c>
      <c r="AW13" s="33">
        <f>CHOOSE(MIN(D6L1606C9,RUN_YEARS),B7L812C1,B7L812C10,B7L812C19,B7L812C28,B7L812C37)</f>
        <v>465.50689180321604</v>
      </c>
      <c r="AX13" s="16" t="s">
        <v>40300</v>
      </c>
      <c r="AY13" s="33">
        <f>IF(D6L1606C23=0,0,D6L1606C19/D6L1606C23)</f>
        <v>7.6913413190410188E-2</v>
      </c>
      <c r="AZ13" s="16" t="s">
        <v>40301</v>
      </c>
      <c r="BA13" s="33">
        <f>IF(D6L1606C5=0,0,D6L1606C19/D6L1606C5)</f>
        <v>0.40194586963253615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9.12921415584999</v>
      </c>
      <c r="J14" s="16" t="s">
        <v>40324</v>
      </c>
      <c r="K14" s="21">
        <f>IF(FLOW_THRU_100PCT="Y",1,INDEX(VariabilityMatrix,D6L1607C1,D6L1607C9))</f>
        <v>0.49750987821486609</v>
      </c>
      <c r="L14" s="16" t="s">
        <v>40304</v>
      </c>
      <c r="M14" s="15">
        <f>IF(D6L1607C2&lt;&gt;0,D6L1607C2*D6L1607C4,D6L1607C3*D6L1607C4)</f>
        <v>4.5418742228743598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2.2709371114371799</v>
      </c>
      <c r="R14" s="16" t="s">
        <v>40306</v>
      </c>
      <c r="S14" s="15">
        <f>D6L1607C5-D6L1607C7</f>
        <v>2.2709371114371799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2.1817968882678502</v>
      </c>
      <c r="X14" s="16" t="s">
        <v>40308</v>
      </c>
      <c r="Y14" s="33">
        <f>D6L1607C7-D6L1607C10</f>
        <v>8.914022316932968E-2</v>
      </c>
      <c r="Z14" s="16" t="s">
        <v>40309</v>
      </c>
      <c r="AA14" s="33">
        <f>CHOOSE(MIN(D6L1607C9,RUN_YEARS),B7L812C7,B7L812C16,B7L812C25,B7L812C34,B7L812C43)</f>
        <v>61461</v>
      </c>
      <c r="AB14" s="16" t="s">
        <v>40310</v>
      </c>
      <c r="AC14" s="33">
        <f>IF(D6L1607C12=0,0,D6L1607C10/D6L1607C12)</f>
        <v>3.5498883654152229E-5</v>
      </c>
      <c r="AD14" s="16" t="s">
        <v>40311</v>
      </c>
      <c r="AE14" s="33">
        <f>IF(D6L1607C5=0,0,D6L1607C10/D6L1607C5)</f>
        <v>0.48037369182959966</v>
      </c>
      <c r="AF14" s="16" t="s">
        <v>40312</v>
      </c>
      <c r="AG14" s="33">
        <f>CHOOSE(MIN(D6L1607C9,RUN_YEARS),B7L812C5,B7L812C14,B7L812C23,B7L812C32,B7L812C41)</f>
        <v>965.79660230985451</v>
      </c>
      <c r="AH14" s="16" t="s">
        <v>40313</v>
      </c>
      <c r="AI14" s="33">
        <f>IF(D6L1607C15=0,0,D6L1607C11/D6L1607C15)</f>
        <v>9.2297097500795524E-5</v>
      </c>
      <c r="AJ14" s="16" t="s">
        <v>40314</v>
      </c>
      <c r="AK14" s="33">
        <f>IF(D6L1607C5=0,0,D6L1607C11/D6L1607C5)</f>
        <v>1.9626308170400324E-2</v>
      </c>
      <c r="AL14" s="16" t="s">
        <v>40315</v>
      </c>
      <c r="AM14" s="33">
        <f>D6L1607C8*CHOOSE(MIN(D6L1607C9,RUN_YEARS),B7L812C4,B7L812C13,B7L812C22,B7L812C31,B7L812C40)</f>
        <v>0.51438447702695511</v>
      </c>
      <c r="AN14" s="16" t="s">
        <v>40316</v>
      </c>
      <c r="AO14" s="33">
        <f>D6L1607C8-D6L1607C18</f>
        <v>1.7565526344102249</v>
      </c>
      <c r="AP14" s="16" t="s">
        <v>40317</v>
      </c>
      <c r="AQ14" s="33">
        <f>CHOOSE(MIN(D6L1607C9,RUN_YEARS),B7L812C2,B7L812C11,B7L812C20,B7L812C29,B7L812C38)</f>
        <v>137.96279959684884</v>
      </c>
      <c r="AR14" s="16" t="s">
        <v>40318</v>
      </c>
      <c r="AS14" s="33">
        <f>IF(D6L1607C20=0,0,D6L1607C18/D6L1607C20)</f>
        <v>3.7284288121876008E-3</v>
      </c>
      <c r="AT14" s="16" t="s">
        <v>40319</v>
      </c>
      <c r="AU14" s="33">
        <f>IF(D6L1607C5=0,0,D6L1607C18/D6L1607C5)</f>
        <v>0.11325379166960352</v>
      </c>
      <c r="AV14" s="16" t="s">
        <v>40320</v>
      </c>
      <c r="AW14" s="33">
        <f>CHOOSE(MIN(D6L1607C9,RUN_YEARS),B7L812C1,B7L812C10,B7L812C19,B7L812C28,B7L812C37)</f>
        <v>471.12409084179171</v>
      </c>
      <c r="AX14" s="16" t="s">
        <v>40321</v>
      </c>
      <c r="AY14" s="33">
        <f>IF(D6L1607C23=0,0,D6L1607C19/D6L1607C23)</f>
        <v>3.7284288121876008E-3</v>
      </c>
      <c r="AZ14" s="16" t="s">
        <v>40322</v>
      </c>
      <c r="BA14" s="33">
        <f>IF(D6L1607C5=0,0,D6L1607C19/D6L1607C5)</f>
        <v>0.38674620833039652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0.49750987821486609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61461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965.79660230985451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137.96279959684884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471.12409084179171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0.49750987821486609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61461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965.79660230985451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137.96279959684884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471.12409084179171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0.49750987821486609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61461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965.79660230985451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137.96279959684884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471.12409084179171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0.49750987821486609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61461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965.79660230985451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137.96279959684884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471.12409084179171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0.49750987821486609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61461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965.79660230985451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137.96279959684884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471.12409084179171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2.9412323805509279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2.5294598472737979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1.264729923636899</v>
      </c>
      <c r="R20" s="16" t="s">
        <v>40432</v>
      </c>
      <c r="S20" s="15">
        <f>D6L1613C5-D6L1613C7</f>
        <v>1.264729923636899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1.2150859651696495</v>
      </c>
      <c r="X20" s="16" t="s">
        <v>40434</v>
      </c>
      <c r="Y20" s="33">
        <f>D6L1613C7-D6L1613C10</f>
        <v>4.9643958467249449E-2</v>
      </c>
      <c r="Z20" s="16" t="s">
        <v>40435</v>
      </c>
      <c r="AA20" s="33">
        <f>CHOOSE(MIN(D6L1613C9,RUN_YEARS),B7L812C7,B7L812C16,B7L812C25,B7L812C34,B7L812C43)</f>
        <v>61461</v>
      </c>
      <c r="AB20" s="16" t="s">
        <v>40436</v>
      </c>
      <c r="AC20" s="33">
        <f>IF(D6L1613C12=0,0,D6L1613C10/D6L1613C12)</f>
        <v>1.9770032462368811E-5</v>
      </c>
      <c r="AD20" s="16" t="s">
        <v>40437</v>
      </c>
      <c r="AE20" s="33">
        <f>IF(D6L1613C5=0,0,D6L1613C10/D6L1613C5)</f>
        <v>0.4803736918295996</v>
      </c>
      <c r="AF20" s="16" t="s">
        <v>40438</v>
      </c>
      <c r="AG20" s="33">
        <f>CHOOSE(MIN(D6L1613C9,RUN_YEARS),B7L812C5,B7L812C14,B7L812C23,B7L812C32,B7L812C41)</f>
        <v>965.79660230985451</v>
      </c>
      <c r="AH20" s="16" t="s">
        <v>40439</v>
      </c>
      <c r="AI20" s="33">
        <f>IF(D6L1613C15=0,0,D6L1613C11/D6L1613C15)</f>
        <v>5.1402084402158914E-5</v>
      </c>
      <c r="AJ20" s="16" t="s">
        <v>40440</v>
      </c>
      <c r="AK20" s="33">
        <f>IF(D6L1613C5=0,0,D6L1613C11/D6L1613C5)</f>
        <v>1.9626308170400383E-2</v>
      </c>
      <c r="AL20" s="16" t="s">
        <v>40441</v>
      </c>
      <c r="AM20" s="33">
        <f>D6L1613C8*CHOOSE(MIN(D6L1613C9,RUN_YEARS),B7L812C4,B7L812C13,B7L812C22,B7L812C31,B7L812C40)</f>
        <v>0.28647091857977386</v>
      </c>
      <c r="AN20" s="16" t="s">
        <v>40442</v>
      </c>
      <c r="AO20" s="33">
        <f>D6L1613C8-D6L1613C18</f>
        <v>0.97825900505712515</v>
      </c>
      <c r="AP20" s="16" t="s">
        <v>40443</v>
      </c>
      <c r="AQ20" s="33">
        <f>CHOOSE(MIN(D6L1613C9,RUN_YEARS),B7L812C2,B7L812C11,B7L812C20,B7L812C29,B7L812C38)</f>
        <v>137.96279959684884</v>
      </c>
      <c r="AR20" s="16" t="s">
        <v>40444</v>
      </c>
      <c r="AS20" s="33">
        <f>IF(D6L1613C20=0,0,D6L1613C18/D6L1613C20)</f>
        <v>2.0764359625702828E-3</v>
      </c>
      <c r="AT20" s="16" t="s">
        <v>40445</v>
      </c>
      <c r="AU20" s="33">
        <f>IF(D6L1613C5=0,0,D6L1613C18/D6L1613C5)</f>
        <v>0.11325379166960353</v>
      </c>
      <c r="AV20" s="16" t="s">
        <v>40446</v>
      </c>
      <c r="AW20" s="33">
        <f>CHOOSE(MIN(D6L1613C9,RUN_YEARS),B7L812C1,B7L812C10,B7L812C19,B7L812C28,B7L812C37)</f>
        <v>471.12409084179171</v>
      </c>
      <c r="AX20" s="16" t="s">
        <v>40447</v>
      </c>
      <c r="AY20" s="33">
        <f>IF(D6L1613C23=0,0,D6L1613C19/D6L1613C23)</f>
        <v>2.0764359625702828E-3</v>
      </c>
      <c r="AZ20" s="16" t="s">
        <v>40448</v>
      </c>
      <c r="BA20" s="33">
        <f>IF(D6L1613C5=0,0,D6L1613C19/D6L1613C5)</f>
        <v>0.38674620833039652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0.49297267048966276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59707.199999999997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940.04426091368828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113.55975245511182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465.50689180321604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32.097708745711223</v>
      </c>
      <c r="J22" s="16" t="s">
        <v>40491</v>
      </c>
      <c r="K22" s="21">
        <f>IF(FLOW_THRU_100PCT="Y",1,INDEX(VariabilityMatrix,D6L1615C1,D6L1615C9))</f>
        <v>0.49515754648289051</v>
      </c>
      <c r="L22" s="16" t="s">
        <v>40471</v>
      </c>
      <c r="M22" s="15">
        <f>IF(D6L1615C2&lt;&gt;0,D6L1615C2*D6L1615C4,D6L1615C3*D6L1615C4)</f>
        <v>15.893422710248787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7.9467113551243935</v>
      </c>
      <c r="R22" s="16" t="s">
        <v>40473</v>
      </c>
      <c r="S22" s="15">
        <f>D6L1615C5-D6L1615C7</f>
        <v>7.9467113551243935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7.6322385342611909</v>
      </c>
      <c r="X22" s="16" t="s">
        <v>40475</v>
      </c>
      <c r="Y22" s="33">
        <f>D6L1615C7-D6L1615C10</f>
        <v>0.31447282086320261</v>
      </c>
      <c r="Z22" s="16" t="s">
        <v>40476</v>
      </c>
      <c r="AA22" s="33">
        <f>CHOOSE(MIN(D6L1615C9,RUN_YEARS),B7L812C7,B7L812C16,B7L812C25,B7L812C34,B7L812C43)</f>
        <v>55396.333333333328</v>
      </c>
      <c r="AB22" s="16" t="s">
        <v>40477</v>
      </c>
      <c r="AC22" s="33">
        <f>IF(D6L1615C12=0,0,D6L1615C10/D6L1615C12)</f>
        <v>1.377751572172862E-4</v>
      </c>
      <c r="AD22" s="16" t="s">
        <v>40478</v>
      </c>
      <c r="AE22" s="33">
        <f>IF(D6L1615C5=0,0,D6L1615C10/D6L1615C5)</f>
        <v>0.48021365022523332</v>
      </c>
      <c r="AF22" s="16" t="s">
        <v>40479</v>
      </c>
      <c r="AG22" s="33">
        <f>CHOOSE(MIN(D6L1615C9,RUN_YEARS),B7L812C5,B7L812C14,B7L812C23,B7L812C32,B7L812C41)</f>
        <v>877.88747543675731</v>
      </c>
      <c r="AH22" s="16" t="s">
        <v>40480</v>
      </c>
      <c r="AI22" s="33">
        <f>IF(D6L1615C15=0,0,D6L1615C11/D6L1615C15)</f>
        <v>3.5821540876494382E-4</v>
      </c>
      <c r="AJ22" s="16" t="s">
        <v>40481</v>
      </c>
      <c r="AK22" s="33">
        <f>IF(D6L1615C5=0,0,D6L1615C11/D6L1615C5)</f>
        <v>1.9786349774766673E-2</v>
      </c>
      <c r="AL22" s="16" t="s">
        <v>40482</v>
      </c>
      <c r="AM22" s="33">
        <f>D6L1615C8*CHOOSE(MIN(D6L1615C9,RUN_YEARS),B7L812C4,B7L812C13,B7L812C22,B7L812C31,B7L812C40)</f>
        <v>1.6797708456504936</v>
      </c>
      <c r="AN22" s="16" t="s">
        <v>40483</v>
      </c>
      <c r="AO22" s="33">
        <f>D6L1615C8-D6L1615C18</f>
        <v>6.2669405094738995</v>
      </c>
      <c r="AP22" s="16" t="s">
        <v>40484</v>
      </c>
      <c r="AQ22" s="33">
        <f>CHOOSE(MIN(D6L1615C9,RUN_YEARS),B7L812C2,B7L812C11,B7L812C20,B7L812C29,B7L812C38)</f>
        <v>115.52671765123398</v>
      </c>
      <c r="AR22" s="16" t="s">
        <v>40485</v>
      </c>
      <c r="AS22" s="33">
        <f>IF(D6L1615C20=0,0,D6L1615C18/D6L1615C20)</f>
        <v>1.4540107083467816E-2</v>
      </c>
      <c r="AT22" s="16" t="s">
        <v>40486</v>
      </c>
      <c r="AU22" s="33">
        <f>IF(D6L1615C5=0,0,D6L1615C18/D6L1615C5)</f>
        <v>0.10568968536697275</v>
      </c>
      <c r="AV22" s="16" t="s">
        <v>40487</v>
      </c>
      <c r="AW22" s="33">
        <f>CHOOSE(MIN(D6L1615C9,RUN_YEARS),B7L812C1,B7L812C10,B7L812C19,B7L812C28,B7L812C37)</f>
        <v>431.01061591213772</v>
      </c>
      <c r="AX22" s="16" t="s">
        <v>40488</v>
      </c>
      <c r="AY22" s="33">
        <f>IF(D6L1615C23=0,0,D6L1615C19/D6L1615C23)</f>
        <v>1.4540107083467814E-2</v>
      </c>
      <c r="AZ22" s="16" t="s">
        <v>40489</v>
      </c>
      <c r="BA22" s="33">
        <f>IF(D6L1615C5=0,0,D6L1615C19/D6L1615C5)</f>
        <v>0.39431031463302724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4156.147719390885</v>
      </c>
      <c r="J23" s="16" t="s">
        <v>40512</v>
      </c>
      <c r="K23" s="21">
        <f>IF(FLOW_THRU_100PCT="Y",1,INDEX(VariabilityMatrix,D6L1616C1,D6L1616C9))</f>
        <v>0.20085347576340118</v>
      </c>
      <c r="L23" s="16" t="s">
        <v>40492</v>
      </c>
      <c r="M23" s="15">
        <f>IF(D6L1616C2&lt;&gt;0,D6L1616C2*D6L1616C4,D6L1616C3*D6L1616C4)</f>
        <v>834.77671522579215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417.38835761289607</v>
      </c>
      <c r="R23" s="16" t="s">
        <v>40494</v>
      </c>
      <c r="S23" s="15">
        <f>D6L1616C5-D6L1616C7</f>
        <v>417.38835761289607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400.87117354160773</v>
      </c>
      <c r="X23" s="16" t="s">
        <v>40496</v>
      </c>
      <c r="Y23" s="33">
        <f>D6L1616C7-D6L1616C10</f>
        <v>16.517184071288341</v>
      </c>
      <c r="Z23" s="16" t="s">
        <v>40497</v>
      </c>
      <c r="AA23" s="33">
        <f>CHOOSE(MIN(D6L1616C9,RUN_YEARS),B7L812C7,B7L812C16,B7L812C25,B7L812C34,B7L812C43)</f>
        <v>55396.333333333328</v>
      </c>
      <c r="AB23" s="16" t="s">
        <v>40498</v>
      </c>
      <c r="AC23" s="33">
        <f>IF(D6L1616C12=0,0,D6L1616C10/D6L1616C12)</f>
        <v>7.236420705490877E-3</v>
      </c>
      <c r="AD23" s="16" t="s">
        <v>40499</v>
      </c>
      <c r="AE23" s="33">
        <f>IF(D6L1616C5=0,0,D6L1616C10/D6L1616C5)</f>
        <v>0.48021365022523332</v>
      </c>
      <c r="AF23" s="16" t="s">
        <v>40500</v>
      </c>
      <c r="AG23" s="33">
        <f>CHOOSE(MIN(D6L1616C9,RUN_YEARS),B7L812C5,B7L812C14,B7L812C23,B7L812C32,B7L812C41)</f>
        <v>877.88747543675731</v>
      </c>
      <c r="AH23" s="16" t="s">
        <v>40501</v>
      </c>
      <c r="AI23" s="33">
        <f>IF(D6L1616C15=0,0,D6L1616C11/D6L1616C15)</f>
        <v>1.8814693834276294E-2</v>
      </c>
      <c r="AJ23" s="16" t="s">
        <v>40502</v>
      </c>
      <c r="AK23" s="33">
        <f>IF(D6L1616C5=0,0,D6L1616C11/D6L1616C5)</f>
        <v>1.9786349774766704E-2</v>
      </c>
      <c r="AL23" s="16" t="s">
        <v>40503</v>
      </c>
      <c r="AM23" s="33">
        <f>D6L1616C8*CHOOSE(MIN(D6L1616C9,RUN_YEARS),B7L812C4,B7L812C13,B7L812C22,B7L812C31,B7L812C40)</f>
        <v>88.227288383888975</v>
      </c>
      <c r="AN23" s="16" t="s">
        <v>40504</v>
      </c>
      <c r="AO23" s="33">
        <f>D6L1616C8-D6L1616C18</f>
        <v>329.16106922900713</v>
      </c>
      <c r="AP23" s="16" t="s">
        <v>40505</v>
      </c>
      <c r="AQ23" s="33">
        <f>CHOOSE(MIN(D6L1616C9,RUN_YEARS),B7L812C2,B7L812C11,B7L812C20,B7L812C29,B7L812C38)</f>
        <v>115.52671765123398</v>
      </c>
      <c r="AR23" s="16" t="s">
        <v>40506</v>
      </c>
      <c r="AS23" s="33">
        <f>IF(D6L1616C20=0,0,D6L1616C18/D6L1616C20)</f>
        <v>0.76369596728472955</v>
      </c>
      <c r="AT23" s="16" t="s">
        <v>40507</v>
      </c>
      <c r="AU23" s="33">
        <f>IF(D6L1616C5=0,0,D6L1616C18/D6L1616C5)</f>
        <v>0.10568968536697274</v>
      </c>
      <c r="AV23" s="16" t="s">
        <v>40508</v>
      </c>
      <c r="AW23" s="33">
        <f>CHOOSE(MIN(D6L1616C9,RUN_YEARS),B7L812C1,B7L812C10,B7L812C19,B7L812C28,B7L812C37)</f>
        <v>431.01061591213772</v>
      </c>
      <c r="AX23" s="16" t="s">
        <v>40509</v>
      </c>
      <c r="AY23" s="33">
        <f>IF(D6L1616C23=0,0,D6L1616C19/D6L1616C23)</f>
        <v>0.76369596728472966</v>
      </c>
      <c r="AZ23" s="16" t="s">
        <v>40510</v>
      </c>
      <c r="BA23" s="33">
        <f>IF(D6L1616C5=0,0,D6L1616C19/D6L1616C5)</f>
        <v>0.39431031463302729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749.23487420668437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644.34199181774852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322.17099590887426</v>
      </c>
      <c r="R24" s="16" t="s">
        <v>40515</v>
      </c>
      <c r="S24" s="15">
        <f>D6L1617C5-D6L1617C7</f>
        <v>322.17099590887426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309.42181988419844</v>
      </c>
      <c r="X24" s="16" t="s">
        <v>40517</v>
      </c>
      <c r="Y24" s="33">
        <f>D6L1617C7-D6L1617C10</f>
        <v>12.749176024675819</v>
      </c>
      <c r="Z24" s="16" t="s">
        <v>40518</v>
      </c>
      <c r="AA24" s="33">
        <f>CHOOSE(MIN(D6L1617C9,RUN_YEARS),B7L812C7,B7L812C16,B7L812C25,B7L812C34,B7L812C43)</f>
        <v>55396.333333333328</v>
      </c>
      <c r="AB24" s="16" t="s">
        <v>40519</v>
      </c>
      <c r="AC24" s="33">
        <f>IF(D6L1617C12=0,0,D6L1617C10/D6L1617C12)</f>
        <v>5.5856010906413503E-3</v>
      </c>
      <c r="AD24" s="16" t="s">
        <v>40520</v>
      </c>
      <c r="AE24" s="33">
        <f>IF(D6L1617C5=0,0,D6L1617C10/D6L1617C5)</f>
        <v>0.48021365022523332</v>
      </c>
      <c r="AF24" s="16" t="s">
        <v>40521</v>
      </c>
      <c r="AG24" s="33">
        <f>CHOOSE(MIN(D6L1617C9,RUN_YEARS),B7L812C5,B7L812C14,B7L812C23,B7L812C32,B7L812C41)</f>
        <v>877.88747543675731</v>
      </c>
      <c r="AH24" s="16" t="s">
        <v>40522</v>
      </c>
      <c r="AI24" s="33">
        <f>IF(D6L1617C15=0,0,D6L1617C11/D6L1617C15)</f>
        <v>1.4522562835667501E-2</v>
      </c>
      <c r="AJ24" s="16" t="s">
        <v>40523</v>
      </c>
      <c r="AK24" s="33">
        <f>IF(D6L1617C5=0,0,D6L1617C11/D6L1617C5)</f>
        <v>1.9786349774766676E-2</v>
      </c>
      <c r="AL24" s="16" t="s">
        <v>40524</v>
      </c>
      <c r="AM24" s="33">
        <f>D6L1617C8*CHOOSE(MIN(D6L1617C9,RUN_YEARS),B7L812C4,B7L812C13,B7L812C22,B7L812C31,B7L812C40)</f>
        <v>68.100302383946371</v>
      </c>
      <c r="AN24" s="16" t="s">
        <v>40525</v>
      </c>
      <c r="AO24" s="33">
        <f>D6L1617C8-D6L1617C18</f>
        <v>254.07069352492789</v>
      </c>
      <c r="AP24" s="16" t="s">
        <v>40526</v>
      </c>
      <c r="AQ24" s="33">
        <f>CHOOSE(MIN(D6L1617C9,RUN_YEARS),B7L812C2,B7L812C11,B7L812C20,B7L812C29,B7L812C38)</f>
        <v>115.52671765123398</v>
      </c>
      <c r="AR24" s="16" t="s">
        <v>40527</v>
      </c>
      <c r="AS24" s="33">
        <f>IF(D6L1617C20=0,0,D6L1617C18/D6L1617C20)</f>
        <v>0.58947664893878315</v>
      </c>
      <c r="AT24" s="16" t="s">
        <v>40528</v>
      </c>
      <c r="AU24" s="33">
        <f>IF(D6L1617C5=0,0,D6L1617C18/D6L1617C5)</f>
        <v>0.10568968536697275</v>
      </c>
      <c r="AV24" s="16" t="s">
        <v>40529</v>
      </c>
      <c r="AW24" s="33">
        <f>CHOOSE(MIN(D6L1617C9,RUN_YEARS),B7L812C1,B7L812C10,B7L812C19,B7L812C28,B7L812C37)</f>
        <v>431.01061591213772</v>
      </c>
      <c r="AX24" s="16" t="s">
        <v>40530</v>
      </c>
      <c r="AY24" s="33">
        <f>IF(D6L1617C23=0,0,D6L1617C19/D6L1617C23)</f>
        <v>0.58947664893878315</v>
      </c>
      <c r="AZ24" s="16" t="s">
        <v>40531</v>
      </c>
      <c r="BA24" s="33">
        <f>IF(D6L1617C5=0,0,D6L1617C19/D6L1617C5)</f>
        <v>0.39431031463302724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1682.6544047131399</v>
      </c>
      <c r="J25" s="16" t="s">
        <v>40553</v>
      </c>
      <c r="K25" s="21">
        <f>IF(FLOW_THRU_100PCT="Y",1,INDEX(VariabilityMatrix,D6L1618C1,D6L1618C9))</f>
        <v>0.20456574974152875</v>
      </c>
      <c r="L25" s="16" t="s">
        <v>40533</v>
      </c>
      <c r="M25" s="15">
        <f>IF(D6L1618C2&lt;&gt;0,D6L1618C2*D6L1618C4,D6L1618C3*D6L1618C4)</f>
        <v>344.2134598560292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172.1067299280146</v>
      </c>
      <c r="R25" s="16" t="s">
        <v>40535</v>
      </c>
      <c r="S25" s="15">
        <f>D6L1618C5-D6L1618C7</f>
        <v>172.1067299280146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165.35109048848045</v>
      </c>
      <c r="X25" s="16" t="s">
        <v>40537</v>
      </c>
      <c r="Y25" s="33">
        <f>D6L1618C7-D6L1618C10</f>
        <v>6.7556394395341499</v>
      </c>
      <c r="Z25" s="16" t="s">
        <v>40538</v>
      </c>
      <c r="AA25" s="33">
        <f>CHOOSE(MIN(D6L1618C9,RUN_YEARS),B7L812C7,B7L812C16,B7L812C25,B7L812C34,B7L812C43)</f>
        <v>61461</v>
      </c>
      <c r="AB25" s="16" t="s">
        <v>40539</v>
      </c>
      <c r="AC25" s="33">
        <f>IF(D6L1618C12=0,0,D6L1618C10/D6L1618C12)</f>
        <v>2.6903416880376249E-3</v>
      </c>
      <c r="AD25" s="16" t="s">
        <v>40540</v>
      </c>
      <c r="AE25" s="33">
        <f>IF(D6L1618C5=0,0,D6L1618C10/D6L1618C5)</f>
        <v>0.48037369182959966</v>
      </c>
      <c r="AF25" s="16" t="s">
        <v>40541</v>
      </c>
      <c r="AG25" s="33">
        <f>CHOOSE(MIN(D6L1618C9,RUN_YEARS),B7L812C5,B7L812C14,B7L812C23,B7L812C32,B7L812C41)</f>
        <v>965.79660230985451</v>
      </c>
      <c r="AH25" s="16" t="s">
        <v>40542</v>
      </c>
      <c r="AI25" s="33">
        <f>IF(D6L1618C15=0,0,D6L1618C11/D6L1618C15)</f>
        <v>6.9948883888978023E-3</v>
      </c>
      <c r="AJ25" s="16" t="s">
        <v>40543</v>
      </c>
      <c r="AK25" s="33">
        <f>IF(D6L1618C5=0,0,D6L1618C11/D6L1618C5)</f>
        <v>1.9626308170400324E-2</v>
      </c>
      <c r="AL25" s="16" t="s">
        <v>40544</v>
      </c>
      <c r="AM25" s="33">
        <f>D6L1618C8*CHOOSE(MIN(D6L1618C9,RUN_YEARS),B7L812C4,B7L812C13,B7L812C22,B7L812C31,B7L812C40)</f>
        <v>38.983479472408163</v>
      </c>
      <c r="AN25" s="16" t="s">
        <v>40545</v>
      </c>
      <c r="AO25" s="33">
        <f>D6L1618C8-D6L1618C18</f>
        <v>133.12325045560644</v>
      </c>
      <c r="AP25" s="16" t="s">
        <v>40546</v>
      </c>
      <c r="AQ25" s="33">
        <f>CHOOSE(MIN(D6L1618C9,RUN_YEARS),B7L812C2,B7L812C11,B7L812C20,B7L812C29,B7L812C38)</f>
        <v>137.96279959684884</v>
      </c>
      <c r="AR25" s="16" t="s">
        <v>40547</v>
      </c>
      <c r="AS25" s="33">
        <f>IF(D6L1618C20=0,0,D6L1618C18/D6L1618C20)</f>
        <v>0.28256515224629125</v>
      </c>
      <c r="AT25" s="16" t="s">
        <v>40548</v>
      </c>
      <c r="AU25" s="33">
        <f>IF(D6L1618C5=0,0,D6L1618C18/D6L1618C5)</f>
        <v>0.11325379166960352</v>
      </c>
      <c r="AV25" s="16" t="s">
        <v>40549</v>
      </c>
      <c r="AW25" s="33">
        <f>CHOOSE(MIN(D6L1618C9,RUN_YEARS),B7L812C1,B7L812C10,B7L812C19,B7L812C28,B7L812C37)</f>
        <v>471.12409084179171</v>
      </c>
      <c r="AX25" s="16" t="s">
        <v>40550</v>
      </c>
      <c r="AY25" s="33">
        <f>IF(D6L1618C23=0,0,D6L1618C19/D6L1618C23)</f>
        <v>0.28256515224629131</v>
      </c>
      <c r="AZ25" s="16" t="s">
        <v>40551</v>
      </c>
      <c r="BA25" s="33">
        <f>IF(D6L1618C5=0,0,D6L1618C19/D6L1618C5)</f>
        <v>0.38674620833039647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5748.4650612863725</v>
      </c>
      <c r="J26" s="16" t="s">
        <v>40574</v>
      </c>
      <c r="K26" s="21">
        <f>IF(FLOW_THRU_100PCT="Y",1,INDEX(VariabilityMatrix,D6L1619C1,D6L1619C9))</f>
        <v>0.20085347576340118</v>
      </c>
      <c r="L26" s="16" t="s">
        <v>40554</v>
      </c>
      <c r="M26" s="15">
        <f>IF(D6L1619C2&lt;&gt;0,D6L1619C2*D6L1619C4,D6L1619C3*D6L1619C4)</f>
        <v>1154.5991878638408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577.29959393192041</v>
      </c>
      <c r="R26" s="16" t="s">
        <v>40556</v>
      </c>
      <c r="S26" s="15">
        <f>D6L1619C5-D6L1619C7</f>
        <v>577.29959393192041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554.45429055118495</v>
      </c>
      <c r="X26" s="16" t="s">
        <v>40558</v>
      </c>
      <c r="Y26" s="33">
        <f>D6L1619C7-D6L1619C10</f>
        <v>22.845303380735459</v>
      </c>
      <c r="Z26" s="16" t="s">
        <v>40559</v>
      </c>
      <c r="AA26" s="33">
        <f>CHOOSE(MIN(D6L1619C9,RUN_YEARS),B7L812C7,B7L812C16,B7L812C25,B7L812C34,B7L812C43)</f>
        <v>55396.333333333328</v>
      </c>
      <c r="AB26" s="16" t="s">
        <v>40560</v>
      </c>
      <c r="AC26" s="33">
        <f>IF(D6L1619C12=0,0,D6L1619C10/D6L1619C12)</f>
        <v>1.000886263021954E-2</v>
      </c>
      <c r="AD26" s="16" t="s">
        <v>40561</v>
      </c>
      <c r="AE26" s="33">
        <f>IF(D6L1619C5=0,0,D6L1619C10/D6L1619C5)</f>
        <v>0.48021365022523338</v>
      </c>
      <c r="AF26" s="16" t="s">
        <v>40562</v>
      </c>
      <c r="AG26" s="33">
        <f>CHOOSE(MIN(D6L1619C9,RUN_YEARS),B7L812C5,B7L812C14,B7L812C23,B7L812C32,B7L812C41)</f>
        <v>877.88747543675731</v>
      </c>
      <c r="AH26" s="16" t="s">
        <v>40563</v>
      </c>
      <c r="AI26" s="33">
        <f>IF(D6L1619C15=0,0,D6L1619C11/D6L1619C15)</f>
        <v>2.6023042838570744E-2</v>
      </c>
      <c r="AJ26" s="16" t="s">
        <v>40564</v>
      </c>
      <c r="AK26" s="33">
        <f>IF(D6L1619C5=0,0,D6L1619C11/D6L1619C5)</f>
        <v>1.9786349774766645E-2</v>
      </c>
      <c r="AL26" s="16" t="s">
        <v>40565</v>
      </c>
      <c r="AM26" s="33">
        <f>D6L1619C8*CHOOSE(MIN(D6L1619C9,RUN_YEARS),B7L812C4,B7L812C13,B7L812C22,B7L812C31,B7L812C40)</f>
        <v>122.0292248902916</v>
      </c>
      <c r="AN26" s="16" t="s">
        <v>40566</v>
      </c>
      <c r="AO26" s="33">
        <f>D6L1619C8-D6L1619C18</f>
        <v>455.27036904162878</v>
      </c>
      <c r="AP26" s="16" t="s">
        <v>40567</v>
      </c>
      <c r="AQ26" s="33">
        <f>CHOOSE(MIN(D6L1619C9,RUN_YEARS),B7L812C2,B7L812C11,B7L812C20,B7L812C29,B7L812C38)</f>
        <v>115.52671765123398</v>
      </c>
      <c r="AR26" s="16" t="s">
        <v>40568</v>
      </c>
      <c r="AS26" s="33">
        <f>IF(D6L1619C20=0,0,D6L1619C18/D6L1619C20)</f>
        <v>1.0562857438630617</v>
      </c>
      <c r="AT26" s="16" t="s">
        <v>40569</v>
      </c>
      <c r="AU26" s="33">
        <f>IF(D6L1619C5=0,0,D6L1619C18/D6L1619C5)</f>
        <v>0.10568968536697275</v>
      </c>
      <c r="AV26" s="16" t="s">
        <v>40570</v>
      </c>
      <c r="AW26" s="33">
        <f>CHOOSE(MIN(D6L1619C9,RUN_YEARS),B7L812C1,B7L812C10,B7L812C19,B7L812C28,B7L812C37)</f>
        <v>431.01061591213772</v>
      </c>
      <c r="AX26" s="16" t="s">
        <v>40571</v>
      </c>
      <c r="AY26" s="33">
        <f>IF(D6L1619C23=0,0,D6L1619C19/D6L1619C23)</f>
        <v>1.0562857438630617</v>
      </c>
      <c r="AZ26" s="16" t="s">
        <v>40572</v>
      </c>
      <c r="BA26" s="33">
        <f>IF(D6L1619C5=0,0,D6L1619C19/D6L1619C5)</f>
        <v>0.39431031463302724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3537.4980780802539</v>
      </c>
      <c r="J27" s="16" t="s">
        <v>40595</v>
      </c>
      <c r="K27" s="21">
        <f>IF(FLOW_THRU_100PCT="Y",1,INDEX(VariabilityMatrix,D6L1620C1,D6L1620C9))</f>
        <v>0.20456574974152875</v>
      </c>
      <c r="L27" s="16" t="s">
        <v>40575</v>
      </c>
      <c r="M27" s="15">
        <f>IF(D6L1620C2&lt;&gt;0,D6L1620C2*D6L1620C4,D6L1620C3*D6L1620C4)</f>
        <v>723.65094655170412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361.82547327585206</v>
      </c>
      <c r="R27" s="16" t="s">
        <v>40577</v>
      </c>
      <c r="S27" s="15">
        <f>D6L1620C5-D6L1620C7</f>
        <v>361.82547327585206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347.62287679102639</v>
      </c>
      <c r="X27" s="16" t="s">
        <v>40579</v>
      </c>
      <c r="Y27" s="33">
        <f>D6L1620C7-D6L1620C10</f>
        <v>14.202596484825676</v>
      </c>
      <c r="Z27" s="16" t="s">
        <v>40580</v>
      </c>
      <c r="AA27" s="33">
        <f>CHOOSE(MIN(D6L1620C9,RUN_YEARS),B7L812C7,B7L812C16,B7L812C25,B7L812C34,B7L812C43)</f>
        <v>61461</v>
      </c>
      <c r="AB27" s="16" t="s">
        <v>40581</v>
      </c>
      <c r="AC27" s="33">
        <f>IF(D6L1620C12=0,0,D6L1620C10/D6L1620C12)</f>
        <v>5.6559912268109268E-3</v>
      </c>
      <c r="AD27" s="16" t="s">
        <v>40582</v>
      </c>
      <c r="AE27" s="33">
        <f>IF(D6L1620C5=0,0,D6L1620C10/D6L1620C5)</f>
        <v>0.4803736918295996</v>
      </c>
      <c r="AF27" s="16" t="s">
        <v>40583</v>
      </c>
      <c r="AG27" s="33">
        <f>CHOOSE(MIN(D6L1620C9,RUN_YEARS),B7L812C5,B7L812C14,B7L812C23,B7L812C32,B7L812C41)</f>
        <v>965.79660230985451</v>
      </c>
      <c r="AH27" s="16" t="s">
        <v>40584</v>
      </c>
      <c r="AI27" s="33">
        <f>IF(D6L1620C15=0,0,D6L1620C11/D6L1620C15)</f>
        <v>1.4705577189708404E-2</v>
      </c>
      <c r="AJ27" s="16" t="s">
        <v>40585</v>
      </c>
      <c r="AK27" s="33">
        <f>IF(D6L1620C5=0,0,D6L1620C11/D6L1620C5)</f>
        <v>1.9626308170400376E-2</v>
      </c>
      <c r="AL27" s="16" t="s">
        <v>40586</v>
      </c>
      <c r="AM27" s="33">
        <f>D6L1620C8*CHOOSE(MIN(D6L1620C9,RUN_YEARS),B7L812C4,B7L812C13,B7L812C22,B7L812C31,B7L812C40)</f>
        <v>81.956213542278093</v>
      </c>
      <c r="AN27" s="16" t="s">
        <v>40587</v>
      </c>
      <c r="AO27" s="33">
        <f>D6L1620C8-D6L1620C18</f>
        <v>279.86925973357398</v>
      </c>
      <c r="AP27" s="16" t="s">
        <v>40588</v>
      </c>
      <c r="AQ27" s="33">
        <f>CHOOSE(MIN(D6L1620C9,RUN_YEARS),B7L812C2,B7L812C11,B7L812C20,B7L812C29,B7L812C38)</f>
        <v>137.96279959684884</v>
      </c>
      <c r="AR27" s="16" t="s">
        <v>40589</v>
      </c>
      <c r="AS27" s="33">
        <f>IF(D6L1620C20=0,0,D6L1620C18/D6L1620C20)</f>
        <v>0.59404574118362574</v>
      </c>
      <c r="AT27" s="16" t="s">
        <v>40590</v>
      </c>
      <c r="AU27" s="33">
        <f>IF(D6L1620C5=0,0,D6L1620C18/D6L1620C5)</f>
        <v>0.11325379166960352</v>
      </c>
      <c r="AV27" s="16" t="s">
        <v>40591</v>
      </c>
      <c r="AW27" s="33">
        <f>CHOOSE(MIN(D6L1620C9,RUN_YEARS),B7L812C1,B7L812C10,B7L812C19,B7L812C28,B7L812C37)</f>
        <v>471.12409084179171</v>
      </c>
      <c r="AX27" s="16" t="s">
        <v>40592</v>
      </c>
      <c r="AY27" s="33">
        <f>IF(D6L1620C23=0,0,D6L1620C19/D6L1620C23)</f>
        <v>0.59404574118362574</v>
      </c>
      <c r="AZ27" s="16" t="s">
        <v>40593</v>
      </c>
      <c r="BA27" s="33">
        <f>IF(D6L1620C5=0,0,D6L1620C19/D6L1620C5)</f>
        <v>0.38674620833039652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0.20456574974152875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61461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965.79660230985451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137.96279959684884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471.12409084179171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0.20456574974152875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61461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965.79660230985451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137.96279959684884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471.12409084179171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0.20456574974152875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61461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965.79660230985451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137.96279959684884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471.12409084179171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0.20456574974152875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61461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965.79660230985451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137.96279959684884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471.12409084179171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0.20456574974152875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61461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965.79660230985451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137.96279959684884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471.12409084179171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61461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965.79660230985451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137.96279959684884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471.12409084179171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18.653905408787015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16.042358651556832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8.0211793257784159</v>
      </c>
      <c r="R34" s="16" t="s">
        <v>40723</v>
      </c>
      <c r="S34" s="15">
        <f>D6L1627C5-D6L1627C7</f>
        <v>8.0211793257784159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7.7037596062864582</v>
      </c>
      <c r="X34" s="16" t="s">
        <v>40725</v>
      </c>
      <c r="Y34" s="33">
        <f>D6L1627C7-D6L1627C10</f>
        <v>0.31741971949195769</v>
      </c>
      <c r="Z34" s="16" t="s">
        <v>40726</v>
      </c>
      <c r="AA34" s="33">
        <f>CHOOSE(MIN(D6L1627C9,RUN_YEARS),B7L812C7,B7L812C16,B7L812C25,B7L812C34,B7L812C43)</f>
        <v>55396.333333333328</v>
      </c>
      <c r="AB34" s="16" t="s">
        <v>40727</v>
      </c>
      <c r="AC34" s="33">
        <f>IF(D6L1627C12=0,0,D6L1627C10/D6L1627C12)</f>
        <v>1.3906623674767509E-4</v>
      </c>
      <c r="AD34" s="16" t="s">
        <v>40728</v>
      </c>
      <c r="AE34" s="33">
        <f>IF(D6L1627C5=0,0,D6L1627C10/D6L1627C5)</f>
        <v>0.48021365022523332</v>
      </c>
      <c r="AF34" s="16" t="s">
        <v>40729</v>
      </c>
      <c r="AG34" s="33">
        <f>CHOOSE(MIN(D6L1627C9,RUN_YEARS),B7L812C5,B7L812C14,B7L812C23,B7L812C32,B7L812C41)</f>
        <v>877.88747543675731</v>
      </c>
      <c r="AH34" s="16" t="s">
        <v>40730</v>
      </c>
      <c r="AI34" s="33">
        <f>IF(D6L1627C15=0,0,D6L1627C11/D6L1627C15)</f>
        <v>3.6157221554395497E-4</v>
      </c>
      <c r="AJ34" s="16" t="s">
        <v>40731</v>
      </c>
      <c r="AK34" s="33">
        <f>IF(D6L1627C5=0,0,D6L1627C11/D6L1627C5)</f>
        <v>1.9786349774766673E-2</v>
      </c>
      <c r="AL34" s="16" t="s">
        <v>40732</v>
      </c>
      <c r="AM34" s="33">
        <f>D6L1627C8*CHOOSE(MIN(D6L1627C9,RUN_YEARS),B7L812C4,B7L812C13,B7L812C22,B7L812C31,B7L812C40)</f>
        <v>1.6955118384271748</v>
      </c>
      <c r="AN34" s="16" t="s">
        <v>40733</v>
      </c>
      <c r="AO34" s="33">
        <f>D6L1627C8-D6L1627C18</f>
        <v>6.3256674873512413</v>
      </c>
      <c r="AP34" s="16" t="s">
        <v>40734</v>
      </c>
      <c r="AQ34" s="33">
        <f>CHOOSE(MIN(D6L1627C9,RUN_YEARS),B7L812C2,B7L812C11,B7L812C20,B7L812C29,B7L812C38)</f>
        <v>115.52671765123398</v>
      </c>
      <c r="AR34" s="16" t="s">
        <v>40735</v>
      </c>
      <c r="AS34" s="33">
        <f>IF(D6L1627C20=0,0,D6L1627C18/D6L1627C20)</f>
        <v>1.4676361216682282E-2</v>
      </c>
      <c r="AT34" s="16" t="s">
        <v>40736</v>
      </c>
      <c r="AU34" s="33">
        <f>IF(D6L1627C5=0,0,D6L1627C18/D6L1627C5)</f>
        <v>0.10568968536697275</v>
      </c>
      <c r="AV34" s="16" t="s">
        <v>40737</v>
      </c>
      <c r="AW34" s="33">
        <f>CHOOSE(MIN(D6L1627C9,RUN_YEARS),B7L812C1,B7L812C10,B7L812C19,B7L812C28,B7L812C37)</f>
        <v>431.01061591213772</v>
      </c>
      <c r="AX34" s="16" t="s">
        <v>40738</v>
      </c>
      <c r="AY34" s="33">
        <f>IF(D6L1627C23=0,0,D6L1627C19/D6L1627C23)</f>
        <v>1.4676361216682282E-2</v>
      </c>
      <c r="AZ34" s="16" t="s">
        <v>40739</v>
      </c>
      <c r="BA34" s="33">
        <f>IF(D6L1627C5=0,0,D6L1627C19/D6L1627C5)</f>
        <v>0.39431031463302724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34466.357138812942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19368.699817214827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9684.3499086074135</v>
      </c>
      <c r="R35" s="16" t="s">
        <v>40743</v>
      </c>
      <c r="S35" s="15">
        <f>SUM(D6L1601C8:D6L1627C8)-2*SUM(D6L1609C8,D6L1611C8,D6L1622C8,D6L1624C8,D6L1627C8)</f>
        <v>9684.3499086074135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9301.3095462584242</v>
      </c>
      <c r="X35" s="16" t="s">
        <v>40745</v>
      </c>
      <c r="Y35" s="33">
        <f>SUM(D6L1601C11:D6L1627C11)-2*SUM(D6L1609C11,D6L1611C11,D6L1622C11,D6L1624C11,D6L1627C11)</f>
        <v>383.04036234898882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0.16686605672940644</v>
      </c>
      <c r="AD35" s="16" t="s">
        <v>40747</v>
      </c>
      <c r="AE35" s="33">
        <f>IF(D6L1628C5=0,0,D6L1628C10/D6L1628C5)</f>
        <v>0.48022374418707525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0.43385174749645655</v>
      </c>
      <c r="AJ35" s="16" t="s">
        <v>40749</v>
      </c>
      <c r="AK35" s="33">
        <f>IF(D6L1628C5=0,0,D6L1628C11/D6L1628C5)</f>
        <v>1.9776255812924727E-2</v>
      </c>
      <c r="AL35" s="16" t="s">
        <v>40750</v>
      </c>
      <c r="AM35" s="33">
        <f>SUM(D6L1601C18:D6L1627C18)-2*SUM(D6L1609C18,D6L1611C18,D6L1622C18,D6L1624C18,D6L1627C18)</f>
        <v>2053.8222676992973</v>
      </c>
      <c r="AN35" s="16" t="s">
        <v>40751</v>
      </c>
      <c r="AO35" s="33">
        <f>SUM(D6L1601C19:D6L1627C19)-2*SUM(D6L1609C19,D6L1611C19,D6L1622C19,D6L1624C19,D6L1627C19)</f>
        <v>7630.5276409081125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17.60862006641425</v>
      </c>
      <c r="AT35" s="16" t="s">
        <v>40753</v>
      </c>
      <c r="AU35" s="33">
        <f>IF(D6L1628C5=0,0,D6L1628C18/D6L1628C5)</f>
        <v>0.10603821046748155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17.608620066414247</v>
      </c>
      <c r="AZ35" s="16" t="s">
        <v>40755</v>
      </c>
      <c r="BA35" s="33">
        <f>IF(D6L1628C5=0,0,D6L1628C19/D6L1628C5)</f>
        <v>0.39396178953251826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283.70936742078652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141.85468371039326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70.92734185519663</v>
      </c>
      <c r="R36" s="16" t="s">
        <v>40760</v>
      </c>
      <c r="S36" s="15">
        <f>D6L1629C5-D6L1629C7</f>
        <v>70.92734185519663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68.143258117281789</v>
      </c>
      <c r="X36" s="16" t="s">
        <v>40762</v>
      </c>
      <c r="Y36" s="33">
        <f>D6L1629C7-D6L1629C10</f>
        <v>2.7840837379148411</v>
      </c>
      <c r="Z36" s="16" t="s">
        <v>40763</v>
      </c>
      <c r="AA36" s="33">
        <f>CHOOSE(MIN(D6L1629C9,RUN_YEARS),B7L812C7,B7L812C16,B7L812C25,B7L812C34,B7L812C43)</f>
        <v>61461</v>
      </c>
      <c r="AB36" s="16" t="s">
        <v>40764</v>
      </c>
      <c r="AC36" s="33">
        <f>IF(D6L1629C12=0,0,D6L1629C10/D6L1629C12)</f>
        <v>1.1087235501746114E-3</v>
      </c>
      <c r="AD36" s="16" t="s">
        <v>40765</v>
      </c>
      <c r="AE36" s="33">
        <f>IF(D6L1629C5=0,0,D6L1629C10/D6L1629C5)</f>
        <v>0.48037369182959971</v>
      </c>
      <c r="AF36" s="16" t="s">
        <v>40766</v>
      </c>
      <c r="AG36" s="33">
        <f>CHOOSE(MIN(D6L1629C9,RUN_YEARS),B7L812C5,B7L812C14,B7L812C23,B7L812C32,B7L812C41)</f>
        <v>965.79660230985451</v>
      </c>
      <c r="AH36" s="16" t="s">
        <v>40767</v>
      </c>
      <c r="AI36" s="33">
        <f>IF(D6L1629C15=0,0,D6L1629C11/D6L1629C15)</f>
        <v>2.8826812304539764E-3</v>
      </c>
      <c r="AJ36" s="16" t="s">
        <v>40768</v>
      </c>
      <c r="AK36" s="33">
        <f>IF(D6L1629C5=0,0,D6L1629C11/D6L1629C5)</f>
        <v>1.9626308170400297E-2</v>
      </c>
      <c r="AL36" s="16" t="s">
        <v>40769</v>
      </c>
      <c r="AM36" s="33">
        <f>D6L1629C8*CHOOSE(MIN(D6L1629C9,RUN_YEARS),B7L812C4,B7L812C13,B7L812C22,B7L812C31,B7L812C40)</f>
        <v>16.065580796294377</v>
      </c>
      <c r="AN36" s="16" t="s">
        <v>40770</v>
      </c>
      <c r="AO36" s="33">
        <f>D6L1629C8-D6L1629C18</f>
        <v>54.861761058902253</v>
      </c>
      <c r="AP36" s="16" t="s">
        <v>40771</v>
      </c>
      <c r="AQ36" s="33">
        <f>CHOOSE(MIN(D6L1629C9,RUN_YEARS),B7L812C2,B7L812C11,B7L812C20,B7L812C29,B7L812C38)</f>
        <v>137.96279959684884</v>
      </c>
      <c r="AR36" s="16" t="s">
        <v>40772</v>
      </c>
      <c r="AS36" s="33">
        <f>IF(D6L1629C20=0,0,D6L1629C18/D6L1629C20)</f>
        <v>0.11644864299101484</v>
      </c>
      <c r="AT36" s="16" t="s">
        <v>40773</v>
      </c>
      <c r="AU36" s="33">
        <f>IF(D6L1629C5=0,0,D6L1629C18/D6L1629C5)</f>
        <v>0.1132537916696035</v>
      </c>
      <c r="AV36" s="16" t="s">
        <v>40774</v>
      </c>
      <c r="AW36" s="33">
        <f>CHOOSE(MIN(D6L1629C9,RUN_YEARS),B7L812C1,B7L812C10,B7L812C19,B7L812C28,B7L812C37)</f>
        <v>471.12409084179171</v>
      </c>
      <c r="AX36" s="16" t="s">
        <v>40775</v>
      </c>
      <c r="AY36" s="33">
        <f>IF(D6L1629C23=0,0,D6L1629C19/D6L1629C23)</f>
        <v>0.11644864299101486</v>
      </c>
      <c r="AZ36" s="16" t="s">
        <v>40776</v>
      </c>
      <c r="BA36" s="33">
        <f>IF(D6L1629C5=0,0,D6L1629C19/D6L1629C5)</f>
        <v>0.38674620833039647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61461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965.79660230985451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137.96279959684884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471.12409084179171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508.85768957296415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254.42884478648207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127.21442239324104</v>
      </c>
      <c r="R38" s="16" t="s">
        <v>40800</v>
      </c>
      <c r="S38" s="15">
        <f>D6L1631C5-D6L1631C7</f>
        <v>127.21442239324104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122.22092347802258</v>
      </c>
      <c r="X38" s="16" t="s">
        <v>40802</v>
      </c>
      <c r="Y38" s="33">
        <f>D6L1631C7-D6L1631C10</f>
        <v>4.9934989152184528</v>
      </c>
      <c r="Z38" s="16" t="s">
        <v>40803</v>
      </c>
      <c r="AA38" s="33">
        <f>CHOOSE(MIN(D6L1631C9,RUN_YEARS),B7L812C7,B7L812C16,B7L812C25,B7L812C34,B7L812C43)</f>
        <v>61461</v>
      </c>
      <c r="AB38" s="16" t="s">
        <v>40804</v>
      </c>
      <c r="AC38" s="33">
        <f>IF(D6L1631C12=0,0,D6L1631C10/D6L1631C12)</f>
        <v>1.9885931481430923E-3</v>
      </c>
      <c r="AD38" s="16" t="s">
        <v>40805</v>
      </c>
      <c r="AE38" s="33">
        <f>IF(D6L1631C5=0,0,D6L1631C10/D6L1631C5)</f>
        <v>0.48037369182959966</v>
      </c>
      <c r="AF38" s="16" t="s">
        <v>40806</v>
      </c>
      <c r="AG38" s="33">
        <f>CHOOSE(MIN(D6L1631C9,RUN_YEARS),B7L812C5,B7L812C14,B7L812C23,B7L812C32,B7L812C41)</f>
        <v>965.79660230985451</v>
      </c>
      <c r="AH38" s="16" t="s">
        <v>40807</v>
      </c>
      <c r="AI38" s="33">
        <f>IF(D6L1631C15=0,0,D6L1631C11/D6L1631C15)</f>
        <v>5.1703421851720275E-3</v>
      </c>
      <c r="AJ38" s="16" t="s">
        <v>40808</v>
      </c>
      <c r="AK38" s="33">
        <f>IF(D6L1631C5=0,0,D6L1631C11/D6L1631C5)</f>
        <v>1.9626308170400338E-2</v>
      </c>
      <c r="AL38" s="16" t="s">
        <v>40809</v>
      </c>
      <c r="AM38" s="33">
        <f>D6L1631C8*CHOOSE(MIN(D6L1631C9,RUN_YEARS),B7L812C4,B7L812C13,B7L812C22,B7L812C31,B7L812C40)</f>
        <v>28.815031382186131</v>
      </c>
      <c r="AN38" s="16" t="s">
        <v>40810</v>
      </c>
      <c r="AO38" s="33">
        <f>D6L1631C8-D6L1631C18</f>
        <v>98.399391011054902</v>
      </c>
      <c r="AP38" s="16" t="s">
        <v>40811</v>
      </c>
      <c r="AQ38" s="33">
        <f>CHOOSE(MIN(D6L1631C9,RUN_YEARS),B7L812C2,B7L812C11,B7L812C20,B7L812C29,B7L812C38)</f>
        <v>137.96279959684884</v>
      </c>
      <c r="AR38" s="16" t="s">
        <v>40812</v>
      </c>
      <c r="AS38" s="33">
        <f>IF(D6L1631C20=0,0,D6L1631C18/D6L1631C20)</f>
        <v>0.208860877471236</v>
      </c>
      <c r="AT38" s="16" t="s">
        <v>40813</v>
      </c>
      <c r="AU38" s="33">
        <f>IF(D6L1631C5=0,0,D6L1631C18/D6L1631C5)</f>
        <v>0.11325379166960352</v>
      </c>
      <c r="AV38" s="16" t="s">
        <v>40814</v>
      </c>
      <c r="AW38" s="33">
        <f>CHOOSE(MIN(D6L1631C9,RUN_YEARS),B7L812C1,B7L812C10,B7L812C19,B7L812C28,B7L812C37)</f>
        <v>471.12409084179171</v>
      </c>
      <c r="AX38" s="16" t="s">
        <v>40815</v>
      </c>
      <c r="AY38" s="33">
        <f>IF(D6L1631C23=0,0,D6L1631C19/D6L1631C23)</f>
        <v>0.20886087747123597</v>
      </c>
      <c r="AZ38" s="16" t="s">
        <v>40816</v>
      </c>
      <c r="BA38" s="33">
        <f>IF(D6L1631C5=0,0,D6L1631C19/D6L1631C5)</f>
        <v>0.38674620833039647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61461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965.79660230985451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137.96279959684884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471.12409084179171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22181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22181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8872.4</v>
      </c>
      <c r="R40" s="16" t="s">
        <v>40840</v>
      </c>
      <c r="S40" s="15">
        <f>D6L1633C5-D6L1633C7</f>
        <v>13308.6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8524.1350867778801</v>
      </c>
      <c r="X40" s="16" t="s">
        <v>40842</v>
      </c>
      <c r="Y40" s="33">
        <f>D6L1633C7-D6L1633C10</f>
        <v>348.2649132221195</v>
      </c>
      <c r="Z40" s="16" t="s">
        <v>40843</v>
      </c>
      <c r="AA40" s="33">
        <f>CHOOSE(MIN(D6L1633C9,RUN_YEARS),B7L812C7,B7L812C16,B7L812C25,B7L812C34,B7L812C43)</f>
        <v>61461</v>
      </c>
      <c r="AB40" s="16" t="s">
        <v>40844</v>
      </c>
      <c r="AC40" s="33">
        <f>IF(D6L1633C12=0,0,D6L1633C10/D6L1633C12)</f>
        <v>0.13869177342994549</v>
      </c>
      <c r="AD40" s="16" t="s">
        <v>40845</v>
      </c>
      <c r="AE40" s="33">
        <f>IF(D6L1633C5=0,0,D6L1633C10/D6L1633C5)</f>
        <v>0.3842989534636797</v>
      </c>
      <c r="AF40" s="16" t="s">
        <v>40846</v>
      </c>
      <c r="AG40" s="33">
        <f>CHOOSE(MIN(D6L1633C9,RUN_YEARS),B7L812C5,B7L812C14,B7L812C23,B7L812C32,B7L812C41)</f>
        <v>965.79660230985451</v>
      </c>
      <c r="AH40" s="16" t="s">
        <v>40847</v>
      </c>
      <c r="AI40" s="33">
        <f>IF(D6L1633C15=0,0,D6L1633C11/D6L1633C15)</f>
        <v>0.360598610917857</v>
      </c>
      <c r="AJ40" s="16" t="s">
        <v>40848</v>
      </c>
      <c r="AK40" s="33">
        <f>IF(D6L1633C5=0,0,D6L1633C11/D6L1633C5)</f>
        <v>1.5701046536320252E-2</v>
      </c>
      <c r="AL40" s="16" t="s">
        <v>40849</v>
      </c>
      <c r="AM40" s="33">
        <f>D6L1633C8*CHOOSE(MIN(D6L1633C9,RUN_YEARS),B7L812C4,B7L812C13,B7L812C22,B7L812C31,B7L812C40)</f>
        <v>3014.4988236281711</v>
      </c>
      <c r="AN40" s="16" t="s">
        <v>40850</v>
      </c>
      <c r="AO40" s="33">
        <f>D6L1633C8-D6L1633C18</f>
        <v>10294.101176371829</v>
      </c>
      <c r="AP40" s="16" t="s">
        <v>40851</v>
      </c>
      <c r="AQ40" s="33">
        <f>CHOOSE(MIN(D6L1633C9,RUN_YEARS),B7L812C2,B7L812C11,B7L812C20,B7L812C29,B7L812C38)</f>
        <v>137.96279959684884</v>
      </c>
      <c r="AR40" s="16" t="s">
        <v>40852</v>
      </c>
      <c r="AS40" s="33">
        <f>IF(D6L1633C20=0,0,D6L1633C18/D6L1633C20)</f>
        <v>21.850084460717365</v>
      </c>
      <c r="AT40" s="16" t="s">
        <v>40853</v>
      </c>
      <c r="AU40" s="33">
        <f>IF(D6L1633C5=0,0,D6L1633C18/D6L1633C5)</f>
        <v>0.13590455000352425</v>
      </c>
      <c r="AV40" s="16" t="s">
        <v>40854</v>
      </c>
      <c r="AW40" s="33">
        <f>CHOOSE(MIN(D6L1633C9,RUN_YEARS),B7L812C1,B7L812C10,B7L812C19,B7L812C28,B7L812C37)</f>
        <v>471.12409084179171</v>
      </c>
      <c r="AX40" s="16" t="s">
        <v>40855</v>
      </c>
      <c r="AY40" s="33">
        <f>IF(D6L1633C23=0,0,D6L1633C19/D6L1633C23)</f>
        <v>21.850084460717365</v>
      </c>
      <c r="AZ40" s="16" t="s">
        <v>40856</v>
      </c>
      <c r="BA40" s="33">
        <f>IF(D6L1633C5=0,0,D6L1633C19/D6L1633C5)</f>
        <v>0.46409544999647578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3306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3306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3306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61461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965.79660230985451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748.83407051941845</v>
      </c>
      <c r="AN41" s="16" t="s">
        <v>40869</v>
      </c>
      <c r="AO41" s="33">
        <f>D6L1634C8-D6L1634C18</f>
        <v>2557.1659294805813</v>
      </c>
      <c r="AP41" s="16" t="s">
        <v>40870</v>
      </c>
      <c r="AQ41" s="33">
        <f>CHOOSE(MIN(D6L1634C9,RUN_YEARS),B7L812C2,B7L812C11,B7L812C20,B7L812C29,B7L812C38)</f>
        <v>137.96279959684884</v>
      </c>
      <c r="AR41" s="16" t="s">
        <v>40871</v>
      </c>
      <c r="AS41" s="33">
        <f>IF(D6L1634C20=0,0,D6L1634C18/D6L1634C20)</f>
        <v>5.427797005480036</v>
      </c>
      <c r="AT41" s="16" t="s">
        <v>40872</v>
      </c>
      <c r="AU41" s="33">
        <f>IF(D6L1634C5=0,0,D6L1634C18/D6L1634C5)</f>
        <v>0.22650758333920704</v>
      </c>
      <c r="AV41" s="16" t="s">
        <v>40873</v>
      </c>
      <c r="AW41" s="33">
        <f>CHOOSE(MIN(D6L1634C9,RUN_YEARS),B7L812C1,B7L812C10,B7L812C19,B7L812C28,B7L812C37)</f>
        <v>471.12409084179171</v>
      </c>
      <c r="AX41" s="16" t="s">
        <v>40874</v>
      </c>
      <c r="AY41" s="33">
        <f>IF(D6L1634C23=0,0,D6L1634C19/D6L1634C23)</f>
        <v>5.427797005480036</v>
      </c>
      <c r="AZ41" s="16" t="s">
        <v>40875</v>
      </c>
      <c r="BA41" s="33">
        <f>IF(D6L1634C5=0,0,D6L1634C19/D6L1634C5)</f>
        <v>0.77349241666079294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61461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965.79660230985451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137.96279959684884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471.12409084179171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9538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9538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9538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61461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965.79660230985451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2160.4293298893567</v>
      </c>
      <c r="AN43" s="16" t="s">
        <v>40910</v>
      </c>
      <c r="AO43" s="33">
        <f>D6L1636C8-D6L1636C18</f>
        <v>7377.5706701106428</v>
      </c>
      <c r="AP43" s="16" t="s">
        <v>40911</v>
      </c>
      <c r="AQ43" s="33">
        <f>CHOOSE(MIN(D6L1636C9,RUN_YEARS),B7L812C2,B7L812C11,B7L812C20,B7L812C29,B7L812C38)</f>
        <v>137.96279959684884</v>
      </c>
      <c r="AR43" s="16" t="s">
        <v>40912</v>
      </c>
      <c r="AS43" s="33">
        <f>IF(D6L1636C20=0,0,D6L1636C18/D6L1636C20)</f>
        <v>15.659506303166541</v>
      </c>
      <c r="AT43" s="16" t="s">
        <v>40913</v>
      </c>
      <c r="AU43" s="33">
        <f>IF(D6L1636C5=0,0,D6L1636C18/D6L1636C5)</f>
        <v>0.22650758333920704</v>
      </c>
      <c r="AV43" s="16" t="s">
        <v>40914</v>
      </c>
      <c r="AW43" s="33">
        <f>CHOOSE(MIN(D6L1636C9,RUN_YEARS),B7L812C1,B7L812C10,B7L812C19,B7L812C28,B7L812C37)</f>
        <v>471.12409084179171</v>
      </c>
      <c r="AX43" s="16" t="s">
        <v>40915</v>
      </c>
      <c r="AY43" s="33">
        <f>IF(D6L1636C23=0,0,D6L1636C19/D6L1636C23)</f>
        <v>15.659506303166539</v>
      </c>
      <c r="AZ43" s="16" t="s">
        <v>40916</v>
      </c>
      <c r="BA43" s="33">
        <f>IF(D6L1636C5=0,0,D6L1636C19/D6L1636C5)</f>
        <v>0.77349241666079294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35817.56705699375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35421.283528496875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9070.5417642484372</v>
      </c>
      <c r="R44" s="16" t="s">
        <v>40920</v>
      </c>
      <c r="S44" s="15">
        <f>SUM(D6L1629C8:D6L1636C8)</f>
        <v>26350.741764248436</v>
      </c>
      <c r="U44" s="21" t="str">
        <f>NULL_VALUE</f>
        <v>n/a</v>
      </c>
      <c r="V44" s="16" t="s">
        <v>40921</v>
      </c>
      <c r="W44" s="33">
        <f>SUM(D6L1629C10:D6L1636C10)</f>
        <v>8714.4992683731853</v>
      </c>
      <c r="X44" s="16" t="s">
        <v>40922</v>
      </c>
      <c r="Y44" s="33">
        <f>SUM(D6L1629C11:D6L1636C11)</f>
        <v>356.04249587525283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0.14178909012826318</v>
      </c>
      <c r="AD44" s="16" t="s">
        <v>40924</v>
      </c>
      <c r="AE44" s="33">
        <f>IF(D6L1637C5=0,0,D6L1637C10/D6L1637C5)</f>
        <v>0.24602437857347148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0.36865163433348302</v>
      </c>
      <c r="AJ44" s="16" t="s">
        <v>40926</v>
      </c>
      <c r="AK44" s="33">
        <f>IF(D6L1637C5=0,0,D6L1637C11/D6L1637C5)</f>
        <v>1.0051654271331305E-2</v>
      </c>
      <c r="AL44" s="16" t="s">
        <v>40927</v>
      </c>
      <c r="AM44" s="33">
        <f>SUM(D6L1629C18:D6L1636C18)</f>
        <v>5968.6428362154275</v>
      </c>
      <c r="AN44" s="16" t="s">
        <v>40928</v>
      </c>
      <c r="AO44" s="33">
        <f>SUM(D6L1629C19:D6L1636C19)</f>
        <v>20382.09892803301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43.262697289826193</v>
      </c>
      <c r="AT44" s="16" t="s">
        <v>40930</v>
      </c>
      <c r="AU44" s="33">
        <f>IF(D6L1637C5=0,0,D6L1637C18/D6L1637C5)</f>
        <v>0.16850441998843937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43.262697289826193</v>
      </c>
      <c r="AZ44" s="16" t="s">
        <v>40932</v>
      </c>
      <c r="BA44" s="33">
        <f>IF(D6L1637C5=0,0,D6L1637C19/D6L1637C5)</f>
        <v>0.57541954716675781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1060.7577195203139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530.37885976015696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265.18942988007848</v>
      </c>
      <c r="R45" s="16" t="s">
        <v>40937</v>
      </c>
      <c r="S45" s="15">
        <f>D6L1638C5-D6L1638C7</f>
        <v>265.18942988007848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254.78005093136008</v>
      </c>
      <c r="X45" s="16" t="s">
        <v>40939</v>
      </c>
      <c r="Y45" s="33">
        <f>D6L1638C7-D6L1638C10</f>
        <v>10.409378948718398</v>
      </c>
      <c r="Z45" s="16" t="s">
        <v>40940</v>
      </c>
      <c r="AA45" s="33">
        <f>CHOOSE(MIN(D6L1638C9,RUN_YEARS),B7L812C7,B7L812C16,B7L812C25,B7L812C34,B7L812C43)</f>
        <v>61461</v>
      </c>
      <c r="AB45" s="16" t="s">
        <v>40941</v>
      </c>
      <c r="AC45" s="33">
        <f>IF(D6L1638C12=0,0,D6L1638C10/D6L1638C12)</f>
        <v>4.1453938421333863E-3</v>
      </c>
      <c r="AD45" s="16" t="s">
        <v>40942</v>
      </c>
      <c r="AE45" s="33">
        <f>IF(D6L1638C5=0,0,D6L1638C10/D6L1638C5)</f>
        <v>0.48037369182959966</v>
      </c>
      <c r="AF45" s="16" t="s">
        <v>40943</v>
      </c>
      <c r="AG45" s="33">
        <f>CHOOSE(MIN(D6L1638C9,RUN_YEARS),B7L812C5,B7L812C14,B7L812C23,B7L812C32,B7L812C41)</f>
        <v>965.79660230985451</v>
      </c>
      <c r="AH45" s="16" t="s">
        <v>40944</v>
      </c>
      <c r="AI45" s="33">
        <f>IF(D6L1638C15=0,0,D6L1638C11/D6L1638C15)</f>
        <v>1.0778023989546796E-2</v>
      </c>
      <c r="AJ45" s="16" t="s">
        <v>40945</v>
      </c>
      <c r="AK45" s="33">
        <f>IF(D6L1638C5=0,0,D6L1638C11/D6L1638C5)</f>
        <v>1.9626308170400366E-2</v>
      </c>
      <c r="AL45" s="16" t="s">
        <v>40946</v>
      </c>
      <c r="AM45" s="33">
        <f>D6L1638C8*CHOOSE(MIN(D6L1638C9,RUN_YEARS),B7L812C4,B7L812C13,B7L812C22,B7L812C31,B7L812C40)</f>
        <v>60.067416889238679</v>
      </c>
      <c r="AN45" s="16" t="s">
        <v>40947</v>
      </c>
      <c r="AO45" s="33">
        <f>D6L1638C8-D6L1638C18</f>
        <v>205.12201299083981</v>
      </c>
      <c r="AP45" s="16" t="s">
        <v>40948</v>
      </c>
      <c r="AQ45" s="33">
        <f>CHOOSE(MIN(D6L1638C9,RUN_YEARS),B7L812C2,B7L812C11,B7L812C20,B7L812C29,B7L812C38)</f>
        <v>137.96279959684884</v>
      </c>
      <c r="AR45" s="16" t="s">
        <v>40949</v>
      </c>
      <c r="AS45" s="33">
        <f>IF(D6L1638C20=0,0,D6L1638C18/D6L1638C20)</f>
        <v>0.43538850374714094</v>
      </c>
      <c r="AT45" s="16" t="s">
        <v>40950</v>
      </c>
      <c r="AU45" s="33">
        <f>IF(D6L1638C5=0,0,D6L1638C18/D6L1638C5)</f>
        <v>0.11325379166960352</v>
      </c>
      <c r="AV45" s="16" t="s">
        <v>40951</v>
      </c>
      <c r="AW45" s="33">
        <f>CHOOSE(MIN(D6L1638C9,RUN_YEARS),B7L812C1,B7L812C10,B7L812C19,B7L812C28,B7L812C37)</f>
        <v>471.12409084179171</v>
      </c>
      <c r="AX45" s="16" t="s">
        <v>40952</v>
      </c>
      <c r="AY45" s="33">
        <f>IF(D6L1638C23=0,0,D6L1638C19/D6L1638C23)</f>
        <v>0.43538850374714094</v>
      </c>
      <c r="AZ45" s="16" t="s">
        <v>40953</v>
      </c>
      <c r="BA45" s="33">
        <f>IF(D6L1638C5=0,0,D6L1638C19/D6L1638C5)</f>
        <v>0.38674620833039647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34835.22822341101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34835.22822341101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13934.091289364405</v>
      </c>
      <c r="R46" s="16" t="s">
        <v>40957</v>
      </c>
      <c r="S46" s="15">
        <f>D6L1639C5-D6L1639C7</f>
        <v>20901.136934046604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13387.141749925291</v>
      </c>
      <c r="X46" s="16" t="s">
        <v>40959</v>
      </c>
      <c r="Y46" s="33">
        <f>D6L1639C7-D6L1639C10</f>
        <v>546.94953943911423</v>
      </c>
      <c r="Z46" s="16" t="s">
        <v>40960</v>
      </c>
      <c r="AA46" s="33">
        <f>CHOOSE(MIN(D6L1639C9,RUN_YEARS),B7L812C7,B7L812C16,B7L812C25,B7L812C34,B7L812C43)</f>
        <v>61461</v>
      </c>
      <c r="AB46" s="16" t="s">
        <v>40961</v>
      </c>
      <c r="AC46" s="33">
        <f>IF(D6L1639C12=0,0,D6L1639C10/D6L1639C12)</f>
        <v>0.2178152283549778</v>
      </c>
      <c r="AD46" s="16" t="s">
        <v>40962</v>
      </c>
      <c r="AE46" s="33">
        <f>IF(D6L1639C5=0,0,D6L1639C10/D6L1639C5)</f>
        <v>0.38429895346367976</v>
      </c>
      <c r="AF46" s="16" t="s">
        <v>40963</v>
      </c>
      <c r="AG46" s="33">
        <f>CHOOSE(MIN(D6L1639C9,RUN_YEARS),B7L812C5,B7L812C14,B7L812C23,B7L812C32,B7L812C41)</f>
        <v>965.79660230985451</v>
      </c>
      <c r="AH46" s="16" t="s">
        <v>40964</v>
      </c>
      <c r="AI46" s="33">
        <f>IF(D6L1639C15=0,0,D6L1639C11/D6L1639C15)</f>
        <v>0.56631959372294161</v>
      </c>
      <c r="AJ46" s="16" t="s">
        <v>40965</v>
      </c>
      <c r="AK46" s="33">
        <f>IF(D6L1639C5=0,0,D6L1639C11/D6L1639C5)</f>
        <v>1.570104653632029E-2</v>
      </c>
      <c r="AL46" s="16" t="s">
        <v>40966</v>
      </c>
      <c r="AM46" s="33">
        <f>D6L1639C8*CHOOSE(MIN(D6L1639C9,RUN_YEARS),B7L812C4,B7L812C13,B7L812C22,B7L812C31,B7L812C40)</f>
        <v>4734.2660159727393</v>
      </c>
      <c r="AN46" s="16" t="s">
        <v>40967</v>
      </c>
      <c r="AO46" s="33">
        <f>D6L1639C8-D6L1639C18</f>
        <v>16166.870918073866</v>
      </c>
      <c r="AP46" s="16" t="s">
        <v>40968</v>
      </c>
      <c r="AQ46" s="33">
        <f>CHOOSE(MIN(D6L1639C9,RUN_YEARS),B7L812C2,B7L812C11,B7L812C20,B7L812C29,B7L812C38)</f>
        <v>137.96279959684884</v>
      </c>
      <c r="AR46" s="16" t="s">
        <v>40969</v>
      </c>
      <c r="AS46" s="33">
        <f>IF(D6L1639C20=0,0,D6L1639C18/D6L1639C20)</f>
        <v>34.315525850497984</v>
      </c>
      <c r="AT46" s="16" t="s">
        <v>40970</v>
      </c>
      <c r="AU46" s="33">
        <f>IF(D6L1639C5=0,0,D6L1639C18/D6L1639C5)</f>
        <v>0.13590455000352419</v>
      </c>
      <c r="AV46" s="16" t="s">
        <v>40971</v>
      </c>
      <c r="AW46" s="33">
        <f>CHOOSE(MIN(D6L1639C9,RUN_YEARS),B7L812C1,B7L812C10,B7L812C19,B7L812C28,B7L812C37)</f>
        <v>471.12409084179171</v>
      </c>
      <c r="AX46" s="16" t="s">
        <v>40972</v>
      </c>
      <c r="AY46" s="33">
        <f>IF(D6L1639C23=0,0,D6L1639C19/D6L1639C23)</f>
        <v>34.315525850497991</v>
      </c>
      <c r="AZ46" s="16" t="s">
        <v>40973</v>
      </c>
      <c r="BA46" s="33">
        <f>IF(D6L1639C5=0,0,D6L1639C19/D6L1639C5)</f>
        <v>0.46409544999647578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35895.985942931322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35365.60708317117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14199.280719244483</v>
      </c>
      <c r="R47" s="16" t="s">
        <v>40977</v>
      </c>
      <c r="S47" s="15">
        <f>SUM(D6L1638C8:D6L1639C8)</f>
        <v>21166.326363926684</v>
      </c>
      <c r="U47" s="21" t="str">
        <f>NULL_VALUE</f>
        <v>n/a</v>
      </c>
      <c r="V47" s="16" t="s">
        <v>40978</v>
      </c>
      <c r="W47" s="33">
        <f>SUM(D6L1638C10:D6L1639C10)</f>
        <v>13641.921800856651</v>
      </c>
      <c r="X47" s="16" t="s">
        <v>40979</v>
      </c>
      <c r="Y47" s="33">
        <f>SUM(D6L1638C11:D6L1639C11)</f>
        <v>557.35891838783266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0.22196062219711118</v>
      </c>
      <c r="AD47" s="16" t="s">
        <v>40981</v>
      </c>
      <c r="AE47" s="33">
        <f>IF(D6L1640C5=0,0,D6L1640C10/D6L1640C5)</f>
        <v>0.38573978862498309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0.57709761771248835</v>
      </c>
      <c r="AJ47" s="16" t="s">
        <v>40983</v>
      </c>
      <c r="AK47" s="33">
        <f>IF(D6L1640C5=0,0,D6L1640C11/D6L1640C5)</f>
        <v>1.575991377942593E-2</v>
      </c>
      <c r="AL47" s="16" t="s">
        <v>40984</v>
      </c>
      <c r="AM47" s="33">
        <f>SUM(D6L1638C18:D6L1639C18)</f>
        <v>4794.3334328619776</v>
      </c>
      <c r="AN47" s="16" t="s">
        <v>40985</v>
      </c>
      <c r="AO47" s="33">
        <f>SUM(D6L1638C19:D6L1639C19)</f>
        <v>16371.992931064706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34.750914354245126</v>
      </c>
      <c r="AT47" s="16" t="s">
        <v>40987</v>
      </c>
      <c r="AU47" s="33">
        <f>IF(D6L1640C5=0,0,D6L1640C18/D6L1640C5)</f>
        <v>0.13556485603617349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34.750914354245133</v>
      </c>
      <c r="AZ47" s="16" t="s">
        <v>40989</v>
      </c>
      <c r="BA47" s="33">
        <f>IF(D6L1640C5=0,0,D6L1640C19/D6L1640C5)</f>
        <v>0.4629354415594174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106179.91013873802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90155.590428882875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32954.172392100336</v>
      </c>
      <c r="R48" s="16" t="s">
        <v>40994</v>
      </c>
      <c r="S48" s="15">
        <f>SUM(D6L1628C8,D6L1637C8,D6L1640C8)</f>
        <v>57201.418036782532</v>
      </c>
      <c r="U48" s="21" t="str">
        <f>NULL_VALUE</f>
        <v>n/a</v>
      </c>
      <c r="V48" s="16" t="s">
        <v>40995</v>
      </c>
      <c r="W48" s="33">
        <f>SUM(D6L1628C10,D6L1637C10,D6L1640C10)</f>
        <v>31657.730615488261</v>
      </c>
      <c r="X48" s="16" t="s">
        <v>40996</v>
      </c>
      <c r="Y48" s="33">
        <f>SUM(D6L1628C11,D6L1637C11,D6L1640C11)</f>
        <v>1296.4417766120741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0.53061576905478081</v>
      </c>
      <c r="AD48" s="16" t="s">
        <v>40998</v>
      </c>
      <c r="AE48" s="33">
        <f>IF(D6L1641C5=0,0,D6L1641C10/D6L1641C5)</f>
        <v>0.35114550816968715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1.3796009995424279</v>
      </c>
      <c r="AJ48" s="16" t="s">
        <v>41000</v>
      </c>
      <c r="AK48" s="33">
        <f>IF(D6L1641C5=0,0,D6L1641C11/D6L1641C5)</f>
        <v>1.4380048651944017E-2</v>
      </c>
      <c r="AL48" s="16" t="s">
        <v>41001</v>
      </c>
      <c r="AM48" s="33">
        <f>SUM(D6L1628C18,D6L1637C18,D6L1640C18)</f>
        <v>12816.798536776703</v>
      </c>
      <c r="AN48" s="16" t="s">
        <v>41002</v>
      </c>
      <c r="AO48" s="33">
        <f>SUM(D6L1628C19,D6L1637C19,D6L1640C19)</f>
        <v>44384.619500005829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95.622231710485565</v>
      </c>
      <c r="AT48" s="16" t="s">
        <v>41004</v>
      </c>
      <c r="AU48" s="33">
        <f>IF(D6L1641C5=0,0,D6L1641C18/D6L1641C5)</f>
        <v>0.14216310353917469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95.622231710485579</v>
      </c>
      <c r="AZ48" s="16" t="s">
        <v>41006</v>
      </c>
      <c r="BA48" s="33">
        <f>IF(D6L1641C5=0,0,D6L1641C19/D6L1641C5)</f>
        <v>0.49231133963919405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F2C3D-96C5-4689-97AE-2436E237CDF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1164681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26081.104668405529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2428.8931224224866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12576.115020684643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0.49297267048966276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1177502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26251.235295012462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2239.54289659202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12717.408294489538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0.49297267048966276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1177502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26251.235295012462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2239.54289659202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12717.408294489538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0.49750987821486609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1192016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26915.771374223135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2675.7433905116636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12898.326375066026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0.20202164073542217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1177502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26251.235295012462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2239.54289659202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12717.408294489538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0.49297267048966276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1177502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26251.235295012462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2239.54289659202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12717.408294489538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0.49750987821486609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1192016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26915.771374223135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2675.7433905116636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12898.326375066026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0.49750987821486609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1192016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26915.771374223135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2675.7433905116636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12898.326375066026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0.49750987821486609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1192016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26915.771374223135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2675.7433905116636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12898.326375066026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0.49750987821486609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1192016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26915.771374223135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2675.7433905116636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12898.326375066026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0.49750987821486609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1192016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26915.771374223135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2675.7433905116636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12898.326375066026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0.49750987821486609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1192016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26915.771374223135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2675.7433905116636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12898.326375066026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1192016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26915.771374223135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2675.7433905116636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12898.326375066026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0.49297267048966276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1177502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26251.235295012462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2239.54289659202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12717.408294489538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0.49515754648289051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1164681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26081.104668405529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2428.8931224224866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12576.115020684643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0.20085347576340118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1164681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26081.104668405529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2428.8931224224866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12576.115020684643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1164681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26081.104668405529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2428.8931224224866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12576.115020684643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0.20456574974152875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1192016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26915.771374223135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2675.7433905116636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12898.326375066026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0.20085347576340118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1164681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26081.104668405529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2428.8931224224866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12576.115020684643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0.20456574974152875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1192016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26915.771374223135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2675.7433905116636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12898.326375066026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0.20456574974152875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1192016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26915.771374223135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2675.7433905116636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12898.326375066026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0.20456574974152875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1192016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26915.771374223135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2675.7433905116636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12898.326375066026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0.20456574974152875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1192016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26915.771374223135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2675.7433905116636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12898.326375066026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0.20456574974152875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1192016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26915.771374223135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2675.7433905116636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12898.326375066026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0.20456574974152875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1192016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26915.771374223135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2675.7433905116636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12898.326375066026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1192016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26915.771374223135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2675.7433905116636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12898.326375066026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1164681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26081.104668405529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2428.8931224224866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12576.115020684643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1192016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26915.771374223135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2675.7433905116636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12898.326375066026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1192016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26915.771374223135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2675.7433905116636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12898.326375066026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1192016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26915.771374223135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2675.7433905116636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12898.326375066026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1192016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26915.771374223135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2675.7433905116636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12898.326375066026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1192016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26915.771374223135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2675.7433905116636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12898.326375066026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1192016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26915.771374223135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2675.7433905116636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12898.326375066026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1192016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26915.771374223135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2675.7433905116636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12898.326375066026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1192016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26915.771374223135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2675.7433905116636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12898.326375066026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261C2-CD80-485D-888A-382865DB0D28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4993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4993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17885</v>
      </c>
      <c r="R9" s="16" t="s">
        <v>41826</v>
      </c>
      <c r="S9" s="21">
        <f>IF(D6L1802C7=0,0,D6L1802C5/D6L1802C7)</f>
        <v>0.2791724909141739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38087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38087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118954</v>
      </c>
      <c r="R10" s="16" t="s">
        <v>41830</v>
      </c>
      <c r="S10" s="21">
        <f>IF(D6L1803C7=0,0,D6L1803C5/D6L1803C7)</f>
        <v>0.32018259159002638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1895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1895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170871</v>
      </c>
      <c r="R11" s="16" t="s">
        <v>41834</v>
      </c>
      <c r="S11" s="21">
        <f>IF(D6L1804C7=0,0,D6L1804C5/D6L1804C7)</f>
        <v>1.1090237664671009E-2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39725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2833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2833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751876</v>
      </c>
      <c r="R13" s="16" t="s">
        <v>41842</v>
      </c>
      <c r="S13" s="21">
        <f>IF(D6L1806C7=0,0,D6L1806C5/D6L1806C7)</f>
        <v>3.7679085381100074E-3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149340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176532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12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12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19345</v>
      </c>
      <c r="R16" s="16" t="s">
        <v>41854</v>
      </c>
      <c r="S16" s="21">
        <f>IF(D6L1809C7=0,0,D6L1809C5/D6L1809C7)</f>
        <v>6.2031532695787026E-4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798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77723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77723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359902</v>
      </c>
      <c r="R18" s="16" t="s">
        <v>41862</v>
      </c>
      <c r="S18" s="21">
        <f>IF(D6L1811C7=0,0,D6L1811C5/D6L1811C7)</f>
        <v>0.21595601024723396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87174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87174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380472</v>
      </c>
      <c r="R19" s="16" t="s">
        <v>41866</v>
      </c>
      <c r="S19" s="21">
        <f>IF(D6L1812C7=0,0,D6L1812C5/D6L1812C7)</f>
        <v>0.22912067116634074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4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13</v>
      </c>
      <c r="R20" s="16" t="s">
        <v>41870</v>
      </c>
      <c r="S20" s="21">
        <f>IF(D6L1813C7=0,0,D6L1813C5/D6L1813C7)</f>
        <v>0.30769230769230771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34427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34427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107895</v>
      </c>
      <c r="R21" s="16" t="s">
        <v>41874</v>
      </c>
      <c r="S21" s="21">
        <f>IF(D6L1814C7=0,0,D6L1814C5/D6L1814C7)</f>
        <v>0.31907873395430741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153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153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210989</v>
      </c>
      <c r="R22" s="16" t="s">
        <v>41878</v>
      </c>
      <c r="S22" s="21">
        <f>IF(D6L1815C7=0,0,D6L1815C5/D6L1815C7)</f>
        <v>7.2515628776855662E-4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516688</v>
      </c>
      <c r="R23" s="16" t="s">
        <v>41883</v>
      </c>
      <c r="S23" s="21">
        <f>IF(D6L1816C7=0,0,D6L1816C5/D6L1816C7)</f>
        <v>3.2901867277738208E-5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11700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380472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247318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247318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3413457</v>
      </c>
      <c r="R26" s="16" t="s">
        <v>41896</v>
      </c>
      <c r="S26" s="21">
        <f>SUM(D6L1801C8:D6L1818C8)</f>
        <v>1.6874393252491755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11E86-DF3E-4367-B567-0F3852390F95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30.840043148032674</v>
      </c>
      <c r="F9" s="16" t="s">
        <v>41934</v>
      </c>
      <c r="G9" s="6">
        <f>D6L237C10</f>
        <v>1805.4792259386059</v>
      </c>
      <c r="H9" s="16" t="s">
        <v>41935</v>
      </c>
      <c r="I9" s="6">
        <f>D6L240C10</f>
        <v>8.6922698788922403</v>
      </c>
      <c r="J9" s="16" t="s">
        <v>41936</v>
      </c>
      <c r="K9" s="6">
        <f>D6L228C11</f>
        <v>1.1708343236671914</v>
      </c>
      <c r="L9" s="16" t="s">
        <v>41937</v>
      </c>
      <c r="M9" s="6">
        <f>D6L237C11</f>
        <v>72.435512993305352</v>
      </c>
      <c r="N9" s="16" t="s">
        <v>41938</v>
      </c>
      <c r="O9" s="6">
        <f>D6L240C11</f>
        <v>0.34873235798462027</v>
      </c>
      <c r="P9" s="16" t="s">
        <v>41939</v>
      </c>
      <c r="Q9" s="6">
        <f>D6L228C18</f>
        <v>7.9982289045633754</v>
      </c>
      <c r="R9" s="16" t="s">
        <v>41940</v>
      </c>
      <c r="S9" s="6">
        <f>D6L237C18</f>
        <v>1640.0401533880301</v>
      </c>
      <c r="T9" s="16" t="s">
        <v>41941</v>
      </c>
      <c r="U9" s="6">
        <f>D6L240C18</f>
        <v>3.3865947474826514</v>
      </c>
      <c r="V9" s="16" t="s">
        <v>41942</v>
      </c>
      <c r="W9" s="6">
        <f>D6L228C19</f>
        <v>24.012648567136498</v>
      </c>
      <c r="X9" s="16" t="s">
        <v>41943</v>
      </c>
      <c r="Y9" s="6">
        <f>D6L237C19</f>
        <v>4817.6745855438812</v>
      </c>
      <c r="Z9" s="16" t="s">
        <v>41944</v>
      </c>
      <c r="AA9" s="6">
        <f>D6L240C19</f>
        <v>9.9482390188914778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4898.6789686131106</v>
      </c>
      <c r="F10" s="16" t="s">
        <v>41946</v>
      </c>
      <c r="G10" s="6">
        <f>D6L337C10</f>
        <v>9097.7107581791661</v>
      </c>
      <c r="H10" s="16" t="s">
        <v>41947</v>
      </c>
      <c r="I10" s="6">
        <f>D6L340C10</f>
        <v>1892.788350682604</v>
      </c>
      <c r="J10" s="16" t="s">
        <v>41948</v>
      </c>
      <c r="K10" s="6">
        <f>D6L328C11</f>
        <v>202.58254583834832</v>
      </c>
      <c r="L10" s="16" t="s">
        <v>41949</v>
      </c>
      <c r="M10" s="6">
        <f>D6L337C11</f>
        <v>377.00395155600654</v>
      </c>
      <c r="N10" s="16" t="s">
        <v>41950</v>
      </c>
      <c r="O10" s="6">
        <f>D6L340C11</f>
        <v>78.436071076998914</v>
      </c>
      <c r="P10" s="16" t="s">
        <v>41951</v>
      </c>
      <c r="Q10" s="6">
        <f>D6L328C18</f>
        <v>1196.8268770050552</v>
      </c>
      <c r="R10" s="16" t="s">
        <v>41952</v>
      </c>
      <c r="S10" s="6">
        <f>D6L337C18</f>
        <v>6487.8603026831643</v>
      </c>
      <c r="T10" s="16" t="s">
        <v>41953</v>
      </c>
      <c r="U10" s="6">
        <f>D6L340C18</f>
        <v>721.95203376957193</v>
      </c>
      <c r="V10" s="16" t="s">
        <v>41954</v>
      </c>
      <c r="W10" s="6">
        <f>D6L328C19</f>
        <v>3904.4346374464044</v>
      </c>
      <c r="X10" s="16" t="s">
        <v>41955</v>
      </c>
      <c r="Y10" s="6">
        <f>D6L337C19</f>
        <v>19736.054407052008</v>
      </c>
      <c r="Z10" s="16" t="s">
        <v>41956</v>
      </c>
      <c r="AA10" s="6">
        <f>D6L340C19</f>
        <v>2196.1762357715102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7303.0889519136917</v>
      </c>
      <c r="F11" s="16" t="s">
        <v>41958</v>
      </c>
      <c r="G11" s="6">
        <f>D6L437C10</f>
        <v>10611.999184202927</v>
      </c>
      <c r="H11" s="16" t="s">
        <v>41959</v>
      </c>
      <c r="I11" s="6">
        <f>D6L440C10</f>
        <v>20646.383025379753</v>
      </c>
      <c r="J11" s="16" t="s">
        <v>41960</v>
      </c>
      <c r="K11" s="6">
        <f>D6L428C11</f>
        <v>520.56028432392804</v>
      </c>
      <c r="L11" s="16" t="s">
        <v>41961</v>
      </c>
      <c r="M11" s="6">
        <f>D6L437C11</f>
        <v>761.2955245533476</v>
      </c>
      <c r="N11" s="16" t="s">
        <v>41962</v>
      </c>
      <c r="O11" s="6">
        <f>D6L440C11</f>
        <v>1481.153430433136</v>
      </c>
      <c r="P11" s="16" t="s">
        <v>41963</v>
      </c>
      <c r="Q11" s="6">
        <f>D6L428C18</f>
        <v>1071.8333107101291</v>
      </c>
      <c r="R11" s="16" t="s">
        <v>41964</v>
      </c>
      <c r="S11" s="6">
        <f>D6L437C18</f>
        <v>2905.9319448236215</v>
      </c>
      <c r="T11" s="16" t="s">
        <v>41965</v>
      </c>
      <c r="U11" s="6">
        <f>D6L440C18</f>
        <v>4802.3122567661276</v>
      </c>
      <c r="V11" s="16" t="s">
        <v>41966</v>
      </c>
      <c r="W11" s="6">
        <f>D6L428C19</f>
        <v>6751.8159255274904</v>
      </c>
      <c r="X11" s="16" t="s">
        <v>41967</v>
      </c>
      <c r="Y11" s="6">
        <f>D6L437C19</f>
        <v>17092.96276393265</v>
      </c>
      <c r="Z11" s="16" t="s">
        <v>41968</v>
      </c>
      <c r="AA11" s="6">
        <f>D6L440C19</f>
        <v>28247.648652578158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5249.9561719199337</v>
      </c>
      <c r="F12" s="16" t="s">
        <v>41970</v>
      </c>
      <c r="G12" s="6">
        <f>D6L537C10</f>
        <v>2845.5950940788775</v>
      </c>
      <c r="H12" s="16" t="s">
        <v>41971</v>
      </c>
      <c r="I12" s="6">
        <f>D6L540C10</f>
        <v>10276.956484458615</v>
      </c>
      <c r="J12" s="16" t="s">
        <v>41972</v>
      </c>
      <c r="K12" s="6">
        <f>D6L528C11</f>
        <v>362.7774760652124</v>
      </c>
      <c r="L12" s="16" t="s">
        <v>41973</v>
      </c>
      <c r="M12" s="6">
        <f>D6L537C11</f>
        <v>193.02658399445147</v>
      </c>
      <c r="N12" s="16" t="s">
        <v>41974</v>
      </c>
      <c r="O12" s="6">
        <f>D6L540C11</f>
        <v>697.12159969013737</v>
      </c>
      <c r="P12" s="16" t="s">
        <v>41975</v>
      </c>
      <c r="Q12" s="6">
        <f>D6L528C18</f>
        <v>825.66505869811317</v>
      </c>
      <c r="R12" s="16" t="s">
        <v>41976</v>
      </c>
      <c r="S12" s="6">
        <f>D6L537C18</f>
        <v>987.51601971735761</v>
      </c>
      <c r="T12" s="16" t="s">
        <v>41977</v>
      </c>
      <c r="U12" s="6">
        <f>D6L540C18</f>
        <v>2632.1295024299484</v>
      </c>
      <c r="V12" s="16" t="s">
        <v>41978</v>
      </c>
      <c r="W12" s="6">
        <f>D6L528C19</f>
        <v>4787.0685892870324</v>
      </c>
      <c r="X12" s="16" t="s">
        <v>41979</v>
      </c>
      <c r="Y12" s="6">
        <f>D6L537C19</f>
        <v>5164.3056583559701</v>
      </c>
      <c r="Z12" s="16" t="s">
        <v>41980</v>
      </c>
      <c r="AA12" s="6">
        <f>D6L540C19</f>
        <v>13764.962807201075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6616.2101150772041</v>
      </c>
      <c r="F13" s="16" t="s">
        <v>41982</v>
      </c>
      <c r="G13" s="6">
        <f>D6L637C10</f>
        <v>7319.3788280437011</v>
      </c>
      <c r="H13" s="16" t="s">
        <v>41983</v>
      </c>
      <c r="I13" s="6">
        <f>D6L640C10</f>
        <v>9575.0336672169014</v>
      </c>
      <c r="J13" s="16" t="s">
        <v>41984</v>
      </c>
      <c r="K13" s="6">
        <f>D6L628C11</f>
        <v>270.48454943938867</v>
      </c>
      <c r="L13" s="16" t="s">
        <v>41985</v>
      </c>
      <c r="M13" s="6">
        <f>D6L637C11</f>
        <v>303.0739362262168</v>
      </c>
      <c r="N13" s="16" t="s">
        <v>41986</v>
      </c>
      <c r="O13" s="6">
        <f>D6L640C11</f>
        <v>396.47396468992258</v>
      </c>
      <c r="P13" s="16" t="s">
        <v>41987</v>
      </c>
      <c r="Q13" s="6">
        <f>D6L628C18</f>
        <v>1536.6465605054511</v>
      </c>
      <c r="R13" s="16" t="s">
        <v>41988</v>
      </c>
      <c r="S13" s="6">
        <f>D6L637C18</f>
        <v>3073.3075782088272</v>
      </c>
      <c r="T13" s="16" t="s">
        <v>41989</v>
      </c>
      <c r="U13" s="6">
        <f>D6L640C18</f>
        <v>3490.8350841439114</v>
      </c>
      <c r="V13" s="16" t="s">
        <v>41990</v>
      </c>
      <c r="W13" s="6">
        <f>D6L628C19</f>
        <v>5350.0481040111445</v>
      </c>
      <c r="X13" s="16" t="s">
        <v>41991</v>
      </c>
      <c r="Y13" s="6">
        <f>D6L637C19</f>
        <v>10017.345186061089</v>
      </c>
      <c r="Z13" s="16" t="s">
        <v>41992</v>
      </c>
      <c r="AA13" s="6">
        <f>D6L640C19</f>
        <v>11378.262388518431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935.40626687319548</v>
      </c>
      <c r="F14" s="16" t="s">
        <v>41994</v>
      </c>
      <c r="G14" s="6">
        <f>D6L737C10</f>
        <v>2466.9047599197547</v>
      </c>
      <c r="H14" s="16" t="s">
        <v>41995</v>
      </c>
      <c r="I14" s="6">
        <f>D6L740C10</f>
        <v>5037.4919569329577</v>
      </c>
      <c r="J14" s="16" t="s">
        <v>41996</v>
      </c>
      <c r="K14" s="6">
        <f>D6L728C11</f>
        <v>58.824696523692168</v>
      </c>
      <c r="L14" s="16" t="s">
        <v>41997</v>
      </c>
      <c r="M14" s="6">
        <f>D6L737C11</f>
        <v>160.51289132496598</v>
      </c>
      <c r="N14" s="16" t="s">
        <v>41998</v>
      </c>
      <c r="O14" s="6">
        <f>D6L740C11</f>
        <v>327.77203732010884</v>
      </c>
      <c r="P14" s="16" t="s">
        <v>41999</v>
      </c>
      <c r="Q14" s="6">
        <f>D6L728C18</f>
        <v>150.003698985434</v>
      </c>
      <c r="R14" s="16" t="s">
        <v>42000</v>
      </c>
      <c r="S14" s="6">
        <f>D6L737C18</f>
        <v>612.4393034815846</v>
      </c>
      <c r="T14" s="16" t="s">
        <v>42001</v>
      </c>
      <c r="U14" s="6">
        <f>D6L740C18</f>
        <v>1249.2540240802568</v>
      </c>
      <c r="V14" s="16" t="s">
        <v>42002</v>
      </c>
      <c r="W14" s="6">
        <f>D6L728C19</f>
        <v>844.22726441145358</v>
      </c>
      <c r="X14" s="16" t="s">
        <v>42003</v>
      </c>
      <c r="Y14" s="6">
        <f>D6L737C19</f>
        <v>3318.9783477631363</v>
      </c>
      <c r="Z14" s="16" t="s">
        <v>42004</v>
      </c>
      <c r="AA14" s="6">
        <f>D6L740C19</f>
        <v>6770.0538375114475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5525.2566158472691</v>
      </c>
      <c r="F15" s="16" t="s">
        <v>42006</v>
      </c>
      <c r="G15" s="6">
        <f>D6L837C10</f>
        <v>3611.4317167144777</v>
      </c>
      <c r="H15" s="16" t="s">
        <v>42007</v>
      </c>
      <c r="I15" s="6">
        <f>D6L840C10</f>
        <v>6268.2079815184788</v>
      </c>
      <c r="J15" s="16" t="s">
        <v>42008</v>
      </c>
      <c r="K15" s="6">
        <f>D6L828C11</f>
        <v>922.51159528378321</v>
      </c>
      <c r="L15" s="16" t="s">
        <v>42009</v>
      </c>
      <c r="M15" s="6">
        <f>D6L837C11</f>
        <v>602.36435166915896</v>
      </c>
      <c r="N15" s="16" t="s">
        <v>42010</v>
      </c>
      <c r="O15" s="6">
        <f>D6L840C11</f>
        <v>1045.4981107464587</v>
      </c>
      <c r="P15" s="16" t="s">
        <v>42011</v>
      </c>
      <c r="Q15" s="6">
        <f>D6L828C18</f>
        <v>423.32372640791863</v>
      </c>
      <c r="R15" s="16" t="s">
        <v>42012</v>
      </c>
      <c r="S15" s="6">
        <f>D6L837C18</f>
        <v>475.47947450090885</v>
      </c>
      <c r="T15" s="16" t="s">
        <v>42013</v>
      </c>
      <c r="U15" s="6">
        <f>D6L840C18</f>
        <v>773.13045289596187</v>
      </c>
      <c r="V15" s="16" t="s">
        <v>42014</v>
      </c>
      <c r="W15" s="6">
        <f>D6L828C19</f>
        <v>6024.4444847231362</v>
      </c>
      <c r="X15" s="16" t="s">
        <v>42015</v>
      </c>
      <c r="Y15" s="6">
        <f>D6L837C19</f>
        <v>6226.7165938827275</v>
      </c>
      <c r="Z15" s="16" t="s">
        <v>42016</v>
      </c>
      <c r="AA15" s="6">
        <f>D6L840C19</f>
        <v>10124.652016443988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30.996603465249546</v>
      </c>
      <c r="F16" s="16" t="s">
        <v>42018</v>
      </c>
      <c r="G16" s="6">
        <f>D6L937C10</f>
        <v>1299.2157010466306</v>
      </c>
      <c r="H16" s="16" t="s">
        <v>42019</v>
      </c>
      <c r="I16" s="6">
        <f>D6L940C10</f>
        <v>0.34263320945899922</v>
      </c>
      <c r="J16" s="16" t="s">
        <v>42020</v>
      </c>
      <c r="K16" s="6">
        <f>D6L928C11</f>
        <v>1.0142740064503246</v>
      </c>
      <c r="L16" s="16" t="s">
        <v>42021</v>
      </c>
      <c r="M16" s="6">
        <f>D6L937C11</f>
        <v>41.018743853744539</v>
      </c>
      <c r="N16" s="16" t="s">
        <v>42022</v>
      </c>
      <c r="O16" s="6">
        <f>D6L940C11</f>
        <v>1.0817590830578039E-2</v>
      </c>
      <c r="P16" s="16" t="s">
        <v>42023</v>
      </c>
      <c r="Q16" s="6">
        <f>D6L928C18</f>
        <v>8.9139043000167693</v>
      </c>
      <c r="R16" s="16" t="s">
        <v>42024</v>
      </c>
      <c r="S16" s="6">
        <f>D6L937C18</f>
        <v>1130.7743941718895</v>
      </c>
      <c r="T16" s="16" t="s">
        <v>42025</v>
      </c>
      <c r="U16" s="6">
        <f>D6L940C18</f>
        <v>0.1055037961298953</v>
      </c>
      <c r="V16" s="16" t="s">
        <v>42026</v>
      </c>
      <c r="W16" s="6">
        <f>D6L928C19</f>
        <v>23.0969731716831</v>
      </c>
      <c r="X16" s="16" t="s">
        <v>42027</v>
      </c>
      <c r="Y16" s="6">
        <f>D6L937C19</f>
        <v>2657.4600507284854</v>
      </c>
      <c r="Z16" s="16" t="s">
        <v>42028</v>
      </c>
      <c r="AA16" s="6">
        <f>D6L940C19</f>
        <v>0.24794700415968196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50.961013270529065</v>
      </c>
      <c r="F17" s="16" t="s">
        <v>42030</v>
      </c>
      <c r="G17" s="6">
        <f>D6L1037C10</f>
        <v>62.58237823495103</v>
      </c>
      <c r="H17" s="16" t="s">
        <v>42031</v>
      </c>
      <c r="I17" s="6">
        <f>D6L1040C10</f>
        <v>0.56236126365467687</v>
      </c>
      <c r="J17" s="16" t="s">
        <v>42032</v>
      </c>
      <c r="K17" s="6">
        <f>D6L1028C11</f>
        <v>1.4362050179429324</v>
      </c>
      <c r="L17" s="16" t="s">
        <v>42033</v>
      </c>
      <c r="M17" s="6">
        <f>D6L1037C11</f>
        <v>1.801374463875421</v>
      </c>
      <c r="N17" s="16" t="s">
        <v>42034</v>
      </c>
      <c r="O17" s="6">
        <f>D6L1040C11</f>
        <v>1.6187036165629332E-2</v>
      </c>
      <c r="P17" s="16" t="s">
        <v>42035</v>
      </c>
      <c r="Q17" s="6">
        <f>D6L1028C18</f>
        <v>15.7851806651547</v>
      </c>
      <c r="R17" s="16" t="s">
        <v>42036</v>
      </c>
      <c r="S17" s="6">
        <f>D6L1037C18</f>
        <v>44.992340046896693</v>
      </c>
      <c r="T17" s="16" t="s">
        <v>42037</v>
      </c>
      <c r="U17" s="6">
        <f>D6L1040C18</f>
        <v>0.18281750091338689</v>
      </c>
      <c r="V17" s="16" t="s">
        <v>42038</v>
      </c>
      <c r="W17" s="6">
        <f>D6L1028C19</f>
        <v>36.612037623317306</v>
      </c>
      <c r="X17" s="16" t="s">
        <v>42039</v>
      </c>
      <c r="Y17" s="6">
        <f>D6L1037C19</f>
        <v>97.391412651929755</v>
      </c>
      <c r="Z17" s="16" t="s">
        <v>42040</v>
      </c>
      <c r="AA17" s="6">
        <f>D6L1040C19</f>
        <v>0.39573079890691931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36.428045889119957</v>
      </c>
      <c r="F18" s="16" t="s">
        <v>42042</v>
      </c>
      <c r="G18" s="6">
        <f>D6L1137C10</f>
        <v>6488.2201786676123</v>
      </c>
      <c r="H18" s="16" t="s">
        <v>42043</v>
      </c>
      <c r="I18" s="6">
        <f>D6L1140C10</f>
        <v>0.40270062841312454</v>
      </c>
      <c r="J18" s="16" t="s">
        <v>42044</v>
      </c>
      <c r="K18" s="6">
        <f>D6L1128C11</f>
        <v>1.4994288399287812</v>
      </c>
      <c r="L18" s="16" t="s">
        <v>42045</v>
      </c>
      <c r="M18" s="6">
        <f>D6L1137C11</f>
        <v>259.05759887979173</v>
      </c>
      <c r="N18" s="16" t="s">
        <v>42046</v>
      </c>
      <c r="O18" s="6">
        <f>D6L1140C11</f>
        <v>1.6078778924162596E-2</v>
      </c>
      <c r="P18" s="16" t="s">
        <v>42047</v>
      </c>
      <c r="Q18" s="6">
        <f>D6L1128C18</f>
        <v>6.497724095400228</v>
      </c>
      <c r="R18" s="16" t="s">
        <v>42048</v>
      </c>
      <c r="S18" s="6">
        <f>D6L1137C18</f>
        <v>3938.0700300778249</v>
      </c>
      <c r="T18" s="16" t="s">
        <v>42049</v>
      </c>
      <c r="U18" s="6">
        <f>D6L1140C18</f>
        <v>7.8315171386289864E-2</v>
      </c>
      <c r="V18" s="16" t="s">
        <v>42050</v>
      </c>
      <c r="W18" s="6">
        <f>D6L1128C19</f>
        <v>31.429750633648496</v>
      </c>
      <c r="X18" s="16" t="s">
        <v>42051</v>
      </c>
      <c r="Y18" s="6">
        <f>D6L1137C19</f>
        <v>17120.20774746958</v>
      </c>
      <c r="Z18" s="16" t="s">
        <v>42052</v>
      </c>
      <c r="AA18" s="6">
        <f>D6L1140C19</f>
        <v>0.34046423595099728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1643.3460570152072</v>
      </c>
      <c r="F19" s="16" t="s">
        <v>42054</v>
      </c>
      <c r="G19" s="6">
        <f>D6L1237C10</f>
        <v>2142.0164321831758</v>
      </c>
      <c r="H19" s="16" t="s">
        <v>42055</v>
      </c>
      <c r="I19" s="6">
        <f>D6L1240C10</f>
        <v>18.150809665848286</v>
      </c>
      <c r="J19" s="16" t="s">
        <v>42056</v>
      </c>
      <c r="K19" s="6">
        <f>D6L1228C11</f>
        <v>67.675187672589502</v>
      </c>
      <c r="L19" s="16" t="s">
        <v>42057</v>
      </c>
      <c r="M19" s="6">
        <f>D6L1237C11</f>
        <v>87.514939554602009</v>
      </c>
      <c r="N19" s="16" t="s">
        <v>42058</v>
      </c>
      <c r="O19" s="6">
        <f>D6L1240C11</f>
        <v>0.7415755485847555</v>
      </c>
      <c r="P19" s="16" t="s">
        <v>42059</v>
      </c>
      <c r="Q19" s="6">
        <f>D6L1228C18</f>
        <v>362.8672617170738</v>
      </c>
      <c r="R19" s="16" t="s">
        <v>42060</v>
      </c>
      <c r="S19" s="6">
        <f>D6L1237C18</f>
        <v>1871.0729981100289</v>
      </c>
      <c r="T19" s="16" t="s">
        <v>42061</v>
      </c>
      <c r="U19" s="6">
        <f>D6L1240C18</f>
        <v>4.2792685184345949</v>
      </c>
      <c r="V19" s="16" t="s">
        <v>42062</v>
      </c>
      <c r="W19" s="6">
        <f>D6L1228C19</f>
        <v>1348.1539829707228</v>
      </c>
      <c r="X19" s="16" t="s">
        <v>42063</v>
      </c>
      <c r="Y19" s="6">
        <f>D6L1237C19</f>
        <v>6389.4583736277491</v>
      </c>
      <c r="Z19" s="16" t="s">
        <v>42064</v>
      </c>
      <c r="AA19" s="6">
        <f>D6L1240C19</f>
        <v>14.613116695998446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25.659348931271413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1.3406510687285866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15.104435051210078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44.895564948789925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1905.5725632148685</v>
      </c>
      <c r="F21" s="16" t="s">
        <v>42078</v>
      </c>
      <c r="G21" s="6">
        <f>D6L1437C10</f>
        <v>4868.2391061134113</v>
      </c>
      <c r="H21" s="16" t="s">
        <v>42079</v>
      </c>
      <c r="I21" s="6">
        <f>D6L1440C10</f>
        <v>2311.8875565324697</v>
      </c>
      <c r="J21" s="16" t="s">
        <v>42080</v>
      </c>
      <c r="K21" s="6">
        <f>D6L1428C11</f>
        <v>70.65054885340902</v>
      </c>
      <c r="L21" s="16" t="s">
        <v>42081</v>
      </c>
      <c r="M21" s="6">
        <f>D6L1437C11</f>
        <v>177.42515377130607</v>
      </c>
      <c r="N21" s="16" t="s">
        <v>42082</v>
      </c>
      <c r="O21" s="6">
        <f>D6L1440C11</f>
        <v>84.257777048099371</v>
      </c>
      <c r="P21" s="16" t="s">
        <v>42083</v>
      </c>
      <c r="Q21" s="6">
        <f>D6L1428C18</f>
        <v>494.42308319958948</v>
      </c>
      <c r="R21" s="16" t="s">
        <v>42084</v>
      </c>
      <c r="S21" s="6">
        <f>D6L1437C18</f>
        <v>3291.3449098587198</v>
      </c>
      <c r="T21" s="16" t="s">
        <v>42085</v>
      </c>
      <c r="U21" s="6">
        <f>D6L1440C18</f>
        <v>962.41379811717957</v>
      </c>
      <c r="V21" s="16" t="s">
        <v>42086</v>
      </c>
      <c r="W21" s="6">
        <f>D6L1428C19</f>
        <v>1481.8000288686883</v>
      </c>
      <c r="X21" s="16" t="s">
        <v>42087</v>
      </c>
      <c r="Y21" s="6">
        <f>D6L1437C19</f>
        <v>8932.1193500259978</v>
      </c>
      <c r="Z21" s="16" t="s">
        <v>42088</v>
      </c>
      <c r="AA21" s="6">
        <f>D6L1440C19</f>
        <v>2611.8183126737304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6.8900466877251567</v>
      </c>
      <c r="F22" s="16" t="s">
        <v>42090</v>
      </c>
      <c r="G22" s="6">
        <f>D6L1537C10</f>
        <v>32.874694101978342</v>
      </c>
      <c r="H22" s="16" t="s">
        <v>42091</v>
      </c>
      <c r="I22" s="6">
        <f>D6L1540C10</f>
        <v>7.6007203554292427E-2</v>
      </c>
      <c r="J22" s="16" t="s">
        <v>42092</v>
      </c>
      <c r="K22" s="6">
        <f>D6L1528C11</f>
        <v>0.86938478133569086</v>
      </c>
      <c r="L22" s="16" t="s">
        <v>42093</v>
      </c>
      <c r="M22" s="6">
        <f>D6L1537C11</f>
        <v>4.1821353035679065</v>
      </c>
      <c r="N22" s="16" t="s">
        <v>42094</v>
      </c>
      <c r="O22" s="6">
        <f>D6L1540C11</f>
        <v>9.6692126875409928E-3</v>
      </c>
      <c r="P22" s="16" t="s">
        <v>42095</v>
      </c>
      <c r="Q22" s="6">
        <f>D6L1528C18</f>
        <v>0.65230929689796702</v>
      </c>
      <c r="R22" s="16" t="s">
        <v>42096</v>
      </c>
      <c r="S22" s="6">
        <f>D6L1537C18</f>
        <v>0.8937213232521517</v>
      </c>
      <c r="T22" s="16" t="s">
        <v>42097</v>
      </c>
      <c r="U22" s="6">
        <f>D6L1540C18</f>
        <v>7.6138151506204704E-3</v>
      </c>
      <c r="V22" s="16" t="s">
        <v>42098</v>
      </c>
      <c r="W22" s="6">
        <f>D6L1528C19</f>
        <v>7.1071221721628799</v>
      </c>
      <c r="X22" s="16" t="s">
        <v>42099</v>
      </c>
      <c r="Y22" s="6">
        <f>D6L1537C19</f>
        <v>9.163108082294098</v>
      </c>
      <c r="Z22" s="16" t="s">
        <v>42100</v>
      </c>
      <c r="AA22" s="6">
        <f>D6L1540C19</f>
        <v>7.8062601091212949E-2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9301.3095462584242</v>
      </c>
      <c r="F23" s="16" t="s">
        <v>42102</v>
      </c>
      <c r="G23" s="6">
        <f>D6L1637C10</f>
        <v>8714.4992683731853</v>
      </c>
      <c r="H23" s="16" t="s">
        <v>42103</v>
      </c>
      <c r="I23" s="6">
        <f>D6L1640C10</f>
        <v>13641.921800856651</v>
      </c>
      <c r="J23" s="16" t="s">
        <v>42104</v>
      </c>
      <c r="K23" s="6">
        <f>D6L1628C11</f>
        <v>383.04036234898882</v>
      </c>
      <c r="L23" s="16" t="s">
        <v>42105</v>
      </c>
      <c r="M23" s="6">
        <f>D6L1637C11</f>
        <v>356.04249587525283</v>
      </c>
      <c r="N23" s="16" t="s">
        <v>42106</v>
      </c>
      <c r="O23" s="6">
        <f>D6L1640C11</f>
        <v>557.35891838783266</v>
      </c>
      <c r="P23" s="16" t="s">
        <v>42107</v>
      </c>
      <c r="Q23" s="6">
        <f>D6L1628C18</f>
        <v>2053.8222676992973</v>
      </c>
      <c r="R23" s="16" t="s">
        <v>42108</v>
      </c>
      <c r="S23" s="6">
        <f>D6L1637C18</f>
        <v>5968.6428362154275</v>
      </c>
      <c r="T23" s="16" t="s">
        <v>42109</v>
      </c>
      <c r="U23" s="6">
        <f>D6L1640C18</f>
        <v>4794.3334328619776</v>
      </c>
      <c r="V23" s="16" t="s">
        <v>42110</v>
      </c>
      <c r="W23" s="6">
        <f>D6L1628C19</f>
        <v>7630.5276409081125</v>
      </c>
      <c r="X23" s="16" t="s">
        <v>42111</v>
      </c>
      <c r="Y23" s="6">
        <f>D6L1637C19</f>
        <v>20382.09892803301</v>
      </c>
      <c r="Z23" s="16" t="s">
        <v>42112</v>
      </c>
      <c r="AA23" s="6">
        <f>D6L1640C19</f>
        <v>16371.992931064706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43534.941009193557</v>
      </c>
      <c r="F25" s="16" t="s">
        <v>42126</v>
      </c>
      <c r="G25" s="6">
        <f>SUM(D6L1901C2:D6L1916C2)</f>
        <v>61391.806674729727</v>
      </c>
      <c r="H25" s="16" t="s">
        <v>42127</v>
      </c>
      <c r="I25" s="6">
        <f>SUM(D6L1901C3:D6L1916C3)</f>
        <v>69678.897605428254</v>
      </c>
      <c r="J25" s="16" t="s">
        <v>42128</v>
      </c>
      <c r="K25" s="6">
        <f>SUM(D6L1901C4:D6L1916C4)</f>
        <v>2865.0973733186647</v>
      </c>
      <c r="L25" s="16" t="s">
        <v>42129</v>
      </c>
      <c r="M25" s="6">
        <f>SUM(D6L1901C5:D6L1916C5)</f>
        <v>3398.0958450883222</v>
      </c>
      <c r="N25" s="16" t="s">
        <v>42130</v>
      </c>
      <c r="O25" s="6">
        <f>SUM(D6L1901C6:D6L1916C6)</f>
        <v>4669.2149699178717</v>
      </c>
      <c r="P25" s="16" t="s">
        <v>42131</v>
      </c>
      <c r="Q25" s="6">
        <f>SUM(D6L1901C7:D6L1916C7)</f>
        <v>8155.2591921900957</v>
      </c>
      <c r="R25" s="16" t="s">
        <v>42132</v>
      </c>
      <c r="S25" s="6">
        <f>SUM(D6L1901C8:D6L1916C8)</f>
        <v>32443.470441658748</v>
      </c>
      <c r="T25" s="16" t="s">
        <v>42133</v>
      </c>
      <c r="U25" s="6">
        <f>SUM(D6L1901C9:D6L1916C9)</f>
        <v>19434.400698614434</v>
      </c>
      <c r="V25" s="16" t="s">
        <v>42134</v>
      </c>
      <c r="W25" s="6">
        <f>SUM(D6L1901C10:D6L1916C10)</f>
        <v>38244.779190322122</v>
      </c>
      <c r="X25" s="16" t="s">
        <v>42135</v>
      </c>
      <c r="Y25" s="6">
        <f>SUM(D6L1901C11:D6L1916C11)</f>
        <v>122006.83207815931</v>
      </c>
      <c r="Z25" s="16" t="s">
        <v>42136</v>
      </c>
      <c r="AA25" s="6">
        <f>SUM(D6L1901C12:D6L1916C12)</f>
        <v>91491.190742118051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43534.941009193557</v>
      </c>
      <c r="F26" s="16" t="s">
        <v>42138</v>
      </c>
      <c r="G26" s="6">
        <f>SUM(D6L1917C2:D6L1918C2)</f>
        <v>61391.806674729727</v>
      </c>
      <c r="H26" s="16" t="s">
        <v>42139</v>
      </c>
      <c r="I26" s="6">
        <f>SUM(D6L1917C3:D6L1918C3)</f>
        <v>69678.897605428254</v>
      </c>
      <c r="J26" s="16" t="s">
        <v>42140</v>
      </c>
      <c r="K26" s="6">
        <f>SUM(D6L1917C4:D6L1918C4)</f>
        <v>2865.0973733186647</v>
      </c>
      <c r="L26" s="16" t="s">
        <v>42141</v>
      </c>
      <c r="M26" s="6">
        <f>SUM(D6L1917C5:D6L1918C5)</f>
        <v>3398.0958450883222</v>
      </c>
      <c r="N26" s="16" t="s">
        <v>42142</v>
      </c>
      <c r="O26" s="6">
        <f>SUM(D6L1917C6:D6L1918C6)</f>
        <v>4669.2149699178717</v>
      </c>
      <c r="P26" s="16" t="s">
        <v>42143</v>
      </c>
      <c r="Q26" s="6">
        <f>SUM(D6L1917C7:D6L1918C7)</f>
        <v>8155.2591921900957</v>
      </c>
      <c r="R26" s="16" t="s">
        <v>42144</v>
      </c>
      <c r="S26" s="6">
        <f>SUM(D6L1917C8:D6L1918C8)</f>
        <v>32443.470441658748</v>
      </c>
      <c r="T26" s="16" t="s">
        <v>42145</v>
      </c>
      <c r="U26" s="6">
        <f>SUM(D6L1917C9:D6L1918C9)</f>
        <v>19434.400698614434</v>
      </c>
      <c r="V26" s="16" t="s">
        <v>42146</v>
      </c>
      <c r="W26" s="6">
        <f>SUM(D6L1917C10:D6L1918C10)</f>
        <v>38244.779190322122</v>
      </c>
      <c r="X26" s="16" t="s">
        <v>42147</v>
      </c>
      <c r="Y26" s="6">
        <f>SUM(D6L1917C11:D6L1918C11)</f>
        <v>122006.83207815931</v>
      </c>
      <c r="Z26" s="16" t="s">
        <v>42148</v>
      </c>
      <c r="AA26" s="6">
        <f>SUM(D6L1917C12:D6L1918C12)</f>
        <v>91491.190742118051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1192016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26915.771374223135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2675.7433905116636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12898.326375066026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3.6522111288098111E-2</v>
      </c>
      <c r="F31" s="16" t="s">
        <v>42153</v>
      </c>
      <c r="G31" s="6">
        <f>IF(D6L1920C1=0,0,D6L1918C2/D6L1920C1)</f>
        <v>5.1502502210314063E-2</v>
      </c>
      <c r="H31" s="16" t="s">
        <v>42154</v>
      </c>
      <c r="I31" s="6">
        <f>IF(D6L1920C1=0,0,D6L1918C3/D6L1920C1)</f>
        <v>5.8454666384870888E-2</v>
      </c>
      <c r="J31" s="16" t="s">
        <v>42155</v>
      </c>
      <c r="K31" s="6">
        <f>IF(D6L1921C1=0,0,D6L1918C4/D6L1921C1)</f>
        <v>0.10644678666213256</v>
      </c>
      <c r="L31" s="16" t="s">
        <v>42156</v>
      </c>
      <c r="M31" s="6">
        <f>IF(D6L1921C1=0,0,D6L1918C5/D6L1921C1)</f>
        <v>0.12624924613316607</v>
      </c>
      <c r="N31" s="16" t="s">
        <v>42157</v>
      </c>
      <c r="O31" s="6">
        <f>IF(D6L1921C1=0,0,D6L1918C6/D6L1921C1)</f>
        <v>0.17347505687277143</v>
      </c>
      <c r="P31" s="16" t="s">
        <v>42158</v>
      </c>
      <c r="Q31" s="6">
        <f>IF(D6L1922C1=0,0,D6L1918C7/D6L1922C1)</f>
        <v>3.0478480190249568</v>
      </c>
      <c r="R31" s="16" t="s">
        <v>42159</v>
      </c>
      <c r="S31" s="6">
        <f>IF(D6L1922C1=0,0,D6L1918C8/D6L1922C1)</f>
        <v>12.125030582792474</v>
      </c>
      <c r="T31" s="16" t="s">
        <v>42160</v>
      </c>
      <c r="U31" s="6">
        <f>IF(D6L1922C1=0,0,D6L1918C9/D6L1922C1)</f>
        <v>7.2631780639092343</v>
      </c>
      <c r="V31" s="16" t="s">
        <v>42161</v>
      </c>
      <c r="W31" s="6">
        <f>IF(D6L1923C1=0,0,D6L1918C10/D6L1923C1)</f>
        <v>2.9650962518868926</v>
      </c>
      <c r="X31" s="16" t="s">
        <v>42162</v>
      </c>
      <c r="Y31" s="6">
        <f>IF(D6L1923C1=0,0,D6L1918C11/D6L1923C1)</f>
        <v>9.4591211704809073</v>
      </c>
      <c r="Z31" s="16" t="s">
        <v>42163</v>
      </c>
      <c r="AA31" s="6">
        <f>IF(D6L1923C1=0,0,D6L1918C12/D6L1923C1)</f>
        <v>7.0932606356574466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BBD13-2223-4DD8-9895-2AA08391CA2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0.49297267048966276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0.49297267048966276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0.49750987821486609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0.49297267048966276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0.49297267048966276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0.49750987821486609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0.49750987821486609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0.49750987821486609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0.49750987821486609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0.49750987821486609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0.49750987821486609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0.49297267048966276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0.49515754648289051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0.49515754648289051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0.49750987821486609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0.49515754648289051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0.49750987821486609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0.49750987821486609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0.49750987821486609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0.49750987821486609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0.49750987821486609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0.49750987821486609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44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44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44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44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33.533684290100346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33.533684290100346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33.533684290100346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33.533684290100346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2B8F2-FBAA-4F46-A6F1-19140DCDFB6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0.49297267048966276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0.49297267048966276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0.49750987821486609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0.49297267048966276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0.49297267048966276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0.49750987821486609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0.49750987821486609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0.49750987821486609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0.49750987821486609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0.49750987821486609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0.49750987821486609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0.49297267048966276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0.49515754648289051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0.49515754648289051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0.49750987821486609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0.49515754648289051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0.49750987821486609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0.49750987821486609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0.49750987821486609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0.49750987821486609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0.49750987821486609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0.49750987821486609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5D17D-4FC6-4259-9E82-C0D8F93EC39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1045.6091916188882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1045.6091916188882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1045.6091916188882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1045.6091916188882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0.49297267048966276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1075.5449661614891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0.49297267048966276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1075.5449661614891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0.49297267048966276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1075.5449661614891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0.49297267048966276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1075.5449661614891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0.49297267048966276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1075.5449661614891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0.49297267048966276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1075.5449661614891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0.49750987821486609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1052.3512074924383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0.49750987821486609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1052.3512074924383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0.49750987821486609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1052.3512074924383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0.49297267048966276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1075.5449661614891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0.49297267048966276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1075.5449661614891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0.49297267048966276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1075.5449661614891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0.49297267048966276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1075.5449661614891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0.49297267048966276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1075.5449661614891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0.49297267048966276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1075.5449661614891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0.49750987821486609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1052.3512074924383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0.49750987821486609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1052.3512074924383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0.49750987821486609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1052.3512074924383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0.49750987821486609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1052.3512074924383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0.49750987821486609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1052.3512074924383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0.49750987821486609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1052.3512074924383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0.49750987821486609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1052.3512074924383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0.49750987821486609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1052.3512074924383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0.49750987821486609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1052.3512074924383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0.49750987821486609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1052.3512074924383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0.49750987821486609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1052.3512074924383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0.49750987821486609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1052.3512074924383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0.49750987821486609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1052.3512074924383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0.49750987821486609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1052.3512074924383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0.49750987821486609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1052.3512074924383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0.49750987821486609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1052.3512074924383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0.49750987821486609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1052.3512074924383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0.49750987821486609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1052.3512074924383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1052.3512074924383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1052.3512074924383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1052.3512074924383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0.49297267048966276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1075.5449661614891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0.49297267048966276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1075.5449661614891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0.49297267048966276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1075.5449661614891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0.49515754648289051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1045.6091916188882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0.49515754648289051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1045.6091916188882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0.49515754648289051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1045.6091916188882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0.49515754648289051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1045.6091916188882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0.49515754648289051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1045.6091916188882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0.49515754648289051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1045.6091916188882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1045.6091916188882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1045.6091916188882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1045.6091916188882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0.49750987821486609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1052.3512074924383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0.49750987821486609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1052.3512074924383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0.49750987821486609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1052.3512074924383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1045.6091916188882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1045.6091916188882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1045.6091916188882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0.49515754648289051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1045.6091916188882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0.49515754648289051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1045.6091916188882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0.49515754648289051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1045.6091916188882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0.49750987821486609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1052.3512074924383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0.49750987821486609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1052.3512074924383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0.49750987821486609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1052.3512074924383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0.49750987821486609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1052.3512074924383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0.49750987821486609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1052.3512074924383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0.49750987821486609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1052.3512074924383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0.49750987821486609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1052.3512074924383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0.49750987821486609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1052.3512074924383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0.49750987821486609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1052.3512074924383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0.49750987821486609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1052.3512074924383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0.49750987821486609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1052.3512074924383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0.49750987821486609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1052.3512074924383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0.49750987821486609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1052.3512074924383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0.49750987821486609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1052.3512074924383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0.49750987821486609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1052.3512074924383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0.49750987821486609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1052.3512074924383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0.49750987821486609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1052.3512074924383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0.49750987821486609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1052.3512074924383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1052.3512074924383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1052.3512074924383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1052.3512074924383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D4847-C98C-4348-AC1A-E4BB51D5D65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1052.3512074924383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1052.3512074924383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1052.3512074924383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1052.3512074924383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1052.3512074924383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1052.3512074924383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1052.3512074924383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1052.3512074924383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1052.3512074924383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1052.3512074924383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1052.3512074924383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1052.3512074924383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1052.3512074924383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1052.3512074924383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1052.3512074924383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1052.3512074924383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1052.3512074924383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1052.3512074924383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1052.3512074924383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1052.3512074924383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1052.3512074924383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1052.3512074924383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1052.3512074924383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1052.3512074924383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1052.3512074924383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1052.3512074924383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1052.3512074924383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1052.3512074924383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1052.3512074924383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827F9-C5E1-439C-B9EF-DABE0B6471A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7677.268924769397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7677.268924769397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7677.268924769397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7677.268924769397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0.49297267048966276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7897.0690121031557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0.49297267048966276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7897.0690121031557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0.49297267048966276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7897.0690121031557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0.49297267048966276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7897.0690121031557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0.49297267048966276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7897.0690121031557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0.49297267048966276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7897.0690121031557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0.49750987821486609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7726.7714247198519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0.49750987821486609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7726.7714247198519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0.49750987821486609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7726.7714247198519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0.49297267048966276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7897.0690121031557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0.49297267048966276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7897.0690121031557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0.49297267048966276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7897.0690121031557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0.49297267048966276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7897.0690121031557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0.49297267048966276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7897.0690121031557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0.49297267048966276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7897.0690121031557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0.49750987821486609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7726.7714247198519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0.49750987821486609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7726.7714247198519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0.49750987821486609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7726.7714247198519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0.49750987821486609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7726.7714247198519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0.49750987821486609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7726.7714247198519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0.49750987821486609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7726.7714247198519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0.49750987821486609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7726.7714247198519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0.49750987821486609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7726.7714247198519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0.49750987821486609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7726.7714247198519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0.49750987821486609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7726.7714247198519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0.49750987821486609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7726.7714247198519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0.49750987821486609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7726.7714247198519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0.49750987821486609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7726.7714247198519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0.49750987821486609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7726.7714247198519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0.49750987821486609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7726.7714247198519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0.49750987821486609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7726.7714247198519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0.49750987821486609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7726.7714247198519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0.49750987821486609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7726.7714247198519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7726.7714247198519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7726.7714247198519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7726.7714247198519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0.49297267048966276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7897.0690121031557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0.49297267048966276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7897.0690121031557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0.49297267048966276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7897.0690121031557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0.49515754648289051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7677.268924769397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0.49515754648289051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7677.268924769397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0.49515754648289051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7677.268924769397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0.49515754648289051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7677.268924769397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0.49515754648289051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7677.268924769397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0.49515754648289051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7677.268924769397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7677.268924769397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7677.268924769397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7677.268924769397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0.49750987821486609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7726.7714247198519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0.49750987821486609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7726.7714247198519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0.49750987821486609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7726.7714247198519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7677.268924769397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7677.268924769397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7677.268924769397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0.49515754648289051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7677.268924769397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0.49515754648289051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7677.268924769397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0.49515754648289051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7677.268924769397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0.49750987821486609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7726.7714247198519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0.49750987821486609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7726.7714247198519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0.49750987821486609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7726.7714247198519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0.49750987821486609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7726.7714247198519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0.49750987821486609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7726.7714247198519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0.49750987821486609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7726.7714247198519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0.49750987821486609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7726.7714247198519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0.49750987821486609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7726.7714247198519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0.49750987821486609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7726.7714247198519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0.49750987821486609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7726.7714247198519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0.49750987821486609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7726.7714247198519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0.49750987821486609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7726.7714247198519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0.49750987821486609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7726.7714247198519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0.49750987821486609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7726.7714247198519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0.49750987821486609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7726.7714247198519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0.49750987821486609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7726.7714247198519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0.49750987821486609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7726.7714247198519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0.49750987821486609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7726.7714247198519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7726.7714247198519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7726.7714247198519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7726.7714247198519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84DC1-33BE-46A1-86C6-0016EBBD202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7726.7714247198519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7726.7714247198519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7726.7714247198519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7726.7714247198519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7726.7714247198519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7726.7714247198519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7726.7714247198519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7726.7714247198519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7726.7714247198519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7726.7714247198519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7726.7714247198519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7726.7714247198519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7726.7714247198519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7726.7714247198519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7726.7714247198519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7726.7714247198519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7726.7714247198519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7726.7714247198519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7726.7714247198519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7726.7714247198519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7726.7714247198519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7726.7714247198519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7726.7714247198519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7726.7714247198519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7726.7714247198519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7726.7714247198519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7726.7714247198519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7726.7714247198519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7726.7714247198519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B0CAA-28FD-4D69-9279-49D0795EE7FA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569924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569924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4784.97</v>
      </c>
      <c r="R8" s="16" t="s">
        <v>43792</v>
      </c>
      <c r="S8" s="21">
        <f>IF(D7L701C7=0,0,D7L701C5/D7L701C7)</f>
        <v>119.10712083879314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4784.97</v>
      </c>
      <c r="R9" s="16" t="s">
        <v>43796</v>
      </c>
      <c r="S9" s="21">
        <f>IF(D7L702C7=0,0,D7L702C5/D7L702C7)</f>
        <v>0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2293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2293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4784.97</v>
      </c>
      <c r="R10" s="16" t="s">
        <v>43801</v>
      </c>
      <c r="S10" s="21">
        <f>IF(D7L703C7=0,0,D7L703C5/D7L703C7)</f>
        <v>0.47920885606388336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4784.97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4784.97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4784.97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4784.97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4889.7919999999995</v>
      </c>
      <c r="R15" s="16" t="s">
        <v>43826</v>
      </c>
      <c r="S15" s="21">
        <f>IF(D7L708C7=0,0,D7L708C5/D7L708C7)</f>
        <v>0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0.49297267048966276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4889.7919999999995</v>
      </c>
      <c r="R16" s="16" t="s">
        <v>43830</v>
      </c>
      <c r="S16" s="21">
        <f>IF(D7L709C7=0,0,D7L709C5/D7L709C7)</f>
        <v>0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0.49750987821486609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4784.97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0.49297267048966276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4889.7919999999995</v>
      </c>
      <c r="R18" s="16" t="s">
        <v>43840</v>
      </c>
      <c r="S18" s="21">
        <f>IF(D7L711C7=0,0,D7L711C5/D7L711C7)</f>
        <v>0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0.49750987821486609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4784.97</v>
      </c>
      <c r="R19" s="16" t="s">
        <v>43845</v>
      </c>
      <c r="S19" s="21">
        <f>IF(D7L712C7=0,0,D7L712C5/D7L712C7)</f>
        <v>0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0.49750987821486609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4784.97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0.49750987821486609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4784.97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0.49750987821486609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4784.97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0.49750987821486609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4784.97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0.49750987821486609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4784.97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4784.97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0.49297267048966276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4889.7919999999995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0.49515754648289051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5022.6120000000001</v>
      </c>
      <c r="R27" s="16" t="s">
        <v>43884</v>
      </c>
      <c r="S27" s="21">
        <f>IF(D7L720C7=0,0,D7L720C5/D7L720C7)</f>
        <v>0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572217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572217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119.58632969485701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1704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852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4784.97</v>
      </c>
      <c r="R29" s="16" t="s">
        <v>43893</v>
      </c>
      <c r="S29" s="21">
        <f>IF(D7L722C7=0,0,D7L722C5/D7L722C7)</f>
        <v>0.17805754268051838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4784.97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1704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852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0.17805754268051838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1501.7010800507262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750.8505400253631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4784.97</v>
      </c>
      <c r="R32" s="16" t="s">
        <v>43907</v>
      </c>
      <c r="S32" s="21">
        <f>IF(D7L725C7=0,0,D7L725C5/D7L725C7)</f>
        <v>0.15691854703903327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8C735-A9F4-4381-8942-F6EA83B8754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D9FDB-B0B1-4906-90B9-5DA08BCAC47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1052.3512074924383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1052.3512074924383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1052.3512074924383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1052.3512074924383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1052.3512074924383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1052.3512074924383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1052.3512074924383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D0372-EEA4-4602-ADC5-9B35B56F1E6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11896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11896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12636.35</v>
      </c>
      <c r="R8" s="16" t="s">
        <v>44024</v>
      </c>
      <c r="S8" s="21">
        <f>IF(D7L801C7=0,0,D7L801C5/D7L801C7)</f>
        <v>0.94141108785369187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12636.35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12636.35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12636.35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4460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4460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12636.35</v>
      </c>
      <c r="R12" s="16" t="s">
        <v>44044</v>
      </c>
      <c r="S12" s="21">
        <f>IF(D7L805C7=0,0,D7L805C5/D7L805C7)</f>
        <v>0.35295002116908758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12636.35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12636.35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12636.35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12636.35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16261.025422399998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16261.025422399998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10857.422199999997</v>
      </c>
      <c r="R17" s="16" t="s">
        <v>44069</v>
      </c>
      <c r="S17" s="21">
        <f>IF(D7L810C7=0,0,D7L810C5/D7L810C7)</f>
        <v>1.4976874918247172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1811.0219439880693</v>
      </c>
      <c r="J18" s="16" t="s">
        <v>44075</v>
      </c>
      <c r="K18" s="21">
        <f>IF(FLOW_THRU_100PCT="Y",1,INDEX(VariabilityMatrix,D7L811C1,D7L811C6))</f>
        <v>0.49297267048966276</v>
      </c>
      <c r="L18" s="16" t="s">
        <v>44071</v>
      </c>
      <c r="M18" s="15">
        <f>IF(D7L811C2&lt;&gt;0,D7L811C2*D7L811C4,D7L811C3*D7L811C4)</f>
        <v>892.78432404317903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10857.422199999997</v>
      </c>
      <c r="R18" s="16" t="s">
        <v>44073</v>
      </c>
      <c r="S18" s="21">
        <f>IF(D7L811C7=0,0,D7L811C5/D7L811C7)</f>
        <v>8.2228019468855065E-2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387.65763681944418</v>
      </c>
      <c r="J19" s="16" t="s">
        <v>44080</v>
      </c>
      <c r="K19" s="21">
        <f>IF(FLOW_THRU_100PCT="Y",1,INDEX(VariabilityMatrix,D7L812C1,D7L812C6))</f>
        <v>0.49750987821486609</v>
      </c>
      <c r="L19" s="16" t="s">
        <v>44076</v>
      </c>
      <c r="M19" s="15">
        <f>IF(D7L812C2&lt;&gt;0,D7L812C2*D7L812C4,D7L812C3*D7L812C4)</f>
        <v>192.86350368310445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12636.35</v>
      </c>
      <c r="R19" s="16" t="s">
        <v>44078</v>
      </c>
      <c r="S19" s="21">
        <f>IF(D7L812C7=0,0,D7L812C5/D7L812C7)</f>
        <v>1.5262595898586574E-2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8932.0871567929025</v>
      </c>
      <c r="J20" s="16" t="s">
        <v>44085</v>
      </c>
      <c r="K20" s="21">
        <f>IF(FLOW_THRU_100PCT="Y",1,INDEX(VariabilityMatrix,D7L813C1,D7L813C6))</f>
        <v>0.49297267048966276</v>
      </c>
      <c r="L20" s="16" t="s">
        <v>44081</v>
      </c>
      <c r="M20" s="15">
        <f>IF(D7L813C2&lt;&gt;0,D7L813C2*D7L813C4,D7L813C3*D7L813C4)</f>
        <v>4403.274858730616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10857.422199999997</v>
      </c>
      <c r="R20" s="16" t="s">
        <v>44083</v>
      </c>
      <c r="S20" s="21">
        <f>IF(D7L813C7=0,0,D7L813C5/D7L813C7)</f>
        <v>0.40555435513326699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451.28257135018526</v>
      </c>
      <c r="J21" s="16" t="s">
        <v>44090</v>
      </c>
      <c r="K21" s="21">
        <f>IF(FLOW_THRU_100PCT="Y",1,INDEX(VariabilityMatrix,D7L814C1,D7L814C6))</f>
        <v>0.49750987821486609</v>
      </c>
      <c r="L21" s="16" t="s">
        <v>44086</v>
      </c>
      <c r="M21" s="15">
        <f>IF(D7L814C2&lt;&gt;0,D7L814C2*D7L814C4,D7L814C3*D7L814C4)</f>
        <v>224.5175371129223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12636.35</v>
      </c>
      <c r="R21" s="16" t="s">
        <v>44088</v>
      </c>
      <c r="S21" s="21">
        <f>IF(D7L814C7=0,0,D7L814C5/D7L814C7)</f>
        <v>1.7767594053102541E-2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0.49750987821486609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12636.35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0.49750987821486609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12636.35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0.49750987821486609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12636.35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0.49750987821486609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12636.35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0.49750987821486609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12636.35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145.39333714533359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145.39333714533359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12636.35</v>
      </c>
      <c r="R27" s="16" t="s">
        <v>44118</v>
      </c>
      <c r="S27" s="21">
        <f>IF(D7L820C7=0,0,D7L820C5/D7L820C7)</f>
        <v>1.1505959960378873E-2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0.49297267048966276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10857.422199999997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1586.6794545433938</v>
      </c>
      <c r="J29" s="16" t="s">
        <v>44129</v>
      </c>
      <c r="K29" s="21">
        <f>IF(FLOW_THRU_100PCT="Y",1,INDEX(VariabilityMatrix,D7L822C1,D7L822C6))</f>
        <v>0.49515754648289051</v>
      </c>
      <c r="L29" s="16" t="s">
        <v>44125</v>
      </c>
      <c r="M29" s="15">
        <f>IF(D7L822C2&lt;&gt;0,D7L822C2*D7L822C4,D7L822C3*D7L822C4)</f>
        <v>785.6563057665179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11152.900999999998</v>
      </c>
      <c r="R29" s="16" t="s">
        <v>44127</v>
      </c>
      <c r="S29" s="21">
        <f>IF(D7L822C7=0,0,D7L822C5/D7L822C7)</f>
        <v>7.0444120840534502E-2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45931.147523039333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39261.515288881674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3.3948112462022206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4671.1631812370024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2335.5815906185012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12636.35</v>
      </c>
      <c r="R31" s="16" t="s">
        <v>44136</v>
      </c>
      <c r="S31" s="21">
        <f>IF(D7L824C7=0,0,D7L824C5/D7L824C7)</f>
        <v>0.18483039727599354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12636.35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4671.1631812370024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2335.5815906185012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0.18483039727599354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15279.066857687534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7639.5334288437671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12636.35</v>
      </c>
      <c r="R34" s="16" t="s">
        <v>44150</v>
      </c>
      <c r="S34" s="21">
        <f>IF(D7L827C7=0,0,D7L827C5/D7L827C7)</f>
        <v>0.60456804606106718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9C370-EDAA-42F3-AA03-3B8E66258EF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5508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5508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2980.453</v>
      </c>
      <c r="R8" s="16" t="s">
        <v>44182</v>
      </c>
      <c r="S8" s="21">
        <f>IF(D7L901C7=0,0,D7L901C5/D7L901C7)</f>
        <v>1.8480412205795562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2980.453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2980.453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2980.453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1823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1823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2980.453</v>
      </c>
      <c r="R12" s="16" t="s">
        <v>44202</v>
      </c>
      <c r="S12" s="21">
        <f>IF(D7L905C7=0,0,D7L905C5/D7L905C7)</f>
        <v>0.61165198713081537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2980.453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2980.453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2980.453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2980.453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23.8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23.8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2899.6262000000002</v>
      </c>
      <c r="R17" s="16" t="s">
        <v>44227</v>
      </c>
      <c r="S17" s="21">
        <f>IF(D7L910C7=0,0,D7L910C5/D7L910C7)</f>
        <v>8.2079545287596038E-3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2.6506521665934701</v>
      </c>
      <c r="J18" s="16" t="s">
        <v>44233</v>
      </c>
      <c r="K18" s="21">
        <f>IF(FLOW_THRU_100PCT="Y",1,INDEX(VariabilityMatrix,D7L911C1,D7L911C6))</f>
        <v>0.49297267048966276</v>
      </c>
      <c r="L18" s="16" t="s">
        <v>44229</v>
      </c>
      <c r="M18" s="15">
        <f>IF(D7L911C2&lt;&gt;0,D7L911C2*D7L911C4,D7L911C3*D7L911C4)</f>
        <v>1.3066990771047935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2899.6262000000002</v>
      </c>
      <c r="R18" s="16" t="s">
        <v>44231</v>
      </c>
      <c r="S18" s="21">
        <f>IF(D7L911C7=0,0,D7L911C5/D7L911C7)</f>
        <v>4.5064397511127241E-4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0.56738437562451394</v>
      </c>
      <c r="J19" s="16" t="s">
        <v>44238</v>
      </c>
      <c r="K19" s="21">
        <f>IF(FLOW_THRU_100PCT="Y",1,INDEX(VariabilityMatrix,D7L912C1,D7L912C6))</f>
        <v>0.49750987821486609</v>
      </c>
      <c r="L19" s="16" t="s">
        <v>44234</v>
      </c>
      <c r="M19" s="15">
        <f>IF(D7L912C2&lt;&gt;0,D7L912C2*D7L912C4,D7L912C3*D7L912C4)</f>
        <v>0.28227933161796975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2980.453</v>
      </c>
      <c r="R19" s="16" t="s">
        <v>44236</v>
      </c>
      <c r="S19" s="21">
        <f>IF(D7L912C7=0,0,D7L912C5/D7L912C7)</f>
        <v>9.4710210702188478E-5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13.073202261822393</v>
      </c>
      <c r="J20" s="16" t="s">
        <v>44243</v>
      </c>
      <c r="K20" s="21">
        <f>IF(FLOW_THRU_100PCT="Y",1,INDEX(VariabilityMatrix,D7L913C1,D7L913C6))</f>
        <v>0.49297267048966276</v>
      </c>
      <c r="L20" s="16" t="s">
        <v>44239</v>
      </c>
      <c r="M20" s="15">
        <f>IF(D7L913C2&lt;&gt;0,D7L913C2*D7L913C4,D7L913C3*D7L913C4)</f>
        <v>6.4447314308620847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2899.6262000000002</v>
      </c>
      <c r="R20" s="16" t="s">
        <v>44241</v>
      </c>
      <c r="S20" s="21">
        <f>IF(D7L913C7=0,0,D7L913C5/D7L913C7)</f>
        <v>2.2226076695203278E-3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0.66050725087355489</v>
      </c>
      <c r="J21" s="16" t="s">
        <v>44248</v>
      </c>
      <c r="K21" s="21">
        <f>IF(FLOW_THRU_100PCT="Y",1,INDEX(VariabilityMatrix,D7L914C1,D7L914C6))</f>
        <v>0.49750987821486609</v>
      </c>
      <c r="L21" s="16" t="s">
        <v>44244</v>
      </c>
      <c r="M21" s="15">
        <f>IF(D7L914C2&lt;&gt;0,D7L914C2*D7L914C4,D7L914C3*D7L914C4)</f>
        <v>0.32860888194213828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2980.453</v>
      </c>
      <c r="R21" s="16" t="s">
        <v>44246</v>
      </c>
      <c r="S21" s="21">
        <f>IF(D7L914C7=0,0,D7L914C5/D7L914C7)</f>
        <v>1.1025467670254765E-4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0.49750987821486609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2980.453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0.49750987821486609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2980.453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0.49750987821486609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2980.453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0.49750987821486609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2980.453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0.49750987821486609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2980.453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0.21280093562194416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0.21280093562194416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2980.453</v>
      </c>
      <c r="R27" s="16" t="s">
        <v>44276</v>
      </c>
      <c r="S27" s="21">
        <f>IF(D7L920C7=0,0,D7L920C5/D7L920C7)</f>
        <v>7.1398856355709743E-5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0.49297267048966276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2899.6262000000002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2.3222994883282868</v>
      </c>
      <c r="J29" s="16" t="s">
        <v>44287</v>
      </c>
      <c r="K29" s="21">
        <f>IF(FLOW_THRU_100PCT="Y",1,INDEX(VariabilityMatrix,D7L922C1,D7L922C6))</f>
        <v>0.49515754648289051</v>
      </c>
      <c r="L29" s="16" t="s">
        <v>44283</v>
      </c>
      <c r="M29" s="15">
        <f>IF(D7L922C2&lt;&gt;0,D7L922C2*D7L922C4,D7L922C3*D7L922C4)</f>
        <v>1.1499041168391064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2814.0843333333337</v>
      </c>
      <c r="R29" s="16" t="s">
        <v>44285</v>
      </c>
      <c r="S29" s="21">
        <f>IF(D7L922C7=0,0,D7L922C5/D7L922C7)</f>
        <v>4.0862461128768812E-4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7374.2868464788644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7364.5250237739883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2.471259402238811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6.8368187629976092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3.4184093814988046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2980.453</v>
      </c>
      <c r="R31" s="16" t="s">
        <v>44294</v>
      </c>
      <c r="S31" s="21">
        <f>IF(D7L924C7=0,0,D7L924C5/D7L924C7)</f>
        <v>1.1469428913989937E-3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2980.453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6.8368187629976092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3.4184093814988046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1.1469428913989937E-3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22.362783512535021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11.18139175626751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2980.453</v>
      </c>
      <c r="R34" s="16" t="s">
        <v>44306</v>
      </c>
      <c r="S34" s="21">
        <f>IF(D7L927C7=0,0,D7L927C5/D7L927C7)</f>
        <v>3.7515745949583874E-3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A579F-787F-4F08-8242-2EB0B91F53D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1286.403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1286.403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1286.403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1286.403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1286.403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1286.403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1286.403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1286.403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1286.403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4597.6230362000006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4597.6230362000006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1229.932</v>
      </c>
      <c r="R17" s="16" t="s">
        <v>44384</v>
      </c>
      <c r="S17" s="21">
        <f>IF(D7L1010C7=0,0,D7L1010C5/D7L1010C7)</f>
        <v>3.7381115673061602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512.04619588586468</v>
      </c>
      <c r="J18" s="16" t="s">
        <v>44390</v>
      </c>
      <c r="K18" s="21">
        <f>IF(FLOW_THRU_100PCT="Y",1,INDEX(VariabilityMatrix,D7L1011C1,D7L1011C6))</f>
        <v>0.49297267048966276</v>
      </c>
      <c r="L18" s="16" t="s">
        <v>44386</v>
      </c>
      <c r="M18" s="15">
        <f>IF(D7L1011C2&lt;&gt;0,D7L1011C2*D7L1011C4,D7L1011C3*D7L1011C4)</f>
        <v>252.42478059992769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1229.932</v>
      </c>
      <c r="R18" s="16" t="s">
        <v>44388</v>
      </c>
      <c r="S18" s="21">
        <f>IF(D7L1011C7=0,0,D7L1011C5/D7L1011C7)</f>
        <v>0.20523474517284507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109.60586032568149</v>
      </c>
      <c r="J19" s="16" t="s">
        <v>44395</v>
      </c>
      <c r="K19" s="21">
        <f>IF(FLOW_THRU_100PCT="Y",1,INDEX(VariabilityMatrix,D7L1012C1,D7L1012C6))</f>
        <v>0.49750987821486609</v>
      </c>
      <c r="L19" s="16" t="s">
        <v>44391</v>
      </c>
      <c r="M19" s="15">
        <f>IF(D7L1012C2&lt;&gt;0,D7L1012C2*D7L1012C4,D7L1012C3*D7L1012C4)</f>
        <v>54.529998222265419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1286.403</v>
      </c>
      <c r="R19" s="16" t="s">
        <v>44393</v>
      </c>
      <c r="S19" s="21">
        <f>IF(D7L1012C7=0,0,D7L1012C5/D7L1012C7)</f>
        <v>4.2389514189772118E-2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2525.4477258763272</v>
      </c>
      <c r="J20" s="16" t="s">
        <v>44400</v>
      </c>
      <c r="K20" s="21">
        <f>IF(FLOW_THRU_100PCT="Y",1,INDEX(VariabilityMatrix,D7L1013C1,D7L1013C6))</f>
        <v>0.49297267048966276</v>
      </c>
      <c r="L20" s="16" t="s">
        <v>44396</v>
      </c>
      <c r="M20" s="15">
        <f>IF(D7L1013C2&lt;&gt;0,D7L1013C2*D7L1013C4,D7L1013C3*D7L1013C4)</f>
        <v>1244.9767096072987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1229.932</v>
      </c>
      <c r="R20" s="16" t="s">
        <v>44398</v>
      </c>
      <c r="S20" s="21">
        <f>IF(D7L1013C7=0,0,D7L1013C5/D7L1013C7)</f>
        <v>1.0122321474742495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127.59509883165501</v>
      </c>
      <c r="J21" s="16" t="s">
        <v>44405</v>
      </c>
      <c r="K21" s="21">
        <f>IF(FLOW_THRU_100PCT="Y",1,INDEX(VariabilityMatrix,D7L1014C1,D7L1014C6))</f>
        <v>0.49750987821486609</v>
      </c>
      <c r="L21" s="16" t="s">
        <v>44401</v>
      </c>
      <c r="M21" s="15">
        <f>IF(D7L1014C2&lt;&gt;0,D7L1014C2*D7L1014C4,D7L1014C3*D7L1014C4)</f>
        <v>63.479822080550484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1286.403</v>
      </c>
      <c r="R21" s="16" t="s">
        <v>44403</v>
      </c>
      <c r="S21" s="21">
        <f>IF(D7L1014C7=0,0,D7L1014C5/D7L1014C7)</f>
        <v>4.9346761536276332E-2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0.49750987821486609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1286.403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0.49750987821486609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1286.403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0.49750987821486609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1286.403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0.49750987821486609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1286.403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0.49750987821486609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1286.403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41.108339652956452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41.108339652956452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1286.403</v>
      </c>
      <c r="R27" s="16" t="s">
        <v>44433</v>
      </c>
      <c r="S27" s="21">
        <f>IF(D7L1020C7=0,0,D7L1020C5/D7L1020C7)</f>
        <v>3.1956035280511982E-2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0.49297267048966276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1229.932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448.61586657536151</v>
      </c>
      <c r="J29" s="16" t="s">
        <v>44444</v>
      </c>
      <c r="K29" s="21">
        <f>IF(FLOW_THRU_100PCT="Y",1,INDEX(VariabilityMatrix,D7L1022C1,D7L1022C6))</f>
        <v>0.49515754648289051</v>
      </c>
      <c r="L29" s="16" t="s">
        <v>44440</v>
      </c>
      <c r="M29" s="15">
        <f>IF(D7L1022C2&lt;&gt;0,D7L1022C2*D7L1022C4,D7L1022C3*D7L1022C4)</f>
        <v>222.13553180675177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1085.96</v>
      </c>
      <c r="R29" s="16" t="s">
        <v>44442</v>
      </c>
      <c r="S29" s="21">
        <f>IF(D7L1022C7=0,0,D7L1022C5/D7L1022C7)</f>
        <v>0.20455222274001966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8362.0421233478482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6476.2782181697503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5.2838229936998351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327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163.5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1286.403</v>
      </c>
      <c r="R31" s="16" t="s">
        <v>44451</v>
      </c>
      <c r="S31" s="21">
        <f>IF(D7L1024C7=0,0,D7L1024C5/D7L1024C7)</f>
        <v>0.12709858419173461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1286.403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327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163.5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0.12709858419173461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929.63352539071388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464.81676269535694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1286.403</v>
      </c>
      <c r="R34" s="16" t="s">
        <v>44465</v>
      </c>
      <c r="S34" s="21">
        <f>IF(D7L1027C7=0,0,D7L1027C5/D7L1027C7)</f>
        <v>0.36133059600712758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0F95A-DB6C-43D1-928C-E27458FE2DBC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111216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111216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4180.59</v>
      </c>
      <c r="R8" s="16" t="s">
        <v>44493</v>
      </c>
      <c r="S8" s="21">
        <f>IF(D7L1101C7=0,0,D7L1101C5/D7L1101C7)</f>
        <v>26.60294360365403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4180.59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4180.59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4180.59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4180.59</v>
      </c>
      <c r="R12" s="16" t="s">
        <v>44513</v>
      </c>
      <c r="S12" s="21">
        <f>IF(D7L1105C7=0,0,D7L1105C5/D7L1105C7)</f>
        <v>1.6744048088906112E-3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4180.59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4180.59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4180.59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4180.59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3953.6945999999998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0.49297267048966276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3953.6945999999998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0.49750987821486609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4180.59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0.49297267048966276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3953.6945999999998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0.49750987821486609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4180.59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0.49750987821486609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4180.59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0.49750987821486609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4180.59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0.49750987821486609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4180.59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0.49750987821486609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4180.59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0.49750987821486609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4180.59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4180.59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0.49297267048966276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3953.6945999999998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0.49515754648289051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3726.1663333333331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111223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111223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26.604618008462921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57891-92D8-4F06-923C-0B216AE6054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29186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29186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29186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29186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29186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29186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29186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038B7-27AC-472A-BF93-9A3FA84E6F9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2978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2978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1091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1091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6744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6744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2896.1258333999999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2896.1258333999999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322.547151891976</v>
      </c>
      <c r="J18" s="16" t="s">
        <v>44727</v>
      </c>
      <c r="K18" s="21">
        <f>IF(FLOW_THRU_100PCT="Y",1,INDEX(VariabilityMatrix,D7L1311C1,D7L1311C6))</f>
        <v>0.49297267048966276</v>
      </c>
      <c r="L18" s="16" t="s">
        <v>44724</v>
      </c>
      <c r="M18" s="15">
        <f>IF(D7L1311C2&lt;&gt;0,D7L1311C2*D7L1311C4,D7L1311C3*D7L1311C4)</f>
        <v>159.0069308270223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69.042712088810262</v>
      </c>
      <c r="J19" s="16" t="s">
        <v>44731</v>
      </c>
      <c r="K19" s="21">
        <f>IF(FLOW_THRU_100PCT="Y",1,INDEX(VariabilityMatrix,D7L1312C1,D7L1312C6))</f>
        <v>0.49750987821486609</v>
      </c>
      <c r="L19" s="16" t="s">
        <v>44728</v>
      </c>
      <c r="M19" s="15">
        <f>IF(D7L1312C2&lt;&gt;0,D7L1312C2*D7L1312C4,D7L1312C3*D7L1312C4)</f>
        <v>34.349431282928059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1590.8251594843339</v>
      </c>
      <c r="J20" s="16" t="s">
        <v>44735</v>
      </c>
      <c r="K20" s="21">
        <f>IF(FLOW_THRU_100PCT="Y",1,INDEX(VariabilityMatrix,D7L1313C1,D7L1313C6))</f>
        <v>0.49297267048966276</v>
      </c>
      <c r="L20" s="16" t="s">
        <v>44732</v>
      </c>
      <c r="M20" s="15">
        <f>IF(D7L1313C2&lt;&gt;0,D7L1313C2*D7L1313C4,D7L1313C3*D7L1313C4)</f>
        <v>784.23332715313575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80.374458504324252</v>
      </c>
      <c r="J21" s="16" t="s">
        <v>44739</v>
      </c>
      <c r="K21" s="21">
        <f>IF(FLOW_THRU_100PCT="Y",1,INDEX(VariabilityMatrix,D7L1314C1,D7L1314C6))</f>
        <v>0.49750987821486609</v>
      </c>
      <c r="L21" s="16" t="s">
        <v>44736</v>
      </c>
      <c r="M21" s="15">
        <f>IF(D7L1314C2&lt;&gt;0,D7L1314C2*D7L1314C4,D7L1314C3*D7L1314C4)</f>
        <v>39.987087062072163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0.49750987821486609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0.49750987821486609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0.49750987821486609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0.49750987821486609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0.49750987821486609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25.894886009512717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25.894886009512717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0.49750987821486609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282.59124122013242</v>
      </c>
      <c r="J29" s="16" t="s">
        <v>44770</v>
      </c>
      <c r="K29" s="21">
        <f>IF(FLOW_THRU_100PCT="Y",1,INDEX(VariabilityMatrix,D7L1322C1,D7L1322C6))</f>
        <v>0.49297267048966276</v>
      </c>
      <c r="L29" s="16" t="s">
        <v>44767</v>
      </c>
      <c r="M29" s="15">
        <f>IF(D7L1322C2&lt;&gt;0,D7L1322C2*D7L1322C4,D7L1322C3*D7L1322C4)</f>
        <v>139.30975884127713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16080.40144259909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14891.907254575948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392.14461402134344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196.07230701067172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9700F-FABC-4B58-9379-23BB19E8554C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8609517.9027916677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33695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33695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1012653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209871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97830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80456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-78368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-2380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14335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-13310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355027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1676114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2517167.3995923577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510994.73588082619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141204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16080.40144259909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392.14461402134344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-141204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1725889.401442599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392.14461402134344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6742424.5013490692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1675982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3027769.9908591625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11446176.492208231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5B3CA-6EC1-4BBE-A227-B1F4BF45A651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2099.7651842260398</v>
      </c>
      <c r="J8" s="16" t="s">
        <v>44958</v>
      </c>
      <c r="K8" s="21">
        <f>IF(FLOW_THRU_100PCT="Y",1,INDEX(VariabilityMatrix,D8L201C1,D8L201C6))</f>
        <v>0.49297267048966276</v>
      </c>
      <c r="L8" s="16" t="s">
        <v>44956</v>
      </c>
      <c r="M8" s="15">
        <f>IF(D8L201C2&lt;&gt;0,D8L201C2*D8L201C4,D8L201C3*D8L201C4)</f>
        <v>1035.1268502691296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0.49297267048966276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0.49297267048966276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0.49297267048966276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505.62727779999994</v>
      </c>
      <c r="J12" s="16" t="s">
        <v>44971</v>
      </c>
      <c r="K12" s="21">
        <f>IF(FLOW_THRU_100PCT="Y",1,INDEX(VariabilityMatrix,D8L205C1,D8L205C6))</f>
        <v>0.49297267048966276</v>
      </c>
      <c r="L12" s="16" t="s">
        <v>44969</v>
      </c>
      <c r="M12" s="15">
        <f>IF(D8L205C2&lt;&gt;0,D8L205C2*D8L205C4,D8L205C3*D8L205C4)</f>
        <v>249.26042940948454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7194.7655687231536</v>
      </c>
      <c r="J13" s="16" t="s">
        <v>44974</v>
      </c>
      <c r="K13" s="21">
        <f>IF(FLOW_THRU_100PCT="Y",1,INDEX(VariabilityMatrix,D8L206C1,D8L206C6))</f>
        <v>0.49297267048966276</v>
      </c>
      <c r="L13" s="16" t="s">
        <v>44972</v>
      </c>
      <c r="M13" s="15">
        <f>IF(D8L206C2&lt;&gt;0,D8L206C2*D8L206C4,D8L206C3*D8L206C4)</f>
        <v>3546.8227959605301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0.49297267048966276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0.49297267048966276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0.49297267048966276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1540.0729003311822</v>
      </c>
      <c r="J17" s="16" t="s">
        <v>44986</v>
      </c>
      <c r="K17" s="21">
        <f>IF(FLOW_THRU_100PCT="Y",1,INDEX(VariabilityMatrix,D8L210C1,D8L210C6))</f>
        <v>0.49750987821486609</v>
      </c>
      <c r="L17" s="16" t="s">
        <v>44984</v>
      </c>
      <c r="M17" s="15">
        <f>IF(D8L210C2&lt;&gt;0,D8L210C2*D8L210C4,D8L210C3*D8L210C4)</f>
        <v>766.20148108578201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0.49750987821486609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0.49750987821486609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0.49750987821486609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33828.969910799999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0.78795821885675366</v>
      </c>
      <c r="L21" s="16" t="s">
        <v>44996</v>
      </c>
      <c r="M21" s="15">
        <f>IF(D8L214C2&lt;&gt;0,D8L214C2*D8L214C4,D8L214C3*D8L214C4)</f>
        <v>26655.814876672681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30416.117835399997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0.78795821885675366</v>
      </c>
      <c r="L22" s="16" t="s">
        <v>44998</v>
      </c>
      <c r="M22" s="15">
        <f>IF(D8L215C2&lt;&gt;0,D8L215C2*D8L215C4,D8L215C3*D8L215C4)</f>
        <v>23966.63003411892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0.49297267048966276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0.49297267048966276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0.49297267048966276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356.15367420000001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0.49297267048966276</v>
      </c>
      <c r="L26" s="16" t="s">
        <v>45009</v>
      </c>
      <c r="M26" s="15">
        <f>IF(D8L219C2&lt;&gt;0,D8L219C2*D8L219C4,D8L219C3*D8L219C4)</f>
        <v>175.57402787507931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0.49297267048966276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0.49297267048966276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0.49297267048966276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0.49297267048966276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35485.088044273427</v>
      </c>
      <c r="J31" s="16" t="s">
        <v>45025</v>
      </c>
      <c r="K31" s="21">
        <f>IF(FLOW_THRU_100PCT="Y",1,INDEX(VariabilityMatrix,D8L224C1,D8L224C6))</f>
        <v>0.49297267048966276</v>
      </c>
      <c r="L31" s="16" t="s">
        <v>45023</v>
      </c>
      <c r="M31" s="15">
        <f>IF(D8L224C2&lt;&gt;0,D8L224C2*D8L224C4,D8L224C3*D8L224C4)</f>
        <v>17493.178615746274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0.49297267048966276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0.49297267048966276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0.49297267048966276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1792.8398476305556</v>
      </c>
      <c r="J35" s="16" t="s">
        <v>45037</v>
      </c>
      <c r="K35" s="21">
        <f>IF(FLOW_THRU_100PCT="Y",1,INDEX(VariabilityMatrix,D8L228C1,D8L228C6))</f>
        <v>0.49750987821486609</v>
      </c>
      <c r="L35" s="16" t="s">
        <v>45035</v>
      </c>
      <c r="M35" s="15">
        <f>IF(D8L228C2&lt;&gt;0,D8L228C2*D8L228C4,D8L228C3*D8L228C4)</f>
        <v>891.95553425343678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0.49750987821486609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0.49750987821486609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0.49750987821486609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0.49750987821486609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0.49750987821486609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0.49750987821486609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0.49750987821486609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0.49750987821486609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0.49750987821486609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0.49750987821486609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0.49750987821486609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0.49750987821486609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0.49750987821486609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0.49750987821486609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0.49750987821486609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0.49750987821486609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0.49750987821486609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0.49750987821486609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0.49750987821486609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0.49750987821486609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0.49750987821486609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0.49750987821486609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0.49750987821486609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577.61363935295003</v>
      </c>
      <c r="J59" s="16" t="s">
        <v>45109</v>
      </c>
      <c r="K59" s="21">
        <f>IF(FLOW_THRU_100PCT="Y",1,D8L442C4)</f>
        <v>0.74650322333815788</v>
      </c>
      <c r="L59" s="16" t="s">
        <v>45107</v>
      </c>
      <c r="M59" s="15">
        <f>IF(D8L252C2&lt;&gt;0,D8L252C2*D8L252C4,D8L252C3*D8L252C4)</f>
        <v>431.19044362106143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0.74650322333815788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0.74650322333815788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0.74650322333815788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0.49515754648289051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0.49515754648289051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0.49515754648289051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0.74650322333815788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0.78941494800665968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0.78941494800665968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0.74650322333815788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0.74650322333815788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0.74650322333815788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6303.5054578137406</v>
      </c>
      <c r="J72" s="16" t="s">
        <v>45139</v>
      </c>
      <c r="K72" s="21">
        <f>IF(FLOW_THRU_100PCT="Y",1,INDEX(VariabilityMatrix,D8L265C1,D8L265C6))</f>
        <v>0.49515754648289051</v>
      </c>
      <c r="L72" s="16" t="s">
        <v>45137</v>
      </c>
      <c r="M72" s="15">
        <f>IF(D8L265C2&lt;&gt;0,D8L265C2*D8L265C4,D8L265C3*D8L265C4)</f>
        <v>3121.2282967325614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0.49515754648289051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0.49515754648289051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0.49515754648289051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0.49750987821486609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0.49750987821486609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0.49750987821486609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0.49515754648289051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0.49515754648289051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0.49515754648289051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0.49750987821486609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0.49750987821486609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0.49750987821486609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0.49750987821486609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0.49750987821486609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0.49750987821486609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0.49750987821486609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0.49750987821486609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0.49750987821486609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0.49750987821486609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0.49750987821486609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0.49750987821486609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0.49750987821486609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0.49750987821486609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0.49750987821486609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0.74650322333815788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0.74650322333815788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0.74650322333815788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0.49750987821486609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0.49750987821486609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0.49750987821486609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0.74650322333815788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0.74650322333815788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0.74650322333815788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0.79097497197956668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0.79097497197956668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0.79097497197956668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0.79097497197956668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0.79097497197956668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0.79097497197956668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0.79097497197956668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17244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0.79097497197956668</v>
      </c>
      <c r="L113" s="16" t="s">
        <v>45253</v>
      </c>
      <c r="M113" s="15">
        <f>IF(D8L306C2&lt;&gt;0,D8L306C2*D8L306C4,D8L306C3*D8L306C4)</f>
        <v>13639.572416815648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22639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0.79097497197956668</v>
      </c>
      <c r="L114" s="16" t="s">
        <v>45256</v>
      </c>
      <c r="M114" s="15">
        <f>IF(D8L307C2&lt;&gt;0,D8L307C2*D8L307C4,D8L307C3*D8L307C4)</f>
        <v>17906.882390645409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351516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0.79097497197956668</v>
      </c>
      <c r="L115" s="16" t="s">
        <v>45259</v>
      </c>
      <c r="M115" s="15">
        <f>IF(D8L308C2&lt;&gt;0,D8L308C2*D8L308C4,D8L308C3*D8L308C4)</f>
        <v>278040.35825036938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21097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0.79097497197956668</v>
      </c>
      <c r="L116" s="16" t="s">
        <v>45262</v>
      </c>
      <c r="M116" s="15">
        <f>IF(D8L309C2&lt;&gt;0,D8L309C2*D8L309C4,D8L309C3*D8L309C4)</f>
        <v>16687.198983852919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26164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0.79097497197956668</v>
      </c>
      <c r="L117" s="16" t="s">
        <v>45265</v>
      </c>
      <c r="M117" s="15">
        <f>IF(D8L310C2&lt;&gt;0,D8L310C2*D8L310C4,D8L310C3*D8L310C4)</f>
        <v>20695.069166873382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0.79097497197956668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20120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0.79097497197956668</v>
      </c>
      <c r="L119" s="16" t="s">
        <v>45271</v>
      </c>
      <c r="M119" s="15">
        <f>IF(D8L312C2&lt;&gt;0,D8L312C2*D8L312C4,D8L312C3*D8L312C4)</f>
        <v>15914.416436228881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92175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0.79097497197956668</v>
      </c>
      <c r="L120" s="16" t="s">
        <v>45274</v>
      </c>
      <c r="M120" s="15">
        <f>IF(D8L313C2&lt;&gt;0,D8L313C2*D8L313C4,D8L313C3*D8L313C4)</f>
        <v>72908.118042216563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8003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0.79097497197956668</v>
      </c>
      <c r="L121" s="16" t="s">
        <v>45277</v>
      </c>
      <c r="M121" s="15">
        <f>IF(D8L314C2&lt;&gt;0,D8L314C2*D8L314C4,D8L314C3*D8L314C4)</f>
        <v>6330.1727007524723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0.79097497197956668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81067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0.79097497197956668</v>
      </c>
      <c r="L123" s="16" t="s">
        <v>45283</v>
      </c>
      <c r="M123" s="15">
        <f>IF(D8L316C2&lt;&gt;0,D8L316C2*D8L316C4,D8L316C3*D8L316C4)</f>
        <v>64121.968053467535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7655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0.79097497197956668</v>
      </c>
      <c r="L124" s="16" t="s">
        <v>45286</v>
      </c>
      <c r="M124" s="15">
        <f>IF(D8L317C2&lt;&gt;0,D8L317C2*D8L317C4,D8L317C3*D8L317C4)</f>
        <v>6054.9134105035828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6765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0.79097497197956668</v>
      </c>
      <c r="L125" s="16" t="s">
        <v>45289</v>
      </c>
      <c r="M125" s="15">
        <f>IF(D8L318C2&lt;&gt;0,D8L318C2*D8L318C4,D8L318C3*D8L318C4)</f>
        <v>5350.9456854417685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215948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27316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27370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0.79097497197956668</v>
      </c>
      <c r="L128" s="16" t="s">
        <v>45296</v>
      </c>
      <c r="M128" s="15">
        <f>IF(D8L321C2&lt;&gt;0,D8L321C2*D8L321C4,D8L321C3*D8L321C4)</f>
        <v>21648.98498308074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0.79097497197956668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605239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0.79097497197956668</v>
      </c>
      <c r="L130" s="16" t="s">
        <v>45302</v>
      </c>
      <c r="M130" s="15">
        <f>IF(D8L323C2&lt;&gt;0,D8L323C2*D8L323C4,D8L323C3*D8L323C4)</f>
        <v>478728.90106594097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141204</v>
      </c>
      <c r="J131" s="16" t="s">
        <v>45109</v>
      </c>
      <c r="K131" s="21">
        <f>IF(FLOW_THRU_100PCT="Y",1,D8L442C4)</f>
        <v>0.74650322333815788</v>
      </c>
      <c r="L131" s="16" t="s">
        <v>45305</v>
      </c>
      <c r="M131" s="15">
        <f>IF(D8L324C2&lt;&gt;0,D8L324C2*D8L324C4,D8L324C3*D8L324C4)</f>
        <v>105409.24114824124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1351655.2414203999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1068825.5205248559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1351655.2414203999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157559.27792015107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990951.24382369278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157559.27792015107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-77874.276701163151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35507</v>
      </c>
      <c r="J135" s="16" t="s">
        <v>45315</v>
      </c>
      <c r="K135" s="21">
        <f>IF(FLOW_THRU_100PCT="Y",1,D8L449C4)</f>
        <v>0.7147444625725089</v>
      </c>
      <c r="L135" s="16" t="s">
        <v>45313</v>
      </c>
      <c r="M135" s="15">
        <f>IF(D8L328C2&lt;&gt;0,D8L328C2*D8L328C4,D8L328C3*D8L328C4)</f>
        <v>25378.431632562075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0.7147444625725089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0.7147444625725089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0.7147444625725089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0.7147444625725089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0.7147444625725089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0.7147444625725089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0.7147444625725089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38160</v>
      </c>
      <c r="J143" s="16" t="s">
        <v>45315</v>
      </c>
      <c r="K143" s="21">
        <f>IF(FLOW_THRU_100PCT="Y",1,D8L449C4)</f>
        <v>0.7147444625725089</v>
      </c>
      <c r="L143" s="16" t="s">
        <v>45330</v>
      </c>
      <c r="M143" s="15">
        <f>IF(D8L336C2&lt;&gt;0,D8L336C2*D8L336C4,D8L336C3*D8L336C4)</f>
        <v>27274.648691766939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0.7147444625725089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0.7147444625725089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0.7147444625725089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0.7147444625725089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-78368</v>
      </c>
      <c r="J148" s="16" t="s">
        <v>45315</v>
      </c>
      <c r="K148" s="21">
        <f>IF(FLOW_THRU_100PCT="Y",1,D8L449C4)</f>
        <v>0.7147444625725089</v>
      </c>
      <c r="L148" s="16" t="s">
        <v>45340</v>
      </c>
      <c r="M148" s="15">
        <f>IF(D8L341C2&lt;&gt;0,D8L341C2*D8L341C4,D8L341C3*D8L341C4)</f>
        <v>-56013.094042882374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0.7147444625725089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0.7147444625725089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27512</v>
      </c>
      <c r="J151" s="16" t="s">
        <v>45315</v>
      </c>
      <c r="K151" s="21">
        <f>IF(FLOW_THRU_100PCT="Y",1,D8L449C4)</f>
        <v>0.7147444625725089</v>
      </c>
      <c r="L151" s="16" t="s">
        <v>45345</v>
      </c>
      <c r="M151" s="15">
        <f>IF(D8L344C2&lt;&gt;0,D8L344C2*D8L344C4,D8L344C3*D8L344C4)</f>
        <v>19664.049654294864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-6969</v>
      </c>
      <c r="J152" s="16" t="s">
        <v>45315</v>
      </c>
      <c r="K152" s="21">
        <f>IF(FLOW_THRU_100PCT="Y",1,D8L449C4)</f>
        <v>0.7147444625725089</v>
      </c>
      <c r="L152" s="16" t="s">
        <v>45347</v>
      </c>
      <c r="M152" s="15">
        <f>IF(D8L345C2&lt;&gt;0,D8L345C2*D8L345C4,D8L345C3*D8L345C4)</f>
        <v>-4981.0541596678149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344</v>
      </c>
      <c r="J153" s="16" t="s">
        <v>45315</v>
      </c>
      <c r="K153" s="21">
        <f>IF(FLOW_THRU_100PCT="Y",1,D8L449C4)</f>
        <v>0.7147444625725089</v>
      </c>
      <c r="L153" s="16" t="s">
        <v>45349</v>
      </c>
      <c r="M153" s="15">
        <f>IF(D8L346C2&lt;&gt;0,D8L346C2*D8L346C4,D8L346C3*D8L346C4)</f>
        <v>245.87209512494306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0.7147444625725089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0.7147444625725089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0.7147444625725089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0.7147444625725089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0.7147444625725089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0.7147444625725089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0.7147444625725089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16186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11568.853871198631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16186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11568.853871198631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74173.37477270035</v>
      </c>
      <c r="J164" s="16" t="s">
        <v>45373</v>
      </c>
      <c r="K164" s="21">
        <f>IF(FLOW_THRU_100PCT="Y",1,D8L456C4)</f>
        <v>0.58777575851641706</v>
      </c>
      <c r="L164" s="16" t="s">
        <v>45371</v>
      </c>
      <c r="M164" s="15">
        <f>IF(D8L357C2&lt;&gt;0,D8L357C2*D8L357C4,D8L357C3*D8L357C4)</f>
        <v>43597.311618746418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0.58777575851641706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0.58777575851641706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0.58777575851641706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42801.900647265655</v>
      </c>
      <c r="J168" s="16" t="s">
        <v>45373</v>
      </c>
      <c r="K168" s="21">
        <f>IF(FLOW_THRU_100PCT="Y",1,D8L456C4)</f>
        <v>0.58777575851641706</v>
      </c>
      <c r="L168" s="16" t="s">
        <v>45380</v>
      </c>
      <c r="M168" s="15">
        <f>IF(D8L361C2&lt;&gt;0,D8L361C2*D8L361C4,D8L361C3*D8L361C4)</f>
        <v>25157.919618890894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0.58777575851641706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0.58777575851641706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0.37998509110595297</v>
      </c>
      <c r="J171" s="16" t="s">
        <v>45373</v>
      </c>
      <c r="K171" s="21">
        <f>IF(FLOW_THRU_100PCT="Y",1,D8L456C4)</f>
        <v>0.58777575851641706</v>
      </c>
      <c r="L171" s="16" t="s">
        <v>45386</v>
      </c>
      <c r="M171" s="15">
        <f>IF(D8L364C2&lt;&gt;0,D8L364C2*D8L364C4,D8L364C3*D8L364C4)</f>
        <v>0.22334602514973134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0.58777575851641706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0.58777575851641706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0.58777575851641706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116975.6554050571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68755.45458366246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116975.6554050571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68755.45458366246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E0BD0-9BB1-4750-A75F-585560FF71F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400805.91108743957</v>
      </c>
      <c r="F8" s="16" t="s">
        <v>45463</v>
      </c>
      <c r="G8" s="15">
        <f>D1L234C7</f>
        <v>452627.22532305686</v>
      </c>
      <c r="H8" s="16" t="s">
        <v>45464</v>
      </c>
      <c r="I8" s="15">
        <f>D1L251C7</f>
        <v>1037191.8099935377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641071.44681951485</v>
      </c>
      <c r="F9" s="16" t="s">
        <v>45466</v>
      </c>
      <c r="G9" s="15">
        <f>D3L217C7</f>
        <v>88642.31828987693</v>
      </c>
      <c r="H9" s="16" t="s">
        <v>45467</v>
      </c>
      <c r="I9" s="15">
        <f>D3L224C7</f>
        <v>122283.87160916324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2.7319072894537431E-3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43677.637868552032</v>
      </c>
      <c r="F14" s="16" t="s">
        <v>45479</v>
      </c>
      <c r="G14" s="15">
        <f>D3L217C20</f>
        <v>216.45470324982224</v>
      </c>
      <c r="H14" s="16" t="s">
        <v>45480</v>
      </c>
      <c r="I14" s="15">
        <f>D3L224C20</f>
        <v>76.485849256917973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783531.76833496243</v>
      </c>
      <c r="F15" s="16" t="s">
        <v>45482</v>
      </c>
      <c r="G15" s="15">
        <f>D3L217C16</f>
        <v>108340.61124318294</v>
      </c>
      <c r="H15" s="16" t="s">
        <v>45483</v>
      </c>
      <c r="I15" s="15">
        <f>D3L224C16</f>
        <v>149458.0653000884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543059.08186229027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78314.431975696905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9138.635345274537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64805.609916664303</v>
      </c>
      <c r="F23" s="16" t="s">
        <v>45496</v>
      </c>
      <c r="G23" s="15">
        <f>D2L236C7</f>
        <v>53088.330374776706</v>
      </c>
      <c r="H23" s="16" t="s">
        <v>45497</v>
      </c>
      <c r="I23" s="15">
        <f>D2L255C7</f>
        <v>185296.16675432897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172647.20510779446</v>
      </c>
      <c r="F24" s="16" t="s">
        <v>45499</v>
      </c>
      <c r="G24" s="15">
        <f>D3L217C32</f>
        <v>7462.5200521724373</v>
      </c>
      <c r="H24" s="16" t="s">
        <v>45500</v>
      </c>
      <c r="I24" s="15">
        <f>D3L224C32</f>
        <v>10294.697403518543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280403.47039813187</v>
      </c>
      <c r="F25" s="16" t="s">
        <v>45502</v>
      </c>
      <c r="G25" s="15">
        <f>D4L213C7</f>
        <v>5995.8349740481626</v>
      </c>
      <c r="H25" s="16" t="s">
        <v>45503</v>
      </c>
      <c r="I25" s="15">
        <f>D4L220C7</f>
        <v>12119.628941336616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44</v>
      </c>
      <c r="H26" s="16" t="s">
        <v>45506</v>
      </c>
      <c r="I26" s="15">
        <f>D7L146C5</f>
        <v>33.533684290100346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39261.515288881674</v>
      </c>
      <c r="F27" s="16" t="s">
        <v>45508</v>
      </c>
      <c r="G27" s="15">
        <f>D7L826C5</f>
        <v>2335.5815906185012</v>
      </c>
      <c r="H27" s="16" t="s">
        <v>45509</v>
      </c>
      <c r="I27" s="15">
        <f>D7L827C5</f>
        <v>7639.5334288437671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7364.5250237739883</v>
      </c>
      <c r="F28" s="16" t="s">
        <v>45511</v>
      </c>
      <c r="G28" s="15">
        <f>D7L926C5</f>
        <v>3.4184093814988046</v>
      </c>
      <c r="H28" s="16" t="s">
        <v>45512</v>
      </c>
      <c r="I28" s="15">
        <f>D7L927C5</f>
        <v>11.18139175626751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6476.2782181697503</v>
      </c>
      <c r="F29" s="16" t="s">
        <v>45514</v>
      </c>
      <c r="G29" s="15">
        <f>D7L1026C5</f>
        <v>163.5</v>
      </c>
      <c r="H29" s="16" t="s">
        <v>45515</v>
      </c>
      <c r="I29" s="15">
        <f>D7L1027C5</f>
        <v>464.81676269535694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572217</v>
      </c>
      <c r="F34" s="16" t="s">
        <v>45525</v>
      </c>
      <c r="G34" s="15">
        <f>D7L724C5</f>
        <v>852</v>
      </c>
      <c r="H34" s="16" t="s">
        <v>45526</v>
      </c>
      <c r="I34" s="15">
        <f>D7L725C5</f>
        <v>750.8505400253631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111223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43534.941009193557</v>
      </c>
      <c r="F37" s="16" t="s">
        <v>45530</v>
      </c>
      <c r="G37" s="15">
        <f>D6L1919C2</f>
        <v>61391.806674729727</v>
      </c>
      <c r="H37" s="16" t="s">
        <v>45531</v>
      </c>
      <c r="I37" s="15">
        <f>D6L1919C3</f>
        <v>69678.897605428254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2865.0973733186647</v>
      </c>
      <c r="F38" s="16" t="s">
        <v>45533</v>
      </c>
      <c r="G38" s="15">
        <f>D6L1919C5</f>
        <v>3398.0958450883222</v>
      </c>
      <c r="H38" s="16" t="s">
        <v>45534</v>
      </c>
      <c r="I38" s="15">
        <f>D6L1919C6</f>
        <v>4669.2149699178717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8155.2591921900957</v>
      </c>
      <c r="F39" s="16" t="s">
        <v>45536</v>
      </c>
      <c r="G39" s="15">
        <f>D6L1919C8</f>
        <v>32443.470441658748</v>
      </c>
      <c r="H39" s="16" t="s">
        <v>45537</v>
      </c>
      <c r="I39" s="15">
        <f>D6L1919C9</f>
        <v>19434.400698614434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38244.779190322122</v>
      </c>
      <c r="F40" s="16" t="s">
        <v>45539</v>
      </c>
      <c r="G40" s="15">
        <f>D6L1919C11</f>
        <v>122006.83207815931</v>
      </c>
      <c r="H40" s="16" t="s">
        <v>45540</v>
      </c>
      <c r="I40" s="15">
        <f>D6L1919C12</f>
        <v>91491.190742118051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247318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3846797.5940121706</v>
      </c>
      <c r="F42" s="16" t="s">
        <v>45543</v>
      </c>
      <c r="G42" s="15">
        <f>SUM(D8L401C2:D8L434C2)</f>
        <v>1186330</v>
      </c>
      <c r="H42" s="16" t="s">
        <v>45544</v>
      </c>
      <c r="I42" s="15">
        <f>SUM(D8L401C3:D8L434C3)</f>
        <v>1710894.3484068271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3846797.5940121706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1068825.5205248559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6742424.5013490692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157559.27792015107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6584865.223428918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4915623.1145370267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0.74650322333815788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0.74650322333815788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1186330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1675982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16186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1659796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1186330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0.7147444625725089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0.7147444625725089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1710894.3484068271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3027769.9908591625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116975.6554050571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2910794.3354541054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1710894.3484068271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0.58777575851641706</v>
      </c>
      <c r="J63" s="16" t="s">
        <v>45568</v>
      </c>
      <c r="K63" s="21">
        <f>D8L456C3</f>
        <v>0.58777575851641706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570F9-E217-497E-96F2-A7527A2FEF9D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990951.24382369278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11568.853871198631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68755.45458366246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3846797.5940121706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1186330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1710894.3484068271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1.257604207033451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1.0097518008237156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1.0401868500224383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1071275.5522785538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6744021.9424189981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1.1588481712285623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11446176.492208231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7815297.4946975522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0.68278673669042833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0.31721326330957167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1.4645861529870261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3D87D-CC89-4049-8BD6-94EACE3E13B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1.0701484848041458E-3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1.1921957003044458E-3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2.7319072894537431E-3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1.6908276896987848E-3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2.3347908569746855E-4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3.2208912277641318E-4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2.7609761745029304E-3</v>
      </c>
      <c r="F10" s="16" t="s">
        <v>45637</v>
      </c>
      <c r="G10" s="21">
        <f>D8L703C1* D8L607C1</f>
        <v>3.4722152525740089E-3</v>
      </c>
      <c r="H10" s="16" t="s">
        <v>45638</v>
      </c>
      <c r="I10" s="21">
        <f>SUM(D8L701C3:D8L702C3)</f>
        <v>1.4256747860019144E-3</v>
      </c>
      <c r="J10" s="16" t="s">
        <v>45639</v>
      </c>
      <c r="K10" s="21">
        <f>D8L703C3*D8L608C1</f>
        <v>1.4395776825543985E-3</v>
      </c>
      <c r="L10" s="16" t="s">
        <v>45640</v>
      </c>
      <c r="M10" s="21">
        <f>SUM(D8L701C5:D8L702C5)</f>
        <v>3.0539964122301561E-3</v>
      </c>
      <c r="N10" s="16" t="s">
        <v>45641</v>
      </c>
      <c r="O10" s="21">
        <f>D8L703C5* D8L609C1</f>
        <v>3.176726908017514E-3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0.7840092428443447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3.8853403317210176E-3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1.3729133646075279E-3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0.7840092428443447</v>
      </c>
      <c r="F17" s="16" t="s">
        <v>45662</v>
      </c>
      <c r="G17" s="21">
        <f>D8L710C1* D8L607C1</f>
        <v>0.98597332215415845</v>
      </c>
      <c r="H17" s="16" t="s">
        <v>45663</v>
      </c>
      <c r="I17" s="21">
        <f>SUM(D8L708C3:D8L709C3)</f>
        <v>3.8853403317210176E-3</v>
      </c>
      <c r="J17" s="16" t="s">
        <v>45664</v>
      </c>
      <c r="K17" s="21">
        <f>D8L710C3*D8L608C1</f>
        <v>3.9232293967683103E-3</v>
      </c>
      <c r="L17" s="16" t="s">
        <v>45665</v>
      </c>
      <c r="M17" s="21">
        <f>SUM(D8L708C5:D8L709C5)</f>
        <v>1.3729133646075279E-3</v>
      </c>
      <c r="N17" s="16" t="s">
        <v>45666</v>
      </c>
      <c r="O17" s="21">
        <f>D8L710C5* D8L609C1</f>
        <v>1.4280864280848118E-3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9.747856348640811</v>
      </c>
      <c r="F18" s="16" t="s">
        <v>45668</v>
      </c>
      <c r="G18" s="21">
        <f>D8L711C1* D8L607C1</f>
        <v>12.258945153608417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6.7964644054483765</v>
      </c>
      <c r="F19" s="16" t="s">
        <v>45674</v>
      </c>
      <c r="G19" s="21">
        <f>D8L712C1* D8L607C1</f>
        <v>8.5472622292449802</v>
      </c>
      <c r="H19" s="16" t="s">
        <v>45675</v>
      </c>
      <c r="I19" s="21">
        <f>D3L217C18</f>
        <v>0.93514990580910606</v>
      </c>
      <c r="J19" s="16" t="s">
        <v>45676</v>
      </c>
      <c r="K19" s="21">
        <f>D8L712C3*D8L608C1</f>
        <v>0.94426930143087284</v>
      </c>
      <c r="L19" s="16" t="s">
        <v>45677</v>
      </c>
      <c r="M19" s="21">
        <f>D3L224C18</f>
        <v>1.2900582162497565</v>
      </c>
      <c r="N19" s="16" t="s">
        <v>45678</v>
      </c>
      <c r="O19" s="21">
        <f>D8L712C5* D8L609C1</f>
        <v>1.3419015923063997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1.5073746775154255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1.5073746775154255</v>
      </c>
      <c r="F22" s="16" t="s">
        <v>45684</v>
      </c>
      <c r="G22" s="21">
        <f>D8L715C1* D8L607C1</f>
        <v>1.8956807360190906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8.1657736516102002</v>
      </c>
      <c r="F26" s="16" t="s">
        <v>45696</v>
      </c>
      <c r="G26" s="21">
        <f>D8L719C1* D8L607C1</f>
        <v>10.269311297947894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0.50444285982058279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0.41058907947794931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1.4330942789378036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1.3368217473561506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5.7715682847373904E-2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7.9619952267758462E-2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2.1699630119301294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4.6372231812846561E-2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9.3734107957593571E-2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4.0112276191068625</v>
      </c>
      <c r="F30" s="16" t="s">
        <v>45707</v>
      </c>
      <c r="G30" s="21">
        <f>D8L723C1* D8L607C1</f>
        <v>5.0445367291575636</v>
      </c>
      <c r="H30" s="16" t="s">
        <v>45708</v>
      </c>
      <c r="I30" s="21">
        <f>SUM(D8L720C3:D8L722C3)</f>
        <v>0.51467699413816981</v>
      </c>
      <c r="J30" s="16" t="s">
        <v>45709</v>
      </c>
      <c r="K30" s="21">
        <f>D8L723C3*D8L608C1</f>
        <v>0.51969602167355389</v>
      </c>
      <c r="L30" s="16" t="s">
        <v>45710</v>
      </c>
      <c r="M30" s="21">
        <f>SUM(D8L720C5:D8L722C5)</f>
        <v>1.6064483391631557</v>
      </c>
      <c r="N30" s="16" t="s">
        <v>45711</v>
      </c>
      <c r="O30" s="21">
        <f>D8L723C5* D8L609C1</f>
        <v>1.6710064376379004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3.3948112462022206</v>
      </c>
      <c r="F32" s="16" t="s">
        <v>45719</v>
      </c>
      <c r="G32" s="21">
        <f>D8L725C1* D8L607C1</f>
        <v>4.2693289053083854</v>
      </c>
      <c r="H32" s="16" t="s">
        <v>45720</v>
      </c>
      <c r="I32" s="21">
        <f>D7L826C8</f>
        <v>0.18483039727599354</v>
      </c>
      <c r="J32" s="16" t="s">
        <v>45721</v>
      </c>
      <c r="K32" s="21">
        <f>D8L725C3*D8L608C1</f>
        <v>0.18663282649639726</v>
      </c>
      <c r="L32" s="16" t="s">
        <v>45722</v>
      </c>
      <c r="M32" s="21">
        <f>D7L827C8</f>
        <v>0.60456804606106718</v>
      </c>
      <c r="N32" s="16" t="s">
        <v>45723</v>
      </c>
      <c r="O32" s="21">
        <f>D8L725C5* D8L609C1</f>
        <v>0.62886373145648189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2.471259402238811</v>
      </c>
      <c r="F33" s="16" t="s">
        <v>45725</v>
      </c>
      <c r="G33" s="21">
        <f>D8L726C1* D8L607C1</f>
        <v>3.1078662209265002</v>
      </c>
      <c r="H33" s="16" t="s">
        <v>45726</v>
      </c>
      <c r="I33" s="21">
        <f>D7L926C8</f>
        <v>1.1469428913989937E-3</v>
      </c>
      <c r="J33" s="16" t="s">
        <v>45727</v>
      </c>
      <c r="K33" s="21">
        <f>D8L726C3*D8L608C1</f>
        <v>1.1581276500320932E-3</v>
      </c>
      <c r="L33" s="16" t="s">
        <v>45728</v>
      </c>
      <c r="M33" s="21">
        <f>D7L927C8</f>
        <v>3.7515745949583874E-3</v>
      </c>
      <c r="N33" s="16" t="s">
        <v>45729</v>
      </c>
      <c r="O33" s="21">
        <f>D8L726C5* D8L609C1</f>
        <v>3.9023385605539695E-3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5.2838229936998351</v>
      </c>
      <c r="F34" s="16" t="s">
        <v>45731</v>
      </c>
      <c r="G34" s="21">
        <f>D8L727C1* D8L607C1</f>
        <v>6.6449580260969965</v>
      </c>
      <c r="H34" s="16" t="s">
        <v>45732</v>
      </c>
      <c r="I34" s="21">
        <f>D7L1026C8</f>
        <v>0.12709858419173461</v>
      </c>
      <c r="J34" s="16" t="s">
        <v>45733</v>
      </c>
      <c r="K34" s="21">
        <f>D8L727C3*D8L608C1</f>
        <v>0.12833802426974866</v>
      </c>
      <c r="L34" s="16" t="s">
        <v>45734</v>
      </c>
      <c r="M34" s="21">
        <f>D7L1027C8</f>
        <v>0.36133059600712758</v>
      </c>
      <c r="N34" s="16" t="s">
        <v>45735</v>
      </c>
      <c r="O34" s="21">
        <f>D8L727C5* D8L609C1</f>
        <v>0.37585133447738422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26.604618008462921</v>
      </c>
      <c r="F36" s="16" t="s">
        <v>45739</v>
      </c>
      <c r="G36" s="21">
        <f>D8L729C1* D8L607C1</f>
        <v>33.458079533960884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119.58632969485701</v>
      </c>
      <c r="F37" s="16" t="s">
        <v>45741</v>
      </c>
      <c r="G37" s="21">
        <f>D8L730C1* D8L607C1</f>
        <v>150.3922713279415</v>
      </c>
      <c r="H37" s="16" t="s">
        <v>45742</v>
      </c>
      <c r="I37" s="21">
        <f>D7L724C8</f>
        <v>0.17805754268051838</v>
      </c>
      <c r="J37" s="16" t="s">
        <v>45743</v>
      </c>
      <c r="K37" s="21">
        <f>D8L730C3*D8L608C1</f>
        <v>0.17979392437189903</v>
      </c>
      <c r="L37" s="16" t="s">
        <v>45744</v>
      </c>
      <c r="M37" s="21">
        <f>D7L725C8</f>
        <v>0.15691854703903327</v>
      </c>
      <c r="N37" s="16" t="s">
        <v>45745</v>
      </c>
      <c r="O37" s="21">
        <f>D8L730C5* D8L609C1</f>
        <v>0.16322460915462983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E6FBA-DEC7-4F5E-B771-1739CC98106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1.1907895922985035E-3</v>
      </c>
      <c r="F9" s="16" t="s">
        <v>45826</v>
      </c>
      <c r="G9" s="21">
        <f>D8L802C1*D8L607C1</f>
        <v>1.4975420009662459E-3</v>
      </c>
      <c r="H9" s="16" t="s">
        <v>45827</v>
      </c>
      <c r="I9" s="21">
        <f>D6L228C16</f>
        <v>3.0960529399761093E-3</v>
      </c>
      <c r="J9" s="16" t="s">
        <v>45828</v>
      </c>
      <c r="K9" s="21">
        <f>D8L802C3*D8L607C1</f>
        <v>3.8936092025122397E-3</v>
      </c>
      <c r="L9" s="16" t="s">
        <v>45829</v>
      </c>
      <c r="M9" s="21">
        <f>D6L228C21</f>
        <v>0.14764305471833</v>
      </c>
      <c r="N9" s="16" t="s">
        <v>45830</v>
      </c>
      <c r="O9" s="21">
        <f>D8L802C5*D8L607C1</f>
        <v>0.18567652675304183</v>
      </c>
      <c r="P9" s="16" t="s">
        <v>45831</v>
      </c>
      <c r="Q9" s="21">
        <f>D6L228C24</f>
        <v>0.14764305471833</v>
      </c>
      <c r="R9" s="16" t="s">
        <v>45832</v>
      </c>
      <c r="S9" s="21">
        <f>D8L802C7*D8L607C1</f>
        <v>0.18567652675304183</v>
      </c>
      <c r="T9" s="16" t="s">
        <v>45833</v>
      </c>
      <c r="U9" s="21">
        <f>D6L237C13</f>
        <v>6.6192961795666735E-2</v>
      </c>
      <c r="V9" s="16" t="s">
        <v>45834</v>
      </c>
      <c r="W9" s="21">
        <f>D8L802C9*D8L608C1</f>
        <v>6.6838462375029897E-2</v>
      </c>
      <c r="X9" s="16" t="s">
        <v>45835</v>
      </c>
      <c r="Y9" s="21">
        <f>D6L237C16</f>
        <v>0.17210170066873334</v>
      </c>
      <c r="Z9" s="16" t="s">
        <v>45836</v>
      </c>
      <c r="AA9" s="21">
        <f>D8L802C11*D8L608C1</f>
        <v>0.17378000217507755</v>
      </c>
      <c r="AB9" s="16" t="s">
        <v>45837</v>
      </c>
      <c r="AC9" s="21">
        <f>D6L237C21</f>
        <v>26.786219466770525</v>
      </c>
      <c r="AD9" s="16" t="s">
        <v>45838</v>
      </c>
      <c r="AE9" s="21">
        <f>D8L802C13*D8L608C1</f>
        <v>27.047433343830807</v>
      </c>
      <c r="AF9" s="16" t="s">
        <v>45839</v>
      </c>
      <c r="AG9" s="21">
        <f>D6L237C24</f>
        <v>26.786219466770529</v>
      </c>
      <c r="AH9" s="16" t="s">
        <v>45840</v>
      </c>
      <c r="AI9" s="21">
        <f>D8L802C15*D8L608C1</f>
        <v>27.047433343830811</v>
      </c>
      <c r="AJ9" s="16" t="s">
        <v>45841</v>
      </c>
      <c r="AK9" s="21">
        <f>D6L240C13</f>
        <v>3.1867832082754956E-4</v>
      </c>
      <c r="AL9" s="16" t="s">
        <v>45842</v>
      </c>
      <c r="AM9" s="21">
        <f>D8L802C17*D8L609C1</f>
        <v>3.3148499871204877E-4</v>
      </c>
      <c r="AN9" s="16" t="s">
        <v>45843</v>
      </c>
      <c r="AO9" s="21">
        <f>D6L240C16</f>
        <v>8.2856363415162969E-4</v>
      </c>
      <c r="AP9" s="16" t="s">
        <v>45844</v>
      </c>
      <c r="AQ9" s="21">
        <f>D8L802C19*D8L609C1</f>
        <v>8.6186099665132765E-4</v>
      </c>
      <c r="AR9" s="16" t="s">
        <v>45845</v>
      </c>
      <c r="AS9" s="21">
        <f>D6L240C21</f>
        <v>5.531210316020832E-2</v>
      </c>
      <c r="AT9" s="16" t="s">
        <v>45846</v>
      </c>
      <c r="AU9" s="21">
        <f>D8L802C21*D8L609C1</f>
        <v>5.7534922354333246E-2</v>
      </c>
      <c r="AV9" s="16" t="s">
        <v>45847</v>
      </c>
      <c r="AW9" s="21">
        <f>D6L240C24</f>
        <v>5.531210316020832E-2</v>
      </c>
      <c r="AX9" s="16" t="s">
        <v>45848</v>
      </c>
      <c r="AY9" s="21">
        <f>D8L802C23*D8L609C1</f>
        <v>5.7534922354333246E-2</v>
      </c>
      <c r="AZ9" s="16" t="s">
        <v>45849</v>
      </c>
      <c r="BA9" s="21">
        <f>D6L1802C8</f>
        <v>0.2791724909141739</v>
      </c>
      <c r="BB9" s="16" t="s">
        <v>45850</v>
      </c>
      <c r="BC9" s="21">
        <f>D8L802C25*D8L608C1</f>
        <v>0.28189492544102951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2.6796185681141806E-2</v>
      </c>
      <c r="F10" s="16" t="s">
        <v>45852</v>
      </c>
      <c r="G10" s="21">
        <f>D8L803C1*D8L607C1</f>
        <v>3.3698995845053453E-2</v>
      </c>
      <c r="H10" s="16" t="s">
        <v>45853</v>
      </c>
      <c r="I10" s="21">
        <f>D6L328C16</f>
        <v>6.9670082770968714E-2</v>
      </c>
      <c r="J10" s="16" t="s">
        <v>45854</v>
      </c>
      <c r="K10" s="21">
        <f>D8L803C3*D8L607C1</f>
        <v>8.7617389197139003E-2</v>
      </c>
      <c r="L10" s="16" t="s">
        <v>45855</v>
      </c>
      <c r="M10" s="21">
        <f>D6L328C21</f>
        <v>3.1285299421376784</v>
      </c>
      <c r="N10" s="16" t="s">
        <v>45856</v>
      </c>
      <c r="O10" s="21">
        <f>D8L803C5*D8L607C1</f>
        <v>3.9344524170624635</v>
      </c>
      <c r="P10" s="16" t="s">
        <v>45857</v>
      </c>
      <c r="Q10" s="21">
        <f>D6L328C24</f>
        <v>3.1285299421376784</v>
      </c>
      <c r="R10" s="16" t="s">
        <v>45858</v>
      </c>
      <c r="S10" s="21">
        <f>D8L803C7*D8L607C1</f>
        <v>3.9344524170624635</v>
      </c>
      <c r="T10" s="16" t="s">
        <v>45859</v>
      </c>
      <c r="U10" s="21">
        <f>D6L337C13</f>
        <v>5.4222108865931408E-2</v>
      </c>
      <c r="V10" s="16" t="s">
        <v>45860</v>
      </c>
      <c r="W10" s="21">
        <f>D8L803C9*D8L608C1</f>
        <v>5.4750872071833795E-2</v>
      </c>
      <c r="X10" s="16" t="s">
        <v>45861</v>
      </c>
      <c r="Y10" s="21">
        <f>D6L337C16</f>
        <v>0.14097748305142169</v>
      </c>
      <c r="Z10" s="16" t="s">
        <v>45862</v>
      </c>
      <c r="AA10" s="21">
        <f>D8L803C11*D8L608C1</f>
        <v>0.1423522673867679</v>
      </c>
      <c r="AB10" s="16" t="s">
        <v>45863</v>
      </c>
      <c r="AC10" s="21">
        <f>D6L337C21</f>
        <v>17.225958352631505</v>
      </c>
      <c r="AD10" s="16" t="s">
        <v>45864</v>
      </c>
      <c r="AE10" s="21">
        <f>D8L803C13*D8L608C1</f>
        <v>17.393942467483988</v>
      </c>
      <c r="AF10" s="16" t="s">
        <v>45865</v>
      </c>
      <c r="AG10" s="21">
        <f>D6L337C24</f>
        <v>17.225958352631505</v>
      </c>
      <c r="AH10" s="16" t="s">
        <v>45866</v>
      </c>
      <c r="AI10" s="21">
        <f>D8L803C15*D8L608C1</f>
        <v>17.393942467483988</v>
      </c>
      <c r="AJ10" s="16" t="s">
        <v>45867</v>
      </c>
      <c r="AK10" s="21">
        <f>D6L340C13</f>
        <v>1.1280967128858212E-2</v>
      </c>
      <c r="AL10" s="16" t="s">
        <v>45868</v>
      </c>
      <c r="AM10" s="21">
        <f>D8L803C17*D8L609C1</f>
        <v>1.1734313662973693E-2</v>
      </c>
      <c r="AN10" s="16" t="s">
        <v>45869</v>
      </c>
      <c r="AO10" s="21">
        <f>D6L340C16</f>
        <v>2.9330514535031396E-2</v>
      </c>
      <c r="AP10" s="16" t="s">
        <v>45870</v>
      </c>
      <c r="AQ10" s="21">
        <f>D8L803C19*D8L609C1</f>
        <v>3.0509215523731648E-2</v>
      </c>
      <c r="AR10" s="16" t="s">
        <v>45871</v>
      </c>
      <c r="AS10" s="21">
        <f>D6L340C21</f>
        <v>1.9168593474753168</v>
      </c>
      <c r="AT10" s="16" t="s">
        <v>45872</v>
      </c>
      <c r="AU10" s="21">
        <f>D8L803C21*D8L609C1</f>
        <v>1.9938918865864164</v>
      </c>
      <c r="AV10" s="16" t="s">
        <v>45873</v>
      </c>
      <c r="AW10" s="21">
        <f>D6L340C24</f>
        <v>1.9168593474753168</v>
      </c>
      <c r="AX10" s="16" t="s">
        <v>45874</v>
      </c>
      <c r="AY10" s="21">
        <f>D8L803C23*D8L609C1</f>
        <v>1.9938918865864164</v>
      </c>
      <c r="AZ10" s="16" t="s">
        <v>45875</v>
      </c>
      <c r="BA10" s="21">
        <f>D6L1803C8</f>
        <v>0.32018259159002638</v>
      </c>
      <c r="BB10" s="16" t="s">
        <v>45876</v>
      </c>
      <c r="BC10" s="21">
        <f>D8L803C25*D8L608C1</f>
        <v>0.32330494845043339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2.2492873433638493E-2</v>
      </c>
      <c r="F11" s="16" t="s">
        <v>45878</v>
      </c>
      <c r="G11" s="21">
        <f>D8L804C1*D8L607C1</f>
        <v>2.8287132258414713E-2</v>
      </c>
      <c r="H11" s="16" t="s">
        <v>45879</v>
      </c>
      <c r="I11" s="21">
        <f>D6L428C16</f>
        <v>5.8481470927460109E-2</v>
      </c>
      <c r="J11" s="16" t="s">
        <v>45880</v>
      </c>
      <c r="K11" s="21">
        <f>D8L804C3*D8L607C1</f>
        <v>7.3546543871878284E-2</v>
      </c>
      <c r="L11" s="16" t="s">
        <v>45881</v>
      </c>
      <c r="M11" s="21">
        <f>D6L428C21</f>
        <v>1.5777437907939909</v>
      </c>
      <c r="N11" s="16" t="s">
        <v>45882</v>
      </c>
      <c r="O11" s="21">
        <f>D8L804C5*D8L607C1</f>
        <v>1.9841772289234278</v>
      </c>
      <c r="P11" s="16" t="s">
        <v>45883</v>
      </c>
      <c r="Q11" s="21">
        <f>D6L428C24</f>
        <v>1.5777437907939906</v>
      </c>
      <c r="R11" s="16" t="s">
        <v>45884</v>
      </c>
      <c r="S11" s="21">
        <f>D8L804C7*D8L607C1</f>
        <v>1.9841772289234276</v>
      </c>
      <c r="T11" s="16" t="s">
        <v>45885</v>
      </c>
      <c r="U11" s="21">
        <f>D6L437C13</f>
        <v>2.9801703471912563E-2</v>
      </c>
      <c r="V11" s="16" t="s">
        <v>45886</v>
      </c>
      <c r="W11" s="21">
        <f>D8L804C9*D8L608C1</f>
        <v>3.0092323748378089E-2</v>
      </c>
      <c r="X11" s="16" t="s">
        <v>45887</v>
      </c>
      <c r="Y11" s="21">
        <f>D6L437C16</f>
        <v>7.7484429026972723E-2</v>
      </c>
      <c r="Z11" s="16" t="s">
        <v>45888</v>
      </c>
      <c r="AA11" s="21">
        <f>D8L804C11*D8L608C1</f>
        <v>7.8240041745783084E-2</v>
      </c>
      <c r="AB11" s="16" t="s">
        <v>45889</v>
      </c>
      <c r="AC11" s="21">
        <f>D6L437C21</f>
        <v>3.6355233963984483</v>
      </c>
      <c r="AD11" s="16" t="s">
        <v>45890</v>
      </c>
      <c r="AE11" s="21">
        <f>D8L804C13*D8L608C1</f>
        <v>3.6709762964500841</v>
      </c>
      <c r="AF11" s="16" t="s">
        <v>45891</v>
      </c>
      <c r="AG11" s="21">
        <f>D6L437C24</f>
        <v>3.6355233963984483</v>
      </c>
      <c r="AH11" s="16" t="s">
        <v>45892</v>
      </c>
      <c r="AI11" s="21">
        <f>D8L804C15*D8L608C1</f>
        <v>3.6709762964500841</v>
      </c>
      <c r="AJ11" s="16" t="s">
        <v>45893</v>
      </c>
      <c r="AK11" s="21">
        <f>D6L440C13</f>
        <v>5.7981288351947005E-2</v>
      </c>
      <c r="AL11" s="16" t="s">
        <v>45894</v>
      </c>
      <c r="AM11" s="21">
        <f>D8L804C17*D8L609C1</f>
        <v>6.0311373691054444E-2</v>
      </c>
      <c r="AN11" s="16" t="s">
        <v>45895</v>
      </c>
      <c r="AO11" s="21">
        <f>D6L440C16</f>
        <v>0.15075134971506235</v>
      </c>
      <c r="AP11" s="16" t="s">
        <v>45896</v>
      </c>
      <c r="AQ11" s="21">
        <f>D8L804C19*D8L609C1</f>
        <v>0.15680957159674169</v>
      </c>
      <c r="AR11" s="16" t="s">
        <v>45897</v>
      </c>
      <c r="AS11" s="21">
        <f>D6L440C21</f>
        <v>6.0080273377991915</v>
      </c>
      <c r="AT11" s="16" t="s">
        <v>45898</v>
      </c>
      <c r="AU11" s="21">
        <f>D8L804C21*D8L609C1</f>
        <v>6.2494710313540365</v>
      </c>
      <c r="AV11" s="16" t="s">
        <v>45899</v>
      </c>
      <c r="AW11" s="21">
        <f>D6L440C24</f>
        <v>6.0080273377991924</v>
      </c>
      <c r="AX11" s="16" t="s">
        <v>45900</v>
      </c>
      <c r="AY11" s="21">
        <f>D8L804C23*D8L609C1</f>
        <v>6.2494710313540374</v>
      </c>
      <c r="AZ11" s="16" t="s">
        <v>45901</v>
      </c>
      <c r="BA11" s="21">
        <f>D6L1804C8</f>
        <v>1.1090237664671009E-2</v>
      </c>
      <c r="BB11" s="16" t="s">
        <v>45902</v>
      </c>
      <c r="BC11" s="21">
        <f>D8L804C25*D8L608C1</f>
        <v>1.119838745346455E-2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6.2339156870157758E-2</v>
      </c>
      <c r="F12" s="16" t="s">
        <v>45904</v>
      </c>
      <c r="G12" s="21">
        <f>D8L805C1*D8L607C1</f>
        <v>7.8397985942828652E-2</v>
      </c>
      <c r="H12" s="16" t="s">
        <v>45905</v>
      </c>
      <c r="I12" s="21">
        <f>D6L528C16</f>
        <v>0.16208180786241019</v>
      </c>
      <c r="J12" s="16" t="s">
        <v>45906</v>
      </c>
      <c r="K12" s="21">
        <f>D8L805C3*D8L607C1</f>
        <v>0.20383476345135454</v>
      </c>
      <c r="L12" s="16" t="s">
        <v>45907</v>
      </c>
      <c r="M12" s="21">
        <f>D6L528C21</f>
        <v>4.6850001135087727</v>
      </c>
      <c r="N12" s="16" t="s">
        <v>45908</v>
      </c>
      <c r="O12" s="21">
        <f>D8L805C5*D8L607C1</f>
        <v>5.8918758527008279</v>
      </c>
      <c r="P12" s="16" t="s">
        <v>45909</v>
      </c>
      <c r="Q12" s="21">
        <f>D6L528C24</f>
        <v>4.6850001135087727</v>
      </c>
      <c r="R12" s="16" t="s">
        <v>45910</v>
      </c>
      <c r="S12" s="21">
        <f>D8L805C7*D8L607C1</f>
        <v>5.8918758527008279</v>
      </c>
      <c r="T12" s="16" t="s">
        <v>45911</v>
      </c>
      <c r="U12" s="21">
        <f>D6L537C13</f>
        <v>3.4156295016010814E-2</v>
      </c>
      <c r="V12" s="16" t="s">
        <v>45912</v>
      </c>
      <c r="W12" s="21">
        <f>D8L805C9*D8L608C1</f>
        <v>3.448938040188302E-2</v>
      </c>
      <c r="X12" s="16" t="s">
        <v>45913</v>
      </c>
      <c r="Y12" s="21">
        <f>D6L537C16</f>
        <v>8.8806367041628115E-2</v>
      </c>
      <c r="Z12" s="16" t="s">
        <v>45914</v>
      </c>
      <c r="AA12" s="21">
        <f>D8L805C11*D8L608C1</f>
        <v>8.9672389044895856E-2</v>
      </c>
      <c r="AB12" s="16" t="s">
        <v>45915</v>
      </c>
      <c r="AC12" s="21">
        <f>D6L537C21</f>
        <v>5.2805532398479276</v>
      </c>
      <c r="AD12" s="16" t="s">
        <v>45916</v>
      </c>
      <c r="AE12" s="21">
        <f>D8L805C13*D8L608C1</f>
        <v>5.3320481432819511</v>
      </c>
      <c r="AF12" s="16" t="s">
        <v>45917</v>
      </c>
      <c r="AG12" s="21">
        <f>D6L537C24</f>
        <v>5.2805532398479276</v>
      </c>
      <c r="AH12" s="16" t="s">
        <v>45918</v>
      </c>
      <c r="AI12" s="21">
        <f>D8L805C15*D8L608C1</f>
        <v>5.3320481432819511</v>
      </c>
      <c r="AJ12" s="16" t="s">
        <v>45919</v>
      </c>
      <c r="AK12" s="21">
        <f>D6L540C13</f>
        <v>0.12335653736551733</v>
      </c>
      <c r="AL12" s="16" t="s">
        <v>45920</v>
      </c>
      <c r="AM12" s="21">
        <f>D8L805C17*D8L609C1</f>
        <v>0.12831384803191268</v>
      </c>
      <c r="AN12" s="16" t="s">
        <v>45921</v>
      </c>
      <c r="AO12" s="21">
        <f>D6L540C16</f>
        <v>0.32072699715034508</v>
      </c>
      <c r="AP12" s="16" t="s">
        <v>45922</v>
      </c>
      <c r="AQ12" s="21">
        <f>D8L805C19*D8L609C1</f>
        <v>0.33361600488297299</v>
      </c>
      <c r="AR12" s="16" t="s">
        <v>45923</v>
      </c>
      <c r="AS12" s="21">
        <f>D6L540C21</f>
        <v>14.074809617502627</v>
      </c>
      <c r="AT12" s="16" t="s">
        <v>45924</v>
      </c>
      <c r="AU12" s="21">
        <f>D8L805C21*D8L609C1</f>
        <v>14.640431880695576</v>
      </c>
      <c r="AV12" s="16" t="s">
        <v>45925</v>
      </c>
      <c r="AW12" s="21">
        <f>D6L540C24</f>
        <v>14.074809617502629</v>
      </c>
      <c r="AX12" s="16" t="s">
        <v>45926</v>
      </c>
      <c r="AY12" s="21">
        <f>D8L805C23*D8L609C1</f>
        <v>14.640431880695578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3.6752227780136058E-2</v>
      </c>
      <c r="F13" s="16" t="s">
        <v>45930</v>
      </c>
      <c r="G13" s="21">
        <f>D8L806C1*D8L607C1</f>
        <v>4.6219756274150779E-2</v>
      </c>
      <c r="H13" s="16" t="s">
        <v>45931</v>
      </c>
      <c r="I13" s="21">
        <f>D6L628C16</f>
        <v>9.5555792228353725E-2</v>
      </c>
      <c r="J13" s="16" t="s">
        <v>45932</v>
      </c>
      <c r="K13" s="21">
        <f>D8L806C3*D8L607C1</f>
        <v>0.12017136631279199</v>
      </c>
      <c r="L13" s="16" t="s">
        <v>45933</v>
      </c>
      <c r="M13" s="21">
        <f>D6L628C21</f>
        <v>4.079661117045692</v>
      </c>
      <c r="N13" s="16" t="s">
        <v>45934</v>
      </c>
      <c r="O13" s="21">
        <f>D8L806C5*D8L607C1</f>
        <v>5.1305989840674506</v>
      </c>
      <c r="P13" s="16" t="s">
        <v>45935</v>
      </c>
      <c r="Q13" s="21">
        <f>D6L628C24</f>
        <v>4.0796611170456911</v>
      </c>
      <c r="R13" s="16" t="s">
        <v>45936</v>
      </c>
      <c r="S13" s="21">
        <f>D8L806C7*D8L607C1</f>
        <v>5.1305989840674489</v>
      </c>
      <c r="T13" s="16" t="s">
        <v>45937</v>
      </c>
      <c r="U13" s="21">
        <f>D6L637C13</f>
        <v>3.9687993515145625E-2</v>
      </c>
      <c r="V13" s="16" t="s">
        <v>45938</v>
      </c>
      <c r="W13" s="21">
        <f>D8L806C9*D8L608C1</f>
        <v>4.0075022922998242E-2</v>
      </c>
      <c r="X13" s="16" t="s">
        <v>45939</v>
      </c>
      <c r="Y13" s="21">
        <f>D6L637C16</f>
        <v>0.10318878313937892</v>
      </c>
      <c r="Z13" s="16" t="s">
        <v>45940</v>
      </c>
      <c r="AA13" s="21">
        <f>D8L806C11*D8L608C1</f>
        <v>0.10419505959979572</v>
      </c>
      <c r="AB13" s="16" t="s">
        <v>45941</v>
      </c>
      <c r="AC13" s="21">
        <f>D6L637C21</f>
        <v>7.4238393954728963</v>
      </c>
      <c r="AD13" s="16" t="s">
        <v>45942</v>
      </c>
      <c r="AE13" s="21">
        <f>D8L806C13*D8L608C1</f>
        <v>7.4962351986048015</v>
      </c>
      <c r="AF13" s="16" t="s">
        <v>45943</v>
      </c>
      <c r="AG13" s="21">
        <f>D6L637C24</f>
        <v>7.4238393954728963</v>
      </c>
      <c r="AH13" s="16" t="s">
        <v>45944</v>
      </c>
      <c r="AI13" s="21">
        <f>D8L806C15*D8L608C1</f>
        <v>7.4962351986048015</v>
      </c>
      <c r="AJ13" s="16" t="s">
        <v>45945</v>
      </c>
      <c r="AK13" s="21">
        <f>D6L640C13</f>
        <v>5.1918869486001752E-2</v>
      </c>
      <c r="AL13" s="16" t="s">
        <v>45946</v>
      </c>
      <c r="AM13" s="21">
        <f>D8L806C17*D8L609C1</f>
        <v>5.4005325307370254E-2</v>
      </c>
      <c r="AN13" s="16" t="s">
        <v>45947</v>
      </c>
      <c r="AO13" s="21">
        <f>D6L640C16</f>
        <v>0.13498906066360455</v>
      </c>
      <c r="AP13" s="16" t="s">
        <v>45948</v>
      </c>
      <c r="AQ13" s="21">
        <f>D8L806C19*D8L609C1</f>
        <v>0.14041384579916266</v>
      </c>
      <c r="AR13" s="16" t="s">
        <v>45949</v>
      </c>
      <c r="AS13" s="21">
        <f>D6L640C21</f>
        <v>8.4324130798097396</v>
      </c>
      <c r="AT13" s="16" t="s">
        <v>45950</v>
      </c>
      <c r="AU13" s="21">
        <f>D8L806C21*D8L609C1</f>
        <v>8.771285199575301</v>
      </c>
      <c r="AV13" s="16" t="s">
        <v>45951</v>
      </c>
      <c r="AW13" s="21">
        <f>D6L640C24</f>
        <v>8.4324130798097396</v>
      </c>
      <c r="AX13" s="16" t="s">
        <v>45952</v>
      </c>
      <c r="AY13" s="21">
        <f>D8L806C23*D8L609C1</f>
        <v>8.771285199575301</v>
      </c>
      <c r="AZ13" s="16" t="s">
        <v>45953</v>
      </c>
      <c r="BA13" s="21">
        <f>D6L1806C8</f>
        <v>3.7679085381100074E-3</v>
      </c>
      <c r="BB13" s="16" t="s">
        <v>45954</v>
      </c>
      <c r="BC13" s="21">
        <f>D8L806C25*D8L608C1</f>
        <v>3.8046524316956336E-3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1.7473746035697006E-2</v>
      </c>
      <c r="F14" s="16" t="s">
        <v>45956</v>
      </c>
      <c r="G14" s="21">
        <f>D8L807C1*D8L607C1</f>
        <v>2.1975056527126641E-2</v>
      </c>
      <c r="H14" s="16" t="s">
        <v>45957</v>
      </c>
      <c r="I14" s="21">
        <f>D6L728C16</f>
        <v>4.5431739692812133E-2</v>
      </c>
      <c r="J14" s="16" t="s">
        <v>45958</v>
      </c>
      <c r="K14" s="21">
        <f>D8L807C3*D8L607C1</f>
        <v>5.7135146970529162E-2</v>
      </c>
      <c r="L14" s="16" t="s">
        <v>45959</v>
      </c>
      <c r="M14" s="21">
        <f>D6L728C21</f>
        <v>1.33913527218086</v>
      </c>
      <c r="N14" s="16" t="s">
        <v>45960</v>
      </c>
      <c r="O14" s="21">
        <f>D8L807C5*D8L607C1</f>
        <v>1.6841021520815351</v>
      </c>
      <c r="P14" s="16" t="s">
        <v>45961</v>
      </c>
      <c r="Q14" s="21">
        <f>D6L728C24</f>
        <v>1.33913527218086</v>
      </c>
      <c r="R14" s="16" t="s">
        <v>45962</v>
      </c>
      <c r="S14" s="21">
        <f>D8L807C7*D8L607C1</f>
        <v>1.6841021520815351</v>
      </c>
      <c r="T14" s="16" t="s">
        <v>45963</v>
      </c>
      <c r="U14" s="21">
        <f>D6L737C13</f>
        <v>4.8372578530917976E-2</v>
      </c>
      <c r="V14" s="16" t="s">
        <v>45964</v>
      </c>
      <c r="W14" s="21">
        <f>D8L807C9*D8L608C1</f>
        <v>4.8844298282081033E-2</v>
      </c>
      <c r="X14" s="16" t="s">
        <v>45965</v>
      </c>
      <c r="Y14" s="21">
        <f>D6L737C16</f>
        <v>0.12576870418038666</v>
      </c>
      <c r="Z14" s="16" t="s">
        <v>45966</v>
      </c>
      <c r="AA14" s="21">
        <f>D8L807C11*D8L608C1</f>
        <v>0.12699517553341061</v>
      </c>
      <c r="AB14" s="16" t="s">
        <v>45967</v>
      </c>
      <c r="AC14" s="21">
        <f>D6L737C21</f>
        <v>5.3499230173263079</v>
      </c>
      <c r="AD14" s="16" t="s">
        <v>45968</v>
      </c>
      <c r="AE14" s="21">
        <f>D8L807C13*D8L608C1</f>
        <v>5.4020944010134855</v>
      </c>
      <c r="AF14" s="16" t="s">
        <v>45969</v>
      </c>
      <c r="AG14" s="21">
        <f>D6L737C24</f>
        <v>5.3499230173263079</v>
      </c>
      <c r="AH14" s="16" t="s">
        <v>45970</v>
      </c>
      <c r="AI14" s="21">
        <f>D8L807C15*D8L608C1</f>
        <v>5.4020944010134855</v>
      </c>
      <c r="AJ14" s="16" t="s">
        <v>45971</v>
      </c>
      <c r="AK14" s="21">
        <f>D6L740C13</f>
        <v>9.8778225752636534E-2</v>
      </c>
      <c r="AL14" s="16" t="s">
        <v>45972</v>
      </c>
      <c r="AM14" s="21">
        <f>D8L807C17*D8L609C1</f>
        <v>0.10274781149644029</v>
      </c>
      <c r="AN14" s="16" t="s">
        <v>45973</v>
      </c>
      <c r="AO14" s="21">
        <f>D6L740C16</f>
        <v>0.25682338695685547</v>
      </c>
      <c r="AP14" s="16" t="s">
        <v>45974</v>
      </c>
      <c r="AQ14" s="21">
        <f>D8L807C19*D8L609C1</f>
        <v>0.26714430989074522</v>
      </c>
      <c r="AR14" s="16" t="s">
        <v>45975</v>
      </c>
      <c r="AS14" s="21">
        <f>D6L740C21</f>
        <v>10.912775878231079</v>
      </c>
      <c r="AT14" s="16" t="s">
        <v>45976</v>
      </c>
      <c r="AU14" s="21">
        <f>D8L807C21*D8L609C1</f>
        <v>11.351325965778033</v>
      </c>
      <c r="AV14" s="16" t="s">
        <v>45977</v>
      </c>
      <c r="AW14" s="21">
        <f>D6L740C24</f>
        <v>10.912775878231079</v>
      </c>
      <c r="AX14" s="16" t="s">
        <v>45978</v>
      </c>
      <c r="AY14" s="21">
        <f>D8L807C23*D8L609C1</f>
        <v>11.351325965778033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9.6968230877971309E-2</v>
      </c>
      <c r="F15" s="16" t="s">
        <v>45982</v>
      </c>
      <c r="G15" s="21">
        <f>D8L808C1*D8L607C1</f>
        <v>0.12194765510072771</v>
      </c>
      <c r="H15" s="16" t="s">
        <v>45983</v>
      </c>
      <c r="I15" s="21">
        <f>D6L828C16</f>
        <v>0.25211740028272545</v>
      </c>
      <c r="J15" s="16" t="s">
        <v>45984</v>
      </c>
      <c r="K15" s="21">
        <f>D8L808C3*D8L607C1</f>
        <v>0.3170639032618921</v>
      </c>
      <c r="L15" s="16" t="s">
        <v>45985</v>
      </c>
      <c r="M15" s="21">
        <f>D6L828C21</f>
        <v>3.5502464538115643</v>
      </c>
      <c r="N15" s="16" t="s">
        <v>45986</v>
      </c>
      <c r="O15" s="21">
        <f>D8L808C5*D8L607C1</f>
        <v>4.4648048763190138</v>
      </c>
      <c r="P15" s="16" t="s">
        <v>45987</v>
      </c>
      <c r="Q15" s="21">
        <f>D6L828C24</f>
        <v>3.5502464538115643</v>
      </c>
      <c r="R15" s="16" t="s">
        <v>45988</v>
      </c>
      <c r="S15" s="21">
        <f>D8L808C7*D8L607C1</f>
        <v>4.4648048763190138</v>
      </c>
      <c r="T15" s="16" t="s">
        <v>45989</v>
      </c>
      <c r="U15" s="21">
        <f>D6L837C13</f>
        <v>6.6015276509239898E-2</v>
      </c>
      <c r="V15" s="16" t="s">
        <v>45990</v>
      </c>
      <c r="W15" s="21">
        <f>D8L808C9*D8L608C1</f>
        <v>6.6659044337080517E-2</v>
      </c>
      <c r="X15" s="16" t="s">
        <v>45991</v>
      </c>
      <c r="Y15" s="21">
        <f>D6L837C16</f>
        <v>0.17163971892402383</v>
      </c>
      <c r="Z15" s="16" t="s">
        <v>45992</v>
      </c>
      <c r="AA15" s="21">
        <f>D8L808C11*D8L608C1</f>
        <v>0.17331351527640945</v>
      </c>
      <c r="AB15" s="16" t="s">
        <v>45993</v>
      </c>
      <c r="AC15" s="21">
        <f>D6L837C21</f>
        <v>3.8719918669143381</v>
      </c>
      <c r="AD15" s="16" t="s">
        <v>45994</v>
      </c>
      <c r="AE15" s="21">
        <f>D8L808C13*D8L608C1</f>
        <v>3.9097507603915336</v>
      </c>
      <c r="AF15" s="16" t="s">
        <v>45995</v>
      </c>
      <c r="AG15" s="21">
        <f>D6L837C24</f>
        <v>3.8719918669143372</v>
      </c>
      <c r="AH15" s="16" t="s">
        <v>45996</v>
      </c>
      <c r="AI15" s="21">
        <f>D8L808C15*D8L608C1</f>
        <v>3.9097507603915327</v>
      </c>
      <c r="AJ15" s="16" t="s">
        <v>45997</v>
      </c>
      <c r="AK15" s="21">
        <f>D6L840C13</f>
        <v>0.11457989949033888</v>
      </c>
      <c r="AL15" s="16" t="s">
        <v>45998</v>
      </c>
      <c r="AM15" s="21">
        <f>D8L808C17*D8L609C1</f>
        <v>0.11918450472674318</v>
      </c>
      <c r="AN15" s="16" t="s">
        <v>45999</v>
      </c>
      <c r="AO15" s="21">
        <f>D6L840C16</f>
        <v>0.29790773867488118</v>
      </c>
      <c r="AP15" s="16" t="s">
        <v>46000</v>
      </c>
      <c r="AQ15" s="21">
        <f>D8L808C19*D8L609C1</f>
        <v>0.30987971228953237</v>
      </c>
      <c r="AR15" s="16" t="s">
        <v>46001</v>
      </c>
      <c r="AS15" s="21">
        <f>D6L840C21</f>
        <v>6.2958655130574748</v>
      </c>
      <c r="AT15" s="16" t="s">
        <v>46002</v>
      </c>
      <c r="AU15" s="21">
        <f>D8L808C21*D8L609C1</f>
        <v>6.5488765161921565</v>
      </c>
      <c r="AV15" s="16" t="s">
        <v>46003</v>
      </c>
      <c r="AW15" s="21">
        <f>D6L840C24</f>
        <v>6.2958655130574739</v>
      </c>
      <c r="AX15" s="16" t="s">
        <v>46004</v>
      </c>
      <c r="AY15" s="21">
        <f>D8L808C23*D8L609C1</f>
        <v>6.5488765161921556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2.8799645972846667E-3</v>
      </c>
      <c r="F16" s="16" t="s">
        <v>46008</v>
      </c>
      <c r="G16" s="21">
        <f>D8L809C1*D8L607C1</f>
        <v>3.6218555936525952E-3</v>
      </c>
      <c r="H16" s="16" t="s">
        <v>46009</v>
      </c>
      <c r="I16" s="21">
        <f>D6L928C16</f>
        <v>7.4879079529401038E-3</v>
      </c>
      <c r="J16" s="16" t="s">
        <v>46010</v>
      </c>
      <c r="K16" s="21">
        <f>D8L809C3*D8L607C1</f>
        <v>9.4168245434967102E-3</v>
      </c>
      <c r="L16" s="16" t="s">
        <v>46011</v>
      </c>
      <c r="M16" s="21">
        <f>D6L928C21</f>
        <v>0.39577625263968808</v>
      </c>
      <c r="N16" s="16" t="s">
        <v>46012</v>
      </c>
      <c r="O16" s="21">
        <f>D8L809C5*D8L607C1</f>
        <v>0.49772988036360571</v>
      </c>
      <c r="P16" s="16" t="s">
        <v>46013</v>
      </c>
      <c r="Q16" s="21">
        <f>D6L928C24</f>
        <v>0.39577625263968808</v>
      </c>
      <c r="R16" s="16" t="s">
        <v>46014</v>
      </c>
      <c r="S16" s="21">
        <f>D8L809C7*D8L607C1</f>
        <v>0.49772988036360571</v>
      </c>
      <c r="T16" s="16" t="s">
        <v>46015</v>
      </c>
      <c r="U16" s="21">
        <f>D6L937C13</f>
        <v>0.13202069922229756</v>
      </c>
      <c r="V16" s="16" t="s">
        <v>46016</v>
      </c>
      <c r="W16" s="21">
        <f>D8L809C9*D8L608C1</f>
        <v>0.13330813878572106</v>
      </c>
      <c r="X16" s="16" t="s">
        <v>46017</v>
      </c>
      <c r="Y16" s="21">
        <f>D6L937C16</f>
        <v>0.343253817977974</v>
      </c>
      <c r="Z16" s="16" t="s">
        <v>46018</v>
      </c>
      <c r="AA16" s="21">
        <f>D8L809C11*D8L608C1</f>
        <v>0.34660116084287512</v>
      </c>
      <c r="AB16" s="16" t="s">
        <v>46019</v>
      </c>
      <c r="AC16" s="21">
        <f>D6L937C21</f>
        <v>51.188730289760151</v>
      </c>
      <c r="AD16" s="16" t="s">
        <v>46020</v>
      </c>
      <c r="AE16" s="21">
        <f>D8L809C13*D8L608C1</f>
        <v>51.687912591964789</v>
      </c>
      <c r="AF16" s="16" t="s">
        <v>46021</v>
      </c>
      <c r="AG16" s="21">
        <f>D6L937C24</f>
        <v>51.188730289760151</v>
      </c>
      <c r="AH16" s="16" t="s">
        <v>46022</v>
      </c>
      <c r="AI16" s="21">
        <f>D8L809C15*D8L608C1</f>
        <v>51.687912591964789</v>
      </c>
      <c r="AJ16" s="16" t="s">
        <v>46023</v>
      </c>
      <c r="AK16" s="21">
        <f>D6L940C13</f>
        <v>3.4816909811909283E-5</v>
      </c>
      <c r="AL16" s="16" t="s">
        <v>46024</v>
      </c>
      <c r="AM16" s="21">
        <f>D8L809C17*D8L609C1</f>
        <v>3.6216091744765241E-5</v>
      </c>
      <c r="AN16" s="16" t="s">
        <v>46025</v>
      </c>
      <c r="AO16" s="21">
        <f>D6L940C16</f>
        <v>9.0523965510963945E-5</v>
      </c>
      <c r="AP16" s="16" t="s">
        <v>46026</v>
      </c>
      <c r="AQ16" s="21">
        <f>D8L809C19*D8L609C1</f>
        <v>9.4161838536389422E-5</v>
      </c>
      <c r="AR16" s="16" t="s">
        <v>46027</v>
      </c>
      <c r="AS16" s="21">
        <f>D6L940C21</f>
        <v>4.7760237519298681E-3</v>
      </c>
      <c r="AT16" s="16" t="s">
        <v>46028</v>
      </c>
      <c r="AU16" s="21">
        <f>D8L809C21*D8L609C1</f>
        <v>4.9679571021522765E-3</v>
      </c>
      <c r="AV16" s="16" t="s">
        <v>46029</v>
      </c>
      <c r="AW16" s="21">
        <f>D6L940C24</f>
        <v>4.7760237519298681E-3</v>
      </c>
      <c r="AX16" s="16" t="s">
        <v>46030</v>
      </c>
      <c r="AY16" s="21">
        <f>D8L809C23*D8L609C1</f>
        <v>4.9679571021522765E-3</v>
      </c>
      <c r="AZ16" s="16" t="s">
        <v>46031</v>
      </c>
      <c r="BA16" s="21">
        <f>D6L1809C8</f>
        <v>6.2031532695787026E-4</v>
      </c>
      <c r="BB16" s="16" t="s">
        <v>46032</v>
      </c>
      <c r="BC16" s="21">
        <f>D8L809C25*D8L608C1</f>
        <v>6.2636451847426148E-4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2.7317507157529647E-2</v>
      </c>
      <c r="F17" s="16" t="s">
        <v>46034</v>
      </c>
      <c r="G17" s="21">
        <f>D8L810C1*D8L607C1</f>
        <v>3.4354611926975691E-2</v>
      </c>
      <c r="H17" s="16" t="s">
        <v>46035</v>
      </c>
      <c r="I17" s="21">
        <f>D6L1028C16</f>
        <v>7.1025518609577079E-2</v>
      </c>
      <c r="J17" s="16" t="s">
        <v>46036</v>
      </c>
      <c r="K17" s="21">
        <f>D8L810C3*D8L607C1</f>
        <v>8.9321991010136798E-2</v>
      </c>
      <c r="L17" s="16" t="s">
        <v>46037</v>
      </c>
      <c r="M17" s="21">
        <f>D6L1028C21</f>
        <v>4.0341086904145191</v>
      </c>
      <c r="N17" s="16" t="s">
        <v>46038</v>
      </c>
      <c r="O17" s="21">
        <f>D8L810C5*D8L607C1</f>
        <v>5.0733120606955051</v>
      </c>
      <c r="P17" s="16" t="s">
        <v>46039</v>
      </c>
      <c r="Q17" s="21">
        <f>D6L1028C24</f>
        <v>4.0341086904145191</v>
      </c>
      <c r="R17" s="16" t="s">
        <v>46040</v>
      </c>
      <c r="S17" s="21">
        <f>D8L810C7*D8L607C1</f>
        <v>5.0733120606955051</v>
      </c>
      <c r="T17" s="16" t="s">
        <v>46041</v>
      </c>
      <c r="U17" s="21">
        <f>D6L1037C13</f>
        <v>9.6727014273494644E-2</v>
      </c>
      <c r="V17" s="16" t="s">
        <v>46042</v>
      </c>
      <c r="W17" s="21">
        <f>D8L810C9*D8L608C1</f>
        <v>9.7670276850962467E-2</v>
      </c>
      <c r="X17" s="16" t="s">
        <v>46043</v>
      </c>
      <c r="Y17" s="21">
        <f>D6L1037C16</f>
        <v>0.25149023711108565</v>
      </c>
      <c r="Z17" s="16" t="s">
        <v>46044</v>
      </c>
      <c r="AA17" s="21">
        <f>D8L810C11*D8L608C1</f>
        <v>0.25394271981250199</v>
      </c>
      <c r="AB17" s="16" t="s">
        <v>46045</v>
      </c>
      <c r="AC17" s="21">
        <f>D6L1037C21</f>
        <v>30.979323101528401</v>
      </c>
      <c r="AD17" s="16" t="s">
        <v>46046</v>
      </c>
      <c r="AE17" s="21">
        <f>D8L810C13*D8L608C1</f>
        <v>31.281427290068038</v>
      </c>
      <c r="AF17" s="16" t="s">
        <v>46047</v>
      </c>
      <c r="AG17" s="21">
        <f>D6L1037C24</f>
        <v>30.979323101528401</v>
      </c>
      <c r="AH17" s="16" t="s">
        <v>46048</v>
      </c>
      <c r="AI17" s="21">
        <f>D8L810C15*D8L608C1</f>
        <v>31.281427290068038</v>
      </c>
      <c r="AJ17" s="16" t="s">
        <v>46049</v>
      </c>
      <c r="AK17" s="21">
        <f>D6L1040C13</f>
        <v>8.6918278771974786E-4</v>
      </c>
      <c r="AL17" s="16" t="s">
        <v>46050</v>
      </c>
      <c r="AM17" s="21">
        <f>D8L810C17*D8L609C1</f>
        <v>9.0411250605192616E-4</v>
      </c>
      <c r="AN17" s="16" t="s">
        <v>46051</v>
      </c>
      <c r="AO17" s="21">
        <f>D6L1040C16</f>
        <v>2.2598752480713371E-3</v>
      </c>
      <c r="AP17" s="16" t="s">
        <v>46052</v>
      </c>
      <c r="AQ17" s="21">
        <f>D8L810C19*D8L609C1</f>
        <v>2.3506925157350004E-3</v>
      </c>
      <c r="AR17" s="16" t="s">
        <v>46053</v>
      </c>
      <c r="AS17" s="21">
        <f>D6L1040C21</f>
        <v>0.12587837004046679</v>
      </c>
      <c r="AT17" s="16" t="s">
        <v>46054</v>
      </c>
      <c r="AU17" s="21">
        <f>D8L810C21*D8L609C1</f>
        <v>0.13093702521835202</v>
      </c>
      <c r="AV17" s="16" t="s">
        <v>46055</v>
      </c>
      <c r="AW17" s="21">
        <f>D6L1040C24</f>
        <v>0.12587837004046681</v>
      </c>
      <c r="AX17" s="16" t="s">
        <v>46056</v>
      </c>
      <c r="AY17" s="21">
        <f>D8L810C23*D8L609C1</f>
        <v>0.13093702521835204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3.1372854205228092E-4</v>
      </c>
      <c r="F18" s="16" t="s">
        <v>46060</v>
      </c>
      <c r="G18" s="21">
        <f>D8L811C1*D8L607C1</f>
        <v>3.9454633435141945E-4</v>
      </c>
      <c r="H18" s="16" t="s">
        <v>46061</v>
      </c>
      <c r="I18" s="21">
        <f>D6L1128C16</f>
        <v>8.1569420933593222E-4</v>
      </c>
      <c r="J18" s="16" t="s">
        <v>46062</v>
      </c>
      <c r="K18" s="21">
        <f>D8L811C3*D8L607C1</f>
        <v>1.0258204693136927E-3</v>
      </c>
      <c r="L18" s="16" t="s">
        <v>46063</v>
      </c>
      <c r="M18" s="21">
        <f>D6L1128C21</f>
        <v>2.6739462917057387E-2</v>
      </c>
      <c r="N18" s="16" t="s">
        <v>46064</v>
      </c>
      <c r="O18" s="21">
        <f>D8L811C5*D8L607C1</f>
        <v>3.3627661058306321E-2</v>
      </c>
      <c r="P18" s="16" t="s">
        <v>46065</v>
      </c>
      <c r="Q18" s="21">
        <f>D6L1128C24</f>
        <v>2.6739462917057387E-2</v>
      </c>
      <c r="R18" s="16" t="s">
        <v>46066</v>
      </c>
      <c r="S18" s="21">
        <f>D8L811C7*D8L607C1</f>
        <v>3.3627661058306321E-2</v>
      </c>
      <c r="T18" s="16" t="s">
        <v>46067</v>
      </c>
      <c r="U18" s="21">
        <f>D6L1137C13</f>
        <v>5.3382975116772216E-2</v>
      </c>
      <c r="V18" s="16" t="s">
        <v>46068</v>
      </c>
      <c r="W18" s="21">
        <f>D8L811C9*D8L608C1</f>
        <v>5.3903555257488349E-2</v>
      </c>
      <c r="X18" s="16" t="s">
        <v>46069</v>
      </c>
      <c r="Y18" s="21">
        <f>D6L1137C16</f>
        <v>0.13879573530360789</v>
      </c>
      <c r="Z18" s="16" t="s">
        <v>46070</v>
      </c>
      <c r="AA18" s="21">
        <f>D8L811C11*D8L608C1</f>
        <v>0.14014924366946982</v>
      </c>
      <c r="AB18" s="16" t="s">
        <v>46071</v>
      </c>
      <c r="AC18" s="21">
        <f>D6L1137C21</f>
        <v>14.434383946168319</v>
      </c>
      <c r="AD18" s="16" t="s">
        <v>46072</v>
      </c>
      <c r="AE18" s="21">
        <f>D8L811C13*D8L608C1</f>
        <v>14.575145183424391</v>
      </c>
      <c r="AF18" s="16" t="s">
        <v>46073</v>
      </c>
      <c r="AG18" s="21">
        <f>D6L1137C24</f>
        <v>14.434383946168319</v>
      </c>
      <c r="AH18" s="16" t="s">
        <v>46074</v>
      </c>
      <c r="AI18" s="21">
        <f>D8L811C15*D8L608C1</f>
        <v>14.575145183424391</v>
      </c>
      <c r="AJ18" s="16" t="s">
        <v>46075</v>
      </c>
      <c r="AK18" s="21">
        <f>D6L1140C13</f>
        <v>3.3132903992325598E-6</v>
      </c>
      <c r="AL18" s="16" t="s">
        <v>46076</v>
      </c>
      <c r="AM18" s="21">
        <f>D8L811C17*D8L609C1</f>
        <v>3.4464411035873033E-6</v>
      </c>
      <c r="AN18" s="16" t="s">
        <v>46077</v>
      </c>
      <c r="AO18" s="21">
        <f>D6L1140C16</f>
        <v>8.6145550380046615E-6</v>
      </c>
      <c r="AP18" s="16" t="s">
        <v>46078</v>
      </c>
      <c r="AQ18" s="21">
        <f>D8L811C19*D8L609C1</f>
        <v>8.9607468693269946E-6</v>
      </c>
      <c r="AR18" s="16" t="s">
        <v>46079</v>
      </c>
      <c r="AS18" s="21">
        <f>D6L1140C21</f>
        <v>2.8705209505310475E-4</v>
      </c>
      <c r="AT18" s="16" t="s">
        <v>46080</v>
      </c>
      <c r="AU18" s="21">
        <f>D8L811C21*D8L609C1</f>
        <v>2.9858781454563055E-4</v>
      </c>
      <c r="AV18" s="16" t="s">
        <v>46081</v>
      </c>
      <c r="AW18" s="21">
        <f>D6L1140C24</f>
        <v>2.8705209505310475E-4</v>
      </c>
      <c r="AX18" s="16" t="s">
        <v>46082</v>
      </c>
      <c r="AY18" s="21">
        <f>D8L811C23*D8L609C1</f>
        <v>2.9858781454563055E-4</v>
      </c>
      <c r="AZ18" s="16" t="s">
        <v>46083</v>
      </c>
      <c r="BA18" s="21">
        <f>D6L1811C8</f>
        <v>0.21595601024723396</v>
      </c>
      <c r="BB18" s="16" t="s">
        <v>46084</v>
      </c>
      <c r="BC18" s="21">
        <f>D8L811C25*D8L608C1</f>
        <v>0.21806197024584928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2.9481727816085223E-2</v>
      </c>
      <c r="F19" s="16" t="s">
        <v>46086</v>
      </c>
      <c r="G19" s="21">
        <f>D8L812C1*D8L607C1</f>
        <v>3.7076344932123889E-2</v>
      </c>
      <c r="H19" s="16" t="s">
        <v>46087</v>
      </c>
      <c r="I19" s="21">
        <f>D6L1228C16</f>
        <v>7.6652492321821517E-2</v>
      </c>
      <c r="J19" s="16" t="s">
        <v>46088</v>
      </c>
      <c r="K19" s="21">
        <f>D8L812C3*D8L607C1</f>
        <v>9.6398496823522042E-2</v>
      </c>
      <c r="L19" s="16" t="s">
        <v>46089</v>
      </c>
      <c r="M19" s="21">
        <f>D6L1228C21</f>
        <v>3.1110733614129669</v>
      </c>
      <c r="N19" s="16" t="s">
        <v>46090</v>
      </c>
      <c r="O19" s="21">
        <f>D8L812C5*D8L607C1</f>
        <v>3.9124989477026473</v>
      </c>
      <c r="P19" s="16" t="s">
        <v>46091</v>
      </c>
      <c r="Q19" s="21">
        <f>D6L1228C24</f>
        <v>3.1110733614129673</v>
      </c>
      <c r="R19" s="16" t="s">
        <v>46092</v>
      </c>
      <c r="S19" s="21">
        <f>D8L812C7*D8L607C1</f>
        <v>3.9124989477026477</v>
      </c>
      <c r="T19" s="16" t="s">
        <v>46093</v>
      </c>
      <c r="U19" s="21">
        <f>D6L1237C13</f>
        <v>3.4851636520446719E-2</v>
      </c>
      <c r="V19" s="16" t="s">
        <v>46094</v>
      </c>
      <c r="W19" s="21">
        <f>D8L812C9*D8L608C1</f>
        <v>3.5191502738174646E-2</v>
      </c>
      <c r="X19" s="16" t="s">
        <v>46095</v>
      </c>
      <c r="Y19" s="21">
        <f>D6L1237C16</f>
        <v>9.0614254953161222E-2</v>
      </c>
      <c r="Z19" s="16" t="s">
        <v>46096</v>
      </c>
      <c r="AA19" s="21">
        <f>D8L812C11*D8L608C1</f>
        <v>9.1497907119253832E-2</v>
      </c>
      <c r="AB19" s="16" t="s">
        <v>46097</v>
      </c>
      <c r="AC19" s="21">
        <f>D6L1237C21</f>
        <v>13.562155911431399</v>
      </c>
      <c r="AD19" s="16" t="s">
        <v>46098</v>
      </c>
      <c r="AE19" s="21">
        <f>D8L812C13*D8L608C1</f>
        <v>13.694411354619856</v>
      </c>
      <c r="AF19" s="16" t="s">
        <v>46099</v>
      </c>
      <c r="AG19" s="21">
        <f>D6L1237C24</f>
        <v>13.562155911431399</v>
      </c>
      <c r="AH19" s="16" t="s">
        <v>46100</v>
      </c>
      <c r="AI19" s="21">
        <f>D8L812C15*D8L608C1</f>
        <v>13.694411354619856</v>
      </c>
      <c r="AJ19" s="16" t="s">
        <v>46101</v>
      </c>
      <c r="AK19" s="21">
        <f>D6L1240C13</f>
        <v>2.9532239413365035E-4</v>
      </c>
      <c r="AL19" s="16" t="s">
        <v>46102</v>
      </c>
      <c r="AM19" s="21">
        <f>D8L812C17*D8L609C1</f>
        <v>3.0719047089496678E-4</v>
      </c>
      <c r="AN19" s="16" t="s">
        <v>46103</v>
      </c>
      <c r="AO19" s="21">
        <f>D6L1240C16</f>
        <v>7.6783822474748914E-4</v>
      </c>
      <c r="AP19" s="16" t="s">
        <v>46104</v>
      </c>
      <c r="AQ19" s="21">
        <f>D8L812C19*D8L609C1</f>
        <v>7.9869522432691174E-4</v>
      </c>
      <c r="AR19" s="16" t="s">
        <v>46105</v>
      </c>
      <c r="AS19" s="21">
        <f>D6L1240C21</f>
        <v>3.1017553506737742E-2</v>
      </c>
      <c r="AT19" s="16" t="s">
        <v>46106</v>
      </c>
      <c r="AU19" s="21">
        <f>D8L812C21*D8L609C1</f>
        <v>3.2264051277575964E-2</v>
      </c>
      <c r="AV19" s="16" t="s">
        <v>46107</v>
      </c>
      <c r="AW19" s="21">
        <f>D6L1240C24</f>
        <v>3.1017553506737742E-2</v>
      </c>
      <c r="AX19" s="16" t="s">
        <v>46108</v>
      </c>
      <c r="AY19" s="21">
        <f>D8L812C23*D8L609C1</f>
        <v>3.2264051277575964E-2</v>
      </c>
      <c r="AZ19" s="16" t="s">
        <v>46109</v>
      </c>
      <c r="BA19" s="21">
        <f>D6L1812C8</f>
        <v>0.22912067116634074</v>
      </c>
      <c r="BB19" s="16" t="s">
        <v>46110</v>
      </c>
      <c r="BC19" s="21">
        <f>D8L812C25*D8L608C1</f>
        <v>0.23135501031615094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7.3946250522396006E-2</v>
      </c>
      <c r="V20" s="16" t="s">
        <v>46120</v>
      </c>
      <c r="W20" s="21">
        <f>D8L813C9*D8L608C1</f>
        <v>7.4667359629150984E-2</v>
      </c>
      <c r="X20" s="16" t="s">
        <v>46121</v>
      </c>
      <c r="Y20" s="21">
        <f>D6L1337C16</f>
        <v>0.1922602513582293</v>
      </c>
      <c r="Z20" s="16" t="s">
        <v>46122</v>
      </c>
      <c r="AA20" s="21">
        <f>D8L813C11*D8L608C1</f>
        <v>0.19413513503579224</v>
      </c>
      <c r="AB20" s="16" t="s">
        <v>46123</v>
      </c>
      <c r="AC20" s="21">
        <f>D6L1337C21</f>
        <v>19.391554929265823</v>
      </c>
      <c r="AD20" s="16" t="s">
        <v>46124</v>
      </c>
      <c r="AE20" s="21">
        <f>D8L813C13*D8L608C1</f>
        <v>19.580657510598165</v>
      </c>
      <c r="AF20" s="16" t="s">
        <v>46125</v>
      </c>
      <c r="AG20" s="21">
        <f>D6L1337C24</f>
        <v>19.391554929265823</v>
      </c>
      <c r="AH20" s="16" t="s">
        <v>46126</v>
      </c>
      <c r="AI20" s="21">
        <f>D8L813C15*D8L608C1</f>
        <v>19.580657510598165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0.30769230769230771</v>
      </c>
      <c r="BB20" s="16" t="s">
        <v>46136</v>
      </c>
      <c r="BC20" s="21">
        <f>D8L813C25*D8L608C1</f>
        <v>0.31069286179191252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2.9698296168312814E-2</v>
      </c>
      <c r="F21" s="16" t="s">
        <v>46138</v>
      </c>
      <c r="G21" s="21">
        <f>D8L814C1*D8L607C1</f>
        <v>3.7348702202995611E-2</v>
      </c>
      <c r="H21" s="16" t="s">
        <v>46139</v>
      </c>
      <c r="I21" s="21">
        <f>D6L1428C16</f>
        <v>7.7215570037612993E-2</v>
      </c>
      <c r="J21" s="16" t="s">
        <v>46140</v>
      </c>
      <c r="K21" s="21">
        <f>D8L814C3*D8L607C1</f>
        <v>9.7106625727788193E-2</v>
      </c>
      <c r="L21" s="16" t="s">
        <v>46141</v>
      </c>
      <c r="M21" s="21">
        <f>D6L1428C21</f>
        <v>3.6823413717120821</v>
      </c>
      <c r="N21" s="16" t="s">
        <v>46142</v>
      </c>
      <c r="O21" s="21">
        <f>D8L814C5*D8L607C1</f>
        <v>4.630928000798443</v>
      </c>
      <c r="P21" s="16" t="s">
        <v>46143</v>
      </c>
      <c r="Q21" s="21">
        <f>D6L1428C24</f>
        <v>3.6823413717120825</v>
      </c>
      <c r="R21" s="16" t="s">
        <v>46144</v>
      </c>
      <c r="S21" s="21">
        <f>D8L814C7*D8L607C1</f>
        <v>4.6309280007984439</v>
      </c>
      <c r="T21" s="16" t="s">
        <v>46145</v>
      </c>
      <c r="U21" s="21">
        <f>D6L1437C13</f>
        <v>7.8079215815772429E-2</v>
      </c>
      <c r="V21" s="16" t="s">
        <v>46146</v>
      </c>
      <c r="W21" s="21">
        <f>D8L814C9*D8L608C1</f>
        <v>7.8840628776879751E-2</v>
      </c>
      <c r="X21" s="16" t="s">
        <v>46147</v>
      </c>
      <c r="Y21" s="21">
        <f>D6L1437C16</f>
        <v>0.20300596112100847</v>
      </c>
      <c r="Z21" s="16" t="s">
        <v>46148</v>
      </c>
      <c r="AA21" s="21">
        <f>D8L814C11*D8L608C1</f>
        <v>0.20498563481988749</v>
      </c>
      <c r="AB21" s="16" t="s">
        <v>46149</v>
      </c>
      <c r="AC21" s="21">
        <f>D6L1437C21</f>
        <v>23.516601579673786</v>
      </c>
      <c r="AD21" s="16" t="s">
        <v>46150</v>
      </c>
      <c r="AE21" s="21">
        <f>D8L814C13*D8L608C1</f>
        <v>23.745930794329443</v>
      </c>
      <c r="AF21" s="16" t="s">
        <v>46151</v>
      </c>
      <c r="AG21" s="21">
        <f>D6L1437C24</f>
        <v>23.516601579673786</v>
      </c>
      <c r="AH21" s="16" t="s">
        <v>46152</v>
      </c>
      <c r="AI21" s="21">
        <f>D8L814C15*D8L608C1</f>
        <v>23.745930794329443</v>
      </c>
      <c r="AJ21" s="16" t="s">
        <v>46153</v>
      </c>
      <c r="AK21" s="21">
        <f>D6L1440C13</f>
        <v>3.7079190962830307E-2</v>
      </c>
      <c r="AL21" s="16" t="s">
        <v>46154</v>
      </c>
      <c r="AM21" s="21">
        <f>D8L814C17*D8L609C1</f>
        <v>3.8569286849006915E-2</v>
      </c>
      <c r="AN21" s="16" t="s">
        <v>46155</v>
      </c>
      <c r="AO21" s="21">
        <f>D6L1440C16</f>
        <v>9.6405896503358832E-2</v>
      </c>
      <c r="AP21" s="16" t="s">
        <v>46156</v>
      </c>
      <c r="AQ21" s="21">
        <f>D8L814C19*D8L609C1</f>
        <v>0.10028014580741802</v>
      </c>
      <c r="AR21" s="16" t="s">
        <v>46157</v>
      </c>
      <c r="AS21" s="21">
        <f>D6L1440C21</f>
        <v>6.8764296860257703</v>
      </c>
      <c r="AT21" s="16" t="s">
        <v>46158</v>
      </c>
      <c r="AU21" s="21">
        <f>D8L814C21*D8L609C1</f>
        <v>7.1527717345079305</v>
      </c>
      <c r="AV21" s="16" t="s">
        <v>46159</v>
      </c>
      <c r="AW21" s="21">
        <f>D6L1440C24</f>
        <v>6.8764296860257694</v>
      </c>
      <c r="AX21" s="16" t="s">
        <v>46160</v>
      </c>
      <c r="AY21" s="21">
        <f>D8L814C23*D8L609C1</f>
        <v>7.1527717345079296</v>
      </c>
      <c r="AZ21" s="16" t="s">
        <v>46161</v>
      </c>
      <c r="BA21" s="21">
        <f>D6L1814C8</f>
        <v>0.31907873395430741</v>
      </c>
      <c r="BB21" s="16" t="s">
        <v>46162</v>
      </c>
      <c r="BC21" s="21">
        <f>D8L814C25*D8L608C1</f>
        <v>0.32219032621491317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7.2515628776855662E-4</v>
      </c>
      <c r="BB22" s="16" t="s">
        <v>46164</v>
      </c>
      <c r="BC22" s="21">
        <f>D8L815C25*D8L608C1</f>
        <v>7.3222786745294065E-4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3.2901867277738208E-5</v>
      </c>
      <c r="BB23" s="16" t="s">
        <v>46166</v>
      </c>
      <c r="BC23" s="21">
        <f>D8L816C25*D8L608C1</f>
        <v>3.3222719734159039E-5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7.8785494821739018E-4</v>
      </c>
      <c r="F24" s="16" t="s">
        <v>46168</v>
      </c>
      <c r="G24" s="21">
        <f>D8L817C1*D8L607C1</f>
        <v>9.9080969741031162E-4</v>
      </c>
      <c r="H24" s="16" t="s">
        <v>46169</v>
      </c>
      <c r="I24" s="21">
        <f>D6L1528C16</f>
        <v>2.0484228653652155E-3</v>
      </c>
      <c r="J24" s="16" t="s">
        <v>46170</v>
      </c>
      <c r="K24" s="21">
        <f>D8L817C3*D8L607C1</f>
        <v>2.5761052132668113E-3</v>
      </c>
      <c r="L24" s="16" t="s">
        <v>46171</v>
      </c>
      <c r="M24" s="21">
        <f>D6L1528C21</f>
        <v>3.5653269053667051E-2</v>
      </c>
      <c r="N24" s="16" t="s">
        <v>46172</v>
      </c>
      <c r="O24" s="21">
        <f>D8L817C5*D8L607C1</f>
        <v>4.483770115638723E-2</v>
      </c>
      <c r="P24" s="16" t="s">
        <v>46173</v>
      </c>
      <c r="Q24" s="21">
        <f>D6L1528C24</f>
        <v>3.5653269053667044E-2</v>
      </c>
      <c r="R24" s="16" t="s">
        <v>46174</v>
      </c>
      <c r="S24" s="21">
        <f>D8L817C7*D8L607C1</f>
        <v>4.4837701156387223E-2</v>
      </c>
      <c r="T24" s="16" t="s">
        <v>46175</v>
      </c>
      <c r="U24" s="21">
        <f>D6L1537C13</f>
        <v>2.9242745153867946E-3</v>
      </c>
      <c r="V24" s="16" t="s">
        <v>46176</v>
      </c>
      <c r="W24" s="21">
        <f>D8L817C9*D8L608C1</f>
        <v>2.952791458014714E-3</v>
      </c>
      <c r="X24" s="16" t="s">
        <v>46177</v>
      </c>
      <c r="Y24" s="21">
        <f>D6L1537C16</f>
        <v>7.6031137400056781E-3</v>
      </c>
      <c r="Z24" s="16" t="s">
        <v>46178</v>
      </c>
      <c r="AA24" s="21">
        <f>D8L817C11*D8L608C1</f>
        <v>7.6772577908382688E-3</v>
      </c>
      <c r="AB24" s="16" t="s">
        <v>46179</v>
      </c>
      <c r="AC24" s="21">
        <f>D6L1537C21</f>
        <v>3.5415727094166211E-2</v>
      </c>
      <c r="AD24" s="16" t="s">
        <v>46180</v>
      </c>
      <c r="AE24" s="21">
        <f>D8L817C13*D8L608C1</f>
        <v>3.5761094210815587E-2</v>
      </c>
      <c r="AF24" s="16" t="s">
        <v>46181</v>
      </c>
      <c r="AG24" s="21">
        <f>D6L1537C24</f>
        <v>3.5415727094166211E-2</v>
      </c>
      <c r="AH24" s="16" t="s">
        <v>46182</v>
      </c>
      <c r="AI24" s="21">
        <f>D8L817C15*D8L608C1</f>
        <v>3.5761094210815587E-2</v>
      </c>
      <c r="AJ24" s="16" t="s">
        <v>46183</v>
      </c>
      <c r="AK24" s="21">
        <f>D6L1540C13</f>
        <v>6.7610036963433931E-6</v>
      </c>
      <c r="AL24" s="16" t="s">
        <v>46184</v>
      </c>
      <c r="AM24" s="21">
        <f>D8L817C17*D8L609C1</f>
        <v>7.032707137889496E-6</v>
      </c>
      <c r="AN24" s="16" t="s">
        <v>46185</v>
      </c>
      <c r="AO24" s="21">
        <f>D6L1540C16</f>
        <v>1.757860961049283E-5</v>
      </c>
      <c r="AP24" s="16" t="s">
        <v>46186</v>
      </c>
      <c r="AQ24" s="21">
        <f>D8L817C19*D8L609C1</f>
        <v>1.8285038558512698E-5</v>
      </c>
      <c r="AR24" s="16" t="s">
        <v>46187</v>
      </c>
      <c r="AS24" s="21">
        <f>D6L1540C21</f>
        <v>3.0171463128862231E-4</v>
      </c>
      <c r="AT24" s="16" t="s">
        <v>46188</v>
      </c>
      <c r="AU24" s="21">
        <f>D8L817C21*D8L609C1</f>
        <v>3.1383959192579343E-4</v>
      </c>
      <c r="AV24" s="16" t="s">
        <v>46189</v>
      </c>
      <c r="AW24" s="21">
        <f>D6L1540C24</f>
        <v>3.0171463128862231E-4</v>
      </c>
      <c r="AX24" s="16" t="s">
        <v>46190</v>
      </c>
      <c r="AY24" s="21">
        <f>D8L817C23*D8L609C1</f>
        <v>3.1383959192579343E-4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0.16686605672940644</v>
      </c>
      <c r="F25" s="16" t="s">
        <v>46194</v>
      </c>
      <c r="G25" s="21">
        <f>D8L818C1*D8L607C1</f>
        <v>0.20985145495398402</v>
      </c>
      <c r="H25" s="16" t="s">
        <v>46195</v>
      </c>
      <c r="I25" s="21">
        <f>D6L1628C16</f>
        <v>0.43385174749645655</v>
      </c>
      <c r="J25" s="16" t="s">
        <v>46196</v>
      </c>
      <c r="K25" s="21">
        <f>D8L818C3*D8L607C1</f>
        <v>0.54561378288035822</v>
      </c>
      <c r="L25" s="16" t="s">
        <v>46197</v>
      </c>
      <c r="M25" s="21">
        <f>D6L1628C21</f>
        <v>17.60862006641425</v>
      </c>
      <c r="N25" s="16" t="s">
        <v>46198</v>
      </c>
      <c r="O25" s="21">
        <f>D8L818C5*D8L607C1</f>
        <v>22.144674675576205</v>
      </c>
      <c r="P25" s="16" t="s">
        <v>46199</v>
      </c>
      <c r="Q25" s="21">
        <f>D6L1628C24</f>
        <v>17.608620066414247</v>
      </c>
      <c r="R25" s="16" t="s">
        <v>46200</v>
      </c>
      <c r="S25" s="21">
        <f>D8L818C7*D8L607C1</f>
        <v>22.144674675576201</v>
      </c>
      <c r="T25" s="16" t="s">
        <v>46201</v>
      </c>
      <c r="U25" s="21">
        <f>D6L1637C13</f>
        <v>0.14178909012826318</v>
      </c>
      <c r="V25" s="16" t="s">
        <v>46202</v>
      </c>
      <c r="W25" s="21">
        <f>D8L818C9*D8L608C1</f>
        <v>0.14317178909416986</v>
      </c>
      <c r="X25" s="16" t="s">
        <v>46203</v>
      </c>
      <c r="Y25" s="21">
        <f>D6L1637C16</f>
        <v>0.36865163433348302</v>
      </c>
      <c r="Z25" s="16" t="s">
        <v>46204</v>
      </c>
      <c r="AA25" s="21">
        <f>D8L818C11*D8L608C1</f>
        <v>0.37224665164484039</v>
      </c>
      <c r="AB25" s="16" t="s">
        <v>46205</v>
      </c>
      <c r="AC25" s="21">
        <f>D6L1637C21</f>
        <v>43.262697289826193</v>
      </c>
      <c r="AD25" s="16" t="s">
        <v>46206</v>
      </c>
      <c r="AE25" s="21">
        <f>D8L818C13*D8L608C1</f>
        <v>43.684586496893282</v>
      </c>
      <c r="AF25" s="16" t="s">
        <v>46207</v>
      </c>
      <c r="AG25" s="21">
        <f>D6L1637C24</f>
        <v>43.262697289826193</v>
      </c>
      <c r="AH25" s="16" t="s">
        <v>46208</v>
      </c>
      <c r="AI25" s="21">
        <f>D8L818C15*D8L608C1</f>
        <v>43.684586496893282</v>
      </c>
      <c r="AJ25" s="16" t="s">
        <v>46209</v>
      </c>
      <c r="AK25" s="21">
        <f>D6L1640C13</f>
        <v>0.22196062219711118</v>
      </c>
      <c r="AL25" s="16" t="s">
        <v>46210</v>
      </c>
      <c r="AM25" s="21">
        <f>D8L818C17*D8L609C1</f>
        <v>0.23088052043223359</v>
      </c>
      <c r="AN25" s="16" t="s">
        <v>46211</v>
      </c>
      <c r="AO25" s="21">
        <f>D6L1640C16</f>
        <v>0.57709761771248835</v>
      </c>
      <c r="AP25" s="16" t="s">
        <v>46212</v>
      </c>
      <c r="AQ25" s="21">
        <f>D8L818C19*D8L609C1</f>
        <v>0.60028935312380649</v>
      </c>
      <c r="AR25" s="16" t="s">
        <v>46213</v>
      </c>
      <c r="AS25" s="21">
        <f>D6L1640C21</f>
        <v>34.750914354245126</v>
      </c>
      <c r="AT25" s="16" t="s">
        <v>46214</v>
      </c>
      <c r="AU25" s="21">
        <f>D8L818C21*D8L609C1</f>
        <v>36.147444137541768</v>
      </c>
      <c r="AV25" s="16" t="s">
        <v>46215</v>
      </c>
      <c r="AW25" s="21">
        <f>D6L1640C24</f>
        <v>34.750914354245133</v>
      </c>
      <c r="AX25" s="16" t="s">
        <v>46216</v>
      </c>
      <c r="AY25" s="21">
        <f>D8L818C23*D8L609C1</f>
        <v>36.147444137541783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3.6522111288098111E-2</v>
      </c>
      <c r="F27" s="16" t="s">
        <v>46244</v>
      </c>
      <c r="G27" s="21">
        <f>D8L820C1*D8L607C1</f>
        <v>4.5930360805656073E-2</v>
      </c>
      <c r="H27" s="16" t="s">
        <v>46245</v>
      </c>
      <c r="I27" s="21">
        <f>D6L1924C4</f>
        <v>0.10644678666213256</v>
      </c>
      <c r="J27" s="16" t="s">
        <v>46246</v>
      </c>
      <c r="K27" s="21">
        <f>D8L820C3*D8L607C1</f>
        <v>0.13386792673149014</v>
      </c>
      <c r="L27" s="16" t="s">
        <v>46247</v>
      </c>
      <c r="M27" s="21">
        <f>D6L1924C7</f>
        <v>3.0478480190249568</v>
      </c>
      <c r="N27" s="16" t="s">
        <v>46248</v>
      </c>
      <c r="O27" s="21">
        <f>D8L820C5*D8L607C1</f>
        <v>3.8329864911243554</v>
      </c>
      <c r="P27" s="16" t="s">
        <v>46249</v>
      </c>
      <c r="Q27" s="21">
        <f>D6L1924C10</f>
        <v>2.9650962518868926</v>
      </c>
      <c r="R27" s="16" t="s">
        <v>46250</v>
      </c>
      <c r="S27" s="21">
        <f>D8L820C7*D8L607C1</f>
        <v>3.7289175206320735</v>
      </c>
      <c r="T27" s="16" t="s">
        <v>46251</v>
      </c>
      <c r="U27" s="21">
        <f>D6L1924C2</f>
        <v>5.1502502210314063E-2</v>
      </c>
      <c r="V27" s="16" t="s">
        <v>46252</v>
      </c>
      <c r="W27" s="21">
        <f>D8L820C9*D8L608C1</f>
        <v>5.2004744353792022E-2</v>
      </c>
      <c r="X27" s="16" t="s">
        <v>46253</v>
      </c>
      <c r="Y27" s="21">
        <f>D6L1924C5</f>
        <v>0.12624924613316607</v>
      </c>
      <c r="Z27" s="16" t="s">
        <v>46254</v>
      </c>
      <c r="AA27" s="21">
        <f>D8L820C11*D8L608C1</f>
        <v>0.12748040363560095</v>
      </c>
      <c r="AB27" s="16" t="s">
        <v>46255</v>
      </c>
      <c r="AC27" s="21">
        <f>D6L1924C8</f>
        <v>12.125030582792474</v>
      </c>
      <c r="AD27" s="16" t="s">
        <v>46256</v>
      </c>
      <c r="AE27" s="21">
        <f>D8L820C13*D8L608C1</f>
        <v>12.243271466017328</v>
      </c>
      <c r="AF27" s="16" t="s">
        <v>46257</v>
      </c>
      <c r="AG27" s="21">
        <f>D6L1924C11</f>
        <v>9.4591211704809073</v>
      </c>
      <c r="AH27" s="16" t="s">
        <v>46258</v>
      </c>
      <c r="AI27" s="21">
        <f>D8L820C15*D8L608C1</f>
        <v>9.5513646361028286</v>
      </c>
      <c r="AJ27" s="16" t="s">
        <v>46259</v>
      </c>
      <c r="AK27" s="21">
        <f>D6L1924C3</f>
        <v>5.8454666384870888E-2</v>
      </c>
      <c r="AL27" s="16" t="s">
        <v>46260</v>
      </c>
      <c r="AM27" s="21">
        <f>D8L820C17*D8L609C1</f>
        <v>6.0803775295991361E-2</v>
      </c>
      <c r="AN27" s="16" t="s">
        <v>46261</v>
      </c>
      <c r="AO27" s="21">
        <f>D6L1924C6</f>
        <v>0.17347505687277143</v>
      </c>
      <c r="AP27" s="16" t="s">
        <v>46262</v>
      </c>
      <c r="AQ27" s="21">
        <f>D8L820C19*D8L609C1</f>
        <v>0.18044647296595145</v>
      </c>
      <c r="AR27" s="16" t="s">
        <v>46263</v>
      </c>
      <c r="AS27" s="21">
        <f>D6L1924C9</f>
        <v>7.2631780639092343</v>
      </c>
      <c r="AT27" s="16" t="s">
        <v>46264</v>
      </c>
      <c r="AU27" s="21">
        <f>D8L820C21*D8L609C1</f>
        <v>7.5550623114498183</v>
      </c>
      <c r="AV27" s="16" t="s">
        <v>46265</v>
      </c>
      <c r="AW27" s="21">
        <f>D6L1924C12</f>
        <v>7.0932606356574466</v>
      </c>
      <c r="AX27" s="16" t="s">
        <v>46266</v>
      </c>
      <c r="AY27" s="21">
        <f>D8L820C23*D8L609C1</f>
        <v>7.3783164369926775</v>
      </c>
      <c r="AZ27" s="16" t="s">
        <v>46267</v>
      </c>
      <c r="BA27" s="21">
        <f>D6L1819C5/D6L1819C7</f>
        <v>7.2453820276628653E-2</v>
      </c>
      <c r="BB27" s="16" t="s">
        <v>46268</v>
      </c>
      <c r="BC27" s="21">
        <f>D8L820C25*D8L608C1</f>
        <v>7.3160375500883626E-2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F427C-3917-417F-B53E-4C2BDC4DE34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3.4722152525740089E-3</v>
      </c>
      <c r="F8" s="16" t="s">
        <v>46298</v>
      </c>
      <c r="G8" s="6">
        <f>D8L703C4</f>
        <v>1.4395776825543985E-3</v>
      </c>
      <c r="H8" s="16" t="s">
        <v>46299</v>
      </c>
      <c r="I8" s="6">
        <f>D8L703C6</f>
        <v>3.176726908017514E-3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0.98597332215415845</v>
      </c>
      <c r="F10" s="16" t="s">
        <v>46304</v>
      </c>
      <c r="G10" s="6">
        <f>D8L710C4</f>
        <v>3.9232293967683103E-3</v>
      </c>
      <c r="H10" s="16" t="s">
        <v>46305</v>
      </c>
      <c r="I10" s="6">
        <f>D8L710C6</f>
        <v>1.4280864280848118E-3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12.258945153608417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8.5472622292449802</v>
      </c>
      <c r="F12" s="16" t="s">
        <v>46308</v>
      </c>
      <c r="G12" s="6">
        <f>D8L712C4</f>
        <v>0.94426930143087284</v>
      </c>
      <c r="H12" s="16" t="s">
        <v>46309</v>
      </c>
      <c r="I12" s="6">
        <f>D8L712C6</f>
        <v>1.3419015923063997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1.8956807360190906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10.269311297947894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5.0445367291575636</v>
      </c>
      <c r="F18" s="16" t="s">
        <v>46318</v>
      </c>
      <c r="G18" s="6">
        <f>D8L723C4</f>
        <v>0.51969602167355389</v>
      </c>
      <c r="H18" s="16" t="s">
        <v>46319</v>
      </c>
      <c r="I18" s="6">
        <f>D8L723C6</f>
        <v>1.6710064376379004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4.2693289053083854</v>
      </c>
      <c r="F20" s="16" t="s">
        <v>46324</v>
      </c>
      <c r="G20" s="6">
        <f>D8L725C4</f>
        <v>0.18663282649639726</v>
      </c>
      <c r="H20" s="16" t="s">
        <v>46325</v>
      </c>
      <c r="I20" s="6">
        <f>D8L725C6</f>
        <v>0.62886373145648189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3.1078662209265002</v>
      </c>
      <c r="F21" s="16" t="s">
        <v>46327</v>
      </c>
      <c r="G21" s="6">
        <f>D8L726C4</f>
        <v>1.1581276500320932E-3</v>
      </c>
      <c r="H21" s="16" t="s">
        <v>46328</v>
      </c>
      <c r="I21" s="6">
        <f>D8L726C6</f>
        <v>3.9023385605539695E-3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6.6449580260969965</v>
      </c>
      <c r="F22" s="16" t="s">
        <v>46330</v>
      </c>
      <c r="G22" s="6">
        <f>D8L727C4</f>
        <v>0.12833802426974866</v>
      </c>
      <c r="H22" s="16" t="s">
        <v>46331</v>
      </c>
      <c r="I22" s="6">
        <f>D8L727C6</f>
        <v>0.37585133447738422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150.3922713279415</v>
      </c>
      <c r="F27" s="16" t="s">
        <v>46341</v>
      </c>
      <c r="G27" s="6">
        <f>D8L730C4</f>
        <v>0.17979392437189903</v>
      </c>
      <c r="H27" s="16" t="s">
        <v>46342</v>
      </c>
      <c r="I27" s="6">
        <f>D8L730C6</f>
        <v>0.16322460915462983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33.458079533960884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AE230-603E-45C9-9F88-DDE86B7F2B19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1.4975420009662459E-3</v>
      </c>
      <c r="F9" s="16" t="s">
        <v>46384</v>
      </c>
      <c r="G9" s="6">
        <f>D8L802C10</f>
        <v>6.6838462375029897E-2</v>
      </c>
      <c r="H9" s="16" t="s">
        <v>46385</v>
      </c>
      <c r="I9" s="6">
        <f>D8L802C18</f>
        <v>3.3148499871204877E-4</v>
      </c>
      <c r="J9" s="16" t="s">
        <v>46386</v>
      </c>
      <c r="K9" s="6">
        <f>D8L802C4</f>
        <v>3.8936092025122397E-3</v>
      </c>
      <c r="L9" s="16" t="s">
        <v>46387</v>
      </c>
      <c r="M9" s="6">
        <f>D8L802C12</f>
        <v>0.17378000217507755</v>
      </c>
      <c r="N9" s="16" t="s">
        <v>46388</v>
      </c>
      <c r="O9" s="6">
        <f>D8L802C20</f>
        <v>8.6186099665132765E-4</v>
      </c>
      <c r="P9" s="16" t="s">
        <v>46389</v>
      </c>
      <c r="Q9" s="6">
        <f>D8L802C6</f>
        <v>0.18567652675304183</v>
      </c>
      <c r="R9" s="16" t="s">
        <v>46390</v>
      </c>
      <c r="S9" s="6">
        <f>D8L802C14</f>
        <v>27.047433343830807</v>
      </c>
      <c r="T9" s="16" t="s">
        <v>46391</v>
      </c>
      <c r="U9" s="6">
        <f>D8L802C22</f>
        <v>5.7534922354333246E-2</v>
      </c>
      <c r="V9" s="16" t="s">
        <v>46392</v>
      </c>
      <c r="W9" s="6">
        <f>D8L802C8</f>
        <v>0.18567652675304183</v>
      </c>
      <c r="X9" s="16" t="s">
        <v>46393</v>
      </c>
      <c r="Y9" s="6">
        <f>D8L802C16</f>
        <v>27.047433343830811</v>
      </c>
      <c r="Z9" s="16" t="s">
        <v>46394</v>
      </c>
      <c r="AA9" s="6">
        <f>D8L802C24</f>
        <v>5.7534922354333246E-2</v>
      </c>
      <c r="AB9" s="16" t="s">
        <v>46395</v>
      </c>
      <c r="AC9" s="6">
        <f>D8L802C26</f>
        <v>0.28189492544102951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3.3698995845053453E-2</v>
      </c>
      <c r="F10" s="16" t="s">
        <v>46397</v>
      </c>
      <c r="G10" s="6">
        <f>D8L803C10</f>
        <v>5.4750872071833795E-2</v>
      </c>
      <c r="H10" s="16" t="s">
        <v>46398</v>
      </c>
      <c r="I10" s="6">
        <f>D8L803C18</f>
        <v>1.1734313662973693E-2</v>
      </c>
      <c r="J10" s="16" t="s">
        <v>46399</v>
      </c>
      <c r="K10" s="6">
        <f>D8L803C4</f>
        <v>8.7617389197139003E-2</v>
      </c>
      <c r="L10" s="16" t="s">
        <v>46400</v>
      </c>
      <c r="M10" s="6">
        <f>D8L803C12</f>
        <v>0.1423522673867679</v>
      </c>
      <c r="N10" s="16" t="s">
        <v>46401</v>
      </c>
      <c r="O10" s="6">
        <f>D8L803C20</f>
        <v>3.0509215523731648E-2</v>
      </c>
      <c r="P10" s="16" t="s">
        <v>46402</v>
      </c>
      <c r="Q10" s="6">
        <f>D8L803C6</f>
        <v>3.9344524170624635</v>
      </c>
      <c r="R10" s="16" t="s">
        <v>46403</v>
      </c>
      <c r="S10" s="6">
        <f>D8L803C14</f>
        <v>17.393942467483988</v>
      </c>
      <c r="T10" s="16" t="s">
        <v>46404</v>
      </c>
      <c r="U10" s="6">
        <f>D8L803C22</f>
        <v>1.9938918865864164</v>
      </c>
      <c r="V10" s="16" t="s">
        <v>46405</v>
      </c>
      <c r="W10" s="6">
        <f>D8L803C8</f>
        <v>3.9344524170624635</v>
      </c>
      <c r="X10" s="16" t="s">
        <v>46406</v>
      </c>
      <c r="Y10" s="6">
        <f>D8L803C16</f>
        <v>17.393942467483988</v>
      </c>
      <c r="Z10" s="16" t="s">
        <v>46407</v>
      </c>
      <c r="AA10" s="6">
        <f>D8L803C24</f>
        <v>1.9938918865864164</v>
      </c>
      <c r="AB10" s="16" t="s">
        <v>46408</v>
      </c>
      <c r="AC10" s="6">
        <f>D8L803C26</f>
        <v>0.32330494845043339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2.8287132258414713E-2</v>
      </c>
      <c r="F11" s="16" t="s">
        <v>46410</v>
      </c>
      <c r="G11" s="6">
        <f>D8L804C10</f>
        <v>3.0092323748378089E-2</v>
      </c>
      <c r="H11" s="16" t="s">
        <v>46411</v>
      </c>
      <c r="I11" s="6">
        <f>D8L804C18</f>
        <v>6.0311373691054444E-2</v>
      </c>
      <c r="J11" s="16" t="s">
        <v>46412</v>
      </c>
      <c r="K11" s="6">
        <f>D8L804C4</f>
        <v>7.3546543871878284E-2</v>
      </c>
      <c r="L11" s="16" t="s">
        <v>46413</v>
      </c>
      <c r="M11" s="6">
        <f>D8L804C12</f>
        <v>7.8240041745783084E-2</v>
      </c>
      <c r="N11" s="16" t="s">
        <v>46414</v>
      </c>
      <c r="O11" s="6">
        <f>D8L804C20</f>
        <v>0.15680957159674169</v>
      </c>
      <c r="P11" s="16" t="s">
        <v>46415</v>
      </c>
      <c r="Q11" s="6">
        <f>D8L804C6</f>
        <v>1.9841772289234278</v>
      </c>
      <c r="R11" s="16" t="s">
        <v>46416</v>
      </c>
      <c r="S11" s="6">
        <f>D8L804C14</f>
        <v>3.6709762964500841</v>
      </c>
      <c r="T11" s="16" t="s">
        <v>46417</v>
      </c>
      <c r="U11" s="6">
        <f>D8L804C22</f>
        <v>6.2494710313540365</v>
      </c>
      <c r="V11" s="16" t="s">
        <v>46418</v>
      </c>
      <c r="W11" s="6">
        <f>D8L804C8</f>
        <v>1.9841772289234276</v>
      </c>
      <c r="X11" s="16" t="s">
        <v>46419</v>
      </c>
      <c r="Y11" s="6">
        <f>D8L804C16</f>
        <v>3.6709762964500841</v>
      </c>
      <c r="Z11" s="16" t="s">
        <v>46420</v>
      </c>
      <c r="AA11" s="6">
        <f>D8L804C24</f>
        <v>6.2494710313540374</v>
      </c>
      <c r="AB11" s="16" t="s">
        <v>46421</v>
      </c>
      <c r="AC11" s="6">
        <f>D8L804C26</f>
        <v>1.119838745346455E-2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7.8397985942828652E-2</v>
      </c>
      <c r="F12" s="16" t="s">
        <v>46423</v>
      </c>
      <c r="G12" s="6">
        <f>D8L805C10</f>
        <v>3.448938040188302E-2</v>
      </c>
      <c r="H12" s="16" t="s">
        <v>46424</v>
      </c>
      <c r="I12" s="6">
        <f>D8L805C18</f>
        <v>0.12831384803191268</v>
      </c>
      <c r="J12" s="16" t="s">
        <v>46425</v>
      </c>
      <c r="K12" s="6">
        <f>D8L805C4</f>
        <v>0.20383476345135454</v>
      </c>
      <c r="L12" s="16" t="s">
        <v>46426</v>
      </c>
      <c r="M12" s="6">
        <f>D8L805C12</f>
        <v>8.9672389044895856E-2</v>
      </c>
      <c r="N12" s="16" t="s">
        <v>46427</v>
      </c>
      <c r="O12" s="6">
        <f>D8L805C20</f>
        <v>0.33361600488297299</v>
      </c>
      <c r="P12" s="16" t="s">
        <v>46428</v>
      </c>
      <c r="Q12" s="6">
        <f>D8L805C6</f>
        <v>5.8918758527008279</v>
      </c>
      <c r="R12" s="16" t="s">
        <v>46429</v>
      </c>
      <c r="S12" s="6">
        <f>D8L805C14</f>
        <v>5.3320481432819511</v>
      </c>
      <c r="T12" s="16" t="s">
        <v>46430</v>
      </c>
      <c r="U12" s="6">
        <f>D8L805C22</f>
        <v>14.640431880695576</v>
      </c>
      <c r="V12" s="16" t="s">
        <v>46431</v>
      </c>
      <c r="W12" s="6">
        <f>D8L805C8</f>
        <v>5.8918758527008279</v>
      </c>
      <c r="X12" s="16" t="s">
        <v>46432</v>
      </c>
      <c r="Y12" s="6">
        <f>D8L805C16</f>
        <v>5.3320481432819511</v>
      </c>
      <c r="Z12" s="16" t="s">
        <v>46433</v>
      </c>
      <c r="AA12" s="6">
        <f>D8L805C24</f>
        <v>14.640431880695578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4.6219756274150779E-2</v>
      </c>
      <c r="F13" s="16" t="s">
        <v>46436</v>
      </c>
      <c r="G13" s="6">
        <f>D8L806C10</f>
        <v>4.0075022922998242E-2</v>
      </c>
      <c r="H13" s="16" t="s">
        <v>46437</v>
      </c>
      <c r="I13" s="6">
        <f>D8L806C18</f>
        <v>5.4005325307370254E-2</v>
      </c>
      <c r="J13" s="16" t="s">
        <v>46438</v>
      </c>
      <c r="K13" s="6">
        <f>D8L806C4</f>
        <v>0.12017136631279199</v>
      </c>
      <c r="L13" s="16" t="s">
        <v>46439</v>
      </c>
      <c r="M13" s="6">
        <f>D8L806C12</f>
        <v>0.10419505959979572</v>
      </c>
      <c r="N13" s="16" t="s">
        <v>46440</v>
      </c>
      <c r="O13" s="6">
        <f>D8L806C20</f>
        <v>0.14041384579916266</v>
      </c>
      <c r="P13" s="16" t="s">
        <v>46441</v>
      </c>
      <c r="Q13" s="6">
        <f>D8L806C6</f>
        <v>5.1305989840674506</v>
      </c>
      <c r="R13" s="16" t="s">
        <v>46442</v>
      </c>
      <c r="S13" s="6">
        <f>D8L806C14</f>
        <v>7.4962351986048015</v>
      </c>
      <c r="T13" s="16" t="s">
        <v>46443</v>
      </c>
      <c r="U13" s="6">
        <f>D8L806C22</f>
        <v>8.771285199575301</v>
      </c>
      <c r="V13" s="16" t="s">
        <v>46444</v>
      </c>
      <c r="W13" s="6">
        <f>D8L806C8</f>
        <v>5.1305989840674489</v>
      </c>
      <c r="X13" s="16" t="s">
        <v>46445</v>
      </c>
      <c r="Y13" s="6">
        <f>D8L806C16</f>
        <v>7.4962351986048015</v>
      </c>
      <c r="Z13" s="16" t="s">
        <v>46446</v>
      </c>
      <c r="AA13" s="6">
        <f>D8L806C24</f>
        <v>8.771285199575301</v>
      </c>
      <c r="AB13" s="16" t="s">
        <v>46447</v>
      </c>
      <c r="AC13" s="6">
        <f>D8L806C26</f>
        <v>3.8046524316956336E-3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2.1975056527126641E-2</v>
      </c>
      <c r="F14" s="16" t="s">
        <v>46449</v>
      </c>
      <c r="G14" s="6">
        <f>D8L807C10</f>
        <v>4.8844298282081033E-2</v>
      </c>
      <c r="H14" s="16" t="s">
        <v>46450</v>
      </c>
      <c r="I14" s="6">
        <f>D8L807C18</f>
        <v>0.10274781149644029</v>
      </c>
      <c r="J14" s="16" t="s">
        <v>46451</v>
      </c>
      <c r="K14" s="6">
        <f>D8L807C4</f>
        <v>5.7135146970529162E-2</v>
      </c>
      <c r="L14" s="16" t="s">
        <v>46452</v>
      </c>
      <c r="M14" s="6">
        <f>D8L807C12</f>
        <v>0.12699517553341061</v>
      </c>
      <c r="N14" s="16" t="s">
        <v>46453</v>
      </c>
      <c r="O14" s="6">
        <f>D8L807C20</f>
        <v>0.26714430989074522</v>
      </c>
      <c r="P14" s="16" t="s">
        <v>46454</v>
      </c>
      <c r="Q14" s="6">
        <f>D8L807C6</f>
        <v>1.6841021520815351</v>
      </c>
      <c r="R14" s="16" t="s">
        <v>46455</v>
      </c>
      <c r="S14" s="6">
        <f>D8L807C14</f>
        <v>5.4020944010134855</v>
      </c>
      <c r="T14" s="16" t="s">
        <v>46456</v>
      </c>
      <c r="U14" s="6">
        <f>D8L807C22</f>
        <v>11.351325965778033</v>
      </c>
      <c r="V14" s="16" t="s">
        <v>46457</v>
      </c>
      <c r="W14" s="6">
        <f>D8L807C8</f>
        <v>1.6841021520815351</v>
      </c>
      <c r="X14" s="16" t="s">
        <v>46458</v>
      </c>
      <c r="Y14" s="6">
        <f>D8L807C16</f>
        <v>5.4020944010134855</v>
      </c>
      <c r="Z14" s="16" t="s">
        <v>46459</v>
      </c>
      <c r="AA14" s="6">
        <f>D8L807C24</f>
        <v>11.351325965778033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0.12194765510072771</v>
      </c>
      <c r="F15" s="16" t="s">
        <v>46462</v>
      </c>
      <c r="G15" s="6">
        <f>D8L808C10</f>
        <v>6.6659044337080517E-2</v>
      </c>
      <c r="H15" s="16" t="s">
        <v>46463</v>
      </c>
      <c r="I15" s="6">
        <f>D8L808C18</f>
        <v>0.11918450472674318</v>
      </c>
      <c r="J15" s="16" t="s">
        <v>46464</v>
      </c>
      <c r="K15" s="6">
        <f>D8L808C4</f>
        <v>0.3170639032618921</v>
      </c>
      <c r="L15" s="16" t="s">
        <v>46465</v>
      </c>
      <c r="M15" s="6">
        <f>D8L808C12</f>
        <v>0.17331351527640945</v>
      </c>
      <c r="N15" s="16" t="s">
        <v>46466</v>
      </c>
      <c r="O15" s="6">
        <f>D8L808C20</f>
        <v>0.30987971228953237</v>
      </c>
      <c r="P15" s="16" t="s">
        <v>46467</v>
      </c>
      <c r="Q15" s="6">
        <f>D8L808C6</f>
        <v>4.4648048763190138</v>
      </c>
      <c r="R15" s="16" t="s">
        <v>46468</v>
      </c>
      <c r="S15" s="6">
        <f>D8L808C14</f>
        <v>3.9097507603915336</v>
      </c>
      <c r="T15" s="16" t="s">
        <v>46469</v>
      </c>
      <c r="U15" s="6">
        <f>D8L808C22</f>
        <v>6.5488765161921565</v>
      </c>
      <c r="V15" s="16" t="s">
        <v>46470</v>
      </c>
      <c r="W15" s="6">
        <f>D8L808C8</f>
        <v>4.4648048763190138</v>
      </c>
      <c r="X15" s="16" t="s">
        <v>46471</v>
      </c>
      <c r="Y15" s="6">
        <f>D8L808C16</f>
        <v>3.9097507603915327</v>
      </c>
      <c r="Z15" s="16" t="s">
        <v>46472</v>
      </c>
      <c r="AA15" s="6">
        <f>D8L808C24</f>
        <v>6.5488765161921556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3.6218555936525952E-3</v>
      </c>
      <c r="F16" s="16" t="s">
        <v>46475</v>
      </c>
      <c r="G16" s="6">
        <f>D8L809C10</f>
        <v>0.13330813878572106</v>
      </c>
      <c r="H16" s="16" t="s">
        <v>46476</v>
      </c>
      <c r="I16" s="6">
        <f>D8L809C18</f>
        <v>3.6216091744765241E-5</v>
      </c>
      <c r="J16" s="16" t="s">
        <v>46477</v>
      </c>
      <c r="K16" s="6">
        <f>D8L809C4</f>
        <v>9.4168245434967102E-3</v>
      </c>
      <c r="L16" s="16" t="s">
        <v>46478</v>
      </c>
      <c r="M16" s="6">
        <f>D8L809C12</f>
        <v>0.34660116084287512</v>
      </c>
      <c r="N16" s="16" t="s">
        <v>46479</v>
      </c>
      <c r="O16" s="6">
        <f>D8L809C20</f>
        <v>9.4161838536389422E-5</v>
      </c>
      <c r="P16" s="16" t="s">
        <v>46480</v>
      </c>
      <c r="Q16" s="6">
        <f>D8L809C6</f>
        <v>0.49772988036360571</v>
      </c>
      <c r="R16" s="16" t="s">
        <v>46481</v>
      </c>
      <c r="S16" s="6">
        <f>D8L809C14</f>
        <v>51.687912591964789</v>
      </c>
      <c r="T16" s="16" t="s">
        <v>46482</v>
      </c>
      <c r="U16" s="6">
        <f>D8L809C22</f>
        <v>4.9679571021522765E-3</v>
      </c>
      <c r="V16" s="16" t="s">
        <v>46483</v>
      </c>
      <c r="W16" s="6">
        <f>D8L809C8</f>
        <v>0.49772988036360571</v>
      </c>
      <c r="X16" s="16" t="s">
        <v>46484</v>
      </c>
      <c r="Y16" s="6">
        <f>D8L809C16</f>
        <v>51.687912591964789</v>
      </c>
      <c r="Z16" s="16" t="s">
        <v>46485</v>
      </c>
      <c r="AA16" s="6">
        <f>D8L809C24</f>
        <v>4.9679571021522765E-3</v>
      </c>
      <c r="AB16" s="16" t="s">
        <v>46486</v>
      </c>
      <c r="AC16" s="6">
        <f>D8L809C26</f>
        <v>6.2636451847426148E-4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3.4354611926975691E-2</v>
      </c>
      <c r="F17" s="16" t="s">
        <v>46488</v>
      </c>
      <c r="G17" s="6">
        <f>D8L810C10</f>
        <v>9.7670276850962467E-2</v>
      </c>
      <c r="H17" s="16" t="s">
        <v>46489</v>
      </c>
      <c r="I17" s="6">
        <f>D8L810C18</f>
        <v>9.0411250605192616E-4</v>
      </c>
      <c r="J17" s="16" t="s">
        <v>46490</v>
      </c>
      <c r="K17" s="6">
        <f>D8L810C4</f>
        <v>8.9321991010136798E-2</v>
      </c>
      <c r="L17" s="16" t="s">
        <v>46491</v>
      </c>
      <c r="M17" s="6">
        <f>D8L810C12</f>
        <v>0.25394271981250199</v>
      </c>
      <c r="N17" s="16" t="s">
        <v>46492</v>
      </c>
      <c r="O17" s="6">
        <f>D8L810C20</f>
        <v>2.3506925157350004E-3</v>
      </c>
      <c r="P17" s="16" t="s">
        <v>46493</v>
      </c>
      <c r="Q17" s="6">
        <f>D8L810C6</f>
        <v>5.0733120606955051</v>
      </c>
      <c r="R17" s="16" t="s">
        <v>46494</v>
      </c>
      <c r="S17" s="6">
        <f>D8L810C14</f>
        <v>31.281427290068038</v>
      </c>
      <c r="T17" s="16" t="s">
        <v>46495</v>
      </c>
      <c r="U17" s="6">
        <f>D8L810C22</f>
        <v>0.13093702521835202</v>
      </c>
      <c r="V17" s="16" t="s">
        <v>46496</v>
      </c>
      <c r="W17" s="6">
        <f>D8L810C8</f>
        <v>5.0733120606955051</v>
      </c>
      <c r="X17" s="16" t="s">
        <v>46497</v>
      </c>
      <c r="Y17" s="6">
        <f>D8L810C16</f>
        <v>31.281427290068038</v>
      </c>
      <c r="Z17" s="16" t="s">
        <v>46498</v>
      </c>
      <c r="AA17" s="6">
        <f>D8L810C24</f>
        <v>0.13093702521835204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3.9454633435141945E-4</v>
      </c>
      <c r="F18" s="16" t="s">
        <v>46501</v>
      </c>
      <c r="G18" s="6">
        <f>D8L811C10</f>
        <v>5.3903555257488349E-2</v>
      </c>
      <c r="H18" s="16" t="s">
        <v>46502</v>
      </c>
      <c r="I18" s="6">
        <f>D8L811C18</f>
        <v>3.4464411035873033E-6</v>
      </c>
      <c r="J18" s="16" t="s">
        <v>46503</v>
      </c>
      <c r="K18" s="6">
        <f>D8L811C4</f>
        <v>1.0258204693136927E-3</v>
      </c>
      <c r="L18" s="16" t="s">
        <v>46504</v>
      </c>
      <c r="M18" s="6">
        <f>D8L811C12</f>
        <v>0.14014924366946982</v>
      </c>
      <c r="N18" s="16" t="s">
        <v>46505</v>
      </c>
      <c r="O18" s="6">
        <f>D8L811C20</f>
        <v>8.9607468693269946E-6</v>
      </c>
      <c r="P18" s="16" t="s">
        <v>46506</v>
      </c>
      <c r="Q18" s="6">
        <f>D8L811C6</f>
        <v>3.3627661058306321E-2</v>
      </c>
      <c r="R18" s="16" t="s">
        <v>46507</v>
      </c>
      <c r="S18" s="6">
        <f>D8L811C14</f>
        <v>14.575145183424391</v>
      </c>
      <c r="T18" s="16" t="s">
        <v>46508</v>
      </c>
      <c r="U18" s="6">
        <f>D8L811C22</f>
        <v>2.9858781454563055E-4</v>
      </c>
      <c r="V18" s="16" t="s">
        <v>46509</v>
      </c>
      <c r="W18" s="6">
        <f>D8L811C8</f>
        <v>3.3627661058306321E-2</v>
      </c>
      <c r="X18" s="16" t="s">
        <v>46510</v>
      </c>
      <c r="Y18" s="6">
        <f>D8L811C16</f>
        <v>14.575145183424391</v>
      </c>
      <c r="Z18" s="16" t="s">
        <v>46511</v>
      </c>
      <c r="AA18" s="6">
        <f>D8L811C24</f>
        <v>2.9858781454563055E-4</v>
      </c>
      <c r="AB18" s="16" t="s">
        <v>46512</v>
      </c>
      <c r="AC18" s="6">
        <f>D8L811C26</f>
        <v>0.21806197024584928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0.24692779988610791</v>
      </c>
      <c r="F19" s="16" t="s">
        <v>46514</v>
      </c>
      <c r="G19" s="6">
        <f>D8L812C10+D8L818C10</f>
        <v>0.17836329183234451</v>
      </c>
      <c r="H19" s="16" t="s">
        <v>46515</v>
      </c>
      <c r="I19" s="6">
        <f>D8L812C18+D8L818C18</f>
        <v>0.23118771090312856</v>
      </c>
      <c r="J19" s="16" t="s">
        <v>46516</v>
      </c>
      <c r="K19" s="6">
        <f>D8L812C4+D8L818C4</f>
        <v>0.64201227970388031</v>
      </c>
      <c r="L19" s="16" t="s">
        <v>46517</v>
      </c>
      <c r="M19" s="6">
        <f>D8L812C12+D8L818C12</f>
        <v>0.46374455876409421</v>
      </c>
      <c r="N19" s="16" t="s">
        <v>46518</v>
      </c>
      <c r="O19" s="6">
        <f>D8L812C20+D8L818C20</f>
        <v>0.60108804834813345</v>
      </c>
      <c r="P19" s="16" t="s">
        <v>46519</v>
      </c>
      <c r="Q19" s="6">
        <f>D8L812C6+D8L818C6</f>
        <v>26.057173623278853</v>
      </c>
      <c r="R19" s="16" t="s">
        <v>46520</v>
      </c>
      <c r="S19" s="6">
        <f>D8L812C14+D8L818C14</f>
        <v>57.378997851513134</v>
      </c>
      <c r="T19" s="16" t="s">
        <v>46521</v>
      </c>
      <c r="U19" s="6">
        <f>D8L812C22+D8L818C22</f>
        <v>36.179708188819347</v>
      </c>
      <c r="V19" s="16" t="s">
        <v>46522</v>
      </c>
      <c r="W19" s="6">
        <f>D8L812C8+D8L818C8</f>
        <v>26.05717362327885</v>
      </c>
      <c r="X19" s="16" t="s">
        <v>46523</v>
      </c>
      <c r="Y19" s="6">
        <f>D8L812C16+D8L818C16</f>
        <v>57.378997851513134</v>
      </c>
      <c r="Z19" s="16" t="s">
        <v>46524</v>
      </c>
      <c r="AA19" s="6">
        <f>D8L812C24+D8L818C24</f>
        <v>36.179708188819362</v>
      </c>
      <c r="AB19" s="16" t="s">
        <v>46525</v>
      </c>
      <c r="AC19" s="6">
        <f>D8L812C26+D8L818C26</f>
        <v>0.23135501031615094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7.4667359629150984E-2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0.19413513503579224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19.580657510598165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19.580657510598165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0.31069286179191252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3.7348702202995611E-2</v>
      </c>
      <c r="F21" s="16" t="s">
        <v>46540</v>
      </c>
      <c r="G21" s="6">
        <f>D8L814C10</f>
        <v>7.8840628776879751E-2</v>
      </c>
      <c r="H21" s="16" t="s">
        <v>46541</v>
      </c>
      <c r="I21" s="6">
        <f>D8L814C18</f>
        <v>3.8569286849006915E-2</v>
      </c>
      <c r="J21" s="16" t="s">
        <v>46542</v>
      </c>
      <c r="K21" s="6">
        <f>D8L814C4</f>
        <v>9.7106625727788193E-2</v>
      </c>
      <c r="L21" s="16" t="s">
        <v>46543</v>
      </c>
      <c r="M21" s="6">
        <f>D8L814C12</f>
        <v>0.20498563481988749</v>
      </c>
      <c r="N21" s="16" t="s">
        <v>46544</v>
      </c>
      <c r="O21" s="6">
        <f>D8L814C20</f>
        <v>0.10028014580741802</v>
      </c>
      <c r="P21" s="16" t="s">
        <v>46545</v>
      </c>
      <c r="Q21" s="6">
        <f>D8L814C6</f>
        <v>4.630928000798443</v>
      </c>
      <c r="R21" s="16" t="s">
        <v>46546</v>
      </c>
      <c r="S21" s="6">
        <f>D8L814C14</f>
        <v>23.745930794329443</v>
      </c>
      <c r="T21" s="16" t="s">
        <v>46547</v>
      </c>
      <c r="U21" s="6">
        <f>D8L814C22</f>
        <v>7.1527717345079305</v>
      </c>
      <c r="V21" s="16" t="s">
        <v>46548</v>
      </c>
      <c r="W21" s="6">
        <f>D8L814C8</f>
        <v>4.6309280007984439</v>
      </c>
      <c r="X21" s="16" t="s">
        <v>46549</v>
      </c>
      <c r="Y21" s="6">
        <f>D8L814C16</f>
        <v>23.745930794329443</v>
      </c>
      <c r="Z21" s="16" t="s">
        <v>46550</v>
      </c>
      <c r="AA21" s="6">
        <f>D8L814C24</f>
        <v>7.1527717345079296</v>
      </c>
      <c r="AB21" s="16" t="s">
        <v>46551</v>
      </c>
      <c r="AC21" s="6">
        <f>D8L814C26</f>
        <v>0.32219032621491317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7.3222786745294065E-4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3.3222719734159039E-5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9.9080969741031162E-4</v>
      </c>
      <c r="F24" s="16" t="s">
        <v>46555</v>
      </c>
      <c r="G24" s="6">
        <f>D8L817C10</f>
        <v>2.952791458014714E-3</v>
      </c>
      <c r="H24" s="16" t="s">
        <v>46556</v>
      </c>
      <c r="I24" s="6">
        <f>D8L817C18</f>
        <v>7.032707137889496E-6</v>
      </c>
      <c r="J24" s="16" t="s">
        <v>46557</v>
      </c>
      <c r="K24" s="6">
        <f>D8L817C4</f>
        <v>2.5761052132668113E-3</v>
      </c>
      <c r="L24" s="16" t="s">
        <v>46558</v>
      </c>
      <c r="M24" s="6">
        <f>D8L817C12</f>
        <v>7.6772577908382688E-3</v>
      </c>
      <c r="N24" s="16" t="s">
        <v>46559</v>
      </c>
      <c r="O24" s="6">
        <f>D8L817C20</f>
        <v>1.8285038558512698E-5</v>
      </c>
      <c r="P24" s="16" t="s">
        <v>46560</v>
      </c>
      <c r="Q24" s="6">
        <f>D8L817C6</f>
        <v>4.483770115638723E-2</v>
      </c>
      <c r="R24" s="16" t="s">
        <v>46561</v>
      </c>
      <c r="S24" s="6">
        <f>D8L817C14</f>
        <v>3.5761094210815587E-2</v>
      </c>
      <c r="T24" s="16" t="s">
        <v>46562</v>
      </c>
      <c r="U24" s="6">
        <f>D8L817C22</f>
        <v>3.1383959192579343E-4</v>
      </c>
      <c r="V24" s="16" t="s">
        <v>46563</v>
      </c>
      <c r="W24" s="6">
        <f>D8L817C8</f>
        <v>4.4837701156387223E-2</v>
      </c>
      <c r="X24" s="16" t="s">
        <v>46564</v>
      </c>
      <c r="Y24" s="6">
        <f>D8L817C16</f>
        <v>3.5761094210815587E-2</v>
      </c>
      <c r="Z24" s="16" t="s">
        <v>46565</v>
      </c>
      <c r="AA24" s="6">
        <f>D8L817C24</f>
        <v>3.1383959192579343E-4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0.20985145495398402</v>
      </c>
      <c r="F25" s="16" t="s">
        <v>46568</v>
      </c>
      <c r="G25" s="6">
        <f>D8L818C10</f>
        <v>0.14317178909416986</v>
      </c>
      <c r="H25" s="16" t="s">
        <v>46569</v>
      </c>
      <c r="I25" s="6">
        <f>D8L818C18</f>
        <v>0.23088052043223359</v>
      </c>
      <c r="J25" s="16" t="s">
        <v>46570</v>
      </c>
      <c r="K25" s="6">
        <f>D8L818C4</f>
        <v>0.54561378288035822</v>
      </c>
      <c r="L25" s="16" t="s">
        <v>46571</v>
      </c>
      <c r="M25" s="6">
        <f>D8L818C12</f>
        <v>0.37224665164484039</v>
      </c>
      <c r="N25" s="16" t="s">
        <v>46572</v>
      </c>
      <c r="O25" s="6">
        <f>D8L818C20</f>
        <v>0.60028935312380649</v>
      </c>
      <c r="P25" s="16" t="s">
        <v>46573</v>
      </c>
      <c r="Q25" s="6">
        <f>D8L818C6</f>
        <v>22.144674675576205</v>
      </c>
      <c r="R25" s="16" t="s">
        <v>46574</v>
      </c>
      <c r="S25" s="6">
        <f>D8L818C14</f>
        <v>43.684586496893282</v>
      </c>
      <c r="T25" s="16" t="s">
        <v>46575</v>
      </c>
      <c r="U25" s="6">
        <f>D8L818C22</f>
        <v>36.147444137541768</v>
      </c>
      <c r="V25" s="16" t="s">
        <v>46576</v>
      </c>
      <c r="W25" s="6">
        <f>D8L818C8</f>
        <v>22.144674675576201</v>
      </c>
      <c r="X25" s="16" t="s">
        <v>46577</v>
      </c>
      <c r="Y25" s="6">
        <f>D8L818C16</f>
        <v>43.684586496893282</v>
      </c>
      <c r="Z25" s="16" t="s">
        <v>46578</v>
      </c>
      <c r="AA25" s="6">
        <f>D8L818C24</f>
        <v>36.147444137541783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4.5930360805656073E-2</v>
      </c>
      <c r="F27" s="16" t="s">
        <v>46594</v>
      </c>
      <c r="G27" s="6">
        <f>D8L820C10</f>
        <v>5.2004744353792022E-2</v>
      </c>
      <c r="H27" s="16" t="s">
        <v>46595</v>
      </c>
      <c r="I27" s="6">
        <f>D8L820C18</f>
        <v>6.0803775295991361E-2</v>
      </c>
      <c r="J27" s="16" t="s">
        <v>46596</v>
      </c>
      <c r="K27" s="6">
        <f>D8L820C4</f>
        <v>0.13386792673149014</v>
      </c>
      <c r="L27" s="16" t="s">
        <v>46597</v>
      </c>
      <c r="M27" s="6">
        <f>D8L820C12</f>
        <v>0.12748040363560095</v>
      </c>
      <c r="N27" s="16" t="s">
        <v>46598</v>
      </c>
      <c r="O27" s="6">
        <f>D8L820C20</f>
        <v>0.18044647296595145</v>
      </c>
      <c r="P27" s="16" t="s">
        <v>46599</v>
      </c>
      <c r="Q27" s="6">
        <f>D8L820C6</f>
        <v>3.8329864911243554</v>
      </c>
      <c r="R27" s="16" t="s">
        <v>46600</v>
      </c>
      <c r="S27" s="6">
        <f>D8L820C14</f>
        <v>12.243271466017328</v>
      </c>
      <c r="T27" s="16" t="s">
        <v>46601</v>
      </c>
      <c r="U27" s="6">
        <f>D8L820C22</f>
        <v>7.5550623114498183</v>
      </c>
      <c r="V27" s="16" t="s">
        <v>46602</v>
      </c>
      <c r="W27" s="6">
        <f>D8L820C8</f>
        <v>3.7289175206320735</v>
      </c>
      <c r="X27" s="16" t="s">
        <v>46603</v>
      </c>
      <c r="Y27" s="6">
        <f>D8L820C16</f>
        <v>9.5513646361028286</v>
      </c>
      <c r="Z27" s="16" t="s">
        <v>46604</v>
      </c>
      <c r="AA27" s="6">
        <f>D8L820C24</f>
        <v>7.3783164369926775</v>
      </c>
      <c r="AB27" s="16" t="s">
        <v>46605</v>
      </c>
      <c r="AC27" s="6">
        <f>D8L820C26</f>
        <v>7.3160375500883626E-2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0.24692779988610791</v>
      </c>
      <c r="F28" s="16" t="s">
        <v>46607</v>
      </c>
      <c r="G28" s="6">
        <f>E1L212C2</f>
        <v>0.17836329183234451</v>
      </c>
      <c r="H28" s="16" t="s">
        <v>46608</v>
      </c>
      <c r="I28" s="6">
        <f>E1L212C3</f>
        <v>0.23118771090312856</v>
      </c>
      <c r="J28" s="16" t="s">
        <v>46609</v>
      </c>
      <c r="K28" s="6">
        <f>E1L212C4</f>
        <v>0.64201227970388031</v>
      </c>
      <c r="L28" s="16" t="s">
        <v>46610</v>
      </c>
      <c r="M28" s="6">
        <f>E1L212C5</f>
        <v>0.46374455876409421</v>
      </c>
      <c r="N28" s="16" t="s">
        <v>46611</v>
      </c>
      <c r="O28" s="6">
        <f>E1L212C6</f>
        <v>0.60108804834813345</v>
      </c>
      <c r="P28" s="16" t="s">
        <v>46612</v>
      </c>
      <c r="Q28" s="6">
        <f>E1L212C7</f>
        <v>26.057173623278853</v>
      </c>
      <c r="R28" s="16" t="s">
        <v>46613</v>
      </c>
      <c r="S28" s="6">
        <f>E1L212C8</f>
        <v>57.378997851513134</v>
      </c>
      <c r="T28" s="16" t="s">
        <v>46614</v>
      </c>
      <c r="U28" s="6">
        <f>E1L212C9</f>
        <v>36.179708188819347</v>
      </c>
      <c r="V28" s="16" t="s">
        <v>46615</v>
      </c>
      <c r="W28" s="6">
        <f>E1L212C10</f>
        <v>26.05717362327885</v>
      </c>
      <c r="X28" s="16" t="s">
        <v>46616</v>
      </c>
      <c r="Y28" s="6">
        <f>E1L212C11</f>
        <v>57.378997851513134</v>
      </c>
      <c r="Z28" s="16" t="s">
        <v>46617</v>
      </c>
      <c r="AA28" s="6">
        <f>E1L212C12</f>
        <v>36.179708188819362</v>
      </c>
      <c r="AB28" s="16" t="s">
        <v>46618</v>
      </c>
      <c r="AC28" s="6">
        <f>E1L212C13</f>
        <v>0.23135501031615094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51808-5856-4466-B88D-F609AD96435D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17458-78D1-4274-A9F9-3E18172265C5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1.9358410220014195</v>
      </c>
      <c r="H9" s="16" t="s">
        <v>46774</v>
      </c>
      <c r="I9" s="6">
        <f>B3L818C3</f>
        <v>2.1362876254180603</v>
      </c>
      <c r="J9" s="16" t="s">
        <v>12040</v>
      </c>
      <c r="K9" s="6">
        <f>B3L836C3</f>
        <v>2.0105511530584987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445.48965503454315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640.10623776718307</v>
      </c>
      <c r="AZ9" s="16" t="s">
        <v>46780</v>
      </c>
      <c r="BA9" s="6">
        <f>B6L202C35</f>
        <v>6.7658324299420949</v>
      </c>
      <c r="BB9" s="16" t="s">
        <v>46781</v>
      </c>
      <c r="BC9" s="6">
        <f>B6L202C36</f>
        <v>3.7212078364681536</v>
      </c>
      <c r="BD9" s="16" t="s">
        <v>46782</v>
      </c>
      <c r="BE9" s="6">
        <f>B6L202C37</f>
        <v>10.148748644913145</v>
      </c>
      <c r="BF9" s="16" t="s">
        <v>46783</v>
      </c>
      <c r="BG9" s="6">
        <f>B6L202C38</f>
        <v>8.1189989159305131</v>
      </c>
      <c r="BH9" s="16" t="s">
        <v>46784</v>
      </c>
      <c r="BI9" s="6">
        <f>B6L202C39</f>
        <v>1.6914581074855237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2.0009063263967564</v>
      </c>
      <c r="H10" s="16" t="s">
        <v>46786</v>
      </c>
      <c r="I10" s="6">
        <f>B3L819C3</f>
        <v>1.7051158923784815</v>
      </c>
      <c r="J10" s="16" t="s">
        <v>12079</v>
      </c>
      <c r="K10" s="6">
        <f>B3L837C3</f>
        <v>1.8665781353747608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445.4896550345432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728.02218276235885</v>
      </c>
      <c r="AZ10" s="16" t="s">
        <v>46792</v>
      </c>
      <c r="BA10" s="6">
        <f>B6L203C35</f>
        <v>6.7658324299420949</v>
      </c>
      <c r="BB10" s="16" t="s">
        <v>46793</v>
      </c>
      <c r="BC10" s="6">
        <f>B6L203C36</f>
        <v>3.7212078364681531</v>
      </c>
      <c r="BD10" s="16" t="s">
        <v>46794</v>
      </c>
      <c r="BE10" s="6">
        <f>B6L203C37</f>
        <v>10.148748644913143</v>
      </c>
      <c r="BF10" s="16" t="s">
        <v>46795</v>
      </c>
      <c r="BG10" s="6">
        <f>B6L203C38</f>
        <v>8.1189989159305131</v>
      </c>
      <c r="BH10" s="16" t="s">
        <v>46796</v>
      </c>
      <c r="BI10" s="6">
        <f>B6L203C39</f>
        <v>1.6914581074855235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2.0271953545301873</v>
      </c>
      <c r="H11" s="16" t="s">
        <v>46798</v>
      </c>
      <c r="I11" s="6">
        <f>B3L820C3</f>
        <v>1.7718590567837738</v>
      </c>
      <c r="J11" s="16" t="s">
        <v>12118</v>
      </c>
      <c r="K11" s="6">
        <f>B3L838C3</f>
        <v>1.9366976489483299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445.4896550345432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1463.1237409008006</v>
      </c>
      <c r="AZ11" s="16" t="s">
        <v>46804</v>
      </c>
      <c r="BA11" s="6">
        <f>B6L204C35</f>
        <v>6.7658324299420949</v>
      </c>
      <c r="BB11" s="16" t="s">
        <v>46805</v>
      </c>
      <c r="BC11" s="6">
        <f>B6L204C36</f>
        <v>3.7212078364681527</v>
      </c>
      <c r="BD11" s="16" t="s">
        <v>46806</v>
      </c>
      <c r="BE11" s="6">
        <f>B6L204C37</f>
        <v>10.148748644913143</v>
      </c>
      <c r="BF11" s="16" t="s">
        <v>46807</v>
      </c>
      <c r="BG11" s="6">
        <f>B6L204C38</f>
        <v>8.1189989159305131</v>
      </c>
      <c r="BH11" s="16" t="s">
        <v>46808</v>
      </c>
      <c r="BI11" s="6">
        <f>B6L204C39</f>
        <v>1.6914581074855239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2.0312820012678596</v>
      </c>
      <c r="H12" s="16" t="s">
        <v>46810</v>
      </c>
      <c r="I12" s="6">
        <f>B3L821C3</f>
        <v>1.8697637202296904</v>
      </c>
      <c r="J12" s="16" t="s">
        <v>12157</v>
      </c>
      <c r="K12" s="6">
        <f>B3L839C3</f>
        <v>1.976164471570832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445.48965503454315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646.6971559243126</v>
      </c>
      <c r="AZ12" s="16" t="s">
        <v>46816</v>
      </c>
      <c r="BA12" s="6">
        <f>B6L205C35</f>
        <v>6.7658324299420949</v>
      </c>
      <c r="BB12" s="16" t="s">
        <v>46817</v>
      </c>
      <c r="BC12" s="6">
        <f>B6L205C36</f>
        <v>3.7212078364681527</v>
      </c>
      <c r="BD12" s="16" t="s">
        <v>46818</v>
      </c>
      <c r="BE12" s="6">
        <f>B6L205C37</f>
        <v>10.148748644913143</v>
      </c>
      <c r="BF12" s="16" t="s">
        <v>46819</v>
      </c>
      <c r="BG12" s="6">
        <f>B6L205C38</f>
        <v>8.1189989159305131</v>
      </c>
      <c r="BH12" s="16" t="s">
        <v>46820</v>
      </c>
      <c r="BI12" s="6">
        <f>B6L205C39</f>
        <v>1.6914581074855237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1.987017044842373</v>
      </c>
      <c r="H13" s="16" t="s">
        <v>46822</v>
      </c>
      <c r="I13" s="6">
        <f>B3L822C3</f>
        <v>1.9326146522519188</v>
      </c>
      <c r="J13" s="16" t="s">
        <v>12196</v>
      </c>
      <c r="K13" s="6">
        <f>B3L840C3</f>
        <v>1.9430934296268627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445.48965503454315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1251.1462800868096</v>
      </c>
      <c r="AZ13" s="16" t="s">
        <v>46828</v>
      </c>
      <c r="BA13" s="6">
        <f>B6L206C35</f>
        <v>6.7658324299420958</v>
      </c>
      <c r="BB13" s="16" t="s">
        <v>46829</v>
      </c>
      <c r="BC13" s="6">
        <f>B6L206C36</f>
        <v>3.7212078364681531</v>
      </c>
      <c r="BD13" s="16" t="s">
        <v>46830</v>
      </c>
      <c r="BE13" s="6">
        <f>B6L206C37</f>
        <v>10.148748644913145</v>
      </c>
      <c r="BF13" s="16" t="s">
        <v>46831</v>
      </c>
      <c r="BG13" s="6">
        <f>B6L206C38</f>
        <v>8.1189989159305131</v>
      </c>
      <c r="BH13" s="16" t="s">
        <v>46832</v>
      </c>
      <c r="BI13" s="6">
        <f>B6L206C39</f>
        <v>1.6914581074855237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1.9977279849576934</v>
      </c>
      <c r="H14" s="16" t="s">
        <v>46834</v>
      </c>
      <c r="I14" s="6">
        <f>B3L823C3</f>
        <v>1.8408628659476118</v>
      </c>
      <c r="J14" s="16" t="s">
        <v>12235</v>
      </c>
      <c r="K14" s="6">
        <f>B3L841C3</f>
        <v>1.8784094212070923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445.4896550345432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2110.8336826649347</v>
      </c>
      <c r="AZ14" s="16" t="s">
        <v>46840</v>
      </c>
      <c r="BA14" s="6">
        <f>B6L207C35</f>
        <v>6.7658324299420958</v>
      </c>
      <c r="BB14" s="16" t="s">
        <v>46841</v>
      </c>
      <c r="BC14" s="6">
        <f>B6L207C36</f>
        <v>3.7212078364681527</v>
      </c>
      <c r="BD14" s="16" t="s">
        <v>46842</v>
      </c>
      <c r="BE14" s="6">
        <f>B6L207C37</f>
        <v>10.148748644913143</v>
      </c>
      <c r="BF14" s="16" t="s">
        <v>46843</v>
      </c>
      <c r="BG14" s="6">
        <f>B6L207C38</f>
        <v>8.1189989159305149</v>
      </c>
      <c r="BH14" s="16" t="s">
        <v>46844</v>
      </c>
      <c r="BI14" s="6">
        <f>B6L207C39</f>
        <v>1.6914581074855237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2.0115458155611119</v>
      </c>
      <c r="H15" s="16" t="s">
        <v>46846</v>
      </c>
      <c r="I15" s="6">
        <f>B3L824C3</f>
        <v>1.9127137192016814</v>
      </c>
      <c r="J15" s="16" t="s">
        <v>12274</v>
      </c>
      <c r="K15" s="6">
        <f>B3L842C3</f>
        <v>1.9352079671939073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445.4896550345432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566.28944292013239</v>
      </c>
      <c r="AZ15" s="16" t="s">
        <v>46852</v>
      </c>
      <c r="BA15" s="6">
        <f>B6L208C35</f>
        <v>6.7658324299420967</v>
      </c>
      <c r="BB15" s="16" t="s">
        <v>46853</v>
      </c>
      <c r="BC15" s="6">
        <f>B6L208C36</f>
        <v>3.7212078364681527</v>
      </c>
      <c r="BD15" s="16" t="s">
        <v>46854</v>
      </c>
      <c r="BE15" s="6">
        <f>B6L208C37</f>
        <v>10.148748644913143</v>
      </c>
      <c r="BF15" s="16" t="s">
        <v>46855</v>
      </c>
      <c r="BG15" s="6">
        <f>B6L208C38</f>
        <v>8.1189989159305131</v>
      </c>
      <c r="BH15" s="16" t="s">
        <v>46856</v>
      </c>
      <c r="BI15" s="6">
        <f>B6L208C39</f>
        <v>1.6914581074855235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1.98848252172156</v>
      </c>
      <c r="H16" s="16" t="s">
        <v>46858</v>
      </c>
      <c r="I16" s="6">
        <f>B3L825C3</f>
        <v>1.2225873728117298</v>
      </c>
      <c r="J16" s="16" t="s">
        <v>12313</v>
      </c>
      <c r="K16" s="6">
        <f>B3L843C3</f>
        <v>1.4050645099171963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445.4896550345432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1107.5761968113011</v>
      </c>
      <c r="AZ16" s="16" t="s">
        <v>46864</v>
      </c>
      <c r="BA16" s="6">
        <f>B6L209C35</f>
        <v>6.7658324299420958</v>
      </c>
      <c r="BB16" s="16" t="s">
        <v>46865</v>
      </c>
      <c r="BC16" s="6">
        <f>B6L209C36</f>
        <v>3.7212078364681531</v>
      </c>
      <c r="BD16" s="16" t="s">
        <v>46866</v>
      </c>
      <c r="BE16" s="6">
        <f>B6L209C37</f>
        <v>10.148748644913145</v>
      </c>
      <c r="BF16" s="16" t="s">
        <v>46867</v>
      </c>
      <c r="BG16" s="6">
        <f>B6L209C38</f>
        <v>8.1189989159305131</v>
      </c>
      <c r="BH16" s="16" t="s">
        <v>46868</v>
      </c>
      <c r="BI16" s="6">
        <f>B6L209C39</f>
        <v>1.6914581074855237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2.0410094637223972</v>
      </c>
      <c r="H17" s="16" t="s">
        <v>46870</v>
      </c>
      <c r="I17" s="6">
        <f>B3L826C3</f>
        <v>1.9463414634146341</v>
      </c>
      <c r="J17" s="16" t="s">
        <v>12352</v>
      </c>
      <c r="K17" s="6">
        <f>B3L844C3</f>
        <v>1.9876203576341127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445.48965503454326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1030.1168295922885</v>
      </c>
      <c r="AZ17" s="16" t="s">
        <v>46876</v>
      </c>
      <c r="BA17" s="6">
        <f>B6L210C35</f>
        <v>6.7658324299420958</v>
      </c>
      <c r="BB17" s="16" t="s">
        <v>46877</v>
      </c>
      <c r="BC17" s="6">
        <f>B6L210C36</f>
        <v>3.7212078364681527</v>
      </c>
      <c r="BD17" s="16" t="s">
        <v>46878</v>
      </c>
      <c r="BE17" s="6">
        <f>B6L210C37</f>
        <v>10.148748644913145</v>
      </c>
      <c r="BF17" s="16" t="s">
        <v>46879</v>
      </c>
      <c r="BG17" s="6">
        <f>B6L210C38</f>
        <v>8.1189989159305131</v>
      </c>
      <c r="BH17" s="16" t="s">
        <v>46880</v>
      </c>
      <c r="BI17" s="6">
        <f>B6L210C39</f>
        <v>1.6914581074855237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1.1089507299270074</v>
      </c>
      <c r="H18" s="16" t="s">
        <v>46882</v>
      </c>
      <c r="I18" s="6">
        <f>B3L827C3</f>
        <v>1.1040243442303621</v>
      </c>
      <c r="J18" s="16" t="s">
        <v>12391</v>
      </c>
      <c r="K18" s="6">
        <f>B3L845C3</f>
        <v>1.1052638828625936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445.48965503454326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2765.912677541879</v>
      </c>
      <c r="AZ18" s="16" t="s">
        <v>46888</v>
      </c>
      <c r="BA18" s="6">
        <f>B6L211C35</f>
        <v>6.7658324299420967</v>
      </c>
      <c r="BB18" s="16" t="s">
        <v>46889</v>
      </c>
      <c r="BC18" s="6">
        <f>B6L211C36</f>
        <v>3.7212078364681531</v>
      </c>
      <c r="BD18" s="16" t="s">
        <v>46890</v>
      </c>
      <c r="BE18" s="6">
        <f>B6L211C37</f>
        <v>10.148748644913145</v>
      </c>
      <c r="BF18" s="16" t="s">
        <v>46891</v>
      </c>
      <c r="BG18" s="6">
        <f>B6L211C38</f>
        <v>8.1189989159305131</v>
      </c>
      <c r="BH18" s="16" t="s">
        <v>46892</v>
      </c>
      <c r="BI18" s="6">
        <f>B6L211C39</f>
        <v>1.6914581074855237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1.5872782211203225</v>
      </c>
      <c r="H19" s="16" t="s">
        <v>46894</v>
      </c>
      <c r="I19" s="6">
        <f>B3L828C3</f>
        <v>1.5857492956337629</v>
      </c>
      <c r="J19" s="16" t="s">
        <v>12430</v>
      </c>
      <c r="K19" s="6">
        <f>B3L846C3</f>
        <v>1.5859617517127036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445.48965503454315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3502.1359716035481</v>
      </c>
      <c r="AZ19" s="16" t="s">
        <v>46900</v>
      </c>
      <c r="BA19" s="6">
        <f>B6L212C35</f>
        <v>6.7658324299420958</v>
      </c>
      <c r="BB19" s="16" t="s">
        <v>46901</v>
      </c>
      <c r="BC19" s="6">
        <f>B6L212C36</f>
        <v>3.7212078364681522</v>
      </c>
      <c r="BD19" s="16" t="s">
        <v>46902</v>
      </c>
      <c r="BE19" s="6">
        <f>B6L212C37</f>
        <v>10.148748644913143</v>
      </c>
      <c r="BF19" s="16" t="s">
        <v>46903</v>
      </c>
      <c r="BG19" s="6">
        <f>B6L212C38</f>
        <v>8.1189989159305131</v>
      </c>
      <c r="BH19" s="16" t="s">
        <v>46904</v>
      </c>
      <c r="BI19" s="6">
        <f>B6L212C39</f>
        <v>1.6914581074855237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2.103030303030303</v>
      </c>
      <c r="H20" s="16" t="s">
        <v>46906</v>
      </c>
      <c r="I20" s="6">
        <f>B3L829C3</f>
        <v>1.1818181818181819</v>
      </c>
      <c r="J20" s="16" t="s">
        <v>12469</v>
      </c>
      <c r="K20" s="6">
        <f>B3L847C3</f>
        <v>2.0454545454545454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445.4896550345432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274.3313174138039</v>
      </c>
      <c r="AZ20" s="16" t="s">
        <v>46912</v>
      </c>
      <c r="BA20" s="6">
        <f>B6L213C35</f>
        <v>6.7658324299420958</v>
      </c>
      <c r="BB20" s="16" t="s">
        <v>46913</v>
      </c>
      <c r="BC20" s="6">
        <f>B6L213C36</f>
        <v>3.7212078364681536</v>
      </c>
      <c r="BD20" s="16" t="s">
        <v>46914</v>
      </c>
      <c r="BE20" s="6">
        <f>B6L213C37</f>
        <v>10.148748644913143</v>
      </c>
      <c r="BF20" s="16" t="s">
        <v>46915</v>
      </c>
      <c r="BG20" s="6">
        <f>B6L213C38</f>
        <v>8.1189989159305131</v>
      </c>
      <c r="BH20" s="16" t="s">
        <v>46916</v>
      </c>
      <c r="BI20" s="6">
        <f>B6L213C39</f>
        <v>1.6914581074855239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1.98491022539157</v>
      </c>
      <c r="H21" s="16" t="s">
        <v>46918</v>
      </c>
      <c r="I21" s="6">
        <f>B3L830C3</f>
        <v>1.8435396234152344</v>
      </c>
      <c r="J21" s="16" t="s">
        <v>12508</v>
      </c>
      <c r="K21" s="6">
        <f>B3L848C3</f>
        <v>1.8929151193044098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445.48965503454315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730.94031214564779</v>
      </c>
      <c r="AZ21" s="16" t="s">
        <v>46924</v>
      </c>
      <c r="BA21" s="6">
        <f>B6L214C35</f>
        <v>6.7658324299420967</v>
      </c>
      <c r="BB21" s="16" t="s">
        <v>46925</v>
      </c>
      <c r="BC21" s="6">
        <f>B6L214C36</f>
        <v>3.7212078364681527</v>
      </c>
      <c r="BD21" s="16" t="s">
        <v>46926</v>
      </c>
      <c r="BE21" s="6">
        <f>B6L214C37</f>
        <v>10.148748644913143</v>
      </c>
      <c r="BF21" s="16" t="s">
        <v>46927</v>
      </c>
      <c r="BG21" s="6">
        <f>B6L214C38</f>
        <v>8.1189989159305131</v>
      </c>
      <c r="BH21" s="16" t="s">
        <v>46928</v>
      </c>
      <c r="BI21" s="6">
        <f>B6L214C39</f>
        <v>1.6914581074855237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1.9418429142047233</v>
      </c>
      <c r="J22" s="16" t="s">
        <v>46930</v>
      </c>
      <c r="K22" s="6">
        <f>B3L849C3</f>
        <v>1.9418429142047233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1.9800951172870496</v>
      </c>
      <c r="J23" s="16" t="s">
        <v>46932</v>
      </c>
      <c r="K23" s="6">
        <f>B3L850C3</f>
        <v>1.9800951172870496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1.7604134043219544</v>
      </c>
      <c r="H24" s="16" t="s">
        <v>46934</v>
      </c>
      <c r="I24" s="6">
        <f>B3L833C3</f>
        <v>1.5535785420262913</v>
      </c>
      <c r="J24" s="16" t="s">
        <v>12547</v>
      </c>
      <c r="K24" s="6">
        <f>B3L852C3</f>
        <v>1.9572242850288908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445.4896550345432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2215.3833807573451</v>
      </c>
      <c r="AZ24" s="16" t="s">
        <v>46940</v>
      </c>
      <c r="BA24" s="6">
        <f>B6L215C35</f>
        <v>6.7658324299420949</v>
      </c>
      <c r="BB24" s="16" t="s">
        <v>46941</v>
      </c>
      <c r="BC24" s="6">
        <f>B6L215C36</f>
        <v>3.7212078364681531</v>
      </c>
      <c r="BD24" s="16" t="s">
        <v>46942</v>
      </c>
      <c r="BE24" s="6">
        <f>B6L215C37</f>
        <v>10.148748644913143</v>
      </c>
      <c r="BF24" s="16" t="s">
        <v>46943</v>
      </c>
      <c r="BG24" s="6">
        <f>B6L215C38</f>
        <v>8.1189989159305131</v>
      </c>
      <c r="BH24" s="16" t="s">
        <v>46944</v>
      </c>
      <c r="BI24" s="6">
        <f>B6L215C39</f>
        <v>1.6914581074855237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1.8290813899604421</v>
      </c>
      <c r="H25" s="16" t="s">
        <v>46946</v>
      </c>
      <c r="I25" s="6">
        <f>B3L834C3</f>
        <v>1.7076647105091434</v>
      </c>
      <c r="J25" s="16" t="s">
        <v>46947</v>
      </c>
      <c r="K25" s="6">
        <f>B3L853C3</f>
        <v>1.7402569318845063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445.4896550345432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1333.8682246875583</v>
      </c>
      <c r="AZ25" s="16" t="s">
        <v>46953</v>
      </c>
      <c r="BA25" s="6">
        <f>IF(B6L216C3=0,0,B6L216C29/B6L216C3)</f>
        <v>6.7658324299420967</v>
      </c>
      <c r="BB25" s="16" t="s">
        <v>46954</v>
      </c>
      <c r="BC25" s="6">
        <f>IF(B6L216C8=0,0,B6L216C30/B6L216C8)</f>
        <v>3.7212078364681536</v>
      </c>
      <c r="BD25" s="16" t="s">
        <v>46955</v>
      </c>
      <c r="BE25" s="6">
        <f>IF(B6L216C13=0,0,B6L216C31/B6L216C13)</f>
        <v>10.148748644913143</v>
      </c>
      <c r="BF25" s="16" t="s">
        <v>46956</v>
      </c>
      <c r="BG25" s="6">
        <f>IF(B6L216C18=0,0,B6L216C32/B6L216C18)</f>
        <v>8.1189989159305149</v>
      </c>
      <c r="BH25" s="16" t="s">
        <v>46957</v>
      </c>
      <c r="BI25" s="6">
        <f>IF(B6L216C24=0,0,B6L216C33/B6L216C24)</f>
        <v>1.6914581074855237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27490-CE35-493E-AC51-D66E3035CAF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47.745228099557366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4.2699999999999996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2.2775711883565739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1.6045796427939421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2.1893128541404852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9325.9917797712296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2834.7387867439143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7522.726488635476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169968.94312096355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356371.77663049311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526340.71975145664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55710.616000000002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9.4477634164277884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1.1588481712285623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1.4645861529870261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5263E-FA51-434A-B4B3-8529A8DCE407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3.4722152525740089E-3</v>
      </c>
    </row>
    <row r="9" spans="1:7" x14ac:dyDescent="0.3">
      <c r="A9" s="11">
        <f>CURRENT_YEAR</f>
        <v>2023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1.4395776825543985E-3</v>
      </c>
    </row>
    <row r="10" spans="1:7" x14ac:dyDescent="0.3">
      <c r="A10" s="11">
        <f>CURRENT_YEAR</f>
        <v>2023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3.176726908017514E-3</v>
      </c>
    </row>
    <row r="11" spans="1:7" x14ac:dyDescent="0.3">
      <c r="A11" s="11">
        <f>CURRENT_YEAR</f>
        <v>2023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0.98597332215415845</v>
      </c>
    </row>
    <row r="15" spans="1:7" x14ac:dyDescent="0.3">
      <c r="A15" s="11">
        <f>CURRENT_YEAR</f>
        <v>2023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3.9232293967683103E-3</v>
      </c>
    </row>
    <row r="16" spans="1:7" x14ac:dyDescent="0.3">
      <c r="A16" s="11">
        <f>CURRENT_YEAR</f>
        <v>2023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1.4280864280848118E-3</v>
      </c>
    </row>
    <row r="17" spans="1:7" x14ac:dyDescent="0.3">
      <c r="A17" s="11">
        <f>CURRENT_YEAR</f>
        <v>2023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12.258945153608417</v>
      </c>
    </row>
    <row r="18" spans="1:7" x14ac:dyDescent="0.3">
      <c r="A18" s="11">
        <f>CURRENT_YEAR</f>
        <v>2023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8.5472622292449802</v>
      </c>
    </row>
    <row r="21" spans="1:7" x14ac:dyDescent="0.3">
      <c r="A21" s="11">
        <f>CURRENT_YEAR</f>
        <v>2023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0.94426930143087284</v>
      </c>
    </row>
    <row r="22" spans="1:7" x14ac:dyDescent="0.3">
      <c r="A22" s="11">
        <f>CURRENT_YEAR</f>
        <v>2023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1.3419015923063997</v>
      </c>
    </row>
    <row r="23" spans="1:7" x14ac:dyDescent="0.3">
      <c r="A23" s="11">
        <f>CURRENT_YEAR</f>
        <v>2023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1.8956807360190906</v>
      </c>
    </row>
    <row r="24" spans="1:7" x14ac:dyDescent="0.3">
      <c r="A24" s="11">
        <f>CURRENT_YEAR</f>
        <v>2023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10.269311297947894</v>
      </c>
    </row>
    <row r="33" spans="1:7" x14ac:dyDescent="0.3">
      <c r="A33" s="11">
        <f>CURRENT_YEAR</f>
        <v>2023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5.0445367291575636</v>
      </c>
    </row>
    <row r="39" spans="1:7" x14ac:dyDescent="0.3">
      <c r="A39" s="11">
        <f>CURRENT_YEAR</f>
        <v>2023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0.51969602167355389</v>
      </c>
    </row>
    <row r="40" spans="1:7" x14ac:dyDescent="0.3">
      <c r="A40" s="11">
        <f>CURRENT_YEAR</f>
        <v>2023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1.6710064376379004</v>
      </c>
    </row>
    <row r="41" spans="1:7" x14ac:dyDescent="0.3">
      <c r="A41" s="11">
        <f>CURRENT_YEAR</f>
        <v>2023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4.2693289053083854</v>
      </c>
    </row>
    <row r="45" spans="1:7" x14ac:dyDescent="0.3">
      <c r="A45" s="11">
        <f>CURRENT_YEAR</f>
        <v>2023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0.18663282649639726</v>
      </c>
    </row>
    <row r="46" spans="1:7" x14ac:dyDescent="0.3">
      <c r="A46" s="11">
        <f>CURRENT_YEAR</f>
        <v>2023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0.62886373145648189</v>
      </c>
    </row>
    <row r="47" spans="1:7" x14ac:dyDescent="0.3">
      <c r="A47" s="11">
        <f>CURRENT_YEAR</f>
        <v>2023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3.1078662209265002</v>
      </c>
    </row>
    <row r="48" spans="1:7" x14ac:dyDescent="0.3">
      <c r="A48" s="11">
        <f>CURRENT_YEAR</f>
        <v>2023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1.1581276500320932E-3</v>
      </c>
    </row>
    <row r="49" spans="1:7" x14ac:dyDescent="0.3">
      <c r="A49" s="11">
        <f>CURRENT_YEAR</f>
        <v>2023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3.9023385605539695E-3</v>
      </c>
    </row>
    <row r="50" spans="1:7" x14ac:dyDescent="0.3">
      <c r="A50" s="11">
        <f>CURRENT_YEAR</f>
        <v>2023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6.6449580260969965</v>
      </c>
    </row>
    <row r="51" spans="1:7" x14ac:dyDescent="0.3">
      <c r="A51" s="11">
        <f>CURRENT_YEAR</f>
        <v>2023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0.12833802426974866</v>
      </c>
    </row>
    <row r="52" spans="1:7" x14ac:dyDescent="0.3">
      <c r="A52" s="11">
        <f>CURRENT_YEAR</f>
        <v>2023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0.37585133447738422</v>
      </c>
    </row>
    <row r="53" spans="1:7" x14ac:dyDescent="0.3">
      <c r="A53" s="11">
        <f>CURRENT_YEAR</f>
        <v>2023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2023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2023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2023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3">
      <c r="A64" s="11">
        <f>CURRENT_YEAR</f>
        <v>2023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2023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150.3922713279415</v>
      </c>
    </row>
    <row r="66" spans="1:7" x14ac:dyDescent="0.3">
      <c r="A66" s="11">
        <f>CURRENT_YEAR</f>
        <v>2023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0.17979392437189903</v>
      </c>
    </row>
    <row r="67" spans="1:7" x14ac:dyDescent="0.3">
      <c r="A67" s="11">
        <f>CURRENT_YEAR</f>
        <v>2023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0.16322460915462983</v>
      </c>
    </row>
    <row r="68" spans="1:7" x14ac:dyDescent="0.3">
      <c r="A68" s="11">
        <f>CURRENT_YEAR</f>
        <v>2023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33.458079533960884</v>
      </c>
    </row>
    <row r="69" spans="1:7" x14ac:dyDescent="0.3">
      <c r="A69" s="11">
        <f>CURRENT_YEAR</f>
        <v>2023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2023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1.4975420009662459E-3</v>
      </c>
    </row>
    <row r="88" spans="1:7" x14ac:dyDescent="0.3">
      <c r="A88" s="11">
        <f>CURRENT_YEAR</f>
        <v>2023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6.6838462375029897E-2</v>
      </c>
    </row>
    <row r="89" spans="1:7" x14ac:dyDescent="0.3">
      <c r="A89" s="11">
        <f>CURRENT_YEAR</f>
        <v>2023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3.3148499871204877E-4</v>
      </c>
    </row>
    <row r="90" spans="1:7" x14ac:dyDescent="0.3">
      <c r="A90" s="11">
        <f>CURRENT_YEAR</f>
        <v>2023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3.8936092025122397E-3</v>
      </c>
    </row>
    <row r="91" spans="1:7" x14ac:dyDescent="0.3">
      <c r="A91" s="11">
        <f>CURRENT_YEAR</f>
        <v>2023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0.17378000217507755</v>
      </c>
    </row>
    <row r="92" spans="1:7" x14ac:dyDescent="0.3">
      <c r="A92" s="11">
        <f>CURRENT_YEAR</f>
        <v>2023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8.6186099665132765E-4</v>
      </c>
    </row>
    <row r="93" spans="1:7" x14ac:dyDescent="0.3">
      <c r="A93" s="11">
        <f>CURRENT_YEAR</f>
        <v>2023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0.18567652675304183</v>
      </c>
    </row>
    <row r="94" spans="1:7" x14ac:dyDescent="0.3">
      <c r="A94" s="11">
        <f>CURRENT_YEAR</f>
        <v>2023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27.047433343830807</v>
      </c>
    </row>
    <row r="95" spans="1:7" x14ac:dyDescent="0.3">
      <c r="A95" s="11">
        <f>CURRENT_YEAR</f>
        <v>2023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5.7534922354333246E-2</v>
      </c>
    </row>
    <row r="96" spans="1:7" x14ac:dyDescent="0.3">
      <c r="A96" s="11">
        <f>CURRENT_YEAR</f>
        <v>2023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0.18567652675304183</v>
      </c>
    </row>
    <row r="97" spans="1:7" x14ac:dyDescent="0.3">
      <c r="A97" s="11">
        <f>CURRENT_YEAR</f>
        <v>2023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27.047433343830811</v>
      </c>
    </row>
    <row r="98" spans="1:7" x14ac:dyDescent="0.3">
      <c r="A98" s="11">
        <f>CURRENT_YEAR</f>
        <v>2023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5.7534922354333246E-2</v>
      </c>
    </row>
    <row r="99" spans="1:7" x14ac:dyDescent="0.3">
      <c r="A99" s="11">
        <f>CURRENT_YEAR</f>
        <v>2023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0.28189492544102951</v>
      </c>
    </row>
    <row r="100" spans="1:7" x14ac:dyDescent="0.3">
      <c r="A100" s="11">
        <f>CURRENT_YEAR</f>
        <v>2023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3.3698995845053453E-2</v>
      </c>
    </row>
    <row r="101" spans="1:7" x14ac:dyDescent="0.3">
      <c r="A101" s="11">
        <f>CURRENT_YEAR</f>
        <v>2023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5.4750872071833795E-2</v>
      </c>
    </row>
    <row r="102" spans="1:7" x14ac:dyDescent="0.3">
      <c r="A102" s="11">
        <f>CURRENT_YEAR</f>
        <v>2023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1.1734313662973693E-2</v>
      </c>
    </row>
    <row r="103" spans="1:7" x14ac:dyDescent="0.3">
      <c r="A103" s="11">
        <f>CURRENT_YEAR</f>
        <v>2023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8.7617389197139003E-2</v>
      </c>
    </row>
    <row r="104" spans="1:7" x14ac:dyDescent="0.3">
      <c r="A104" s="11">
        <f>CURRENT_YEAR</f>
        <v>2023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0.1423522673867679</v>
      </c>
    </row>
    <row r="105" spans="1:7" x14ac:dyDescent="0.3">
      <c r="A105" s="11">
        <f>CURRENT_YEAR</f>
        <v>2023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3.0509215523731648E-2</v>
      </c>
    </row>
    <row r="106" spans="1:7" x14ac:dyDescent="0.3">
      <c r="A106" s="11">
        <f>CURRENT_YEAR</f>
        <v>2023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3.9344524170624635</v>
      </c>
    </row>
    <row r="107" spans="1:7" x14ac:dyDescent="0.3">
      <c r="A107" s="11">
        <f>CURRENT_YEAR</f>
        <v>2023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17.393942467483988</v>
      </c>
    </row>
    <row r="108" spans="1:7" x14ac:dyDescent="0.3">
      <c r="A108" s="11">
        <f>CURRENT_YEAR</f>
        <v>2023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1.9938918865864164</v>
      </c>
    </row>
    <row r="109" spans="1:7" x14ac:dyDescent="0.3">
      <c r="A109" s="11">
        <f>CURRENT_YEAR</f>
        <v>2023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3.9344524170624635</v>
      </c>
    </row>
    <row r="110" spans="1:7" x14ac:dyDescent="0.3">
      <c r="A110" s="11">
        <f>CURRENT_YEAR</f>
        <v>2023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17.393942467483988</v>
      </c>
    </row>
    <row r="111" spans="1:7" x14ac:dyDescent="0.3">
      <c r="A111" s="11">
        <f>CURRENT_YEAR</f>
        <v>2023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1.9938918865864164</v>
      </c>
    </row>
    <row r="112" spans="1:7" x14ac:dyDescent="0.3">
      <c r="A112" s="11">
        <f>CURRENT_YEAR</f>
        <v>2023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0.32330494845043339</v>
      </c>
    </row>
    <row r="113" spans="1:7" x14ac:dyDescent="0.3">
      <c r="A113" s="11">
        <f>CURRENT_YEAR</f>
        <v>2023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2.8287132258414713E-2</v>
      </c>
    </row>
    <row r="114" spans="1:7" x14ac:dyDescent="0.3">
      <c r="A114" s="11">
        <f>CURRENT_YEAR</f>
        <v>2023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3.0092323748378089E-2</v>
      </c>
    </row>
    <row r="115" spans="1:7" x14ac:dyDescent="0.3">
      <c r="A115" s="11">
        <f>CURRENT_YEAR</f>
        <v>2023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6.0311373691054444E-2</v>
      </c>
    </row>
    <row r="116" spans="1:7" x14ac:dyDescent="0.3">
      <c r="A116" s="11">
        <f>CURRENT_YEAR</f>
        <v>2023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7.3546543871878284E-2</v>
      </c>
    </row>
    <row r="117" spans="1:7" x14ac:dyDescent="0.3">
      <c r="A117" s="11">
        <f>CURRENT_YEAR</f>
        <v>2023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7.8240041745783084E-2</v>
      </c>
    </row>
    <row r="118" spans="1:7" x14ac:dyDescent="0.3">
      <c r="A118" s="11">
        <f>CURRENT_YEAR</f>
        <v>2023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0.15680957159674169</v>
      </c>
    </row>
    <row r="119" spans="1:7" x14ac:dyDescent="0.3">
      <c r="A119" s="11">
        <f>CURRENT_YEAR</f>
        <v>2023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1.9841772289234278</v>
      </c>
    </row>
    <row r="120" spans="1:7" x14ac:dyDescent="0.3">
      <c r="A120" s="11">
        <f>CURRENT_YEAR</f>
        <v>2023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3.6709762964500841</v>
      </c>
    </row>
    <row r="121" spans="1:7" x14ac:dyDescent="0.3">
      <c r="A121" s="11">
        <f>CURRENT_YEAR</f>
        <v>2023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6.2494710313540365</v>
      </c>
    </row>
    <row r="122" spans="1:7" x14ac:dyDescent="0.3">
      <c r="A122" s="11">
        <f>CURRENT_YEAR</f>
        <v>2023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1.9841772289234276</v>
      </c>
    </row>
    <row r="123" spans="1:7" x14ac:dyDescent="0.3">
      <c r="A123" s="11">
        <f>CURRENT_YEAR</f>
        <v>2023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3.6709762964500841</v>
      </c>
    </row>
    <row r="124" spans="1:7" x14ac:dyDescent="0.3">
      <c r="A124" s="11">
        <f>CURRENT_YEAR</f>
        <v>2023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6.2494710313540374</v>
      </c>
    </row>
    <row r="125" spans="1:7" x14ac:dyDescent="0.3">
      <c r="A125" s="11">
        <f>CURRENT_YEAR</f>
        <v>2023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1.119838745346455E-2</v>
      </c>
    </row>
    <row r="126" spans="1:7" x14ac:dyDescent="0.3">
      <c r="A126" s="11">
        <f>CURRENT_YEAR</f>
        <v>2023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7.8397985942828652E-2</v>
      </c>
    </row>
    <row r="127" spans="1:7" x14ac:dyDescent="0.3">
      <c r="A127" s="11">
        <f>CURRENT_YEAR</f>
        <v>2023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3.448938040188302E-2</v>
      </c>
    </row>
    <row r="128" spans="1:7" x14ac:dyDescent="0.3">
      <c r="A128" s="11">
        <f>CURRENT_YEAR</f>
        <v>2023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0.12831384803191268</v>
      </c>
    </row>
    <row r="129" spans="1:7" x14ac:dyDescent="0.3">
      <c r="A129" s="11">
        <f>CURRENT_YEAR</f>
        <v>2023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0.20383476345135454</v>
      </c>
    </row>
    <row r="130" spans="1:7" x14ac:dyDescent="0.3">
      <c r="A130" s="11">
        <f>CURRENT_YEAR</f>
        <v>2023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8.9672389044895856E-2</v>
      </c>
    </row>
    <row r="131" spans="1:7" x14ac:dyDescent="0.3">
      <c r="A131" s="11">
        <f>CURRENT_YEAR</f>
        <v>2023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0.33361600488297299</v>
      </c>
    </row>
    <row r="132" spans="1:7" x14ac:dyDescent="0.3">
      <c r="A132" s="11">
        <f>CURRENT_YEAR</f>
        <v>2023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5.8918758527008279</v>
      </c>
    </row>
    <row r="133" spans="1:7" x14ac:dyDescent="0.3">
      <c r="A133" s="11">
        <f>CURRENT_YEAR</f>
        <v>2023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5.3320481432819511</v>
      </c>
    </row>
    <row r="134" spans="1:7" x14ac:dyDescent="0.3">
      <c r="A134" s="11">
        <f>CURRENT_YEAR</f>
        <v>2023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14.640431880695576</v>
      </c>
    </row>
    <row r="135" spans="1:7" x14ac:dyDescent="0.3">
      <c r="A135" s="11">
        <f>CURRENT_YEAR</f>
        <v>2023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5.8918758527008279</v>
      </c>
    </row>
    <row r="136" spans="1:7" x14ac:dyDescent="0.3">
      <c r="A136" s="11">
        <f>CURRENT_YEAR</f>
        <v>2023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5.3320481432819511</v>
      </c>
    </row>
    <row r="137" spans="1:7" x14ac:dyDescent="0.3">
      <c r="A137" s="11">
        <f>CURRENT_YEAR</f>
        <v>2023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14.640431880695578</v>
      </c>
    </row>
    <row r="138" spans="1:7" x14ac:dyDescent="0.3">
      <c r="A138" s="11">
        <f>CURRENT_YEAR</f>
        <v>2023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4.6219756274150779E-2</v>
      </c>
    </row>
    <row r="140" spans="1:7" x14ac:dyDescent="0.3">
      <c r="A140" s="11">
        <f>CURRENT_YEAR</f>
        <v>2023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4.0075022922998242E-2</v>
      </c>
    </row>
    <row r="141" spans="1:7" x14ac:dyDescent="0.3">
      <c r="A141" s="11">
        <f>CURRENT_YEAR</f>
        <v>2023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5.4005325307370254E-2</v>
      </c>
    </row>
    <row r="142" spans="1:7" x14ac:dyDescent="0.3">
      <c r="A142" s="11">
        <f>CURRENT_YEAR</f>
        <v>2023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0.12017136631279199</v>
      </c>
    </row>
    <row r="143" spans="1:7" x14ac:dyDescent="0.3">
      <c r="A143" s="11">
        <f>CURRENT_YEAR</f>
        <v>2023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0.10419505959979572</v>
      </c>
    </row>
    <row r="144" spans="1:7" x14ac:dyDescent="0.3">
      <c r="A144" s="11">
        <f>CURRENT_YEAR</f>
        <v>2023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0.14041384579916266</v>
      </c>
    </row>
    <row r="145" spans="1:7" x14ac:dyDescent="0.3">
      <c r="A145" s="11">
        <f>CURRENT_YEAR</f>
        <v>2023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5.1305989840674506</v>
      </c>
    </row>
    <row r="146" spans="1:7" x14ac:dyDescent="0.3">
      <c r="A146" s="11">
        <f>CURRENT_YEAR</f>
        <v>2023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7.4962351986048015</v>
      </c>
    </row>
    <row r="147" spans="1:7" x14ac:dyDescent="0.3">
      <c r="A147" s="11">
        <f>CURRENT_YEAR</f>
        <v>2023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8.771285199575301</v>
      </c>
    </row>
    <row r="148" spans="1:7" x14ac:dyDescent="0.3">
      <c r="A148" s="11">
        <f>CURRENT_YEAR</f>
        <v>2023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5.1305989840674489</v>
      </c>
    </row>
    <row r="149" spans="1:7" x14ac:dyDescent="0.3">
      <c r="A149" s="11">
        <f>CURRENT_YEAR</f>
        <v>2023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7.4962351986048015</v>
      </c>
    </row>
    <row r="150" spans="1:7" x14ac:dyDescent="0.3">
      <c r="A150" s="11">
        <f>CURRENT_YEAR</f>
        <v>2023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8.771285199575301</v>
      </c>
    </row>
    <row r="151" spans="1:7" x14ac:dyDescent="0.3">
      <c r="A151" s="11">
        <f>CURRENT_YEAR</f>
        <v>2023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3.8046524316956336E-3</v>
      </c>
    </row>
    <row r="152" spans="1:7" x14ac:dyDescent="0.3">
      <c r="A152" s="11">
        <f>CURRENT_YEAR</f>
        <v>2023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2.1975056527126641E-2</v>
      </c>
    </row>
    <row r="153" spans="1:7" x14ac:dyDescent="0.3">
      <c r="A153" s="11">
        <f>CURRENT_YEAR</f>
        <v>2023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4.8844298282081033E-2</v>
      </c>
    </row>
    <row r="154" spans="1:7" x14ac:dyDescent="0.3">
      <c r="A154" s="11">
        <f>CURRENT_YEAR</f>
        <v>2023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0.10274781149644029</v>
      </c>
    </row>
    <row r="155" spans="1:7" x14ac:dyDescent="0.3">
      <c r="A155" s="11">
        <f>CURRENT_YEAR</f>
        <v>2023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5.7135146970529162E-2</v>
      </c>
    </row>
    <row r="156" spans="1:7" x14ac:dyDescent="0.3">
      <c r="A156" s="11">
        <f>CURRENT_YEAR</f>
        <v>2023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0.12699517553341061</v>
      </c>
    </row>
    <row r="157" spans="1:7" x14ac:dyDescent="0.3">
      <c r="A157" s="11">
        <f>CURRENT_YEAR</f>
        <v>2023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0.26714430989074522</v>
      </c>
    </row>
    <row r="158" spans="1:7" x14ac:dyDescent="0.3">
      <c r="A158" s="11">
        <f>CURRENT_YEAR</f>
        <v>2023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1.6841021520815351</v>
      </c>
    </row>
    <row r="159" spans="1:7" x14ac:dyDescent="0.3">
      <c r="A159" s="11">
        <f>CURRENT_YEAR</f>
        <v>2023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5.4020944010134855</v>
      </c>
    </row>
    <row r="160" spans="1:7" x14ac:dyDescent="0.3">
      <c r="A160" s="11">
        <f>CURRENT_YEAR</f>
        <v>2023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11.351325965778033</v>
      </c>
    </row>
    <row r="161" spans="1:7" x14ac:dyDescent="0.3">
      <c r="A161" s="11">
        <f>CURRENT_YEAR</f>
        <v>2023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1.6841021520815351</v>
      </c>
    </row>
    <row r="162" spans="1:7" x14ac:dyDescent="0.3">
      <c r="A162" s="11">
        <f>CURRENT_YEAR</f>
        <v>2023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5.4020944010134855</v>
      </c>
    </row>
    <row r="163" spans="1:7" x14ac:dyDescent="0.3">
      <c r="A163" s="11">
        <f>CURRENT_YEAR</f>
        <v>2023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11.351325965778033</v>
      </c>
    </row>
    <row r="164" spans="1:7" x14ac:dyDescent="0.3">
      <c r="A164" s="11">
        <f>CURRENT_YEAR</f>
        <v>2023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0.12194765510072771</v>
      </c>
    </row>
    <row r="166" spans="1:7" x14ac:dyDescent="0.3">
      <c r="A166" s="11">
        <f>CURRENT_YEAR</f>
        <v>2023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6.6659044337080517E-2</v>
      </c>
    </row>
    <row r="167" spans="1:7" x14ac:dyDescent="0.3">
      <c r="A167" s="11">
        <f>CURRENT_YEAR</f>
        <v>2023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0.11918450472674318</v>
      </c>
    </row>
    <row r="168" spans="1:7" x14ac:dyDescent="0.3">
      <c r="A168" s="11">
        <f>CURRENT_YEAR</f>
        <v>2023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0.3170639032618921</v>
      </c>
    </row>
    <row r="169" spans="1:7" x14ac:dyDescent="0.3">
      <c r="A169" s="11">
        <f>CURRENT_YEAR</f>
        <v>2023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0.17331351527640945</v>
      </c>
    </row>
    <row r="170" spans="1:7" x14ac:dyDescent="0.3">
      <c r="A170" s="11">
        <f>CURRENT_YEAR</f>
        <v>2023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0.30987971228953237</v>
      </c>
    </row>
    <row r="171" spans="1:7" x14ac:dyDescent="0.3">
      <c r="A171" s="11">
        <f>CURRENT_YEAR</f>
        <v>2023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4.4648048763190138</v>
      </c>
    </row>
    <row r="172" spans="1:7" x14ac:dyDescent="0.3">
      <c r="A172" s="11">
        <f>CURRENT_YEAR</f>
        <v>2023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3.9097507603915336</v>
      </c>
    </row>
    <row r="173" spans="1:7" x14ac:dyDescent="0.3">
      <c r="A173" s="11">
        <f>CURRENT_YEAR</f>
        <v>2023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6.5488765161921565</v>
      </c>
    </row>
    <row r="174" spans="1:7" x14ac:dyDescent="0.3">
      <c r="A174" s="11">
        <f>CURRENT_YEAR</f>
        <v>2023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4.4648048763190138</v>
      </c>
    </row>
    <row r="175" spans="1:7" x14ac:dyDescent="0.3">
      <c r="A175" s="11">
        <f>CURRENT_YEAR</f>
        <v>2023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3.9097507603915327</v>
      </c>
    </row>
    <row r="176" spans="1:7" x14ac:dyDescent="0.3">
      <c r="A176" s="11">
        <f>CURRENT_YEAR</f>
        <v>2023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6.5488765161921556</v>
      </c>
    </row>
    <row r="177" spans="1:7" x14ac:dyDescent="0.3">
      <c r="A177" s="11">
        <f>CURRENT_YEAR</f>
        <v>2023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3.6218555936525952E-3</v>
      </c>
    </row>
    <row r="179" spans="1:7" x14ac:dyDescent="0.3">
      <c r="A179" s="11">
        <f>CURRENT_YEAR</f>
        <v>2023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0.13330813878572106</v>
      </c>
    </row>
    <row r="180" spans="1:7" x14ac:dyDescent="0.3">
      <c r="A180" s="11">
        <f>CURRENT_YEAR</f>
        <v>2023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3.6216091744765241E-5</v>
      </c>
    </row>
    <row r="181" spans="1:7" x14ac:dyDescent="0.3">
      <c r="A181" s="11">
        <f>CURRENT_YEAR</f>
        <v>2023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9.4168245434967102E-3</v>
      </c>
    </row>
    <row r="182" spans="1:7" x14ac:dyDescent="0.3">
      <c r="A182" s="11">
        <f>CURRENT_YEAR</f>
        <v>2023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0.34660116084287512</v>
      </c>
    </row>
    <row r="183" spans="1:7" x14ac:dyDescent="0.3">
      <c r="A183" s="11">
        <f>CURRENT_YEAR</f>
        <v>2023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9.4161838536389422E-5</v>
      </c>
    </row>
    <row r="184" spans="1:7" x14ac:dyDescent="0.3">
      <c r="A184" s="11">
        <f>CURRENT_YEAR</f>
        <v>2023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0.49772988036360571</v>
      </c>
    </row>
    <row r="185" spans="1:7" x14ac:dyDescent="0.3">
      <c r="A185" s="11">
        <f>CURRENT_YEAR</f>
        <v>2023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51.687912591964789</v>
      </c>
    </row>
    <row r="186" spans="1:7" x14ac:dyDescent="0.3">
      <c r="A186" s="11">
        <f>CURRENT_YEAR</f>
        <v>2023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4.9679571021522765E-3</v>
      </c>
    </row>
    <row r="187" spans="1:7" x14ac:dyDescent="0.3">
      <c r="A187" s="11">
        <f>CURRENT_YEAR</f>
        <v>2023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0.49772988036360571</v>
      </c>
    </row>
    <row r="188" spans="1:7" x14ac:dyDescent="0.3">
      <c r="A188" s="11">
        <f>CURRENT_YEAR</f>
        <v>2023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51.687912591964789</v>
      </c>
    </row>
    <row r="189" spans="1:7" x14ac:dyDescent="0.3">
      <c r="A189" s="11">
        <f>CURRENT_YEAR</f>
        <v>2023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4.9679571021522765E-3</v>
      </c>
    </row>
    <row r="190" spans="1:7" x14ac:dyDescent="0.3">
      <c r="A190" s="11">
        <f>CURRENT_YEAR</f>
        <v>2023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6.2636451847426148E-4</v>
      </c>
    </row>
    <row r="191" spans="1:7" x14ac:dyDescent="0.3">
      <c r="A191" s="11">
        <f>CURRENT_YEAR</f>
        <v>2023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3.4354611926975691E-2</v>
      </c>
    </row>
    <row r="192" spans="1:7" x14ac:dyDescent="0.3">
      <c r="A192" s="11">
        <f>CURRENT_YEAR</f>
        <v>2023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9.7670276850962467E-2</v>
      </c>
    </row>
    <row r="193" spans="1:7" x14ac:dyDescent="0.3">
      <c r="A193" s="11">
        <f>CURRENT_YEAR</f>
        <v>2023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9.0411250605192616E-4</v>
      </c>
    </row>
    <row r="194" spans="1:7" x14ac:dyDescent="0.3">
      <c r="A194" s="11">
        <f>CURRENT_YEAR</f>
        <v>2023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8.9321991010136798E-2</v>
      </c>
    </row>
    <row r="195" spans="1:7" x14ac:dyDescent="0.3">
      <c r="A195" s="11">
        <f>CURRENT_YEAR</f>
        <v>2023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0.25394271981250199</v>
      </c>
    </row>
    <row r="196" spans="1:7" x14ac:dyDescent="0.3">
      <c r="A196" s="11">
        <f>CURRENT_YEAR</f>
        <v>2023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2.3506925157350004E-3</v>
      </c>
    </row>
    <row r="197" spans="1:7" x14ac:dyDescent="0.3">
      <c r="A197" s="11">
        <f>CURRENT_YEAR</f>
        <v>2023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5.0733120606955051</v>
      </c>
    </row>
    <row r="198" spans="1:7" x14ac:dyDescent="0.3">
      <c r="A198" s="11">
        <f>CURRENT_YEAR</f>
        <v>2023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31.281427290068038</v>
      </c>
    </row>
    <row r="199" spans="1:7" x14ac:dyDescent="0.3">
      <c r="A199" s="11">
        <f>CURRENT_YEAR</f>
        <v>2023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0.13093702521835202</v>
      </c>
    </row>
    <row r="200" spans="1:7" x14ac:dyDescent="0.3">
      <c r="A200" s="11">
        <f>CURRENT_YEAR</f>
        <v>2023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5.0733120606955051</v>
      </c>
    </row>
    <row r="201" spans="1:7" x14ac:dyDescent="0.3">
      <c r="A201" s="11">
        <f>CURRENT_YEAR</f>
        <v>2023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31.281427290068038</v>
      </c>
    </row>
    <row r="202" spans="1:7" x14ac:dyDescent="0.3">
      <c r="A202" s="11">
        <f>CURRENT_YEAR</f>
        <v>2023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0.13093702521835204</v>
      </c>
    </row>
    <row r="203" spans="1:7" x14ac:dyDescent="0.3">
      <c r="A203" s="11">
        <f>CURRENT_YEAR</f>
        <v>2023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3.9454633435141945E-4</v>
      </c>
    </row>
    <row r="205" spans="1:7" x14ac:dyDescent="0.3">
      <c r="A205" s="11">
        <f>CURRENT_YEAR</f>
        <v>2023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5.3903555257488349E-2</v>
      </c>
    </row>
    <row r="206" spans="1:7" x14ac:dyDescent="0.3">
      <c r="A206" s="11">
        <f>CURRENT_YEAR</f>
        <v>2023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3.4464411035873033E-6</v>
      </c>
    </row>
    <row r="207" spans="1:7" x14ac:dyDescent="0.3">
      <c r="A207" s="11">
        <f>CURRENT_YEAR</f>
        <v>2023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1.0258204693136927E-3</v>
      </c>
    </row>
    <row r="208" spans="1:7" x14ac:dyDescent="0.3">
      <c r="A208" s="11">
        <f>CURRENT_YEAR</f>
        <v>2023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0.14014924366946982</v>
      </c>
    </row>
    <row r="209" spans="1:7" x14ac:dyDescent="0.3">
      <c r="A209" s="11">
        <f>CURRENT_YEAR</f>
        <v>2023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8.9607468693269946E-6</v>
      </c>
    </row>
    <row r="210" spans="1:7" x14ac:dyDescent="0.3">
      <c r="A210" s="11">
        <f>CURRENT_YEAR</f>
        <v>2023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3.3627661058306321E-2</v>
      </c>
    </row>
    <row r="211" spans="1:7" x14ac:dyDescent="0.3">
      <c r="A211" s="11">
        <f>CURRENT_YEAR</f>
        <v>2023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14.575145183424391</v>
      </c>
    </row>
    <row r="212" spans="1:7" x14ac:dyDescent="0.3">
      <c r="A212" s="11">
        <f>CURRENT_YEAR</f>
        <v>2023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2.9858781454563055E-4</v>
      </c>
    </row>
    <row r="213" spans="1:7" x14ac:dyDescent="0.3">
      <c r="A213" s="11">
        <f>CURRENT_YEAR</f>
        <v>2023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3.3627661058306321E-2</v>
      </c>
    </row>
    <row r="214" spans="1:7" x14ac:dyDescent="0.3">
      <c r="A214" s="11">
        <f>CURRENT_YEAR</f>
        <v>2023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14.575145183424391</v>
      </c>
    </row>
    <row r="215" spans="1:7" x14ac:dyDescent="0.3">
      <c r="A215" s="11">
        <f>CURRENT_YEAR</f>
        <v>2023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2.9858781454563055E-4</v>
      </c>
    </row>
    <row r="216" spans="1:7" x14ac:dyDescent="0.3">
      <c r="A216" s="11">
        <f>CURRENT_YEAR</f>
        <v>2023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0.21806197024584928</v>
      </c>
    </row>
    <row r="217" spans="1:7" x14ac:dyDescent="0.3">
      <c r="A217" s="11">
        <f>CURRENT_YEAR</f>
        <v>2023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0.24692779988610791</v>
      </c>
    </row>
    <row r="218" spans="1:7" x14ac:dyDescent="0.3">
      <c r="A218" s="11">
        <f>CURRENT_YEAR</f>
        <v>2023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0.17836329183234451</v>
      </c>
    </row>
    <row r="219" spans="1:7" x14ac:dyDescent="0.3">
      <c r="A219" s="11">
        <f>CURRENT_YEAR</f>
        <v>2023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0.23118771090312856</v>
      </c>
    </row>
    <row r="220" spans="1:7" x14ac:dyDescent="0.3">
      <c r="A220" s="11">
        <f>CURRENT_YEAR</f>
        <v>2023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0.64201227970388031</v>
      </c>
    </row>
    <row r="221" spans="1:7" x14ac:dyDescent="0.3">
      <c r="A221" s="11">
        <f>CURRENT_YEAR</f>
        <v>2023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0.46374455876409421</v>
      </c>
    </row>
    <row r="222" spans="1:7" x14ac:dyDescent="0.3">
      <c r="A222" s="11">
        <f>CURRENT_YEAR</f>
        <v>2023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0.60108804834813345</v>
      </c>
    </row>
    <row r="223" spans="1:7" x14ac:dyDescent="0.3">
      <c r="A223" s="11">
        <f>CURRENT_YEAR</f>
        <v>2023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26.057173623278853</v>
      </c>
    </row>
    <row r="224" spans="1:7" x14ac:dyDescent="0.3">
      <c r="A224" s="11">
        <f>CURRENT_YEAR</f>
        <v>2023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57.378997851513134</v>
      </c>
    </row>
    <row r="225" spans="1:7" x14ac:dyDescent="0.3">
      <c r="A225" s="11">
        <f>CURRENT_YEAR</f>
        <v>2023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36.179708188819347</v>
      </c>
    </row>
    <row r="226" spans="1:7" x14ac:dyDescent="0.3">
      <c r="A226" s="11">
        <f>CURRENT_YEAR</f>
        <v>2023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26.05717362327885</v>
      </c>
    </row>
    <row r="227" spans="1:7" x14ac:dyDescent="0.3">
      <c r="A227" s="11">
        <f>CURRENT_YEAR</f>
        <v>2023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57.378997851513134</v>
      </c>
    </row>
    <row r="228" spans="1:7" x14ac:dyDescent="0.3">
      <c r="A228" s="11">
        <f>CURRENT_YEAR</f>
        <v>2023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36.179708188819362</v>
      </c>
    </row>
    <row r="229" spans="1:7" x14ac:dyDescent="0.3">
      <c r="A229" s="11">
        <f>CURRENT_YEAR</f>
        <v>2023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0.23135501031615094</v>
      </c>
    </row>
    <row r="230" spans="1:7" x14ac:dyDescent="0.3">
      <c r="A230" s="11">
        <f>CURRENT_YEAR</f>
        <v>2023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2023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7.4667359629150984E-2</v>
      </c>
    </row>
    <row r="232" spans="1:7" x14ac:dyDescent="0.3">
      <c r="A232" s="11">
        <f>CURRENT_YEAR</f>
        <v>2023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2023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2023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0.19413513503579224</v>
      </c>
    </row>
    <row r="235" spans="1:7" x14ac:dyDescent="0.3">
      <c r="A235" s="11">
        <f>CURRENT_YEAR</f>
        <v>2023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2023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2023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19.580657510598165</v>
      </c>
    </row>
    <row r="238" spans="1:7" x14ac:dyDescent="0.3">
      <c r="A238" s="11">
        <f>CURRENT_YEAR</f>
        <v>2023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2023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2023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19.580657510598165</v>
      </c>
    </row>
    <row r="241" spans="1:7" x14ac:dyDescent="0.3">
      <c r="A241" s="11">
        <f>CURRENT_YEAR</f>
        <v>2023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2023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0.31069286179191252</v>
      </c>
    </row>
    <row r="243" spans="1:7" x14ac:dyDescent="0.3">
      <c r="A243" s="11">
        <f>CURRENT_YEAR</f>
        <v>2023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3.7348702202995611E-2</v>
      </c>
    </row>
    <row r="244" spans="1:7" x14ac:dyDescent="0.3">
      <c r="A244" s="11">
        <f>CURRENT_YEAR</f>
        <v>2023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7.8840628776879751E-2</v>
      </c>
    </row>
    <row r="245" spans="1:7" x14ac:dyDescent="0.3">
      <c r="A245" s="11">
        <f>CURRENT_YEAR</f>
        <v>2023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3.8569286849006915E-2</v>
      </c>
    </row>
    <row r="246" spans="1:7" x14ac:dyDescent="0.3">
      <c r="A246" s="11">
        <f>CURRENT_YEAR</f>
        <v>2023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9.7106625727788193E-2</v>
      </c>
    </row>
    <row r="247" spans="1:7" x14ac:dyDescent="0.3">
      <c r="A247" s="11">
        <f>CURRENT_YEAR</f>
        <v>2023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0.20498563481988749</v>
      </c>
    </row>
    <row r="248" spans="1:7" x14ac:dyDescent="0.3">
      <c r="A248" s="11">
        <f>CURRENT_YEAR</f>
        <v>2023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0.10028014580741802</v>
      </c>
    </row>
    <row r="249" spans="1:7" x14ac:dyDescent="0.3">
      <c r="A249" s="11">
        <f>CURRENT_YEAR</f>
        <v>2023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4.630928000798443</v>
      </c>
    </row>
    <row r="250" spans="1:7" x14ac:dyDescent="0.3">
      <c r="A250" s="11">
        <f>CURRENT_YEAR</f>
        <v>2023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23.745930794329443</v>
      </c>
    </row>
    <row r="251" spans="1:7" x14ac:dyDescent="0.3">
      <c r="A251" s="11">
        <f>CURRENT_YEAR</f>
        <v>2023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7.1527717345079305</v>
      </c>
    </row>
    <row r="252" spans="1:7" x14ac:dyDescent="0.3">
      <c r="A252" s="11">
        <f>CURRENT_YEAR</f>
        <v>2023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4.6309280007984439</v>
      </c>
    </row>
    <row r="253" spans="1:7" x14ac:dyDescent="0.3">
      <c r="A253" s="11">
        <f>CURRENT_YEAR</f>
        <v>2023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23.745930794329443</v>
      </c>
    </row>
    <row r="254" spans="1:7" x14ac:dyDescent="0.3">
      <c r="A254" s="11">
        <f>CURRENT_YEAR</f>
        <v>2023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7.1527717345079296</v>
      </c>
    </row>
    <row r="255" spans="1:7" x14ac:dyDescent="0.3">
      <c r="A255" s="11">
        <f>CURRENT_YEAR</f>
        <v>2023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0.32219032621491317</v>
      </c>
    </row>
    <row r="256" spans="1:7" x14ac:dyDescent="0.3">
      <c r="A256" s="11">
        <f>CURRENT_YEAR</f>
        <v>2023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7.3222786745294065E-4</v>
      </c>
    </row>
    <row r="269" spans="1:7" x14ac:dyDescent="0.3">
      <c r="A269" s="11">
        <f>CURRENT_YEAR</f>
        <v>2023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3.3222719734159039E-5</v>
      </c>
    </row>
    <row r="282" spans="1:7" x14ac:dyDescent="0.3">
      <c r="A282" s="11">
        <f>CURRENT_YEAR</f>
        <v>2023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9.9080969741031162E-4</v>
      </c>
    </row>
    <row r="283" spans="1:7" x14ac:dyDescent="0.3">
      <c r="A283" s="11">
        <f>CURRENT_YEAR</f>
        <v>2023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2.952791458014714E-3</v>
      </c>
    </row>
    <row r="284" spans="1:7" x14ac:dyDescent="0.3">
      <c r="A284" s="11">
        <f>CURRENT_YEAR</f>
        <v>2023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7.032707137889496E-6</v>
      </c>
    </row>
    <row r="285" spans="1:7" x14ac:dyDescent="0.3">
      <c r="A285" s="11">
        <f>CURRENT_YEAR</f>
        <v>2023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2.5761052132668113E-3</v>
      </c>
    </row>
    <row r="286" spans="1:7" x14ac:dyDescent="0.3">
      <c r="A286" s="11">
        <f>CURRENT_YEAR</f>
        <v>2023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7.6772577908382688E-3</v>
      </c>
    </row>
    <row r="287" spans="1:7" x14ac:dyDescent="0.3">
      <c r="A287" s="11">
        <f>CURRENT_YEAR</f>
        <v>2023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1.8285038558512698E-5</v>
      </c>
    </row>
    <row r="288" spans="1:7" x14ac:dyDescent="0.3">
      <c r="A288" s="11">
        <f>CURRENT_YEAR</f>
        <v>2023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4.483770115638723E-2</v>
      </c>
    </row>
    <row r="289" spans="1:7" x14ac:dyDescent="0.3">
      <c r="A289" s="11">
        <f>CURRENT_YEAR</f>
        <v>2023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3.5761094210815587E-2</v>
      </c>
    </row>
    <row r="290" spans="1:7" x14ac:dyDescent="0.3">
      <c r="A290" s="11">
        <f>CURRENT_YEAR</f>
        <v>2023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3.1383959192579343E-4</v>
      </c>
    </row>
    <row r="291" spans="1:7" x14ac:dyDescent="0.3">
      <c r="A291" s="11">
        <f>CURRENT_YEAR</f>
        <v>2023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4.4837701156387223E-2</v>
      </c>
    </row>
    <row r="292" spans="1:7" x14ac:dyDescent="0.3">
      <c r="A292" s="11">
        <f>CURRENT_YEAR</f>
        <v>2023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3.5761094210815587E-2</v>
      </c>
    </row>
    <row r="293" spans="1:7" x14ac:dyDescent="0.3">
      <c r="A293" s="11">
        <f>CURRENT_YEAR</f>
        <v>2023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3.1383959192579343E-4</v>
      </c>
    </row>
    <row r="294" spans="1:7" x14ac:dyDescent="0.3">
      <c r="A294" s="11">
        <f>CURRENT_YEAR</f>
        <v>2023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0.20985145495398402</v>
      </c>
    </row>
    <row r="296" spans="1:7" x14ac:dyDescent="0.3">
      <c r="A296" s="11">
        <f>CURRENT_YEAR</f>
        <v>2023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0.14317178909416986</v>
      </c>
    </row>
    <row r="297" spans="1:7" x14ac:dyDescent="0.3">
      <c r="A297" s="11">
        <f>CURRENT_YEAR</f>
        <v>2023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0.23088052043223359</v>
      </c>
    </row>
    <row r="298" spans="1:7" x14ac:dyDescent="0.3">
      <c r="A298" s="11">
        <f>CURRENT_YEAR</f>
        <v>2023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0.54561378288035822</v>
      </c>
    </row>
    <row r="299" spans="1:7" x14ac:dyDescent="0.3">
      <c r="A299" s="11">
        <f>CURRENT_YEAR</f>
        <v>2023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0.37224665164484039</v>
      </c>
    </row>
    <row r="300" spans="1:7" x14ac:dyDescent="0.3">
      <c r="A300" s="11">
        <f>CURRENT_YEAR</f>
        <v>2023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0.60028935312380649</v>
      </c>
    </row>
    <row r="301" spans="1:7" x14ac:dyDescent="0.3">
      <c r="A301" s="11">
        <f>CURRENT_YEAR</f>
        <v>2023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22.144674675576205</v>
      </c>
    </row>
    <row r="302" spans="1:7" x14ac:dyDescent="0.3">
      <c r="A302" s="11">
        <f>CURRENT_YEAR</f>
        <v>2023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43.684586496893282</v>
      </c>
    </row>
    <row r="303" spans="1:7" x14ac:dyDescent="0.3">
      <c r="A303" s="11">
        <f>CURRENT_YEAR</f>
        <v>2023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36.147444137541768</v>
      </c>
    </row>
    <row r="304" spans="1:7" x14ac:dyDescent="0.3">
      <c r="A304" s="11">
        <f>CURRENT_YEAR</f>
        <v>2023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22.144674675576201</v>
      </c>
    </row>
    <row r="305" spans="1:7" x14ac:dyDescent="0.3">
      <c r="A305" s="11">
        <f>CURRENT_YEAR</f>
        <v>2023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43.684586496893282</v>
      </c>
    </row>
    <row r="306" spans="1:7" x14ac:dyDescent="0.3">
      <c r="A306" s="11">
        <f>CURRENT_YEAR</f>
        <v>2023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36.147444137541783</v>
      </c>
    </row>
    <row r="307" spans="1:7" x14ac:dyDescent="0.3">
      <c r="A307" s="11">
        <f>CURRENT_YEAR</f>
        <v>2023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2023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2023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2023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2023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2023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2023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2023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2023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2023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4.5930360805656073E-2</v>
      </c>
    </row>
    <row r="322" spans="1:7" x14ac:dyDescent="0.3">
      <c r="A322" s="11">
        <f>CURRENT_YEAR</f>
        <v>2023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5.2004744353792022E-2</v>
      </c>
    </row>
    <row r="323" spans="1:7" x14ac:dyDescent="0.3">
      <c r="A323" s="11">
        <f>CURRENT_YEAR</f>
        <v>2023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6.0803775295991361E-2</v>
      </c>
    </row>
    <row r="324" spans="1:7" x14ac:dyDescent="0.3">
      <c r="A324" s="11">
        <f>CURRENT_YEAR</f>
        <v>2023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0.13386792673149014</v>
      </c>
    </row>
    <row r="325" spans="1:7" x14ac:dyDescent="0.3">
      <c r="A325" s="11">
        <f>CURRENT_YEAR</f>
        <v>2023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0.12748040363560095</v>
      </c>
    </row>
    <row r="326" spans="1:7" x14ac:dyDescent="0.3">
      <c r="A326" s="11">
        <f>CURRENT_YEAR</f>
        <v>2023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0.18044647296595145</v>
      </c>
    </row>
    <row r="327" spans="1:7" x14ac:dyDescent="0.3">
      <c r="A327" s="11">
        <f>CURRENT_YEAR</f>
        <v>2023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3.8329864911243554</v>
      </c>
    </row>
    <row r="328" spans="1:7" x14ac:dyDescent="0.3">
      <c r="A328" s="11">
        <f>CURRENT_YEAR</f>
        <v>2023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12.243271466017328</v>
      </c>
    </row>
    <row r="329" spans="1:7" x14ac:dyDescent="0.3">
      <c r="A329" s="11">
        <f>CURRENT_YEAR</f>
        <v>2023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7.5550623114498183</v>
      </c>
    </row>
    <row r="330" spans="1:7" x14ac:dyDescent="0.3">
      <c r="A330" s="11">
        <f>CURRENT_YEAR</f>
        <v>2023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3.7289175206320735</v>
      </c>
    </row>
    <row r="331" spans="1:7" x14ac:dyDescent="0.3">
      <c r="A331" s="11">
        <f>CURRENT_YEAR</f>
        <v>2023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9.5513646361028286</v>
      </c>
    </row>
    <row r="332" spans="1:7" x14ac:dyDescent="0.3">
      <c r="A332" s="11">
        <f>CURRENT_YEAR</f>
        <v>2023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7.3783164369926775</v>
      </c>
    </row>
    <row r="333" spans="1:7" x14ac:dyDescent="0.3">
      <c r="A333" s="11">
        <f>CURRENT_YEAR</f>
        <v>2023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7.3160375500883626E-2</v>
      </c>
    </row>
    <row r="334" spans="1:7" x14ac:dyDescent="0.3">
      <c r="A334" s="11">
        <f>CURRENT_YEAR</f>
        <v>2023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0.24692779988610791</v>
      </c>
    </row>
    <row r="335" spans="1:7" x14ac:dyDescent="0.3">
      <c r="A335" s="11">
        <f>CURRENT_YEAR</f>
        <v>2023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0.17836329183234451</v>
      </c>
    </row>
    <row r="336" spans="1:7" x14ac:dyDescent="0.3">
      <c r="A336" s="11">
        <f>CURRENT_YEAR</f>
        <v>2023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0.23118771090312856</v>
      </c>
    </row>
    <row r="337" spans="1:7" x14ac:dyDescent="0.3">
      <c r="A337" s="11">
        <f>CURRENT_YEAR</f>
        <v>2023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0.64201227970388031</v>
      </c>
    </row>
    <row r="338" spans="1:7" x14ac:dyDescent="0.3">
      <c r="A338" s="11">
        <f>CURRENT_YEAR</f>
        <v>2023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0.46374455876409421</v>
      </c>
    </row>
    <row r="339" spans="1:7" x14ac:dyDescent="0.3">
      <c r="A339" s="11">
        <f>CURRENT_YEAR</f>
        <v>2023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0.60108804834813345</v>
      </c>
    </row>
    <row r="340" spans="1:7" x14ac:dyDescent="0.3">
      <c r="A340" s="11">
        <f>CURRENT_YEAR</f>
        <v>2023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26.057173623278853</v>
      </c>
    </row>
    <row r="341" spans="1:7" x14ac:dyDescent="0.3">
      <c r="A341" s="11">
        <f>CURRENT_YEAR</f>
        <v>2023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57.378997851513134</v>
      </c>
    </row>
    <row r="342" spans="1:7" x14ac:dyDescent="0.3">
      <c r="A342" s="11">
        <f>CURRENT_YEAR</f>
        <v>2023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36.179708188819347</v>
      </c>
    </row>
    <row r="343" spans="1:7" x14ac:dyDescent="0.3">
      <c r="A343" s="11">
        <f>CURRENT_YEAR</f>
        <v>2023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26.05717362327885</v>
      </c>
    </row>
    <row r="344" spans="1:7" x14ac:dyDescent="0.3">
      <c r="A344" s="11">
        <f>CURRENT_YEAR</f>
        <v>2023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57.378997851513134</v>
      </c>
    </row>
    <row r="345" spans="1:7" x14ac:dyDescent="0.3">
      <c r="A345" s="11">
        <f>CURRENT_YEAR</f>
        <v>2023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36.179708188819362</v>
      </c>
    </row>
    <row r="346" spans="1:7" x14ac:dyDescent="0.3">
      <c r="A346" s="11">
        <f>CURRENT_YEAR</f>
        <v>2023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0.23135501031615094</v>
      </c>
    </row>
    <row r="347" spans="1:7" x14ac:dyDescent="0.3">
      <c r="A347" s="11">
        <f>CURRENT_YEAR</f>
        <v>2023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1.9358410220014195</v>
      </c>
    </row>
    <row r="460" spans="1:7" x14ac:dyDescent="0.3">
      <c r="A460" s="11">
        <f>CURRENT_YEAR</f>
        <v>2023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2.1362876254180603</v>
      </c>
    </row>
    <row r="461" spans="1:7" x14ac:dyDescent="0.3">
      <c r="A461" s="11">
        <f>CURRENT_YEAR</f>
        <v>2023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2.0105511530584987</v>
      </c>
    </row>
    <row r="462" spans="1:7" x14ac:dyDescent="0.3">
      <c r="A462" s="11">
        <f>CURRENT_YEAR</f>
        <v>2023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445.48965503454315</v>
      </c>
    </row>
    <row r="480" spans="1:7" x14ac:dyDescent="0.3">
      <c r="A480" s="11">
        <f>CURRENT_YEAR</f>
        <v>2023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640.10623776718307</v>
      </c>
    </row>
    <row r="482" spans="1:7" x14ac:dyDescent="0.3">
      <c r="A482" s="11">
        <f>CURRENT_YEAR</f>
        <v>2023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6.7658324299420949</v>
      </c>
    </row>
    <row r="483" spans="1:7" x14ac:dyDescent="0.3">
      <c r="A483" s="11">
        <f>CURRENT_YEAR</f>
        <v>2023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3.7212078364681536</v>
      </c>
    </row>
    <row r="484" spans="1:7" x14ac:dyDescent="0.3">
      <c r="A484" s="11">
        <f>CURRENT_YEAR</f>
        <v>2023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10.148748644913145</v>
      </c>
    </row>
    <row r="485" spans="1:7" x14ac:dyDescent="0.3">
      <c r="A485" s="11">
        <f>CURRENT_YEAR</f>
        <v>2023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8.1189989159305131</v>
      </c>
    </row>
    <row r="486" spans="1:7" x14ac:dyDescent="0.3">
      <c r="A486" s="11">
        <f>CURRENT_YEAR</f>
        <v>2023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1.6914581074855237</v>
      </c>
    </row>
    <row r="487" spans="1:7" x14ac:dyDescent="0.3">
      <c r="A487" s="11">
        <f>CURRENT_YEAR</f>
        <v>2023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2.0009063263967564</v>
      </c>
    </row>
    <row r="489" spans="1:7" x14ac:dyDescent="0.3">
      <c r="A489" s="11">
        <f>CURRENT_YEAR</f>
        <v>2023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1.7051158923784815</v>
      </c>
    </row>
    <row r="490" spans="1:7" x14ac:dyDescent="0.3">
      <c r="A490" s="11">
        <f>CURRENT_YEAR</f>
        <v>2023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1.8665781353747608</v>
      </c>
    </row>
    <row r="491" spans="1:7" x14ac:dyDescent="0.3">
      <c r="A491" s="11">
        <f>CURRENT_YEAR</f>
        <v>2023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445.4896550345432</v>
      </c>
    </row>
    <row r="509" spans="1:7" x14ac:dyDescent="0.3">
      <c r="A509" s="11">
        <f>CURRENT_YEAR</f>
        <v>2023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728.02218276235885</v>
      </c>
    </row>
    <row r="511" spans="1:7" x14ac:dyDescent="0.3">
      <c r="A511" s="11">
        <f>CURRENT_YEAR</f>
        <v>2023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6.7658324299420949</v>
      </c>
    </row>
    <row r="512" spans="1:7" x14ac:dyDescent="0.3">
      <c r="A512" s="11">
        <f>CURRENT_YEAR</f>
        <v>2023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3.7212078364681531</v>
      </c>
    </row>
    <row r="513" spans="1:7" x14ac:dyDescent="0.3">
      <c r="A513" s="11">
        <f>CURRENT_YEAR</f>
        <v>2023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10.148748644913143</v>
      </c>
    </row>
    <row r="514" spans="1:7" x14ac:dyDescent="0.3">
      <c r="A514" s="11">
        <f>CURRENT_YEAR</f>
        <v>2023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8.1189989159305131</v>
      </c>
    </row>
    <row r="515" spans="1:7" x14ac:dyDescent="0.3">
      <c r="A515" s="11">
        <f>CURRENT_YEAR</f>
        <v>2023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1.6914581074855235</v>
      </c>
    </row>
    <row r="516" spans="1:7" x14ac:dyDescent="0.3">
      <c r="A516" s="11">
        <f>CURRENT_YEAR</f>
        <v>2023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2.0271953545301873</v>
      </c>
    </row>
    <row r="518" spans="1:7" x14ac:dyDescent="0.3">
      <c r="A518" s="11">
        <f>CURRENT_YEAR</f>
        <v>2023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1.7718590567837738</v>
      </c>
    </row>
    <row r="519" spans="1:7" x14ac:dyDescent="0.3">
      <c r="A519" s="11">
        <f>CURRENT_YEAR</f>
        <v>2023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1.9366976489483299</v>
      </c>
    </row>
    <row r="520" spans="1:7" x14ac:dyDescent="0.3">
      <c r="A520" s="11">
        <f>CURRENT_YEAR</f>
        <v>2023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445.4896550345432</v>
      </c>
    </row>
    <row r="538" spans="1:7" x14ac:dyDescent="0.3">
      <c r="A538" s="11">
        <f>CURRENT_YEAR</f>
        <v>2023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1463.1237409008006</v>
      </c>
    </row>
    <row r="540" spans="1:7" x14ac:dyDescent="0.3">
      <c r="A540" s="11">
        <f>CURRENT_YEAR</f>
        <v>2023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6.7658324299420949</v>
      </c>
    </row>
    <row r="541" spans="1:7" x14ac:dyDescent="0.3">
      <c r="A541" s="11">
        <f>CURRENT_YEAR</f>
        <v>2023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3.7212078364681527</v>
      </c>
    </row>
    <row r="542" spans="1:7" x14ac:dyDescent="0.3">
      <c r="A542" s="11">
        <f>CURRENT_YEAR</f>
        <v>2023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10.148748644913143</v>
      </c>
    </row>
    <row r="543" spans="1:7" x14ac:dyDescent="0.3">
      <c r="A543" s="11">
        <f>CURRENT_YEAR</f>
        <v>2023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8.1189989159305131</v>
      </c>
    </row>
    <row r="544" spans="1:7" x14ac:dyDescent="0.3">
      <c r="A544" s="11">
        <f>CURRENT_YEAR</f>
        <v>2023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1.6914581074855239</v>
      </c>
    </row>
    <row r="545" spans="1:7" x14ac:dyDescent="0.3">
      <c r="A545" s="11">
        <f>CURRENT_YEAR</f>
        <v>2023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2.0312820012678596</v>
      </c>
    </row>
    <row r="547" spans="1:7" x14ac:dyDescent="0.3">
      <c r="A547" s="11">
        <f>CURRENT_YEAR</f>
        <v>2023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1.8697637202296904</v>
      </c>
    </row>
    <row r="548" spans="1:7" x14ac:dyDescent="0.3">
      <c r="A548" s="11">
        <f>CURRENT_YEAR</f>
        <v>2023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1.976164471570832</v>
      </c>
    </row>
    <row r="549" spans="1:7" x14ac:dyDescent="0.3">
      <c r="A549" s="11">
        <f>CURRENT_YEAR</f>
        <v>2023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445.48965503454315</v>
      </c>
    </row>
    <row r="567" spans="1:7" x14ac:dyDescent="0.3">
      <c r="A567" s="11">
        <f>CURRENT_YEAR</f>
        <v>2023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646.6971559243126</v>
      </c>
    </row>
    <row r="569" spans="1:7" x14ac:dyDescent="0.3">
      <c r="A569" s="11">
        <f>CURRENT_YEAR</f>
        <v>2023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6.7658324299420949</v>
      </c>
    </row>
    <row r="570" spans="1:7" x14ac:dyDescent="0.3">
      <c r="A570" s="11">
        <f>CURRENT_YEAR</f>
        <v>2023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3.7212078364681527</v>
      </c>
    </row>
    <row r="571" spans="1:7" x14ac:dyDescent="0.3">
      <c r="A571" s="11">
        <f>CURRENT_YEAR</f>
        <v>2023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10.148748644913143</v>
      </c>
    </row>
    <row r="572" spans="1:7" x14ac:dyDescent="0.3">
      <c r="A572" s="11">
        <f>CURRENT_YEAR</f>
        <v>2023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8.1189989159305131</v>
      </c>
    </row>
    <row r="573" spans="1:7" x14ac:dyDescent="0.3">
      <c r="A573" s="11">
        <f>CURRENT_YEAR</f>
        <v>2023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1.6914581074855237</v>
      </c>
    </row>
    <row r="574" spans="1:7" x14ac:dyDescent="0.3">
      <c r="A574" s="11">
        <f>CURRENT_YEAR</f>
        <v>2023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1.987017044842373</v>
      </c>
    </row>
    <row r="576" spans="1:7" x14ac:dyDescent="0.3">
      <c r="A576" s="11">
        <f>CURRENT_YEAR</f>
        <v>2023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1.9326146522519188</v>
      </c>
    </row>
    <row r="577" spans="1:7" x14ac:dyDescent="0.3">
      <c r="A577" s="11">
        <f>CURRENT_YEAR</f>
        <v>2023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1.9430934296268627</v>
      </c>
    </row>
    <row r="578" spans="1:7" x14ac:dyDescent="0.3">
      <c r="A578" s="11">
        <f>CURRENT_YEAR</f>
        <v>2023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445.48965503454315</v>
      </c>
    </row>
    <row r="596" spans="1:7" x14ac:dyDescent="0.3">
      <c r="A596" s="11">
        <f>CURRENT_YEAR</f>
        <v>2023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1251.1462800868096</v>
      </c>
    </row>
    <row r="598" spans="1:7" x14ac:dyDescent="0.3">
      <c r="A598" s="11">
        <f>CURRENT_YEAR</f>
        <v>2023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6.7658324299420958</v>
      </c>
    </row>
    <row r="599" spans="1:7" x14ac:dyDescent="0.3">
      <c r="A599" s="11">
        <f>CURRENT_YEAR</f>
        <v>2023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3.7212078364681531</v>
      </c>
    </row>
    <row r="600" spans="1:7" x14ac:dyDescent="0.3">
      <c r="A600" s="11">
        <f>CURRENT_YEAR</f>
        <v>2023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10.148748644913145</v>
      </c>
    </row>
    <row r="601" spans="1:7" x14ac:dyDescent="0.3">
      <c r="A601" s="11">
        <f>CURRENT_YEAR</f>
        <v>2023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8.1189989159305131</v>
      </c>
    </row>
    <row r="602" spans="1:7" x14ac:dyDescent="0.3">
      <c r="A602" s="11">
        <f>CURRENT_YEAR</f>
        <v>2023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1.6914581074855237</v>
      </c>
    </row>
    <row r="603" spans="1:7" x14ac:dyDescent="0.3">
      <c r="A603" s="11">
        <f>CURRENT_YEAR</f>
        <v>2023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1.9977279849576934</v>
      </c>
    </row>
    <row r="605" spans="1:7" x14ac:dyDescent="0.3">
      <c r="A605" s="11">
        <f>CURRENT_YEAR</f>
        <v>2023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1.8408628659476118</v>
      </c>
    </row>
    <row r="606" spans="1:7" x14ac:dyDescent="0.3">
      <c r="A606" s="11">
        <f>CURRENT_YEAR</f>
        <v>2023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1.8784094212070923</v>
      </c>
    </row>
    <row r="607" spans="1:7" x14ac:dyDescent="0.3">
      <c r="A607" s="11">
        <f>CURRENT_YEAR</f>
        <v>2023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445.4896550345432</v>
      </c>
    </row>
    <row r="625" spans="1:7" x14ac:dyDescent="0.3">
      <c r="A625" s="11">
        <f>CURRENT_YEAR</f>
        <v>2023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2110.8336826649347</v>
      </c>
    </row>
    <row r="627" spans="1:7" x14ac:dyDescent="0.3">
      <c r="A627" s="11">
        <f>CURRENT_YEAR</f>
        <v>2023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6.7658324299420958</v>
      </c>
    </row>
    <row r="628" spans="1:7" x14ac:dyDescent="0.3">
      <c r="A628" s="11">
        <f>CURRENT_YEAR</f>
        <v>2023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3.7212078364681527</v>
      </c>
    </row>
    <row r="629" spans="1:7" x14ac:dyDescent="0.3">
      <c r="A629" s="11">
        <f>CURRENT_YEAR</f>
        <v>2023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10.148748644913143</v>
      </c>
    </row>
    <row r="630" spans="1:7" x14ac:dyDescent="0.3">
      <c r="A630" s="11">
        <f>CURRENT_YEAR</f>
        <v>2023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8.1189989159305149</v>
      </c>
    </row>
    <row r="631" spans="1:7" x14ac:dyDescent="0.3">
      <c r="A631" s="11">
        <f>CURRENT_YEAR</f>
        <v>2023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1.6914581074855237</v>
      </c>
    </row>
    <row r="632" spans="1:7" x14ac:dyDescent="0.3">
      <c r="A632" s="11">
        <f>CURRENT_YEAR</f>
        <v>2023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2.0115458155611119</v>
      </c>
    </row>
    <row r="634" spans="1:7" x14ac:dyDescent="0.3">
      <c r="A634" s="11">
        <f>CURRENT_YEAR</f>
        <v>2023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1.9127137192016814</v>
      </c>
    </row>
    <row r="635" spans="1:7" x14ac:dyDescent="0.3">
      <c r="A635" s="11">
        <f>CURRENT_YEAR</f>
        <v>2023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1.9352079671939073</v>
      </c>
    </row>
    <row r="636" spans="1:7" x14ac:dyDescent="0.3">
      <c r="A636" s="11">
        <f>CURRENT_YEAR</f>
        <v>2023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445.4896550345432</v>
      </c>
    </row>
    <row r="654" spans="1:7" x14ac:dyDescent="0.3">
      <c r="A654" s="11">
        <f>CURRENT_YEAR</f>
        <v>2023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566.28944292013239</v>
      </c>
    </row>
    <row r="656" spans="1:7" x14ac:dyDescent="0.3">
      <c r="A656" s="11">
        <f>CURRENT_YEAR</f>
        <v>2023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6.7658324299420967</v>
      </c>
    </row>
    <row r="657" spans="1:7" x14ac:dyDescent="0.3">
      <c r="A657" s="11">
        <f>CURRENT_YEAR</f>
        <v>2023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3.7212078364681527</v>
      </c>
    </row>
    <row r="658" spans="1:7" x14ac:dyDescent="0.3">
      <c r="A658" s="11">
        <f>CURRENT_YEAR</f>
        <v>2023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10.148748644913143</v>
      </c>
    </row>
    <row r="659" spans="1:7" x14ac:dyDescent="0.3">
      <c r="A659" s="11">
        <f>CURRENT_YEAR</f>
        <v>2023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8.1189989159305131</v>
      </c>
    </row>
    <row r="660" spans="1:7" x14ac:dyDescent="0.3">
      <c r="A660" s="11">
        <f>CURRENT_YEAR</f>
        <v>2023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1.6914581074855235</v>
      </c>
    </row>
    <row r="661" spans="1:7" x14ac:dyDescent="0.3">
      <c r="A661" s="11">
        <f>CURRENT_YEAR</f>
        <v>2023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1.98848252172156</v>
      </c>
    </row>
    <row r="663" spans="1:7" x14ac:dyDescent="0.3">
      <c r="A663" s="11">
        <f>CURRENT_YEAR</f>
        <v>2023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1.2225873728117298</v>
      </c>
    </row>
    <row r="664" spans="1:7" x14ac:dyDescent="0.3">
      <c r="A664" s="11">
        <f>CURRENT_YEAR</f>
        <v>2023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1.4050645099171963</v>
      </c>
    </row>
    <row r="665" spans="1:7" x14ac:dyDescent="0.3">
      <c r="A665" s="11">
        <f>CURRENT_YEAR</f>
        <v>2023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445.4896550345432</v>
      </c>
    </row>
    <row r="683" spans="1:7" x14ac:dyDescent="0.3">
      <c r="A683" s="11">
        <f>CURRENT_YEAR</f>
        <v>2023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1107.5761968113011</v>
      </c>
    </row>
    <row r="685" spans="1:7" x14ac:dyDescent="0.3">
      <c r="A685" s="11">
        <f>CURRENT_YEAR</f>
        <v>2023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6.7658324299420958</v>
      </c>
    </row>
    <row r="686" spans="1:7" x14ac:dyDescent="0.3">
      <c r="A686" s="11">
        <f>CURRENT_YEAR</f>
        <v>2023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3.7212078364681531</v>
      </c>
    </row>
    <row r="687" spans="1:7" x14ac:dyDescent="0.3">
      <c r="A687" s="11">
        <f>CURRENT_YEAR</f>
        <v>2023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10.148748644913145</v>
      </c>
    </row>
    <row r="688" spans="1:7" x14ac:dyDescent="0.3">
      <c r="A688" s="11">
        <f>CURRENT_YEAR</f>
        <v>2023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8.1189989159305131</v>
      </c>
    </row>
    <row r="689" spans="1:7" x14ac:dyDescent="0.3">
      <c r="A689" s="11">
        <f>CURRENT_YEAR</f>
        <v>2023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1.6914581074855237</v>
      </c>
    </row>
    <row r="690" spans="1:7" x14ac:dyDescent="0.3">
      <c r="A690" s="11">
        <f>CURRENT_YEAR</f>
        <v>2023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2.0410094637223972</v>
      </c>
    </row>
    <row r="692" spans="1:7" x14ac:dyDescent="0.3">
      <c r="A692" s="11">
        <f>CURRENT_YEAR</f>
        <v>2023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1.9463414634146341</v>
      </c>
    </row>
    <row r="693" spans="1:7" x14ac:dyDescent="0.3">
      <c r="A693" s="11">
        <f>CURRENT_YEAR</f>
        <v>2023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1.9876203576341127</v>
      </c>
    </row>
    <row r="694" spans="1:7" x14ac:dyDescent="0.3">
      <c r="A694" s="11">
        <f>CURRENT_YEAR</f>
        <v>2023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445.48965503454326</v>
      </c>
    </row>
    <row r="712" spans="1:7" x14ac:dyDescent="0.3">
      <c r="A712" s="11">
        <f>CURRENT_YEAR</f>
        <v>2023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1030.1168295922885</v>
      </c>
    </row>
    <row r="714" spans="1:7" x14ac:dyDescent="0.3">
      <c r="A714" s="11">
        <f>CURRENT_YEAR</f>
        <v>2023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6.7658324299420958</v>
      </c>
    </row>
    <row r="715" spans="1:7" x14ac:dyDescent="0.3">
      <c r="A715" s="11">
        <f>CURRENT_YEAR</f>
        <v>2023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3.7212078364681527</v>
      </c>
    </row>
    <row r="716" spans="1:7" x14ac:dyDescent="0.3">
      <c r="A716" s="11">
        <f>CURRENT_YEAR</f>
        <v>2023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10.148748644913145</v>
      </c>
    </row>
    <row r="717" spans="1:7" x14ac:dyDescent="0.3">
      <c r="A717" s="11">
        <f>CURRENT_YEAR</f>
        <v>2023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8.1189989159305131</v>
      </c>
    </row>
    <row r="718" spans="1:7" x14ac:dyDescent="0.3">
      <c r="A718" s="11">
        <f>CURRENT_YEAR</f>
        <v>2023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1.6914581074855237</v>
      </c>
    </row>
    <row r="719" spans="1:7" x14ac:dyDescent="0.3">
      <c r="A719" s="11">
        <f>CURRENT_YEAR</f>
        <v>2023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1.1089507299270074</v>
      </c>
    </row>
    <row r="721" spans="1:7" x14ac:dyDescent="0.3">
      <c r="A721" s="11">
        <f>CURRENT_YEAR</f>
        <v>2023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1.1040243442303621</v>
      </c>
    </row>
    <row r="722" spans="1:7" x14ac:dyDescent="0.3">
      <c r="A722" s="11">
        <f>CURRENT_YEAR</f>
        <v>2023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1.1052638828625936</v>
      </c>
    </row>
    <row r="723" spans="1:7" x14ac:dyDescent="0.3">
      <c r="A723" s="11">
        <f>CURRENT_YEAR</f>
        <v>2023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445.48965503454326</v>
      </c>
    </row>
    <row r="741" spans="1:7" x14ac:dyDescent="0.3">
      <c r="A741" s="11">
        <f>CURRENT_YEAR</f>
        <v>2023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2765.912677541879</v>
      </c>
    </row>
    <row r="743" spans="1:7" x14ac:dyDescent="0.3">
      <c r="A743" s="11">
        <f>CURRENT_YEAR</f>
        <v>2023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6.7658324299420967</v>
      </c>
    </row>
    <row r="744" spans="1:7" x14ac:dyDescent="0.3">
      <c r="A744" s="11">
        <f>CURRENT_YEAR</f>
        <v>2023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3.7212078364681531</v>
      </c>
    </row>
    <row r="745" spans="1:7" x14ac:dyDescent="0.3">
      <c r="A745" s="11">
        <f>CURRENT_YEAR</f>
        <v>2023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10.148748644913145</v>
      </c>
    </row>
    <row r="746" spans="1:7" x14ac:dyDescent="0.3">
      <c r="A746" s="11">
        <f>CURRENT_YEAR</f>
        <v>2023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8.1189989159305131</v>
      </c>
    </row>
    <row r="747" spans="1:7" x14ac:dyDescent="0.3">
      <c r="A747" s="11">
        <f>CURRENT_YEAR</f>
        <v>2023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1.6914581074855237</v>
      </c>
    </row>
    <row r="748" spans="1:7" x14ac:dyDescent="0.3">
      <c r="A748" s="11">
        <f>CURRENT_YEAR</f>
        <v>2023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1.5872782211203225</v>
      </c>
    </row>
    <row r="750" spans="1:7" x14ac:dyDescent="0.3">
      <c r="A750" s="11">
        <f>CURRENT_YEAR</f>
        <v>2023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1.5857492956337629</v>
      </c>
    </row>
    <row r="751" spans="1:7" x14ac:dyDescent="0.3">
      <c r="A751" s="11">
        <f>CURRENT_YEAR</f>
        <v>2023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1.5859617517127036</v>
      </c>
    </row>
    <row r="752" spans="1:7" x14ac:dyDescent="0.3">
      <c r="A752" s="11">
        <f>CURRENT_YEAR</f>
        <v>2023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445.48965503454315</v>
      </c>
    </row>
    <row r="770" spans="1:7" x14ac:dyDescent="0.3">
      <c r="A770" s="11">
        <f>CURRENT_YEAR</f>
        <v>2023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3502.1359716035481</v>
      </c>
    </row>
    <row r="772" spans="1:7" x14ac:dyDescent="0.3">
      <c r="A772" s="11">
        <f>CURRENT_YEAR</f>
        <v>2023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6.7658324299420958</v>
      </c>
    </row>
    <row r="773" spans="1:7" x14ac:dyDescent="0.3">
      <c r="A773" s="11">
        <f>CURRENT_YEAR</f>
        <v>2023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3.7212078364681522</v>
      </c>
    </row>
    <row r="774" spans="1:7" x14ac:dyDescent="0.3">
      <c r="A774" s="11">
        <f>CURRENT_YEAR</f>
        <v>2023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10.148748644913143</v>
      </c>
    </row>
    <row r="775" spans="1:7" x14ac:dyDescent="0.3">
      <c r="A775" s="11">
        <f>CURRENT_YEAR</f>
        <v>2023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8.1189989159305131</v>
      </c>
    </row>
    <row r="776" spans="1:7" x14ac:dyDescent="0.3">
      <c r="A776" s="11">
        <f>CURRENT_YEAR</f>
        <v>2023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1.6914581074855237</v>
      </c>
    </row>
    <row r="777" spans="1:7" x14ac:dyDescent="0.3">
      <c r="A777" s="11">
        <f>CURRENT_YEAR</f>
        <v>2023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2.103030303030303</v>
      </c>
    </row>
    <row r="779" spans="1:7" x14ac:dyDescent="0.3">
      <c r="A779" s="11">
        <f>CURRENT_YEAR</f>
        <v>2023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1.1818181818181819</v>
      </c>
    </row>
    <row r="780" spans="1:7" x14ac:dyDescent="0.3">
      <c r="A780" s="11">
        <f>CURRENT_YEAR</f>
        <v>2023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2.0454545454545454</v>
      </c>
    </row>
    <row r="781" spans="1:7" x14ac:dyDescent="0.3">
      <c r="A781" s="11">
        <f>CURRENT_YEAR</f>
        <v>2023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445.4896550345432</v>
      </c>
    </row>
    <row r="799" spans="1:7" x14ac:dyDescent="0.3">
      <c r="A799" s="11">
        <f>CURRENT_YEAR</f>
        <v>2023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274.3313174138039</v>
      </c>
    </row>
    <row r="801" spans="1:7" x14ac:dyDescent="0.3">
      <c r="A801" s="11">
        <f>CURRENT_YEAR</f>
        <v>2023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6.7658324299420958</v>
      </c>
    </row>
    <row r="802" spans="1:7" x14ac:dyDescent="0.3">
      <c r="A802" s="11">
        <f>CURRENT_YEAR</f>
        <v>2023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3.7212078364681536</v>
      </c>
    </row>
    <row r="803" spans="1:7" x14ac:dyDescent="0.3">
      <c r="A803" s="11">
        <f>CURRENT_YEAR</f>
        <v>2023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10.148748644913143</v>
      </c>
    </row>
    <row r="804" spans="1:7" x14ac:dyDescent="0.3">
      <c r="A804" s="11">
        <f>CURRENT_YEAR</f>
        <v>2023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8.1189989159305131</v>
      </c>
    </row>
    <row r="805" spans="1:7" x14ac:dyDescent="0.3">
      <c r="A805" s="11">
        <f>CURRENT_YEAR</f>
        <v>2023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1.6914581074855239</v>
      </c>
    </row>
    <row r="806" spans="1:7" x14ac:dyDescent="0.3">
      <c r="A806" s="11">
        <f>CURRENT_YEAR</f>
        <v>2023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1.98491022539157</v>
      </c>
    </row>
    <row r="808" spans="1:7" x14ac:dyDescent="0.3">
      <c r="A808" s="11">
        <f>CURRENT_YEAR</f>
        <v>2023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1.8435396234152344</v>
      </c>
    </row>
    <row r="809" spans="1:7" x14ac:dyDescent="0.3">
      <c r="A809" s="11">
        <f>CURRENT_YEAR</f>
        <v>2023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1.8929151193044098</v>
      </c>
    </row>
    <row r="810" spans="1:7" x14ac:dyDescent="0.3">
      <c r="A810" s="11">
        <f>CURRENT_YEAR</f>
        <v>2023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445.48965503454315</v>
      </c>
    </row>
    <row r="828" spans="1:7" x14ac:dyDescent="0.3">
      <c r="A828" s="11">
        <f>CURRENT_YEAR</f>
        <v>2023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730.94031214564779</v>
      </c>
    </row>
    <row r="830" spans="1:7" x14ac:dyDescent="0.3">
      <c r="A830" s="11">
        <f>CURRENT_YEAR</f>
        <v>2023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6.7658324299420967</v>
      </c>
    </row>
    <row r="831" spans="1:7" x14ac:dyDescent="0.3">
      <c r="A831" s="11">
        <f>CURRENT_YEAR</f>
        <v>2023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3.7212078364681527</v>
      </c>
    </row>
    <row r="832" spans="1:7" x14ac:dyDescent="0.3">
      <c r="A832" s="11">
        <f>CURRENT_YEAR</f>
        <v>2023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10.148748644913143</v>
      </c>
    </row>
    <row r="833" spans="1:7" x14ac:dyDescent="0.3">
      <c r="A833" s="11">
        <f>CURRENT_YEAR</f>
        <v>2023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8.1189989159305131</v>
      </c>
    </row>
    <row r="834" spans="1:7" x14ac:dyDescent="0.3">
      <c r="A834" s="11">
        <f>CURRENT_YEAR</f>
        <v>2023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1.6914581074855237</v>
      </c>
    </row>
    <row r="835" spans="1:7" x14ac:dyDescent="0.3">
      <c r="A835" s="11">
        <f>CURRENT_YEAR</f>
        <v>2023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1.9418429142047233</v>
      </c>
    </row>
    <row r="838" spans="1:7" x14ac:dyDescent="0.3">
      <c r="A838" s="11">
        <f>CURRENT_YEAR</f>
        <v>2023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1.9418429142047233</v>
      </c>
    </row>
    <row r="839" spans="1:7" x14ac:dyDescent="0.3">
      <c r="A839" s="11">
        <f>CURRENT_YEAR</f>
        <v>2023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1.9800951172870496</v>
      </c>
    </row>
    <row r="867" spans="1:7" x14ac:dyDescent="0.3">
      <c r="A867" s="11">
        <f>CURRENT_YEAR</f>
        <v>2023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1.9800951172870496</v>
      </c>
    </row>
    <row r="868" spans="1:7" x14ac:dyDescent="0.3">
      <c r="A868" s="11">
        <f>CURRENT_YEAR</f>
        <v>2023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1.7604134043219544</v>
      </c>
    </row>
    <row r="895" spans="1:7" x14ac:dyDescent="0.3">
      <c r="A895" s="11">
        <f>CURRENT_YEAR</f>
        <v>2023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1.5535785420262913</v>
      </c>
    </row>
    <row r="896" spans="1:7" x14ac:dyDescent="0.3">
      <c r="A896" s="11">
        <f>CURRENT_YEAR</f>
        <v>2023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1.9572242850288908</v>
      </c>
    </row>
    <row r="897" spans="1:7" x14ac:dyDescent="0.3">
      <c r="A897" s="11">
        <f>CURRENT_YEAR</f>
        <v>2023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445.4896550345432</v>
      </c>
    </row>
    <row r="915" spans="1:7" x14ac:dyDescent="0.3">
      <c r="A915" s="11">
        <f>CURRENT_YEAR</f>
        <v>2023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2215.3833807573451</v>
      </c>
    </row>
    <row r="917" spans="1:7" x14ac:dyDescent="0.3">
      <c r="A917" s="11">
        <f>CURRENT_YEAR</f>
        <v>2023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6.7658324299420949</v>
      </c>
    </row>
    <row r="918" spans="1:7" x14ac:dyDescent="0.3">
      <c r="A918" s="11">
        <f>CURRENT_YEAR</f>
        <v>2023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3.7212078364681531</v>
      </c>
    </row>
    <row r="919" spans="1:7" x14ac:dyDescent="0.3">
      <c r="A919" s="11">
        <f>CURRENT_YEAR</f>
        <v>2023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10.148748644913143</v>
      </c>
    </row>
    <row r="920" spans="1:7" x14ac:dyDescent="0.3">
      <c r="A920" s="11">
        <f>CURRENT_YEAR</f>
        <v>2023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8.1189989159305131</v>
      </c>
    </row>
    <row r="921" spans="1:7" x14ac:dyDescent="0.3">
      <c r="A921" s="11">
        <f>CURRENT_YEAR</f>
        <v>2023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1.6914581074855237</v>
      </c>
    </row>
    <row r="922" spans="1:7" x14ac:dyDescent="0.3">
      <c r="A922" s="11">
        <f>CURRENT_YEAR</f>
        <v>2023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1.8290813899604421</v>
      </c>
    </row>
    <row r="924" spans="1:7" x14ac:dyDescent="0.3">
      <c r="A924" s="11">
        <f>CURRENT_YEAR</f>
        <v>2023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1.7076647105091434</v>
      </c>
    </row>
    <row r="925" spans="1:7" x14ac:dyDescent="0.3">
      <c r="A925" s="11">
        <f>CURRENT_YEAR</f>
        <v>2023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1.7402569318845063</v>
      </c>
    </row>
    <row r="926" spans="1:7" x14ac:dyDescent="0.3">
      <c r="A926" s="11">
        <f>CURRENT_YEAR</f>
        <v>2023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445.4896550345432</v>
      </c>
    </row>
    <row r="944" spans="1:7" x14ac:dyDescent="0.3">
      <c r="A944" s="11">
        <f>CURRENT_YEAR</f>
        <v>2023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1333.8682246875583</v>
      </c>
    </row>
    <row r="946" spans="1:7" x14ac:dyDescent="0.3">
      <c r="A946" s="11">
        <f>CURRENT_YEAR</f>
        <v>2023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6.7658324299420967</v>
      </c>
    </row>
    <row r="947" spans="1:7" x14ac:dyDescent="0.3">
      <c r="A947" s="11">
        <f>CURRENT_YEAR</f>
        <v>2023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3.7212078364681536</v>
      </c>
    </row>
    <row r="948" spans="1:7" x14ac:dyDescent="0.3">
      <c r="A948" s="11">
        <f>CURRENT_YEAR</f>
        <v>2023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10.148748644913143</v>
      </c>
    </row>
    <row r="949" spans="1:7" x14ac:dyDescent="0.3">
      <c r="A949" s="11">
        <f>CURRENT_YEAR</f>
        <v>2023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8.1189989159305149</v>
      </c>
    </row>
    <row r="950" spans="1:7" x14ac:dyDescent="0.3">
      <c r="A950" s="11">
        <f>CURRENT_YEAR</f>
        <v>2023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1.6914581074855237</v>
      </c>
    </row>
    <row r="951" spans="1:7" x14ac:dyDescent="0.3">
      <c r="A951" s="11">
        <f>CURRENT_YEAR</f>
        <v>2023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47.745228099557366</v>
      </c>
    </row>
    <row r="952" spans="1:7" x14ac:dyDescent="0.3">
      <c r="A952" s="11">
        <f>CURRENT_YEAR</f>
        <v>2023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4.2699999999999996</v>
      </c>
    </row>
    <row r="953" spans="1:7" x14ac:dyDescent="0.3">
      <c r="A953" s="11">
        <f>CURRENT_YEAR</f>
        <v>2023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2023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2023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2023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2.2775711883565739</v>
      </c>
    </row>
    <row r="959" spans="1:7" x14ac:dyDescent="0.3">
      <c r="A959" s="11">
        <f>CURRENT_YEAR</f>
        <v>2023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1.6045796427939421</v>
      </c>
    </row>
    <row r="960" spans="1:7" x14ac:dyDescent="0.3">
      <c r="A960" s="11">
        <f>CURRENT_YEAR</f>
        <v>2023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2.1893128541404852</v>
      </c>
    </row>
    <row r="961" spans="1:7" x14ac:dyDescent="0.3">
      <c r="A961" s="11">
        <f>CURRENT_YEAR</f>
        <v>2023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9325.9917797712296</v>
      </c>
    </row>
    <row r="962" spans="1:7" x14ac:dyDescent="0.3">
      <c r="A962" s="11">
        <f>CURRENT_YEAR</f>
        <v>2023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2834.7387867439143</v>
      </c>
    </row>
    <row r="963" spans="1:7" x14ac:dyDescent="0.3">
      <c r="A963" s="11">
        <f>CURRENT_YEAR</f>
        <v>2023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7522.726488635476</v>
      </c>
    </row>
    <row r="964" spans="1:7" x14ac:dyDescent="0.3">
      <c r="A964" s="11">
        <f>CURRENT_YEAR</f>
        <v>2023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169968.94312096355</v>
      </c>
    </row>
    <row r="965" spans="1:7" x14ac:dyDescent="0.3">
      <c r="A965" s="11">
        <f>CURRENT_YEAR</f>
        <v>2023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356371.77663049311</v>
      </c>
    </row>
    <row r="966" spans="1:7" x14ac:dyDescent="0.3">
      <c r="A966" s="11">
        <f>CURRENT_YEAR</f>
        <v>2023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526340.71975145664</v>
      </c>
    </row>
    <row r="967" spans="1:7" x14ac:dyDescent="0.3">
      <c r="A967" s="11">
        <f>CURRENT_YEAR</f>
        <v>2023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55710.616000000002</v>
      </c>
    </row>
    <row r="968" spans="1:7" x14ac:dyDescent="0.3">
      <c r="A968" s="11">
        <f>CURRENT_YEAR</f>
        <v>2023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9.4477634164277884</v>
      </c>
    </row>
    <row r="969" spans="1:7" x14ac:dyDescent="0.3">
      <c r="A969" s="11">
        <f>CURRENT_YEAR</f>
        <v>2023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1.1588481712285623</v>
      </c>
    </row>
    <row r="970" spans="1:7" x14ac:dyDescent="0.3">
      <c r="A970" s="11">
        <f>CURRENT_YEAR</f>
        <v>2023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1.4645861529870261</v>
      </c>
    </row>
    <row r="971" spans="1:7" x14ac:dyDescent="0.3">
      <c r="A971" s="11">
        <f>CURRENT_YEAR</f>
        <v>2023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2025-02-06T18:40:57Z</dcterms:created>
  <dcterms:modified xsi:type="dcterms:W3CDTF">2025-02-06T19:41:10Z</dcterms:modified>
</cp:coreProperties>
</file>