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Work Area\"/>
    </mc:Choice>
  </mc:AlternateContent>
  <xr:revisionPtr revIDLastSave="0" documentId="8_{B3B52B4A-3D2C-4AF2-86D1-66E7E70E6397}" xr6:coauthVersionLast="47" xr6:coauthVersionMax="47" xr10:uidLastSave="{00000000-0000-0000-0000-000000000000}"/>
  <bookViews>
    <workbookView xWindow="-110" yWindow="-110" windowWidth="19420" windowHeight="10420" firstSheet="127" activeTab="147" xr2:uid="{16F1BDF4-796B-44B2-AF0C-E9FEA9CC14FE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8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S34" i="17"/>
  <c r="M33" i="8" s="1"/>
  <c r="Q34" i="17"/>
  <c r="G33" i="17"/>
  <c r="O32" i="17"/>
  <c r="K32" i="17"/>
  <c r="S32" i="17"/>
  <c r="Q32" i="17"/>
  <c r="O31" i="17"/>
  <c r="K31" i="17"/>
  <c r="S31" i="17"/>
  <c r="S33" i="17" s="1"/>
  <c r="I33" i="8" s="1"/>
  <c r="Q31" i="17"/>
  <c r="G30" i="17"/>
  <c r="O29" i="17"/>
  <c r="O28" i="17"/>
  <c r="O27" i="17"/>
  <c r="K27" i="17"/>
  <c r="S27" i="17"/>
  <c r="Q27" i="17"/>
  <c r="O26" i="17"/>
  <c r="S26" i="17"/>
  <c r="Q26" i="17"/>
  <c r="O25" i="17"/>
  <c r="S25" i="17"/>
  <c r="Q25" i="17"/>
  <c r="O24" i="17"/>
  <c r="S24" i="17"/>
  <c r="Q24" i="17"/>
  <c r="O23" i="17"/>
  <c r="S23" i="17"/>
  <c r="Q23" i="17"/>
  <c r="O22" i="17"/>
  <c r="S22" i="17"/>
  <c r="Q22" i="17"/>
  <c r="O21" i="17"/>
  <c r="S21" i="17"/>
  <c r="Q21" i="17"/>
  <c r="O20" i="17"/>
  <c r="O19" i="17"/>
  <c r="S19" i="17"/>
  <c r="Q19" i="17"/>
  <c r="O18" i="17"/>
  <c r="O17" i="17"/>
  <c r="K17" i="17"/>
  <c r="O16" i="17"/>
  <c r="K16" i="17"/>
  <c r="S16" i="17"/>
  <c r="Q16" i="17"/>
  <c r="O15" i="17"/>
  <c r="K15" i="17"/>
  <c r="S15" i="17"/>
  <c r="Q15" i="17"/>
  <c r="O14" i="17"/>
  <c r="K14" i="17"/>
  <c r="S14" i="17"/>
  <c r="Q14" i="17"/>
  <c r="O13" i="17"/>
  <c r="K13" i="17"/>
  <c r="S13" i="17"/>
  <c r="Q13" i="17"/>
  <c r="O12" i="17"/>
  <c r="K12" i="17"/>
  <c r="S12" i="17"/>
  <c r="Q12" i="17"/>
  <c r="O11" i="17"/>
  <c r="K11" i="17"/>
  <c r="S11" i="17"/>
  <c r="Q11" i="17"/>
  <c r="O10" i="17"/>
  <c r="K10" i="17"/>
  <c r="S10" i="17"/>
  <c r="Q10" i="17"/>
  <c r="O9" i="17"/>
  <c r="K9" i="17"/>
  <c r="S9" i="17"/>
  <c r="Q9" i="17"/>
  <c r="O8" i="17"/>
  <c r="K8" i="17"/>
  <c r="S8" i="17"/>
  <c r="Q8" i="17"/>
  <c r="Q33" i="18"/>
  <c r="O33" i="18"/>
  <c r="K33" i="18"/>
  <c r="E33" i="18"/>
  <c r="Q30" i="18"/>
  <c r="O30" i="18"/>
  <c r="K30" i="18"/>
  <c r="E30" i="18"/>
  <c r="O34" i="18"/>
  <c r="K34" i="18"/>
  <c r="S34" i="18"/>
  <c r="M32" i="8" s="1"/>
  <c r="Q34" i="18"/>
  <c r="G33" i="18"/>
  <c r="O32" i="18"/>
  <c r="K32" i="18"/>
  <c r="S32" i="18"/>
  <c r="Q32" i="18"/>
  <c r="O31" i="18"/>
  <c r="K31" i="18"/>
  <c r="S31" i="18"/>
  <c r="S33" i="18" s="1"/>
  <c r="I32" i="8" s="1"/>
  <c r="Q31" i="18"/>
  <c r="G30" i="18"/>
  <c r="O29" i="18"/>
  <c r="O28" i="18"/>
  <c r="O27" i="18"/>
  <c r="Q27" i="18" s="1"/>
  <c r="S27" i="18" s="1"/>
  <c r="K27" i="18"/>
  <c r="O26" i="18"/>
  <c r="S26" i="18"/>
  <c r="Q26" i="18"/>
  <c r="O25" i="18"/>
  <c r="Q25" i="18"/>
  <c r="S25" i="18" s="1"/>
  <c r="O24" i="18"/>
  <c r="S24" i="18"/>
  <c r="Q24" i="18"/>
  <c r="O23" i="18"/>
  <c r="O22" i="18"/>
  <c r="S22" i="18"/>
  <c r="Q22" i="18"/>
  <c r="O21" i="18"/>
  <c r="Q21" i="18" s="1"/>
  <c r="S21" i="18" s="1"/>
  <c r="O20" i="18"/>
  <c r="O19" i="18"/>
  <c r="Q19" i="18"/>
  <c r="S19" i="18" s="1"/>
  <c r="O18" i="18"/>
  <c r="O17" i="18"/>
  <c r="K17" i="18"/>
  <c r="O16" i="18"/>
  <c r="K16" i="18"/>
  <c r="S16" i="18"/>
  <c r="Q16" i="18"/>
  <c r="O15" i="18"/>
  <c r="Q15" i="18" s="1"/>
  <c r="S15" i="18" s="1"/>
  <c r="K15" i="18"/>
  <c r="O14" i="18"/>
  <c r="K14" i="18"/>
  <c r="S14" i="18"/>
  <c r="Q14" i="18"/>
  <c r="O13" i="18"/>
  <c r="K13" i="18"/>
  <c r="Q13" i="18"/>
  <c r="S13" i="18" s="1"/>
  <c r="O12" i="18"/>
  <c r="K12" i="18"/>
  <c r="S12" i="18"/>
  <c r="Q12" i="18"/>
  <c r="O11" i="18"/>
  <c r="Q11" i="18" s="1"/>
  <c r="S11" i="18" s="1"/>
  <c r="K11" i="18"/>
  <c r="O10" i="18"/>
  <c r="K10" i="18"/>
  <c r="S10" i="18"/>
  <c r="Q10" i="18"/>
  <c r="O9" i="18"/>
  <c r="K9" i="18"/>
  <c r="Q9" i="18"/>
  <c r="S9" i="18" s="1"/>
  <c r="O8" i="18"/>
  <c r="K8" i="18"/>
  <c r="S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S27" i="48"/>
  <c r="O27" i="48"/>
  <c r="U27" i="48" s="1"/>
  <c r="W27" i="48" s="1"/>
  <c r="AG27" i="48"/>
  <c r="Y27" i="48"/>
  <c r="AK26" i="48"/>
  <c r="AM26" i="48" s="1"/>
  <c r="S26" i="48"/>
  <c r="O26" i="48"/>
  <c r="U26" i="48" s="1"/>
  <c r="W26" i="48" s="1"/>
  <c r="AG26" i="48"/>
  <c r="Y26" i="48"/>
  <c r="AK25" i="48"/>
  <c r="AM25" i="48" s="1"/>
  <c r="S25" i="48"/>
  <c r="O25" i="48"/>
  <c r="U25" i="48" s="1"/>
  <c r="W25" i="48" s="1"/>
  <c r="AG25" i="48"/>
  <c r="Y25" i="48"/>
  <c r="AK24" i="48"/>
  <c r="AM24" i="48" s="1"/>
  <c r="S24" i="48"/>
  <c r="O24" i="48"/>
  <c r="U24" i="48" s="1"/>
  <c r="W24" i="48" s="1"/>
  <c r="AG24" i="48"/>
  <c r="Y24" i="48"/>
  <c r="AK23" i="48"/>
  <c r="AM23" i="48" s="1"/>
  <c r="S23" i="48"/>
  <c r="O23" i="48"/>
  <c r="U23" i="48" s="1"/>
  <c r="W23" i="48" s="1"/>
  <c r="AG23" i="48"/>
  <c r="Y23" i="48"/>
  <c r="AK22" i="48"/>
  <c r="AM22" i="48" s="1"/>
  <c r="S22" i="48"/>
  <c r="O22" i="48"/>
  <c r="U22" i="48" s="1"/>
  <c r="W22" i="48" s="1"/>
  <c r="AG22" i="48"/>
  <c r="Y22" i="48"/>
  <c r="AK21" i="48"/>
  <c r="AM21" i="48" s="1"/>
  <c r="S21" i="48"/>
  <c r="O21" i="48"/>
  <c r="U21" i="48" s="1"/>
  <c r="W21" i="48" s="1"/>
  <c r="AG21" i="48"/>
  <c r="Y21" i="48"/>
  <c r="AK20" i="48"/>
  <c r="AM20" i="48" s="1"/>
  <c r="S20" i="48"/>
  <c r="O20" i="48"/>
  <c r="U20" i="48" s="1"/>
  <c r="W20" i="48" s="1"/>
  <c r="AG20" i="48"/>
  <c r="Y20" i="48"/>
  <c r="AK19" i="48"/>
  <c r="AM19" i="48" s="1"/>
  <c r="U19" i="48"/>
  <c r="W19" i="48" s="1"/>
  <c r="S19" i="48"/>
  <c r="O19" i="48"/>
  <c r="AG19" i="48"/>
  <c r="Y19" i="48"/>
  <c r="AK18" i="48"/>
  <c r="AM18" i="48" s="1"/>
  <c r="U18" i="48"/>
  <c r="W18" i="48" s="1"/>
  <c r="S18" i="48"/>
  <c r="O18" i="48"/>
  <c r="AG18" i="48"/>
  <c r="Y18" i="48"/>
  <c r="AK17" i="48"/>
  <c r="AM17" i="48" s="1"/>
  <c r="U17" i="48"/>
  <c r="W17" i="48" s="1"/>
  <c r="S17" i="48"/>
  <c r="O17" i="48"/>
  <c r="AG17" i="48"/>
  <c r="Y17" i="48"/>
  <c r="AK16" i="48"/>
  <c r="AM16" i="48" s="1"/>
  <c r="U16" i="48"/>
  <c r="W16" i="48" s="1"/>
  <c r="S16" i="48"/>
  <c r="O16" i="48"/>
  <c r="AG16" i="48"/>
  <c r="Y16" i="48"/>
  <c r="AK15" i="48"/>
  <c r="AM15" i="48" s="1"/>
  <c r="U15" i="48"/>
  <c r="W15" i="48" s="1"/>
  <c r="S15" i="48"/>
  <c r="O15" i="48"/>
  <c r="AG15" i="48"/>
  <c r="Y15" i="48"/>
  <c r="AK14" i="48"/>
  <c r="AM14" i="48" s="1"/>
  <c r="U14" i="48"/>
  <c r="W14" i="48" s="1"/>
  <c r="W29" i="48" s="1"/>
  <c r="E24" i="8" s="1"/>
  <c r="S14" i="48"/>
  <c r="O14" i="48"/>
  <c r="AG14" i="48"/>
  <c r="Y14" i="48"/>
  <c r="U13" i="48"/>
  <c r="W13" i="48" s="1"/>
  <c r="S13" i="48"/>
  <c r="O13" i="48"/>
  <c r="AG13" i="48"/>
  <c r="Y13" i="48"/>
  <c r="AC13" i="48" s="1"/>
  <c r="AE13" i="48" s="1"/>
  <c r="U12" i="48"/>
  <c r="W12" i="48" s="1"/>
  <c r="S12" i="48"/>
  <c r="O12" i="48"/>
  <c r="AG12" i="48"/>
  <c r="Y12" i="48"/>
  <c r="AC12" i="48" s="1"/>
  <c r="AE12" i="48" s="1"/>
  <c r="U11" i="48"/>
  <c r="W11" i="48" s="1"/>
  <c r="S11" i="48"/>
  <c r="O11" i="48"/>
  <c r="AG11" i="48"/>
  <c r="Y11" i="48"/>
  <c r="AC11" i="48" s="1"/>
  <c r="AE11" i="48" s="1"/>
  <c r="U10" i="48"/>
  <c r="W10" i="48" s="1"/>
  <c r="S10" i="48"/>
  <c r="O10" i="48"/>
  <c r="AG10" i="48"/>
  <c r="Y10" i="48"/>
  <c r="AC10" i="48" s="1"/>
  <c r="AE10" i="48" s="1"/>
  <c r="U9" i="48"/>
  <c r="W9" i="48" s="1"/>
  <c r="S9" i="48"/>
  <c r="O9" i="48"/>
  <c r="AG9" i="48"/>
  <c r="Y9" i="48"/>
  <c r="AC9" i="48" s="1"/>
  <c r="AE9" i="48" s="1"/>
  <c r="S8" i="48"/>
  <c r="O8" i="48"/>
  <c r="U8" i="48" s="1"/>
  <c r="W8" i="48" s="1"/>
  <c r="AG8" i="48"/>
  <c r="Y8" i="48"/>
  <c r="AC8" i="48" s="1"/>
  <c r="AE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AO25" i="51"/>
  <c r="AS25" i="51" s="1"/>
  <c r="AU25" i="51" s="1"/>
  <c r="Y25" i="51"/>
  <c r="AC25" i="51" s="1"/>
  <c r="AE25" i="51" s="1"/>
  <c r="G24" i="51"/>
  <c r="S23" i="51"/>
  <c r="K23" i="51"/>
  <c r="BQ23" i="51"/>
  <c r="BS23" i="51" s="1"/>
  <c r="BM23" i="51"/>
  <c r="BI23" i="51"/>
  <c r="BK23" i="51" s="1"/>
  <c r="BE23" i="51"/>
  <c r="BA23" i="51"/>
  <c r="BC23" i="51" s="1"/>
  <c r="AW23" i="51"/>
  <c r="AS23" i="51"/>
  <c r="AO23" i="51"/>
  <c r="AK23" i="51"/>
  <c r="AM23" i="51" s="1"/>
  <c r="AG23" i="51"/>
  <c r="AC23" i="51"/>
  <c r="AE23" i="51" s="1"/>
  <c r="Y23" i="51"/>
  <c r="U23" i="51"/>
  <c r="W23" i="51" s="1"/>
  <c r="O23" i="51"/>
  <c r="S22" i="51"/>
  <c r="K22" i="51"/>
  <c r="BQ22" i="51"/>
  <c r="BS22" i="51" s="1"/>
  <c r="BM22" i="51"/>
  <c r="BI22" i="51"/>
  <c r="BK22" i="51" s="1"/>
  <c r="BE22" i="51"/>
  <c r="BA22" i="51"/>
  <c r="BC22" i="51" s="1"/>
  <c r="AW22" i="51"/>
  <c r="AS22" i="51"/>
  <c r="AO22" i="51"/>
  <c r="AK22" i="51"/>
  <c r="AM22" i="51" s="1"/>
  <c r="AG22" i="51"/>
  <c r="AC22" i="51"/>
  <c r="AE22" i="51" s="1"/>
  <c r="Y22" i="51"/>
  <c r="U22" i="51"/>
  <c r="W22" i="51" s="1"/>
  <c r="O22" i="5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BA20" i="51"/>
  <c r="BC20" i="51" s="1"/>
  <c r="AW20" i="51"/>
  <c r="AS20" i="51"/>
  <c r="AU20" i="51" s="1"/>
  <c r="AO20" i="51"/>
  <c r="AC20" i="51"/>
  <c r="AE20" i="51" s="1"/>
  <c r="Y20" i="51"/>
  <c r="S19" i="51"/>
  <c r="K19" i="51"/>
  <c r="BQ19" i="51"/>
  <c r="BS19" i="51" s="1"/>
  <c r="BM19" i="51"/>
  <c r="BI19" i="51"/>
  <c r="BK19" i="51" s="1"/>
  <c r="BE19" i="51"/>
  <c r="BA19" i="51"/>
  <c r="BC19" i="51" s="1"/>
  <c r="AW19" i="51"/>
  <c r="AS19" i="51"/>
  <c r="AO19" i="51"/>
  <c r="AK19" i="51"/>
  <c r="AM19" i="51" s="1"/>
  <c r="AG19" i="51"/>
  <c r="AC19" i="51"/>
  <c r="AE19" i="51" s="1"/>
  <c r="Y19" i="51"/>
  <c r="U19" i="51"/>
  <c r="W19" i="51" s="1"/>
  <c r="O19" i="51"/>
  <c r="S18" i="51"/>
  <c r="K18" i="51"/>
  <c r="BQ18" i="51"/>
  <c r="BS18" i="51" s="1"/>
  <c r="BM18" i="5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AC18" i="51"/>
  <c r="AE18" i="51" s="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S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K24" i="51" s="1"/>
  <c r="I20" i="8" s="1"/>
  <c r="I22" i="8" s="1"/>
  <c r="BE8" i="51"/>
  <c r="BA8" i="51"/>
  <c r="BC8" i="51" s="1"/>
  <c r="BC24" i="51" s="1"/>
  <c r="I18" i="8" s="1"/>
  <c r="AW8" i="51"/>
  <c r="AS8" i="51"/>
  <c r="AU8" i="51" s="1"/>
  <c r="AO8" i="51"/>
  <c r="AC8" i="51"/>
  <c r="AE8" i="51" s="1"/>
  <c r="AE24" i="51" s="1"/>
  <c r="I12" i="8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BA97" i="52"/>
  <c r="AY97" i="52"/>
  <c r="AU97" i="52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E96" i="52"/>
  <c r="AG96" i="52" s="1"/>
  <c r="AA96" i="52"/>
  <c r="S95" i="52"/>
  <c r="BU95" i="52"/>
  <c r="BS95" i="52"/>
  <c r="BO95" i="52"/>
  <c r="BI95" i="52"/>
  <c r="BK95" i="52" s="1"/>
  <c r="BE95" i="52"/>
  <c r="AU95" i="52"/>
  <c r="AY95" i="52" s="1"/>
  <c r="BA95" i="52" s="1"/>
  <c r="AG95" i="52"/>
  <c r="AE95" i="52"/>
  <c r="AA95" i="52"/>
  <c r="S94" i="52"/>
  <c r="BO94" i="52"/>
  <c r="BS94" i="52" s="1"/>
  <c r="BU94" i="52" s="1"/>
  <c r="BK94" i="52"/>
  <c r="BI94" i="52"/>
  <c r="BE94" i="52"/>
  <c r="AY94" i="52"/>
  <c r="BA94" i="52" s="1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BA93" i="52"/>
  <c r="AY93" i="52"/>
  <c r="AU93" i="52"/>
  <c r="AA93" i="52"/>
  <c r="AE93" i="52" s="1"/>
  <c r="AG93" i="52" s="1"/>
  <c r="S92" i="52"/>
  <c r="BS92" i="52"/>
  <c r="BU92" i="52" s="1"/>
  <c r="BO92" i="52"/>
  <c r="BE92" i="52"/>
  <c r="BI92" i="52" s="1"/>
  <c r="BK92" i="52" s="1"/>
  <c r="AU92" i="52"/>
  <c r="AY92" i="52" s="1"/>
  <c r="BA92" i="52" s="1"/>
  <c r="AE92" i="52"/>
  <c r="AG92" i="52" s="1"/>
  <c r="AA92" i="52"/>
  <c r="S91" i="52"/>
  <c r="BU91" i="52"/>
  <c r="BS91" i="52"/>
  <c r="BO91" i="52"/>
  <c r="BI91" i="52"/>
  <c r="BK91" i="52" s="1"/>
  <c r="BE91" i="52"/>
  <c r="AU91" i="52"/>
  <c r="AY91" i="52" s="1"/>
  <c r="BA91" i="52" s="1"/>
  <c r="AG91" i="52"/>
  <c r="AE91" i="52"/>
  <c r="AA91" i="52"/>
  <c r="S90" i="52"/>
  <c r="BO90" i="52"/>
  <c r="BS90" i="52" s="1"/>
  <c r="BU90" i="52" s="1"/>
  <c r="BK90" i="52"/>
  <c r="BI90" i="52"/>
  <c r="BE90" i="52"/>
  <c r="AY90" i="52"/>
  <c r="BA90" i="52" s="1"/>
  <c r="AU90" i="52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S88" i="52"/>
  <c r="BU88" i="52" s="1"/>
  <c r="BO88" i="52"/>
  <c r="BK88" i="52"/>
  <c r="BI88" i="52"/>
  <c r="BE88" i="52"/>
  <c r="AU88" i="52"/>
  <c r="AY88" i="52" s="1"/>
  <c r="BA88" i="52" s="1"/>
  <c r="AE88" i="52"/>
  <c r="AG88" i="52" s="1"/>
  <c r="AA88" i="52"/>
  <c r="S87" i="52"/>
  <c r="BO87" i="52"/>
  <c r="BS87" i="52" s="1"/>
  <c r="BU87" i="52" s="1"/>
  <c r="BI87" i="52"/>
  <c r="BK87" i="52" s="1"/>
  <c r="BE87" i="52"/>
  <c r="AU87" i="52"/>
  <c r="AY87" i="52" s="1"/>
  <c r="BA87" i="52" s="1"/>
  <c r="AG87" i="52"/>
  <c r="AE87" i="52"/>
  <c r="AA87" i="52"/>
  <c r="S86" i="52"/>
  <c r="BO86" i="52"/>
  <c r="BS86" i="52" s="1"/>
  <c r="BU86" i="52" s="1"/>
  <c r="BK86" i="52"/>
  <c r="BI86" i="52"/>
  <c r="BE86" i="52"/>
  <c r="AY86" i="52"/>
  <c r="BA86" i="52" s="1"/>
  <c r="AU86" i="52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S84" i="52"/>
  <c r="BU84" i="52" s="1"/>
  <c r="BO84" i="52"/>
  <c r="AE84" i="52"/>
  <c r="AG84" i="52" s="1"/>
  <c r="AA84" i="52"/>
  <c r="S83" i="52"/>
  <c r="BU83" i="52"/>
  <c r="BS83" i="52"/>
  <c r="BO83" i="52"/>
  <c r="AG83" i="52"/>
  <c r="AE83" i="52"/>
  <c r="AA83" i="52"/>
  <c r="S82" i="52"/>
  <c r="BO82" i="52"/>
  <c r="BS82" i="52" s="1"/>
  <c r="BU82" i="52" s="1"/>
  <c r="AA82" i="52"/>
  <c r="AE82" i="52" s="1"/>
  <c r="AG82" i="52" s="1"/>
  <c r="S81" i="52"/>
  <c r="BU81" i="52"/>
  <c r="BS81" i="52"/>
  <c r="BO81" i="52"/>
  <c r="AG81" i="52"/>
  <c r="AE81" i="52"/>
  <c r="AA81" i="52"/>
  <c r="S80" i="52"/>
  <c r="BS80" i="52"/>
  <c r="BU80" i="52" s="1"/>
  <c r="BO80" i="52"/>
  <c r="AE80" i="52"/>
  <c r="AG80" i="52" s="1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BA75" i="52"/>
  <c r="AY75" i="52"/>
  <c r="AU75" i="52"/>
  <c r="AO75" i="52"/>
  <c r="AQ75" i="52" s="1"/>
  <c r="AK75" i="52"/>
  <c r="AA75" i="52"/>
  <c r="AE75" i="52" s="1"/>
  <c r="AG75" i="52" s="1"/>
  <c r="O75" i="52"/>
  <c r="U75" i="52" s="1"/>
  <c r="W75" i="52" s="1"/>
  <c r="S74" i="52"/>
  <c r="BS74" i="52"/>
  <c r="BU74" i="52" s="1"/>
  <c r="BO74" i="52"/>
  <c r="AU74" i="52"/>
  <c r="AY74" i="52" s="1"/>
  <c r="BA74" i="52" s="1"/>
  <c r="AK74" i="52"/>
  <c r="AO74" i="52" s="1"/>
  <c r="AQ74" i="52" s="1"/>
  <c r="AE74" i="52"/>
  <c r="AG74" i="52" s="1"/>
  <c r="AA74" i="52"/>
  <c r="W74" i="52"/>
  <c r="U74" i="52"/>
  <c r="O74" i="52"/>
  <c r="S73" i="52"/>
  <c r="BO73" i="52"/>
  <c r="BS73" i="52" s="1"/>
  <c r="BU73" i="52" s="1"/>
  <c r="BI73" i="52"/>
  <c r="BK73" i="52" s="1"/>
  <c r="BE73" i="52"/>
  <c r="BA73" i="52"/>
  <c r="AY73" i="52"/>
  <c r="AU73" i="52"/>
  <c r="AA73" i="52"/>
  <c r="AE73" i="52" s="1"/>
  <c r="AG73" i="52" s="1"/>
  <c r="S72" i="52"/>
  <c r="BO72" i="52"/>
  <c r="BS72" i="52" s="1"/>
  <c r="BU72" i="52" s="1"/>
  <c r="BE72" i="52"/>
  <c r="BI72" i="52" s="1"/>
  <c r="BK72" i="52" s="1"/>
  <c r="AY72" i="52"/>
  <c r="BA72" i="52" s="1"/>
  <c r="AU72" i="52"/>
  <c r="AA72" i="52"/>
  <c r="AE72" i="52" s="1"/>
  <c r="AG72" i="52" s="1"/>
  <c r="S71" i="52"/>
  <c r="BU71" i="52"/>
  <c r="BS71" i="52"/>
  <c r="BO71" i="52"/>
  <c r="BE71" i="52"/>
  <c r="BI71" i="52" s="1"/>
  <c r="BK71" i="52" s="1"/>
  <c r="AU71" i="52"/>
  <c r="AY71" i="52" s="1"/>
  <c r="BA71" i="52" s="1"/>
  <c r="AG71" i="52"/>
  <c r="AE71" i="52"/>
  <c r="AA71" i="52"/>
  <c r="S70" i="52"/>
  <c r="BS70" i="52"/>
  <c r="BU70" i="52" s="1"/>
  <c r="BO70" i="52"/>
  <c r="BK70" i="52"/>
  <c r="BI70" i="52"/>
  <c r="BE70" i="52"/>
  <c r="AK70" i="52"/>
  <c r="AO70" i="52" s="1"/>
  <c r="AQ70" i="52" s="1"/>
  <c r="AE70" i="52"/>
  <c r="AG70" i="52" s="1"/>
  <c r="AA70" i="52"/>
  <c r="W70" i="52"/>
  <c r="U70" i="52"/>
  <c r="O70" i="52"/>
  <c r="S69" i="52"/>
  <c r="K69" i="52"/>
  <c r="BO69" i="52"/>
  <c r="BS69" i="52" s="1"/>
  <c r="BU69" i="52" s="1"/>
  <c r="BI69" i="52"/>
  <c r="BK69" i="52" s="1"/>
  <c r="BE69" i="52"/>
  <c r="AK69" i="52"/>
  <c r="AO69" i="52" s="1"/>
  <c r="AQ69" i="52" s="1"/>
  <c r="AA69" i="52"/>
  <c r="AE69" i="52" s="1"/>
  <c r="AG69" i="52" s="1"/>
  <c r="U69" i="52"/>
  <c r="W69" i="52" s="1"/>
  <c r="O69" i="52"/>
  <c r="S68" i="52"/>
  <c r="K68" i="52"/>
  <c r="BO68" i="52"/>
  <c r="BS68" i="52" s="1"/>
  <c r="BU68" i="52" s="1"/>
  <c r="BK68" i="52"/>
  <c r="BI68" i="52"/>
  <c r="BE68" i="52"/>
  <c r="AK68" i="52"/>
  <c r="AO68" i="52" s="1"/>
  <c r="AQ68" i="52" s="1"/>
  <c r="AA68" i="52"/>
  <c r="AE68" i="52" s="1"/>
  <c r="AG68" i="52" s="1"/>
  <c r="W68" i="52"/>
  <c r="U68" i="52"/>
  <c r="O68" i="52"/>
  <c r="S67" i="52"/>
  <c r="K67" i="52"/>
  <c r="BO67" i="52"/>
  <c r="BS67" i="52" s="1"/>
  <c r="BU67" i="52" s="1"/>
  <c r="BE67" i="52"/>
  <c r="BI67" i="52" s="1"/>
  <c r="BK67" i="52" s="1"/>
  <c r="AO67" i="52"/>
  <c r="AQ67" i="52" s="1"/>
  <c r="AK67" i="52"/>
  <c r="AA67" i="52"/>
  <c r="AE67" i="52" s="1"/>
  <c r="AG67" i="52" s="1"/>
  <c r="O67" i="52"/>
  <c r="U67" i="52" s="1"/>
  <c r="W67" i="52" s="1"/>
  <c r="S66" i="52"/>
  <c r="K66" i="52"/>
  <c r="BS66" i="52"/>
  <c r="BU66" i="52" s="1"/>
  <c r="BO66" i="52"/>
  <c r="BK66" i="52"/>
  <c r="BI66" i="52"/>
  <c r="BE66" i="52"/>
  <c r="AK66" i="52"/>
  <c r="AO66" i="52" s="1"/>
  <c r="AQ66" i="52" s="1"/>
  <c r="AE66" i="52"/>
  <c r="AG66" i="52" s="1"/>
  <c r="AA66" i="52"/>
  <c r="W66" i="52"/>
  <c r="U66" i="52"/>
  <c r="O66" i="52"/>
  <c r="S65" i="52"/>
  <c r="BY65" i="52"/>
  <c r="CC65" i="52" s="1"/>
  <c r="CE65" i="52" s="1"/>
  <c r="BO65" i="52"/>
  <c r="BS65" i="52" s="1"/>
  <c r="BU65" i="52" s="1"/>
  <c r="BI65" i="52"/>
  <c r="BK65" i="52" s="1"/>
  <c r="BE65" i="52"/>
  <c r="AU65" i="52"/>
  <c r="AY65" i="52" s="1"/>
  <c r="AK65" i="52"/>
  <c r="AO65" i="52" s="1"/>
  <c r="AQ65" i="52" s="1"/>
  <c r="AG65" i="52"/>
  <c r="AE65" i="52"/>
  <c r="AA65" i="52"/>
  <c r="U65" i="52"/>
  <c r="W65" i="52" s="1"/>
  <c r="O65" i="52"/>
  <c r="S64" i="52"/>
  <c r="K64" i="52"/>
  <c r="BY64" i="52"/>
  <c r="CC64" i="52" s="1"/>
  <c r="CE64" i="52" s="1"/>
  <c r="BO64" i="52"/>
  <c r="BS64" i="52" s="1"/>
  <c r="BU64" i="52" s="1"/>
  <c r="BK64" i="52"/>
  <c r="BI64" i="52"/>
  <c r="BE64" i="52"/>
  <c r="AU64" i="52"/>
  <c r="AK64" i="52"/>
  <c r="AO64" i="52" s="1"/>
  <c r="AQ64" i="52" s="1"/>
  <c r="AA64" i="52"/>
  <c r="AE64" i="52" s="1"/>
  <c r="AG64" i="52" s="1"/>
  <c r="W64" i="52"/>
  <c r="U64" i="52"/>
  <c r="O64" i="52"/>
  <c r="S63" i="52"/>
  <c r="K63" i="52"/>
  <c r="CC63" i="52"/>
  <c r="CE63" i="52" s="1"/>
  <c r="BY63" i="52"/>
  <c r="BO63" i="52"/>
  <c r="BS63" i="52" s="1"/>
  <c r="BU63" i="52" s="1"/>
  <c r="BE63" i="52"/>
  <c r="BI63" i="52" s="1"/>
  <c r="BK63" i="52" s="1"/>
  <c r="AU63" i="52"/>
  <c r="AY63" i="52" s="1"/>
  <c r="AO63" i="52"/>
  <c r="AQ63" i="52" s="1"/>
  <c r="AK63" i="52"/>
  <c r="AA63" i="52"/>
  <c r="AE63" i="52" s="1"/>
  <c r="AG63" i="52" s="1"/>
  <c r="O63" i="52"/>
  <c r="U63" i="52" s="1"/>
  <c r="W63" i="52" s="1"/>
  <c r="S62" i="52"/>
  <c r="CE62" i="52"/>
  <c r="CC62" i="52"/>
  <c r="BY62" i="52"/>
  <c r="BS62" i="52"/>
  <c r="BU62" i="52" s="1"/>
  <c r="BO62" i="52"/>
  <c r="BE62" i="52"/>
  <c r="BI62" i="52" s="1"/>
  <c r="BK62" i="52" s="1"/>
  <c r="AU62" i="52"/>
  <c r="AY62" i="52" s="1"/>
  <c r="AQ62" i="52"/>
  <c r="AO62" i="52"/>
  <c r="AK62" i="52"/>
  <c r="AE62" i="52"/>
  <c r="AG62" i="52" s="1"/>
  <c r="AA62" i="52"/>
  <c r="O62" i="52"/>
  <c r="U62" i="52" s="1"/>
  <c r="W62" i="52" s="1"/>
  <c r="S61" i="52"/>
  <c r="BY61" i="52"/>
  <c r="CC61" i="52" s="1"/>
  <c r="CE61" i="52" s="1"/>
  <c r="BU61" i="52"/>
  <c r="BS61" i="52"/>
  <c r="BO61" i="52"/>
  <c r="BI61" i="52"/>
  <c r="BK61" i="52" s="1"/>
  <c r="BE61" i="52"/>
  <c r="AU61" i="52"/>
  <c r="AY61" i="52" s="1"/>
  <c r="AK61" i="52"/>
  <c r="AO61" i="52" s="1"/>
  <c r="AQ61" i="52" s="1"/>
  <c r="AG61" i="52"/>
  <c r="AE61" i="52"/>
  <c r="AA61" i="52"/>
  <c r="U61" i="52"/>
  <c r="W61" i="52" s="1"/>
  <c r="O61" i="52"/>
  <c r="S60" i="52"/>
  <c r="BY60" i="52"/>
  <c r="CC60" i="52" s="1"/>
  <c r="CE60" i="52" s="1"/>
  <c r="BO60" i="52"/>
  <c r="BS60" i="52" s="1"/>
  <c r="BU60" i="52" s="1"/>
  <c r="BK60" i="52"/>
  <c r="BI60" i="52"/>
  <c r="BE60" i="52"/>
  <c r="AY60" i="52"/>
  <c r="AU60" i="52"/>
  <c r="AK60" i="52"/>
  <c r="AO60" i="52" s="1"/>
  <c r="AQ60" i="52" s="1"/>
  <c r="AA60" i="52"/>
  <c r="AE60" i="52" s="1"/>
  <c r="AG60" i="52" s="1"/>
  <c r="W60" i="52"/>
  <c r="U60" i="52"/>
  <c r="O60" i="52"/>
  <c r="S59" i="52"/>
  <c r="CC59" i="52"/>
  <c r="CE59" i="52" s="1"/>
  <c r="BY59" i="52"/>
  <c r="BO59" i="52"/>
  <c r="BS59" i="52" s="1"/>
  <c r="BU59" i="52" s="1"/>
  <c r="BE59" i="52"/>
  <c r="BI59" i="52" s="1"/>
  <c r="BK59" i="52" s="1"/>
  <c r="AY59" i="52"/>
  <c r="AU59" i="52"/>
  <c r="AO59" i="52"/>
  <c r="AQ59" i="52" s="1"/>
  <c r="AK59" i="52"/>
  <c r="AA59" i="52"/>
  <c r="AE59" i="52" s="1"/>
  <c r="AG59" i="52" s="1"/>
  <c r="O59" i="52"/>
  <c r="U59" i="52" s="1"/>
  <c r="W59" i="52" s="1"/>
  <c r="S58" i="52"/>
  <c r="CE58" i="52"/>
  <c r="CC58" i="52"/>
  <c r="BY58" i="52"/>
  <c r="BS58" i="52"/>
  <c r="BU58" i="52" s="1"/>
  <c r="BO58" i="52"/>
  <c r="BE58" i="52"/>
  <c r="BI58" i="52" s="1"/>
  <c r="BK58" i="52" s="1"/>
  <c r="AU58" i="52"/>
  <c r="AY58" i="52" s="1"/>
  <c r="AQ58" i="52"/>
  <c r="AO58" i="52"/>
  <c r="AK58" i="52"/>
  <c r="AE58" i="52"/>
  <c r="AG58" i="52" s="1"/>
  <c r="AA58" i="52"/>
  <c r="O58" i="52"/>
  <c r="U58" i="52" s="1"/>
  <c r="W58" i="52" s="1"/>
  <c r="S57" i="52"/>
  <c r="BY57" i="52"/>
  <c r="CC57" i="52" s="1"/>
  <c r="CE57" i="52" s="1"/>
  <c r="BU57" i="52"/>
  <c r="BS57" i="52"/>
  <c r="BO57" i="52"/>
  <c r="BI57" i="52"/>
  <c r="BK57" i="52" s="1"/>
  <c r="BE57" i="52"/>
  <c r="AU57" i="52"/>
  <c r="AY57" i="52" s="1"/>
  <c r="AK57" i="52"/>
  <c r="AO57" i="52" s="1"/>
  <c r="AQ57" i="52" s="1"/>
  <c r="AG57" i="52"/>
  <c r="AE57" i="52"/>
  <c r="AA57" i="52"/>
  <c r="U57" i="52"/>
  <c r="W57" i="52" s="1"/>
  <c r="O57" i="52"/>
  <c r="S56" i="52"/>
  <c r="BY56" i="52"/>
  <c r="CC56" i="52" s="1"/>
  <c r="CE56" i="52" s="1"/>
  <c r="BO56" i="52"/>
  <c r="BS56" i="52" s="1"/>
  <c r="BU56" i="52" s="1"/>
  <c r="BK56" i="52"/>
  <c r="BI56" i="52"/>
  <c r="BE56" i="52"/>
  <c r="AU56" i="52"/>
  <c r="AK56" i="52"/>
  <c r="AO56" i="52" s="1"/>
  <c r="AQ56" i="52" s="1"/>
  <c r="AA56" i="52"/>
  <c r="AE56" i="52" s="1"/>
  <c r="AG56" i="52" s="1"/>
  <c r="W56" i="52"/>
  <c r="U56" i="52"/>
  <c r="O56" i="52"/>
  <c r="S55" i="52"/>
  <c r="CC55" i="52"/>
  <c r="CE55" i="52" s="1"/>
  <c r="BY55" i="52"/>
  <c r="BO55" i="52"/>
  <c r="BS55" i="52" s="1"/>
  <c r="BU55" i="52" s="1"/>
  <c r="BE55" i="52"/>
  <c r="BI55" i="52" s="1"/>
  <c r="BK55" i="52" s="1"/>
  <c r="AU55" i="52"/>
  <c r="AY55" i="52" s="1"/>
  <c r="AO55" i="52"/>
  <c r="AQ55" i="52" s="1"/>
  <c r="AK55" i="52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S54" i="52"/>
  <c r="BU54" i="52" s="1"/>
  <c r="BO54" i="52"/>
  <c r="BK54" i="52"/>
  <c r="BI54" i="52"/>
  <c r="BE54" i="52"/>
  <c r="AU54" i="52"/>
  <c r="AK54" i="52"/>
  <c r="AO54" i="52" s="1"/>
  <c r="AQ54" i="52" s="1"/>
  <c r="AE54" i="52"/>
  <c r="AG54" i="52" s="1"/>
  <c r="AA54" i="52"/>
  <c r="W54" i="52"/>
  <c r="U54" i="52"/>
  <c r="O54" i="52"/>
  <c r="S53" i="52"/>
  <c r="BY53" i="52"/>
  <c r="CC53" i="52" s="1"/>
  <c r="CE53" i="52" s="1"/>
  <c r="BO53" i="52"/>
  <c r="BS53" i="52" s="1"/>
  <c r="BU53" i="52" s="1"/>
  <c r="BI53" i="52"/>
  <c r="BK53" i="52" s="1"/>
  <c r="BE53" i="52"/>
  <c r="AU53" i="52"/>
  <c r="AK53" i="52"/>
  <c r="AO53" i="52" s="1"/>
  <c r="AQ53" i="52" s="1"/>
  <c r="AA53" i="52"/>
  <c r="AE53" i="52" s="1"/>
  <c r="AG53" i="52" s="1"/>
  <c r="U53" i="52"/>
  <c r="W53" i="52" s="1"/>
  <c r="O53" i="52"/>
  <c r="S52" i="52"/>
  <c r="BO52" i="52"/>
  <c r="BS52" i="52" s="1"/>
  <c r="BU52" i="52" s="1"/>
  <c r="BE52" i="52"/>
  <c r="BI52" i="52" s="1"/>
  <c r="BK52" i="52" s="1"/>
  <c r="AY52" i="52"/>
  <c r="BA52" i="52" s="1"/>
  <c r="AU52" i="52"/>
  <c r="AA52" i="52"/>
  <c r="AE52" i="52" s="1"/>
  <c r="AG52" i="52" s="1"/>
  <c r="S51" i="52"/>
  <c r="BU51" i="52"/>
  <c r="BS51" i="52"/>
  <c r="BO51" i="52"/>
  <c r="BE51" i="52"/>
  <c r="BI51" i="52" s="1"/>
  <c r="BK51" i="52" s="1"/>
  <c r="AU51" i="52"/>
  <c r="AY51" i="52" s="1"/>
  <c r="BA51" i="52" s="1"/>
  <c r="AG51" i="52"/>
  <c r="AE51" i="52"/>
  <c r="AA51" i="52"/>
  <c r="S50" i="52"/>
  <c r="BS50" i="52"/>
  <c r="BU50" i="52" s="1"/>
  <c r="BO50" i="52"/>
  <c r="BK50" i="52"/>
  <c r="BI50" i="52"/>
  <c r="BE50" i="52"/>
  <c r="AU50" i="52"/>
  <c r="AY50" i="52" s="1"/>
  <c r="BA50" i="52" s="1"/>
  <c r="AE50" i="52"/>
  <c r="AG50" i="52" s="1"/>
  <c r="AA50" i="52"/>
  <c r="S49" i="52"/>
  <c r="BO49" i="52"/>
  <c r="BS49" i="52" s="1"/>
  <c r="BU49" i="52" s="1"/>
  <c r="BI49" i="52"/>
  <c r="BK49" i="52" s="1"/>
  <c r="BE49" i="52"/>
  <c r="BA49" i="52"/>
  <c r="AY49" i="52"/>
  <c r="AU49" i="52"/>
  <c r="AA49" i="52"/>
  <c r="AE49" i="52" s="1"/>
  <c r="AG49" i="52" s="1"/>
  <c r="S48" i="52"/>
  <c r="BO48" i="52"/>
  <c r="BS48" i="52" s="1"/>
  <c r="BU48" i="52" s="1"/>
  <c r="BE48" i="52"/>
  <c r="BI48" i="52" s="1"/>
  <c r="BK48" i="52" s="1"/>
  <c r="AY48" i="52"/>
  <c r="BA48" i="52" s="1"/>
  <c r="AU48" i="52"/>
  <c r="AA48" i="52"/>
  <c r="AE48" i="52" s="1"/>
  <c r="AG48" i="52" s="1"/>
  <c r="S47" i="52"/>
  <c r="BU47" i="52"/>
  <c r="BS47" i="52"/>
  <c r="BO47" i="52"/>
  <c r="BE47" i="52"/>
  <c r="BI47" i="52" s="1"/>
  <c r="BK47" i="52" s="1"/>
  <c r="AU47" i="52"/>
  <c r="AY47" i="52" s="1"/>
  <c r="BA47" i="52" s="1"/>
  <c r="AG47" i="52"/>
  <c r="AE47" i="52"/>
  <c r="AA47" i="52"/>
  <c r="S46" i="52"/>
  <c r="BS46" i="52"/>
  <c r="BU46" i="52" s="1"/>
  <c r="BO46" i="52"/>
  <c r="BK46" i="52"/>
  <c r="BI46" i="52"/>
  <c r="BE46" i="52"/>
  <c r="AU46" i="52"/>
  <c r="AY46" i="52" s="1"/>
  <c r="BA46" i="52" s="1"/>
  <c r="AE46" i="52"/>
  <c r="AG46" i="52" s="1"/>
  <c r="AA46" i="52"/>
  <c r="S45" i="52"/>
  <c r="BO45" i="52"/>
  <c r="BS45" i="52" s="1"/>
  <c r="BU45" i="52" s="1"/>
  <c r="BI45" i="52"/>
  <c r="BK45" i="52" s="1"/>
  <c r="BE45" i="52"/>
  <c r="BA45" i="52"/>
  <c r="AY45" i="52"/>
  <c r="AU45" i="52"/>
  <c r="AA45" i="52"/>
  <c r="AE45" i="52" s="1"/>
  <c r="AG45" i="52" s="1"/>
  <c r="S44" i="52"/>
  <c r="BO44" i="52"/>
  <c r="BS44" i="52" s="1"/>
  <c r="BU44" i="52" s="1"/>
  <c r="BE44" i="52"/>
  <c r="BI44" i="52" s="1"/>
  <c r="BK44" i="52" s="1"/>
  <c r="AY44" i="52"/>
  <c r="BA44" i="52" s="1"/>
  <c r="AU44" i="52"/>
  <c r="AA44" i="52"/>
  <c r="AE44" i="52" s="1"/>
  <c r="AG44" i="52" s="1"/>
  <c r="S43" i="52"/>
  <c r="BU43" i="52"/>
  <c r="BS43" i="52"/>
  <c r="BO43" i="52"/>
  <c r="BE43" i="52"/>
  <c r="BI43" i="52" s="1"/>
  <c r="BK43" i="52" s="1"/>
  <c r="AU43" i="52"/>
  <c r="AY43" i="52" s="1"/>
  <c r="BA43" i="52" s="1"/>
  <c r="AG43" i="52"/>
  <c r="AE43" i="52"/>
  <c r="AA43" i="52"/>
  <c r="S42" i="52"/>
  <c r="BS42" i="52"/>
  <c r="BU42" i="52" s="1"/>
  <c r="BO42" i="52"/>
  <c r="BK42" i="52"/>
  <c r="BI42" i="52"/>
  <c r="BE42" i="52"/>
  <c r="AU42" i="52"/>
  <c r="AY42" i="52" s="1"/>
  <c r="BA42" i="52" s="1"/>
  <c r="AE42" i="52"/>
  <c r="AG42" i="52" s="1"/>
  <c r="AA42" i="52"/>
  <c r="S41" i="52"/>
  <c r="BO41" i="52"/>
  <c r="BS41" i="52" s="1"/>
  <c r="BU41" i="52" s="1"/>
  <c r="BE41" i="52"/>
  <c r="BI41" i="52" s="1"/>
  <c r="BK41" i="52" s="1"/>
  <c r="BA41" i="52"/>
  <c r="AY41" i="52"/>
  <c r="AU41" i="52"/>
  <c r="AA41" i="52"/>
  <c r="AE41" i="52" s="1"/>
  <c r="AG41" i="52" s="1"/>
  <c r="S40" i="52"/>
  <c r="CE40" i="52"/>
  <c r="CC40" i="52"/>
  <c r="BY40" i="52"/>
  <c r="BS40" i="52"/>
  <c r="BU40" i="52" s="1"/>
  <c r="BO40" i="52"/>
  <c r="BE40" i="52"/>
  <c r="BI40" i="52" s="1"/>
  <c r="BK40" i="52" s="1"/>
  <c r="AU40" i="52"/>
  <c r="AQ40" i="52"/>
  <c r="AO40" i="52"/>
  <c r="AK40" i="52"/>
  <c r="AE40" i="52"/>
  <c r="AG40" i="52" s="1"/>
  <c r="AA40" i="52"/>
  <c r="O40" i="52"/>
  <c r="U40" i="52" s="1"/>
  <c r="W40" i="52" s="1"/>
  <c r="S39" i="52"/>
  <c r="BY39" i="52"/>
  <c r="CC39" i="52" s="1"/>
  <c r="CE39" i="52" s="1"/>
  <c r="BU39" i="52"/>
  <c r="BS39" i="52"/>
  <c r="BO39" i="52"/>
  <c r="BI39" i="52"/>
  <c r="BK39" i="52" s="1"/>
  <c r="BE39" i="52"/>
  <c r="AU39" i="52"/>
  <c r="AK39" i="52"/>
  <c r="AO39" i="52" s="1"/>
  <c r="AQ39" i="52" s="1"/>
  <c r="AG39" i="52"/>
  <c r="AE39" i="52"/>
  <c r="AA39" i="52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K38" i="52"/>
  <c r="BI38" i="52"/>
  <c r="BE38" i="52"/>
  <c r="AU38" i="52"/>
  <c r="AY38" i="52" s="1"/>
  <c r="AQ38" i="52"/>
  <c r="AK38" i="52"/>
  <c r="AO38" i="52" s="1"/>
  <c r="AE38" i="52"/>
  <c r="AG38" i="52" s="1"/>
  <c r="AA38" i="52"/>
  <c r="W38" i="52"/>
  <c r="U38" i="52"/>
  <c r="O38" i="52"/>
  <c r="S37" i="52"/>
  <c r="BU37" i="52"/>
  <c r="BO37" i="52"/>
  <c r="BS37" i="52" s="1"/>
  <c r="BI37" i="52"/>
  <c r="BK37" i="52" s="1"/>
  <c r="BE37" i="52"/>
  <c r="BA37" i="52"/>
  <c r="AY37" i="52"/>
  <c r="AU37" i="52"/>
  <c r="AG37" i="52"/>
  <c r="AA37" i="52"/>
  <c r="AE37" i="52" s="1"/>
  <c r="S36" i="52"/>
  <c r="BS36" i="52"/>
  <c r="BU36" i="52" s="1"/>
  <c r="BO36" i="52"/>
  <c r="BE36" i="52"/>
  <c r="BI36" i="52" s="1"/>
  <c r="BK36" i="52" s="1"/>
  <c r="AU36" i="52"/>
  <c r="AY36" i="52" s="1"/>
  <c r="BA36" i="52" s="1"/>
  <c r="AA36" i="52"/>
  <c r="AE36" i="52" s="1"/>
  <c r="AG36" i="52" s="1"/>
  <c r="S35" i="52"/>
  <c r="BU35" i="52"/>
  <c r="BS35" i="52"/>
  <c r="BO35" i="52"/>
  <c r="BE35" i="52"/>
  <c r="BI35" i="52" s="1"/>
  <c r="BK35" i="52" s="1"/>
  <c r="BA35" i="52"/>
  <c r="AU35" i="52"/>
  <c r="AY35" i="52" s="1"/>
  <c r="AG35" i="52"/>
  <c r="AE35" i="52"/>
  <c r="AA35" i="52"/>
  <c r="S34" i="52"/>
  <c r="BY34" i="52"/>
  <c r="CC34" i="52" s="1"/>
  <c r="CE34" i="52" s="1"/>
  <c r="BO34" i="52"/>
  <c r="BS34" i="52" s="1"/>
  <c r="BU34" i="52" s="1"/>
  <c r="BK34" i="52"/>
  <c r="BI34" i="52"/>
  <c r="BE34" i="52"/>
  <c r="AU34" i="52"/>
  <c r="AQ34" i="52"/>
  <c r="AK34" i="52"/>
  <c r="AO34" i="52" s="1"/>
  <c r="AE34" i="52"/>
  <c r="AG34" i="52" s="1"/>
  <c r="AA34" i="52"/>
  <c r="W34" i="52"/>
  <c r="U34" i="52"/>
  <c r="O34" i="52"/>
  <c r="S33" i="52"/>
  <c r="BU33" i="52"/>
  <c r="BS33" i="52"/>
  <c r="BO33" i="52"/>
  <c r="BE33" i="52"/>
  <c r="BI33" i="52" s="1"/>
  <c r="BK33" i="52" s="1"/>
  <c r="AU33" i="52"/>
  <c r="AY33" i="52" s="1"/>
  <c r="BA33" i="52" s="1"/>
  <c r="AG33" i="52"/>
  <c r="AE33" i="52"/>
  <c r="AA33" i="52"/>
  <c r="S32" i="52"/>
  <c r="BY32" i="52"/>
  <c r="CC32" i="52" s="1"/>
  <c r="CE32" i="52" s="1"/>
  <c r="BS32" i="52"/>
  <c r="BU32" i="52" s="1"/>
  <c r="BO32" i="52"/>
  <c r="BK32" i="52"/>
  <c r="BI32" i="52"/>
  <c r="BE32" i="52"/>
  <c r="AU32" i="52"/>
  <c r="AY32" i="52" s="1"/>
  <c r="AK32" i="52"/>
  <c r="AO32" i="52" s="1"/>
  <c r="AQ32" i="52" s="1"/>
  <c r="AE32" i="52"/>
  <c r="AG32" i="52" s="1"/>
  <c r="AA32" i="52"/>
  <c r="W32" i="52"/>
  <c r="U32" i="52"/>
  <c r="O32" i="52"/>
  <c r="S31" i="52"/>
  <c r="BO31" i="52"/>
  <c r="BS31" i="52" s="1"/>
  <c r="BU31" i="52" s="1"/>
  <c r="BI31" i="52"/>
  <c r="BK31" i="52" s="1"/>
  <c r="BE31" i="52"/>
  <c r="BA31" i="52"/>
  <c r="AY31" i="52"/>
  <c r="AU31" i="52"/>
  <c r="AA31" i="52"/>
  <c r="AE31" i="52" s="1"/>
  <c r="AG31" i="52" s="1"/>
  <c r="S30" i="52"/>
  <c r="CE30" i="52"/>
  <c r="CC30" i="52"/>
  <c r="BY30" i="52"/>
  <c r="BO30" i="52"/>
  <c r="BS30" i="52" s="1"/>
  <c r="BU30" i="52" s="1"/>
  <c r="BE30" i="52"/>
  <c r="BI30" i="52" s="1"/>
  <c r="BK30" i="52" s="1"/>
  <c r="AY30" i="52"/>
  <c r="AU30" i="52"/>
  <c r="AQ30" i="52"/>
  <c r="AO30" i="52"/>
  <c r="AK30" i="52"/>
  <c r="AA30" i="52"/>
  <c r="AE30" i="52" s="1"/>
  <c r="AG30" i="52" s="1"/>
  <c r="O30" i="52"/>
  <c r="U30" i="52" s="1"/>
  <c r="W30" i="52" s="1"/>
  <c r="S29" i="52"/>
  <c r="BU29" i="52"/>
  <c r="BS29" i="52"/>
  <c r="BO29" i="52"/>
  <c r="BE29" i="52"/>
  <c r="BI29" i="52" s="1"/>
  <c r="BK29" i="52" s="1"/>
  <c r="AU29" i="52"/>
  <c r="AY29" i="52" s="1"/>
  <c r="BA29" i="52" s="1"/>
  <c r="AG29" i="52"/>
  <c r="AE29" i="52"/>
  <c r="AA29" i="52"/>
  <c r="S28" i="52"/>
  <c r="BY28" i="52"/>
  <c r="CC28" i="52" s="1"/>
  <c r="CE28" i="52" s="1"/>
  <c r="BS28" i="52"/>
  <c r="BU28" i="52" s="1"/>
  <c r="BO28" i="52"/>
  <c r="BK28" i="52"/>
  <c r="BI28" i="52"/>
  <c r="BE28" i="52"/>
  <c r="AU28" i="52"/>
  <c r="AY28" i="52" s="1"/>
  <c r="AK28" i="52"/>
  <c r="AO28" i="52" s="1"/>
  <c r="AQ28" i="52" s="1"/>
  <c r="AE28" i="52"/>
  <c r="AG28" i="52" s="1"/>
  <c r="AA28" i="52"/>
  <c r="W28" i="52"/>
  <c r="U28" i="52"/>
  <c r="O28" i="52"/>
  <c r="S27" i="52"/>
  <c r="BO27" i="52"/>
  <c r="BS27" i="52" s="1"/>
  <c r="BU27" i="52" s="1"/>
  <c r="BI27" i="52"/>
  <c r="BK27" i="52" s="1"/>
  <c r="BE27" i="52"/>
  <c r="BA27" i="52"/>
  <c r="AY27" i="52"/>
  <c r="AU27" i="52"/>
  <c r="AA27" i="52"/>
  <c r="AE27" i="52" s="1"/>
  <c r="AG27" i="52" s="1"/>
  <c r="S26" i="52"/>
  <c r="CE26" i="52"/>
  <c r="CC26" i="52"/>
  <c r="BY26" i="52"/>
  <c r="BO26" i="52"/>
  <c r="BS26" i="52" s="1"/>
  <c r="BU26" i="52" s="1"/>
  <c r="BE26" i="52"/>
  <c r="BI26" i="52" s="1"/>
  <c r="BK26" i="52" s="1"/>
  <c r="AY26" i="52"/>
  <c r="AU26" i="52"/>
  <c r="AQ26" i="52"/>
  <c r="AO26" i="52"/>
  <c r="AK26" i="52"/>
  <c r="AA26" i="52"/>
  <c r="AE26" i="52" s="1"/>
  <c r="AG26" i="52" s="1"/>
  <c r="O26" i="52"/>
  <c r="U26" i="52" s="1"/>
  <c r="W26" i="52" s="1"/>
  <c r="S25" i="52"/>
  <c r="BU25" i="52"/>
  <c r="BS25" i="52"/>
  <c r="BO25" i="52"/>
  <c r="BE25" i="52"/>
  <c r="BI25" i="52" s="1"/>
  <c r="BK25" i="52" s="1"/>
  <c r="AU25" i="52"/>
  <c r="AY25" i="52" s="1"/>
  <c r="BA25" i="52" s="1"/>
  <c r="AG25" i="52"/>
  <c r="AE25" i="52"/>
  <c r="AA25" i="52"/>
  <c r="S24" i="52"/>
  <c r="BY24" i="52"/>
  <c r="CC24" i="52" s="1"/>
  <c r="CE24" i="52" s="1"/>
  <c r="BS24" i="52"/>
  <c r="BU24" i="52" s="1"/>
  <c r="BO24" i="52"/>
  <c r="BK24" i="52"/>
  <c r="BI24" i="52"/>
  <c r="BE24" i="52"/>
  <c r="AU24" i="52"/>
  <c r="AY24" i="52" s="1"/>
  <c r="AK24" i="52"/>
  <c r="AO24" i="52" s="1"/>
  <c r="AQ24" i="52" s="1"/>
  <c r="AE24" i="52"/>
  <c r="AG24" i="52" s="1"/>
  <c r="AA24" i="52"/>
  <c r="W24" i="52"/>
  <c r="U24" i="52"/>
  <c r="O24" i="52"/>
  <c r="S23" i="52"/>
  <c r="BO23" i="52"/>
  <c r="BS23" i="52" s="1"/>
  <c r="BU23" i="52" s="1"/>
  <c r="BI23" i="52"/>
  <c r="BK23" i="52" s="1"/>
  <c r="BE23" i="52"/>
  <c r="BA23" i="52"/>
  <c r="AY23" i="52"/>
  <c r="AU23" i="52"/>
  <c r="AA23" i="52"/>
  <c r="AE23" i="52" s="1"/>
  <c r="AG23" i="52" s="1"/>
  <c r="S22" i="52"/>
  <c r="CE22" i="52"/>
  <c r="CC22" i="52"/>
  <c r="BY22" i="52"/>
  <c r="BO22" i="52"/>
  <c r="BS22" i="52" s="1"/>
  <c r="BU22" i="52" s="1"/>
  <c r="BE22" i="52"/>
  <c r="BI22" i="52" s="1"/>
  <c r="BK22" i="52" s="1"/>
  <c r="AU22" i="52"/>
  <c r="AQ22" i="52"/>
  <c r="AO22" i="52"/>
  <c r="AK22" i="52"/>
  <c r="AA22" i="52"/>
  <c r="AE22" i="52" s="1"/>
  <c r="AG22" i="52" s="1"/>
  <c r="O22" i="52"/>
  <c r="U22" i="52" s="1"/>
  <c r="W22" i="52" s="1"/>
  <c r="S21" i="52"/>
  <c r="BU21" i="52"/>
  <c r="BS21" i="52"/>
  <c r="BO21" i="52"/>
  <c r="BE21" i="52"/>
  <c r="BI21" i="52" s="1"/>
  <c r="BK21" i="52" s="1"/>
  <c r="AU21" i="52"/>
  <c r="AY21" i="52" s="1"/>
  <c r="BA21" i="52" s="1"/>
  <c r="AG21" i="52"/>
  <c r="AE21" i="52"/>
  <c r="AA21" i="52"/>
  <c r="S20" i="52"/>
  <c r="BS20" i="52"/>
  <c r="BU20" i="52" s="1"/>
  <c r="BO20" i="52"/>
  <c r="BK20" i="52"/>
  <c r="BI20" i="52"/>
  <c r="BE20" i="52"/>
  <c r="AU20" i="52"/>
  <c r="AY20" i="52" s="1"/>
  <c r="BA20" i="52" s="1"/>
  <c r="AE20" i="52"/>
  <c r="AG20" i="52" s="1"/>
  <c r="AA20" i="52"/>
  <c r="S19" i="52"/>
  <c r="BY19" i="52"/>
  <c r="CC19" i="52" s="1"/>
  <c r="CE19" i="52" s="1"/>
  <c r="BO19" i="52"/>
  <c r="BS19" i="52" s="1"/>
  <c r="BU19" i="52" s="1"/>
  <c r="BI19" i="52"/>
  <c r="BK19" i="52" s="1"/>
  <c r="BE19" i="52"/>
  <c r="AU19" i="52"/>
  <c r="AK19" i="52"/>
  <c r="AO19" i="52" s="1"/>
  <c r="AQ19" i="52" s="1"/>
  <c r="AA19" i="52"/>
  <c r="AE19" i="52" s="1"/>
  <c r="AG19" i="52" s="1"/>
  <c r="U19" i="52"/>
  <c r="W19" i="52" s="1"/>
  <c r="O19" i="52"/>
  <c r="S18" i="52"/>
  <c r="BO18" i="52"/>
  <c r="BS18" i="52" s="1"/>
  <c r="BU18" i="52" s="1"/>
  <c r="BE18" i="52"/>
  <c r="BI18" i="52" s="1"/>
  <c r="BK18" i="52" s="1"/>
  <c r="AY18" i="52"/>
  <c r="BA18" i="52" s="1"/>
  <c r="AU18" i="52"/>
  <c r="AA18" i="52"/>
  <c r="AE18" i="52" s="1"/>
  <c r="AG18" i="52" s="1"/>
  <c r="S17" i="52"/>
  <c r="BU17" i="52"/>
  <c r="BS17" i="52"/>
  <c r="BO17" i="52"/>
  <c r="BE17" i="52"/>
  <c r="BI17" i="52" s="1"/>
  <c r="BK17" i="52" s="1"/>
  <c r="AU17" i="52"/>
  <c r="AY17" i="52" s="1"/>
  <c r="BA17" i="52" s="1"/>
  <c r="AG17" i="52"/>
  <c r="AE17" i="52"/>
  <c r="AA17" i="52"/>
  <c r="S16" i="52"/>
  <c r="BY16" i="52"/>
  <c r="CC16" i="52" s="1"/>
  <c r="CE16" i="52" s="1"/>
  <c r="BS16" i="52"/>
  <c r="BU16" i="52" s="1"/>
  <c r="BO16" i="52"/>
  <c r="BK16" i="52"/>
  <c r="BI16" i="52"/>
  <c r="BE16" i="52"/>
  <c r="AU16" i="52"/>
  <c r="AY16" i="52" s="1"/>
  <c r="AK16" i="52"/>
  <c r="AO16" i="52" s="1"/>
  <c r="AQ16" i="52" s="1"/>
  <c r="AE16" i="52"/>
  <c r="AG16" i="52" s="1"/>
  <c r="AA16" i="52"/>
  <c r="W16" i="52"/>
  <c r="U16" i="52"/>
  <c r="O16" i="52"/>
  <c r="S15" i="52"/>
  <c r="BO15" i="52"/>
  <c r="BS15" i="52" s="1"/>
  <c r="BU15" i="52" s="1"/>
  <c r="BI15" i="52"/>
  <c r="BK15" i="52" s="1"/>
  <c r="BE15" i="52"/>
  <c r="BA15" i="52"/>
  <c r="AY15" i="52"/>
  <c r="AU15" i="52"/>
  <c r="AA15" i="52"/>
  <c r="AE15" i="52" s="1"/>
  <c r="AG15" i="52" s="1"/>
  <c r="S14" i="52"/>
  <c r="CE14" i="52"/>
  <c r="CC14" i="52"/>
  <c r="BY14" i="52"/>
  <c r="BO14" i="52"/>
  <c r="BS14" i="52" s="1"/>
  <c r="BU14" i="52" s="1"/>
  <c r="BE14" i="52"/>
  <c r="BI14" i="52" s="1"/>
  <c r="BK14" i="52" s="1"/>
  <c r="AU14" i="52"/>
  <c r="AQ14" i="52"/>
  <c r="AO14" i="52"/>
  <c r="AK14" i="52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G13" i="52"/>
  <c r="AE13" i="52"/>
  <c r="AA13" i="52"/>
  <c r="S12" i="52"/>
  <c r="BY12" i="52"/>
  <c r="CC12" i="52" s="1"/>
  <c r="CE12" i="52" s="1"/>
  <c r="BS12" i="52"/>
  <c r="BU12" i="52" s="1"/>
  <c r="BO12" i="52"/>
  <c r="BK12" i="52"/>
  <c r="BI12" i="52"/>
  <c r="BE12" i="52"/>
  <c r="AU12" i="52"/>
  <c r="AQ12" i="52"/>
  <c r="AO12" i="52"/>
  <c r="AK12" i="52"/>
  <c r="AE12" i="52"/>
  <c r="AG12" i="52" s="1"/>
  <c r="AA12" i="52"/>
  <c r="O12" i="52"/>
  <c r="U12" i="52" s="1"/>
  <c r="W12" i="52" s="1"/>
  <c r="S11" i="52"/>
  <c r="BU11" i="52"/>
  <c r="BS11" i="52"/>
  <c r="BO11" i="52"/>
  <c r="BI11" i="52"/>
  <c r="BK11" i="52" s="1"/>
  <c r="BE11" i="52"/>
  <c r="AU11" i="52"/>
  <c r="AY11" i="52" s="1"/>
  <c r="BA11" i="52" s="1"/>
  <c r="AG11" i="52"/>
  <c r="AE11" i="52"/>
  <c r="AA11" i="52"/>
  <c r="S10" i="52"/>
  <c r="K10" i="52"/>
  <c r="BY10" i="52"/>
  <c r="CC10" i="52" s="1"/>
  <c r="CE10" i="52" s="1"/>
  <c r="BO10" i="52"/>
  <c r="BS10" i="52" s="1"/>
  <c r="BU10" i="52" s="1"/>
  <c r="BK10" i="52"/>
  <c r="BI10" i="52"/>
  <c r="BE10" i="52"/>
  <c r="AU10" i="52"/>
  <c r="AK10" i="52"/>
  <c r="AO10" i="52" s="1"/>
  <c r="AQ10" i="52" s="1"/>
  <c r="AA10" i="52"/>
  <c r="AE10" i="52" s="1"/>
  <c r="AG10" i="52" s="1"/>
  <c r="W10" i="52"/>
  <c r="U10" i="52"/>
  <c r="O10" i="52"/>
  <c r="S9" i="52"/>
  <c r="BO9" i="52"/>
  <c r="BS9" i="52" s="1"/>
  <c r="BU9" i="52" s="1"/>
  <c r="BE9" i="52"/>
  <c r="BI9" i="52" s="1"/>
  <c r="BK9" i="52" s="1"/>
  <c r="BA9" i="52"/>
  <c r="AY9" i="52"/>
  <c r="AU9" i="52"/>
  <c r="AA9" i="52"/>
  <c r="AE9" i="52" s="1"/>
  <c r="AG9" i="52" s="1"/>
  <c r="S8" i="52"/>
  <c r="BS8" i="52"/>
  <c r="BU8" i="52" s="1"/>
  <c r="BU98" i="52" s="1"/>
  <c r="E20" i="8" s="1"/>
  <c r="BO8" i="52"/>
  <c r="BK8" i="52"/>
  <c r="BI8" i="52"/>
  <c r="BE8" i="52"/>
  <c r="AU8" i="52"/>
  <c r="AY8" i="52" s="1"/>
  <c r="BA8" i="52" s="1"/>
  <c r="AE8" i="52"/>
  <c r="AG8" i="52" s="1"/>
  <c r="AG98" i="52" s="1"/>
  <c r="E12" i="8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C57" i="55"/>
  <c r="S57" i="55"/>
  <c r="K57" i="55"/>
  <c r="AG57" i="55"/>
  <c r="AK57" i="55" s="1"/>
  <c r="AM57" i="55" s="1"/>
  <c r="AE57" i="55"/>
  <c r="Y57" i="55"/>
  <c r="O57" i="55"/>
  <c r="AC56" i="55"/>
  <c r="S56" i="55"/>
  <c r="K56" i="55"/>
  <c r="AG56" i="55"/>
  <c r="AK56" i="55" s="1"/>
  <c r="AM56" i="55" s="1"/>
  <c r="AE56" i="55"/>
  <c r="Y56" i="55"/>
  <c r="O56" i="55"/>
  <c r="AC55" i="55"/>
  <c r="S55" i="55"/>
  <c r="K55" i="55"/>
  <c r="AG55" i="55"/>
  <c r="AK55" i="55" s="1"/>
  <c r="AM55" i="55" s="1"/>
  <c r="AE55" i="55"/>
  <c r="Y55" i="55"/>
  <c r="O55" i="55"/>
  <c r="AC54" i="55"/>
  <c r="S54" i="55"/>
  <c r="K54" i="55"/>
  <c r="AG54" i="55"/>
  <c r="AK54" i="55" s="1"/>
  <c r="AM54" i="55" s="1"/>
  <c r="AE54" i="55"/>
  <c r="Y54" i="55"/>
  <c r="O54" i="55"/>
  <c r="AC53" i="55"/>
  <c r="S53" i="55"/>
  <c r="K53" i="55"/>
  <c r="AG53" i="55"/>
  <c r="AK53" i="55" s="1"/>
  <c r="AM53" i="55" s="1"/>
  <c r="AE53" i="55"/>
  <c r="Y53" i="55"/>
  <c r="O53" i="55"/>
  <c r="AC52" i="55"/>
  <c r="S52" i="55"/>
  <c r="K52" i="55"/>
  <c r="AG52" i="55"/>
  <c r="AK52" i="55" s="1"/>
  <c r="AM52" i="55" s="1"/>
  <c r="AE52" i="55"/>
  <c r="Y52" i="55"/>
  <c r="O52" i="55"/>
  <c r="AC51" i="55"/>
  <c r="S51" i="55"/>
  <c r="K51" i="55"/>
  <c r="AG51" i="55"/>
  <c r="AK51" i="55" s="1"/>
  <c r="AM51" i="55" s="1"/>
  <c r="AE51" i="55"/>
  <c r="Y51" i="55"/>
  <c r="O51" i="55"/>
  <c r="AC50" i="55"/>
  <c r="S50" i="55"/>
  <c r="K50" i="55"/>
  <c r="AG50" i="55"/>
  <c r="AK50" i="55" s="1"/>
  <c r="AM50" i="55" s="1"/>
  <c r="AE50" i="55"/>
  <c r="Y50" i="55"/>
  <c r="O50" i="55"/>
  <c r="AC49" i="55"/>
  <c r="S49" i="55"/>
  <c r="K49" i="55"/>
  <c r="AG49" i="55"/>
  <c r="AK49" i="55" s="1"/>
  <c r="AM49" i="55" s="1"/>
  <c r="AE49" i="55"/>
  <c r="Y49" i="55"/>
  <c r="O49" i="55"/>
  <c r="AC48" i="55"/>
  <c r="S48" i="55"/>
  <c r="K48" i="55"/>
  <c r="AG48" i="55"/>
  <c r="AK48" i="55" s="1"/>
  <c r="AM48" i="55" s="1"/>
  <c r="AE48" i="55"/>
  <c r="Y48" i="55"/>
  <c r="O48" i="55"/>
  <c r="AC47" i="55"/>
  <c r="S47" i="55"/>
  <c r="K47" i="55"/>
  <c r="AG47" i="55"/>
  <c r="AK47" i="55" s="1"/>
  <c r="AM47" i="55" s="1"/>
  <c r="AE47" i="55"/>
  <c r="Y47" i="55"/>
  <c r="O47" i="55"/>
  <c r="AC46" i="55"/>
  <c r="S46" i="55"/>
  <c r="K46" i="55"/>
  <c r="AG46" i="55"/>
  <c r="AK46" i="55" s="1"/>
  <c r="AM46" i="55" s="1"/>
  <c r="AE46" i="55"/>
  <c r="Y46" i="55"/>
  <c r="O46" i="55"/>
  <c r="AC45" i="55"/>
  <c r="S45" i="55"/>
  <c r="K45" i="55"/>
  <c r="AG45" i="55"/>
  <c r="AK45" i="55" s="1"/>
  <c r="AM45" i="55" s="1"/>
  <c r="AE45" i="55"/>
  <c r="Y45" i="55"/>
  <c r="O45" i="55"/>
  <c r="AC44" i="55"/>
  <c r="S44" i="55"/>
  <c r="K44" i="55"/>
  <c r="AG44" i="55"/>
  <c r="AK44" i="55" s="1"/>
  <c r="AM44" i="55" s="1"/>
  <c r="AE44" i="55"/>
  <c r="Y44" i="55"/>
  <c r="O44" i="55"/>
  <c r="AC43" i="55"/>
  <c r="S43" i="55"/>
  <c r="K43" i="55"/>
  <c r="AG43" i="55"/>
  <c r="AK43" i="55" s="1"/>
  <c r="AM43" i="55" s="1"/>
  <c r="AE43" i="55"/>
  <c r="Y43" i="55"/>
  <c r="O43" i="55"/>
  <c r="AC42" i="55"/>
  <c r="S42" i="55"/>
  <c r="K42" i="55"/>
  <c r="AG42" i="55"/>
  <c r="AK42" i="55" s="1"/>
  <c r="AM42" i="55" s="1"/>
  <c r="AE42" i="55"/>
  <c r="AE58" i="55" s="1"/>
  <c r="M11" i="8" s="1"/>
  <c r="Y42" i="55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AO62" i="56"/>
  <c r="AQ62" i="56" s="1"/>
  <c r="S62" i="56"/>
  <c r="AK62" i="56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AO60" i="56"/>
  <c r="AQ60" i="56" s="1"/>
  <c r="S60" i="56"/>
  <c r="AK60" i="56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AO58" i="56"/>
  <c r="AQ58" i="56" s="1"/>
  <c r="S58" i="56"/>
  <c r="AK58" i="56"/>
  <c r="AA58" i="56"/>
  <c r="AE58" i="56" s="1"/>
  <c r="AG58" i="56" s="1"/>
  <c r="O58" i="56"/>
  <c r="S57" i="56"/>
  <c r="AK57" i="56"/>
  <c r="AO57" i="56" s="1"/>
  <c r="AQ57" i="56" s="1"/>
  <c r="AA57" i="56"/>
  <c r="AE57" i="56" s="1"/>
  <c r="AG57" i="56" s="1"/>
  <c r="O57" i="56"/>
  <c r="AO56" i="56"/>
  <c r="AQ56" i="56" s="1"/>
  <c r="S56" i="56"/>
  <c r="AK56" i="56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AO54" i="56"/>
  <c r="AQ54" i="56" s="1"/>
  <c r="S54" i="56"/>
  <c r="AK54" i="56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AO52" i="56"/>
  <c r="AQ52" i="56" s="1"/>
  <c r="S52" i="56"/>
  <c r="AK52" i="56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AO50" i="56"/>
  <c r="AQ50" i="56" s="1"/>
  <c r="S50" i="56"/>
  <c r="AK50" i="56"/>
  <c r="AA50" i="56"/>
  <c r="AE50" i="56" s="1"/>
  <c r="AG50" i="56" s="1"/>
  <c r="O50" i="56"/>
  <c r="S49" i="56"/>
  <c r="AK49" i="56"/>
  <c r="AO49" i="56" s="1"/>
  <c r="AQ49" i="56" s="1"/>
  <c r="AA49" i="56"/>
  <c r="AE49" i="56" s="1"/>
  <c r="AG49" i="56" s="1"/>
  <c r="O49" i="56"/>
  <c r="AO48" i="56"/>
  <c r="AQ48" i="56" s="1"/>
  <c r="S48" i="56"/>
  <c r="AK48" i="56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AO46" i="56"/>
  <c r="AQ46" i="56" s="1"/>
  <c r="S46" i="56"/>
  <c r="AK46" i="56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AO44" i="56"/>
  <c r="AQ44" i="56" s="1"/>
  <c r="S44" i="56"/>
  <c r="AK44" i="56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O40" i="56"/>
  <c r="AQ40" i="56" s="1"/>
  <c r="S40" i="56"/>
  <c r="AK40" i="56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AO36" i="56"/>
  <c r="AQ36" i="56" s="1"/>
  <c r="S36" i="56"/>
  <c r="AK36" i="56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AO32" i="56"/>
  <c r="AQ32" i="56" s="1"/>
  <c r="S32" i="56"/>
  <c r="AK32" i="56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AO28" i="56"/>
  <c r="AQ28" i="56" s="1"/>
  <c r="S28" i="56"/>
  <c r="AK28" i="56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AO26" i="56"/>
  <c r="AQ26" i="56" s="1"/>
  <c r="S26" i="56"/>
  <c r="AK26" i="56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AO24" i="56"/>
  <c r="AQ24" i="56" s="1"/>
  <c r="S24" i="56"/>
  <c r="AK24" i="56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AO14" i="56"/>
  <c r="AQ14" i="56" s="1"/>
  <c r="S14" i="56"/>
  <c r="AK14" i="56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AO10" i="56"/>
  <c r="AQ10" i="56" s="1"/>
  <c r="S10" i="56"/>
  <c r="AK10" i="56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AO8" i="56"/>
  <c r="AQ8" i="56" s="1"/>
  <c r="AQ19" i="56" s="1"/>
  <c r="S8" i="56"/>
  <c r="AK8" i="56"/>
  <c r="AA8" i="56"/>
  <c r="AE8" i="56" s="1"/>
  <c r="AG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23" i="86" s="1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Y41" i="99" s="1"/>
  <c r="AU41" i="99"/>
  <c r="AK41" i="99"/>
  <c r="AI41" i="99"/>
  <c r="AM41" i="99" s="1"/>
  <c r="Y41" i="99"/>
  <c r="AA41" i="99" s="1"/>
  <c r="W41" i="99"/>
  <c r="M41" i="99"/>
  <c r="K41" i="99"/>
  <c r="O41" i="99" s="1"/>
  <c r="I41" i="99"/>
  <c r="I25" i="3" s="1"/>
  <c r="G924" i="1" s="1"/>
  <c r="G41" i="99"/>
  <c r="E41" i="99"/>
  <c r="AW40" i="99"/>
  <c r="AU40" i="99"/>
  <c r="AY40" i="99" s="1"/>
  <c r="AM40" i="99"/>
  <c r="AK40" i="99"/>
  <c r="AI40" i="99"/>
  <c r="Y40" i="99"/>
  <c r="W40" i="99"/>
  <c r="AA40" i="99" s="1"/>
  <c r="O40" i="99"/>
  <c r="M40" i="99"/>
  <c r="K40" i="99"/>
  <c r="G40" i="99"/>
  <c r="I40" i="99" s="1"/>
  <c r="I24" i="3" s="1"/>
  <c r="G895" i="1" s="1"/>
  <c r="E40" i="99"/>
  <c r="AW39" i="99"/>
  <c r="AU39" i="99"/>
  <c r="AY39" i="99" s="1"/>
  <c r="AK39" i="99"/>
  <c r="AM39" i="99" s="1"/>
  <c r="AI39" i="99"/>
  <c r="Y39" i="99"/>
  <c r="W39" i="99"/>
  <c r="AA39" i="99" s="1"/>
  <c r="M39" i="99"/>
  <c r="O39" i="99" s="1"/>
  <c r="K39" i="99"/>
  <c r="G39" i="99"/>
  <c r="E39" i="99"/>
  <c r="I39" i="99" s="1"/>
  <c r="I23" i="3" s="1"/>
  <c r="G866" i="1" s="1"/>
  <c r="AY38" i="99"/>
  <c r="AW38" i="99"/>
  <c r="AU38" i="99"/>
  <c r="AK38" i="99"/>
  <c r="AI38" i="99"/>
  <c r="AM38" i="99" s="1"/>
  <c r="AA38" i="99"/>
  <c r="Y38" i="99"/>
  <c r="W38" i="99"/>
  <c r="M38" i="99"/>
  <c r="K38" i="99"/>
  <c r="O38" i="99" s="1"/>
  <c r="G38" i="99"/>
  <c r="E38" i="99"/>
  <c r="I38" i="99" s="1"/>
  <c r="I22" i="3" s="1"/>
  <c r="G837" i="1" s="1"/>
  <c r="AW37" i="99"/>
  <c r="AY37" i="99" s="1"/>
  <c r="AU37" i="99"/>
  <c r="AK37" i="99"/>
  <c r="AI37" i="99"/>
  <c r="AM37" i="99" s="1"/>
  <c r="Y37" i="99"/>
  <c r="AA37" i="99" s="1"/>
  <c r="W37" i="99"/>
  <c r="M37" i="99"/>
  <c r="K37" i="99"/>
  <c r="O37" i="99" s="1"/>
  <c r="I37" i="99"/>
  <c r="I21" i="3" s="1"/>
  <c r="G808" i="1" s="1"/>
  <c r="G37" i="99"/>
  <c r="E37" i="99"/>
  <c r="AW36" i="99"/>
  <c r="AU36" i="99"/>
  <c r="AY36" i="99" s="1"/>
  <c r="AM36" i="99"/>
  <c r="AK36" i="99"/>
  <c r="AI36" i="99"/>
  <c r="Y36" i="99"/>
  <c r="W36" i="99"/>
  <c r="AA36" i="99" s="1"/>
  <c r="O36" i="99"/>
  <c r="M36" i="99"/>
  <c r="K36" i="99"/>
  <c r="G36" i="99"/>
  <c r="I36" i="99" s="1"/>
  <c r="I20" i="3" s="1"/>
  <c r="G779" i="1" s="1"/>
  <c r="E36" i="99"/>
  <c r="AW35" i="99"/>
  <c r="AU35" i="99"/>
  <c r="AY35" i="99" s="1"/>
  <c r="AK35" i="99"/>
  <c r="AM35" i="99" s="1"/>
  <c r="AI35" i="99"/>
  <c r="Y35" i="99"/>
  <c r="W35" i="99"/>
  <c r="AA35" i="99" s="1"/>
  <c r="M35" i="99"/>
  <c r="O35" i="99" s="1"/>
  <c r="K35" i="99"/>
  <c r="G35" i="99"/>
  <c r="E35" i="99"/>
  <c r="I35" i="99" s="1"/>
  <c r="I19" i="3" s="1"/>
  <c r="G750" i="1" s="1"/>
  <c r="AY34" i="99"/>
  <c r="AW34" i="99"/>
  <c r="AU34" i="99"/>
  <c r="AK34" i="99"/>
  <c r="AI34" i="99"/>
  <c r="AM34" i="99" s="1"/>
  <c r="AA34" i="99"/>
  <c r="Y34" i="99"/>
  <c r="W34" i="99"/>
  <c r="M34" i="99"/>
  <c r="K34" i="99"/>
  <c r="O34" i="99" s="1"/>
  <c r="G34" i="99"/>
  <c r="E34" i="99"/>
  <c r="I34" i="99" s="1"/>
  <c r="I18" i="3" s="1"/>
  <c r="G721" i="1" s="1"/>
  <c r="AW33" i="99"/>
  <c r="AY33" i="99" s="1"/>
  <c r="AU33" i="99"/>
  <c r="AK33" i="99"/>
  <c r="AI33" i="99"/>
  <c r="AM33" i="99" s="1"/>
  <c r="Y33" i="99"/>
  <c r="AA33" i="99" s="1"/>
  <c r="W33" i="99"/>
  <c r="M33" i="99"/>
  <c r="K33" i="99"/>
  <c r="O33" i="99" s="1"/>
  <c r="I33" i="99"/>
  <c r="I17" i="3" s="1"/>
  <c r="G692" i="1" s="1"/>
  <c r="G33" i="99"/>
  <c r="E33" i="99"/>
  <c r="AW32" i="99"/>
  <c r="AU32" i="99"/>
  <c r="AY32" i="99" s="1"/>
  <c r="AM32" i="99"/>
  <c r="AK32" i="99"/>
  <c r="AI32" i="99"/>
  <c r="Y32" i="99"/>
  <c r="W32" i="99"/>
  <c r="AA32" i="99" s="1"/>
  <c r="O32" i="99"/>
  <c r="M32" i="99"/>
  <c r="K32" i="99"/>
  <c r="G32" i="99"/>
  <c r="I32" i="99" s="1"/>
  <c r="I16" i="3" s="1"/>
  <c r="G663" i="1" s="1"/>
  <c r="E32" i="99"/>
  <c r="AW31" i="99"/>
  <c r="AU31" i="99"/>
  <c r="AY31" i="99" s="1"/>
  <c r="AK31" i="99"/>
  <c r="AM31" i="99" s="1"/>
  <c r="AI31" i="99"/>
  <c r="Y31" i="99"/>
  <c r="W31" i="99"/>
  <c r="AA31" i="99" s="1"/>
  <c r="M31" i="99"/>
  <c r="O31" i="99" s="1"/>
  <c r="K31" i="99"/>
  <c r="G31" i="99"/>
  <c r="E31" i="99"/>
  <c r="I31" i="99" s="1"/>
  <c r="I15" i="3" s="1"/>
  <c r="G634" i="1" s="1"/>
  <c r="AY30" i="99"/>
  <c r="AW30" i="99"/>
  <c r="AU30" i="99"/>
  <c r="AK30" i="99"/>
  <c r="AI30" i="99"/>
  <c r="AM30" i="99" s="1"/>
  <c r="AA30" i="99"/>
  <c r="Y30" i="99"/>
  <c r="W30" i="99"/>
  <c r="M30" i="99"/>
  <c r="K30" i="99"/>
  <c r="O30" i="99" s="1"/>
  <c r="G30" i="99"/>
  <c r="E30" i="99"/>
  <c r="I30" i="99" s="1"/>
  <c r="I14" i="3" s="1"/>
  <c r="G605" i="1" s="1"/>
  <c r="AW29" i="99"/>
  <c r="AY29" i="99" s="1"/>
  <c r="AU29" i="99"/>
  <c r="AK29" i="99"/>
  <c r="AI29" i="99"/>
  <c r="AM29" i="99" s="1"/>
  <c r="Y29" i="99"/>
  <c r="AA29" i="99" s="1"/>
  <c r="W29" i="99"/>
  <c r="M29" i="99"/>
  <c r="K29" i="99"/>
  <c r="O29" i="99" s="1"/>
  <c r="I29" i="99"/>
  <c r="I13" i="3" s="1"/>
  <c r="G576" i="1" s="1"/>
  <c r="G29" i="99"/>
  <c r="E29" i="99"/>
  <c r="AW28" i="99"/>
  <c r="AU28" i="99"/>
  <c r="AY28" i="99" s="1"/>
  <c r="AM28" i="99"/>
  <c r="AK28" i="99"/>
  <c r="AI28" i="99"/>
  <c r="Y28" i="99"/>
  <c r="W28" i="99"/>
  <c r="AA28" i="99" s="1"/>
  <c r="O28" i="99"/>
  <c r="M28" i="99"/>
  <c r="K28" i="99"/>
  <c r="G28" i="99"/>
  <c r="I28" i="99" s="1"/>
  <c r="I12" i="3" s="1"/>
  <c r="G547" i="1" s="1"/>
  <c r="E28" i="99"/>
  <c r="AW27" i="99"/>
  <c r="AU27" i="99"/>
  <c r="AY27" i="99" s="1"/>
  <c r="AK27" i="99"/>
  <c r="AM27" i="99" s="1"/>
  <c r="AI27" i="99"/>
  <c r="Y27" i="99"/>
  <c r="W27" i="99"/>
  <c r="AA27" i="99" s="1"/>
  <c r="M27" i="99"/>
  <c r="O27" i="99" s="1"/>
  <c r="K27" i="99"/>
  <c r="G27" i="99"/>
  <c r="E27" i="99"/>
  <c r="I27" i="99" s="1"/>
  <c r="I11" i="3" s="1"/>
  <c r="G518" i="1" s="1"/>
  <c r="AY26" i="99"/>
  <c r="AW26" i="99"/>
  <c r="AU26" i="99"/>
  <c r="AK26" i="99"/>
  <c r="AI26" i="99"/>
  <c r="AM26" i="99" s="1"/>
  <c r="AA26" i="99"/>
  <c r="Y26" i="99"/>
  <c r="W26" i="99"/>
  <c r="M26" i="99"/>
  <c r="K26" i="99"/>
  <c r="O26" i="99" s="1"/>
  <c r="G26" i="99"/>
  <c r="E26" i="99"/>
  <c r="I26" i="99" s="1"/>
  <c r="I10" i="3" s="1"/>
  <c r="G489" i="1" s="1"/>
  <c r="AW25" i="99"/>
  <c r="AY25" i="99" s="1"/>
  <c r="AU25" i="99"/>
  <c r="AK25" i="99"/>
  <c r="AI25" i="99"/>
  <c r="AM25" i="99" s="1"/>
  <c r="Y25" i="99"/>
  <c r="AA25" i="99" s="1"/>
  <c r="W25" i="99"/>
  <c r="M25" i="99"/>
  <c r="K25" i="99"/>
  <c r="O25" i="99" s="1"/>
  <c r="I25" i="99"/>
  <c r="I9" i="3" s="1"/>
  <c r="G460" i="1" s="1"/>
  <c r="G25" i="99"/>
  <c r="E25" i="99"/>
  <c r="AW24" i="99"/>
  <c r="AU24" i="99"/>
  <c r="AY24" i="99" s="1"/>
  <c r="AM24" i="99"/>
  <c r="AK24" i="99"/>
  <c r="AI24" i="99"/>
  <c r="Y24" i="99"/>
  <c r="W24" i="99"/>
  <c r="AA24" i="99" s="1"/>
  <c r="O24" i="99"/>
  <c r="M24" i="99"/>
  <c r="K24" i="99"/>
  <c r="G24" i="99"/>
  <c r="I24" i="99" s="1"/>
  <c r="I8" i="3" s="1"/>
  <c r="G431" i="1" s="1"/>
  <c r="E24" i="99"/>
  <c r="AW23" i="99"/>
  <c r="AU23" i="99"/>
  <c r="AY23" i="99" s="1"/>
  <c r="AK23" i="99"/>
  <c r="AM23" i="99" s="1"/>
  <c r="AI23" i="99"/>
  <c r="Y23" i="99"/>
  <c r="W23" i="99"/>
  <c r="AA23" i="99" s="1"/>
  <c r="M23" i="99"/>
  <c r="O23" i="99" s="1"/>
  <c r="K23" i="99"/>
  <c r="G23" i="99"/>
  <c r="E23" i="99"/>
  <c r="I23" i="99" s="1"/>
  <c r="AY22" i="99"/>
  <c r="AW22" i="99"/>
  <c r="AU22" i="99"/>
  <c r="AK22" i="99"/>
  <c r="AI22" i="99"/>
  <c r="AM22" i="99" s="1"/>
  <c r="AA22" i="99"/>
  <c r="Y22" i="99"/>
  <c r="W22" i="99"/>
  <c r="M22" i="99"/>
  <c r="K22" i="99"/>
  <c r="O22" i="99" s="1"/>
  <c r="G22" i="99"/>
  <c r="E22" i="99"/>
  <c r="I22" i="99" s="1"/>
  <c r="AW21" i="99"/>
  <c r="AY21" i="99" s="1"/>
  <c r="AU21" i="99"/>
  <c r="AK21" i="99"/>
  <c r="AI21" i="99"/>
  <c r="AM21" i="99" s="1"/>
  <c r="Y21" i="99"/>
  <c r="AA21" i="99" s="1"/>
  <c r="W21" i="99"/>
  <c r="M21" i="99"/>
  <c r="K21" i="99"/>
  <c r="O21" i="99" s="1"/>
  <c r="I21" i="99"/>
  <c r="G21" i="99"/>
  <c r="E21" i="99"/>
  <c r="AW20" i="99"/>
  <c r="AU20" i="99"/>
  <c r="AY20" i="99" s="1"/>
  <c r="AM20" i="99"/>
  <c r="AK20" i="99"/>
  <c r="AI20" i="99"/>
  <c r="Y20" i="99"/>
  <c r="W20" i="99"/>
  <c r="AA20" i="99" s="1"/>
  <c r="O20" i="99"/>
  <c r="M20" i="99"/>
  <c r="K20" i="99"/>
  <c r="G20" i="99"/>
  <c r="I20" i="99" s="1"/>
  <c r="E20" i="99"/>
  <c r="AW19" i="99"/>
  <c r="AU19" i="99"/>
  <c r="AY19" i="99" s="1"/>
  <c r="AK19" i="99"/>
  <c r="AM19" i="99" s="1"/>
  <c r="AI19" i="99"/>
  <c r="Y19" i="99"/>
  <c r="W19" i="99"/>
  <c r="AA19" i="99" s="1"/>
  <c r="M19" i="99"/>
  <c r="O19" i="99" s="1"/>
  <c r="K19" i="99"/>
  <c r="G19" i="99"/>
  <c r="E19" i="99"/>
  <c r="I19" i="99" s="1"/>
  <c r="AY18" i="99"/>
  <c r="AW18" i="99"/>
  <c r="AU18" i="99"/>
  <c r="AK18" i="99"/>
  <c r="AI18" i="99"/>
  <c r="AM18" i="99" s="1"/>
  <c r="AA18" i="99"/>
  <c r="Y18" i="99"/>
  <c r="W18" i="99"/>
  <c r="M18" i="99"/>
  <c r="K18" i="99"/>
  <c r="O18" i="99" s="1"/>
  <c r="G18" i="99"/>
  <c r="E18" i="99"/>
  <c r="I18" i="99" s="1"/>
  <c r="AW17" i="99"/>
  <c r="AY17" i="99" s="1"/>
  <c r="AU17" i="99"/>
  <c r="AK17" i="99"/>
  <c r="AI17" i="99"/>
  <c r="AM17" i="99" s="1"/>
  <c r="Y17" i="99"/>
  <c r="AA17" i="99" s="1"/>
  <c r="W17" i="99"/>
  <c r="M17" i="99"/>
  <c r="K17" i="99"/>
  <c r="O17" i="99" s="1"/>
  <c r="I17" i="99"/>
  <c r="G17" i="99"/>
  <c r="E17" i="99"/>
  <c r="AW16" i="99"/>
  <c r="AU16" i="99"/>
  <c r="AY16" i="99" s="1"/>
  <c r="AM16" i="99"/>
  <c r="AK16" i="99"/>
  <c r="AI16" i="99"/>
  <c r="Y16" i="99"/>
  <c r="W16" i="99"/>
  <c r="AA16" i="99" s="1"/>
  <c r="O16" i="99"/>
  <c r="M16" i="99"/>
  <c r="K16" i="99"/>
  <c r="G16" i="99"/>
  <c r="I16" i="99" s="1"/>
  <c r="E16" i="99"/>
  <c r="AW15" i="99"/>
  <c r="AU15" i="99"/>
  <c r="AY15" i="99" s="1"/>
  <c r="AK15" i="99"/>
  <c r="AM15" i="99" s="1"/>
  <c r="AI15" i="99"/>
  <c r="Y15" i="99"/>
  <c r="W15" i="99"/>
  <c r="AA15" i="99" s="1"/>
  <c r="M15" i="99"/>
  <c r="O15" i="99" s="1"/>
  <c r="K15" i="99"/>
  <c r="G15" i="99"/>
  <c r="E15" i="99"/>
  <c r="I15" i="99" s="1"/>
  <c r="AY14" i="99"/>
  <c r="AW14" i="99"/>
  <c r="AU14" i="99"/>
  <c r="AK14" i="99"/>
  <c r="AI14" i="99"/>
  <c r="AM14" i="99" s="1"/>
  <c r="AA14" i="99"/>
  <c r="Y14" i="99"/>
  <c r="W14" i="99"/>
  <c r="M14" i="99"/>
  <c r="K14" i="99"/>
  <c r="O14" i="99" s="1"/>
  <c r="G14" i="99"/>
  <c r="E14" i="99"/>
  <c r="I14" i="99" s="1"/>
  <c r="AW13" i="99"/>
  <c r="AY13" i="99" s="1"/>
  <c r="AU13" i="99"/>
  <c r="AK13" i="99"/>
  <c r="AI13" i="99"/>
  <c r="AM13" i="99" s="1"/>
  <c r="Y13" i="99"/>
  <c r="AA13" i="99" s="1"/>
  <c r="W13" i="99"/>
  <c r="M13" i="99"/>
  <c r="K13" i="99"/>
  <c r="O13" i="99" s="1"/>
  <c r="I13" i="99"/>
  <c r="G13" i="99"/>
  <c r="E13" i="99"/>
  <c r="AW12" i="99"/>
  <c r="AU12" i="99"/>
  <c r="AY12" i="99" s="1"/>
  <c r="AM12" i="99"/>
  <c r="AK12" i="99"/>
  <c r="AI12" i="99"/>
  <c r="Y12" i="99"/>
  <c r="W12" i="99"/>
  <c r="AA12" i="99" s="1"/>
  <c r="O12" i="99"/>
  <c r="M12" i="99"/>
  <c r="K12" i="99"/>
  <c r="G12" i="99"/>
  <c r="I12" i="99" s="1"/>
  <c r="E12" i="99"/>
  <c r="AW11" i="99"/>
  <c r="AU11" i="99"/>
  <c r="AY11" i="99" s="1"/>
  <c r="AK11" i="99"/>
  <c r="AM11" i="99" s="1"/>
  <c r="AI11" i="99"/>
  <c r="Y11" i="99"/>
  <c r="W11" i="99"/>
  <c r="AA11" i="99" s="1"/>
  <c r="M11" i="99"/>
  <c r="O11" i="99" s="1"/>
  <c r="K11" i="99"/>
  <c r="G11" i="99"/>
  <c r="E11" i="99"/>
  <c r="I11" i="99" s="1"/>
  <c r="AY10" i="99"/>
  <c r="AW10" i="99"/>
  <c r="AU10" i="99"/>
  <c r="AK10" i="99"/>
  <c r="AI10" i="99"/>
  <c r="AM10" i="99" s="1"/>
  <c r="AA10" i="99"/>
  <c r="Y10" i="99"/>
  <c r="W10" i="99"/>
  <c r="M10" i="99"/>
  <c r="K10" i="99"/>
  <c r="O10" i="99" s="1"/>
  <c r="G10" i="99"/>
  <c r="E10" i="99"/>
  <c r="I10" i="99" s="1"/>
  <c r="AW9" i="99"/>
  <c r="AY9" i="99" s="1"/>
  <c r="AU9" i="99"/>
  <c r="AK9" i="99"/>
  <c r="AI9" i="99"/>
  <c r="AM9" i="99" s="1"/>
  <c r="Y9" i="99"/>
  <c r="AA9" i="99" s="1"/>
  <c r="W9" i="99"/>
  <c r="M9" i="99"/>
  <c r="K9" i="99"/>
  <c r="O9" i="99" s="1"/>
  <c r="I9" i="99"/>
  <c r="G9" i="99"/>
  <c r="E9" i="99"/>
  <c r="AW8" i="99"/>
  <c r="AU8" i="99"/>
  <c r="AY8" i="99" s="1"/>
  <c r="AM8" i="99"/>
  <c r="AK8" i="99"/>
  <c r="AI8" i="99"/>
  <c r="Y8" i="99"/>
  <c r="W8" i="99"/>
  <c r="AA8" i="99" s="1"/>
  <c r="O8" i="99"/>
  <c r="M8" i="99"/>
  <c r="K8" i="99"/>
  <c r="G8" i="99"/>
  <c r="I8" i="99" s="1"/>
  <c r="E8" i="99"/>
  <c r="E53" i="100"/>
  <c r="E49" i="100"/>
  <c r="E45" i="100"/>
  <c r="E40" i="100"/>
  <c r="E44" i="100" s="1"/>
  <c r="E20" i="2" s="1"/>
  <c r="G963" i="1" s="1"/>
  <c r="E39" i="100"/>
  <c r="E38" i="100"/>
  <c r="E29" i="100"/>
  <c r="E33" i="100" s="1"/>
  <c r="E28" i="100"/>
  <c r="E32" i="100" s="1"/>
  <c r="E27" i="100"/>
  <c r="E26" i="100"/>
  <c r="E25" i="100"/>
  <c r="E17" i="2" s="1"/>
  <c r="G960" i="1" s="1"/>
  <c r="E24" i="100"/>
  <c r="E16" i="2" s="1"/>
  <c r="G959" i="1" s="1"/>
  <c r="E21" i="100"/>
  <c r="E20" i="100"/>
  <c r="E18" i="100"/>
  <c r="E17" i="100"/>
  <c r="E43" i="100" s="1"/>
  <c r="E19" i="2" s="1"/>
  <c r="G962" i="1" s="1"/>
  <c r="E16" i="100"/>
  <c r="E42" i="100" s="1"/>
  <c r="E18" i="2" s="1"/>
  <c r="G961" i="1" s="1"/>
  <c r="E15" i="100"/>
  <c r="E50" i="100" s="1"/>
  <c r="E11" i="100"/>
  <c r="E10" i="100"/>
  <c r="E9" i="100"/>
  <c r="E8" i="100"/>
  <c r="E14" i="100" s="1"/>
  <c r="I40" i="101"/>
  <c r="G40" i="101"/>
  <c r="E40" i="101"/>
  <c r="G39" i="101"/>
  <c r="I39" i="101" s="1"/>
  <c r="E39" i="101"/>
  <c r="G38" i="101"/>
  <c r="I38" i="101" s="1"/>
  <c r="E38" i="101"/>
  <c r="G37" i="101"/>
  <c r="I37" i="101" s="1"/>
  <c r="E37" i="101"/>
  <c r="G35" i="101"/>
  <c r="I35" i="101" s="1"/>
  <c r="E35" i="101"/>
  <c r="G34" i="101"/>
  <c r="I34" i="101" s="1"/>
  <c r="E34" i="101"/>
  <c r="G33" i="101"/>
  <c r="I33" i="101" s="1"/>
  <c r="I78" i="95" s="1"/>
  <c r="E33" i="101"/>
  <c r="I32" i="101"/>
  <c r="G32" i="101"/>
  <c r="E32" i="101"/>
  <c r="G31" i="101"/>
  <c r="I31" i="101" s="1"/>
  <c r="E31" i="101"/>
  <c r="G30" i="101"/>
  <c r="I30" i="101" s="1"/>
  <c r="I28" i="95" s="1"/>
  <c r="E30" i="101"/>
  <c r="G29" i="101"/>
  <c r="I29" i="101" s="1"/>
  <c r="E29" i="101"/>
  <c r="I28" i="101"/>
  <c r="I73" i="95" s="1"/>
  <c r="G28" i="101"/>
  <c r="E28" i="101"/>
  <c r="G25" i="101"/>
  <c r="I25" i="101" s="1"/>
  <c r="E25" i="101"/>
  <c r="I24" i="101"/>
  <c r="G24" i="101"/>
  <c r="E24" i="101"/>
  <c r="G23" i="101"/>
  <c r="I23" i="101" s="1"/>
  <c r="I75" i="95" s="1"/>
  <c r="E23" i="101"/>
  <c r="G22" i="101"/>
  <c r="I22" i="101" s="1"/>
  <c r="I74" i="95" s="1"/>
  <c r="E22" i="101"/>
  <c r="G21" i="101"/>
  <c r="I21" i="101" s="1"/>
  <c r="E21" i="101"/>
  <c r="I20" i="101"/>
  <c r="G20" i="101"/>
  <c r="E20" i="101"/>
  <c r="G19" i="101"/>
  <c r="I19" i="101" s="1"/>
  <c r="I25" i="95" s="1"/>
  <c r="E19" i="101"/>
  <c r="G18" i="101"/>
  <c r="I18" i="101" s="1"/>
  <c r="I24" i="95" s="1"/>
  <c r="E18" i="101"/>
  <c r="G17" i="101"/>
  <c r="I17" i="101" s="1"/>
  <c r="I23" i="95" s="1"/>
  <c r="E17" i="101"/>
  <c r="I16" i="101"/>
  <c r="I22" i="95" s="1"/>
  <c r="G16" i="101"/>
  <c r="E16" i="101"/>
  <c r="G15" i="101"/>
  <c r="I15" i="101" s="1"/>
  <c r="I21" i="95" s="1"/>
  <c r="E15" i="101"/>
  <c r="G14" i="101"/>
  <c r="I14" i="101" s="1"/>
  <c r="I20" i="95" s="1"/>
  <c r="E14" i="101"/>
  <c r="G13" i="101"/>
  <c r="I13" i="101" s="1"/>
  <c r="E13" i="101"/>
  <c r="I12" i="101"/>
  <c r="G12" i="101"/>
  <c r="E12" i="101"/>
  <c r="G11" i="101"/>
  <c r="I11" i="101" s="1"/>
  <c r="I15" i="95" s="1"/>
  <c r="E11" i="101"/>
  <c r="G10" i="101"/>
  <c r="I10" i="101" s="1"/>
  <c r="I14" i="95" s="1"/>
  <c r="E10" i="101"/>
  <c r="E26" i="101" s="1"/>
  <c r="G9" i="101"/>
  <c r="I9" i="101" s="1"/>
  <c r="I9" i="94" s="1"/>
  <c r="E9" i="101"/>
  <c r="E27" i="101" s="1"/>
  <c r="I8" i="101"/>
  <c r="I8" i="94" s="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C26" i="102" s="1"/>
  <c r="AA15" i="102"/>
  <c r="Y15" i="102"/>
  <c r="W15" i="102"/>
  <c r="U15" i="102"/>
  <c r="U26" i="102" s="1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6" i="102"/>
  <c r="Y26" i="102"/>
  <c r="W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2" i="105"/>
  <c r="E24" i="105" s="1"/>
  <c r="E20" i="105"/>
  <c r="E19" i="105"/>
  <c r="E18" i="105"/>
  <c r="E23" i="105" s="1"/>
  <c r="E17" i="105"/>
  <c r="E21" i="105" s="1"/>
  <c r="E12" i="110"/>
  <c r="E22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20" i="119"/>
  <c r="E21" i="119" s="1"/>
  <c r="E19" i="119"/>
  <c r="E18" i="119"/>
  <c r="E8" i="119"/>
  <c r="E9" i="119" s="1"/>
  <c r="E18" i="93" s="1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G45" i="98" s="1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K34" i="122" s="1"/>
  <c r="E62" i="115" s="1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K29" i="122" s="1"/>
  <c r="G32" i="98" s="1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K26" i="122" s="1"/>
  <c r="G29" i="98" s="1"/>
  <c r="E26" i="122"/>
  <c r="E29" i="98" s="1"/>
  <c r="I25" i="122"/>
  <c r="G25" i="122"/>
  <c r="K25" i="122" s="1"/>
  <c r="G28" i="98" s="1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K21" i="122" s="1"/>
  <c r="G23" i="98" s="1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G18" i="122"/>
  <c r="K18" i="122" s="1"/>
  <c r="G20" i="98" s="1"/>
  <c r="E18" i="122"/>
  <c r="E20" i="98" s="1"/>
  <c r="I17" i="122"/>
  <c r="G17" i="122"/>
  <c r="K17" i="122" s="1"/>
  <c r="G19" i="98" s="1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K13" i="122" s="1"/>
  <c r="G15" i="98" s="1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K10" i="122" s="1"/>
  <c r="G12" i="98" s="1"/>
  <c r="E10" i="122"/>
  <c r="E12" i="98" s="1"/>
  <c r="I9" i="122"/>
  <c r="G9" i="122"/>
  <c r="K9" i="122" s="1"/>
  <c r="G11" i="98" s="1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E39" i="122"/>
  <c r="E52" i="122" s="1"/>
  <c r="K36" i="122"/>
  <c r="K35" i="122"/>
  <c r="G40" i="98" s="1"/>
  <c r="K33" i="122"/>
  <c r="G36" i="98" s="1"/>
  <c r="K32" i="122"/>
  <c r="G35" i="98" s="1"/>
  <c r="K31" i="122"/>
  <c r="G34" i="98" s="1"/>
  <c r="K28" i="122"/>
  <c r="G31" i="98" s="1"/>
  <c r="K27" i="122"/>
  <c r="G30" i="98" s="1"/>
  <c r="K24" i="122"/>
  <c r="G27" i="98" s="1"/>
  <c r="K23" i="122"/>
  <c r="G26" i="98" s="1"/>
  <c r="K20" i="122"/>
  <c r="G22" i="98" s="1"/>
  <c r="K19" i="122"/>
  <c r="G21" i="98" s="1"/>
  <c r="K16" i="122"/>
  <c r="G18" i="98" s="1"/>
  <c r="K15" i="122"/>
  <c r="G17" i="98" s="1"/>
  <c r="K12" i="122"/>
  <c r="G14" i="98" s="1"/>
  <c r="K11" i="122"/>
  <c r="G13" i="98" s="1"/>
  <c r="I51" i="122"/>
  <c r="G51" i="122"/>
  <c r="K51" i="122" s="1"/>
  <c r="I50" i="122"/>
  <c r="G50" i="122"/>
  <c r="K50" i="122" s="1"/>
  <c r="G47" i="98" s="1"/>
  <c r="I49" i="122"/>
  <c r="K49" i="122" s="1"/>
  <c r="G49" i="122"/>
  <c r="E38" i="122"/>
  <c r="I37" i="122"/>
  <c r="G37" i="122"/>
  <c r="K37" i="122" s="1"/>
  <c r="I36" i="122"/>
  <c r="G36" i="122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S36" i="123" s="1"/>
  <c r="O9" i="123"/>
  <c r="O36" i="123" s="1"/>
  <c r="K9" i="123"/>
  <c r="G9" i="123"/>
  <c r="W8" i="123"/>
  <c r="W36" i="123" s="1"/>
  <c r="S8" i="123"/>
  <c r="O8" i="123"/>
  <c r="K8" i="123"/>
  <c r="G8" i="123"/>
  <c r="G36" i="123" s="1"/>
  <c r="Y36" i="123"/>
  <c r="U36" i="123"/>
  <c r="Q36" i="123"/>
  <c r="M36" i="123"/>
  <c r="K36" i="123"/>
  <c r="I36" i="123"/>
  <c r="E36" i="123"/>
  <c r="AA35" i="123"/>
  <c r="E50" i="112" s="1"/>
  <c r="AA34" i="123"/>
  <c r="E49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AA36" i="123" s="1"/>
  <c r="E21" i="112" s="1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S35" i="124" s="1"/>
  <c r="O10" i="124"/>
  <c r="K10" i="124"/>
  <c r="G10" i="124"/>
  <c r="AA10" i="124" s="1"/>
  <c r="E16" i="111" s="1"/>
  <c r="W9" i="124"/>
  <c r="S9" i="124"/>
  <c r="O9" i="124"/>
  <c r="K9" i="124"/>
  <c r="G9" i="124"/>
  <c r="W8" i="124"/>
  <c r="S8" i="124"/>
  <c r="O8" i="124"/>
  <c r="K8" i="124"/>
  <c r="K35" i="124" s="1"/>
  <c r="G8" i="124"/>
  <c r="Y35" i="124"/>
  <c r="W35" i="124"/>
  <c r="U35" i="124"/>
  <c r="Q35" i="124"/>
  <c r="O35" i="124"/>
  <c r="M35" i="124"/>
  <c r="I35" i="124"/>
  <c r="G35" i="124"/>
  <c r="E35" i="124"/>
  <c r="AA33" i="124"/>
  <c r="E39" i="111" s="1"/>
  <c r="AA32" i="124"/>
  <c r="E38" i="111" s="1"/>
  <c r="AA31" i="124"/>
  <c r="E37" i="111" s="1"/>
  <c r="AA29" i="124"/>
  <c r="E35" i="111" s="1"/>
  <c r="AA28" i="124"/>
  <c r="E34" i="111" s="1"/>
  <c r="AA27" i="124"/>
  <c r="E33" i="111" s="1"/>
  <c r="AA25" i="124"/>
  <c r="E31" i="111" s="1"/>
  <c r="AA24" i="124"/>
  <c r="E30" i="111" s="1"/>
  <c r="AA23" i="124"/>
  <c r="E29" i="111" s="1"/>
  <c r="AA21" i="124"/>
  <c r="E27" i="111" s="1"/>
  <c r="AA20" i="124"/>
  <c r="E26" i="111" s="1"/>
  <c r="AA19" i="124"/>
  <c r="E25" i="111" s="1"/>
  <c r="AA17" i="124"/>
  <c r="E23" i="111" s="1"/>
  <c r="AA16" i="124"/>
  <c r="E22" i="111" s="1"/>
  <c r="AA15" i="124"/>
  <c r="E21" i="111" s="1"/>
  <c r="AA13" i="124"/>
  <c r="E19" i="111" s="1"/>
  <c r="AA12" i="124"/>
  <c r="E18" i="111" s="1"/>
  <c r="AA11" i="124"/>
  <c r="E17" i="111" s="1"/>
  <c r="AA9" i="124"/>
  <c r="E15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52" i="114" s="1"/>
  <c r="AA46" i="125"/>
  <c r="E45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G34" i="115" s="1"/>
  <c r="G68" i="98" s="1"/>
  <c r="I32" i="126"/>
  <c r="E34" i="116" s="1"/>
  <c r="O31" i="126"/>
  <c r="E33" i="115" s="1"/>
  <c r="I31" i="126"/>
  <c r="E33" i="116" s="1"/>
  <c r="O30" i="126"/>
  <c r="E32" i="115" s="1"/>
  <c r="G32" i="115" s="1"/>
  <c r="G66" i="98" s="1"/>
  <c r="I30" i="126"/>
  <c r="E32" i="116" s="1"/>
  <c r="O29" i="126"/>
  <c r="E31" i="115" s="1"/>
  <c r="I29" i="126"/>
  <c r="E31" i="116" s="1"/>
  <c r="O28" i="126"/>
  <c r="E30" i="115" s="1"/>
  <c r="G30" i="115" s="1"/>
  <c r="G64" i="98" s="1"/>
  <c r="I28" i="126"/>
  <c r="E30" i="116" s="1"/>
  <c r="O27" i="126"/>
  <c r="E29" i="115" s="1"/>
  <c r="I27" i="126"/>
  <c r="E29" i="116" s="1"/>
  <c r="O26" i="126"/>
  <c r="E28" i="115" s="1"/>
  <c r="G28" i="115" s="1"/>
  <c r="G62" i="98" s="1"/>
  <c r="I26" i="126"/>
  <c r="E28" i="116" s="1"/>
  <c r="O25" i="126"/>
  <c r="E27" i="115" s="1"/>
  <c r="I25" i="126"/>
  <c r="E27" i="116" s="1"/>
  <c r="O24" i="126"/>
  <c r="E26" i="115" s="1"/>
  <c r="G26" i="115" s="1"/>
  <c r="G60" i="98" s="1"/>
  <c r="I24" i="126"/>
  <c r="E26" i="116" s="1"/>
  <c r="O23" i="126"/>
  <c r="E25" i="115" s="1"/>
  <c r="I23" i="126"/>
  <c r="E25" i="116" s="1"/>
  <c r="O22" i="126"/>
  <c r="E24" i="115" s="1"/>
  <c r="G24" i="115" s="1"/>
  <c r="G58" i="98" s="1"/>
  <c r="I22" i="126"/>
  <c r="E24" i="116" s="1"/>
  <c r="O21" i="126"/>
  <c r="E23" i="115" s="1"/>
  <c r="I21" i="126"/>
  <c r="E23" i="116" s="1"/>
  <c r="O20" i="126"/>
  <c r="E22" i="115" s="1"/>
  <c r="G22" i="115" s="1"/>
  <c r="G56" i="98" s="1"/>
  <c r="I20" i="126"/>
  <c r="E22" i="116" s="1"/>
  <c r="O19" i="126"/>
  <c r="E21" i="115" s="1"/>
  <c r="I19" i="126"/>
  <c r="E21" i="116" s="1"/>
  <c r="O18" i="126"/>
  <c r="E20" i="115" s="1"/>
  <c r="G20" i="115" s="1"/>
  <c r="G54" i="98" s="1"/>
  <c r="I18" i="126"/>
  <c r="E20" i="116" s="1"/>
  <c r="O17" i="126"/>
  <c r="E19" i="115" s="1"/>
  <c r="I17" i="126"/>
  <c r="E19" i="116" s="1"/>
  <c r="O16" i="126"/>
  <c r="E18" i="115" s="1"/>
  <c r="G18" i="115" s="1"/>
  <c r="G52" i="98" s="1"/>
  <c r="I16" i="126"/>
  <c r="E18" i="116" s="1"/>
  <c r="O15" i="126"/>
  <c r="O33" i="126" s="1"/>
  <c r="E15" i="115" s="1"/>
  <c r="E16" i="115" s="1"/>
  <c r="I15" i="126"/>
  <c r="E17" i="116" s="1"/>
  <c r="O13" i="126"/>
  <c r="E12" i="115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I8" i="126"/>
  <c r="I13" i="126" s="1"/>
  <c r="E12" i="116" s="1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44" i="117" s="1"/>
  <c r="AA46" i="127"/>
  <c r="E41" i="117" s="1"/>
  <c r="AA45" i="127"/>
  <c r="E10" i="117" s="1"/>
  <c r="AA44" i="127"/>
  <c r="E58" i="117" s="1"/>
  <c r="AA43" i="127"/>
  <c r="E57" i="117" s="1"/>
  <c r="AA42" i="127"/>
  <c r="G31" i="105" s="1"/>
  <c r="AA41" i="127"/>
  <c r="E54" i="117" s="1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CK28" i="129" s="1"/>
  <c r="BY28" i="129"/>
  <c r="E76" i="114" s="1"/>
  <c r="CI27" i="129"/>
  <c r="CI31" i="129" s="1"/>
  <c r="CG27" i="129"/>
  <c r="E74" i="114" s="1"/>
  <c r="CE27" i="129"/>
  <c r="CK27" i="129" s="1"/>
  <c r="CC27" i="129"/>
  <c r="CC31" i="129" s="1"/>
  <c r="CA27" i="129"/>
  <c r="E70" i="114" s="1"/>
  <c r="BY27" i="129"/>
  <c r="E69" i="114" s="1"/>
  <c r="BS26" i="129"/>
  <c r="BO26" i="129"/>
  <c r="BM26" i="129"/>
  <c r="BK26" i="129"/>
  <c r="BG26" i="129"/>
  <c r="BE26" i="129"/>
  <c r="AY26" i="129"/>
  <c r="AW26" i="129"/>
  <c r="AQ26" i="129"/>
  <c r="AK26" i="129"/>
  <c r="AI26" i="129"/>
  <c r="AC26" i="129"/>
  <c r="W26" i="129"/>
  <c r="U26" i="129"/>
  <c r="S26" i="129"/>
  <c r="O26" i="129"/>
  <c r="M26" i="129"/>
  <c r="I26" i="129"/>
  <c r="G26" i="129"/>
  <c r="E26" i="129"/>
  <c r="CE25" i="129"/>
  <c r="E141" i="113" s="1"/>
  <c r="CC25" i="129"/>
  <c r="E140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K19" i="129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K15" i="129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K11" i="129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E12" i="113" s="1"/>
  <c r="AG25" i="129"/>
  <c r="AG26" i="129" s="1"/>
  <c r="BW25" i="129"/>
  <c r="BW26" i="129" s="1"/>
  <c r="BI25" i="129"/>
  <c r="BI26" i="129" s="1"/>
  <c r="S25" i="129"/>
  <c r="CI25" i="129" s="1"/>
  <c r="E143" i="113" s="1"/>
  <c r="AU25" i="129"/>
  <c r="AU26" i="129" s="1"/>
  <c r="AS25" i="129"/>
  <c r="AS26" i="129" s="1"/>
  <c r="Q25" i="129"/>
  <c r="CG25" i="129" s="1"/>
  <c r="BG25" i="129"/>
  <c r="BU25" i="129"/>
  <c r="BU26" i="129" s="1"/>
  <c r="AE25" i="129"/>
  <c r="AE26" i="129" s="1"/>
  <c r="AO25" i="129"/>
  <c r="AO26" i="129" s="1"/>
  <c r="M25" i="129"/>
  <c r="BC25" i="129"/>
  <c r="BC26" i="129" s="1"/>
  <c r="BQ25" i="129"/>
  <c r="BQ26" i="129" s="1"/>
  <c r="AA25" i="129"/>
  <c r="AA26" i="129" s="1"/>
  <c r="Y25" i="129"/>
  <c r="Y26" i="129" s="1"/>
  <c r="BO25" i="129"/>
  <c r="BA25" i="129"/>
  <c r="BA26" i="129" s="1"/>
  <c r="K25" i="129"/>
  <c r="K26" i="129" s="1"/>
  <c r="AM25" i="129"/>
  <c r="AM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S16" i="16" s="1"/>
  <c r="AA55" i="130"/>
  <c r="I15" i="16" s="1"/>
  <c r="M15" i="16" s="1"/>
  <c r="S15" i="16" s="1"/>
  <c r="AA54" i="130"/>
  <c r="I14" i="16" s="1"/>
  <c r="M14" i="16" s="1"/>
  <c r="S14" i="16" s="1"/>
  <c r="AA53" i="130"/>
  <c r="I13" i="16" s="1"/>
  <c r="M13" i="16" s="1"/>
  <c r="S13" i="16" s="1"/>
  <c r="AA52" i="130"/>
  <c r="I12" i="16" s="1"/>
  <c r="M12" i="16" s="1"/>
  <c r="S12" i="16" s="1"/>
  <c r="AA51" i="130"/>
  <c r="I11" i="16" s="1"/>
  <c r="M11" i="16" s="1"/>
  <c r="S11" i="16" s="1"/>
  <c r="AA50" i="130"/>
  <c r="I8" i="16" s="1"/>
  <c r="AA49" i="130"/>
  <c r="I10" i="16" s="1"/>
  <c r="M10" i="16" s="1"/>
  <c r="S10" i="16" s="1"/>
  <c r="AA48" i="130"/>
  <c r="I9" i="16" s="1"/>
  <c r="M9" i="16" s="1"/>
  <c r="S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K26" i="131" s="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E26" i="131" s="1"/>
  <c r="AC19" i="131"/>
  <c r="AA19" i="131"/>
  <c r="Q19" i="131"/>
  <c r="O19" i="131"/>
  <c r="O26" i="131" s="1"/>
  <c r="M19" i="131"/>
  <c r="K19" i="131"/>
  <c r="I19" i="131"/>
  <c r="G19" i="131"/>
  <c r="G26" i="131" s="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C18" i="131"/>
  <c r="AA18" i="131"/>
  <c r="AA26" i="131" s="1"/>
  <c r="Q18" i="131"/>
  <c r="O18" i="131"/>
  <c r="M18" i="131"/>
  <c r="K18" i="131"/>
  <c r="K26" i="131" s="1"/>
  <c r="I18" i="131"/>
  <c r="G18" i="13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CM33" i="132"/>
  <c r="G26" i="105" s="1"/>
  <c r="CM32" i="132"/>
  <c r="G42" i="50" s="1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BY19" i="132"/>
  <c r="BW19" i="132"/>
  <c r="BW26" i="132" s="1"/>
  <c r="BW70" i="132" s="1"/>
  <c r="BQ19" i="132"/>
  <c r="BO19" i="132"/>
  <c r="BO26" i="132" s="1"/>
  <c r="BM19" i="132"/>
  <c r="BK19" i="132"/>
  <c r="BK26" i="132" s="1"/>
  <c r="BK70" i="132" s="1"/>
  <c r="BI19" i="132"/>
  <c r="BG19" i="132"/>
  <c r="BG26" i="132" s="1"/>
  <c r="BA19" i="132"/>
  <c r="AY19" i="132"/>
  <c r="AY26" i="132" s="1"/>
  <c r="AY70" i="132" s="1"/>
  <c r="AW19" i="132"/>
  <c r="AU19" i="132"/>
  <c r="AU26" i="132" s="1"/>
  <c r="AS19" i="132"/>
  <c r="AQ19" i="132"/>
  <c r="AQ26" i="132" s="1"/>
  <c r="AQ70" i="132" s="1"/>
  <c r="AK19" i="132"/>
  <c r="AI19" i="132"/>
  <c r="AI26" i="132" s="1"/>
  <c r="AG19" i="132"/>
  <c r="AE19" i="132"/>
  <c r="AE26" i="132" s="1"/>
  <c r="AE70" i="132" s="1"/>
  <c r="AC19" i="132"/>
  <c r="AA19" i="132"/>
  <c r="AA26" i="132" s="1"/>
  <c r="Q19" i="132"/>
  <c r="O19" i="132"/>
  <c r="O26" i="132" s="1"/>
  <c r="O70" i="132" s="1"/>
  <c r="M19" i="132"/>
  <c r="K19" i="132"/>
  <c r="K26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CA69" i="133" s="1"/>
  <c r="BY12" i="133"/>
  <c r="BW12" i="133"/>
  <c r="BW26" i="133" s="1"/>
  <c r="BQ12" i="133"/>
  <c r="BO12" i="133"/>
  <c r="BO26" i="133" s="1"/>
  <c r="BO69" i="133" s="1"/>
  <c r="BM12" i="133"/>
  <c r="BK12" i="133"/>
  <c r="BK26" i="133" s="1"/>
  <c r="BI12" i="133"/>
  <c r="BG12" i="133"/>
  <c r="BG26" i="133" s="1"/>
  <c r="BG69" i="133" s="1"/>
  <c r="BA12" i="133"/>
  <c r="AY12" i="133"/>
  <c r="AY26" i="133" s="1"/>
  <c r="AW12" i="133"/>
  <c r="AU12" i="133"/>
  <c r="AU26" i="133" s="1"/>
  <c r="AU69" i="133" s="1"/>
  <c r="AS12" i="133"/>
  <c r="AQ12" i="133"/>
  <c r="AQ26" i="133" s="1"/>
  <c r="AK12" i="133"/>
  <c r="AI12" i="133"/>
  <c r="AI26" i="133" s="1"/>
  <c r="AI69" i="133" s="1"/>
  <c r="AG12" i="133"/>
  <c r="AE12" i="133"/>
  <c r="AE26" i="133" s="1"/>
  <c r="AC12" i="133"/>
  <c r="AA12" i="133"/>
  <c r="AA26" i="133" s="1"/>
  <c r="AA69" i="133" s="1"/>
  <c r="Q12" i="133"/>
  <c r="O12" i="133"/>
  <c r="O26" i="133" s="1"/>
  <c r="M12" i="133"/>
  <c r="K12" i="133"/>
  <c r="K26" i="133" s="1"/>
  <c r="K69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3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AY23" i="138"/>
  <c r="AW23" i="138"/>
  <c r="BC23" i="138" s="1"/>
  <c r="BE23" i="138" s="1"/>
  <c r="AI23" i="138"/>
  <c r="AG23" i="138"/>
  <c r="AE23" i="138"/>
  <c r="DQ23" i="138" s="1"/>
  <c r="Q23" i="138"/>
  <c r="DC23" i="138" s="1"/>
  <c r="O23" i="138"/>
  <c r="DS23" i="138" s="1"/>
  <c r="M23" i="138"/>
  <c r="EI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BU22" i="138" s="1"/>
  <c r="BW22" i="138" s="1"/>
  <c r="BA22" i="138"/>
  <c r="AY22" i="138"/>
  <c r="AW22" i="138"/>
  <c r="EI22" i="138" s="1"/>
  <c r="AI22" i="138"/>
  <c r="AG22" i="138"/>
  <c r="DS22" i="138" s="1"/>
  <c r="AE22" i="138"/>
  <c r="AK22" i="138" s="1"/>
  <c r="AM22" i="138" s="1"/>
  <c r="S22" i="138"/>
  <c r="U22" i="138" s="1"/>
  <c r="Q22" i="138"/>
  <c r="DU22" i="138" s="1"/>
  <c r="O22" i="138"/>
  <c r="EK22" i="138" s="1"/>
  <c r="M22" i="138"/>
  <c r="FA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A21" i="138"/>
  <c r="AY21" i="138"/>
  <c r="EK21" i="138" s="1"/>
  <c r="AW21" i="138"/>
  <c r="BC21" i="138" s="1"/>
  <c r="BE21" i="138" s="1"/>
  <c r="AK21" i="138"/>
  <c r="AM21" i="138" s="1"/>
  <c r="AI21" i="138"/>
  <c r="DU21" i="138" s="1"/>
  <c r="AG21" i="138"/>
  <c r="AE21" i="138"/>
  <c r="Q21" i="138"/>
  <c r="EM21" i="138" s="1"/>
  <c r="O21" i="138"/>
  <c r="FC21" i="138" s="1"/>
  <c r="M21" i="138"/>
  <c r="CY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C20" i="138"/>
  <c r="BE20" i="138" s="1"/>
  <c r="BA20" i="138"/>
  <c r="EM20" i="138" s="1"/>
  <c r="AY20" i="138"/>
  <c r="AW20" i="138"/>
  <c r="AI20" i="138"/>
  <c r="AG20" i="138"/>
  <c r="AE20" i="138"/>
  <c r="AK20" i="138" s="1"/>
  <c r="AM20" i="138" s="1"/>
  <c r="Q20" i="138"/>
  <c r="FE20" i="138" s="1"/>
  <c r="O20" i="138"/>
  <c r="DA20" i="138" s="1"/>
  <c r="M20" i="138"/>
  <c r="DQ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U19" i="138"/>
  <c r="BW19" i="138" s="1"/>
  <c r="BS19" i="138"/>
  <c r="BQ19" i="138"/>
  <c r="BO19" i="138"/>
  <c r="BA19" i="138"/>
  <c r="AY19" i="138"/>
  <c r="AW19" i="138"/>
  <c r="BC19" i="138" s="1"/>
  <c r="BE19" i="138" s="1"/>
  <c r="AI19" i="138"/>
  <c r="AG19" i="138"/>
  <c r="AE19" i="138"/>
  <c r="DQ19" i="138" s="1"/>
  <c r="Q19" i="138"/>
  <c r="DC19" i="138" s="1"/>
  <c r="O19" i="138"/>
  <c r="DS19" i="138" s="1"/>
  <c r="M19" i="138"/>
  <c r="EI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M18" i="138"/>
  <c r="CO18" i="138" s="1"/>
  <c r="CK18" i="138"/>
  <c r="CI18" i="138"/>
  <c r="CG18" i="138"/>
  <c r="BS18" i="138"/>
  <c r="BQ18" i="138"/>
  <c r="BO18" i="138"/>
  <c r="BU18" i="138" s="1"/>
  <c r="BW18" i="138" s="1"/>
  <c r="BA18" i="138"/>
  <c r="AY18" i="138"/>
  <c r="AW18" i="138"/>
  <c r="EI18" i="138" s="1"/>
  <c r="EO18" i="138" s="1"/>
  <c r="EQ18" i="138" s="1"/>
  <c r="AI18" i="138"/>
  <c r="AG18" i="138"/>
  <c r="DS18" i="138" s="1"/>
  <c r="AE18" i="138"/>
  <c r="AK18" i="138" s="1"/>
  <c r="AM18" i="138" s="1"/>
  <c r="S18" i="138"/>
  <c r="U18" i="138" s="1"/>
  <c r="Q18" i="138"/>
  <c r="DU18" i="138" s="1"/>
  <c r="O18" i="138"/>
  <c r="EK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BC17" i="138" s="1"/>
  <c r="BE17" i="138" s="1"/>
  <c r="AW17" i="138"/>
  <c r="AK17" i="138"/>
  <c r="AM17" i="138" s="1"/>
  <c r="AI17" i="138"/>
  <c r="DU17" i="138" s="1"/>
  <c r="AG17" i="138"/>
  <c r="AE17" i="138"/>
  <c r="Q17" i="138"/>
  <c r="EM17" i="138" s="1"/>
  <c r="O17" i="138"/>
  <c r="FC17" i="138" s="1"/>
  <c r="M17" i="138"/>
  <c r="CY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C16" i="138"/>
  <c r="BE16" i="138" s="1"/>
  <c r="BA16" i="138"/>
  <c r="EM16" i="138" s="1"/>
  <c r="AY16" i="138"/>
  <c r="AW16" i="138"/>
  <c r="AI16" i="138"/>
  <c r="AG16" i="138"/>
  <c r="AE16" i="138"/>
  <c r="AK16" i="138" s="1"/>
  <c r="AM16" i="138" s="1"/>
  <c r="Q16" i="138"/>
  <c r="FE16" i="138" s="1"/>
  <c r="O16" i="138"/>
  <c r="DA16" i="138" s="1"/>
  <c r="M16" i="138"/>
  <c r="DQ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I15" i="138"/>
  <c r="AG15" i="138"/>
  <c r="AE15" i="138"/>
  <c r="DQ15" i="138" s="1"/>
  <c r="DW15" i="138" s="1"/>
  <c r="DY15" i="138" s="1"/>
  <c r="Q15" i="138"/>
  <c r="DC15" i="138" s="1"/>
  <c r="O15" i="138"/>
  <c r="DS15" i="138" s="1"/>
  <c r="M15" i="138"/>
  <c r="EI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BO14" i="138"/>
  <c r="BU14" i="138" s="1"/>
  <c r="BW14" i="138" s="1"/>
  <c r="BA14" i="138"/>
  <c r="AY14" i="138"/>
  <c r="AW14" i="138"/>
  <c r="EI14" i="138" s="1"/>
  <c r="EO14" i="138" s="1"/>
  <c r="EQ14" i="138" s="1"/>
  <c r="AI14" i="138"/>
  <c r="AG14" i="138"/>
  <c r="DS14" i="138" s="1"/>
  <c r="AE14" i="138"/>
  <c r="AK14" i="138" s="1"/>
  <c r="AM14" i="138" s="1"/>
  <c r="S14" i="138"/>
  <c r="U14" i="138" s="1"/>
  <c r="Q14" i="138"/>
  <c r="DU14" i="138" s="1"/>
  <c r="O14" i="138"/>
  <c r="EK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EK13" i="138" s="1"/>
  <c r="AW13" i="138"/>
  <c r="BC13" i="138" s="1"/>
  <c r="BE13" i="138" s="1"/>
  <c r="AK13" i="138"/>
  <c r="AM13" i="138" s="1"/>
  <c r="AI13" i="138"/>
  <c r="DU13" i="138" s="1"/>
  <c r="AG13" i="138"/>
  <c r="AE13" i="138"/>
  <c r="Q13" i="138"/>
  <c r="EM13" i="138" s="1"/>
  <c r="O13" i="138"/>
  <c r="FC13" i="138" s="1"/>
  <c r="M13" i="138"/>
  <c r="CY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C12" i="138"/>
  <c r="BE12" i="138" s="1"/>
  <c r="BA12" i="138"/>
  <c r="EM12" i="138" s="1"/>
  <c r="AY12" i="138"/>
  <c r="AW12" i="138"/>
  <c r="AI12" i="138"/>
  <c r="AG12" i="138"/>
  <c r="AE12" i="138"/>
  <c r="AK12" i="138" s="1"/>
  <c r="AM12" i="138" s="1"/>
  <c r="Q12" i="138"/>
  <c r="FE12" i="138" s="1"/>
  <c r="O12" i="138"/>
  <c r="DA12" i="138" s="1"/>
  <c r="M12" i="138"/>
  <c r="DQ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U11" i="138"/>
  <c r="BW11" i="138" s="1"/>
  <c r="BS11" i="138"/>
  <c r="BQ11" i="138"/>
  <c r="BO11" i="138"/>
  <c r="BA11" i="138"/>
  <c r="AY11" i="138"/>
  <c r="AW11" i="138"/>
  <c r="BC11" i="138" s="1"/>
  <c r="BE11" i="138" s="1"/>
  <c r="AI11" i="138"/>
  <c r="AG11" i="138"/>
  <c r="AE11" i="138"/>
  <c r="DQ11" i="138" s="1"/>
  <c r="DW11" i="138" s="1"/>
  <c r="DY11" i="138" s="1"/>
  <c r="Q11" i="138"/>
  <c r="DC11" i="138" s="1"/>
  <c r="O11" i="138"/>
  <c r="DS11" i="138" s="1"/>
  <c r="M11" i="138"/>
  <c r="EI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M10" i="138"/>
  <c r="CO10" i="138" s="1"/>
  <c r="CK10" i="138"/>
  <c r="CI10" i="138"/>
  <c r="CG10" i="138"/>
  <c r="BS10" i="138"/>
  <c r="BQ10" i="138"/>
  <c r="BO10" i="138"/>
  <c r="BU10" i="138" s="1"/>
  <c r="BW10" i="138" s="1"/>
  <c r="BA10" i="138"/>
  <c r="AY10" i="138"/>
  <c r="AW10" i="138"/>
  <c r="EI10" i="138" s="1"/>
  <c r="AI10" i="138"/>
  <c r="AG10" i="138"/>
  <c r="DS10" i="138" s="1"/>
  <c r="AE10" i="138"/>
  <c r="AK10" i="138" s="1"/>
  <c r="AM10" i="138" s="1"/>
  <c r="S10" i="138"/>
  <c r="U10" i="138" s="1"/>
  <c r="Q10" i="138"/>
  <c r="DU10" i="138" s="1"/>
  <c r="O10" i="138"/>
  <c r="EK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EK9" i="138" s="1"/>
  <c r="AW9" i="138"/>
  <c r="BC9" i="138" s="1"/>
  <c r="BE9" i="138" s="1"/>
  <c r="AK9" i="138"/>
  <c r="AM9" i="138" s="1"/>
  <c r="AI9" i="138"/>
  <c r="DU9" i="138" s="1"/>
  <c r="AG9" i="138"/>
  <c r="AE9" i="138"/>
  <c r="Q9" i="138"/>
  <c r="EM9" i="138" s="1"/>
  <c r="O9" i="138"/>
  <c r="FC9" i="138" s="1"/>
  <c r="M9" i="138"/>
  <c r="CY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C8" i="138"/>
  <c r="BA8" i="138"/>
  <c r="EM8" i="138" s="1"/>
  <c r="AY8" i="138"/>
  <c r="AW8" i="138"/>
  <c r="AI8" i="138"/>
  <c r="AG8" i="138"/>
  <c r="AE8" i="138"/>
  <c r="AK8" i="138" s="1"/>
  <c r="Q8" i="138"/>
  <c r="FE8" i="138" s="1"/>
  <c r="O8" i="138"/>
  <c r="DA8" i="138" s="1"/>
  <c r="M8" i="138"/>
  <c r="DQ8" i="138" s="1"/>
  <c r="DW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I72" i="141" s="1"/>
  <c r="E72" i="4" s="1"/>
  <c r="G411" i="1" s="1"/>
  <c r="E72" i="14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I64" i="141" s="1"/>
  <c r="E64" i="4" s="1"/>
  <c r="G403" i="1" s="1"/>
  <c r="E64" i="14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I56" i="141" s="1"/>
  <c r="E56" i="4" s="1"/>
  <c r="G395" i="1" s="1"/>
  <c r="E56" i="14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G30" i="142" s="1"/>
  <c r="AC30" i="142"/>
  <c r="Y30" i="142"/>
  <c r="W30" i="142"/>
  <c r="S30" i="142"/>
  <c r="Q30" i="142"/>
  <c r="M30" i="142"/>
  <c r="K30" i="142"/>
  <c r="O30" i="142" s="1"/>
  <c r="G30" i="142"/>
  <c r="I30" i="142" s="1"/>
  <c r="E30" i="142"/>
  <c r="AA30" i="142"/>
  <c r="U30" i="142"/>
  <c r="AG29" i="142"/>
  <c r="AA29" i="142"/>
  <c r="U29" i="142"/>
  <c r="O29" i="142"/>
  <c r="I29" i="142"/>
  <c r="AI29" i="142" s="1"/>
  <c r="AG28" i="142"/>
  <c r="AA28" i="142"/>
  <c r="U28" i="142"/>
  <c r="O28" i="142"/>
  <c r="AI28" i="142" s="1"/>
  <c r="I28" i="142"/>
  <c r="AK28" i="142" s="1"/>
  <c r="AG27" i="142"/>
  <c r="AA27" i="142"/>
  <c r="U27" i="142"/>
  <c r="AK27" i="142" s="1"/>
  <c r="E21" i="90" s="1"/>
  <c r="O27" i="142"/>
  <c r="AM27" i="142" s="1"/>
  <c r="E21" i="89" s="1"/>
  <c r="I27" i="142"/>
  <c r="E21" i="92" s="1"/>
  <c r="AG26" i="142"/>
  <c r="AA26" i="142"/>
  <c r="AM26" i="142" s="1"/>
  <c r="E20" i="89" s="1"/>
  <c r="U26" i="142"/>
  <c r="AK26" i="142" s="1"/>
  <c r="E20" i="90" s="1"/>
  <c r="O26" i="142"/>
  <c r="I26" i="142"/>
  <c r="E20" i="92" s="1"/>
  <c r="AG25" i="142"/>
  <c r="AA25" i="142"/>
  <c r="U25" i="142"/>
  <c r="O25" i="142"/>
  <c r="I25" i="142"/>
  <c r="E19" i="92" s="1"/>
  <c r="AG24" i="142"/>
  <c r="AA24" i="142"/>
  <c r="U24" i="142"/>
  <c r="O24" i="142"/>
  <c r="AI24" i="142" s="1"/>
  <c r="E18" i="91" s="1"/>
  <c r="I24" i="142"/>
  <c r="E18" i="92" s="1"/>
  <c r="AG23" i="142"/>
  <c r="AA23" i="142"/>
  <c r="U23" i="142"/>
  <c r="AK23" i="142" s="1"/>
  <c r="E16" i="90" s="1"/>
  <c r="O23" i="142"/>
  <c r="AM23" i="142" s="1"/>
  <c r="E16" i="89" s="1"/>
  <c r="I23" i="142"/>
  <c r="E16" i="92" s="1"/>
  <c r="AG22" i="142"/>
  <c r="AA22" i="142"/>
  <c r="AM22" i="142" s="1"/>
  <c r="E17" i="89" s="1"/>
  <c r="U22" i="142"/>
  <c r="AK22" i="142" s="1"/>
  <c r="E17" i="90" s="1"/>
  <c r="O22" i="142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AI20" i="142" s="1"/>
  <c r="E14" i="91" s="1"/>
  <c r="I20" i="142"/>
  <c r="E14" i="92" s="1"/>
  <c r="AE19" i="142"/>
  <c r="AC19" i="142"/>
  <c r="Y19" i="142"/>
  <c r="AA19" i="142" s="1"/>
  <c r="W19" i="142"/>
  <c r="S19" i="142"/>
  <c r="Q19" i="142"/>
  <c r="U19" i="142" s="1"/>
  <c r="M19" i="142"/>
  <c r="K19" i="142"/>
  <c r="O19" i="142" s="1"/>
  <c r="G19" i="142"/>
  <c r="E19" i="142"/>
  <c r="AG19" i="142"/>
  <c r="I19" i="142"/>
  <c r="E13" i="92" s="1"/>
  <c r="AG18" i="142"/>
  <c r="AA18" i="142"/>
  <c r="U18" i="142"/>
  <c r="O18" i="142"/>
  <c r="AI18" i="142" s="1"/>
  <c r="I18" i="142"/>
  <c r="AK18" i="142" s="1"/>
  <c r="AG17" i="142"/>
  <c r="AA17" i="142"/>
  <c r="U17" i="142"/>
  <c r="AK17" i="142" s="1"/>
  <c r="O17" i="142"/>
  <c r="AM17" i="142" s="1"/>
  <c r="I17" i="142"/>
  <c r="AO17" i="142" s="1"/>
  <c r="AG16" i="142"/>
  <c r="AA16" i="142"/>
  <c r="AM16" i="142" s="1"/>
  <c r="E12" i="89" s="1"/>
  <c r="U16" i="142"/>
  <c r="AK16" i="142" s="1"/>
  <c r="E12" i="90" s="1"/>
  <c r="O16" i="142"/>
  <c r="I16" i="142"/>
  <c r="E12" i="92" s="1"/>
  <c r="AE15" i="142"/>
  <c r="AC15" i="142"/>
  <c r="AG15" i="142" s="1"/>
  <c r="Y15" i="142"/>
  <c r="W15" i="142"/>
  <c r="S15" i="142"/>
  <c r="Q15" i="142"/>
  <c r="M15" i="142"/>
  <c r="K15" i="142"/>
  <c r="G15" i="142"/>
  <c r="E15" i="142"/>
  <c r="I15" i="142" s="1"/>
  <c r="AA15" i="142"/>
  <c r="U15" i="142"/>
  <c r="O15" i="142"/>
  <c r="AG14" i="142"/>
  <c r="AA14" i="142"/>
  <c r="AM14" i="142" s="1"/>
  <c r="U14" i="142"/>
  <c r="AK14" i="142" s="1"/>
  <c r="O14" i="142"/>
  <c r="I14" i="142"/>
  <c r="AO14" i="142" s="1"/>
  <c r="AG13" i="142"/>
  <c r="AA13" i="142"/>
  <c r="U13" i="142"/>
  <c r="O13" i="142"/>
  <c r="I13" i="142"/>
  <c r="AI13" i="142" s="1"/>
  <c r="AG12" i="142"/>
  <c r="AA12" i="142"/>
  <c r="U12" i="142"/>
  <c r="O12" i="142"/>
  <c r="AI12" i="142" s="1"/>
  <c r="E10" i="91" s="1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Q31" i="142" s="1"/>
  <c r="M11" i="142"/>
  <c r="M31" i="142" s="1"/>
  <c r="K11" i="142"/>
  <c r="O11" i="142" s="1"/>
  <c r="G11" i="142"/>
  <c r="G31" i="142" s="1"/>
  <c r="E11" i="142"/>
  <c r="E31" i="142" s="1"/>
  <c r="AG11" i="142"/>
  <c r="AA11" i="142"/>
  <c r="I11" i="142"/>
  <c r="E9" i="92" s="1"/>
  <c r="AG10" i="142"/>
  <c r="AA10" i="142"/>
  <c r="U10" i="142"/>
  <c r="O10" i="142"/>
  <c r="AI10" i="142" s="1"/>
  <c r="I10" i="142"/>
  <c r="AK10" i="142" s="1"/>
  <c r="AG9" i="142"/>
  <c r="AA9" i="142"/>
  <c r="U9" i="142"/>
  <c r="AK9" i="142" s="1"/>
  <c r="O9" i="142"/>
  <c r="AM9" i="142" s="1"/>
  <c r="I9" i="142"/>
  <c r="AO9" i="142" s="1"/>
  <c r="AG8" i="142"/>
  <c r="AA8" i="142"/>
  <c r="AM8" i="142" s="1"/>
  <c r="E8" i="89" s="1"/>
  <c r="U8" i="142"/>
  <c r="AK8" i="142" s="1"/>
  <c r="E8" i="90" s="1"/>
  <c r="O8" i="142"/>
  <c r="I8" i="142"/>
  <c r="E8" i="92" s="1"/>
  <c r="AE30" i="143"/>
  <c r="AC30" i="143"/>
  <c r="Y30" i="143"/>
  <c r="AA30" i="143" s="1"/>
  <c r="W30" i="143"/>
  <c r="S30" i="143"/>
  <c r="Q30" i="143"/>
  <c r="U30" i="143" s="1"/>
  <c r="M30" i="143"/>
  <c r="K30" i="143"/>
  <c r="G30" i="143"/>
  <c r="E30" i="143"/>
  <c r="I30" i="143" s="1"/>
  <c r="AG30" i="143"/>
  <c r="O30" i="143"/>
  <c r="AG29" i="143"/>
  <c r="AA29" i="143"/>
  <c r="U29" i="143"/>
  <c r="AK29" i="143" s="1"/>
  <c r="O29" i="143"/>
  <c r="AM29" i="143" s="1"/>
  <c r="I29" i="143"/>
  <c r="AO29" i="143" s="1"/>
  <c r="AG28" i="143"/>
  <c r="AA28" i="143"/>
  <c r="AM28" i="143" s="1"/>
  <c r="U28" i="143"/>
  <c r="AK28" i="143" s="1"/>
  <c r="O28" i="143"/>
  <c r="I28" i="143"/>
  <c r="AO28" i="143" s="1"/>
  <c r="AG27" i="143"/>
  <c r="AA27" i="143"/>
  <c r="U27" i="143"/>
  <c r="O27" i="143"/>
  <c r="I27" i="143"/>
  <c r="AM27" i="143" s="1"/>
  <c r="AG26" i="143"/>
  <c r="AA26" i="143"/>
  <c r="U26" i="143"/>
  <c r="O26" i="143"/>
  <c r="AI26" i="143" s="1"/>
  <c r="I26" i="143"/>
  <c r="AM26" i="143" s="1"/>
  <c r="AG25" i="143"/>
  <c r="AA25" i="143"/>
  <c r="U25" i="143"/>
  <c r="AK25" i="143" s="1"/>
  <c r="O25" i="143"/>
  <c r="AM25" i="143" s="1"/>
  <c r="I25" i="143"/>
  <c r="AG24" i="143"/>
  <c r="AA24" i="143"/>
  <c r="AM24" i="143" s="1"/>
  <c r="U24" i="143"/>
  <c r="AK24" i="143" s="1"/>
  <c r="O24" i="143"/>
  <c r="I24" i="143"/>
  <c r="AI24" i="143" s="1"/>
  <c r="AG23" i="143"/>
  <c r="AA23" i="143"/>
  <c r="U23" i="143"/>
  <c r="O23" i="143"/>
  <c r="I23" i="143"/>
  <c r="AM23" i="143" s="1"/>
  <c r="AG22" i="143"/>
  <c r="AA22" i="143"/>
  <c r="U22" i="143"/>
  <c r="O22" i="143"/>
  <c r="AI22" i="143" s="1"/>
  <c r="I22" i="143"/>
  <c r="AM22" i="143" s="1"/>
  <c r="AG21" i="143"/>
  <c r="AA21" i="143"/>
  <c r="U21" i="143"/>
  <c r="AK21" i="143" s="1"/>
  <c r="O21" i="143"/>
  <c r="AI21" i="143" s="1"/>
  <c r="I21" i="143"/>
  <c r="AG20" i="143"/>
  <c r="AA20" i="143"/>
  <c r="U20" i="143"/>
  <c r="AM20" i="143" s="1"/>
  <c r="O20" i="143"/>
  <c r="I20" i="143"/>
  <c r="AI20" i="143" s="1"/>
  <c r="AE19" i="143"/>
  <c r="AC19" i="143"/>
  <c r="AG19" i="143" s="1"/>
  <c r="Y19" i="143"/>
  <c r="W19" i="143"/>
  <c r="S19" i="143"/>
  <c r="Q19" i="143"/>
  <c r="M19" i="143"/>
  <c r="K19" i="143"/>
  <c r="G19" i="143"/>
  <c r="E19" i="143"/>
  <c r="I19" i="143" s="1"/>
  <c r="AA19" i="143"/>
  <c r="U19" i="143"/>
  <c r="O19" i="143"/>
  <c r="AG18" i="143"/>
  <c r="AA18" i="143"/>
  <c r="U18" i="143"/>
  <c r="AM18" i="143" s="1"/>
  <c r="O18" i="143"/>
  <c r="I18" i="143"/>
  <c r="AO18" i="143" s="1"/>
  <c r="AG17" i="143"/>
  <c r="AA17" i="143"/>
  <c r="U17" i="143"/>
  <c r="O17" i="143"/>
  <c r="I17" i="143"/>
  <c r="AI17" i="143" s="1"/>
  <c r="AG16" i="143"/>
  <c r="AA16" i="143"/>
  <c r="U16" i="143"/>
  <c r="O16" i="143"/>
  <c r="I16" i="143"/>
  <c r="AM16" i="143" s="1"/>
  <c r="AE15" i="143"/>
  <c r="AC15" i="143"/>
  <c r="Y15" i="143"/>
  <c r="W15" i="143"/>
  <c r="S15" i="143"/>
  <c r="Q15" i="143"/>
  <c r="M15" i="143"/>
  <c r="K15" i="143"/>
  <c r="O15" i="143" s="1"/>
  <c r="G15" i="143"/>
  <c r="E15" i="143"/>
  <c r="AG15" i="143"/>
  <c r="AA15" i="143"/>
  <c r="U15" i="143"/>
  <c r="I15" i="143"/>
  <c r="AM15" i="143" s="1"/>
  <c r="AG14" i="143"/>
  <c r="AA14" i="143"/>
  <c r="U14" i="143"/>
  <c r="O14" i="143"/>
  <c r="I14" i="143"/>
  <c r="AK14" i="143" s="1"/>
  <c r="AG13" i="143"/>
  <c r="AA13" i="143"/>
  <c r="U13" i="143"/>
  <c r="O13" i="143"/>
  <c r="AK13" i="143" s="1"/>
  <c r="I13" i="143"/>
  <c r="AM13" i="143" s="1"/>
  <c r="AG12" i="143"/>
  <c r="AA12" i="143"/>
  <c r="U12" i="143"/>
  <c r="AM12" i="143" s="1"/>
  <c r="O12" i="143"/>
  <c r="I12" i="143"/>
  <c r="AI12" i="143" s="1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AA11" i="143"/>
  <c r="U11" i="143"/>
  <c r="O11" i="143"/>
  <c r="AG10" i="143"/>
  <c r="AA10" i="143"/>
  <c r="U10" i="143"/>
  <c r="AM10" i="143" s="1"/>
  <c r="O10" i="143"/>
  <c r="I10" i="143"/>
  <c r="AO10" i="143" s="1"/>
  <c r="AG9" i="143"/>
  <c r="AA9" i="143"/>
  <c r="U9" i="143"/>
  <c r="O9" i="143"/>
  <c r="I9" i="143"/>
  <c r="AI9" i="143" s="1"/>
  <c r="AG8" i="143"/>
  <c r="AA8" i="143"/>
  <c r="U8" i="143"/>
  <c r="O8" i="143"/>
  <c r="I8" i="143"/>
  <c r="AM8" i="143" s="1"/>
  <c r="AE26" i="144"/>
  <c r="AU60" i="99" s="1"/>
  <c r="AC26" i="144"/>
  <c r="AW60" i="99" s="1"/>
  <c r="AA26" i="144"/>
  <c r="Y26" i="144"/>
  <c r="AI60" i="99" s="1"/>
  <c r="AM60" i="99" s="1"/>
  <c r="W26" i="144"/>
  <c r="AK60" i="99" s="1"/>
  <c r="S26" i="144"/>
  <c r="W60" i="99" s="1"/>
  <c r="AA60" i="99" s="1"/>
  <c r="Q26" i="144"/>
  <c r="Y60" i="99" s="1"/>
  <c r="M26" i="144"/>
  <c r="AK26" i="144" s="1"/>
  <c r="Q60" i="99" s="1"/>
  <c r="K26" i="144"/>
  <c r="M60" i="99" s="1"/>
  <c r="G26" i="144"/>
  <c r="E60" i="99" s="1"/>
  <c r="I60" i="99" s="1"/>
  <c r="K25" i="3" s="1"/>
  <c r="G925" i="1" s="1"/>
  <c r="E26" i="144"/>
  <c r="G60" i="99" s="1"/>
  <c r="AE24" i="144"/>
  <c r="AU58" i="99" s="1"/>
  <c r="AY58" i="99" s="1"/>
  <c r="AC24" i="144"/>
  <c r="AW58" i="99" s="1"/>
  <c r="Y24" i="144"/>
  <c r="AI58" i="99" s="1"/>
  <c r="W24" i="144"/>
  <c r="AA24" i="144" s="1"/>
  <c r="S24" i="144"/>
  <c r="W58" i="99" s="1"/>
  <c r="AA58" i="99" s="1"/>
  <c r="Q24" i="144"/>
  <c r="Y58" i="99" s="1"/>
  <c r="O24" i="144"/>
  <c r="M24" i="144"/>
  <c r="K58" i="99" s="1"/>
  <c r="K24" i="144"/>
  <c r="M58" i="99" s="1"/>
  <c r="I24" i="144"/>
  <c r="G24" i="144"/>
  <c r="AQ24" i="144" s="1"/>
  <c r="AC58" i="99" s="1"/>
  <c r="E24" i="144"/>
  <c r="AI24" i="144" s="1"/>
  <c r="AE23" i="144"/>
  <c r="AU57" i="99" s="1"/>
  <c r="AY57" i="99" s="1"/>
  <c r="AC23" i="144"/>
  <c r="AW57" i="99" s="1"/>
  <c r="Y23" i="144"/>
  <c r="AI57" i="99" s="1"/>
  <c r="AM57" i="99" s="1"/>
  <c r="W23" i="144"/>
  <c r="AK57" i="99" s="1"/>
  <c r="U23" i="144"/>
  <c r="S23" i="144"/>
  <c r="W57" i="99" s="1"/>
  <c r="AA57" i="99" s="1"/>
  <c r="Q23" i="144"/>
  <c r="Y57" i="99" s="1"/>
  <c r="O23" i="144"/>
  <c r="M23" i="144"/>
  <c r="K57" i="99" s="1"/>
  <c r="O57" i="99" s="1"/>
  <c r="K23" i="144"/>
  <c r="M57" i="99" s="1"/>
  <c r="G23" i="144"/>
  <c r="E57" i="99" s="1"/>
  <c r="I57" i="99" s="1"/>
  <c r="K23" i="3" s="1"/>
  <c r="G867" i="1" s="1"/>
  <c r="E23" i="144"/>
  <c r="G57" i="99" s="1"/>
  <c r="AE22" i="144"/>
  <c r="AU56" i="99" s="1"/>
  <c r="AY56" i="99" s="1"/>
  <c r="AC22" i="144"/>
  <c r="AW56" i="99" s="1"/>
  <c r="AA22" i="144"/>
  <c r="Y22" i="144"/>
  <c r="AI56" i="99" s="1"/>
  <c r="AM56" i="99" s="1"/>
  <c r="W22" i="144"/>
  <c r="AK56" i="99" s="1"/>
  <c r="U22" i="144"/>
  <c r="S22" i="144"/>
  <c r="W56" i="99" s="1"/>
  <c r="AA56" i="99" s="1"/>
  <c r="Q22" i="144"/>
  <c r="Y56" i="99" s="1"/>
  <c r="M22" i="144"/>
  <c r="K56" i="99" s="1"/>
  <c r="O56" i="99" s="1"/>
  <c r="K22" i="144"/>
  <c r="M56" i="99" s="1"/>
  <c r="G22" i="144"/>
  <c r="E56" i="99" s="1"/>
  <c r="I56" i="99" s="1"/>
  <c r="K22" i="3" s="1"/>
  <c r="G838" i="1" s="1"/>
  <c r="E22" i="144"/>
  <c r="G56" i="99" s="1"/>
  <c r="AG21" i="144"/>
  <c r="AE21" i="144"/>
  <c r="AU55" i="99" s="1"/>
  <c r="AC21" i="144"/>
  <c r="AW55" i="99" s="1"/>
  <c r="Y21" i="144"/>
  <c r="AI55" i="99" s="1"/>
  <c r="AM55" i="99" s="1"/>
  <c r="W21" i="144"/>
  <c r="AK55" i="99" s="1"/>
  <c r="S21" i="144"/>
  <c r="AQ21" i="144" s="1"/>
  <c r="AC55" i="99" s="1"/>
  <c r="Q21" i="144"/>
  <c r="U21" i="144" s="1"/>
  <c r="M21" i="144"/>
  <c r="K55" i="99" s="1"/>
  <c r="O55" i="99" s="1"/>
  <c r="K21" i="144"/>
  <c r="M55" i="99" s="1"/>
  <c r="I21" i="144"/>
  <c r="G21" i="144"/>
  <c r="E55" i="99" s="1"/>
  <c r="E21" i="144"/>
  <c r="BA21" i="144" s="1"/>
  <c r="AE20" i="144"/>
  <c r="AG20" i="144" s="1"/>
  <c r="AC20" i="144"/>
  <c r="AW54" i="99" s="1"/>
  <c r="Y20" i="144"/>
  <c r="AI54" i="99" s="1"/>
  <c r="W20" i="144"/>
  <c r="AA20" i="144" s="1"/>
  <c r="S20" i="144"/>
  <c r="W54" i="99" s="1"/>
  <c r="AA54" i="99" s="1"/>
  <c r="Q20" i="144"/>
  <c r="Y54" i="99" s="1"/>
  <c r="O20" i="144"/>
  <c r="M20" i="144"/>
  <c r="K54" i="99" s="1"/>
  <c r="K20" i="144"/>
  <c r="M54" i="99" s="1"/>
  <c r="I20" i="144"/>
  <c r="G20" i="144"/>
  <c r="AQ20" i="144" s="1"/>
  <c r="AC54" i="99" s="1"/>
  <c r="E20" i="144"/>
  <c r="AI20" i="144" s="1"/>
  <c r="AE19" i="144"/>
  <c r="AU53" i="99" s="1"/>
  <c r="AY53" i="99" s="1"/>
  <c r="AC19" i="144"/>
  <c r="AW53" i="99" s="1"/>
  <c r="Y19" i="144"/>
  <c r="AI53" i="99" s="1"/>
  <c r="AM53" i="99" s="1"/>
  <c r="W19" i="144"/>
  <c r="AK53" i="99" s="1"/>
  <c r="U19" i="144"/>
  <c r="S19" i="144"/>
  <c r="W53" i="99" s="1"/>
  <c r="Q19" i="144"/>
  <c r="Y53" i="99" s="1"/>
  <c r="O19" i="144"/>
  <c r="M19" i="144"/>
  <c r="K53" i="99" s="1"/>
  <c r="O53" i="99" s="1"/>
  <c r="K19" i="144"/>
  <c r="M53" i="99" s="1"/>
  <c r="G19" i="144"/>
  <c r="E53" i="99" s="1"/>
  <c r="E19" i="144"/>
  <c r="AO19" i="144" s="1"/>
  <c r="AE18" i="144"/>
  <c r="AU52" i="99" s="1"/>
  <c r="AY52" i="99" s="1"/>
  <c r="AC18" i="144"/>
  <c r="AW52" i="99" s="1"/>
  <c r="AA18" i="144"/>
  <c r="Y18" i="144"/>
  <c r="AI52" i="99" s="1"/>
  <c r="W18" i="144"/>
  <c r="AK52" i="99" s="1"/>
  <c r="S18" i="144"/>
  <c r="U18" i="144" s="1"/>
  <c r="Q18" i="144"/>
  <c r="Y52" i="99" s="1"/>
  <c r="M18" i="144"/>
  <c r="K52" i="99" s="1"/>
  <c r="K18" i="144"/>
  <c r="O18" i="144" s="1"/>
  <c r="G18" i="144"/>
  <c r="BC18" i="144" s="1"/>
  <c r="BA52" i="99" s="1"/>
  <c r="E18" i="144"/>
  <c r="AU18" i="144" s="1"/>
  <c r="AG17" i="144"/>
  <c r="AE17" i="144"/>
  <c r="AU51" i="99" s="1"/>
  <c r="AY51" i="99" s="1"/>
  <c r="AC17" i="144"/>
  <c r="AW51" i="99" s="1"/>
  <c r="Y17" i="144"/>
  <c r="AA17" i="144" s="1"/>
  <c r="W17" i="144"/>
  <c r="AK51" i="99" s="1"/>
  <c r="S17" i="144"/>
  <c r="W51" i="99" s="1"/>
  <c r="AA51" i="99" s="1"/>
  <c r="Q17" i="144"/>
  <c r="Y51" i="99" s="1"/>
  <c r="M17" i="144"/>
  <c r="K51" i="99" s="1"/>
  <c r="K17" i="144"/>
  <c r="AI17" i="144" s="1"/>
  <c r="I17" i="144"/>
  <c r="G17" i="144"/>
  <c r="AK17" i="144" s="1"/>
  <c r="Q51" i="99" s="1"/>
  <c r="E17" i="144"/>
  <c r="BA17" i="144" s="1"/>
  <c r="AE16" i="144"/>
  <c r="AU50" i="99" s="1"/>
  <c r="AC16" i="144"/>
  <c r="AW50" i="99" s="1"/>
  <c r="Y16" i="144"/>
  <c r="AI50" i="99" s="1"/>
  <c r="W16" i="144"/>
  <c r="AA16" i="144" s="1"/>
  <c r="S16" i="144"/>
  <c r="W50" i="99" s="1"/>
  <c r="Q16" i="144"/>
  <c r="AO16" i="144" s="1"/>
  <c r="O16" i="144"/>
  <c r="M16" i="144"/>
  <c r="K50" i="99" s="1"/>
  <c r="O50" i="99" s="1"/>
  <c r="K16" i="144"/>
  <c r="M50" i="99" s="1"/>
  <c r="G16" i="144"/>
  <c r="AQ16" i="144" s="1"/>
  <c r="AC50" i="99" s="1"/>
  <c r="E16" i="144"/>
  <c r="G50" i="99" s="1"/>
  <c r="AE15" i="144"/>
  <c r="AU49" i="99" s="1"/>
  <c r="AC15" i="144"/>
  <c r="AG15" i="144" s="1"/>
  <c r="Y15" i="144"/>
  <c r="AI49" i="99" s="1"/>
  <c r="AM49" i="99" s="1"/>
  <c r="W15" i="144"/>
  <c r="AK49" i="99" s="1"/>
  <c r="U15" i="144"/>
  <c r="S15" i="144"/>
  <c r="W49" i="99" s="1"/>
  <c r="Q15" i="144"/>
  <c r="Y49" i="99" s="1"/>
  <c r="M15" i="144"/>
  <c r="K49" i="99" s="1"/>
  <c r="K15" i="144"/>
  <c r="M49" i="99" s="1"/>
  <c r="G15" i="144"/>
  <c r="E49" i="99" s="1"/>
  <c r="E15" i="144"/>
  <c r="AO15" i="144" s="1"/>
  <c r="AE14" i="144"/>
  <c r="AU48" i="99" s="1"/>
  <c r="AC14" i="144"/>
  <c r="AW48" i="99" s="1"/>
  <c r="AA14" i="144"/>
  <c r="Y14" i="144"/>
  <c r="AI48" i="99" s="1"/>
  <c r="AM48" i="99" s="1"/>
  <c r="W14" i="144"/>
  <c r="AK48" i="99" s="1"/>
  <c r="S14" i="144"/>
  <c r="U14" i="144" s="1"/>
  <c r="Q14" i="144"/>
  <c r="Y48" i="99" s="1"/>
  <c r="M14" i="144"/>
  <c r="K48" i="99" s="1"/>
  <c r="K14" i="144"/>
  <c r="O14" i="144" s="1"/>
  <c r="G14" i="144"/>
  <c r="BC14" i="144" s="1"/>
  <c r="BA48" i="99" s="1"/>
  <c r="E14" i="144"/>
  <c r="AU14" i="144" s="1"/>
  <c r="AG13" i="144"/>
  <c r="AE13" i="144"/>
  <c r="AU47" i="99" s="1"/>
  <c r="AC13" i="144"/>
  <c r="AW47" i="99" s="1"/>
  <c r="Y13" i="144"/>
  <c r="AA13" i="144" s="1"/>
  <c r="W13" i="144"/>
  <c r="AK47" i="99" s="1"/>
  <c r="S13" i="144"/>
  <c r="W47" i="99" s="1"/>
  <c r="Q13" i="144"/>
  <c r="Y47" i="99" s="1"/>
  <c r="M13" i="144"/>
  <c r="K47" i="99" s="1"/>
  <c r="K13" i="144"/>
  <c r="AI13" i="144" s="1"/>
  <c r="I13" i="144"/>
  <c r="G13" i="144"/>
  <c r="AK13" i="144" s="1"/>
  <c r="Q47" i="99" s="1"/>
  <c r="E13" i="144"/>
  <c r="BA13" i="144" s="1"/>
  <c r="AE12" i="144"/>
  <c r="AU46" i="99" s="1"/>
  <c r="AY46" i="99" s="1"/>
  <c r="AC12" i="144"/>
  <c r="AW46" i="99" s="1"/>
  <c r="Y12" i="144"/>
  <c r="AI46" i="99" s="1"/>
  <c r="W12" i="144"/>
  <c r="AA12" i="144" s="1"/>
  <c r="S12" i="144"/>
  <c r="W46" i="99" s="1"/>
  <c r="Q12" i="144"/>
  <c r="AO12" i="144" s="1"/>
  <c r="O12" i="144"/>
  <c r="M12" i="144"/>
  <c r="K46" i="99" s="1"/>
  <c r="K12" i="144"/>
  <c r="M46" i="99" s="1"/>
  <c r="G12" i="144"/>
  <c r="AQ12" i="144" s="1"/>
  <c r="AC46" i="99" s="1"/>
  <c r="E12" i="144"/>
  <c r="G46" i="99" s="1"/>
  <c r="AE11" i="144"/>
  <c r="AU45" i="99" s="1"/>
  <c r="AC11" i="144"/>
  <c r="AG11" i="144" s="1"/>
  <c r="Y11" i="144"/>
  <c r="AI45" i="99" s="1"/>
  <c r="W11" i="144"/>
  <c r="AK45" i="99" s="1"/>
  <c r="U11" i="144"/>
  <c r="S11" i="144"/>
  <c r="W45" i="99" s="1"/>
  <c r="AA45" i="99" s="1"/>
  <c r="Q11" i="144"/>
  <c r="Y45" i="99" s="1"/>
  <c r="M11" i="144"/>
  <c r="K45" i="99" s="1"/>
  <c r="O45" i="99" s="1"/>
  <c r="K11" i="144"/>
  <c r="M45" i="99" s="1"/>
  <c r="G11" i="144"/>
  <c r="E45" i="99" s="1"/>
  <c r="E11" i="144"/>
  <c r="AO11" i="144" s="1"/>
  <c r="AE10" i="144"/>
  <c r="AU44" i="99" s="1"/>
  <c r="AY44" i="99" s="1"/>
  <c r="AC10" i="144"/>
  <c r="AW44" i="99" s="1"/>
  <c r="AA10" i="144"/>
  <c r="Y10" i="144"/>
  <c r="AI44" i="99" s="1"/>
  <c r="W10" i="144"/>
  <c r="AK44" i="99" s="1"/>
  <c r="S10" i="144"/>
  <c r="U10" i="144" s="1"/>
  <c r="Q10" i="144"/>
  <c r="Y44" i="99" s="1"/>
  <c r="M10" i="144"/>
  <c r="K44" i="99" s="1"/>
  <c r="K10" i="144"/>
  <c r="O10" i="144" s="1"/>
  <c r="G10" i="144"/>
  <c r="BC10" i="144" s="1"/>
  <c r="BA44" i="99" s="1"/>
  <c r="E10" i="144"/>
  <c r="AU10" i="144" s="1"/>
  <c r="AG9" i="144"/>
  <c r="AE9" i="144"/>
  <c r="AU43" i="99" s="1"/>
  <c r="AY43" i="99" s="1"/>
  <c r="AC9" i="144"/>
  <c r="AW43" i="99" s="1"/>
  <c r="Y9" i="144"/>
  <c r="AA9" i="144" s="1"/>
  <c r="W9" i="144"/>
  <c r="AK43" i="99" s="1"/>
  <c r="S9" i="144"/>
  <c r="W43" i="99" s="1"/>
  <c r="AA43" i="99" s="1"/>
  <c r="Q9" i="144"/>
  <c r="Y43" i="99" s="1"/>
  <c r="M9" i="144"/>
  <c r="K43" i="99" s="1"/>
  <c r="K9" i="144"/>
  <c r="AI9" i="144" s="1"/>
  <c r="I9" i="144"/>
  <c r="G9" i="144"/>
  <c r="AK9" i="144" s="1"/>
  <c r="Q43" i="99" s="1"/>
  <c r="E9" i="144"/>
  <c r="BA9" i="144" s="1"/>
  <c r="AE8" i="144"/>
  <c r="AU42" i="99" s="1"/>
  <c r="AC8" i="144"/>
  <c r="AW42" i="99" s="1"/>
  <c r="Y8" i="144"/>
  <c r="AI42" i="99" s="1"/>
  <c r="W8" i="144"/>
  <c r="AA8" i="144" s="1"/>
  <c r="S8" i="144"/>
  <c r="W42" i="99" s="1"/>
  <c r="Q8" i="144"/>
  <c r="AO8" i="144" s="1"/>
  <c r="O8" i="144"/>
  <c r="M8" i="144"/>
  <c r="K42" i="99" s="1"/>
  <c r="O42" i="99" s="1"/>
  <c r="K8" i="144"/>
  <c r="M42" i="99" s="1"/>
  <c r="G8" i="144"/>
  <c r="AQ8" i="144" s="1"/>
  <c r="AC42" i="99" s="1"/>
  <c r="E8" i="144"/>
  <c r="G42" i="99" s="1"/>
  <c r="BC26" i="145"/>
  <c r="BA41" i="99" s="1"/>
  <c r="BA26" i="145"/>
  <c r="BE26" i="145" s="1"/>
  <c r="AW26" i="145"/>
  <c r="AO41" i="99" s="1"/>
  <c r="AS41" i="99" s="1"/>
  <c r="AU26" i="145"/>
  <c r="AQ41" i="99" s="1"/>
  <c r="AS26" i="145"/>
  <c r="AQ26" i="145"/>
  <c r="AC41" i="99" s="1"/>
  <c r="AO26" i="145"/>
  <c r="AE41" i="99" s="1"/>
  <c r="AK26" i="145"/>
  <c r="AM26" i="145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BC25" i="145" s="1"/>
  <c r="E25" i="145"/>
  <c r="E25" i="144" s="1"/>
  <c r="AQ25" i="145"/>
  <c r="AK25" i="145"/>
  <c r="AI25" i="145"/>
  <c r="AM25" i="145" s="1"/>
  <c r="AA25" i="145"/>
  <c r="U25" i="145"/>
  <c r="O25" i="145"/>
  <c r="BC24" i="145"/>
  <c r="BA40" i="99" s="1"/>
  <c r="BA24" i="145"/>
  <c r="BE24" i="145" s="1"/>
  <c r="AW24" i="145"/>
  <c r="AO40" i="99" s="1"/>
  <c r="AS40" i="99" s="1"/>
  <c r="AU24" i="145"/>
  <c r="AQ40" i="99" s="1"/>
  <c r="AS24" i="145"/>
  <c r="AQ24" i="145"/>
  <c r="AC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Q24" i="29" s="1"/>
  <c r="BC23" i="145"/>
  <c r="BE23" i="145" s="1"/>
  <c r="BA23" i="145"/>
  <c r="BC39" i="99" s="1"/>
  <c r="AW23" i="145"/>
  <c r="AO39" i="99" s="1"/>
  <c r="AU23" i="145"/>
  <c r="AY23" i="145" s="1"/>
  <c r="AQ23" i="145"/>
  <c r="AC39" i="99" s="1"/>
  <c r="AG39" i="99" s="1"/>
  <c r="AO23" i="145"/>
  <c r="AE39" i="99" s="1"/>
  <c r="AM23" i="145"/>
  <c r="AK23" i="145"/>
  <c r="Q39" i="99" s="1"/>
  <c r="AI23" i="145"/>
  <c r="S39" i="99" s="1"/>
  <c r="AG23" i="145"/>
  <c r="AA23" i="145"/>
  <c r="U23" i="145"/>
  <c r="O23" i="145"/>
  <c r="I23" i="145"/>
  <c r="Q23" i="29" s="1"/>
  <c r="BE22" i="145"/>
  <c r="BC22" i="145"/>
  <c r="BA38" i="99" s="1"/>
  <c r="BA22" i="145"/>
  <c r="BC38" i="99" s="1"/>
  <c r="AY22" i="145"/>
  <c r="AW22" i="145"/>
  <c r="AO38" i="99" s="1"/>
  <c r="AS38" i="99" s="1"/>
  <c r="AU22" i="145"/>
  <c r="AQ38" i="99" s="1"/>
  <c r="AQ22" i="145"/>
  <c r="AC38" i="99" s="1"/>
  <c r="AG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C21" i="145"/>
  <c r="BA37" i="99" s="1"/>
  <c r="BA21" i="145"/>
  <c r="BC37" i="99" s="1"/>
  <c r="AY21" i="145"/>
  <c r="AW21" i="145"/>
  <c r="AO37" i="99" s="1"/>
  <c r="AS37" i="99" s="1"/>
  <c r="AU21" i="145"/>
  <c r="AQ37" i="99" s="1"/>
  <c r="AQ21" i="145"/>
  <c r="AC37" i="99" s="1"/>
  <c r="AG37" i="99" s="1"/>
  <c r="AO21" i="145"/>
  <c r="AE37" i="99" s="1"/>
  <c r="AK21" i="145"/>
  <c r="Q37" i="99" s="1"/>
  <c r="AI21" i="145"/>
  <c r="AM21" i="145" s="1"/>
  <c r="AG21" i="145"/>
  <c r="AA21" i="145"/>
  <c r="U21" i="145"/>
  <c r="O21" i="145"/>
  <c r="I21" i="145"/>
  <c r="Q21" i="29" s="1"/>
  <c r="BC20" i="145"/>
  <c r="BA36" i="99" s="1"/>
  <c r="BA20" i="145"/>
  <c r="BE20" i="145" s="1"/>
  <c r="AW20" i="145"/>
  <c r="AO36" i="99" s="1"/>
  <c r="AU20" i="145"/>
  <c r="AQ36" i="99" s="1"/>
  <c r="AS20" i="145"/>
  <c r="AQ20" i="145"/>
  <c r="AC36" i="99" s="1"/>
  <c r="AG36" i="99" s="1"/>
  <c r="AO20" i="145"/>
  <c r="AE36" i="99" s="1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E19" i="145" s="1"/>
  <c r="BA19" i="145"/>
  <c r="BC35" i="99" s="1"/>
  <c r="AW19" i="145"/>
  <c r="AO35" i="99" s="1"/>
  <c r="AU19" i="145"/>
  <c r="AY19" i="145" s="1"/>
  <c r="AQ19" i="145"/>
  <c r="AC35" i="99" s="1"/>
  <c r="AO19" i="145"/>
  <c r="AE35" i="99" s="1"/>
  <c r="AM19" i="145"/>
  <c r="AK19" i="145"/>
  <c r="Q35" i="99" s="1"/>
  <c r="U35" i="99" s="1"/>
  <c r="AI19" i="145"/>
  <c r="S35" i="99" s="1"/>
  <c r="AG19" i="145"/>
  <c r="AA19" i="145"/>
  <c r="U19" i="145"/>
  <c r="O19" i="145"/>
  <c r="I19" i="145"/>
  <c r="BE18" i="145"/>
  <c r="BC18" i="145"/>
  <c r="BA34" i="99" s="1"/>
  <c r="BE34" i="99" s="1"/>
  <c r="BA18" i="145"/>
  <c r="BC34" i="99" s="1"/>
  <c r="AW18" i="145"/>
  <c r="AY18" i="145" s="1"/>
  <c r="AU18" i="145"/>
  <c r="AQ34" i="99" s="1"/>
  <c r="AQ18" i="145"/>
  <c r="AC34" i="99" s="1"/>
  <c r="AG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Q18" i="29" s="1"/>
  <c r="BC17" i="145"/>
  <c r="BA33" i="99" s="1"/>
  <c r="BA17" i="145"/>
  <c r="BC33" i="99" s="1"/>
  <c r="AY17" i="145"/>
  <c r="AW17" i="145"/>
  <c r="AO33" i="99" s="1"/>
  <c r="AS33" i="99" s="1"/>
  <c r="AU17" i="145"/>
  <c r="AQ33" i="99" s="1"/>
  <c r="AQ17" i="145"/>
  <c r="AC33" i="99" s="1"/>
  <c r="AG33" i="99" s="1"/>
  <c r="AO17" i="145"/>
  <c r="AE33" i="99" s="1"/>
  <c r="AK17" i="145"/>
  <c r="Q33" i="99" s="1"/>
  <c r="AI17" i="145"/>
  <c r="AM17" i="145" s="1"/>
  <c r="AG17" i="145"/>
  <c r="AA17" i="145"/>
  <c r="U17" i="145"/>
  <c r="O17" i="145"/>
  <c r="I17" i="145"/>
  <c r="Q17" i="29" s="1"/>
  <c r="BC16" i="145"/>
  <c r="BA32" i="99" s="1"/>
  <c r="BA16" i="145"/>
  <c r="BE16" i="145" s="1"/>
  <c r="AW16" i="145"/>
  <c r="AO32" i="99" s="1"/>
  <c r="AU16" i="145"/>
  <c r="AQ32" i="99" s="1"/>
  <c r="AS16" i="145"/>
  <c r="AQ16" i="145"/>
  <c r="AC32" i="99" s="1"/>
  <c r="AG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C15" i="145"/>
  <c r="BE15" i="145" s="1"/>
  <c r="BA15" i="145"/>
  <c r="BC31" i="99" s="1"/>
  <c r="AW15" i="145"/>
  <c r="AO31" i="99" s="1"/>
  <c r="AU15" i="145"/>
  <c r="AY15" i="145" s="1"/>
  <c r="AQ15" i="145"/>
  <c r="AC31" i="99" s="1"/>
  <c r="AO15" i="145"/>
  <c r="AE31" i="99" s="1"/>
  <c r="AM15" i="145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E14" i="145"/>
  <c r="BC14" i="145"/>
  <c r="BA30" i="99" s="1"/>
  <c r="BE30" i="99" s="1"/>
  <c r="BA14" i="145"/>
  <c r="BC30" i="99" s="1"/>
  <c r="AW14" i="145"/>
  <c r="AY14" i="145" s="1"/>
  <c r="AU14" i="145"/>
  <c r="AQ30" i="99" s="1"/>
  <c r="AQ14" i="145"/>
  <c r="AC30" i="99" s="1"/>
  <c r="AG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Q14" i="29" s="1"/>
  <c r="BC13" i="145"/>
  <c r="BA29" i="99" s="1"/>
  <c r="BA13" i="145"/>
  <c r="BC29" i="99" s="1"/>
  <c r="AY13" i="145"/>
  <c r="AW13" i="145"/>
  <c r="AO29" i="99" s="1"/>
  <c r="AS29" i="99" s="1"/>
  <c r="AU13" i="145"/>
  <c r="AQ29" i="99" s="1"/>
  <c r="AQ13" i="145"/>
  <c r="AC29" i="99" s="1"/>
  <c r="AG29" i="99" s="1"/>
  <c r="AO13" i="145"/>
  <c r="AE29" i="99" s="1"/>
  <c r="AK13" i="145"/>
  <c r="Q29" i="99" s="1"/>
  <c r="AI13" i="145"/>
  <c r="AM13" i="145" s="1"/>
  <c r="AG13" i="145"/>
  <c r="AA13" i="145"/>
  <c r="U13" i="145"/>
  <c r="O13" i="145"/>
  <c r="I13" i="145"/>
  <c r="Q13" i="29" s="1"/>
  <c r="BC12" i="145"/>
  <c r="BA28" i="99" s="1"/>
  <c r="BA12" i="145"/>
  <c r="BE12" i="145" s="1"/>
  <c r="AW12" i="145"/>
  <c r="AO28" i="99" s="1"/>
  <c r="AU12" i="145"/>
  <c r="AQ28" i="99" s="1"/>
  <c r="AS12" i="145"/>
  <c r="AQ12" i="145"/>
  <c r="AC28" i="99" s="1"/>
  <c r="AG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C11" i="145"/>
  <c r="BE11" i="145" s="1"/>
  <c r="BA11" i="145"/>
  <c r="BC27" i="99" s="1"/>
  <c r="AW11" i="145"/>
  <c r="AO27" i="99" s="1"/>
  <c r="AU11" i="145"/>
  <c r="AY11" i="145" s="1"/>
  <c r="AQ11" i="145"/>
  <c r="AC27" i="99" s="1"/>
  <c r="AO11" i="145"/>
  <c r="AE27" i="99" s="1"/>
  <c r="AM11" i="145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E10" i="145"/>
  <c r="BC10" i="145"/>
  <c r="BA26" i="99" s="1"/>
  <c r="BE26" i="99" s="1"/>
  <c r="BA10" i="145"/>
  <c r="BC26" i="99" s="1"/>
  <c r="AW10" i="145"/>
  <c r="AY10" i="145" s="1"/>
  <c r="AU10" i="145"/>
  <c r="AQ26" i="99" s="1"/>
  <c r="AQ10" i="145"/>
  <c r="AC26" i="99" s="1"/>
  <c r="AG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Q10" i="29" s="1"/>
  <c r="BC9" i="145"/>
  <c r="BA25" i="99" s="1"/>
  <c r="BA9" i="145"/>
  <c r="BC25" i="99" s="1"/>
  <c r="AY9" i="145"/>
  <c r="AW9" i="145"/>
  <c r="AO25" i="99" s="1"/>
  <c r="AS25" i="99" s="1"/>
  <c r="AU9" i="145"/>
  <c r="AQ25" i="99" s="1"/>
  <c r="AQ9" i="145"/>
  <c r="AC25" i="99" s="1"/>
  <c r="AG25" i="99" s="1"/>
  <c r="AO9" i="145"/>
  <c r="AE25" i="99" s="1"/>
  <c r="AK9" i="145"/>
  <c r="Q25" i="99" s="1"/>
  <c r="AI9" i="145"/>
  <c r="AM9" i="145" s="1"/>
  <c r="AG9" i="145"/>
  <c r="AA9" i="145"/>
  <c r="U9" i="145"/>
  <c r="O9" i="145"/>
  <c r="I9" i="145"/>
  <c r="Q9" i="29" s="1"/>
  <c r="BC8" i="145"/>
  <c r="BA24" i="99" s="1"/>
  <c r="BA8" i="145"/>
  <c r="BE8" i="145" s="1"/>
  <c r="AW8" i="145"/>
  <c r="AO24" i="99" s="1"/>
  <c r="AU8" i="145"/>
  <c r="AQ24" i="99" s="1"/>
  <c r="AS8" i="145"/>
  <c r="AQ8" i="145"/>
  <c r="AC24" i="99" s="1"/>
  <c r="AG24" i="99" s="1"/>
  <c r="AO8" i="145"/>
  <c r="AE24" i="99" s="1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C23" i="146"/>
  <c r="BE23" i="146" s="1"/>
  <c r="BA23" i="146"/>
  <c r="BC23" i="99" s="1"/>
  <c r="AW23" i="146"/>
  <c r="AO23" i="99" s="1"/>
  <c r="AU23" i="146"/>
  <c r="AY23" i="146" s="1"/>
  <c r="AQ23" i="146"/>
  <c r="AC23" i="99" s="1"/>
  <c r="AO23" i="146"/>
  <c r="AE23" i="99" s="1"/>
  <c r="AM23" i="146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E22" i="146"/>
  <c r="BC22" i="146"/>
  <c r="BA22" i="99" s="1"/>
  <c r="BE22" i="99" s="1"/>
  <c r="CM22" i="83" s="1"/>
  <c r="BA22" i="146"/>
  <c r="BC22" i="99" s="1"/>
  <c r="AW22" i="146"/>
  <c r="AY22" i="146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Y21" i="146"/>
  <c r="AW21" i="146"/>
  <c r="AO21" i="99" s="1"/>
  <c r="AS21" i="99" s="1"/>
  <c r="BS21" i="83" s="1"/>
  <c r="AU21" i="146"/>
  <c r="AQ21" i="99" s="1"/>
  <c r="AQ21" i="146"/>
  <c r="AC21" i="99" s="1"/>
  <c r="AG21" i="99" s="1"/>
  <c r="AY21" i="83" s="1"/>
  <c r="AO21" i="146"/>
  <c r="AE21" i="99" s="1"/>
  <c r="AK21" i="146"/>
  <c r="Q21" i="99" s="1"/>
  <c r="AI21" i="146"/>
  <c r="AM21" i="146" s="1"/>
  <c r="AG21" i="146"/>
  <c r="AA21" i="146"/>
  <c r="U21" i="146"/>
  <c r="O21" i="146"/>
  <c r="I21" i="146"/>
  <c r="BC20" i="146"/>
  <c r="BA20" i="99" s="1"/>
  <c r="BA20" i="146"/>
  <c r="BE20" i="146" s="1"/>
  <c r="AW20" i="146"/>
  <c r="AO20" i="99" s="1"/>
  <c r="AU20" i="146"/>
  <c r="AQ20" i="99" s="1"/>
  <c r="AS20" i="146"/>
  <c r="AQ20" i="146"/>
  <c r="AC20" i="99" s="1"/>
  <c r="AG20" i="99" s="1"/>
  <c r="AY20" i="83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E19" i="146" s="1"/>
  <c r="BA19" i="146"/>
  <c r="BC19" i="99" s="1"/>
  <c r="AW19" i="146"/>
  <c r="AO19" i="99" s="1"/>
  <c r="AU19" i="146"/>
  <c r="AY19" i="146" s="1"/>
  <c r="AQ19" i="146"/>
  <c r="AC19" i="99" s="1"/>
  <c r="AO19" i="146"/>
  <c r="AE19" i="99" s="1"/>
  <c r="AM19" i="146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E18" i="146"/>
  <c r="BC18" i="146"/>
  <c r="BA18" i="99" s="1"/>
  <c r="BE18" i="99" s="1"/>
  <c r="CM18" i="83" s="1"/>
  <c r="BA18" i="146"/>
  <c r="BC18" i="99" s="1"/>
  <c r="AW18" i="146"/>
  <c r="AY18" i="146" s="1"/>
  <c r="AU18" i="146"/>
  <c r="AQ18" i="99" s="1"/>
  <c r="AQ18" i="146"/>
  <c r="AC18" i="99" s="1"/>
  <c r="AG18" i="99" s="1"/>
  <c r="AY18" i="83" s="1"/>
  <c r="AO18" i="146"/>
  <c r="AE18" i="99" s="1"/>
  <c r="AK18" i="146"/>
  <c r="Q18" i="99" s="1"/>
  <c r="AI18" i="146"/>
  <c r="G9" i="135" s="1"/>
  <c r="AG18" i="146"/>
  <c r="AA18" i="146"/>
  <c r="U18" i="146"/>
  <c r="O18" i="146"/>
  <c r="I18" i="146"/>
  <c r="BC17" i="146"/>
  <c r="BA17" i="99" s="1"/>
  <c r="BA17" i="146"/>
  <c r="BC17" i="99" s="1"/>
  <c r="AY17" i="146"/>
  <c r="AW17" i="146"/>
  <c r="AO17" i="99" s="1"/>
  <c r="AS17" i="99" s="1"/>
  <c r="BS17" i="83" s="1"/>
  <c r="AU17" i="146"/>
  <c r="AQ17" i="99" s="1"/>
  <c r="AQ17" i="146"/>
  <c r="AC17" i="99" s="1"/>
  <c r="AG17" i="99" s="1"/>
  <c r="AY17" i="83" s="1"/>
  <c r="AO17" i="146"/>
  <c r="AE17" i="99" s="1"/>
  <c r="AK17" i="146"/>
  <c r="Q17" i="99" s="1"/>
  <c r="AI17" i="146"/>
  <c r="AM17" i="146" s="1"/>
  <c r="AG17" i="146"/>
  <c r="AA17" i="146"/>
  <c r="U17" i="146"/>
  <c r="O17" i="146"/>
  <c r="I17" i="146"/>
  <c r="BC16" i="146"/>
  <c r="BA16" i="99" s="1"/>
  <c r="BA16" i="146"/>
  <c r="BE16" i="146" s="1"/>
  <c r="AW16" i="146"/>
  <c r="AO16" i="99" s="1"/>
  <c r="AU16" i="146"/>
  <c r="AQ16" i="99" s="1"/>
  <c r="AS16" i="146"/>
  <c r="AQ16" i="146"/>
  <c r="AC16" i="99" s="1"/>
  <c r="AG16" i="99" s="1"/>
  <c r="AY16" i="83" s="1"/>
  <c r="AO16" i="146"/>
  <c r="AE16" i="99" s="1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E15" i="146" s="1"/>
  <c r="BA15" i="146"/>
  <c r="BC15" i="99" s="1"/>
  <c r="AW15" i="146"/>
  <c r="AO15" i="99" s="1"/>
  <c r="AU15" i="146"/>
  <c r="AY15" i="146" s="1"/>
  <c r="AQ15" i="146"/>
  <c r="AC15" i="99" s="1"/>
  <c r="AO15" i="146"/>
  <c r="AE15" i="99" s="1"/>
  <c r="AM15" i="146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E14" i="146"/>
  <c r="BC14" i="146"/>
  <c r="BA14" i="99" s="1"/>
  <c r="BE14" i="99" s="1"/>
  <c r="CM14" i="83" s="1"/>
  <c r="BA14" i="146"/>
  <c r="BC14" i="99" s="1"/>
  <c r="AW14" i="146"/>
  <c r="AY14" i="146" s="1"/>
  <c r="AU14" i="146"/>
  <c r="AQ14" i="99" s="1"/>
  <c r="AQ14" i="146"/>
  <c r="AC14" i="99" s="1"/>
  <c r="AG14" i="99" s="1"/>
  <c r="AY14" i="83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Y13" i="146"/>
  <c r="AW13" i="146"/>
  <c r="AO13" i="99" s="1"/>
  <c r="AS13" i="99" s="1"/>
  <c r="BS13" i="83" s="1"/>
  <c r="AU13" i="146"/>
  <c r="AQ13" i="99" s="1"/>
  <c r="AQ13" i="146"/>
  <c r="AC13" i="99" s="1"/>
  <c r="AG13" i="99" s="1"/>
  <c r="AY13" i="83" s="1"/>
  <c r="AO13" i="146"/>
  <c r="AE13" i="99" s="1"/>
  <c r="AK13" i="146"/>
  <c r="Q13" i="99" s="1"/>
  <c r="AI13" i="146"/>
  <c r="AM13" i="146" s="1"/>
  <c r="AG13" i="146"/>
  <c r="AA13" i="146"/>
  <c r="U13" i="146"/>
  <c r="O13" i="146"/>
  <c r="I13" i="146"/>
  <c r="BC12" i="146"/>
  <c r="BA12" i="99" s="1"/>
  <c r="BA12" i="146"/>
  <c r="BE12" i="146" s="1"/>
  <c r="AW12" i="146"/>
  <c r="AO12" i="99" s="1"/>
  <c r="AU12" i="146"/>
  <c r="AQ12" i="99" s="1"/>
  <c r="AS12" i="146"/>
  <c r="AQ12" i="146"/>
  <c r="AC12" i="99" s="1"/>
  <c r="AG12" i="99" s="1"/>
  <c r="AY12" i="83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E11" i="146" s="1"/>
  <c r="BA11" i="146"/>
  <c r="BC11" i="99" s="1"/>
  <c r="AW11" i="146"/>
  <c r="AO11" i="99" s="1"/>
  <c r="AU11" i="146"/>
  <c r="AY11" i="146" s="1"/>
  <c r="AQ11" i="146"/>
  <c r="AC11" i="99" s="1"/>
  <c r="AO11" i="146"/>
  <c r="AE11" i="99" s="1"/>
  <c r="AM11" i="146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E10" i="146"/>
  <c r="BC10" i="146"/>
  <c r="BA10" i="99" s="1"/>
  <c r="BE10" i="99" s="1"/>
  <c r="CM10" i="83" s="1"/>
  <c r="BA10" i="146"/>
  <c r="BC10" i="99" s="1"/>
  <c r="AW10" i="146"/>
  <c r="AY10" i="146" s="1"/>
  <c r="AU10" i="146"/>
  <c r="AQ10" i="99" s="1"/>
  <c r="AQ10" i="146"/>
  <c r="AC10" i="99" s="1"/>
  <c r="AG10" i="99" s="1"/>
  <c r="AY10" i="83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A9" i="146"/>
  <c r="BC9" i="99" s="1"/>
  <c r="AY9" i="146"/>
  <c r="AW9" i="146"/>
  <c r="AO9" i="99" s="1"/>
  <c r="AS9" i="99" s="1"/>
  <c r="BS9" i="83" s="1"/>
  <c r="AU9" i="146"/>
  <c r="AQ9" i="99" s="1"/>
  <c r="AQ9" i="146"/>
  <c r="AC9" i="99" s="1"/>
  <c r="AG9" i="99" s="1"/>
  <c r="AY9" i="83" s="1"/>
  <c r="AO9" i="146"/>
  <c r="AE9" i="99" s="1"/>
  <c r="AK9" i="146"/>
  <c r="Q9" i="99" s="1"/>
  <c r="AI9" i="146"/>
  <c r="AM9" i="146" s="1"/>
  <c r="AG9" i="146"/>
  <c r="AA9" i="146"/>
  <c r="U9" i="146"/>
  <c r="O9" i="146"/>
  <c r="I9" i="146"/>
  <c r="BC8" i="146"/>
  <c r="BA8" i="99" s="1"/>
  <c r="BA8" i="146"/>
  <c r="BE8" i="146" s="1"/>
  <c r="AW8" i="146"/>
  <c r="AO8" i="99" s="1"/>
  <c r="AU8" i="146"/>
  <c r="AQ8" i="99" s="1"/>
  <c r="AS8" i="146"/>
  <c r="AQ8" i="146"/>
  <c r="AC8" i="99" s="1"/>
  <c r="AG8" i="99" s="1"/>
  <c r="AY8" i="83" s="1"/>
  <c r="AO8" i="146"/>
  <c r="AE8" i="99" s="1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K62" i="147"/>
  <c r="E62" i="147"/>
  <c r="M61" i="147"/>
  <c r="K61" i="147"/>
  <c r="I61" i="147"/>
  <c r="G61" i="147"/>
  <c r="E61" i="147"/>
  <c r="S61" i="147" s="1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I62" i="147" s="1"/>
  <c r="G58" i="147"/>
  <c r="G62" i="147" s="1"/>
  <c r="E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U53" i="147" s="1"/>
  <c r="G53" i="147"/>
  <c r="E53" i="147"/>
  <c r="Q53" i="147" s="1"/>
  <c r="S53" i="147"/>
  <c r="O53" i="147"/>
  <c r="M52" i="147"/>
  <c r="K52" i="147"/>
  <c r="I52" i="147"/>
  <c r="G52" i="147"/>
  <c r="E52" i="147"/>
  <c r="S52" i="147" s="1"/>
  <c r="U52" i="147"/>
  <c r="M51" i="147"/>
  <c r="K51" i="147"/>
  <c r="I51" i="147"/>
  <c r="G51" i="147"/>
  <c r="E51" i="147"/>
  <c r="E54" i="100" s="1"/>
  <c r="E8" i="2" s="1"/>
  <c r="G951" i="1" s="1"/>
  <c r="O51" i="147"/>
  <c r="G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S44" i="147" s="1"/>
  <c r="E44" i="147"/>
  <c r="U44" i="147" s="1"/>
  <c r="Q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U40" i="147" s="1"/>
  <c r="G40" i="147"/>
  <c r="E40" i="147"/>
  <c r="S40" i="147"/>
  <c r="O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8" i="147"/>
  <c r="M34" i="100" s="1"/>
  <c r="M35" i="100" s="1"/>
  <c r="M36" i="100" s="1"/>
  <c r="O38" i="147"/>
  <c r="G34" i="100" s="1"/>
  <c r="U37" i="147"/>
  <c r="S37" i="147"/>
  <c r="Q37" i="147"/>
  <c r="I49" i="100" s="1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E37" i="100" s="1"/>
  <c r="E41" i="100" s="1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U18" i="147" s="1"/>
  <c r="E18" i="147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U15" i="147"/>
  <c r="M8" i="100" s="1"/>
  <c r="S15" i="147"/>
  <c r="E8" i="107" s="1"/>
  <c r="E10" i="107" s="1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M15" i="100" s="1"/>
  <c r="S11" i="147"/>
  <c r="Q11" i="147"/>
  <c r="I15" i="100" s="1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33" i="100" l="1"/>
  <c r="G25" i="100"/>
  <c r="G44" i="100"/>
  <c r="E21" i="107"/>
  <c r="E20" i="107"/>
  <c r="E19" i="107"/>
  <c r="E22" i="107"/>
  <c r="E18" i="107"/>
  <c r="BA14" i="80"/>
  <c r="BA14" i="85"/>
  <c r="BS14" i="79" s="1"/>
  <c r="Q14" i="47" s="1"/>
  <c r="E17" i="107"/>
  <c r="E16" i="107"/>
  <c r="BQ8" i="80"/>
  <c r="BQ8" i="85"/>
  <c r="CK8" i="79" s="1"/>
  <c r="BA11" i="80"/>
  <c r="BA11" i="85"/>
  <c r="BS11" i="79" s="1"/>
  <c r="Q11" i="47" s="1"/>
  <c r="BQ12" i="80"/>
  <c r="BQ12" i="85"/>
  <c r="CK12" i="79" s="1"/>
  <c r="BA19" i="80"/>
  <c r="BA19" i="85"/>
  <c r="BS19" i="79" s="1"/>
  <c r="BA23" i="80"/>
  <c r="BA23" i="85"/>
  <c r="BS23" i="79" s="1"/>
  <c r="Q24" i="47" s="1"/>
  <c r="BC43" i="99"/>
  <c r="AQ44" i="99"/>
  <c r="AE49" i="99"/>
  <c r="M42" i="100"/>
  <c r="M31" i="100"/>
  <c r="M23" i="100"/>
  <c r="M32" i="100"/>
  <c r="M24" i="100"/>
  <c r="M43" i="100"/>
  <c r="M33" i="100"/>
  <c r="M25" i="100"/>
  <c r="M44" i="100"/>
  <c r="M30" i="100"/>
  <c r="M22" i="100"/>
  <c r="M21" i="100"/>
  <c r="M20" i="100"/>
  <c r="M19" i="100"/>
  <c r="M14" i="100"/>
  <c r="M13" i="100"/>
  <c r="M12" i="100"/>
  <c r="E14" i="106"/>
  <c r="E15" i="106"/>
  <c r="E20" i="108"/>
  <c r="E19" i="108"/>
  <c r="E22" i="108"/>
  <c r="Q62" i="147"/>
  <c r="G14" i="135"/>
  <c r="G18" i="135" s="1"/>
  <c r="G20" i="135"/>
  <c r="G24" i="135" s="1"/>
  <c r="BE38" i="99"/>
  <c r="U39" i="99"/>
  <c r="AG40" i="99"/>
  <c r="BA25" i="144"/>
  <c r="G59" i="99"/>
  <c r="AI25" i="144"/>
  <c r="AO25" i="144"/>
  <c r="AU25" i="144"/>
  <c r="Y59" i="99"/>
  <c r="U25" i="144"/>
  <c r="AW59" i="99"/>
  <c r="AG25" i="144"/>
  <c r="O46" i="99"/>
  <c r="BC47" i="99"/>
  <c r="AQ48" i="99"/>
  <c r="AA49" i="99"/>
  <c r="AY50" i="99"/>
  <c r="S51" i="99"/>
  <c r="AM17" i="144"/>
  <c r="AU17" i="91" s="1"/>
  <c r="AY17" i="91" s="1"/>
  <c r="AM52" i="99"/>
  <c r="AE53" i="99"/>
  <c r="S54" i="99"/>
  <c r="O54" i="99"/>
  <c r="BC55" i="99"/>
  <c r="S58" i="99"/>
  <c r="O58" i="99"/>
  <c r="BM12" i="83"/>
  <c r="BY12" i="81"/>
  <c r="CC12" i="81" s="1"/>
  <c r="BY12" i="82"/>
  <c r="CC12" i="82" s="1"/>
  <c r="BM12" i="84"/>
  <c r="Y14" i="83"/>
  <c r="AC14" i="81"/>
  <c r="AG14" i="81" s="1"/>
  <c r="AC14" i="82"/>
  <c r="AG14" i="82" s="1"/>
  <c r="Y14" i="84"/>
  <c r="Y18" i="83"/>
  <c r="AC18" i="81"/>
  <c r="AG18" i="81" s="1"/>
  <c r="AC18" i="82"/>
  <c r="AG18" i="82" s="1"/>
  <c r="Y18" i="84"/>
  <c r="E22" i="81"/>
  <c r="I22" i="81" s="1"/>
  <c r="E22" i="82"/>
  <c r="I22" i="82" s="1"/>
  <c r="E22" i="83"/>
  <c r="E22" i="84"/>
  <c r="AK30" i="143"/>
  <c r="AI30" i="143"/>
  <c r="AO30" i="143"/>
  <c r="AM30" i="143"/>
  <c r="I8" i="90"/>
  <c r="I31" i="142"/>
  <c r="U31" i="142"/>
  <c r="AG31" i="142"/>
  <c r="E11" i="92"/>
  <c r="AM15" i="142"/>
  <c r="E11" i="89" s="1"/>
  <c r="AK15" i="142"/>
  <c r="E11" i="90" s="1"/>
  <c r="AI15" i="142"/>
  <c r="E11" i="91" s="1"/>
  <c r="AO15" i="142"/>
  <c r="E11" i="88" s="1"/>
  <c r="I12" i="90"/>
  <c r="M10" i="92"/>
  <c r="G10" i="83"/>
  <c r="EO10" i="138"/>
  <c r="EQ10" i="138" s="1"/>
  <c r="DW23" i="138"/>
  <c r="DY23" i="138" s="1"/>
  <c r="AU23" i="83" s="1"/>
  <c r="I44" i="54"/>
  <c r="G44" i="54"/>
  <c r="E20" i="112"/>
  <c r="E18" i="12" s="1"/>
  <c r="E50" i="114"/>
  <c r="E21" i="12" s="1"/>
  <c r="K70" i="132"/>
  <c r="AA70" i="132"/>
  <c r="AI70" i="132"/>
  <c r="AU70" i="132"/>
  <c r="BG70" i="132"/>
  <c r="BO70" i="132"/>
  <c r="CA70" i="132"/>
  <c r="E142" i="113"/>
  <c r="G29" i="105"/>
  <c r="E14" i="117"/>
  <c r="E40" i="117"/>
  <c r="O14" i="126"/>
  <c r="E9" i="115" s="1"/>
  <c r="E10" i="115" s="1"/>
  <c r="E11" i="115"/>
  <c r="G11" i="115" s="1"/>
  <c r="E59" i="116"/>
  <c r="E57" i="116"/>
  <c r="E58" i="116" s="1"/>
  <c r="E79" i="116"/>
  <c r="E78" i="116"/>
  <c r="E68" i="116"/>
  <c r="E66" i="116"/>
  <c r="E67" i="116" s="1"/>
  <c r="G70" i="116" s="1"/>
  <c r="E39" i="98" s="1"/>
  <c r="E82" i="115"/>
  <c r="G41" i="98"/>
  <c r="E14" i="110"/>
  <c r="E15" i="110"/>
  <c r="G32" i="96"/>
  <c r="G8" i="96"/>
  <c r="G8" i="3"/>
  <c r="G430" i="1" s="1"/>
  <c r="K8" i="83"/>
  <c r="G18" i="3"/>
  <c r="G720" i="1" s="1"/>
  <c r="K18" i="83"/>
  <c r="G19" i="3"/>
  <c r="G749" i="1" s="1"/>
  <c r="K19" i="83"/>
  <c r="G32" i="100"/>
  <c r="G24" i="100"/>
  <c r="G43" i="100"/>
  <c r="E13" i="109"/>
  <c r="BA10" i="80"/>
  <c r="BA10" i="85"/>
  <c r="BS10" i="79" s="1"/>
  <c r="Q10" i="47" s="1"/>
  <c r="AQ52" i="99"/>
  <c r="I8" i="89"/>
  <c r="I12" i="89"/>
  <c r="I17" i="90"/>
  <c r="I16" i="89"/>
  <c r="I20" i="90"/>
  <c r="I21" i="89"/>
  <c r="DY8" i="138"/>
  <c r="AU11" i="83"/>
  <c r="M11" i="90"/>
  <c r="M14" i="92"/>
  <c r="G14" i="83"/>
  <c r="BO14" i="83"/>
  <c r="M14" i="89"/>
  <c r="Q14" i="19"/>
  <c r="Q12" i="19"/>
  <c r="Q10" i="19"/>
  <c r="Q8" i="19"/>
  <c r="Q37" i="24"/>
  <c r="Q35" i="24"/>
  <c r="Q33" i="24"/>
  <c r="Q30" i="24"/>
  <c r="Q28" i="24"/>
  <c r="Q26" i="24"/>
  <c r="Q24" i="24"/>
  <c r="Q22" i="24"/>
  <c r="Q20" i="24"/>
  <c r="Q18" i="24"/>
  <c r="Q16" i="24"/>
  <c r="Q14" i="24"/>
  <c r="Q12" i="24"/>
  <c r="Q10" i="24"/>
  <c r="Q8" i="24"/>
  <c r="Q88" i="25"/>
  <c r="Q86" i="25"/>
  <c r="Q84" i="25"/>
  <c r="Q82" i="25"/>
  <c r="Q80" i="25"/>
  <c r="Q78" i="25"/>
  <c r="Q76" i="25"/>
  <c r="Q74" i="25"/>
  <c r="Q72" i="25"/>
  <c r="Q70" i="25"/>
  <c r="Q62" i="25"/>
  <c r="Q60" i="25"/>
  <c r="Q46" i="25"/>
  <c r="Q44" i="25"/>
  <c r="Q42" i="25"/>
  <c r="Q13" i="19"/>
  <c r="Q11" i="19"/>
  <c r="Q9" i="19"/>
  <c r="Q36" i="24"/>
  <c r="Q34" i="24"/>
  <c r="Q32" i="24"/>
  <c r="Q29" i="24"/>
  <c r="Q27" i="24"/>
  <c r="Q25" i="24"/>
  <c r="Q23" i="24"/>
  <c r="Q21" i="24"/>
  <c r="Q19" i="24"/>
  <c r="Q17" i="24"/>
  <c r="Q15" i="24"/>
  <c r="Q13" i="24"/>
  <c r="Q11" i="24"/>
  <c r="Q9" i="24"/>
  <c r="Q89" i="25"/>
  <c r="Q87" i="25"/>
  <c r="Q85" i="25"/>
  <c r="Q83" i="25"/>
  <c r="Q81" i="25"/>
  <c r="Q79" i="25"/>
  <c r="Q77" i="25"/>
  <c r="Q75" i="25"/>
  <c r="Q73" i="25"/>
  <c r="Q71" i="25"/>
  <c r="Q69" i="25"/>
  <c r="Q61" i="25"/>
  <c r="Q47" i="25"/>
  <c r="Q45" i="25"/>
  <c r="Q43" i="25"/>
  <c r="Q40" i="25"/>
  <c r="Q36" i="25"/>
  <c r="Q32" i="25"/>
  <c r="Q28" i="25"/>
  <c r="Q19" i="25"/>
  <c r="Q41" i="25"/>
  <c r="Q37" i="25"/>
  <c r="Q33" i="25"/>
  <c r="Q29" i="25"/>
  <c r="Q20" i="25"/>
  <c r="Q18" i="25"/>
  <c r="E18" i="135"/>
  <c r="K27" i="131"/>
  <c r="AA27" i="131"/>
  <c r="AI27" i="131"/>
  <c r="AU27" i="131"/>
  <c r="BG27" i="131"/>
  <c r="BO27" i="131"/>
  <c r="CA27" i="131"/>
  <c r="E22" i="114"/>
  <c r="E20" i="12" s="1"/>
  <c r="E22" i="12"/>
  <c r="E13" i="117"/>
  <c r="E29" i="105"/>
  <c r="I29" i="105" s="1"/>
  <c r="K29" i="105" s="1"/>
  <c r="AA14" i="127"/>
  <c r="E61" i="117"/>
  <c r="E62" i="117"/>
  <c r="G12" i="115"/>
  <c r="G50" i="98" s="1"/>
  <c r="E59" i="115"/>
  <c r="G59" i="115" s="1"/>
  <c r="E57" i="115"/>
  <c r="E58" i="115" s="1"/>
  <c r="E79" i="115"/>
  <c r="G79" i="115" s="1"/>
  <c r="G79" i="98" s="1"/>
  <c r="E78" i="115"/>
  <c r="E68" i="115"/>
  <c r="G68" i="115" s="1"/>
  <c r="E66" i="115"/>
  <c r="E67" i="115" s="1"/>
  <c r="G70" i="115"/>
  <c r="G39" i="98" s="1"/>
  <c r="AA14" i="125"/>
  <c r="E13" i="114" s="1"/>
  <c r="E15" i="114" s="1"/>
  <c r="E16" i="114" s="1"/>
  <c r="G18" i="114" s="1"/>
  <c r="I15" i="49" s="1"/>
  <c r="M15" i="49" s="1"/>
  <c r="Q15" i="49" s="1"/>
  <c r="E17" i="114"/>
  <c r="G17" i="114" s="1"/>
  <c r="I17" i="51" s="1"/>
  <c r="M17" i="51" s="1"/>
  <c r="E72" i="114"/>
  <c r="E42" i="111"/>
  <c r="E22" i="112"/>
  <c r="G38" i="112" s="1"/>
  <c r="I32" i="13" s="1"/>
  <c r="M32" i="13" s="1"/>
  <c r="G27" i="112"/>
  <c r="E43" i="96" s="1"/>
  <c r="G35" i="112"/>
  <c r="G39" i="112"/>
  <c r="I32" i="16" s="1"/>
  <c r="M32" i="16" s="1"/>
  <c r="S32" i="16" s="1"/>
  <c r="G43" i="112"/>
  <c r="E60" i="96" s="1"/>
  <c r="E24" i="119"/>
  <c r="E23" i="119"/>
  <c r="I79" i="95"/>
  <c r="I80" i="95"/>
  <c r="I63" i="95"/>
  <c r="I38" i="94"/>
  <c r="E52" i="100"/>
  <c r="E51" i="100"/>
  <c r="G12" i="3"/>
  <c r="G546" i="1" s="1"/>
  <c r="K12" i="83"/>
  <c r="G24" i="3"/>
  <c r="G894" i="1" s="1"/>
  <c r="K22" i="83"/>
  <c r="G25" i="3"/>
  <c r="G923" i="1" s="1"/>
  <c r="K23" i="83"/>
  <c r="AA59" i="99"/>
  <c r="AE42" i="99"/>
  <c r="AG42" i="99" s="1"/>
  <c r="Q8" i="90" s="1"/>
  <c r="AS8" i="144"/>
  <c r="AU8" i="90" s="1"/>
  <c r="BC51" i="99"/>
  <c r="BM10" i="83"/>
  <c r="BY10" i="81"/>
  <c r="CC10" i="81" s="1"/>
  <c r="BY10" i="82"/>
  <c r="CC10" i="82" s="1"/>
  <c r="BM10" i="84"/>
  <c r="I31" i="100"/>
  <c r="I23" i="100"/>
  <c r="I42" i="100"/>
  <c r="I32" i="100"/>
  <c r="I24" i="100"/>
  <c r="I43" i="100"/>
  <c r="I44" i="100"/>
  <c r="I33" i="100"/>
  <c r="I25" i="100"/>
  <c r="I20" i="100"/>
  <c r="I19" i="100"/>
  <c r="I50" i="100"/>
  <c r="I30" i="100"/>
  <c r="I21" i="100"/>
  <c r="E15" i="108"/>
  <c r="E14" i="108"/>
  <c r="E22" i="106"/>
  <c r="E20" i="106"/>
  <c r="E19" i="106"/>
  <c r="O62" i="147"/>
  <c r="U62" i="147"/>
  <c r="AS8" i="99"/>
  <c r="BS8" i="83" s="1"/>
  <c r="U9" i="80"/>
  <c r="U9" i="85"/>
  <c r="AI9" i="79" s="1"/>
  <c r="M9" i="47" s="1"/>
  <c r="BE9" i="99"/>
  <c r="CM9" i="83" s="1"/>
  <c r="AG11" i="99"/>
  <c r="AY11" i="83" s="1"/>
  <c r="BQ11" i="80"/>
  <c r="BQ11" i="85"/>
  <c r="CK11" i="79" s="1"/>
  <c r="AS12" i="99"/>
  <c r="BS12" i="83" s="1"/>
  <c r="U13" i="80"/>
  <c r="U13" i="85"/>
  <c r="AI13" i="79" s="1"/>
  <c r="M13" i="47" s="1"/>
  <c r="BE13" i="99"/>
  <c r="CM13" i="83" s="1"/>
  <c r="AG15" i="99"/>
  <c r="AY15" i="83" s="1"/>
  <c r="BQ15" i="80"/>
  <c r="BQ15" i="85"/>
  <c r="CK15" i="79" s="1"/>
  <c r="AS16" i="99"/>
  <c r="BS16" i="83" s="1"/>
  <c r="U17" i="80"/>
  <c r="U17" i="85"/>
  <c r="AI17" i="79" s="1"/>
  <c r="M17" i="47" s="1"/>
  <c r="BE17" i="99"/>
  <c r="CM17" i="83" s="1"/>
  <c r="AG19" i="99"/>
  <c r="AY19" i="83" s="1"/>
  <c r="BQ19" i="80"/>
  <c r="BQ19" i="85"/>
  <c r="CK19" i="79" s="1"/>
  <c r="AS20" i="99"/>
  <c r="BS20" i="83" s="1"/>
  <c r="U21" i="80"/>
  <c r="U21" i="85"/>
  <c r="AI21" i="79" s="1"/>
  <c r="M21" i="47" s="1"/>
  <c r="BE21" i="99"/>
  <c r="CM21" i="83" s="1"/>
  <c r="AG23" i="99"/>
  <c r="AY23" i="83" s="1"/>
  <c r="BQ23" i="80"/>
  <c r="BQ23" i="85"/>
  <c r="CK23" i="79" s="1"/>
  <c r="AS24" i="99"/>
  <c r="BE25" i="99"/>
  <c r="AG27" i="99"/>
  <c r="AS28" i="99"/>
  <c r="BE29" i="99"/>
  <c r="AG31" i="99"/>
  <c r="AS32" i="99"/>
  <c r="BE33" i="99"/>
  <c r="AG35" i="99"/>
  <c r="AS36" i="99"/>
  <c r="BE37" i="99"/>
  <c r="U40" i="99"/>
  <c r="M59" i="99"/>
  <c r="O25" i="144"/>
  <c r="AK59" i="99"/>
  <c r="AM59" i="99" s="1"/>
  <c r="AA25" i="144"/>
  <c r="AG41" i="99"/>
  <c r="AY42" i="99"/>
  <c r="S43" i="99"/>
  <c r="U43" i="99" s="1"/>
  <c r="Q9" i="91" s="1"/>
  <c r="AM9" i="144"/>
  <c r="AU9" i="91" s="1"/>
  <c r="AY9" i="91" s="1"/>
  <c r="AM44" i="99"/>
  <c r="AE45" i="99"/>
  <c r="AM45" i="99"/>
  <c r="AG46" i="99"/>
  <c r="Q12" i="90" s="1"/>
  <c r="AE46" i="99"/>
  <c r="AS12" i="144"/>
  <c r="AU12" i="90" s="1"/>
  <c r="AA47" i="99"/>
  <c r="AY47" i="99"/>
  <c r="AY48" i="99"/>
  <c r="O49" i="99"/>
  <c r="U51" i="99"/>
  <c r="Q17" i="91" s="1"/>
  <c r="AA53" i="99"/>
  <c r="AY55" i="99"/>
  <c r="AY60" i="99"/>
  <c r="BY11" i="81"/>
  <c r="CC11" i="81" s="1"/>
  <c r="BY11" i="82"/>
  <c r="CC11" i="82" s="1"/>
  <c r="BM11" i="83"/>
  <c r="BM11" i="84"/>
  <c r="E13" i="83"/>
  <c r="E13" i="81"/>
  <c r="I13" i="81" s="1"/>
  <c r="E13" i="82"/>
  <c r="I13" i="82" s="1"/>
  <c r="E13" i="84"/>
  <c r="AM19" i="143"/>
  <c r="AK19" i="143"/>
  <c r="AI19" i="143"/>
  <c r="AO19" i="143"/>
  <c r="BM14" i="83"/>
  <c r="BQ14" i="83" s="1"/>
  <c r="BY14" i="81"/>
  <c r="CC14" i="81" s="1"/>
  <c r="BY14" i="82"/>
  <c r="CC14" i="82" s="1"/>
  <c r="BM14" i="84"/>
  <c r="AC15" i="81"/>
  <c r="AG15" i="81" s="1"/>
  <c r="AC15" i="82"/>
  <c r="AG15" i="82" s="1"/>
  <c r="Y15" i="83"/>
  <c r="Y15" i="84"/>
  <c r="BY17" i="81"/>
  <c r="CC17" i="81" s="1"/>
  <c r="BY17" i="82"/>
  <c r="CC17" i="82" s="1"/>
  <c r="BM17" i="83"/>
  <c r="BM17" i="84"/>
  <c r="BA18" i="81"/>
  <c r="BE18" i="81" s="1"/>
  <c r="BA18" i="82"/>
  <c r="BE18" i="82" s="1"/>
  <c r="AS18" i="83"/>
  <c r="AS18" i="84"/>
  <c r="BY19" i="81"/>
  <c r="CC19" i="81" s="1"/>
  <c r="BY19" i="82"/>
  <c r="CC19" i="82" s="1"/>
  <c r="BM19" i="83"/>
  <c r="BM19" i="84"/>
  <c r="BM20" i="83"/>
  <c r="BY20" i="81"/>
  <c r="CC20" i="81" s="1"/>
  <c r="BY20" i="82"/>
  <c r="CC20" i="82" s="1"/>
  <c r="BM20" i="84"/>
  <c r="AA31" i="142"/>
  <c r="I14" i="91"/>
  <c r="I17" i="89"/>
  <c r="I16" i="90"/>
  <c r="I18" i="91"/>
  <c r="I20" i="89"/>
  <c r="I21" i="90"/>
  <c r="E22" i="92"/>
  <c r="AO30" i="142"/>
  <c r="E22" i="88" s="1"/>
  <c r="AM30" i="142"/>
  <c r="E22" i="89" s="1"/>
  <c r="AK30" i="142"/>
  <c r="E22" i="90" s="1"/>
  <c r="AI30" i="142"/>
  <c r="E22" i="91" s="1"/>
  <c r="BE8" i="138"/>
  <c r="AU15" i="83"/>
  <c r="M15" i="90"/>
  <c r="M18" i="92"/>
  <c r="G18" i="83"/>
  <c r="BO18" i="83"/>
  <c r="M18" i="89"/>
  <c r="E23" i="12"/>
  <c r="E46" i="116"/>
  <c r="E44" i="116"/>
  <c r="E45" i="116" s="1"/>
  <c r="G48" i="116" s="1"/>
  <c r="E71" i="98" s="1"/>
  <c r="G50" i="116"/>
  <c r="E73" i="98" s="1"/>
  <c r="G60" i="116"/>
  <c r="E77" i="98" s="1"/>
  <c r="E74" i="116"/>
  <c r="E75" i="116"/>
  <c r="G75" i="116" s="1"/>
  <c r="E78" i="98" s="1"/>
  <c r="G69" i="116"/>
  <c r="E38" i="98" s="1"/>
  <c r="E84" i="116"/>
  <c r="E85" i="116"/>
  <c r="AA35" i="124"/>
  <c r="E12" i="111" s="1"/>
  <c r="E13" i="111" s="1"/>
  <c r="G22" i="111" s="1"/>
  <c r="E49" i="96" s="1"/>
  <c r="G19" i="111"/>
  <c r="E40" i="96" s="1"/>
  <c r="E41" i="111"/>
  <c r="G25" i="111"/>
  <c r="G30" i="111"/>
  <c r="E57" i="96" s="1"/>
  <c r="G35" i="111"/>
  <c r="G24" i="112"/>
  <c r="E34" i="96" s="1"/>
  <c r="G28" i="112"/>
  <c r="E45" i="96" s="1"/>
  <c r="G32" i="112"/>
  <c r="E50" i="96" s="1"/>
  <c r="G36" i="112"/>
  <c r="G40" i="112"/>
  <c r="E58" i="96" s="1"/>
  <c r="G44" i="112"/>
  <c r="G49" i="112"/>
  <c r="E25" i="119"/>
  <c r="E27" i="119" s="1"/>
  <c r="E31" i="119" s="1"/>
  <c r="E87" i="95" s="1"/>
  <c r="G87" i="95" s="1"/>
  <c r="I19" i="95"/>
  <c r="I17" i="95"/>
  <c r="I77" i="95"/>
  <c r="I76" i="95"/>
  <c r="G10" i="3"/>
  <c r="G488" i="1" s="1"/>
  <c r="K10" i="83"/>
  <c r="G11" i="3"/>
  <c r="G517" i="1" s="1"/>
  <c r="K11" i="83"/>
  <c r="G16" i="3"/>
  <c r="G662" i="1" s="1"/>
  <c r="K16" i="83"/>
  <c r="G31" i="100"/>
  <c r="G23" i="100"/>
  <c r="G42" i="100"/>
  <c r="BA18" i="80"/>
  <c r="BA18" i="85"/>
  <c r="BS18" i="79" s="1"/>
  <c r="Q18" i="47" s="1"/>
  <c r="BA22" i="80"/>
  <c r="BA22" i="85"/>
  <c r="BS22" i="79" s="1"/>
  <c r="Q22" i="47" s="1"/>
  <c r="AY59" i="99"/>
  <c r="E23" i="83"/>
  <c r="E23" i="81"/>
  <c r="I23" i="81" s="1"/>
  <c r="E23" i="82"/>
  <c r="I23" i="82" s="1"/>
  <c r="E23" i="84"/>
  <c r="AM31" i="143"/>
  <c r="AK31" i="143"/>
  <c r="AI31" i="143"/>
  <c r="AO31" i="143"/>
  <c r="K31" i="100"/>
  <c r="K23" i="100"/>
  <c r="K42" i="100"/>
  <c r="K43" i="100"/>
  <c r="K32" i="100"/>
  <c r="K24" i="100"/>
  <c r="K33" i="100"/>
  <c r="K25" i="100"/>
  <c r="K44" i="100"/>
  <c r="E15" i="107"/>
  <c r="E14" i="107"/>
  <c r="E19" i="109"/>
  <c r="E22" i="109"/>
  <c r="E20" i="109"/>
  <c r="BA15" i="80"/>
  <c r="BA15" i="85"/>
  <c r="BS15" i="79" s="1"/>
  <c r="Q15" i="47" s="1"/>
  <c r="BQ16" i="80"/>
  <c r="BQ16" i="85"/>
  <c r="CK16" i="79" s="1"/>
  <c r="BQ20" i="80"/>
  <c r="BQ20" i="85"/>
  <c r="CK20" i="79" s="1"/>
  <c r="O59" i="99"/>
  <c r="S47" i="99"/>
  <c r="U47" i="99" s="1"/>
  <c r="Q13" i="91" s="1"/>
  <c r="AM13" i="144"/>
  <c r="AU13" i="91" s="1"/>
  <c r="AY13" i="91" s="1"/>
  <c r="AG50" i="99"/>
  <c r="Q16" i="90" s="1"/>
  <c r="AE50" i="99"/>
  <c r="AS16" i="144"/>
  <c r="AU16" i="90" s="1"/>
  <c r="AY16" i="90" s="1"/>
  <c r="BM8" i="83"/>
  <c r="BY8" i="81"/>
  <c r="CC8" i="81" s="1"/>
  <c r="BY8" i="82"/>
  <c r="CC8" i="82" s="1"/>
  <c r="BM8" i="84"/>
  <c r="Y10" i="83"/>
  <c r="AC10" i="81"/>
  <c r="AG10" i="81" s="1"/>
  <c r="AC10" i="82"/>
  <c r="AG10" i="82" s="1"/>
  <c r="Y10" i="84"/>
  <c r="AS15" i="83"/>
  <c r="AW15" i="83" s="1"/>
  <c r="BA15" i="83" s="1"/>
  <c r="BA15" i="81"/>
  <c r="BE15" i="81" s="1"/>
  <c r="BA15" i="82"/>
  <c r="BE15" i="82" s="1"/>
  <c r="AS15" i="84"/>
  <c r="AC17" i="81"/>
  <c r="AG17" i="81" s="1"/>
  <c r="AC17" i="82"/>
  <c r="AG17" i="82" s="1"/>
  <c r="Y17" i="83"/>
  <c r="Y17" i="84"/>
  <c r="BM16" i="83"/>
  <c r="BY16" i="81"/>
  <c r="CC16" i="81" s="1"/>
  <c r="BY16" i="82"/>
  <c r="CC16" i="82" s="1"/>
  <c r="BM16" i="84"/>
  <c r="BM18" i="83"/>
  <c r="BQ18" i="83" s="1"/>
  <c r="BY18" i="81"/>
  <c r="CC18" i="81" s="1"/>
  <c r="BY18" i="82"/>
  <c r="CC18" i="82" s="1"/>
  <c r="BM18" i="84"/>
  <c r="AS19" i="83"/>
  <c r="BA19" i="81"/>
  <c r="BE19" i="81" s="1"/>
  <c r="BA19" i="82"/>
  <c r="BE19" i="82" s="1"/>
  <c r="AS19" i="84"/>
  <c r="Y20" i="83"/>
  <c r="AC20" i="81"/>
  <c r="AG20" i="81" s="1"/>
  <c r="AC20" i="82"/>
  <c r="AG20" i="82" s="1"/>
  <c r="Y20" i="84"/>
  <c r="BY21" i="81"/>
  <c r="CC21" i="81" s="1"/>
  <c r="BY21" i="82"/>
  <c r="CC21" i="82" s="1"/>
  <c r="BM21" i="83"/>
  <c r="BM21" i="84"/>
  <c r="I10" i="91"/>
  <c r="DW19" i="138"/>
  <c r="DY19" i="138" s="1"/>
  <c r="M22" i="92"/>
  <c r="G22" i="83"/>
  <c r="EO22" i="138"/>
  <c r="EQ22" i="138" s="1"/>
  <c r="G27" i="131"/>
  <c r="AE27" i="131"/>
  <c r="AY27" i="131"/>
  <c r="BW27" i="131"/>
  <c r="Y27" i="131"/>
  <c r="G41" i="101" s="1"/>
  <c r="G36" i="101"/>
  <c r="I65" i="54"/>
  <c r="E25" i="12"/>
  <c r="I42" i="53"/>
  <c r="G69" i="133"/>
  <c r="O69" i="133"/>
  <c r="O27" i="131" s="1"/>
  <c r="AE69" i="133"/>
  <c r="AQ69" i="133"/>
  <c r="AQ27" i="131" s="1"/>
  <c r="AY69" i="133"/>
  <c r="BK69" i="133"/>
  <c r="BK27" i="131" s="1"/>
  <c r="BW69" i="133"/>
  <c r="CE69" i="133"/>
  <c r="CE27" i="131" s="1"/>
  <c r="E11" i="116"/>
  <c r="G11" i="116" s="1"/>
  <c r="I14" i="126"/>
  <c r="E9" i="116" s="1"/>
  <c r="E10" i="116" s="1"/>
  <c r="G12" i="116" s="1"/>
  <c r="E50" i="98" s="1"/>
  <c r="G19" i="115"/>
  <c r="G53" i="98" s="1"/>
  <c r="G21" i="115"/>
  <c r="G55" i="98" s="1"/>
  <c r="G23" i="115"/>
  <c r="G57" i="98" s="1"/>
  <c r="G25" i="115"/>
  <c r="G59" i="98" s="1"/>
  <c r="G27" i="115"/>
  <c r="G61" i="98" s="1"/>
  <c r="G29" i="115"/>
  <c r="G63" i="98" s="1"/>
  <c r="G31" i="115"/>
  <c r="G65" i="98" s="1"/>
  <c r="G33" i="115"/>
  <c r="G67" i="98" s="1"/>
  <c r="E46" i="115"/>
  <c r="G60" i="115"/>
  <c r="G77" i="98" s="1"/>
  <c r="E74" i="115"/>
  <c r="E75" i="115"/>
  <c r="G75" i="115" s="1"/>
  <c r="G78" i="98" s="1"/>
  <c r="G69" i="115"/>
  <c r="G38" i="98" s="1"/>
  <c r="E84" i="115"/>
  <c r="E85" i="115"/>
  <c r="G15" i="111"/>
  <c r="E35" i="96" s="1"/>
  <c r="G21" i="111"/>
  <c r="E42" i="96" s="1"/>
  <c r="G26" i="111"/>
  <c r="G31" i="111"/>
  <c r="I29" i="21" s="1"/>
  <c r="G37" i="111"/>
  <c r="E61" i="96" s="1"/>
  <c r="G25" i="112"/>
  <c r="E36" i="96" s="1"/>
  <c r="G29" i="112"/>
  <c r="E46" i="96" s="1"/>
  <c r="G33" i="112"/>
  <c r="I136" i="11" s="1"/>
  <c r="G37" i="112"/>
  <c r="E13" i="97" s="1"/>
  <c r="G41" i="112"/>
  <c r="I30" i="21" s="1"/>
  <c r="M30" i="21" s="1"/>
  <c r="G45" i="112"/>
  <c r="G50" i="112"/>
  <c r="I148" i="11" s="1"/>
  <c r="G48" i="112"/>
  <c r="E64" i="96" s="1"/>
  <c r="E26" i="119"/>
  <c r="E28" i="119" s="1"/>
  <c r="E32" i="119" s="1"/>
  <c r="E42" i="94" s="1"/>
  <c r="G42" i="94" s="1"/>
  <c r="E17" i="110"/>
  <c r="E16" i="110"/>
  <c r="I62" i="95"/>
  <c r="I37" i="94"/>
  <c r="G14" i="3"/>
  <c r="G604" i="1" s="1"/>
  <c r="K14" i="83"/>
  <c r="G15" i="3"/>
  <c r="G633" i="1" s="1"/>
  <c r="K15" i="83"/>
  <c r="G20" i="3"/>
  <c r="G778" i="1" s="1"/>
  <c r="K20" i="83"/>
  <c r="Q28" i="18"/>
  <c r="S28" i="18" s="1"/>
  <c r="Q20" i="18"/>
  <c r="S20" i="18" s="1"/>
  <c r="Q18" i="18"/>
  <c r="S18" i="18" s="1"/>
  <c r="Q17" i="18"/>
  <c r="S17" i="18" s="1"/>
  <c r="Q28" i="16"/>
  <c r="Q20" i="16"/>
  <c r="Q18" i="16"/>
  <c r="Q17" i="16"/>
  <c r="S17" i="16" s="1"/>
  <c r="E22" i="86"/>
  <c r="E12" i="93"/>
  <c r="I13" i="61"/>
  <c r="I19" i="57" s="1"/>
  <c r="I13" i="62"/>
  <c r="I18" i="57" s="1"/>
  <c r="I13" i="63"/>
  <c r="I17" i="57" s="1"/>
  <c r="E16" i="93"/>
  <c r="E11" i="86"/>
  <c r="E19" i="86"/>
  <c r="E9" i="93"/>
  <c r="Q51" i="147"/>
  <c r="I54" i="100" s="1"/>
  <c r="O52" i="147"/>
  <c r="Q61" i="147"/>
  <c r="E9" i="86"/>
  <c r="O18" i="147"/>
  <c r="U29" i="147"/>
  <c r="E21" i="86"/>
  <c r="E26" i="86" s="1"/>
  <c r="E11" i="93"/>
  <c r="S38" i="147"/>
  <c r="K34" i="100" s="1"/>
  <c r="I12" i="63"/>
  <c r="H17" i="57" s="1"/>
  <c r="I12" i="61"/>
  <c r="H19" i="57" s="1"/>
  <c r="K8" i="50" s="1"/>
  <c r="I12" i="62"/>
  <c r="H18" i="57" s="1"/>
  <c r="E15" i="93"/>
  <c r="Q40" i="147"/>
  <c r="I12" i="64" s="1"/>
  <c r="H16" i="57" s="1"/>
  <c r="O44" i="147"/>
  <c r="Q26" i="21"/>
  <c r="Q18" i="21"/>
  <c r="Q16" i="21"/>
  <c r="Q15" i="21"/>
  <c r="S15" i="21" s="1"/>
  <c r="Q17" i="15"/>
  <c r="S17" i="15" s="1"/>
  <c r="Q28" i="15"/>
  <c r="Q20" i="15"/>
  <c r="Q18" i="15"/>
  <c r="U51" i="147"/>
  <c r="M54" i="100" s="1"/>
  <c r="O58" i="147"/>
  <c r="I11" i="69" s="1"/>
  <c r="G11" i="57" s="1"/>
  <c r="I10" i="65"/>
  <c r="F15" i="57" s="1"/>
  <c r="K65" i="52" s="1"/>
  <c r="I10" i="69"/>
  <c r="F11" i="57" s="1"/>
  <c r="I10" i="66"/>
  <c r="F14" i="57" s="1"/>
  <c r="I10" i="70"/>
  <c r="F10" i="57" s="1"/>
  <c r="K75" i="52" s="1"/>
  <c r="I10" i="67"/>
  <c r="F13" i="57" s="1"/>
  <c r="I10" i="68"/>
  <c r="F12" i="57" s="1"/>
  <c r="K71" i="52" s="1"/>
  <c r="U61" i="147"/>
  <c r="I14" i="64" s="1"/>
  <c r="J16" i="57" s="1"/>
  <c r="S62" i="147"/>
  <c r="AY8" i="146"/>
  <c r="E9" i="80"/>
  <c r="E9" i="85"/>
  <c r="BE9" i="146"/>
  <c r="AM10" i="146"/>
  <c r="AS11" i="146"/>
  <c r="AY12" i="146"/>
  <c r="E13" i="80"/>
  <c r="E13" i="85"/>
  <c r="BE13" i="146"/>
  <c r="AM14" i="146"/>
  <c r="AS15" i="146"/>
  <c r="AY16" i="146"/>
  <c r="E17" i="80"/>
  <c r="E17" i="85"/>
  <c r="BE17" i="146"/>
  <c r="AM18" i="146"/>
  <c r="AS19" i="146"/>
  <c r="AY20" i="146"/>
  <c r="E21" i="80"/>
  <c r="E21" i="85"/>
  <c r="Q21" i="79" s="1"/>
  <c r="BE21" i="146"/>
  <c r="AM22" i="146"/>
  <c r="AS23" i="146"/>
  <c r="AY8" i="145"/>
  <c r="BE9" i="145"/>
  <c r="AM10" i="145"/>
  <c r="AS11" i="145"/>
  <c r="AY12" i="145"/>
  <c r="BE13" i="145"/>
  <c r="AM14" i="145"/>
  <c r="AS15" i="145"/>
  <c r="AY16" i="145"/>
  <c r="BE17" i="145"/>
  <c r="AM18" i="145"/>
  <c r="AS19" i="145"/>
  <c r="AY20" i="145"/>
  <c r="BE21" i="145"/>
  <c r="AM22" i="145"/>
  <c r="AS23" i="145"/>
  <c r="AY24" i="145"/>
  <c r="I25" i="145"/>
  <c r="AG25" i="145"/>
  <c r="AO25" i="145"/>
  <c r="AS25" i="145" s="1"/>
  <c r="AW25" i="145"/>
  <c r="AY26" i="145"/>
  <c r="U8" i="144"/>
  <c r="AK8" i="144"/>
  <c r="Q42" i="99" s="1"/>
  <c r="BA8" i="144"/>
  <c r="O9" i="144"/>
  <c r="AU9" i="144"/>
  <c r="BC9" i="144"/>
  <c r="BA43" i="99" s="1"/>
  <c r="BE43" i="99" s="1"/>
  <c r="Q9" i="88" s="1"/>
  <c r="I10" i="144"/>
  <c r="AG10" i="144"/>
  <c r="AO10" i="144"/>
  <c r="AW10" i="144"/>
  <c r="AO44" i="99" s="1"/>
  <c r="AS44" i="99" s="1"/>
  <c r="Q10" i="89" s="1"/>
  <c r="AA11" i="144"/>
  <c r="AI11" i="144"/>
  <c r="AQ11" i="144"/>
  <c r="AC45" i="99" s="1"/>
  <c r="AG45" i="99" s="1"/>
  <c r="Q11" i="90" s="1"/>
  <c r="U12" i="144"/>
  <c r="AK12" i="144"/>
  <c r="Q46" i="99" s="1"/>
  <c r="BA12" i="144"/>
  <c r="O13" i="144"/>
  <c r="AU13" i="144"/>
  <c r="BC13" i="144"/>
  <c r="BA47" i="99" s="1"/>
  <c r="BE47" i="99" s="1"/>
  <c r="Q13" i="88" s="1"/>
  <c r="I14" i="144"/>
  <c r="AG14" i="144"/>
  <c r="AO14" i="144"/>
  <c r="AW14" i="144"/>
  <c r="AO48" i="99" s="1"/>
  <c r="AS48" i="99" s="1"/>
  <c r="Q14" i="89" s="1"/>
  <c r="AA15" i="144"/>
  <c r="AI15" i="144"/>
  <c r="AQ15" i="144"/>
  <c r="AC49" i="99" s="1"/>
  <c r="AG49" i="99" s="1"/>
  <c r="Q15" i="90" s="1"/>
  <c r="U16" i="144"/>
  <c r="AK16" i="144"/>
  <c r="Q50" i="99" s="1"/>
  <c r="BA16" i="144"/>
  <c r="O17" i="144"/>
  <c r="AU17" i="144"/>
  <c r="BC17" i="144"/>
  <c r="BA51" i="99" s="1"/>
  <c r="BE51" i="99" s="1"/>
  <c r="Q17" i="88" s="1"/>
  <c r="I18" i="144"/>
  <c r="AG18" i="144"/>
  <c r="AO18" i="144"/>
  <c r="AW18" i="144"/>
  <c r="AO52" i="99" s="1"/>
  <c r="AS52" i="99" s="1"/>
  <c r="Q18" i="89" s="1"/>
  <c r="AA19" i="144"/>
  <c r="AI19" i="144"/>
  <c r="AQ19" i="144"/>
  <c r="AC53" i="99" s="1"/>
  <c r="AG53" i="99" s="1"/>
  <c r="Q19" i="90" s="1"/>
  <c r="U20" i="144"/>
  <c r="AK20" i="144"/>
  <c r="Q54" i="99" s="1"/>
  <c r="U54" i="99" s="1"/>
  <c r="Q20" i="91" s="1"/>
  <c r="BA20" i="144"/>
  <c r="O21" i="144"/>
  <c r="AU21" i="144"/>
  <c r="BC21" i="144"/>
  <c r="BA55" i="99" s="1"/>
  <c r="BE55" i="99" s="1"/>
  <c r="Q21" i="88" s="1"/>
  <c r="I22" i="144"/>
  <c r="AG22" i="144"/>
  <c r="AO22" i="144"/>
  <c r="AW22" i="144"/>
  <c r="AO56" i="99" s="1"/>
  <c r="AA23" i="144"/>
  <c r="AI23" i="144"/>
  <c r="AQ23" i="144"/>
  <c r="AC57" i="99" s="1"/>
  <c r="U24" i="144"/>
  <c r="AK24" i="144"/>
  <c r="Q58" i="99" s="1"/>
  <c r="U58" i="99" s="1"/>
  <c r="BA24" i="144"/>
  <c r="G25" i="144"/>
  <c r="I26" i="144"/>
  <c r="E23" i="87" s="1"/>
  <c r="AG26" i="144"/>
  <c r="AO26" i="144"/>
  <c r="AW26" i="144"/>
  <c r="AO60" i="99" s="1"/>
  <c r="AK9" i="143"/>
  <c r="AI10" i="143"/>
  <c r="I11" i="143"/>
  <c r="AG11" i="143"/>
  <c r="AO13" i="143"/>
  <c r="AM14" i="143"/>
  <c r="AK15" i="143"/>
  <c r="AK17" i="143"/>
  <c r="AI18" i="143"/>
  <c r="E15" i="83"/>
  <c r="E15" i="81"/>
  <c r="I15" i="81" s="1"/>
  <c r="E15" i="82"/>
  <c r="I15" i="82" s="1"/>
  <c r="E15" i="84"/>
  <c r="AO21" i="143"/>
  <c r="AK23" i="143"/>
  <c r="E19" i="83"/>
  <c r="E19" i="81"/>
  <c r="I19" i="81" s="1"/>
  <c r="E19" i="82"/>
  <c r="I19" i="82" s="1"/>
  <c r="E19" i="84"/>
  <c r="AO25" i="143"/>
  <c r="AK27" i="143"/>
  <c r="AI28" i="143"/>
  <c r="AI8" i="142"/>
  <c r="E8" i="91" s="1"/>
  <c r="AM10" i="142"/>
  <c r="U11" i="142"/>
  <c r="AK11" i="142"/>
  <c r="E9" i="90" s="1"/>
  <c r="E23" i="90" s="1"/>
  <c r="AM12" i="142"/>
  <c r="E10" i="89" s="1"/>
  <c r="AK13" i="142"/>
  <c r="AI14" i="142"/>
  <c r="AI16" i="142"/>
  <c r="E12" i="91" s="1"/>
  <c r="AM18" i="142"/>
  <c r="AK19" i="142"/>
  <c r="E13" i="90" s="1"/>
  <c r="AM20" i="142"/>
  <c r="E14" i="89" s="1"/>
  <c r="AK21" i="142"/>
  <c r="E15" i="90" s="1"/>
  <c r="AI22" i="142"/>
  <c r="E17" i="91" s="1"/>
  <c r="I16" i="92"/>
  <c r="AO23" i="142"/>
  <c r="E16" i="88" s="1"/>
  <c r="AM24" i="142"/>
  <c r="E18" i="89" s="1"/>
  <c r="AK25" i="142"/>
  <c r="E19" i="90" s="1"/>
  <c r="AI26" i="142"/>
  <c r="E20" i="91" s="1"/>
  <c r="I21" i="92"/>
  <c r="AO27" i="142"/>
  <c r="E21" i="88" s="1"/>
  <c r="AM28" i="142"/>
  <c r="AK29" i="142"/>
  <c r="S8" i="138"/>
  <c r="DC8" i="138"/>
  <c r="DS8" i="138"/>
  <c r="EI8" i="138"/>
  <c r="EO8" i="138" s="1"/>
  <c r="DA9" i="138"/>
  <c r="DE9" i="138" s="1"/>
  <c r="DG9" i="138" s="1"/>
  <c r="DQ9" i="138"/>
  <c r="FE9" i="138"/>
  <c r="BC10" i="138"/>
  <c r="BE10" i="138" s="1"/>
  <c r="CY10" i="138"/>
  <c r="EM10" i="138"/>
  <c r="FC10" i="138"/>
  <c r="FG10" i="138" s="1"/>
  <c r="FI10" i="138" s="1"/>
  <c r="AK11" i="138"/>
  <c r="AM11" i="138" s="1"/>
  <c r="DU11" i="138"/>
  <c r="EK11" i="138"/>
  <c r="EO11" i="138" s="1"/>
  <c r="EQ11" i="138" s="1"/>
  <c r="FA11" i="138"/>
  <c r="S12" i="138"/>
  <c r="U12" i="138" s="1"/>
  <c r="DC12" i="138"/>
  <c r="DS12" i="138"/>
  <c r="DW12" i="138" s="1"/>
  <c r="DY12" i="138" s="1"/>
  <c r="EI12" i="138"/>
  <c r="DA13" i="138"/>
  <c r="DE13" i="138" s="1"/>
  <c r="DG13" i="138" s="1"/>
  <c r="DQ13" i="138"/>
  <c r="FE13" i="138"/>
  <c r="BC14" i="138"/>
  <c r="BE14" i="138" s="1"/>
  <c r="CY14" i="138"/>
  <c r="EM14" i="138"/>
  <c r="FC14" i="138"/>
  <c r="FG14" i="138" s="1"/>
  <c r="FI14" i="138" s="1"/>
  <c r="AK15" i="138"/>
  <c r="AM15" i="138" s="1"/>
  <c r="DU15" i="138"/>
  <c r="EK15" i="138"/>
  <c r="EO15" i="138" s="1"/>
  <c r="EQ15" i="138" s="1"/>
  <c r="FA15" i="138"/>
  <c r="S16" i="138"/>
  <c r="U16" i="138" s="1"/>
  <c r="DC16" i="138"/>
  <c r="DS16" i="138"/>
  <c r="DW16" i="138" s="1"/>
  <c r="DY16" i="138" s="1"/>
  <c r="EI16" i="138"/>
  <c r="DA17" i="138"/>
  <c r="DE17" i="138" s="1"/>
  <c r="DG17" i="138" s="1"/>
  <c r="DQ17" i="138"/>
  <c r="FE17" i="138"/>
  <c r="BC18" i="138"/>
  <c r="BE18" i="138" s="1"/>
  <c r="CY18" i="138"/>
  <c r="EM18" i="138"/>
  <c r="FC18" i="138"/>
  <c r="FG18" i="138" s="1"/>
  <c r="FI18" i="138" s="1"/>
  <c r="AK19" i="138"/>
  <c r="AM19" i="138" s="1"/>
  <c r="DU19" i="138"/>
  <c r="EK19" i="138"/>
  <c r="EO19" i="138" s="1"/>
  <c r="EQ19" i="138" s="1"/>
  <c r="FA19" i="138"/>
  <c r="S20" i="138"/>
  <c r="U20" i="138" s="1"/>
  <c r="DC20" i="138"/>
  <c r="DS20" i="138"/>
  <c r="DW20" i="138" s="1"/>
  <c r="DY20" i="138" s="1"/>
  <c r="EI20" i="138"/>
  <c r="DA21" i="138"/>
  <c r="DE21" i="138" s="1"/>
  <c r="DG21" i="138" s="1"/>
  <c r="DQ21" i="138"/>
  <c r="FE21" i="138"/>
  <c r="BC22" i="138"/>
  <c r="BE22" i="138" s="1"/>
  <c r="CY22" i="138"/>
  <c r="EM22" i="138"/>
  <c r="FC22" i="138"/>
  <c r="FG22" i="138" s="1"/>
  <c r="FI22" i="138" s="1"/>
  <c r="AK23" i="138"/>
  <c r="AM23" i="138" s="1"/>
  <c r="DU23" i="138"/>
  <c r="EK23" i="138"/>
  <c r="EO23" i="138" s="1"/>
  <c r="EQ23" i="138" s="1"/>
  <c r="BO23" i="83" s="1"/>
  <c r="FA23" i="138"/>
  <c r="K11" i="135"/>
  <c r="E19" i="135"/>
  <c r="M9" i="54"/>
  <c r="I19" i="54"/>
  <c r="G42" i="54"/>
  <c r="I42" i="54"/>
  <c r="W88" i="134"/>
  <c r="CM31" i="133"/>
  <c r="E25" i="76" s="1"/>
  <c r="CM45" i="133"/>
  <c r="BW67" i="52"/>
  <c r="BG67" i="52"/>
  <c r="AI67" i="52"/>
  <c r="Q67" i="52"/>
  <c r="BM67" i="52"/>
  <c r="Y67" i="52"/>
  <c r="BC67" i="52"/>
  <c r="AM67" i="52"/>
  <c r="CG67" i="52"/>
  <c r="BQ67" i="52"/>
  <c r="AS67" i="52"/>
  <c r="AC67" i="52"/>
  <c r="M71" i="52"/>
  <c r="G98" i="52"/>
  <c r="CE76" i="52"/>
  <c r="BU76" i="52"/>
  <c r="BK76" i="52"/>
  <c r="AQ76" i="52"/>
  <c r="AG76" i="52"/>
  <c r="W76" i="52"/>
  <c r="M65" i="52"/>
  <c r="BU78" i="52"/>
  <c r="AG78" i="52"/>
  <c r="I78" i="52"/>
  <c r="I79" i="52" s="1"/>
  <c r="G76" i="52"/>
  <c r="G79" i="52" s="1"/>
  <c r="M76" i="52"/>
  <c r="CM26" i="132"/>
  <c r="I44" i="50"/>
  <c r="G44" i="50"/>
  <c r="G10" i="48"/>
  <c r="E9" i="78"/>
  <c r="CM26" i="131"/>
  <c r="I131" i="11"/>
  <c r="E29" i="12"/>
  <c r="I8" i="21"/>
  <c r="E23" i="78"/>
  <c r="M8" i="27"/>
  <c r="AA37" i="130"/>
  <c r="M8" i="16"/>
  <c r="CK10" i="129"/>
  <c r="CK14" i="129"/>
  <c r="CK18" i="129"/>
  <c r="CK22" i="129"/>
  <c r="CA25" i="129"/>
  <c r="E139" i="113" s="1"/>
  <c r="Q26" i="129"/>
  <c r="CC26" i="129"/>
  <c r="CK30" i="129"/>
  <c r="CE31" i="129"/>
  <c r="M8" i="50"/>
  <c r="M8" i="46"/>
  <c r="M8" i="42"/>
  <c r="M8" i="38"/>
  <c r="M8" i="34"/>
  <c r="M8" i="31"/>
  <c r="I66" i="11"/>
  <c r="E75" i="74"/>
  <c r="AA49" i="128"/>
  <c r="I50" i="126"/>
  <c r="AA49" i="125"/>
  <c r="E51" i="114" s="1"/>
  <c r="AA50" i="125"/>
  <c r="K48" i="122"/>
  <c r="I10" i="98"/>
  <c r="I12" i="98"/>
  <c r="I16" i="98"/>
  <c r="I20" i="98"/>
  <c r="I25" i="98"/>
  <c r="I29" i="98"/>
  <c r="I47" i="98"/>
  <c r="G14" i="121"/>
  <c r="E9" i="118"/>
  <c r="E25" i="118"/>
  <c r="E16" i="117"/>
  <c r="E19" i="117"/>
  <c r="E55" i="117"/>
  <c r="E59" i="117"/>
  <c r="E17" i="115"/>
  <c r="G17" i="115" s="1"/>
  <c r="E24" i="114"/>
  <c r="E42" i="113"/>
  <c r="E78" i="113"/>
  <c r="E114" i="113"/>
  <c r="E23" i="112"/>
  <c r="G23" i="112" s="1"/>
  <c r="E32" i="96" s="1"/>
  <c r="E19" i="110"/>
  <c r="E8" i="109"/>
  <c r="E10" i="109" s="1"/>
  <c r="E8" i="105"/>
  <c r="E9" i="105"/>
  <c r="E10" i="105"/>
  <c r="E11" i="105"/>
  <c r="E12" i="105"/>
  <c r="E13" i="105"/>
  <c r="E14" i="105"/>
  <c r="E15" i="105"/>
  <c r="E25" i="105"/>
  <c r="E26" i="105"/>
  <c r="I26" i="105" s="1"/>
  <c r="K26" i="105" s="1"/>
  <c r="E27" i="105"/>
  <c r="E28" i="105"/>
  <c r="E30" i="105"/>
  <c r="E31" i="105"/>
  <c r="I31" i="105" s="1"/>
  <c r="K31" i="105" s="1"/>
  <c r="E32" i="105"/>
  <c r="E15" i="104"/>
  <c r="E19" i="104"/>
  <c r="E23" i="104"/>
  <c r="E27" i="104"/>
  <c r="E31" i="104"/>
  <c r="E35" i="104"/>
  <c r="E39" i="104"/>
  <c r="K8" i="100"/>
  <c r="E19" i="100"/>
  <c r="E23" i="100"/>
  <c r="E15" i="2" s="1"/>
  <c r="G958" i="1" s="1"/>
  <c r="E31" i="100"/>
  <c r="I45" i="100"/>
  <c r="I46" i="100" s="1"/>
  <c r="AO10" i="99"/>
  <c r="AS10" i="99" s="1"/>
  <c r="BS10" i="83" s="1"/>
  <c r="AQ11" i="99"/>
  <c r="AS11" i="99" s="1"/>
  <c r="BS11" i="83" s="1"/>
  <c r="AO14" i="99"/>
  <c r="AS14" i="99" s="1"/>
  <c r="BS14" i="83" s="1"/>
  <c r="AQ15" i="99"/>
  <c r="AS15" i="99" s="1"/>
  <c r="BS15" i="83" s="1"/>
  <c r="AO18" i="99"/>
  <c r="AS18" i="99" s="1"/>
  <c r="BS18" i="83" s="1"/>
  <c r="AQ19" i="99"/>
  <c r="AS19" i="99" s="1"/>
  <c r="BS19" i="83" s="1"/>
  <c r="AO22" i="99"/>
  <c r="AS22" i="99" s="1"/>
  <c r="BS22" i="83" s="1"/>
  <c r="AQ23" i="99"/>
  <c r="AS23" i="99" s="1"/>
  <c r="BS23" i="83" s="1"/>
  <c r="AO26" i="99"/>
  <c r="AS26" i="99" s="1"/>
  <c r="AQ27" i="99"/>
  <c r="AS27" i="99" s="1"/>
  <c r="AO30" i="99"/>
  <c r="AS30" i="99" s="1"/>
  <c r="AQ31" i="99"/>
  <c r="AS31" i="99" s="1"/>
  <c r="AO34" i="99"/>
  <c r="AS34" i="99" s="1"/>
  <c r="AQ35" i="99"/>
  <c r="AS35" i="99" s="1"/>
  <c r="AQ39" i="99"/>
  <c r="AS39" i="99" s="1"/>
  <c r="BC41" i="99"/>
  <c r="BE41" i="99" s="1"/>
  <c r="Y42" i="99"/>
  <c r="AA42" i="99" s="1"/>
  <c r="AI43" i="99"/>
  <c r="AM43" i="99" s="1"/>
  <c r="E44" i="99"/>
  <c r="M44" i="99"/>
  <c r="O44" i="99" s="1"/>
  <c r="G45" i="99"/>
  <c r="I45" i="99" s="1"/>
  <c r="Y46" i="99"/>
  <c r="AA46" i="99" s="1"/>
  <c r="AI47" i="99"/>
  <c r="AM47" i="99" s="1"/>
  <c r="E48" i="99"/>
  <c r="M48" i="99"/>
  <c r="O48" i="99" s="1"/>
  <c r="G49" i="99"/>
  <c r="I49" i="99" s="1"/>
  <c r="Y50" i="99"/>
  <c r="AA50" i="99" s="1"/>
  <c r="AI51" i="99"/>
  <c r="AM51" i="99" s="1"/>
  <c r="E52" i="99"/>
  <c r="M52" i="99"/>
  <c r="O52" i="99" s="1"/>
  <c r="G53" i="99"/>
  <c r="I53" i="99" s="1"/>
  <c r="E54" i="99"/>
  <c r="G55" i="99"/>
  <c r="I55" i="99" s="1"/>
  <c r="W55" i="99"/>
  <c r="E58" i="99"/>
  <c r="AK58" i="99"/>
  <c r="AM58" i="99" s="1"/>
  <c r="E23" i="93"/>
  <c r="AY8" i="90"/>
  <c r="AY12" i="90"/>
  <c r="E27" i="86"/>
  <c r="I13" i="64"/>
  <c r="I16" i="57" s="1"/>
  <c r="AK8" i="80"/>
  <c r="AK8" i="85"/>
  <c r="BA8" i="79" s="1"/>
  <c r="BA9" i="80"/>
  <c r="BA9" i="85"/>
  <c r="BS9" i="79" s="1"/>
  <c r="Q9" i="47" s="1"/>
  <c r="E10" i="80"/>
  <c r="E10" i="85"/>
  <c r="BQ10" i="80"/>
  <c r="BQ10" i="85"/>
  <c r="CK10" i="79" s="1"/>
  <c r="U11" i="80"/>
  <c r="U11" i="85"/>
  <c r="AI11" i="79" s="1"/>
  <c r="M11" i="47" s="1"/>
  <c r="AK12" i="80"/>
  <c r="AK12" i="85"/>
  <c r="BA12" i="79" s="1"/>
  <c r="BA13" i="80"/>
  <c r="BA13" i="85"/>
  <c r="BS13" i="79" s="1"/>
  <c r="Q13" i="47" s="1"/>
  <c r="E14" i="80"/>
  <c r="E14" i="85"/>
  <c r="BQ14" i="80"/>
  <c r="BQ14" i="85"/>
  <c r="CK14" i="79" s="1"/>
  <c r="U15" i="80"/>
  <c r="U15" i="85"/>
  <c r="AI15" i="79" s="1"/>
  <c r="M15" i="47" s="1"/>
  <c r="AK16" i="80"/>
  <c r="AK16" i="85"/>
  <c r="BA16" i="79" s="1"/>
  <c r="BA17" i="80"/>
  <c r="BA17" i="85"/>
  <c r="BS17" i="79" s="1"/>
  <c r="Q17" i="47" s="1"/>
  <c r="E18" i="80"/>
  <c r="E18" i="85"/>
  <c r="BQ18" i="80"/>
  <c r="BQ18" i="85"/>
  <c r="CK18" i="79" s="1"/>
  <c r="U19" i="80"/>
  <c r="U19" i="85"/>
  <c r="AI19" i="79" s="1"/>
  <c r="AK20" i="80"/>
  <c r="AK20" i="85"/>
  <c r="BA20" i="79" s="1"/>
  <c r="BA21" i="80"/>
  <c r="BA21" i="85"/>
  <c r="BS21" i="79" s="1"/>
  <c r="Q21" i="47" s="1"/>
  <c r="E22" i="80"/>
  <c r="E22" i="85"/>
  <c r="Q22" i="79" s="1"/>
  <c r="BQ22" i="80"/>
  <c r="BQ22" i="85"/>
  <c r="CK22" i="79" s="1"/>
  <c r="I11" i="58"/>
  <c r="G23" i="57" s="1"/>
  <c r="U23" i="80"/>
  <c r="U23" i="85"/>
  <c r="AI23" i="79" s="1"/>
  <c r="M24" i="47" s="1"/>
  <c r="AU8" i="144"/>
  <c r="BC8" i="144"/>
  <c r="BA42" i="99" s="1"/>
  <c r="E9" i="87"/>
  <c r="AU9" i="92"/>
  <c r="AY9" i="92" s="1"/>
  <c r="AO9" i="144"/>
  <c r="AW9" i="144"/>
  <c r="AO43" i="99" s="1"/>
  <c r="AI10" i="144"/>
  <c r="AQ10" i="144"/>
  <c r="AC44" i="99" s="1"/>
  <c r="AK11" i="144"/>
  <c r="Q45" i="99" s="1"/>
  <c r="BA11" i="144"/>
  <c r="AU12" i="144"/>
  <c r="BC12" i="144"/>
  <c r="BA46" i="99" s="1"/>
  <c r="E13" i="87"/>
  <c r="AU13" i="92"/>
  <c r="AY13" i="92" s="1"/>
  <c r="AO13" i="144"/>
  <c r="AW13" i="144"/>
  <c r="AO47" i="99" s="1"/>
  <c r="AI14" i="144"/>
  <c r="AQ14" i="144"/>
  <c r="AC48" i="99" s="1"/>
  <c r="AK15" i="144"/>
  <c r="Q49" i="99" s="1"/>
  <c r="BA15" i="144"/>
  <c r="AU16" i="144"/>
  <c r="BC16" i="144"/>
  <c r="BA50" i="99" s="1"/>
  <c r="E17" i="87"/>
  <c r="AU17" i="92"/>
  <c r="AY17" i="92" s="1"/>
  <c r="AO17" i="144"/>
  <c r="AW17" i="144"/>
  <c r="AO51" i="99" s="1"/>
  <c r="AI18" i="144"/>
  <c r="AQ18" i="144"/>
  <c r="AC52" i="99" s="1"/>
  <c r="AK19" i="144"/>
  <c r="Q53" i="99" s="1"/>
  <c r="BA19" i="144"/>
  <c r="AU20" i="144"/>
  <c r="BC20" i="144"/>
  <c r="BA54" i="99" s="1"/>
  <c r="E21" i="87"/>
  <c r="AU21" i="92"/>
  <c r="AY21" i="92" s="1"/>
  <c r="AO21" i="144"/>
  <c r="AW21" i="144"/>
  <c r="AO55" i="99" s="1"/>
  <c r="AI22" i="144"/>
  <c r="AQ22" i="144"/>
  <c r="AC56" i="99" s="1"/>
  <c r="AK23" i="144"/>
  <c r="Q57" i="99" s="1"/>
  <c r="BA23" i="144"/>
  <c r="AU24" i="144"/>
  <c r="BC24" i="144"/>
  <c r="BA58" i="99" s="1"/>
  <c r="AI26" i="144"/>
  <c r="AQ26" i="144"/>
  <c r="AC60" i="99" s="1"/>
  <c r="E8" i="81"/>
  <c r="I8" i="81" s="1"/>
  <c r="E8" i="82"/>
  <c r="I8" i="82" s="1"/>
  <c r="E8" i="83"/>
  <c r="E8" i="84"/>
  <c r="AO8" i="143"/>
  <c r="AM9" i="143"/>
  <c r="AK10" i="143"/>
  <c r="AK12" i="143"/>
  <c r="AI13" i="143"/>
  <c r="AO14" i="143"/>
  <c r="E12" i="81"/>
  <c r="I12" i="81" s="1"/>
  <c r="E12" i="82"/>
  <c r="I12" i="82" s="1"/>
  <c r="E12" i="83"/>
  <c r="E12" i="84"/>
  <c r="AO16" i="143"/>
  <c r="AM17" i="143"/>
  <c r="AK18" i="143"/>
  <c r="AK20" i="143"/>
  <c r="E17" i="83"/>
  <c r="E17" i="81"/>
  <c r="I17" i="81" s="1"/>
  <c r="E17" i="82"/>
  <c r="I17" i="82" s="1"/>
  <c r="E17" i="84"/>
  <c r="AO22" i="143"/>
  <c r="AI25" i="143"/>
  <c r="E20" i="81"/>
  <c r="I20" i="81" s="1"/>
  <c r="E20" i="82"/>
  <c r="I20" i="82" s="1"/>
  <c r="E20" i="83"/>
  <c r="E20" i="84"/>
  <c r="AO26" i="143"/>
  <c r="AI29" i="143"/>
  <c r="AI9" i="142"/>
  <c r="AO10" i="142"/>
  <c r="AM11" i="142"/>
  <c r="E9" i="89" s="1"/>
  <c r="O10" i="92"/>
  <c r="I10" i="92"/>
  <c r="AO12" i="142"/>
  <c r="E10" i="88" s="1"/>
  <c r="AM13" i="142"/>
  <c r="AI17" i="142"/>
  <c r="AO18" i="142"/>
  <c r="AM19" i="142"/>
  <c r="E13" i="89" s="1"/>
  <c r="O14" i="92"/>
  <c r="I14" i="92"/>
  <c r="AO20" i="142"/>
  <c r="E14" i="88" s="1"/>
  <c r="AM21" i="142"/>
  <c r="E15" i="89" s="1"/>
  <c r="AI23" i="142"/>
  <c r="E16" i="91" s="1"/>
  <c r="O18" i="92"/>
  <c r="I18" i="92"/>
  <c r="AO24" i="142"/>
  <c r="E18" i="88" s="1"/>
  <c r="AM25" i="142"/>
  <c r="E19" i="89" s="1"/>
  <c r="AI27" i="142"/>
  <c r="E21" i="91" s="1"/>
  <c r="AO28" i="142"/>
  <c r="AM29" i="142"/>
  <c r="K31" i="142"/>
  <c r="O31" i="142" s="1"/>
  <c r="DU8" i="138"/>
  <c r="EK8" i="138"/>
  <c r="FA8" i="138"/>
  <c r="FG8" i="138" s="1"/>
  <c r="S9" i="138"/>
  <c r="U9" i="138" s="1"/>
  <c r="DC9" i="138"/>
  <c r="DS9" i="138"/>
  <c r="EI9" i="138"/>
  <c r="EO9" i="138" s="1"/>
  <c r="EQ9" i="138" s="1"/>
  <c r="DA10" i="138"/>
  <c r="DQ10" i="138"/>
  <c r="DW10" i="138" s="1"/>
  <c r="DY10" i="138" s="1"/>
  <c r="FE10" i="138"/>
  <c r="CY11" i="138"/>
  <c r="EM11" i="138"/>
  <c r="FC11" i="138"/>
  <c r="DU12" i="138"/>
  <c r="EK12" i="138"/>
  <c r="FA12" i="138"/>
  <c r="S13" i="138"/>
  <c r="U13" i="138" s="1"/>
  <c r="DC13" i="138"/>
  <c r="DS13" i="138"/>
  <c r="EI13" i="138"/>
  <c r="EO13" i="138" s="1"/>
  <c r="EQ13" i="138" s="1"/>
  <c r="DA14" i="138"/>
  <c r="DQ14" i="138"/>
  <c r="DW14" i="138" s="1"/>
  <c r="DY14" i="138" s="1"/>
  <c r="FE14" i="138"/>
  <c r="CY15" i="138"/>
  <c r="EM15" i="138"/>
  <c r="FC15" i="138"/>
  <c r="DU16" i="138"/>
  <c r="EK16" i="138"/>
  <c r="FA16" i="138"/>
  <c r="S17" i="138"/>
  <c r="U17" i="138" s="1"/>
  <c r="DC17" i="138"/>
  <c r="DS17" i="138"/>
  <c r="EI17" i="138"/>
  <c r="DA18" i="138"/>
  <c r="DQ18" i="138"/>
  <c r="DW18" i="138" s="1"/>
  <c r="DY18" i="138" s="1"/>
  <c r="FE18" i="138"/>
  <c r="CY19" i="138"/>
  <c r="EM19" i="138"/>
  <c r="FC19" i="138"/>
  <c r="DU20" i="138"/>
  <c r="EK20" i="138"/>
  <c r="FA20" i="138"/>
  <c r="S21" i="138"/>
  <c r="U21" i="138" s="1"/>
  <c r="DC21" i="138"/>
  <c r="DS21" i="138"/>
  <c r="EI21" i="138"/>
  <c r="EO21" i="138" s="1"/>
  <c r="EQ21" i="138" s="1"/>
  <c r="DA22" i="138"/>
  <c r="DQ22" i="138"/>
  <c r="DW22" i="138" s="1"/>
  <c r="DY22" i="138" s="1"/>
  <c r="FE22" i="138"/>
  <c r="CY23" i="138"/>
  <c r="EM23" i="138"/>
  <c r="FC23" i="138"/>
  <c r="M12" i="135"/>
  <c r="G19" i="56"/>
  <c r="AQ18" i="56"/>
  <c r="AQ17" i="56"/>
  <c r="AQ20" i="56" s="1"/>
  <c r="AQ64" i="56" s="1"/>
  <c r="E15" i="8" s="1"/>
  <c r="AG17" i="56"/>
  <c r="G17" i="56"/>
  <c r="G20" i="56" s="1"/>
  <c r="G64" i="56" s="1"/>
  <c r="AG18" i="56"/>
  <c r="I16" i="54"/>
  <c r="I18" i="54" s="1"/>
  <c r="I20" i="54" s="1"/>
  <c r="G16" i="54"/>
  <c r="CM49" i="134"/>
  <c r="G32" i="56" s="1"/>
  <c r="CM54" i="133"/>
  <c r="E25" i="75" s="1"/>
  <c r="CG68" i="52"/>
  <c r="BQ68" i="52"/>
  <c r="AS68" i="52"/>
  <c r="AC68" i="52"/>
  <c r="BW68" i="52"/>
  <c r="BG68" i="52"/>
  <c r="AI68" i="52"/>
  <c r="Q68" i="52"/>
  <c r="BM68" i="52"/>
  <c r="Y68" i="52"/>
  <c r="BC68" i="52"/>
  <c r="AM68" i="52"/>
  <c r="G12" i="48"/>
  <c r="E10" i="78"/>
  <c r="I14" i="48"/>
  <c r="E15" i="78"/>
  <c r="I122" i="11"/>
  <c r="G122" i="11"/>
  <c r="I8" i="19"/>
  <c r="E24" i="78"/>
  <c r="M8" i="26"/>
  <c r="AA47" i="130"/>
  <c r="M8" i="15"/>
  <c r="I15" i="14"/>
  <c r="M8" i="14"/>
  <c r="M15" i="14" s="1"/>
  <c r="E30" i="10" s="1"/>
  <c r="CK9" i="129"/>
  <c r="CK13" i="129"/>
  <c r="CK17" i="129"/>
  <c r="CK21" i="129"/>
  <c r="CE26" i="129"/>
  <c r="CK29" i="129"/>
  <c r="CK31" i="129" s="1"/>
  <c r="E53" i="114" s="1"/>
  <c r="BY31" i="129"/>
  <c r="CG31" i="129"/>
  <c r="M8" i="45"/>
  <c r="M8" i="41"/>
  <c r="M8" i="37"/>
  <c r="M8" i="33"/>
  <c r="M8" i="30"/>
  <c r="AA33" i="128"/>
  <c r="AA49" i="127"/>
  <c r="E43" i="117" s="1"/>
  <c r="E45" i="117" s="1"/>
  <c r="O49" i="126"/>
  <c r="AA33" i="125"/>
  <c r="E23" i="114" s="1"/>
  <c r="E25" i="114" s="1"/>
  <c r="E26" i="114" s="1"/>
  <c r="G27" i="114" s="1"/>
  <c r="I41" i="46" s="1"/>
  <c r="M41" i="46" s="1"/>
  <c r="I11" i="98"/>
  <c r="I15" i="98"/>
  <c r="I19" i="98"/>
  <c r="I28" i="98"/>
  <c r="I41" i="98"/>
  <c r="I48" i="98"/>
  <c r="E22" i="118"/>
  <c r="E8" i="117"/>
  <c r="E67" i="114"/>
  <c r="E71" i="114"/>
  <c r="E73" i="114"/>
  <c r="E75" i="114"/>
  <c r="E77" i="114"/>
  <c r="E14" i="111"/>
  <c r="G14" i="111" s="1"/>
  <c r="E33" i="96" s="1"/>
  <c r="E20" i="110"/>
  <c r="E8" i="106"/>
  <c r="E10" i="106" s="1"/>
  <c r="E21" i="106" s="1"/>
  <c r="G8" i="105"/>
  <c r="G9" i="105"/>
  <c r="G10" i="105"/>
  <c r="G11" i="105"/>
  <c r="G12" i="105"/>
  <c r="G13" i="105"/>
  <c r="G14" i="105"/>
  <c r="G15" i="105"/>
  <c r="G25" i="105"/>
  <c r="G27" i="105"/>
  <c r="G28" i="105"/>
  <c r="G30" i="105"/>
  <c r="G32" i="105"/>
  <c r="E14" i="104"/>
  <c r="E18" i="104"/>
  <c r="E22" i="104"/>
  <c r="E26" i="104"/>
  <c r="E30" i="104"/>
  <c r="E34" i="104"/>
  <c r="E38" i="104"/>
  <c r="E11" i="102"/>
  <c r="I11" i="102" s="1"/>
  <c r="I26" i="102" s="1"/>
  <c r="E13" i="102"/>
  <c r="AC13" i="102" s="1"/>
  <c r="E15" i="102"/>
  <c r="K15" i="102" s="1"/>
  <c r="K30" i="102" s="1"/>
  <c r="E17" i="102"/>
  <c r="O17" i="102" s="1"/>
  <c r="E19" i="102"/>
  <c r="AE19" i="102" s="1"/>
  <c r="E21" i="102"/>
  <c r="S21" i="102" s="1"/>
  <c r="S28" i="102" s="1"/>
  <c r="E23" i="102"/>
  <c r="W23" i="102" s="1"/>
  <c r="E25" i="102"/>
  <c r="AA25" i="102" s="1"/>
  <c r="AA28" i="102" s="1"/>
  <c r="G14" i="77"/>
  <c r="I14" i="77" s="1"/>
  <c r="G10" i="77"/>
  <c r="I10" i="77" s="1"/>
  <c r="G15" i="77"/>
  <c r="I15" i="77" s="1"/>
  <c r="G11" i="77"/>
  <c r="I11" i="77" s="1"/>
  <c r="G16" i="77"/>
  <c r="I16" i="77" s="1"/>
  <c r="G12" i="77"/>
  <c r="I12" i="77" s="1"/>
  <c r="G17" i="77"/>
  <c r="I17" i="77" s="1"/>
  <c r="G13" i="77"/>
  <c r="I13" i="77" s="1"/>
  <c r="I18" i="95"/>
  <c r="I16" i="95"/>
  <c r="G27" i="101"/>
  <c r="I27" i="101" s="1"/>
  <c r="I31" i="95"/>
  <c r="I34" i="95"/>
  <c r="I33" i="95"/>
  <c r="I32" i="95"/>
  <c r="I40" i="94"/>
  <c r="I39" i="94"/>
  <c r="I65" i="95"/>
  <c r="I64" i="95"/>
  <c r="E12" i="100"/>
  <c r="G15" i="100"/>
  <c r="G35" i="100" s="1"/>
  <c r="G36" i="100" s="1"/>
  <c r="K45" i="100"/>
  <c r="K49" i="100"/>
  <c r="BC8" i="99"/>
  <c r="BE8" i="99" s="1"/>
  <c r="CM8" i="83" s="1"/>
  <c r="G9" i="3"/>
  <c r="G459" i="1" s="1"/>
  <c r="K9" i="83"/>
  <c r="BA11" i="99"/>
  <c r="BE11" i="99" s="1"/>
  <c r="CM11" i="83" s="1"/>
  <c r="BC12" i="99"/>
  <c r="BE12" i="99" s="1"/>
  <c r="CM12" i="83" s="1"/>
  <c r="G13" i="3"/>
  <c r="G575" i="1" s="1"/>
  <c r="K13" i="83"/>
  <c r="BA15" i="99"/>
  <c r="BE15" i="99" s="1"/>
  <c r="CM15" i="83" s="1"/>
  <c r="BC16" i="99"/>
  <c r="BE16" i="99" s="1"/>
  <c r="CM16" i="83" s="1"/>
  <c r="G17" i="3"/>
  <c r="G691" i="1" s="1"/>
  <c r="K17" i="83"/>
  <c r="S18" i="99"/>
  <c r="U18" i="99" s="1"/>
  <c r="AE18" i="83" s="1"/>
  <c r="BA19" i="99"/>
  <c r="BE19" i="99" s="1"/>
  <c r="CM19" i="83" s="1"/>
  <c r="BC20" i="99"/>
  <c r="BE20" i="99" s="1"/>
  <c r="CM20" i="83" s="1"/>
  <c r="G21" i="3"/>
  <c r="G807" i="1" s="1"/>
  <c r="K21" i="83"/>
  <c r="BA23" i="99"/>
  <c r="BE23" i="99" s="1"/>
  <c r="CM23" i="83" s="1"/>
  <c r="BC24" i="99"/>
  <c r="BE24" i="99" s="1"/>
  <c r="BA27" i="99"/>
  <c r="BE27" i="99" s="1"/>
  <c r="BC28" i="99"/>
  <c r="BE28" i="99" s="1"/>
  <c r="BA31" i="99"/>
  <c r="BE31" i="99" s="1"/>
  <c r="BC32" i="99"/>
  <c r="BE32" i="99" s="1"/>
  <c r="BA35" i="99"/>
  <c r="BE35" i="99" s="1"/>
  <c r="BC36" i="99"/>
  <c r="BE36" i="99" s="1"/>
  <c r="BA39" i="99"/>
  <c r="BE39" i="99" s="1"/>
  <c r="BC40" i="99"/>
  <c r="BE40" i="99" s="1"/>
  <c r="Q41" i="99"/>
  <c r="U41" i="99" s="1"/>
  <c r="E43" i="99"/>
  <c r="M43" i="99"/>
  <c r="O43" i="99" s="1"/>
  <c r="G44" i="99"/>
  <c r="W44" i="99"/>
  <c r="AA44" i="99" s="1"/>
  <c r="AW45" i="99"/>
  <c r="AY45" i="99" s="1"/>
  <c r="E47" i="99"/>
  <c r="M47" i="99"/>
  <c r="O47" i="99" s="1"/>
  <c r="G48" i="99"/>
  <c r="W48" i="99"/>
  <c r="AA48" i="99" s="1"/>
  <c r="AW49" i="99"/>
  <c r="AY49" i="99" s="1"/>
  <c r="E51" i="99"/>
  <c r="M51" i="99"/>
  <c r="O51" i="99" s="1"/>
  <c r="G52" i="99"/>
  <c r="W52" i="99"/>
  <c r="AA52" i="99" s="1"/>
  <c r="G54" i="99"/>
  <c r="AU54" i="99"/>
  <c r="AY54" i="99" s="1"/>
  <c r="Y55" i="99"/>
  <c r="G58" i="99"/>
  <c r="K60" i="99"/>
  <c r="O60" i="99" s="1"/>
  <c r="I12" i="67"/>
  <c r="H13" i="57" s="1"/>
  <c r="I12" i="68"/>
  <c r="H12" i="57" s="1"/>
  <c r="I11" i="59"/>
  <c r="G21" i="57" s="1"/>
  <c r="I11" i="71"/>
  <c r="G9" i="57" s="1"/>
  <c r="I11" i="72"/>
  <c r="G8" i="57" s="1"/>
  <c r="Q29" i="27"/>
  <c r="S29" i="27" s="1"/>
  <c r="Q21" i="27"/>
  <c r="S21" i="27" s="1"/>
  <c r="Q17" i="27"/>
  <c r="S17" i="27" s="1"/>
  <c r="Q20" i="27"/>
  <c r="S20" i="27" s="1"/>
  <c r="Q18" i="27"/>
  <c r="S18" i="27" s="1"/>
  <c r="Q29" i="147"/>
  <c r="E24" i="86"/>
  <c r="AK13" i="48"/>
  <c r="AK12" i="48"/>
  <c r="AK11" i="48"/>
  <c r="AK10" i="48"/>
  <c r="AK9" i="48"/>
  <c r="AK8" i="48"/>
  <c r="I10" i="60"/>
  <c r="F20" i="57" s="1"/>
  <c r="AM8" i="146"/>
  <c r="AS9" i="146"/>
  <c r="E11" i="80"/>
  <c r="E11" i="85"/>
  <c r="AM12" i="146"/>
  <c r="AS13" i="146"/>
  <c r="E15" i="80"/>
  <c r="E15" i="85"/>
  <c r="AM16" i="146"/>
  <c r="AS17" i="146"/>
  <c r="E19" i="80"/>
  <c r="E19" i="85"/>
  <c r="AM20" i="146"/>
  <c r="AS21" i="146"/>
  <c r="I10" i="58"/>
  <c r="F23" i="57" s="1"/>
  <c r="E23" i="80"/>
  <c r="E23" i="85"/>
  <c r="Q23" i="79" s="1"/>
  <c r="AM8" i="145"/>
  <c r="AS9" i="145"/>
  <c r="AM12" i="145"/>
  <c r="AS13" i="145"/>
  <c r="AM16" i="145"/>
  <c r="AS17" i="145"/>
  <c r="Q25" i="29"/>
  <c r="Q19" i="29"/>
  <c r="AM20" i="145"/>
  <c r="AS21" i="145"/>
  <c r="AM24" i="145"/>
  <c r="BA25" i="145"/>
  <c r="BE25" i="145" s="1"/>
  <c r="I8" i="144"/>
  <c r="AG8" i="144"/>
  <c r="AW8" i="144"/>
  <c r="AO42" i="99" s="1"/>
  <c r="AQ9" i="144"/>
  <c r="AC43" i="99" s="1"/>
  <c r="AK10" i="144"/>
  <c r="Q44" i="99" s="1"/>
  <c r="BA10" i="144"/>
  <c r="O11" i="144"/>
  <c r="AU11" i="144"/>
  <c r="BC11" i="144"/>
  <c r="BA45" i="99" s="1"/>
  <c r="I12" i="144"/>
  <c r="AG12" i="144"/>
  <c r="AW12" i="144"/>
  <c r="AO46" i="99" s="1"/>
  <c r="AQ13" i="144"/>
  <c r="AC47" i="99" s="1"/>
  <c r="AK14" i="144"/>
  <c r="Q48" i="99" s="1"/>
  <c r="BA14" i="144"/>
  <c r="O15" i="144"/>
  <c r="AU15" i="144"/>
  <c r="BC15" i="144"/>
  <c r="BA49" i="99" s="1"/>
  <c r="I16" i="144"/>
  <c r="AG16" i="144"/>
  <c r="AW16" i="144"/>
  <c r="AO50" i="99" s="1"/>
  <c r="AQ17" i="144"/>
  <c r="AC51" i="99" s="1"/>
  <c r="AK18" i="144"/>
  <c r="Q52" i="99" s="1"/>
  <c r="BA18" i="144"/>
  <c r="AU19" i="144"/>
  <c r="BC19" i="144"/>
  <c r="BA53" i="99" s="1"/>
  <c r="E20" i="87"/>
  <c r="AU20" i="92"/>
  <c r="AY20" i="92" s="1"/>
  <c r="AO20" i="144"/>
  <c r="AW20" i="144"/>
  <c r="AO54" i="99" s="1"/>
  <c r="AA21" i="144"/>
  <c r="AI21" i="144"/>
  <c r="AK22" i="144"/>
  <c r="Q56" i="99" s="1"/>
  <c r="BA22" i="144"/>
  <c r="AU23" i="144"/>
  <c r="BC23" i="144"/>
  <c r="BA57" i="99" s="1"/>
  <c r="AG24" i="144"/>
  <c r="AO24" i="144"/>
  <c r="AW24" i="144"/>
  <c r="AO58" i="99" s="1"/>
  <c r="U26" i="144"/>
  <c r="BA26" i="144"/>
  <c r="AI8" i="143"/>
  <c r="AO9" i="143"/>
  <c r="AI14" i="143"/>
  <c r="E11" i="83"/>
  <c r="E11" i="81"/>
  <c r="I11" i="81" s="1"/>
  <c r="E11" i="82"/>
  <c r="I11" i="82" s="1"/>
  <c r="E11" i="84"/>
  <c r="AO15" i="143"/>
  <c r="AI16" i="143"/>
  <c r="AO17" i="143"/>
  <c r="E16" i="81"/>
  <c r="I16" i="81" s="1"/>
  <c r="E16" i="82"/>
  <c r="I16" i="82" s="1"/>
  <c r="E16" i="83"/>
  <c r="E16" i="84"/>
  <c r="AO23" i="143"/>
  <c r="E21" i="83"/>
  <c r="E21" i="81"/>
  <c r="I21" i="81" s="1"/>
  <c r="E21" i="82"/>
  <c r="I21" i="82" s="1"/>
  <c r="E21" i="84"/>
  <c r="AO27" i="143"/>
  <c r="I9" i="92"/>
  <c r="AO11" i="142"/>
  <c r="E9" i="88" s="1"/>
  <c r="AO13" i="142"/>
  <c r="I13" i="92"/>
  <c r="AO19" i="142"/>
  <c r="E13" i="88" s="1"/>
  <c r="I15" i="92"/>
  <c r="AO21" i="142"/>
  <c r="E15" i="88" s="1"/>
  <c r="I19" i="92"/>
  <c r="AO25" i="142"/>
  <c r="E19" i="88" s="1"/>
  <c r="AO29" i="142"/>
  <c r="CY8" i="138"/>
  <c r="DE8" i="138" s="1"/>
  <c r="FC8" i="138"/>
  <c r="FA9" i="138"/>
  <c r="FG9" i="138" s="1"/>
  <c r="FI9" i="138" s="1"/>
  <c r="DC10" i="138"/>
  <c r="DA11" i="138"/>
  <c r="FE11" i="138"/>
  <c r="CY12" i="138"/>
  <c r="DE12" i="138" s="1"/>
  <c r="DG12" i="138" s="1"/>
  <c r="FC12" i="138"/>
  <c r="FA13" i="138"/>
  <c r="FG13" i="138" s="1"/>
  <c r="FI13" i="138" s="1"/>
  <c r="DC14" i="138"/>
  <c r="DA15" i="138"/>
  <c r="FE15" i="138"/>
  <c r="CY16" i="138"/>
  <c r="DE16" i="138" s="1"/>
  <c r="DG16" i="138" s="1"/>
  <c r="FC16" i="138"/>
  <c r="EK17" i="138"/>
  <c r="FA17" i="138"/>
  <c r="FG17" i="138" s="1"/>
  <c r="FI17" i="138" s="1"/>
  <c r="DC18" i="138"/>
  <c r="DA19" i="138"/>
  <c r="FE19" i="138"/>
  <c r="CY20" i="138"/>
  <c r="DE20" i="138" s="1"/>
  <c r="DG20" i="138" s="1"/>
  <c r="FC20" i="138"/>
  <c r="FA21" i="138"/>
  <c r="FG21" i="138" s="1"/>
  <c r="FI21" i="138" s="1"/>
  <c r="DC22" i="138"/>
  <c r="DA23" i="138"/>
  <c r="FE23" i="138"/>
  <c r="Q13" i="20"/>
  <c r="Q11" i="20"/>
  <c r="Q9" i="20"/>
  <c r="Q14" i="20"/>
  <c r="Q12" i="20"/>
  <c r="Q10" i="20"/>
  <c r="Q8" i="20"/>
  <c r="G19" i="54"/>
  <c r="G17" i="54"/>
  <c r="G20" i="54" s="1"/>
  <c r="G64" i="54" s="1"/>
  <c r="G66" i="54" s="1"/>
  <c r="CM88" i="134"/>
  <c r="M75" i="52"/>
  <c r="BC69" i="52"/>
  <c r="AM69" i="52"/>
  <c r="CG69" i="52"/>
  <c r="BQ69" i="52"/>
  <c r="AS69" i="52"/>
  <c r="AC69" i="52"/>
  <c r="BW69" i="52"/>
  <c r="BG69" i="52"/>
  <c r="AI69" i="52"/>
  <c r="Q69" i="52"/>
  <c r="BM69" i="52"/>
  <c r="Y69" i="52"/>
  <c r="I45" i="50"/>
  <c r="G45" i="50"/>
  <c r="CM42" i="132"/>
  <c r="CM48" i="132"/>
  <c r="G107" i="11"/>
  <c r="G133" i="11" s="1"/>
  <c r="E16" i="78"/>
  <c r="AA17" i="130"/>
  <c r="M8" i="18"/>
  <c r="AA57" i="130"/>
  <c r="AA75" i="130"/>
  <c r="CK8" i="129"/>
  <c r="CK12" i="129"/>
  <c r="CK16" i="129"/>
  <c r="CK20" i="129"/>
  <c r="CK24" i="129"/>
  <c r="BY26" i="129"/>
  <c r="CG26" i="129"/>
  <c r="CA31" i="129"/>
  <c r="I9" i="50"/>
  <c r="G9" i="50"/>
  <c r="G64" i="50" s="1"/>
  <c r="M8" i="44"/>
  <c r="M8" i="40"/>
  <c r="M8" i="36"/>
  <c r="M8" i="32"/>
  <c r="M8" i="25"/>
  <c r="E76" i="74"/>
  <c r="E73" i="74"/>
  <c r="AA33" i="127"/>
  <c r="E18" i="117" s="1"/>
  <c r="E20" i="117" s="1"/>
  <c r="I33" i="126"/>
  <c r="E15" i="116" s="1"/>
  <c r="E16" i="116" s="1"/>
  <c r="G18" i="116" s="1"/>
  <c r="E52" i="98" s="1"/>
  <c r="I49" i="126"/>
  <c r="K8" i="122"/>
  <c r="K39" i="122" s="1"/>
  <c r="K52" i="122" s="1"/>
  <c r="G24" i="98"/>
  <c r="I14" i="98"/>
  <c r="I18" i="98"/>
  <c r="I27" i="98"/>
  <c r="I31" i="98"/>
  <c r="I36" i="98"/>
  <c r="E16" i="119"/>
  <c r="I65" i="50" s="1"/>
  <c r="E15" i="118"/>
  <c r="E23" i="118"/>
  <c r="E17" i="117"/>
  <c r="E41" i="115"/>
  <c r="E50" i="115" s="1"/>
  <c r="E19" i="114"/>
  <c r="G19" i="114" s="1"/>
  <c r="E70" i="96" s="1"/>
  <c r="E21" i="110"/>
  <c r="E17" i="104"/>
  <c r="E21" i="104"/>
  <c r="E25" i="104"/>
  <c r="E29" i="104"/>
  <c r="E33" i="104"/>
  <c r="E37" i="104"/>
  <c r="K16" i="77"/>
  <c r="M16" i="77" s="1"/>
  <c r="K12" i="77"/>
  <c r="M12" i="77" s="1"/>
  <c r="K17" i="77"/>
  <c r="M17" i="77" s="1"/>
  <c r="K13" i="77"/>
  <c r="M13" i="77" s="1"/>
  <c r="K14" i="77"/>
  <c r="M14" i="77" s="1"/>
  <c r="K10" i="77"/>
  <c r="M10" i="77" s="1"/>
  <c r="K15" i="77"/>
  <c r="M15" i="77" s="1"/>
  <c r="K11" i="77"/>
  <c r="M11" i="77" s="1"/>
  <c r="G26" i="101"/>
  <c r="I26" i="101" s="1"/>
  <c r="G8" i="100"/>
  <c r="E13" i="100"/>
  <c r="M45" i="100"/>
  <c r="M46" i="100" s="1"/>
  <c r="M49" i="100"/>
  <c r="M50" i="100" s="1"/>
  <c r="S9" i="99"/>
  <c r="U9" i="99" s="1"/>
  <c r="AE9" i="83" s="1"/>
  <c r="S13" i="99"/>
  <c r="U13" i="99" s="1"/>
  <c r="AE13" i="83" s="1"/>
  <c r="S17" i="99"/>
  <c r="U17" i="99" s="1"/>
  <c r="AE17" i="83" s="1"/>
  <c r="S21" i="99"/>
  <c r="U21" i="99" s="1"/>
  <c r="AE21" i="83" s="1"/>
  <c r="S25" i="99"/>
  <c r="U25" i="99" s="1"/>
  <c r="S29" i="99"/>
  <c r="U29" i="99" s="1"/>
  <c r="S33" i="99"/>
  <c r="U33" i="99" s="1"/>
  <c r="S37" i="99"/>
  <c r="U37" i="99" s="1"/>
  <c r="E42" i="99"/>
  <c r="I42" i="99" s="1"/>
  <c r="AK42" i="99"/>
  <c r="AM42" i="99" s="1"/>
  <c r="G43" i="99"/>
  <c r="E46" i="99"/>
  <c r="I46" i="99" s="1"/>
  <c r="AK46" i="99"/>
  <c r="AM46" i="99" s="1"/>
  <c r="G47" i="99"/>
  <c r="E50" i="99"/>
  <c r="I50" i="99" s="1"/>
  <c r="AK50" i="99"/>
  <c r="AM50" i="99" s="1"/>
  <c r="G51" i="99"/>
  <c r="AK54" i="99"/>
  <c r="AM54" i="99" s="1"/>
  <c r="AY64" i="52"/>
  <c r="AY56" i="52"/>
  <c r="AY53" i="52"/>
  <c r="AY10" i="52"/>
  <c r="I12" i="65"/>
  <c r="H15" i="57" s="1"/>
  <c r="I12" i="69"/>
  <c r="H11" i="57" s="1"/>
  <c r="I12" i="66"/>
  <c r="H14" i="57" s="1"/>
  <c r="I12" i="70"/>
  <c r="H10" i="57" s="1"/>
  <c r="E10" i="86"/>
  <c r="U60" i="56"/>
  <c r="U56" i="56"/>
  <c r="U48" i="56"/>
  <c r="U44" i="56"/>
  <c r="U40" i="56"/>
  <c r="U36" i="56"/>
  <c r="U14" i="56"/>
  <c r="U62" i="56"/>
  <c r="U58" i="56"/>
  <c r="U54" i="56"/>
  <c r="U46" i="56"/>
  <c r="U42" i="56"/>
  <c r="U38" i="56"/>
  <c r="U34" i="56"/>
  <c r="I10" i="59"/>
  <c r="F21" i="57" s="1"/>
  <c r="I10" i="71"/>
  <c r="F9" i="57" s="1"/>
  <c r="I10" i="72"/>
  <c r="F8" i="57" s="1"/>
  <c r="K14" i="56" s="1"/>
  <c r="M14" i="56" s="1"/>
  <c r="Q17" i="17"/>
  <c r="S17" i="17" s="1"/>
  <c r="Q28" i="17"/>
  <c r="S28" i="17" s="1"/>
  <c r="Q20" i="17"/>
  <c r="S20" i="17" s="1"/>
  <c r="Q18" i="17"/>
  <c r="S18" i="17" s="1"/>
  <c r="I13" i="67"/>
  <c r="I13" i="57" s="1"/>
  <c r="S18" i="147"/>
  <c r="I14" i="61"/>
  <c r="J19" i="57" s="1"/>
  <c r="I14" i="62"/>
  <c r="J18" i="57" s="1"/>
  <c r="I14" i="63"/>
  <c r="J17" i="57" s="1"/>
  <c r="E17" i="93"/>
  <c r="S58" i="147"/>
  <c r="I13" i="66" s="1"/>
  <c r="I14" i="57" s="1"/>
  <c r="AY22" i="52"/>
  <c r="AY14" i="52"/>
  <c r="AY19" i="52"/>
  <c r="E12" i="86"/>
  <c r="S29" i="147"/>
  <c r="Q31" i="27"/>
  <c r="S31" i="27" s="1"/>
  <c r="Q42" i="27"/>
  <c r="S42" i="27" s="1"/>
  <c r="Q34" i="27"/>
  <c r="S34" i="27" s="1"/>
  <c r="Q32" i="27"/>
  <c r="S32" i="27" s="1"/>
  <c r="Q30" i="27"/>
  <c r="S30" i="27" s="1"/>
  <c r="Q16" i="27"/>
  <c r="S16" i="27" s="1"/>
  <c r="E25" i="86"/>
  <c r="E20" i="86"/>
  <c r="E10" i="93"/>
  <c r="E25" i="93" s="1"/>
  <c r="Q38" i="147"/>
  <c r="I34" i="100" s="1"/>
  <c r="I35" i="100" s="1"/>
  <c r="I36" i="100" s="1"/>
  <c r="I11" i="62"/>
  <c r="G18" i="57" s="1"/>
  <c r="I11" i="63"/>
  <c r="G17" i="57" s="1"/>
  <c r="I11" i="61"/>
  <c r="G19" i="57" s="1"/>
  <c r="E14" i="93"/>
  <c r="I11" i="64"/>
  <c r="G16" i="57" s="1"/>
  <c r="I10" i="64"/>
  <c r="F16" i="57" s="1"/>
  <c r="S51" i="147"/>
  <c r="K54" i="100" s="1"/>
  <c r="Q52" i="147"/>
  <c r="I12" i="60" s="1"/>
  <c r="H20" i="57" s="1"/>
  <c r="U58" i="147"/>
  <c r="I14" i="69" s="1"/>
  <c r="J11" i="57" s="1"/>
  <c r="E8" i="80"/>
  <c r="E8" i="85"/>
  <c r="AS10" i="146"/>
  <c r="E12" i="80"/>
  <c r="E12" i="85"/>
  <c r="AS14" i="146"/>
  <c r="E16" i="80"/>
  <c r="E16" i="85"/>
  <c r="AS18" i="146"/>
  <c r="E20" i="80"/>
  <c r="E20" i="85"/>
  <c r="AS22" i="146"/>
  <c r="S8" i="29"/>
  <c r="Q26" i="29"/>
  <c r="AS10" i="145"/>
  <c r="AS14" i="145"/>
  <c r="AS18" i="145"/>
  <c r="AS22" i="145"/>
  <c r="AU25" i="145"/>
  <c r="AY25" i="145" s="1"/>
  <c r="AI8" i="144"/>
  <c r="U9" i="144"/>
  <c r="I11" i="144"/>
  <c r="AW11" i="144"/>
  <c r="AO45" i="99" s="1"/>
  <c r="AI12" i="144"/>
  <c r="U13" i="144"/>
  <c r="I15" i="144"/>
  <c r="AW15" i="144"/>
  <c r="AO49" i="99" s="1"/>
  <c r="AI16" i="144"/>
  <c r="U17" i="144"/>
  <c r="I19" i="144"/>
  <c r="AG19" i="144"/>
  <c r="AW19" i="144"/>
  <c r="AO53" i="99" s="1"/>
  <c r="AK21" i="144"/>
  <c r="Q55" i="99" s="1"/>
  <c r="O22" i="144"/>
  <c r="AU22" i="144"/>
  <c r="BC22" i="144"/>
  <c r="BA56" i="99" s="1"/>
  <c r="I23" i="144"/>
  <c r="AG23" i="144"/>
  <c r="AO23" i="144"/>
  <c r="AW23" i="144"/>
  <c r="AO57" i="99" s="1"/>
  <c r="O26" i="144"/>
  <c r="AU26" i="144"/>
  <c r="BC26" i="144"/>
  <c r="BA60" i="99" s="1"/>
  <c r="AK8" i="143"/>
  <c r="E10" i="81"/>
  <c r="I10" i="81" s="1"/>
  <c r="E10" i="82"/>
  <c r="I10" i="82" s="1"/>
  <c r="E10" i="83"/>
  <c r="I10" i="83" s="1"/>
  <c r="M10" i="83" s="1"/>
  <c r="E10" i="84"/>
  <c r="AO12" i="143"/>
  <c r="AI15" i="143"/>
  <c r="AK16" i="143"/>
  <c r="E14" i="81"/>
  <c r="I14" i="81" s="1"/>
  <c r="E14" i="82"/>
  <c r="I14" i="82" s="1"/>
  <c r="E14" i="83"/>
  <c r="I14" i="83" s="1"/>
  <c r="M14" i="83" s="1"/>
  <c r="E14" i="84"/>
  <c r="AO20" i="143"/>
  <c r="AM21" i="143"/>
  <c r="AK22" i="143"/>
  <c r="AI23" i="143"/>
  <c r="E18" i="81"/>
  <c r="I18" i="81" s="1"/>
  <c r="E18" i="82"/>
  <c r="I18" i="82" s="1"/>
  <c r="E18" i="83"/>
  <c r="I18" i="83" s="1"/>
  <c r="M18" i="83" s="1"/>
  <c r="E18" i="84"/>
  <c r="AO24" i="143"/>
  <c r="AK26" i="143"/>
  <c r="AI27" i="143"/>
  <c r="I8" i="92"/>
  <c r="E23" i="92"/>
  <c r="AO8" i="142"/>
  <c r="E8" i="88" s="1"/>
  <c r="AI11" i="142"/>
  <c r="E9" i="91" s="1"/>
  <c r="AK12" i="142"/>
  <c r="E10" i="90" s="1"/>
  <c r="I12" i="92"/>
  <c r="AO16" i="142"/>
  <c r="E12" i="88" s="1"/>
  <c r="AI19" i="142"/>
  <c r="E13" i="91" s="1"/>
  <c r="AK20" i="142"/>
  <c r="E14" i="90" s="1"/>
  <c r="AI21" i="142"/>
  <c r="E15" i="91" s="1"/>
  <c r="I17" i="92"/>
  <c r="AO22" i="142"/>
  <c r="E17" i="88" s="1"/>
  <c r="AK24" i="142"/>
  <c r="E18" i="90" s="1"/>
  <c r="AI25" i="142"/>
  <c r="E19" i="91" s="1"/>
  <c r="I20" i="92"/>
  <c r="AO26" i="142"/>
  <c r="E20" i="88" s="1"/>
  <c r="S11" i="138"/>
  <c r="U11" i="138" s="1"/>
  <c r="S15" i="138"/>
  <c r="U15" i="138" s="1"/>
  <c r="S19" i="138"/>
  <c r="U19" i="138" s="1"/>
  <c r="S23" i="138"/>
  <c r="U23" i="138" s="1"/>
  <c r="G23" i="83" s="1"/>
  <c r="I10" i="135"/>
  <c r="I18" i="56"/>
  <c r="I20" i="56"/>
  <c r="I19" i="56"/>
  <c r="M9" i="56"/>
  <c r="CM12" i="133"/>
  <c r="E18" i="74" s="1"/>
  <c r="CM26" i="133"/>
  <c r="BM66" i="52"/>
  <c r="Y66" i="52"/>
  <c r="BC66" i="52"/>
  <c r="AM66" i="52"/>
  <c r="CG66" i="52"/>
  <c r="BQ66" i="52"/>
  <c r="AS66" i="52"/>
  <c r="AC66" i="52"/>
  <c r="BW66" i="52"/>
  <c r="BG66" i="52"/>
  <c r="AI66" i="52"/>
  <c r="Q66" i="52"/>
  <c r="E13" i="12"/>
  <c r="I43" i="50"/>
  <c r="G43" i="50"/>
  <c r="G51" i="50"/>
  <c r="I51" i="50"/>
  <c r="G8" i="48"/>
  <c r="E8" i="78"/>
  <c r="E11" i="78" s="1"/>
  <c r="I21" i="48"/>
  <c r="E17" i="78"/>
  <c r="CM69" i="132"/>
  <c r="I8" i="20"/>
  <c r="E22" i="78"/>
  <c r="E25" i="78" s="1"/>
  <c r="AA27" i="130"/>
  <c r="M8" i="17"/>
  <c r="AA67" i="130"/>
  <c r="M8" i="13"/>
  <c r="AA85" i="130"/>
  <c r="CK23" i="129"/>
  <c r="CA26" i="129"/>
  <c r="CI26" i="129"/>
  <c r="AA12" i="128"/>
  <c r="AA13" i="128"/>
  <c r="E13" i="104" s="1"/>
  <c r="M8" i="43"/>
  <c r="M8" i="39"/>
  <c r="M8" i="35"/>
  <c r="CA10" i="52"/>
  <c r="BC10" i="52"/>
  <c r="AM10" i="52"/>
  <c r="CG10" i="52"/>
  <c r="BQ10" i="52"/>
  <c r="AS10" i="52"/>
  <c r="AC10" i="52"/>
  <c r="BW10" i="52"/>
  <c r="BG10" i="52"/>
  <c r="AI10" i="52"/>
  <c r="Q10" i="52"/>
  <c r="BM10" i="52"/>
  <c r="AW10" i="52"/>
  <c r="Y10" i="52"/>
  <c r="M8" i="23"/>
  <c r="I13" i="98"/>
  <c r="I17" i="98"/>
  <c r="I21" i="98"/>
  <c r="I26" i="98"/>
  <c r="I30" i="98"/>
  <c r="I34" i="98"/>
  <c r="I45" i="98"/>
  <c r="I46" i="98"/>
  <c r="E24" i="118"/>
  <c r="E42" i="117"/>
  <c r="E18" i="110"/>
  <c r="E8" i="108"/>
  <c r="E10" i="108" s="1"/>
  <c r="E16" i="104"/>
  <c r="E20" i="104"/>
  <c r="E24" i="104"/>
  <c r="E28" i="104"/>
  <c r="E32" i="104"/>
  <c r="E36" i="104"/>
  <c r="E44" i="104" s="1"/>
  <c r="E40" i="104"/>
  <c r="E10" i="102"/>
  <c r="G10" i="102" s="1"/>
  <c r="G26" i="102" s="1"/>
  <c r="E12" i="102"/>
  <c r="E14" i="102"/>
  <c r="E16" i="102"/>
  <c r="M16" i="102" s="1"/>
  <c r="M28" i="102" s="1"/>
  <c r="E18" i="102"/>
  <c r="AC18" i="102" s="1"/>
  <c r="E20" i="102"/>
  <c r="Q20" i="102" s="1"/>
  <c r="Q30" i="102" s="1"/>
  <c r="E22" i="102"/>
  <c r="U22" i="102" s="1"/>
  <c r="U28" i="102" s="1"/>
  <c r="E24" i="102"/>
  <c r="Y24" i="102" s="1"/>
  <c r="Y30" i="102" s="1"/>
  <c r="I8" i="100"/>
  <c r="K15" i="100"/>
  <c r="E22" i="100"/>
  <c r="E30" i="100"/>
  <c r="G37" i="100"/>
  <c r="G45" i="100"/>
  <c r="E46" i="100"/>
  <c r="G49" i="100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I8" i="80"/>
  <c r="BU8" i="80"/>
  <c r="BE9" i="80"/>
  <c r="Y11" i="80"/>
  <c r="I12" i="80"/>
  <c r="BU12" i="80"/>
  <c r="BE13" i="80"/>
  <c r="Y15" i="80"/>
  <c r="I16" i="80"/>
  <c r="BU16" i="80"/>
  <c r="BE17" i="80"/>
  <c r="Y19" i="80"/>
  <c r="I20" i="80"/>
  <c r="BU20" i="80"/>
  <c r="BE21" i="80"/>
  <c r="Y23" i="80"/>
  <c r="I11" i="80"/>
  <c r="BU11" i="80"/>
  <c r="I15" i="80"/>
  <c r="BU15" i="80"/>
  <c r="I19" i="80"/>
  <c r="BU19" i="80"/>
  <c r="I23" i="80"/>
  <c r="BU23" i="80"/>
  <c r="I35" i="98"/>
  <c r="AO8" i="80"/>
  <c r="Y9" i="80"/>
  <c r="I10" i="80"/>
  <c r="BU10" i="80"/>
  <c r="BE11" i="80"/>
  <c r="AO12" i="80"/>
  <c r="Y13" i="80"/>
  <c r="I14" i="80"/>
  <c r="BU14" i="80"/>
  <c r="BE15" i="80"/>
  <c r="AO16" i="80"/>
  <c r="Y17" i="80"/>
  <c r="I18" i="80"/>
  <c r="BU18" i="80"/>
  <c r="BE19" i="80"/>
  <c r="AO20" i="80"/>
  <c r="Y21" i="80"/>
  <c r="I22" i="80"/>
  <c r="BU22" i="80"/>
  <c r="BE23" i="80"/>
  <c r="I9" i="80"/>
  <c r="BE10" i="80"/>
  <c r="I13" i="80"/>
  <c r="BE14" i="80"/>
  <c r="I17" i="80"/>
  <c r="BE18" i="80"/>
  <c r="I21" i="80"/>
  <c r="BE22" i="80"/>
  <c r="U13" i="56"/>
  <c r="U25" i="56"/>
  <c r="K27" i="56"/>
  <c r="U33" i="56"/>
  <c r="K35" i="56"/>
  <c r="U41" i="56"/>
  <c r="K43" i="56"/>
  <c r="U49" i="56"/>
  <c r="U57" i="56"/>
  <c r="K59" i="56"/>
  <c r="U11" i="55"/>
  <c r="U15" i="55"/>
  <c r="U19" i="55"/>
  <c r="U23" i="55"/>
  <c r="U27" i="55"/>
  <c r="U31" i="55"/>
  <c r="U35" i="55"/>
  <c r="U39" i="55"/>
  <c r="U45" i="55"/>
  <c r="U49" i="55"/>
  <c r="U53" i="55"/>
  <c r="U57" i="55"/>
  <c r="K34" i="54"/>
  <c r="M34" i="54" s="1"/>
  <c r="K36" i="54"/>
  <c r="M36" i="54" s="1"/>
  <c r="K38" i="54"/>
  <c r="M38" i="54" s="1"/>
  <c r="K40" i="54"/>
  <c r="M40" i="54" s="1"/>
  <c r="K44" i="54"/>
  <c r="U46" i="54"/>
  <c r="K54" i="54"/>
  <c r="K56" i="54"/>
  <c r="K58" i="54"/>
  <c r="K60" i="54"/>
  <c r="U62" i="54"/>
  <c r="U10" i="53"/>
  <c r="U14" i="53"/>
  <c r="U18" i="53"/>
  <c r="U22" i="53"/>
  <c r="U26" i="53"/>
  <c r="U30" i="53"/>
  <c r="U34" i="53"/>
  <c r="U38" i="53"/>
  <c r="AY12" i="52"/>
  <c r="K16" i="52"/>
  <c r="AG19" i="56"/>
  <c r="U9" i="56"/>
  <c r="U15" i="56"/>
  <c r="U27" i="56"/>
  <c r="U35" i="56"/>
  <c r="K37" i="56"/>
  <c r="U43" i="56"/>
  <c r="K45" i="56"/>
  <c r="U51" i="56"/>
  <c r="U59" i="56"/>
  <c r="K61" i="56"/>
  <c r="U8" i="55"/>
  <c r="U12" i="55"/>
  <c r="U16" i="55"/>
  <c r="U20" i="55"/>
  <c r="U24" i="55"/>
  <c r="U28" i="55"/>
  <c r="U32" i="55"/>
  <c r="U36" i="55"/>
  <c r="U40" i="55"/>
  <c r="U44" i="55"/>
  <c r="U48" i="55"/>
  <c r="U52" i="55"/>
  <c r="U56" i="55"/>
  <c r="U37" i="54"/>
  <c r="U41" i="54"/>
  <c r="U47" i="54"/>
  <c r="U51" i="54"/>
  <c r="U55" i="54"/>
  <c r="U59" i="54"/>
  <c r="U63" i="54"/>
  <c r="U9" i="53"/>
  <c r="U13" i="53"/>
  <c r="U17" i="53"/>
  <c r="U21" i="53"/>
  <c r="U25" i="53"/>
  <c r="U29" i="53"/>
  <c r="U33" i="53"/>
  <c r="U37" i="53"/>
  <c r="U61" i="53"/>
  <c r="K24" i="52"/>
  <c r="K28" i="52"/>
  <c r="K32" i="52"/>
  <c r="AY40" i="52"/>
  <c r="K49" i="50"/>
  <c r="M49" i="50" s="1"/>
  <c r="K45" i="50"/>
  <c r="K43" i="50"/>
  <c r="K61" i="50" s="1"/>
  <c r="K40" i="50"/>
  <c r="M40" i="50" s="1"/>
  <c r="K51" i="50"/>
  <c r="K48" i="50"/>
  <c r="M48" i="50" s="1"/>
  <c r="K39" i="50"/>
  <c r="M39" i="50" s="1"/>
  <c r="U21" i="56"/>
  <c r="U29" i="56"/>
  <c r="K31" i="56"/>
  <c r="U37" i="56"/>
  <c r="K39" i="56"/>
  <c r="U45" i="56"/>
  <c r="U53" i="56"/>
  <c r="U61" i="56"/>
  <c r="AE41" i="55"/>
  <c r="I11" i="8" s="1"/>
  <c r="I14" i="8" s="1"/>
  <c r="U9" i="55"/>
  <c r="U13" i="55"/>
  <c r="U17" i="55"/>
  <c r="U21" i="55"/>
  <c r="U25" i="55"/>
  <c r="U29" i="55"/>
  <c r="U33" i="55"/>
  <c r="U37" i="55"/>
  <c r="AM58" i="55"/>
  <c r="M15" i="8" s="1"/>
  <c r="U43" i="55"/>
  <c r="U47" i="55"/>
  <c r="U51" i="55"/>
  <c r="U55" i="55"/>
  <c r="K43" i="54"/>
  <c r="U8" i="53"/>
  <c r="U12" i="53"/>
  <c r="U16" i="53"/>
  <c r="U20" i="53"/>
  <c r="U24" i="53"/>
  <c r="U28" i="53"/>
  <c r="U32" i="53"/>
  <c r="U36" i="53"/>
  <c r="U40" i="53"/>
  <c r="U11" i="56"/>
  <c r="U23" i="56"/>
  <c r="U31" i="56"/>
  <c r="U39" i="56"/>
  <c r="K41" i="56"/>
  <c r="U47" i="56"/>
  <c r="U55" i="56"/>
  <c r="K57" i="56"/>
  <c r="U63" i="56"/>
  <c r="AM41" i="55"/>
  <c r="I15" i="8" s="1"/>
  <c r="U10" i="55"/>
  <c r="U14" i="55"/>
  <c r="U18" i="55"/>
  <c r="U22" i="55"/>
  <c r="U26" i="55"/>
  <c r="U30" i="55"/>
  <c r="U34" i="55"/>
  <c r="U38" i="55"/>
  <c r="U42" i="55"/>
  <c r="U46" i="55"/>
  <c r="U50" i="55"/>
  <c r="U54" i="55"/>
  <c r="U14" i="54"/>
  <c r="U34" i="54"/>
  <c r="U38" i="54"/>
  <c r="U42" i="54"/>
  <c r="U44" i="54"/>
  <c r="U48" i="54"/>
  <c r="U52" i="54"/>
  <c r="U56" i="54"/>
  <c r="U60" i="54"/>
  <c r="U11" i="53"/>
  <c r="U15" i="53"/>
  <c r="U19" i="53"/>
  <c r="U23" i="53"/>
  <c r="U27" i="53"/>
  <c r="U31" i="53"/>
  <c r="U35" i="53"/>
  <c r="U39" i="53"/>
  <c r="U42" i="53"/>
  <c r="K8" i="52"/>
  <c r="K26" i="52"/>
  <c r="K30" i="52"/>
  <c r="K31" i="52"/>
  <c r="K34" i="52"/>
  <c r="AY39" i="52"/>
  <c r="K44" i="52"/>
  <c r="K50" i="52"/>
  <c r="AY54" i="52"/>
  <c r="K74" i="52"/>
  <c r="M74" i="52" s="1"/>
  <c r="K80" i="52"/>
  <c r="M80" i="52" s="1"/>
  <c r="K92" i="52"/>
  <c r="AG9" i="51"/>
  <c r="AG11" i="51"/>
  <c r="AG15" i="51"/>
  <c r="AG17" i="51"/>
  <c r="AG21" i="51"/>
  <c r="BC31" i="51"/>
  <c r="M18" i="8" s="1"/>
  <c r="K18" i="50"/>
  <c r="K22" i="50"/>
  <c r="K26" i="50"/>
  <c r="K30" i="50"/>
  <c r="K34" i="50"/>
  <c r="K38" i="50"/>
  <c r="M38" i="50" s="1"/>
  <c r="K42" i="50"/>
  <c r="M42" i="50" s="1"/>
  <c r="K44" i="50"/>
  <c r="K46" i="50"/>
  <c r="M46" i="50" s="1"/>
  <c r="K50" i="50"/>
  <c r="M50" i="50" s="1"/>
  <c r="K58" i="50"/>
  <c r="AE28" i="48"/>
  <c r="E23" i="8" s="1"/>
  <c r="K18" i="48"/>
  <c r="K20" i="48"/>
  <c r="AC23" i="48"/>
  <c r="K24" i="48"/>
  <c r="AC27" i="48"/>
  <c r="U17" i="50"/>
  <c r="U19" i="50"/>
  <c r="U21" i="50"/>
  <c r="U23" i="50"/>
  <c r="U25" i="50"/>
  <c r="U27" i="50"/>
  <c r="U29" i="50"/>
  <c r="U31" i="50"/>
  <c r="U33" i="50"/>
  <c r="U35" i="50"/>
  <c r="U37" i="50"/>
  <c r="U39" i="50"/>
  <c r="U41" i="50"/>
  <c r="U51" i="50"/>
  <c r="U53" i="50"/>
  <c r="U55" i="50"/>
  <c r="U57" i="50"/>
  <c r="U59" i="50"/>
  <c r="U61" i="50"/>
  <c r="U63" i="50"/>
  <c r="AC14" i="48"/>
  <c r="AC16" i="48"/>
  <c r="AC18" i="48"/>
  <c r="AC20" i="48"/>
  <c r="K21" i="48"/>
  <c r="AC24" i="48"/>
  <c r="K25" i="48"/>
  <c r="K25" i="46"/>
  <c r="K27" i="46"/>
  <c r="K29" i="46"/>
  <c r="K31" i="46"/>
  <c r="K28" i="45"/>
  <c r="K30" i="45"/>
  <c r="K32" i="45"/>
  <c r="U36" i="54"/>
  <c r="U40" i="54"/>
  <c r="U43" i="54"/>
  <c r="U50" i="54"/>
  <c r="U54" i="54"/>
  <c r="U58" i="54"/>
  <c r="K46" i="52"/>
  <c r="K58" i="52"/>
  <c r="K60" i="52"/>
  <c r="K62" i="52"/>
  <c r="AK72" i="52"/>
  <c r="K82" i="52"/>
  <c r="M82" i="52" s="1"/>
  <c r="K84" i="52"/>
  <c r="M84" i="52" s="1"/>
  <c r="AG8" i="51"/>
  <c r="AG10" i="51"/>
  <c r="AG14" i="51"/>
  <c r="AG16" i="51"/>
  <c r="AG20" i="51"/>
  <c r="AE31" i="51"/>
  <c r="M12" i="8" s="1"/>
  <c r="M14" i="8" s="1"/>
  <c r="K9" i="50"/>
  <c r="K17" i="50"/>
  <c r="K21" i="50"/>
  <c r="K29" i="50"/>
  <c r="K33" i="50"/>
  <c r="K41" i="50"/>
  <c r="M41" i="50" s="1"/>
  <c r="U43" i="50"/>
  <c r="U45" i="50"/>
  <c r="K47" i="50"/>
  <c r="M47" i="50" s="1"/>
  <c r="K53" i="50"/>
  <c r="K57" i="50"/>
  <c r="W28" i="48"/>
  <c r="E13" i="8" s="1"/>
  <c r="AM29" i="48"/>
  <c r="E25" i="8" s="1"/>
  <c r="K17" i="48"/>
  <c r="K19" i="48"/>
  <c r="AC21" i="48"/>
  <c r="K22" i="48"/>
  <c r="AC25" i="48"/>
  <c r="K26" i="48"/>
  <c r="AY34" i="52"/>
  <c r="AK48" i="52"/>
  <c r="K70" i="52"/>
  <c r="M70" i="52" s="1"/>
  <c r="AK90" i="52"/>
  <c r="AK94" i="52"/>
  <c r="U8" i="50"/>
  <c r="U44" i="50"/>
  <c r="U46" i="50"/>
  <c r="U48" i="50"/>
  <c r="U50" i="50"/>
  <c r="U19" i="49"/>
  <c r="U26" i="49"/>
  <c r="AC15" i="48"/>
  <c r="AC17" i="48"/>
  <c r="AC19" i="48"/>
  <c r="AC22" i="48"/>
  <c r="K23" i="48"/>
  <c r="AC26" i="48"/>
  <c r="K27" i="48"/>
  <c r="K11" i="46"/>
  <c r="K15" i="46"/>
  <c r="K17" i="46"/>
  <c r="K19" i="46"/>
  <c r="K14" i="45"/>
  <c r="K16" i="45"/>
  <c r="K18" i="45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U18" i="50"/>
  <c r="U22" i="50"/>
  <c r="U26" i="50"/>
  <c r="U30" i="50"/>
  <c r="U34" i="50"/>
  <c r="U38" i="50"/>
  <c r="U42" i="50"/>
  <c r="U47" i="50"/>
  <c r="U58" i="50"/>
  <c r="K14" i="44"/>
  <c r="AK46" i="52"/>
  <c r="O48" i="52"/>
  <c r="U48" i="52" s="1"/>
  <c r="K48" i="52"/>
  <c r="AK50" i="52"/>
  <c r="O72" i="52"/>
  <c r="U72" i="52" s="1"/>
  <c r="K72" i="52"/>
  <c r="K95" i="52" s="1"/>
  <c r="O90" i="52"/>
  <c r="U90" i="52" s="1"/>
  <c r="K90" i="52"/>
  <c r="AK92" i="52"/>
  <c r="O94" i="52"/>
  <c r="U94" i="52" s="1"/>
  <c r="K94" i="52"/>
  <c r="K16" i="44"/>
  <c r="K11" i="43"/>
  <c r="K15" i="43"/>
  <c r="K17" i="43"/>
  <c r="K19" i="43"/>
  <c r="K14" i="42"/>
  <c r="K16" i="42"/>
  <c r="K18" i="42"/>
  <c r="K11" i="41"/>
  <c r="K18" i="44"/>
  <c r="O46" i="52"/>
  <c r="U46" i="52" s="1"/>
  <c r="O50" i="52"/>
  <c r="U50" i="52" s="1"/>
  <c r="Y77" i="52"/>
  <c r="AI77" i="52"/>
  <c r="AS77" i="52"/>
  <c r="BC77" i="52"/>
  <c r="BM77" i="52"/>
  <c r="BW77" i="52"/>
  <c r="O92" i="52"/>
  <c r="U92" i="52" s="1"/>
  <c r="K28" i="44"/>
  <c r="K30" i="44"/>
  <c r="K32" i="44"/>
  <c r="K25" i="43"/>
  <c r="K27" i="43"/>
  <c r="K29" i="43"/>
  <c r="K31" i="43"/>
  <c r="K28" i="42"/>
  <c r="K30" i="42"/>
  <c r="K32" i="42"/>
  <c r="K32" i="41"/>
  <c r="K17" i="41"/>
  <c r="K25" i="41"/>
  <c r="K14" i="40"/>
  <c r="K16" i="40"/>
  <c r="K18" i="40"/>
  <c r="K11" i="39"/>
  <c r="K15" i="39"/>
  <c r="K17" i="39"/>
  <c r="K19" i="39"/>
  <c r="K14" i="38"/>
  <c r="K16" i="41"/>
  <c r="K29" i="41"/>
  <c r="K28" i="41"/>
  <c r="K28" i="40"/>
  <c r="K30" i="40"/>
  <c r="K32" i="40"/>
  <c r="K25" i="39"/>
  <c r="K27" i="39"/>
  <c r="K29" i="39"/>
  <c r="K31" i="39"/>
  <c r="K11" i="37"/>
  <c r="K15" i="37"/>
  <c r="K17" i="37"/>
  <c r="K19" i="37"/>
  <c r="K14" i="36"/>
  <c r="K16" i="36"/>
  <c r="K18" i="36"/>
  <c r="K18" i="38"/>
  <c r="K28" i="38"/>
  <c r="K30" i="38"/>
  <c r="K32" i="38"/>
  <c r="K25" i="37"/>
  <c r="K27" i="37"/>
  <c r="K29" i="37"/>
  <c r="K31" i="37"/>
  <c r="K28" i="36"/>
  <c r="K30" i="36"/>
  <c r="K32" i="36"/>
  <c r="K14" i="35"/>
  <c r="K16" i="35"/>
  <c r="K18" i="35"/>
  <c r="K30" i="35"/>
  <c r="K32" i="35"/>
  <c r="K25" i="34"/>
  <c r="K27" i="34"/>
  <c r="K29" i="34"/>
  <c r="K31" i="34"/>
  <c r="K30" i="33"/>
  <c r="K14" i="32"/>
  <c r="K18" i="32"/>
  <c r="K28" i="35"/>
  <c r="K11" i="34"/>
  <c r="K15" i="34"/>
  <c r="K17" i="34"/>
  <c r="K19" i="34"/>
  <c r="K14" i="33"/>
  <c r="K16" i="33"/>
  <c r="K18" i="33"/>
  <c r="K28" i="32"/>
  <c r="K11" i="31"/>
  <c r="K15" i="31"/>
  <c r="K19" i="31"/>
  <c r="K30" i="31"/>
  <c r="K14" i="30"/>
  <c r="K14" i="31"/>
  <c r="K18" i="31"/>
  <c r="K27" i="31"/>
  <c r="K31" i="31"/>
  <c r="K19" i="30"/>
  <c r="K25" i="30"/>
  <c r="K27" i="30"/>
  <c r="K29" i="30"/>
  <c r="K31" i="30"/>
  <c r="S43" i="27"/>
  <c r="E31" i="8" s="1"/>
  <c r="Q30" i="25"/>
  <c r="Q34" i="25"/>
  <c r="Q38" i="25"/>
  <c r="Q27" i="25"/>
  <c r="Q31" i="25"/>
  <c r="Q35" i="25"/>
  <c r="Q39" i="25"/>
  <c r="K29" i="25"/>
  <c r="K33" i="25"/>
  <c r="K37" i="25"/>
  <c r="K41" i="25"/>
  <c r="K44" i="25"/>
  <c r="K62" i="25"/>
  <c r="K71" i="25"/>
  <c r="K75" i="25"/>
  <c r="K79" i="25"/>
  <c r="K83" i="25"/>
  <c r="K29" i="23"/>
  <c r="K33" i="23"/>
  <c r="K37" i="23"/>
  <c r="K41" i="23"/>
  <c r="K72" i="23"/>
  <c r="K76" i="23"/>
  <c r="K80" i="23"/>
  <c r="K84" i="23"/>
  <c r="K28" i="25"/>
  <c r="K32" i="25"/>
  <c r="K36" i="25"/>
  <c r="K40" i="25"/>
  <c r="K72" i="25"/>
  <c r="K76" i="25"/>
  <c r="K80" i="25"/>
  <c r="K84" i="25"/>
  <c r="K18" i="23"/>
  <c r="K30" i="23"/>
  <c r="K34" i="23"/>
  <c r="K38" i="23"/>
  <c r="K42" i="23"/>
  <c r="K60" i="23"/>
  <c r="K69" i="23"/>
  <c r="K73" i="23"/>
  <c r="K77" i="23"/>
  <c r="K81" i="23"/>
  <c r="K85" i="23"/>
  <c r="K27" i="25"/>
  <c r="K31" i="25"/>
  <c r="K35" i="25"/>
  <c r="K39" i="25"/>
  <c r="K42" i="25"/>
  <c r="K60" i="25"/>
  <c r="K69" i="25"/>
  <c r="K73" i="25"/>
  <c r="K77" i="25"/>
  <c r="K81" i="25"/>
  <c r="K85" i="25"/>
  <c r="K19" i="23"/>
  <c r="K27" i="23"/>
  <c r="K31" i="23"/>
  <c r="K35" i="23"/>
  <c r="K39" i="23"/>
  <c r="K43" i="23"/>
  <c r="K61" i="23"/>
  <c r="K70" i="23"/>
  <c r="K74" i="23"/>
  <c r="K78" i="23"/>
  <c r="K82" i="23"/>
  <c r="K86" i="23"/>
  <c r="K19" i="21"/>
  <c r="K21" i="21"/>
  <c r="K23" i="21"/>
  <c r="S30" i="21"/>
  <c r="K30" i="25"/>
  <c r="K34" i="25"/>
  <c r="K38" i="25"/>
  <c r="K43" i="25"/>
  <c r="K61" i="25"/>
  <c r="K70" i="25"/>
  <c r="K74" i="25"/>
  <c r="K78" i="25"/>
  <c r="K82" i="25"/>
  <c r="K86" i="25"/>
  <c r="K20" i="23"/>
  <c r="K28" i="23"/>
  <c r="K32" i="23"/>
  <c r="K36" i="23"/>
  <c r="K40" i="23"/>
  <c r="K44" i="23"/>
  <c r="K62" i="23"/>
  <c r="K71" i="23"/>
  <c r="K75" i="23"/>
  <c r="K79" i="23"/>
  <c r="K83" i="23"/>
  <c r="K17" i="21"/>
  <c r="K23" i="18"/>
  <c r="Q23" i="18"/>
  <c r="S23" i="18" s="1"/>
  <c r="S30" i="18" s="1"/>
  <c r="E32" i="8" s="1"/>
  <c r="S30" i="17"/>
  <c r="E33" i="8" s="1"/>
  <c r="S30" i="13"/>
  <c r="K111" i="11"/>
  <c r="K115" i="11"/>
  <c r="M115" i="11" s="1"/>
  <c r="K119" i="11"/>
  <c r="M119" i="11" s="1"/>
  <c r="K108" i="11"/>
  <c r="K112" i="11"/>
  <c r="K116" i="11"/>
  <c r="M116" i="11" s="1"/>
  <c r="K120" i="11"/>
  <c r="M120" i="11" s="1"/>
  <c r="K109" i="11"/>
  <c r="K113" i="11"/>
  <c r="M113" i="11" s="1"/>
  <c r="K117" i="11"/>
  <c r="M117" i="11" s="1"/>
  <c r="K121" i="11"/>
  <c r="M121" i="11" s="1"/>
  <c r="S33" i="13"/>
  <c r="K110" i="11"/>
  <c r="K114" i="11"/>
  <c r="M114" i="11" s="1"/>
  <c r="K118" i="11"/>
  <c r="M118" i="11" s="1"/>
  <c r="I58" i="10"/>
  <c r="BM70" i="52" l="1"/>
  <c r="AM70" i="52"/>
  <c r="AS70" i="52" s="1"/>
  <c r="BQ70" i="52"/>
  <c r="AC70" i="52"/>
  <c r="AI70" i="52" s="1"/>
  <c r="BW70" i="52"/>
  <c r="BG70" i="52"/>
  <c r="Q70" i="52"/>
  <c r="Y70" i="52" s="1"/>
  <c r="Q41" i="50"/>
  <c r="Y41" i="50"/>
  <c r="BQ84" i="52"/>
  <c r="BW84" i="52" s="1"/>
  <c r="AC84" i="52"/>
  <c r="AI84" i="52"/>
  <c r="AW74" i="52"/>
  <c r="BC74" i="52" s="1"/>
  <c r="Y74" i="52"/>
  <c r="AM74" i="52"/>
  <c r="AS74" i="52" s="1"/>
  <c r="BQ74" i="52"/>
  <c r="AC74" i="52"/>
  <c r="AI74" i="52" s="1"/>
  <c r="BW74" i="52"/>
  <c r="Q74" i="52"/>
  <c r="Q47" i="50"/>
  <c r="Y47" i="50" s="1"/>
  <c r="BQ82" i="52"/>
  <c r="BW82" i="52" s="1"/>
  <c r="AC82" i="52"/>
  <c r="AI82" i="52"/>
  <c r="Q42" i="50"/>
  <c r="Y42" i="50" s="1"/>
  <c r="Q40" i="50"/>
  <c r="Y40" i="50"/>
  <c r="Q34" i="54"/>
  <c r="Y34" i="54"/>
  <c r="G66" i="50"/>
  <c r="AU41" i="46"/>
  <c r="AE41" i="46"/>
  <c r="BA41" i="46"/>
  <c r="AK41" i="46"/>
  <c r="S41" i="46"/>
  <c r="BC21" i="92"/>
  <c r="BC13" i="92"/>
  <c r="I48" i="100"/>
  <c r="I47" i="100"/>
  <c r="M17" i="91"/>
  <c r="AA17" i="83"/>
  <c r="M10" i="88"/>
  <c r="CI10" i="83"/>
  <c r="Q50" i="50"/>
  <c r="Y50" i="50" s="1"/>
  <c r="Q38" i="50"/>
  <c r="Y38" i="50"/>
  <c r="Y39" i="50"/>
  <c r="Q39" i="50"/>
  <c r="Q40" i="54"/>
  <c r="Y40" i="54"/>
  <c r="AS14" i="56"/>
  <c r="AM14" i="56"/>
  <c r="AC14" i="56"/>
  <c r="AI14" i="56" s="1"/>
  <c r="Q14" i="56"/>
  <c r="Y14" i="56" s="1"/>
  <c r="M52" i="100"/>
  <c r="M51" i="100"/>
  <c r="K19" i="3"/>
  <c r="G751" i="1" s="1"/>
  <c r="Q19" i="92"/>
  <c r="M21" i="91"/>
  <c r="AA21" i="83"/>
  <c r="M14" i="88"/>
  <c r="CI14" i="83"/>
  <c r="AU12" i="83"/>
  <c r="M12" i="90"/>
  <c r="O12" i="90" s="1"/>
  <c r="S12" i="90" s="1"/>
  <c r="M11" i="89"/>
  <c r="BO11" i="83"/>
  <c r="Q46" i="50"/>
  <c r="Y46" i="50"/>
  <c r="BQ80" i="52"/>
  <c r="BW80" i="52" s="1"/>
  <c r="AC80" i="52"/>
  <c r="AI80" i="52"/>
  <c r="Q48" i="50"/>
  <c r="Y48" i="50" s="1"/>
  <c r="Q38" i="54"/>
  <c r="Y38" i="54" s="1"/>
  <c r="M48" i="100"/>
  <c r="M47" i="100"/>
  <c r="BC17" i="92"/>
  <c r="BC9" i="92"/>
  <c r="K15" i="3"/>
  <c r="G635" i="1" s="1"/>
  <c r="Q15" i="92"/>
  <c r="M18" i="88"/>
  <c r="CI18" i="83"/>
  <c r="AU16" i="83"/>
  <c r="M16" i="90"/>
  <c r="O16" i="90" s="1"/>
  <c r="S16" i="90" s="1"/>
  <c r="M15" i="89"/>
  <c r="BO15" i="83"/>
  <c r="M9" i="91"/>
  <c r="AA9" i="83"/>
  <c r="K10" i="54"/>
  <c r="M10" i="54" s="1"/>
  <c r="K12" i="54"/>
  <c r="M12" i="54" s="1"/>
  <c r="K8" i="54"/>
  <c r="M8" i="54" s="1"/>
  <c r="K13" i="54"/>
  <c r="M13" i="54" s="1"/>
  <c r="K32" i="54"/>
  <c r="M32" i="54" s="1"/>
  <c r="K15" i="54"/>
  <c r="M15" i="54" s="1"/>
  <c r="K16" i="54"/>
  <c r="K11" i="54"/>
  <c r="M11" i="54" s="1"/>
  <c r="I50" i="98"/>
  <c r="Q49" i="50"/>
  <c r="Y49" i="50" s="1"/>
  <c r="Q36" i="54"/>
  <c r="Y36" i="54"/>
  <c r="I52" i="98"/>
  <c r="BC20" i="92"/>
  <c r="K21" i="3"/>
  <c r="G809" i="1" s="1"/>
  <c r="Q21" i="92"/>
  <c r="K11" i="3"/>
  <c r="G519" i="1" s="1"/>
  <c r="Q11" i="92"/>
  <c r="M22" i="88"/>
  <c r="CI22" i="83"/>
  <c r="AU20" i="83"/>
  <c r="M20" i="90"/>
  <c r="O20" i="90" s="1"/>
  <c r="M19" i="89"/>
  <c r="BO19" i="83"/>
  <c r="M13" i="91"/>
  <c r="AA13" i="83"/>
  <c r="I39" i="98"/>
  <c r="W48" i="50"/>
  <c r="BY48" i="52"/>
  <c r="CC48" i="52" s="1"/>
  <c r="AO48" i="52"/>
  <c r="AK20" i="51"/>
  <c r="BM20" i="51"/>
  <c r="BQ20" i="51" s="1"/>
  <c r="AK8" i="51"/>
  <c r="BM8" i="51"/>
  <c r="BQ8" i="51" s="1"/>
  <c r="W40" i="54"/>
  <c r="W39" i="50"/>
  <c r="K42" i="52"/>
  <c r="K51" i="52"/>
  <c r="K52" i="52"/>
  <c r="K35" i="52"/>
  <c r="W38" i="54"/>
  <c r="BM18" i="80"/>
  <c r="BO18" i="80" s="1"/>
  <c r="BI18" i="80"/>
  <c r="Q9" i="80"/>
  <c r="S9" i="80" s="1"/>
  <c r="M9" i="80"/>
  <c r="Q22" i="80"/>
  <c r="S22" i="80" s="1"/>
  <c r="M22" i="80"/>
  <c r="CC18" i="80"/>
  <c r="CE18" i="80" s="1"/>
  <c r="BY18" i="80"/>
  <c r="BM15" i="80"/>
  <c r="BO15" i="80" s="1"/>
  <c r="BI15" i="80"/>
  <c r="AW12" i="80"/>
  <c r="AY12" i="80" s="1"/>
  <c r="AS12" i="80"/>
  <c r="AG9" i="80"/>
  <c r="AI9" i="80" s="1"/>
  <c r="AC9" i="80"/>
  <c r="Q23" i="80"/>
  <c r="S23" i="80" s="1"/>
  <c r="M23" i="80"/>
  <c r="CC19" i="80"/>
  <c r="CE19" i="80" s="1"/>
  <c r="BY19" i="80"/>
  <c r="AG19" i="80"/>
  <c r="AI19" i="80" s="1"/>
  <c r="AC19" i="80"/>
  <c r="Q16" i="80"/>
  <c r="S16" i="80" s="1"/>
  <c r="M16" i="80"/>
  <c r="CC12" i="80"/>
  <c r="CE12" i="80" s="1"/>
  <c r="BY12" i="80"/>
  <c r="BM9" i="80"/>
  <c r="BO9" i="80" s="1"/>
  <c r="BI9" i="80"/>
  <c r="G21" i="79"/>
  <c r="S21" i="85"/>
  <c r="AU21" i="3" s="1"/>
  <c r="G827" i="1" s="1"/>
  <c r="I12" i="100"/>
  <c r="I14" i="100"/>
  <c r="I13" i="100"/>
  <c r="E16" i="108"/>
  <c r="E17" i="108"/>
  <c r="S8" i="39"/>
  <c r="Q8" i="39"/>
  <c r="E26" i="78"/>
  <c r="E28" i="78"/>
  <c r="E27" i="78"/>
  <c r="G28" i="48"/>
  <c r="M43" i="50"/>
  <c r="I20" i="88"/>
  <c r="I18" i="90"/>
  <c r="I15" i="91"/>
  <c r="I8" i="88"/>
  <c r="E23" i="88"/>
  <c r="AC21" i="81"/>
  <c r="AG21" i="81" s="1"/>
  <c r="AC21" i="82"/>
  <c r="AG21" i="82" s="1"/>
  <c r="Y21" i="83"/>
  <c r="AC21" i="83" s="1"/>
  <c r="AG21" i="83" s="1"/>
  <c r="Y21" i="84"/>
  <c r="Q18" i="83"/>
  <c r="U18" i="83"/>
  <c r="W18" i="83" s="1"/>
  <c r="AS17" i="83"/>
  <c r="BA17" i="81"/>
  <c r="BE17" i="81" s="1"/>
  <c r="BA17" i="82"/>
  <c r="BE17" i="82" s="1"/>
  <c r="AS17" i="84"/>
  <c r="Q14" i="83"/>
  <c r="U14" i="83"/>
  <c r="W14" i="83" s="1"/>
  <c r="AC11" i="81"/>
  <c r="AG11" i="81" s="1"/>
  <c r="AC11" i="82"/>
  <c r="AG11" i="82" s="1"/>
  <c r="Y11" i="83"/>
  <c r="Y11" i="84"/>
  <c r="U10" i="82"/>
  <c r="M10" i="82"/>
  <c r="AQ60" i="99"/>
  <c r="AY26" i="144"/>
  <c r="E19" i="87"/>
  <c r="AU19" i="92"/>
  <c r="AY19" i="92" s="1"/>
  <c r="E15" i="87"/>
  <c r="AU15" i="92"/>
  <c r="AY15" i="92" s="1"/>
  <c r="E11" i="87"/>
  <c r="AU11" i="92"/>
  <c r="AY11" i="92" s="1"/>
  <c r="AK14" i="80"/>
  <c r="AO14" i="80" s="1"/>
  <c r="AK14" i="85"/>
  <c r="BA14" i="79" s="1"/>
  <c r="Q8" i="79"/>
  <c r="G8" i="85"/>
  <c r="I8" i="85" s="1"/>
  <c r="K8" i="85" s="1"/>
  <c r="M8" i="85" s="1"/>
  <c r="O8" i="85" s="1"/>
  <c r="Q8" i="85" s="1"/>
  <c r="U9" i="50"/>
  <c r="U53" i="54"/>
  <c r="I14" i="67"/>
  <c r="J13" i="57" s="1"/>
  <c r="I14" i="65"/>
  <c r="J15" i="57" s="1"/>
  <c r="K107" i="11"/>
  <c r="K106" i="11"/>
  <c r="K130" i="11"/>
  <c r="M130" i="11" s="1"/>
  <c r="K129" i="11"/>
  <c r="M129" i="11" s="1"/>
  <c r="K128" i="11"/>
  <c r="M128" i="11" s="1"/>
  <c r="K125" i="11"/>
  <c r="M125" i="11" s="1"/>
  <c r="K124" i="11"/>
  <c r="M124" i="11" s="1"/>
  <c r="K123" i="11"/>
  <c r="M123" i="11" s="1"/>
  <c r="K122" i="11"/>
  <c r="K16" i="48"/>
  <c r="K15" i="48"/>
  <c r="K14" i="48"/>
  <c r="W14" i="56"/>
  <c r="BA10" i="52"/>
  <c r="K12" i="3"/>
  <c r="G548" i="1" s="1"/>
  <c r="Q12" i="92"/>
  <c r="I26" i="95"/>
  <c r="I10" i="95"/>
  <c r="I81" i="95"/>
  <c r="I29" i="95"/>
  <c r="I12" i="95"/>
  <c r="I24" i="98"/>
  <c r="AA12" i="83"/>
  <c r="M12" i="91"/>
  <c r="CI9" i="83"/>
  <c r="M9" i="88"/>
  <c r="I19" i="88"/>
  <c r="AC13" i="92"/>
  <c r="AM13" i="92"/>
  <c r="AC9" i="92"/>
  <c r="AM9" i="92"/>
  <c r="U21" i="81"/>
  <c r="M21" i="81"/>
  <c r="Y12" i="83"/>
  <c r="AC12" i="83" s="1"/>
  <c r="AG12" i="83" s="1"/>
  <c r="AC12" i="81"/>
  <c r="AG12" i="81" s="1"/>
  <c r="AC12" i="82"/>
  <c r="AG12" i="82" s="1"/>
  <c r="Y12" i="84"/>
  <c r="U11" i="81"/>
  <c r="M11" i="81"/>
  <c r="Y8" i="83"/>
  <c r="AC8" i="81"/>
  <c r="AG8" i="81" s="1"/>
  <c r="AC8" i="82"/>
  <c r="AG8" i="82" s="1"/>
  <c r="Y8" i="84"/>
  <c r="AE58" i="99"/>
  <c r="AG58" i="99" s="1"/>
  <c r="AS24" i="144"/>
  <c r="BC56" i="99"/>
  <c r="BE22" i="144"/>
  <c r="E12" i="87"/>
  <c r="AU12" i="92"/>
  <c r="AY12" i="92" s="1"/>
  <c r="BC44" i="99"/>
  <c r="BE44" i="99" s="1"/>
  <c r="Q10" i="88" s="1"/>
  <c r="BE10" i="144"/>
  <c r="AU10" i="88" s="1"/>
  <c r="AY10" i="88" s="1"/>
  <c r="AK21" i="80"/>
  <c r="AO21" i="80" s="1"/>
  <c r="AK21" i="85"/>
  <c r="BA21" i="79" s="1"/>
  <c r="AK17" i="80"/>
  <c r="AO17" i="80" s="1"/>
  <c r="AK17" i="85"/>
  <c r="BA17" i="79" s="1"/>
  <c r="AK13" i="80"/>
  <c r="AO13" i="80" s="1"/>
  <c r="AK13" i="85"/>
  <c r="BA13" i="79" s="1"/>
  <c r="AK9" i="80"/>
  <c r="AO9" i="80" s="1"/>
  <c r="AK9" i="85"/>
  <c r="BA9" i="79" s="1"/>
  <c r="K41" i="52"/>
  <c r="K9" i="52"/>
  <c r="M9" i="52" s="1"/>
  <c r="AC28" i="102"/>
  <c r="AC30" i="102"/>
  <c r="E46" i="117"/>
  <c r="Q8" i="33"/>
  <c r="S8" i="33"/>
  <c r="S8" i="41"/>
  <c r="Q8" i="41"/>
  <c r="M8" i="52"/>
  <c r="S8" i="15"/>
  <c r="E18" i="78"/>
  <c r="G21" i="83"/>
  <c r="M21" i="92"/>
  <c r="O21" i="92" s="1"/>
  <c r="S21" i="92" s="1"/>
  <c r="AU18" i="83"/>
  <c r="M18" i="90"/>
  <c r="O18" i="90" s="1"/>
  <c r="DE11" i="138"/>
  <c r="DG11" i="138" s="1"/>
  <c r="BO9" i="83"/>
  <c r="M9" i="89"/>
  <c r="O18" i="88"/>
  <c r="I18" i="88"/>
  <c r="I15" i="89"/>
  <c r="O15" i="89"/>
  <c r="I13" i="89"/>
  <c r="O10" i="88"/>
  <c r="S10" i="88" s="1"/>
  <c r="I10" i="88"/>
  <c r="Q20" i="84"/>
  <c r="I20" i="84"/>
  <c r="AC19" i="81"/>
  <c r="AG19" i="81" s="1"/>
  <c r="AC19" i="82"/>
  <c r="AG19" i="82" s="1"/>
  <c r="Y19" i="83"/>
  <c r="Y19" i="84"/>
  <c r="U17" i="81"/>
  <c r="M17" i="81"/>
  <c r="U12" i="82"/>
  <c r="M12" i="82"/>
  <c r="BA10" i="81"/>
  <c r="BE10" i="81" s="1"/>
  <c r="BA10" i="82"/>
  <c r="BE10" i="82" s="1"/>
  <c r="AS10" i="83"/>
  <c r="AS10" i="84"/>
  <c r="Q8" i="84"/>
  <c r="I8" i="84"/>
  <c r="BC57" i="99"/>
  <c r="BE23" i="144"/>
  <c r="BE15" i="144"/>
  <c r="AU15" i="88" s="1"/>
  <c r="AY15" i="88" s="1"/>
  <c r="BC49" i="99"/>
  <c r="BE49" i="99" s="1"/>
  <c r="Q15" i="88" s="1"/>
  <c r="G23" i="85"/>
  <c r="I23" i="85" s="1"/>
  <c r="K23" i="85" s="1"/>
  <c r="M23" i="85" s="1"/>
  <c r="O23" i="85" s="1"/>
  <c r="Q23" i="85" s="1"/>
  <c r="I58" i="99"/>
  <c r="I44" i="99"/>
  <c r="U30" i="102"/>
  <c r="I28" i="105"/>
  <c r="K28" i="105" s="1"/>
  <c r="I15" i="105"/>
  <c r="K15" i="105" s="1"/>
  <c r="I11" i="105"/>
  <c r="K11" i="105" s="1"/>
  <c r="E17" i="109"/>
  <c r="E16" i="109"/>
  <c r="G59" i="117"/>
  <c r="E16" i="97" s="1"/>
  <c r="Q8" i="31"/>
  <c r="S8" i="31" s="1"/>
  <c r="AU8" i="31"/>
  <c r="AE8" i="31"/>
  <c r="BA8" i="31"/>
  <c r="AK8" i="31"/>
  <c r="Q8" i="38"/>
  <c r="Q8" i="46"/>
  <c r="AU8" i="46"/>
  <c r="AE8" i="46"/>
  <c r="BA8" i="46"/>
  <c r="AK8" i="46"/>
  <c r="S8" i="46"/>
  <c r="CM70" i="132"/>
  <c r="BG71" i="52"/>
  <c r="AW71" i="52"/>
  <c r="BC71" i="52" s="1"/>
  <c r="BQ71" i="52"/>
  <c r="AC71" i="52"/>
  <c r="Q36" i="22"/>
  <c r="Q34" i="22"/>
  <c r="Q32" i="22"/>
  <c r="Q29" i="22"/>
  <c r="Q27" i="22"/>
  <c r="Q25" i="22"/>
  <c r="Q23" i="22"/>
  <c r="Q21" i="22"/>
  <c r="Q19" i="22"/>
  <c r="Q17" i="22"/>
  <c r="Q15" i="22"/>
  <c r="Q13" i="22"/>
  <c r="Q11" i="22"/>
  <c r="Q9" i="22"/>
  <c r="Q89" i="23"/>
  <c r="Q87" i="23"/>
  <c r="Q85" i="23"/>
  <c r="Q83" i="23"/>
  <c r="Q81" i="23"/>
  <c r="Q79" i="23"/>
  <c r="Q77" i="23"/>
  <c r="Q75" i="23"/>
  <c r="Q73" i="23"/>
  <c r="Q71" i="23"/>
  <c r="Q69" i="23"/>
  <c r="Q61" i="23"/>
  <c r="Q47" i="23"/>
  <c r="Q45" i="23"/>
  <c r="Q43" i="23"/>
  <c r="Q41" i="23"/>
  <c r="Q39" i="23"/>
  <c r="Q37" i="23"/>
  <c r="Q35" i="23"/>
  <c r="Q33" i="23"/>
  <c r="Q31" i="23"/>
  <c r="Q29" i="23"/>
  <c r="Q27" i="23"/>
  <c r="Q19" i="23"/>
  <c r="Q37" i="22"/>
  <c r="Q35" i="22"/>
  <c r="Q33" i="22"/>
  <c r="Q30" i="22"/>
  <c r="Q28" i="22"/>
  <c r="Q26" i="22"/>
  <c r="Q24" i="22"/>
  <c r="Q22" i="22"/>
  <c r="Q20" i="22"/>
  <c r="Q18" i="22"/>
  <c r="Q16" i="22"/>
  <c r="Q14" i="22"/>
  <c r="Q12" i="22"/>
  <c r="Q10" i="22"/>
  <c r="Q8" i="22"/>
  <c r="Q88" i="23"/>
  <c r="Q86" i="23"/>
  <c r="Q84" i="23"/>
  <c r="Q82" i="23"/>
  <c r="Q80" i="23"/>
  <c r="Q78" i="23"/>
  <c r="Q76" i="23"/>
  <c r="Q74" i="23"/>
  <c r="Q72" i="23"/>
  <c r="Q70" i="23"/>
  <c r="Q62" i="23"/>
  <c r="Q60" i="23"/>
  <c r="Q46" i="23"/>
  <c r="Q44" i="23"/>
  <c r="Q42" i="23"/>
  <c r="Q40" i="23"/>
  <c r="Q38" i="23"/>
  <c r="Q36" i="23"/>
  <c r="Q34" i="23"/>
  <c r="Q32" i="23"/>
  <c r="Q30" i="23"/>
  <c r="Q28" i="23"/>
  <c r="Q20" i="23"/>
  <c r="Q18" i="23"/>
  <c r="E24" i="135"/>
  <c r="DE22" i="138"/>
  <c r="DG22" i="138" s="1"/>
  <c r="G20" i="83"/>
  <c r="M20" i="92"/>
  <c r="O20" i="92" s="1"/>
  <c r="EO16" i="138"/>
  <c r="EQ16" i="138" s="1"/>
  <c r="FG15" i="138"/>
  <c r="FI15" i="138" s="1"/>
  <c r="DW9" i="138"/>
  <c r="DY9" i="138" s="1"/>
  <c r="I21" i="88"/>
  <c r="I19" i="90"/>
  <c r="AM16" i="92"/>
  <c r="AC16" i="92"/>
  <c r="I13" i="90"/>
  <c r="CG19" i="83"/>
  <c r="CW19" i="81"/>
  <c r="DA19" i="81" s="1"/>
  <c r="CW19" i="82"/>
  <c r="DA19" i="82" s="1"/>
  <c r="CG19" i="84"/>
  <c r="U15" i="82"/>
  <c r="M15" i="82"/>
  <c r="AS60" i="99"/>
  <c r="E59" i="99"/>
  <c r="I59" i="99" s="1"/>
  <c r="AK25" i="144"/>
  <c r="Q59" i="99" s="1"/>
  <c r="AQ25" i="144"/>
  <c r="AC59" i="99" s="1"/>
  <c r="AW25" i="144"/>
  <c r="AO59" i="99" s="1"/>
  <c r="BC25" i="144"/>
  <c r="BA59" i="99" s="1"/>
  <c r="AE56" i="99"/>
  <c r="AS22" i="144"/>
  <c r="AQ55" i="99"/>
  <c r="AS55" i="99" s="1"/>
  <c r="Q21" i="89" s="1"/>
  <c r="AY21" i="144"/>
  <c r="AU21" i="89" s="1"/>
  <c r="AY21" i="89" s="1"/>
  <c r="AU14" i="92"/>
  <c r="AY14" i="92" s="1"/>
  <c r="E14" i="87"/>
  <c r="BC46" i="99"/>
  <c r="BE46" i="99" s="1"/>
  <c r="Q12" i="88" s="1"/>
  <c r="BE12" i="144"/>
  <c r="AU12" i="88" s="1"/>
  <c r="AY12" i="88" s="1"/>
  <c r="S45" i="99"/>
  <c r="AM11" i="144"/>
  <c r="AU11" i="91" s="1"/>
  <c r="AY11" i="91" s="1"/>
  <c r="BQ21" i="80"/>
  <c r="BU21" i="80" s="1"/>
  <c r="BQ21" i="85"/>
  <c r="CK21" i="79" s="1"/>
  <c r="AK19" i="80"/>
  <c r="AO19" i="80" s="1"/>
  <c r="AK19" i="85"/>
  <c r="BA19" i="79" s="1"/>
  <c r="BQ13" i="80"/>
  <c r="BU13" i="80" s="1"/>
  <c r="BQ13" i="85"/>
  <c r="CK13" i="79" s="1"/>
  <c r="AK11" i="80"/>
  <c r="AO11" i="80" s="1"/>
  <c r="AK11" i="85"/>
  <c r="BA11" i="79" s="1"/>
  <c r="K85" i="52"/>
  <c r="M85" i="52" s="1"/>
  <c r="K81" i="52"/>
  <c r="M81" i="52" s="1"/>
  <c r="K83" i="52"/>
  <c r="M83" i="52" s="1"/>
  <c r="K37" i="50"/>
  <c r="K36" i="50"/>
  <c r="K27" i="50"/>
  <c r="K23" i="50"/>
  <c r="I11" i="68"/>
  <c r="G12" i="57" s="1"/>
  <c r="I11" i="65"/>
  <c r="G15" i="57" s="1"/>
  <c r="I11" i="60"/>
  <c r="G20" i="57" s="1"/>
  <c r="I13" i="69"/>
  <c r="I11" i="57" s="1"/>
  <c r="Y28" i="102"/>
  <c r="M42" i="94"/>
  <c r="K42" i="94"/>
  <c r="I26" i="49" s="1"/>
  <c r="G30" i="114"/>
  <c r="I41" i="43" s="1"/>
  <c r="M41" i="43" s="1"/>
  <c r="E49" i="98"/>
  <c r="G13" i="116"/>
  <c r="AM10" i="91"/>
  <c r="AC10" i="91"/>
  <c r="CO21" i="81"/>
  <c r="CG21" i="81"/>
  <c r="BU18" i="83"/>
  <c r="AS17" i="81"/>
  <c r="AK17" i="81"/>
  <c r="BI15" i="83"/>
  <c r="BK15" i="83" s="1"/>
  <c r="BE15" i="83"/>
  <c r="CG23" i="83"/>
  <c r="CG23" i="84"/>
  <c r="CW23" i="81"/>
  <c r="DA23" i="81" s="1"/>
  <c r="CW23" i="82"/>
  <c r="DA23" i="82" s="1"/>
  <c r="Q23" i="84"/>
  <c r="I23" i="84"/>
  <c r="G52" i="112"/>
  <c r="E66" i="96" s="1"/>
  <c r="G41" i="111"/>
  <c r="E53" i="96" s="1"/>
  <c r="G37" i="114"/>
  <c r="I41" i="36" s="1"/>
  <c r="M41" i="36" s="1"/>
  <c r="I77" i="98"/>
  <c r="G29" i="116"/>
  <c r="E63" i="98" s="1"/>
  <c r="G21" i="116"/>
  <c r="E55" i="98" s="1"/>
  <c r="O22" i="88"/>
  <c r="I22" i="88"/>
  <c r="AM20" i="89"/>
  <c r="AC20" i="89"/>
  <c r="CO20" i="82"/>
  <c r="CG20" i="82"/>
  <c r="BQ19" i="83"/>
  <c r="BU19" i="83" s="1"/>
  <c r="AW18" i="83"/>
  <c r="BA18" i="83" s="1"/>
  <c r="CO14" i="82"/>
  <c r="CG14" i="82"/>
  <c r="AC13" i="81"/>
  <c r="AG13" i="81" s="1"/>
  <c r="AC13" i="82"/>
  <c r="AG13" i="82" s="1"/>
  <c r="Y13" i="83"/>
  <c r="AC13" i="83" s="1"/>
  <c r="AG13" i="83" s="1"/>
  <c r="Y13" i="84"/>
  <c r="U13" i="82"/>
  <c r="M13" i="82"/>
  <c r="BQ11" i="83"/>
  <c r="BU11" i="83" s="1"/>
  <c r="CO10" i="81"/>
  <c r="CG10" i="81"/>
  <c r="G51" i="112"/>
  <c r="E54" i="96" s="1"/>
  <c r="G36" i="111"/>
  <c r="I145" i="11" s="1"/>
  <c r="G20" i="111"/>
  <c r="E41" i="96" s="1"/>
  <c r="G34" i="111"/>
  <c r="G45" i="114"/>
  <c r="E15" i="97" s="1"/>
  <c r="G32" i="114"/>
  <c r="I41" i="41" s="1"/>
  <c r="M41" i="41" s="1"/>
  <c r="E15" i="117"/>
  <c r="AM21" i="89"/>
  <c r="AC21" i="89"/>
  <c r="E15" i="109"/>
  <c r="E14" i="109"/>
  <c r="S30" i="102"/>
  <c r="G34" i="112"/>
  <c r="E52" i="96" s="1"/>
  <c r="G38" i="111"/>
  <c r="E63" i="96" s="1"/>
  <c r="G17" i="111"/>
  <c r="E39" i="96" s="1"/>
  <c r="G39" i="114"/>
  <c r="I41" i="34" s="1"/>
  <c r="M41" i="34" s="1"/>
  <c r="G51" i="116"/>
  <c r="E74" i="98" s="1"/>
  <c r="G32" i="116"/>
  <c r="E66" i="98" s="1"/>
  <c r="G24" i="116"/>
  <c r="E58" i="98" s="1"/>
  <c r="G49" i="98"/>
  <c r="G13" i="115"/>
  <c r="CK25" i="129"/>
  <c r="CK26" i="129" s="1"/>
  <c r="E10" i="113" s="1"/>
  <c r="E11" i="113" s="1"/>
  <c r="I11" i="88"/>
  <c r="I11" i="92"/>
  <c r="CW22" i="81"/>
  <c r="DA22" i="81" s="1"/>
  <c r="CW22" i="82"/>
  <c r="DA22" i="82" s="1"/>
  <c r="CG22" i="83"/>
  <c r="CK22" i="83" s="1"/>
  <c r="CO22" i="83" s="1"/>
  <c r="CG22" i="84"/>
  <c r="I22" i="83"/>
  <c r="M22" i="83" s="1"/>
  <c r="AS18" i="82"/>
  <c r="AK18" i="82"/>
  <c r="AS14" i="82"/>
  <c r="AK14" i="82"/>
  <c r="CO12" i="82"/>
  <c r="CG12" i="82"/>
  <c r="AM24" i="144"/>
  <c r="AS19" i="144"/>
  <c r="AU19" i="90" s="1"/>
  <c r="AY19" i="90" s="1"/>
  <c r="BE13" i="144"/>
  <c r="AU13" i="88" s="1"/>
  <c r="AY13" i="88" s="1"/>
  <c r="I25" i="144"/>
  <c r="BC59" i="99"/>
  <c r="BE25" i="144"/>
  <c r="AU22" i="88" s="1"/>
  <c r="AY22" i="88" s="1"/>
  <c r="E21" i="108"/>
  <c r="AS15" i="144"/>
  <c r="AU15" i="90" s="1"/>
  <c r="AY15" i="90" s="1"/>
  <c r="AO92" i="52"/>
  <c r="BY92" i="52"/>
  <c r="CC92" i="52" s="1"/>
  <c r="AO46" i="52"/>
  <c r="BY46" i="52"/>
  <c r="CC46" i="52" s="1"/>
  <c r="W47" i="50"/>
  <c r="W46" i="50"/>
  <c r="BY94" i="52"/>
  <c r="CC94" i="52" s="1"/>
  <c r="AO94" i="52"/>
  <c r="AK16" i="51"/>
  <c r="BM16" i="51"/>
  <c r="BQ16" i="51" s="1"/>
  <c r="BY72" i="52"/>
  <c r="CC72" i="52" s="1"/>
  <c r="AO72" i="52"/>
  <c r="W36" i="54"/>
  <c r="W34" i="54"/>
  <c r="Q21" i="80"/>
  <c r="S21" i="80" s="1"/>
  <c r="M21" i="80"/>
  <c r="BM14" i="80"/>
  <c r="BO14" i="80" s="1"/>
  <c r="BI14" i="80"/>
  <c r="AG21" i="80"/>
  <c r="AI21" i="80" s="1"/>
  <c r="AC21" i="80"/>
  <c r="Q18" i="80"/>
  <c r="S18" i="80" s="1"/>
  <c r="M18" i="80"/>
  <c r="CC14" i="80"/>
  <c r="CE14" i="80" s="1"/>
  <c r="BY14" i="80"/>
  <c r="BM11" i="80"/>
  <c r="BO11" i="80" s="1"/>
  <c r="BI11" i="80"/>
  <c r="AW8" i="80"/>
  <c r="AY8" i="80" s="1"/>
  <c r="AS8" i="80"/>
  <c r="Q19" i="80"/>
  <c r="S19" i="80" s="1"/>
  <c r="M19" i="80"/>
  <c r="CC15" i="80"/>
  <c r="CE15" i="80" s="1"/>
  <c r="BY15" i="80"/>
  <c r="BM21" i="80"/>
  <c r="BO21" i="80" s="1"/>
  <c r="BI21" i="80"/>
  <c r="AG15" i="80"/>
  <c r="AI15" i="80" s="1"/>
  <c r="AC15" i="80"/>
  <c r="Q12" i="80"/>
  <c r="S12" i="80" s="1"/>
  <c r="M12" i="80"/>
  <c r="CC8" i="80"/>
  <c r="CE8" i="80" s="1"/>
  <c r="BY8" i="80"/>
  <c r="E12" i="104"/>
  <c r="AA14" i="128"/>
  <c r="M8" i="20"/>
  <c r="M21" i="48"/>
  <c r="G19" i="83"/>
  <c r="I19" i="83" s="1"/>
  <c r="M19" i="83" s="1"/>
  <c r="M19" i="92"/>
  <c r="O19" i="92" s="1"/>
  <c r="S19" i="92" s="1"/>
  <c r="I17" i="88"/>
  <c r="I14" i="90"/>
  <c r="AM12" i="92"/>
  <c r="AC12" i="92"/>
  <c r="BA20" i="81"/>
  <c r="BE20" i="81" s="1"/>
  <c r="BA20" i="82"/>
  <c r="BE20" i="82" s="1"/>
  <c r="AS20" i="83"/>
  <c r="AW20" i="83" s="1"/>
  <c r="BA20" i="83" s="1"/>
  <c r="AS20" i="84"/>
  <c r="U18" i="82"/>
  <c r="M18" i="82"/>
  <c r="BY15" i="81"/>
  <c r="CC15" i="81" s="1"/>
  <c r="BY15" i="82"/>
  <c r="CC15" i="82" s="1"/>
  <c r="BM15" i="83"/>
  <c r="BQ15" i="83" s="1"/>
  <c r="BU15" i="83" s="1"/>
  <c r="BM15" i="84"/>
  <c r="U14" i="82"/>
  <c r="M14" i="82"/>
  <c r="CW10" i="81"/>
  <c r="DA10" i="81" s="1"/>
  <c r="CW10" i="82"/>
  <c r="DA10" i="82" s="1"/>
  <c r="CG10" i="83"/>
  <c r="CK10" i="83" s="1"/>
  <c r="CO10" i="83" s="1"/>
  <c r="CG10" i="84"/>
  <c r="U10" i="81"/>
  <c r="M10" i="81"/>
  <c r="BA8" i="7"/>
  <c r="AK18" i="80"/>
  <c r="AO18" i="80" s="1"/>
  <c r="AK18" i="85"/>
  <c r="BA18" i="79" s="1"/>
  <c r="Q12" i="79"/>
  <c r="G12" i="85"/>
  <c r="I12" i="85" s="1"/>
  <c r="K12" i="85" s="1"/>
  <c r="M12" i="85" s="1"/>
  <c r="O12" i="85" s="1"/>
  <c r="Q12" i="85" s="1"/>
  <c r="K14" i="54"/>
  <c r="M14" i="54" s="1"/>
  <c r="K42" i="54"/>
  <c r="M42" i="54" s="1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I14" i="70"/>
  <c r="J10" i="57" s="1"/>
  <c r="I13" i="68"/>
  <c r="I12" i="57" s="1"/>
  <c r="K16" i="3"/>
  <c r="G664" i="1" s="1"/>
  <c r="Q16" i="92"/>
  <c r="S8" i="36"/>
  <c r="Q8" i="36"/>
  <c r="S8" i="44"/>
  <c r="Q8" i="44"/>
  <c r="CI21" i="83"/>
  <c r="M21" i="88"/>
  <c r="O21" i="88" s="1"/>
  <c r="S21" i="88" s="1"/>
  <c r="AM15" i="92"/>
  <c r="AC15" i="92"/>
  <c r="CG21" i="83"/>
  <c r="CW21" i="81"/>
  <c r="DA21" i="81" s="1"/>
  <c r="CW21" i="82"/>
  <c r="DA21" i="82" s="1"/>
  <c r="CG21" i="84"/>
  <c r="I21" i="83"/>
  <c r="M21" i="83" s="1"/>
  <c r="U16" i="82"/>
  <c r="M16" i="82"/>
  <c r="CG11" i="83"/>
  <c r="CW11" i="81"/>
  <c r="DA11" i="81" s="1"/>
  <c r="CW11" i="82"/>
  <c r="DA11" i="82" s="1"/>
  <c r="CG11" i="84"/>
  <c r="BC60" i="99"/>
  <c r="BE26" i="144"/>
  <c r="AE54" i="99"/>
  <c r="AG54" i="99" s="1"/>
  <c r="Q20" i="90" s="1"/>
  <c r="AS20" i="144"/>
  <c r="AU20" i="90" s="1"/>
  <c r="AY20" i="90" s="1"/>
  <c r="AQ53" i="99"/>
  <c r="AY19" i="144"/>
  <c r="AU19" i="89" s="1"/>
  <c r="AY19" i="89" s="1"/>
  <c r="AQ49" i="99"/>
  <c r="AY15" i="144"/>
  <c r="AU15" i="89" s="1"/>
  <c r="AY15" i="89" s="1"/>
  <c r="E8" i="87"/>
  <c r="AU8" i="92"/>
  <c r="AY8" i="92" s="1"/>
  <c r="AA45" i="30"/>
  <c r="AA41" i="30"/>
  <c r="AA38" i="30"/>
  <c r="AA32" i="30"/>
  <c r="AA28" i="30"/>
  <c r="AA20" i="30"/>
  <c r="AA46" i="30"/>
  <c r="AA39" i="30"/>
  <c r="AA33" i="30"/>
  <c r="AA29" i="30"/>
  <c r="AA25" i="30"/>
  <c r="AA40" i="30"/>
  <c r="AA36" i="30"/>
  <c r="AA30" i="30"/>
  <c r="E27" i="28"/>
  <c r="AA37" i="30"/>
  <c r="AA31" i="30"/>
  <c r="AA27" i="30"/>
  <c r="AA15" i="30"/>
  <c r="AA11" i="30"/>
  <c r="AA16" i="30"/>
  <c r="AA17" i="30"/>
  <c r="AA19" i="30"/>
  <c r="AA18" i="30"/>
  <c r="AA14" i="30"/>
  <c r="K24" i="47"/>
  <c r="U20" i="80"/>
  <c r="Y20" i="80" s="1"/>
  <c r="U20" i="85"/>
  <c r="AI20" i="79" s="1"/>
  <c r="M20" i="47" s="1"/>
  <c r="U16" i="80"/>
  <c r="Y16" i="80" s="1"/>
  <c r="U16" i="85"/>
  <c r="AI16" i="79" s="1"/>
  <c r="M16" i="47" s="1"/>
  <c r="U12" i="80"/>
  <c r="Y12" i="80" s="1"/>
  <c r="U12" i="85"/>
  <c r="AI12" i="79" s="1"/>
  <c r="M12" i="47" s="1"/>
  <c r="U8" i="80"/>
  <c r="Y8" i="80" s="1"/>
  <c r="U8" i="85"/>
  <c r="AI8" i="79" s="1"/>
  <c r="M8" i="47" s="1"/>
  <c r="I51" i="99"/>
  <c r="G41" i="100"/>
  <c r="G21" i="100"/>
  <c r="G20" i="100"/>
  <c r="G19" i="100"/>
  <c r="G50" i="100"/>
  <c r="G46" i="100"/>
  <c r="G30" i="100"/>
  <c r="G22" i="100"/>
  <c r="G16" i="105"/>
  <c r="E9" i="102" s="1"/>
  <c r="I9" i="102" s="1"/>
  <c r="I30" i="102" s="1"/>
  <c r="E10" i="104"/>
  <c r="E17" i="118"/>
  <c r="E19" i="118" s="1"/>
  <c r="E33" i="76" s="1"/>
  <c r="M8" i="19"/>
  <c r="M14" i="48"/>
  <c r="M72" i="52"/>
  <c r="M78" i="52" s="1"/>
  <c r="CM68" i="133"/>
  <c r="M16" i="54"/>
  <c r="AG20" i="56"/>
  <c r="AG64" i="56" s="1"/>
  <c r="E11" i="8" s="1"/>
  <c r="E14" i="8" s="1"/>
  <c r="DE23" i="138"/>
  <c r="DG23" i="138" s="1"/>
  <c r="AA23" i="83" s="1"/>
  <c r="BO21" i="83"/>
  <c r="M21" i="89"/>
  <c r="O21" i="89" s="1"/>
  <c r="FG20" i="138"/>
  <c r="FI20" i="138" s="1"/>
  <c r="G17" i="83"/>
  <c r="M17" i="92"/>
  <c r="O17" i="92" s="1"/>
  <c r="AU14" i="83"/>
  <c r="M14" i="90"/>
  <c r="O14" i="90" s="1"/>
  <c r="AM18" i="92"/>
  <c r="AC18" i="92"/>
  <c r="O14" i="88"/>
  <c r="I14" i="88"/>
  <c r="AM10" i="92"/>
  <c r="AC10" i="92"/>
  <c r="I20" i="83"/>
  <c r="M20" i="83" s="1"/>
  <c r="CG17" i="83"/>
  <c r="CW17" i="81"/>
  <c r="DA17" i="81" s="1"/>
  <c r="CW17" i="82"/>
  <c r="DA17" i="82" s="1"/>
  <c r="CG17" i="84"/>
  <c r="I17" i="83"/>
  <c r="M17" i="83" s="1"/>
  <c r="CW12" i="81"/>
  <c r="DA12" i="81" s="1"/>
  <c r="CW12" i="82"/>
  <c r="DA12" i="82" s="1"/>
  <c r="CG12" i="83"/>
  <c r="CG12" i="84"/>
  <c r="U12" i="81"/>
  <c r="M12" i="81"/>
  <c r="S60" i="99"/>
  <c r="U60" i="99" s="1"/>
  <c r="AM26" i="144"/>
  <c r="AS21" i="144"/>
  <c r="AU21" i="90" s="1"/>
  <c r="AY21" i="90" s="1"/>
  <c r="AE55" i="99"/>
  <c r="AG55" i="99" s="1"/>
  <c r="Q21" i="90" s="1"/>
  <c r="AQ54" i="99"/>
  <c r="AS54" i="99" s="1"/>
  <c r="Q20" i="89" s="1"/>
  <c r="AY20" i="144"/>
  <c r="AU20" i="89" s="1"/>
  <c r="AY20" i="89" s="1"/>
  <c r="S52" i="99"/>
  <c r="AM18" i="144"/>
  <c r="AU18" i="91" s="1"/>
  <c r="AY18" i="91" s="1"/>
  <c r="AS13" i="144"/>
  <c r="AU13" i="90" s="1"/>
  <c r="AY13" i="90" s="1"/>
  <c r="AE47" i="99"/>
  <c r="AG47" i="99" s="1"/>
  <c r="Q13" i="90" s="1"/>
  <c r="AY12" i="144"/>
  <c r="AU12" i="89" s="1"/>
  <c r="AY12" i="89" s="1"/>
  <c r="AQ46" i="99"/>
  <c r="S44" i="99"/>
  <c r="U44" i="99" s="1"/>
  <c r="Q10" i="91" s="1"/>
  <c r="AM10" i="144"/>
  <c r="AU10" i="91" s="1"/>
  <c r="AY10" i="91" s="1"/>
  <c r="AA42" i="32"/>
  <c r="AA39" i="32"/>
  <c r="AA40" i="32"/>
  <c r="AA36" i="32"/>
  <c r="AA45" i="32"/>
  <c r="AA43" i="32"/>
  <c r="AA37" i="32"/>
  <c r="AA46" i="32"/>
  <c r="AA41" i="32"/>
  <c r="AA38" i="32"/>
  <c r="AA31" i="32"/>
  <c r="AA27" i="32"/>
  <c r="AA19" i="32"/>
  <c r="AA15" i="32"/>
  <c r="AA11" i="32"/>
  <c r="AA32" i="32"/>
  <c r="AA28" i="32"/>
  <c r="AA20" i="32"/>
  <c r="AA16" i="32"/>
  <c r="AA29" i="32"/>
  <c r="AA25" i="32"/>
  <c r="AA17" i="32"/>
  <c r="AA33" i="32"/>
  <c r="AA30" i="32"/>
  <c r="AA18" i="32"/>
  <c r="AA14" i="32"/>
  <c r="K22" i="47"/>
  <c r="AA34" i="34"/>
  <c r="AA26" i="34"/>
  <c r="AA22" i="34"/>
  <c r="AA23" i="34"/>
  <c r="AA24" i="34"/>
  <c r="AA8" i="34"/>
  <c r="O20" i="47"/>
  <c r="Y20" i="47" s="1"/>
  <c r="AA12" i="36"/>
  <c r="AA21" i="36"/>
  <c r="AA13" i="36"/>
  <c r="AA9" i="36"/>
  <c r="AA10" i="36"/>
  <c r="S18" i="47"/>
  <c r="Q14" i="79"/>
  <c r="G14" i="85"/>
  <c r="I14" i="85" s="1"/>
  <c r="K14" i="85" s="1"/>
  <c r="M14" i="85" s="1"/>
  <c r="O14" i="85" s="1"/>
  <c r="Q14" i="85" s="1"/>
  <c r="AA34" i="42"/>
  <c r="AA26" i="42"/>
  <c r="AA22" i="42"/>
  <c r="AA23" i="42"/>
  <c r="AA24" i="42"/>
  <c r="AA8" i="42"/>
  <c r="O12" i="47"/>
  <c r="Y12" i="47" s="1"/>
  <c r="AA21" i="44"/>
  <c r="AA13" i="44"/>
  <c r="AA12" i="44"/>
  <c r="AA10" i="44"/>
  <c r="S10" i="47"/>
  <c r="AA9" i="44"/>
  <c r="I14" i="60"/>
  <c r="J20" i="57" s="1"/>
  <c r="CC8" i="90"/>
  <c r="BC8" i="90"/>
  <c r="AA55" i="99"/>
  <c r="M30" i="102"/>
  <c r="I32" i="105"/>
  <c r="K32" i="105" s="1"/>
  <c r="I27" i="105"/>
  <c r="K27" i="105" s="1"/>
  <c r="I14" i="105"/>
  <c r="K14" i="105" s="1"/>
  <c r="I10" i="105"/>
  <c r="K10" i="105" s="1"/>
  <c r="G55" i="117"/>
  <c r="E27" i="118"/>
  <c r="E29" i="118" s="1"/>
  <c r="E33" i="75" s="1"/>
  <c r="E11" i="104"/>
  <c r="M44" i="50"/>
  <c r="AG79" i="52"/>
  <c r="BU79" i="52"/>
  <c r="Q9" i="54"/>
  <c r="Y9" i="54"/>
  <c r="K22" i="135"/>
  <c r="K24" i="135" s="1"/>
  <c r="K16" i="135"/>
  <c r="K18" i="135" s="1"/>
  <c r="EO20" i="138"/>
  <c r="EQ20" i="138" s="1"/>
  <c r="FG19" i="138"/>
  <c r="FI19" i="138" s="1"/>
  <c r="DW13" i="138"/>
  <c r="DY13" i="138" s="1"/>
  <c r="DE10" i="138"/>
  <c r="DG10" i="138" s="1"/>
  <c r="U8" i="138"/>
  <c r="I18" i="89"/>
  <c r="O18" i="89"/>
  <c r="S18" i="89" s="1"/>
  <c r="I17" i="91"/>
  <c r="O17" i="91"/>
  <c r="S17" i="91" s="1"/>
  <c r="I10" i="89"/>
  <c r="E23" i="91"/>
  <c r="I8" i="91"/>
  <c r="Q19" i="84"/>
  <c r="I19" i="84"/>
  <c r="BA16" i="81"/>
  <c r="BE16" i="81" s="1"/>
  <c r="BA16" i="82"/>
  <c r="BE16" i="82" s="1"/>
  <c r="AS16" i="83"/>
  <c r="AW16" i="83" s="1"/>
  <c r="BA16" i="83" s="1"/>
  <c r="AS16" i="84"/>
  <c r="U15" i="81"/>
  <c r="M15" i="81"/>
  <c r="AS11" i="83"/>
  <c r="AW11" i="83" s="1"/>
  <c r="BA11" i="83" s="1"/>
  <c r="BA11" i="81"/>
  <c r="BE11" i="81" s="1"/>
  <c r="BA11" i="82"/>
  <c r="BE11" i="82" s="1"/>
  <c r="AS11" i="84"/>
  <c r="E9" i="83"/>
  <c r="E9" i="81"/>
  <c r="I9" i="81" s="1"/>
  <c r="E9" i="82"/>
  <c r="I9" i="82" s="1"/>
  <c r="E9" i="84"/>
  <c r="AM11" i="143"/>
  <c r="AK11" i="143"/>
  <c r="AI11" i="143"/>
  <c r="AO11" i="143"/>
  <c r="AE60" i="99"/>
  <c r="AG60" i="99" s="1"/>
  <c r="AS26" i="144"/>
  <c r="BE24" i="144"/>
  <c r="BC58" i="99"/>
  <c r="S57" i="99"/>
  <c r="U57" i="99" s="1"/>
  <c r="AM23" i="144"/>
  <c r="AS18" i="144"/>
  <c r="AU18" i="90" s="1"/>
  <c r="AY18" i="90" s="1"/>
  <c r="AE52" i="99"/>
  <c r="AG52" i="99" s="1"/>
  <c r="Q18" i="90" s="1"/>
  <c r="AY17" i="144"/>
  <c r="AU17" i="89" s="1"/>
  <c r="AY17" i="89" s="1"/>
  <c r="AQ51" i="99"/>
  <c r="AU10" i="92"/>
  <c r="AY10" i="92" s="1"/>
  <c r="E10" i="87"/>
  <c r="BC42" i="99"/>
  <c r="BE8" i="144"/>
  <c r="AU8" i="88" s="1"/>
  <c r="AY8" i="88" s="1"/>
  <c r="AA46" i="33"/>
  <c r="AA41" i="33"/>
  <c r="AA38" i="33"/>
  <c r="AA32" i="33"/>
  <c r="AA28" i="33"/>
  <c r="AA20" i="33"/>
  <c r="AA16" i="33"/>
  <c r="AA42" i="33"/>
  <c r="AA39" i="33"/>
  <c r="AA33" i="33"/>
  <c r="AA29" i="33"/>
  <c r="AA25" i="33"/>
  <c r="AA17" i="33"/>
  <c r="AA40" i="33"/>
  <c r="AA36" i="33"/>
  <c r="AA30" i="33"/>
  <c r="AA18" i="33"/>
  <c r="AA14" i="33"/>
  <c r="AA45" i="33"/>
  <c r="AA43" i="33"/>
  <c r="AA37" i="33"/>
  <c r="AA31" i="33"/>
  <c r="AA27" i="33"/>
  <c r="AA19" i="33"/>
  <c r="AA15" i="33"/>
  <c r="AA11" i="33"/>
  <c r="K21" i="47"/>
  <c r="U18" i="80"/>
  <c r="Y18" i="80" s="1"/>
  <c r="U18" i="85"/>
  <c r="AI18" i="79" s="1"/>
  <c r="M18" i="47" s="1"/>
  <c r="BA16" i="80"/>
  <c r="BE16" i="80" s="1"/>
  <c r="BA16" i="85"/>
  <c r="BS16" i="79" s="1"/>
  <c r="Q16" i="47" s="1"/>
  <c r="Q13" i="79"/>
  <c r="G13" i="85"/>
  <c r="I13" i="85" s="1"/>
  <c r="K13" i="85" s="1"/>
  <c r="M13" i="85" s="1"/>
  <c r="O13" i="85" s="1"/>
  <c r="Q13" i="85" s="1"/>
  <c r="U10" i="80"/>
  <c r="Y10" i="80" s="1"/>
  <c r="U10" i="85"/>
  <c r="AI10" i="79" s="1"/>
  <c r="M10" i="47" s="1"/>
  <c r="BA8" i="80"/>
  <c r="BE8" i="80" s="1"/>
  <c r="BA8" i="85"/>
  <c r="BS8" i="79" s="1"/>
  <c r="Q8" i="47" s="1"/>
  <c r="K32" i="50"/>
  <c r="K28" i="50"/>
  <c r="K35" i="50"/>
  <c r="K31" i="50"/>
  <c r="K73" i="52"/>
  <c r="M73" i="52" s="1"/>
  <c r="K49" i="52"/>
  <c r="K45" i="52"/>
  <c r="K43" i="52"/>
  <c r="K47" i="52"/>
  <c r="I11" i="67"/>
  <c r="G13" i="57" s="1"/>
  <c r="I11" i="70"/>
  <c r="G10" i="57" s="1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I13" i="65"/>
  <c r="I15" i="57" s="1"/>
  <c r="Q28" i="102"/>
  <c r="M29" i="21"/>
  <c r="I31" i="21"/>
  <c r="G42" i="114"/>
  <c r="I19" i="51" s="1"/>
  <c r="M19" i="51" s="1"/>
  <c r="G85" i="115"/>
  <c r="G80" i="98" s="1"/>
  <c r="E44" i="115"/>
  <c r="E45" i="115" s="1"/>
  <c r="G50" i="115" s="1"/>
  <c r="G73" i="98" s="1"/>
  <c r="BY21" i="84"/>
  <c r="BQ21" i="84"/>
  <c r="AK20" i="84"/>
  <c r="AC20" i="84"/>
  <c r="BE19" i="84"/>
  <c r="AW19" i="84"/>
  <c r="BY18" i="84"/>
  <c r="BQ18" i="84"/>
  <c r="BY16" i="84"/>
  <c r="BQ16" i="84"/>
  <c r="AK17" i="84"/>
  <c r="AC17" i="84"/>
  <c r="BE15" i="84"/>
  <c r="AW15" i="84"/>
  <c r="AK10" i="84"/>
  <c r="AC10" i="84"/>
  <c r="BY8" i="84"/>
  <c r="BQ8" i="84"/>
  <c r="AA21" i="34"/>
  <c r="AA13" i="34"/>
  <c r="AA9" i="34"/>
  <c r="AA10" i="34"/>
  <c r="AA12" i="34"/>
  <c r="S20" i="47"/>
  <c r="E21" i="109"/>
  <c r="AC23" i="81"/>
  <c r="AG23" i="81" s="1"/>
  <c r="AC23" i="82"/>
  <c r="AG23" i="82" s="1"/>
  <c r="Y23" i="83"/>
  <c r="AC23" i="83" s="1"/>
  <c r="AG23" i="83" s="1"/>
  <c r="Y23" i="84"/>
  <c r="U23" i="82"/>
  <c r="M23" i="82"/>
  <c r="G33" i="114"/>
  <c r="I41" i="40" s="1"/>
  <c r="M41" i="40" s="1"/>
  <c r="I38" i="98"/>
  <c r="G52" i="116"/>
  <c r="E75" i="98" s="1"/>
  <c r="G46" i="116"/>
  <c r="G27" i="116"/>
  <c r="E61" i="98" s="1"/>
  <c r="G19" i="116"/>
  <c r="E53" i="98" s="1"/>
  <c r="I22" i="91"/>
  <c r="O22" i="92"/>
  <c r="I22" i="92"/>
  <c r="AM16" i="90"/>
  <c r="AC16" i="90"/>
  <c r="AM14" i="91"/>
  <c r="AC14" i="91"/>
  <c r="CO20" i="81"/>
  <c r="CG20" i="81"/>
  <c r="CO19" i="82"/>
  <c r="CG19" i="82"/>
  <c r="BQ18" i="82"/>
  <c r="BI18" i="82"/>
  <c r="CO17" i="82"/>
  <c r="CG17" i="82"/>
  <c r="AS15" i="82"/>
  <c r="AK15" i="82"/>
  <c r="CO14" i="81"/>
  <c r="CG14" i="81"/>
  <c r="AS13" i="83"/>
  <c r="BA13" i="81"/>
  <c r="BE13" i="81" s="1"/>
  <c r="BA13" i="82"/>
  <c r="BE13" i="82" s="1"/>
  <c r="AS13" i="84"/>
  <c r="U13" i="81"/>
  <c r="M13" i="81"/>
  <c r="CO11" i="82"/>
  <c r="CG11" i="82"/>
  <c r="I14" i="58"/>
  <c r="J23" i="57" s="1"/>
  <c r="AA12" i="43"/>
  <c r="AA21" i="43"/>
  <c r="AA13" i="43"/>
  <c r="AA9" i="43"/>
  <c r="AA10" i="43"/>
  <c r="S11" i="47"/>
  <c r="E18" i="106"/>
  <c r="BE17" i="144"/>
  <c r="AU17" i="88" s="1"/>
  <c r="AY17" i="88" s="1"/>
  <c r="BE74" i="52"/>
  <c r="BI74" i="52" s="1"/>
  <c r="BE75" i="52"/>
  <c r="BI75" i="52" s="1"/>
  <c r="G47" i="112"/>
  <c r="E62" i="96" s="1"/>
  <c r="G31" i="112"/>
  <c r="E48" i="96" s="1"/>
  <c r="G32" i="111"/>
  <c r="I143" i="11" s="1"/>
  <c r="G16" i="111"/>
  <c r="E37" i="96" s="1"/>
  <c r="G29" i="111"/>
  <c r="I31" i="16" s="1"/>
  <c r="G44" i="114"/>
  <c r="I41" i="30" s="1"/>
  <c r="M41" i="30" s="1"/>
  <c r="G28" i="114"/>
  <c r="I41" i="45" s="1"/>
  <c r="M41" i="45" s="1"/>
  <c r="S8" i="19"/>
  <c r="AM8" i="89"/>
  <c r="AC8" i="89"/>
  <c r="BU8" i="89"/>
  <c r="G46" i="112"/>
  <c r="I146" i="11" s="1"/>
  <c r="G30" i="112"/>
  <c r="E47" i="96" s="1"/>
  <c r="G33" i="111"/>
  <c r="E59" i="96" s="1"/>
  <c r="G35" i="114"/>
  <c r="I41" i="38" s="1"/>
  <c r="M41" i="38" s="1"/>
  <c r="G79" i="116"/>
  <c r="E79" i="98" s="1"/>
  <c r="G49" i="116"/>
  <c r="E72" i="98" s="1"/>
  <c r="G30" i="116"/>
  <c r="E64" i="98" s="1"/>
  <c r="G22" i="116"/>
  <c r="E56" i="98" s="1"/>
  <c r="AM8" i="138"/>
  <c r="I11" i="91"/>
  <c r="Y22" i="83"/>
  <c r="AC22" i="81"/>
  <c r="AG22" i="81" s="1"/>
  <c r="AC22" i="82"/>
  <c r="AG22" i="82" s="1"/>
  <c r="Y22" i="84"/>
  <c r="U22" i="82"/>
  <c r="M22" i="82"/>
  <c r="AS18" i="81"/>
  <c r="AK18" i="81"/>
  <c r="AS14" i="81"/>
  <c r="AK14" i="81"/>
  <c r="CO12" i="81"/>
  <c r="CG12" i="81"/>
  <c r="AM20" i="144"/>
  <c r="AU20" i="91" s="1"/>
  <c r="AY20" i="91" s="1"/>
  <c r="AY14" i="144"/>
  <c r="AU14" i="89" s="1"/>
  <c r="AY14" i="89" s="1"/>
  <c r="AS25" i="144"/>
  <c r="AU22" i="90" s="1"/>
  <c r="AY22" i="90" s="1"/>
  <c r="AE59" i="99"/>
  <c r="E18" i="108"/>
  <c r="AY10" i="144"/>
  <c r="AU10" i="89" s="1"/>
  <c r="AY10" i="89" s="1"/>
  <c r="I13" i="58"/>
  <c r="I23" i="57" s="1"/>
  <c r="AO50" i="52"/>
  <c r="BY50" i="52"/>
  <c r="CC50" i="52" s="1"/>
  <c r="W42" i="50"/>
  <c r="BY90" i="52"/>
  <c r="CC90" i="52" s="1"/>
  <c r="AO90" i="52"/>
  <c r="AK14" i="51"/>
  <c r="BM14" i="51"/>
  <c r="BQ14" i="51" s="1"/>
  <c r="AK17" i="51"/>
  <c r="BM17" i="51"/>
  <c r="BQ17" i="51" s="1"/>
  <c r="AK11" i="51"/>
  <c r="BM11" i="51"/>
  <c r="BQ11" i="51" s="1"/>
  <c r="Q17" i="80"/>
  <c r="S17" i="80" s="1"/>
  <c r="M17" i="80"/>
  <c r="BM10" i="80"/>
  <c r="BO10" i="80" s="1"/>
  <c r="BI10" i="80"/>
  <c r="BM23" i="80"/>
  <c r="BO23" i="80" s="1"/>
  <c r="BI23" i="80"/>
  <c r="AW20" i="80"/>
  <c r="AY20" i="80" s="1"/>
  <c r="AS20" i="80"/>
  <c r="AG17" i="80"/>
  <c r="AI17" i="80" s="1"/>
  <c r="AC17" i="80"/>
  <c r="Q14" i="80"/>
  <c r="S14" i="80" s="1"/>
  <c r="M14" i="80"/>
  <c r="CC10" i="80"/>
  <c r="CE10" i="80" s="1"/>
  <c r="BY10" i="80"/>
  <c r="Q15" i="80"/>
  <c r="S15" i="80" s="1"/>
  <c r="M15" i="80"/>
  <c r="CC11" i="80"/>
  <c r="CE11" i="80" s="1"/>
  <c r="BY11" i="80"/>
  <c r="CC20" i="80"/>
  <c r="CE20" i="80" s="1"/>
  <c r="BY20" i="80"/>
  <c r="BM17" i="80"/>
  <c r="BO17" i="80" s="1"/>
  <c r="BI17" i="80"/>
  <c r="AG11" i="80"/>
  <c r="AI11" i="80" s="1"/>
  <c r="AC11" i="80"/>
  <c r="Q8" i="80"/>
  <c r="S8" i="80" s="1"/>
  <c r="M8" i="80"/>
  <c r="E48" i="100"/>
  <c r="E47" i="100"/>
  <c r="E26" i="102"/>
  <c r="AE14" i="102"/>
  <c r="AE26" i="102" s="1"/>
  <c r="S8" i="35"/>
  <c r="Q8" i="35"/>
  <c r="S8" i="43"/>
  <c r="Q8" i="43"/>
  <c r="M51" i="50"/>
  <c r="CM69" i="133"/>
  <c r="AM9" i="56"/>
  <c r="AC9" i="56"/>
  <c r="Q9" i="56"/>
  <c r="W9" i="56" s="1"/>
  <c r="W18" i="56" s="1"/>
  <c r="AS9" i="56"/>
  <c r="AI9" i="56"/>
  <c r="Y9" i="56"/>
  <c r="G15" i="83"/>
  <c r="M15" i="92"/>
  <c r="O15" i="92" s="1"/>
  <c r="S15" i="92" s="1"/>
  <c r="AM20" i="92"/>
  <c r="AC20" i="92"/>
  <c r="I13" i="91"/>
  <c r="O13" i="91"/>
  <c r="S13" i="91" s="1"/>
  <c r="I10" i="90"/>
  <c r="CW18" i="81"/>
  <c r="DA18" i="81" s="1"/>
  <c r="CW18" i="82"/>
  <c r="DA18" i="82" s="1"/>
  <c r="CG18" i="83"/>
  <c r="CK18" i="83" s="1"/>
  <c r="CO18" i="83" s="1"/>
  <c r="CG18" i="84"/>
  <c r="U18" i="81"/>
  <c r="M18" i="81"/>
  <c r="CW14" i="81"/>
  <c r="DA14" i="81" s="1"/>
  <c r="CW14" i="82"/>
  <c r="DA14" i="82" s="1"/>
  <c r="CG14" i="83"/>
  <c r="CK14" i="83" s="1"/>
  <c r="CO14" i="83" s="1"/>
  <c r="CG14" i="84"/>
  <c r="U14" i="81"/>
  <c r="M14" i="81"/>
  <c r="Q10" i="84"/>
  <c r="I10" i="84"/>
  <c r="BA8" i="81"/>
  <c r="BE8" i="81" s="1"/>
  <c r="BA8" i="82"/>
  <c r="BE8" i="82" s="1"/>
  <c r="AS8" i="83"/>
  <c r="AS8" i="84"/>
  <c r="BE56" i="99"/>
  <c r="AS53" i="99"/>
  <c r="Q19" i="89" s="1"/>
  <c r="S50" i="99"/>
  <c r="U50" i="99" s="1"/>
  <c r="Q16" i="91" s="1"/>
  <c r="AM16" i="144"/>
  <c r="AU16" i="91" s="1"/>
  <c r="AY16" i="91" s="1"/>
  <c r="S46" i="99"/>
  <c r="U46" i="99" s="1"/>
  <c r="Q12" i="91" s="1"/>
  <c r="AM12" i="144"/>
  <c r="AU12" i="91" s="1"/>
  <c r="AY12" i="91" s="1"/>
  <c r="S42" i="99"/>
  <c r="AM8" i="144"/>
  <c r="AU8" i="91" s="1"/>
  <c r="AY8" i="91" s="1"/>
  <c r="AK22" i="80"/>
  <c r="AO22" i="80" s="1"/>
  <c r="AK22" i="85"/>
  <c r="BA22" i="79" s="1"/>
  <c r="Q16" i="79"/>
  <c r="G16" i="85"/>
  <c r="I16" i="85" s="1"/>
  <c r="K16" i="85" s="1"/>
  <c r="M16" i="85" s="1"/>
  <c r="O16" i="85" s="1"/>
  <c r="Q16" i="85" s="1"/>
  <c r="I13" i="72"/>
  <c r="I8" i="57" s="1"/>
  <c r="I13" i="59"/>
  <c r="I21" i="57" s="1"/>
  <c r="I13" i="71"/>
  <c r="I9" i="57" s="1"/>
  <c r="K37" i="100"/>
  <c r="I14" i="66"/>
  <c r="J14" i="57" s="1"/>
  <c r="E21" i="117"/>
  <c r="M107" i="11"/>
  <c r="M45" i="50"/>
  <c r="BG75" i="52"/>
  <c r="BM75" i="52" s="1"/>
  <c r="E22" i="2" s="1"/>
  <c r="G965" i="1" s="1"/>
  <c r="Q75" i="52"/>
  <c r="Y75" i="52" s="1"/>
  <c r="AW75" i="52"/>
  <c r="BC75" i="52" s="1"/>
  <c r="AM75" i="52"/>
  <c r="AS75" i="52" s="1"/>
  <c r="BQ75" i="52"/>
  <c r="BW75" i="52" s="1"/>
  <c r="AC75" i="52"/>
  <c r="AI75" i="52" s="1"/>
  <c r="CM27" i="131"/>
  <c r="E8" i="12" s="1"/>
  <c r="G132" i="11"/>
  <c r="AA16" i="83"/>
  <c r="M16" i="91"/>
  <c r="CI13" i="83"/>
  <c r="M13" i="88"/>
  <c r="DG8" i="138"/>
  <c r="AM19" i="92"/>
  <c r="AC19" i="92"/>
  <c r="I13" i="88"/>
  <c r="O13" i="88"/>
  <c r="S13" i="88" s="1"/>
  <c r="I9" i="88"/>
  <c r="O9" i="88"/>
  <c r="S9" i="88" s="1"/>
  <c r="Q21" i="84"/>
  <c r="I21" i="84"/>
  <c r="CW16" i="81"/>
  <c r="DA16" i="81" s="1"/>
  <c r="CW16" i="82"/>
  <c r="DA16" i="82" s="1"/>
  <c r="CG16" i="83"/>
  <c r="CG16" i="84"/>
  <c r="U16" i="81"/>
  <c r="M16" i="81"/>
  <c r="Q11" i="84"/>
  <c r="I11" i="84"/>
  <c r="BE57" i="99"/>
  <c r="S55" i="99"/>
  <c r="U55" i="99" s="1"/>
  <c r="Q21" i="91" s="1"/>
  <c r="AM21" i="144"/>
  <c r="AU21" i="91" s="1"/>
  <c r="AY21" i="91" s="1"/>
  <c r="BC52" i="99"/>
  <c r="BE52" i="99" s="1"/>
  <c r="Q18" i="88" s="1"/>
  <c r="BE18" i="144"/>
  <c r="AU18" i="88" s="1"/>
  <c r="AY18" i="88" s="1"/>
  <c r="AS46" i="99"/>
  <c r="Q12" i="89" s="1"/>
  <c r="AQ45" i="99"/>
  <c r="AY11" i="144"/>
  <c r="AU11" i="89" s="1"/>
  <c r="AY11" i="89" s="1"/>
  <c r="Q19" i="79"/>
  <c r="G19" i="85"/>
  <c r="I19" i="85" s="1"/>
  <c r="K19" i="85" s="1"/>
  <c r="M19" i="85" s="1"/>
  <c r="O19" i="85" s="1"/>
  <c r="Q19" i="85" s="1"/>
  <c r="Q15" i="79"/>
  <c r="G15" i="85"/>
  <c r="I15" i="85" s="1"/>
  <c r="K15" i="85" s="1"/>
  <c r="M15" i="85" s="1"/>
  <c r="O15" i="85" s="1"/>
  <c r="Q15" i="85" s="1"/>
  <c r="Q11" i="79"/>
  <c r="G11" i="85"/>
  <c r="I11" i="85" s="1"/>
  <c r="K11" i="85" s="1"/>
  <c r="M11" i="85" s="1"/>
  <c r="O11" i="85" s="1"/>
  <c r="Q11" i="85" s="1"/>
  <c r="K13" i="48"/>
  <c r="K12" i="48"/>
  <c r="K11" i="48"/>
  <c r="K10" i="48"/>
  <c r="K9" i="48"/>
  <c r="K8" i="48"/>
  <c r="M8" i="48" s="1"/>
  <c r="U52" i="56"/>
  <c r="I12" i="59"/>
  <c r="H21" i="57" s="1"/>
  <c r="I12" i="71"/>
  <c r="H9" i="57" s="1"/>
  <c r="I12" i="72"/>
  <c r="H8" i="57" s="1"/>
  <c r="U50" i="56"/>
  <c r="I37" i="100"/>
  <c r="I41" i="100" s="1"/>
  <c r="I47" i="99"/>
  <c r="O28" i="102"/>
  <c r="O30" i="102"/>
  <c r="O26" i="102"/>
  <c r="E17" i="106"/>
  <c r="E16" i="106"/>
  <c r="BA8" i="30"/>
  <c r="AK8" i="30"/>
  <c r="Q8" i="30"/>
  <c r="AU8" i="30"/>
  <c r="AE8" i="30"/>
  <c r="Q8" i="37"/>
  <c r="S8" i="37" s="1"/>
  <c r="S8" i="45"/>
  <c r="Q8" i="45"/>
  <c r="M17" i="135"/>
  <c r="M23" i="135"/>
  <c r="DE19" i="138"/>
  <c r="DG19" i="138" s="1"/>
  <c r="EO17" i="138"/>
  <c r="EQ17" i="138" s="1"/>
  <c r="FG16" i="138"/>
  <c r="FI16" i="138" s="1"/>
  <c r="G13" i="83"/>
  <c r="M13" i="92"/>
  <c r="O13" i="92" s="1"/>
  <c r="AU10" i="83"/>
  <c r="M10" i="90"/>
  <c r="O10" i="90" s="1"/>
  <c r="I21" i="91"/>
  <c r="O21" i="91"/>
  <c r="AM14" i="92"/>
  <c r="AC14" i="92"/>
  <c r="U20" i="82"/>
  <c r="M20" i="82"/>
  <c r="Q17" i="84"/>
  <c r="I17" i="84"/>
  <c r="BA14" i="81"/>
  <c r="BE14" i="81" s="1"/>
  <c r="BA14" i="82"/>
  <c r="BE14" i="82" s="1"/>
  <c r="AS14" i="83"/>
  <c r="AW14" i="83" s="1"/>
  <c r="BA14" i="83" s="1"/>
  <c r="AS14" i="84"/>
  <c r="Q12" i="84"/>
  <c r="I12" i="84"/>
  <c r="U8" i="82"/>
  <c r="M8" i="82"/>
  <c r="BE58" i="99"/>
  <c r="AG56" i="99"/>
  <c r="BC53" i="99"/>
  <c r="BE53" i="99" s="1"/>
  <c r="Q19" i="88" s="1"/>
  <c r="BE19" i="144"/>
  <c r="AU19" i="88" s="1"/>
  <c r="AY19" i="88" s="1"/>
  <c r="AS51" i="99"/>
  <c r="Q17" i="89" s="1"/>
  <c r="BE11" i="144"/>
  <c r="AU11" i="88" s="1"/>
  <c r="AY11" i="88" s="1"/>
  <c r="BC45" i="99"/>
  <c r="BE45" i="99" s="1"/>
  <c r="Q11" i="88" s="1"/>
  <c r="BE42" i="99"/>
  <c r="Q8" i="88" s="1"/>
  <c r="U24" i="49"/>
  <c r="U23" i="49"/>
  <c r="U22" i="49"/>
  <c r="U21" i="49"/>
  <c r="U17" i="49"/>
  <c r="U16" i="49"/>
  <c r="U15" i="49"/>
  <c r="W15" i="49" s="1"/>
  <c r="U14" i="49"/>
  <c r="U13" i="49"/>
  <c r="U12" i="49"/>
  <c r="U11" i="49"/>
  <c r="U10" i="49"/>
  <c r="U9" i="49"/>
  <c r="U8" i="49"/>
  <c r="U65" i="50"/>
  <c r="U60" i="50"/>
  <c r="U56" i="50"/>
  <c r="U49" i="50"/>
  <c r="W49" i="50" s="1"/>
  <c r="U40" i="50"/>
  <c r="W40" i="50" s="1"/>
  <c r="U36" i="50"/>
  <c r="U32" i="50"/>
  <c r="U28" i="50"/>
  <c r="U20" i="50"/>
  <c r="U12" i="50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61" i="54"/>
  <c r="U57" i="54"/>
  <c r="U45" i="54"/>
  <c r="U39" i="54"/>
  <c r="U35" i="54"/>
  <c r="U31" i="54"/>
  <c r="U27" i="54"/>
  <c r="I52" i="99"/>
  <c r="G10" i="74"/>
  <c r="I10" i="74" s="1"/>
  <c r="G66" i="96"/>
  <c r="G65" i="96"/>
  <c r="G24" i="96"/>
  <c r="I13" i="105"/>
  <c r="K13" i="105" s="1"/>
  <c r="I9" i="105"/>
  <c r="K9" i="105" s="1"/>
  <c r="K32" i="96"/>
  <c r="I8" i="53" s="1"/>
  <c r="M8" i="53" s="1"/>
  <c r="Q8" i="53" s="1"/>
  <c r="W8" i="53" s="1"/>
  <c r="I32" i="96"/>
  <c r="I8" i="55" s="1"/>
  <c r="Q8" i="34"/>
  <c r="S8" i="34" s="1"/>
  <c r="S8" i="16"/>
  <c r="M8" i="21"/>
  <c r="E36" i="101"/>
  <c r="I36" i="101" s="1"/>
  <c r="I83" i="95" s="1"/>
  <c r="W27" i="131"/>
  <c r="E41" i="101" s="1"/>
  <c r="I41" i="101" s="1"/>
  <c r="FG23" i="138"/>
  <c r="FI23" i="138" s="1"/>
  <c r="CI23" i="83" s="1"/>
  <c r="DW17" i="138"/>
  <c r="DY17" i="138" s="1"/>
  <c r="DE14" i="138"/>
  <c r="DG14" i="138" s="1"/>
  <c r="G12" i="83"/>
  <c r="M12" i="92"/>
  <c r="O12" i="92" s="1"/>
  <c r="S12" i="92" s="1"/>
  <c r="EQ8" i="138"/>
  <c r="AC21" i="92"/>
  <c r="AM21" i="92"/>
  <c r="I16" i="88"/>
  <c r="I15" i="90"/>
  <c r="O15" i="90"/>
  <c r="S15" i="90" s="1"/>
  <c r="O12" i="91"/>
  <c r="I12" i="91"/>
  <c r="I9" i="90"/>
  <c r="U19" i="82"/>
  <c r="M19" i="82"/>
  <c r="CG15" i="83"/>
  <c r="CW15" i="81"/>
  <c r="DA15" i="81" s="1"/>
  <c r="CW15" i="82"/>
  <c r="DA15" i="82" s="1"/>
  <c r="CG15" i="84"/>
  <c r="I15" i="83"/>
  <c r="M15" i="83" s="1"/>
  <c r="BC54" i="99"/>
  <c r="BE54" i="99" s="1"/>
  <c r="Q20" i="88" s="1"/>
  <c r="BE20" i="144"/>
  <c r="AU20" i="88" s="1"/>
  <c r="AY20" i="88" s="1"/>
  <c r="S53" i="99"/>
  <c r="AM19" i="144"/>
  <c r="AU19" i="91" s="1"/>
  <c r="AY19" i="91" s="1"/>
  <c r="AS14" i="144"/>
  <c r="AU14" i="90" s="1"/>
  <c r="AY14" i="90" s="1"/>
  <c r="AE48" i="99"/>
  <c r="AG48" i="99" s="1"/>
  <c r="Q14" i="90" s="1"/>
  <c r="AY13" i="144"/>
  <c r="AU13" i="89" s="1"/>
  <c r="AY13" i="89" s="1"/>
  <c r="AQ47" i="99"/>
  <c r="AS47" i="99" s="1"/>
  <c r="Q13" i="89" s="1"/>
  <c r="U42" i="99"/>
  <c r="Q8" i="91" s="1"/>
  <c r="I12" i="58"/>
  <c r="H23" i="57" s="1"/>
  <c r="AK23" i="80"/>
  <c r="AO23" i="80" s="1"/>
  <c r="AK23" i="85"/>
  <c r="BA23" i="79" s="1"/>
  <c r="BQ17" i="80"/>
  <c r="BU17" i="80" s="1"/>
  <c r="BQ17" i="85"/>
  <c r="CK17" i="79" s="1"/>
  <c r="AK15" i="80"/>
  <c r="AO15" i="80" s="1"/>
  <c r="AK15" i="85"/>
  <c r="BA15" i="79" s="1"/>
  <c r="BQ9" i="80"/>
  <c r="BU9" i="80" s="1"/>
  <c r="BQ9" i="85"/>
  <c r="CK9" i="79" s="1"/>
  <c r="K35" i="100"/>
  <c r="K36" i="100" s="1"/>
  <c r="U32" i="56"/>
  <c r="U28" i="56"/>
  <c r="U24" i="56"/>
  <c r="U10" i="56"/>
  <c r="U30" i="56"/>
  <c r="U26" i="56"/>
  <c r="U22" i="56"/>
  <c r="U16" i="56"/>
  <c r="U12" i="56"/>
  <c r="U8" i="56"/>
  <c r="I14" i="59"/>
  <c r="J21" i="57" s="1"/>
  <c r="I14" i="71"/>
  <c r="J9" i="57" s="1"/>
  <c r="I14" i="72"/>
  <c r="J8" i="57" s="1"/>
  <c r="M37" i="100"/>
  <c r="M41" i="100" s="1"/>
  <c r="W23" i="85"/>
  <c r="Y23" i="85" s="1"/>
  <c r="AA23" i="85" s="1"/>
  <c r="AC23" i="85" s="1"/>
  <c r="AE23" i="85" s="1"/>
  <c r="AG23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I11" i="66"/>
  <c r="G14" i="57" s="1"/>
  <c r="I13" i="70"/>
  <c r="I10" i="57" s="1"/>
  <c r="E27" i="93"/>
  <c r="G38" i="114"/>
  <c r="I41" i="35" s="1"/>
  <c r="M41" i="35" s="1"/>
  <c r="G46" i="115"/>
  <c r="AU19" i="83"/>
  <c r="AW19" i="83" s="1"/>
  <c r="BA19" i="83" s="1"/>
  <c r="M19" i="90"/>
  <c r="O19" i="90" s="1"/>
  <c r="S19" i="90" s="1"/>
  <c r="BQ21" i="83"/>
  <c r="BU21" i="83" s="1"/>
  <c r="AS20" i="82"/>
  <c r="AK20" i="82"/>
  <c r="BQ19" i="82"/>
  <c r="BI19" i="82"/>
  <c r="CO18" i="82"/>
  <c r="CG18" i="82"/>
  <c r="CO16" i="82"/>
  <c r="CG16" i="82"/>
  <c r="AC17" i="83"/>
  <c r="AG17" i="83" s="1"/>
  <c r="BQ15" i="82"/>
  <c r="BI15" i="82"/>
  <c r="AS10" i="82"/>
  <c r="AK10" i="82"/>
  <c r="CO8" i="82"/>
  <c r="CG8" i="82"/>
  <c r="BC16" i="90"/>
  <c r="BC13" i="91"/>
  <c r="E18" i="109"/>
  <c r="AS23" i="83"/>
  <c r="AW23" i="83" s="1"/>
  <c r="BA23" i="83" s="1"/>
  <c r="AS23" i="84"/>
  <c r="BA23" i="81"/>
  <c r="BE23" i="81" s="1"/>
  <c r="BA23" i="82"/>
  <c r="BE23" i="82" s="1"/>
  <c r="U23" i="81"/>
  <c r="M23" i="81"/>
  <c r="K87" i="95"/>
  <c r="M87" i="95" s="1"/>
  <c r="G29" i="114"/>
  <c r="I41" i="44" s="1"/>
  <c r="M41" i="44" s="1"/>
  <c r="I78" i="98"/>
  <c r="G33" i="116"/>
  <c r="E67" i="98" s="1"/>
  <c r="G25" i="116"/>
  <c r="E59" i="98" s="1"/>
  <c r="G17" i="116"/>
  <c r="I22" i="90"/>
  <c r="CO19" i="81"/>
  <c r="CG19" i="81"/>
  <c r="BQ18" i="81"/>
  <c r="BI18" i="81"/>
  <c r="CO17" i="81"/>
  <c r="CG17" i="81"/>
  <c r="AS15" i="81"/>
  <c r="AK15" i="81"/>
  <c r="BU14" i="83"/>
  <c r="BY13" i="81"/>
  <c r="CC13" i="81" s="1"/>
  <c r="BY13" i="82"/>
  <c r="CC13" i="82" s="1"/>
  <c r="BM13" i="83"/>
  <c r="BM13" i="84"/>
  <c r="I13" i="83"/>
  <c r="M13" i="83" s="1"/>
  <c r="CO11" i="81"/>
  <c r="CG11" i="81"/>
  <c r="BC9" i="91"/>
  <c r="AA12" i="39"/>
  <c r="AA21" i="39"/>
  <c r="AA13" i="39"/>
  <c r="AA9" i="39"/>
  <c r="AA10" i="39"/>
  <c r="S15" i="47"/>
  <c r="I52" i="100"/>
  <c r="I51" i="100"/>
  <c r="BY10" i="84"/>
  <c r="BQ10" i="84"/>
  <c r="BY74" i="52"/>
  <c r="CC74" i="52" s="1"/>
  <c r="BY75" i="52"/>
  <c r="CC75" i="52" s="1"/>
  <c r="G28" i="111"/>
  <c r="I31" i="13" s="1"/>
  <c r="G39" i="111"/>
  <c r="G23" i="111"/>
  <c r="I135" i="11" s="1"/>
  <c r="G40" i="114"/>
  <c r="I41" i="33" s="1"/>
  <c r="M41" i="33" s="1"/>
  <c r="BO17" i="51"/>
  <c r="BG17" i="51"/>
  <c r="AY17" i="51"/>
  <c r="AQ17" i="51"/>
  <c r="AI17" i="51"/>
  <c r="AA17" i="51"/>
  <c r="Q17" i="51"/>
  <c r="W17" i="51" s="1"/>
  <c r="G37" i="98"/>
  <c r="G71" i="115"/>
  <c r="G76" i="98"/>
  <c r="G61" i="115"/>
  <c r="E9" i="117"/>
  <c r="E11" i="117" s="1"/>
  <c r="E12" i="117" s="1"/>
  <c r="G13" i="117" s="1"/>
  <c r="AA50" i="127"/>
  <c r="AU8" i="83"/>
  <c r="M8" i="90"/>
  <c r="O8" i="90" s="1"/>
  <c r="S8" i="90" s="1"/>
  <c r="AM20" i="90"/>
  <c r="AC20" i="90"/>
  <c r="AC17" i="90"/>
  <c r="AM17" i="90"/>
  <c r="AY18" i="144"/>
  <c r="AU18" i="89" s="1"/>
  <c r="AY18" i="89" s="1"/>
  <c r="M26" i="102"/>
  <c r="G42" i="112"/>
  <c r="I144" i="11" s="1"/>
  <c r="G26" i="112"/>
  <c r="E38" i="96" s="1"/>
  <c r="G27" i="111"/>
  <c r="E12" i="97" s="1"/>
  <c r="G31" i="114"/>
  <c r="I41" i="42" s="1"/>
  <c r="M41" i="42" s="1"/>
  <c r="G47" i="116"/>
  <c r="E70" i="98" s="1"/>
  <c r="G28" i="116"/>
  <c r="E62" i="98" s="1"/>
  <c r="G20" i="116"/>
  <c r="E54" i="98" s="1"/>
  <c r="E56" i="117"/>
  <c r="G56" i="117" s="1"/>
  <c r="E39" i="103" s="1"/>
  <c r="BO10" i="83"/>
  <c r="BQ10" i="83" s="1"/>
  <c r="BU10" i="83" s="1"/>
  <c r="M10" i="89"/>
  <c r="O10" i="89" s="1"/>
  <c r="S10" i="89" s="1"/>
  <c r="I11" i="90"/>
  <c r="O11" i="90"/>
  <c r="S11" i="90" s="1"/>
  <c r="I23" i="90"/>
  <c r="BU8" i="90"/>
  <c r="AM8" i="90"/>
  <c r="AC8" i="90"/>
  <c r="BA22" i="81"/>
  <c r="BE22" i="81" s="1"/>
  <c r="BA22" i="82"/>
  <c r="BE22" i="82" s="1"/>
  <c r="AS22" i="83"/>
  <c r="AS22" i="84"/>
  <c r="U22" i="81"/>
  <c r="M22" i="81"/>
  <c r="S59" i="99"/>
  <c r="AM25" i="144"/>
  <c r="AU22" i="91" s="1"/>
  <c r="AY22" i="91" s="1"/>
  <c r="I13" i="60"/>
  <c r="I20" i="57" s="1"/>
  <c r="Q23" i="47"/>
  <c r="Q19" i="47"/>
  <c r="AA10" i="42"/>
  <c r="AA12" i="42"/>
  <c r="AA21" i="42"/>
  <c r="AA13" i="42"/>
  <c r="AA9" i="42"/>
  <c r="S12" i="47"/>
  <c r="AA12" i="46"/>
  <c r="AC12" i="46" s="1"/>
  <c r="AA21" i="46"/>
  <c r="AC21" i="46" s="1"/>
  <c r="AA13" i="46"/>
  <c r="AC13" i="46" s="1"/>
  <c r="AA9" i="46"/>
  <c r="AC9" i="46" s="1"/>
  <c r="AA10" i="46"/>
  <c r="AC10" i="46" s="1"/>
  <c r="S8" i="47"/>
  <c r="W38" i="50"/>
  <c r="W50" i="50"/>
  <c r="AK10" i="51"/>
  <c r="BM10" i="51"/>
  <c r="BQ10" i="51" s="1"/>
  <c r="W41" i="50"/>
  <c r="AK21" i="51"/>
  <c r="BM21" i="51"/>
  <c r="BQ21" i="51" s="1"/>
  <c r="AK15" i="51"/>
  <c r="BM15" i="51"/>
  <c r="BQ15" i="51" s="1"/>
  <c r="AK9" i="51"/>
  <c r="BM9" i="51"/>
  <c r="BQ9" i="51" s="1"/>
  <c r="BM22" i="80"/>
  <c r="BO22" i="80" s="1"/>
  <c r="BI22" i="80"/>
  <c r="Q13" i="80"/>
  <c r="S13" i="80" s="1"/>
  <c r="M13" i="80"/>
  <c r="CC22" i="80"/>
  <c r="CE22" i="80" s="1"/>
  <c r="BY22" i="80"/>
  <c r="BM19" i="80"/>
  <c r="BO19" i="80" s="1"/>
  <c r="BI19" i="80"/>
  <c r="AW16" i="80"/>
  <c r="AY16" i="80" s="1"/>
  <c r="AS16" i="80"/>
  <c r="AG13" i="80"/>
  <c r="AI13" i="80" s="1"/>
  <c r="AC13" i="80"/>
  <c r="Q10" i="80"/>
  <c r="S10" i="80" s="1"/>
  <c r="M10" i="80"/>
  <c r="CC23" i="80"/>
  <c r="CE23" i="80" s="1"/>
  <c r="BY23" i="80"/>
  <c r="Q11" i="80"/>
  <c r="S11" i="80" s="1"/>
  <c r="M11" i="80"/>
  <c r="AG23" i="80"/>
  <c r="AI23" i="80" s="1"/>
  <c r="AC23" i="80"/>
  <c r="Q20" i="80"/>
  <c r="S20" i="80" s="1"/>
  <c r="M20" i="80"/>
  <c r="CC16" i="80"/>
  <c r="CE16" i="80" s="1"/>
  <c r="BY16" i="80"/>
  <c r="BM13" i="80"/>
  <c r="BO13" i="80" s="1"/>
  <c r="BI13" i="80"/>
  <c r="G22" i="79"/>
  <c r="S22" i="85"/>
  <c r="AU24" i="3" s="1"/>
  <c r="G914" i="1" s="1"/>
  <c r="K19" i="100"/>
  <c r="K50" i="100"/>
  <c r="K46" i="100"/>
  <c r="K30" i="100"/>
  <c r="K22" i="100"/>
  <c r="K41" i="100"/>
  <c r="K21" i="100"/>
  <c r="K20" i="100"/>
  <c r="E28" i="102"/>
  <c r="AE12" i="102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I21" i="135"/>
  <c r="I15" i="135"/>
  <c r="G11" i="83"/>
  <c r="I11" i="83" s="1"/>
  <c r="M11" i="83" s="1"/>
  <c r="M11" i="92"/>
  <c r="O11" i="92" s="1"/>
  <c r="S11" i="92" s="1"/>
  <c r="I19" i="91"/>
  <c r="AC17" i="92"/>
  <c r="AM17" i="92"/>
  <c r="I12" i="88"/>
  <c r="I9" i="91"/>
  <c r="O9" i="91"/>
  <c r="S9" i="91" s="1"/>
  <c r="I23" i="92"/>
  <c r="BU8" i="92"/>
  <c r="BA8" i="3" s="1"/>
  <c r="G453" i="1" s="1"/>
  <c r="AM8" i="92"/>
  <c r="AC8" i="92"/>
  <c r="Q18" i="84"/>
  <c r="I18" i="84"/>
  <c r="Y16" i="83"/>
  <c r="AC16" i="83" s="1"/>
  <c r="AG16" i="83" s="1"/>
  <c r="AC16" i="81"/>
  <c r="AG16" i="81" s="1"/>
  <c r="AC16" i="82"/>
  <c r="AG16" i="82" s="1"/>
  <c r="Y16" i="84"/>
  <c r="Q14" i="84"/>
  <c r="I14" i="84"/>
  <c r="BA12" i="81"/>
  <c r="BE12" i="81" s="1"/>
  <c r="BA12" i="82"/>
  <c r="BE12" i="82" s="1"/>
  <c r="AS12" i="83"/>
  <c r="AW12" i="83" s="1"/>
  <c r="BA12" i="83" s="1"/>
  <c r="AS12" i="84"/>
  <c r="Q10" i="83"/>
  <c r="U10" i="83"/>
  <c r="W10" i="83" s="1"/>
  <c r="BE60" i="99"/>
  <c r="AE57" i="99"/>
  <c r="AG57" i="99" s="1"/>
  <c r="AS23" i="144"/>
  <c r="AQ56" i="99"/>
  <c r="AY22" i="144"/>
  <c r="AS49" i="99"/>
  <c r="Q15" i="89" s="1"/>
  <c r="AS45" i="99"/>
  <c r="Q11" i="89" s="1"/>
  <c r="Q20" i="79"/>
  <c r="G20" i="85"/>
  <c r="I20" i="85" s="1"/>
  <c r="K20" i="85" s="1"/>
  <c r="M20" i="85" s="1"/>
  <c r="O20" i="85" s="1"/>
  <c r="Q20" i="85" s="1"/>
  <c r="AK10" i="80"/>
  <c r="AO10" i="80" s="1"/>
  <c r="AK10" i="85"/>
  <c r="BA10" i="79" s="1"/>
  <c r="I14" i="68"/>
  <c r="J12" i="57" s="1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58" i="11"/>
  <c r="K54" i="11"/>
  <c r="K50" i="11"/>
  <c r="K78" i="11"/>
  <c r="K76" i="11"/>
  <c r="K55" i="11"/>
  <c r="K51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4" i="13"/>
  <c r="K22" i="13"/>
  <c r="K25" i="15"/>
  <c r="K23" i="15"/>
  <c r="K21" i="15"/>
  <c r="K19" i="15"/>
  <c r="K26" i="16"/>
  <c r="K24" i="16"/>
  <c r="K22" i="16"/>
  <c r="K56" i="11"/>
  <c r="K52" i="11"/>
  <c r="K48" i="11"/>
  <c r="K77" i="11"/>
  <c r="K57" i="11"/>
  <c r="K53" i="11"/>
  <c r="K49" i="11"/>
  <c r="K25" i="13"/>
  <c r="K23" i="13"/>
  <c r="K21" i="13"/>
  <c r="K19" i="13"/>
  <c r="K26" i="15"/>
  <c r="K24" i="15"/>
  <c r="K22" i="15"/>
  <c r="K25" i="16"/>
  <c r="K23" i="16"/>
  <c r="K21" i="16"/>
  <c r="K19" i="16"/>
  <c r="K26" i="17"/>
  <c r="K24" i="17"/>
  <c r="K22" i="17"/>
  <c r="K19" i="17"/>
  <c r="K25" i="17"/>
  <c r="K23" i="17"/>
  <c r="K21" i="17"/>
  <c r="K25" i="18"/>
  <c r="K22" i="18"/>
  <c r="K19" i="18"/>
  <c r="K24" i="21"/>
  <c r="K22" i="21"/>
  <c r="K20" i="21"/>
  <c r="K24" i="18"/>
  <c r="K26" i="18"/>
  <c r="K21" i="18"/>
  <c r="K19" i="25"/>
  <c r="K40" i="26"/>
  <c r="K38" i="26"/>
  <c r="K36" i="26"/>
  <c r="K26" i="26"/>
  <c r="K24" i="26"/>
  <c r="K22" i="26"/>
  <c r="K39" i="27"/>
  <c r="K37" i="27"/>
  <c r="K35" i="27"/>
  <c r="K33" i="27"/>
  <c r="K27" i="27"/>
  <c r="K25" i="27"/>
  <c r="K23" i="27"/>
  <c r="K19" i="27"/>
  <c r="K20" i="25"/>
  <c r="K18" i="25"/>
  <c r="K39" i="26"/>
  <c r="K37" i="26"/>
  <c r="K35" i="26"/>
  <c r="K33" i="26"/>
  <c r="K27" i="26"/>
  <c r="K25" i="26"/>
  <c r="K23" i="26"/>
  <c r="K19" i="26"/>
  <c r="K40" i="27"/>
  <c r="K38" i="27"/>
  <c r="K36" i="27"/>
  <c r="K26" i="27"/>
  <c r="K24" i="27"/>
  <c r="K22" i="27"/>
  <c r="K15" i="30"/>
  <c r="K11" i="30"/>
  <c r="K16" i="31"/>
  <c r="K18" i="30"/>
  <c r="K16" i="30"/>
  <c r="K17" i="31"/>
  <c r="K17" i="30"/>
  <c r="K19" i="33"/>
  <c r="K15" i="33"/>
  <c r="K11" i="33"/>
  <c r="K16" i="34"/>
  <c r="K19" i="32"/>
  <c r="K15" i="32"/>
  <c r="K11" i="32"/>
  <c r="K16" i="32"/>
  <c r="K17" i="33"/>
  <c r="K18" i="34"/>
  <c r="K14" i="34"/>
  <c r="K17" i="32"/>
  <c r="K17" i="35"/>
  <c r="K19" i="36"/>
  <c r="K15" i="36"/>
  <c r="K11" i="36"/>
  <c r="K16" i="37"/>
  <c r="K19" i="35"/>
  <c r="K15" i="35"/>
  <c r="K11" i="35"/>
  <c r="K17" i="36"/>
  <c r="K18" i="37"/>
  <c r="K14" i="37"/>
  <c r="K18" i="39"/>
  <c r="K14" i="39"/>
  <c r="K19" i="40"/>
  <c r="K15" i="40"/>
  <c r="K11" i="40"/>
  <c r="K19" i="38"/>
  <c r="K17" i="38"/>
  <c r="K15" i="38"/>
  <c r="K11" i="38"/>
  <c r="K16" i="39"/>
  <c r="K17" i="40"/>
  <c r="K18" i="41"/>
  <c r="K14" i="41"/>
  <c r="K16" i="38"/>
  <c r="K19" i="41"/>
  <c r="K17" i="42"/>
  <c r="K18" i="43"/>
  <c r="K14" i="43"/>
  <c r="K19" i="44"/>
  <c r="K15" i="41"/>
  <c r="K19" i="42"/>
  <c r="K15" i="42"/>
  <c r="K11" i="42"/>
  <c r="K16" i="43"/>
  <c r="K15" i="44"/>
  <c r="K19" i="45"/>
  <c r="K15" i="45"/>
  <c r="K11" i="45"/>
  <c r="K16" i="46"/>
  <c r="K60" i="50"/>
  <c r="K56" i="50"/>
  <c r="K20" i="50"/>
  <c r="K12" i="50"/>
  <c r="K93" i="52"/>
  <c r="K89" i="52"/>
  <c r="K11" i="44"/>
  <c r="K59" i="50"/>
  <c r="K55" i="50"/>
  <c r="K19" i="50"/>
  <c r="K17" i="44"/>
  <c r="K17" i="45"/>
  <c r="K18" i="46"/>
  <c r="K14" i="46"/>
  <c r="K91" i="52"/>
  <c r="K87" i="52"/>
  <c r="K27" i="52"/>
  <c r="K23" i="52"/>
  <c r="K15" i="52"/>
  <c r="K59" i="54"/>
  <c r="K41" i="54"/>
  <c r="K37" i="54"/>
  <c r="K58" i="56"/>
  <c r="K54" i="56"/>
  <c r="K42" i="56"/>
  <c r="M42" i="56" s="1"/>
  <c r="K38" i="56"/>
  <c r="M38" i="56" s="1"/>
  <c r="K34" i="56"/>
  <c r="M34" i="56" s="1"/>
  <c r="K33" i="52"/>
  <c r="K29" i="52"/>
  <c r="K25" i="52"/>
  <c r="K61" i="54"/>
  <c r="K57" i="54"/>
  <c r="K45" i="54"/>
  <c r="K39" i="54"/>
  <c r="K35" i="54"/>
  <c r="K31" i="54"/>
  <c r="K27" i="54"/>
  <c r="K60" i="56"/>
  <c r="K56" i="56"/>
  <c r="K44" i="56"/>
  <c r="M44" i="56" s="1"/>
  <c r="K40" i="56"/>
  <c r="M40" i="56" s="1"/>
  <c r="K36" i="56"/>
  <c r="M36" i="56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K8" i="3"/>
  <c r="G432" i="1" s="1"/>
  <c r="Q8" i="92"/>
  <c r="G13" i="100"/>
  <c r="G12" i="100"/>
  <c r="G14" i="100"/>
  <c r="BA8" i="32"/>
  <c r="AK8" i="32"/>
  <c r="Q8" i="32"/>
  <c r="S8" i="32" s="1"/>
  <c r="AU8" i="32"/>
  <c r="AE8" i="32"/>
  <c r="Q8" i="40"/>
  <c r="S8" i="40"/>
  <c r="M9" i="50"/>
  <c r="S8" i="20"/>
  <c r="AA20" i="83"/>
  <c r="AC20" i="83" s="1"/>
  <c r="AG20" i="83" s="1"/>
  <c r="M20" i="91"/>
  <c r="CI17" i="83"/>
  <c r="M17" i="88"/>
  <c r="O17" i="88" s="1"/>
  <c r="S17" i="88" s="1"/>
  <c r="I15" i="88"/>
  <c r="U21" i="82"/>
  <c r="M21" i="82"/>
  <c r="Q16" i="84"/>
  <c r="I16" i="84"/>
  <c r="U11" i="82"/>
  <c r="M11" i="82"/>
  <c r="AS58" i="99"/>
  <c r="AQ57" i="99"/>
  <c r="AS57" i="99" s="1"/>
  <c r="AY23" i="144"/>
  <c r="U52" i="99"/>
  <c r="Q18" i="91" s="1"/>
  <c r="Q13" i="14"/>
  <c r="S13" i="14" s="1"/>
  <c r="Q11" i="14"/>
  <c r="S11" i="14" s="1"/>
  <c r="Q9" i="14"/>
  <c r="S9" i="14" s="1"/>
  <c r="Q14" i="14"/>
  <c r="S14" i="14" s="1"/>
  <c r="Q12" i="14"/>
  <c r="S12" i="14" s="1"/>
  <c r="Q10" i="14"/>
  <c r="S10" i="14" s="1"/>
  <c r="Q8" i="14"/>
  <c r="S8" i="14" s="1"/>
  <c r="S15" i="14" s="1"/>
  <c r="E35" i="8" s="1"/>
  <c r="E16" i="87"/>
  <c r="AU16" i="92"/>
  <c r="AY16" i="92" s="1"/>
  <c r="BC48" i="99"/>
  <c r="BE48" i="99" s="1"/>
  <c r="Q14" i="88" s="1"/>
  <c r="BE14" i="144"/>
  <c r="AU14" i="88" s="1"/>
  <c r="AY14" i="88" s="1"/>
  <c r="K32" i="30"/>
  <c r="K28" i="30"/>
  <c r="K30" i="30"/>
  <c r="K32" i="31"/>
  <c r="K28" i="31"/>
  <c r="K29" i="31"/>
  <c r="K25" i="31"/>
  <c r="K30" i="32"/>
  <c r="K31" i="33"/>
  <c r="K27" i="33"/>
  <c r="K32" i="34"/>
  <c r="K28" i="34"/>
  <c r="K29" i="35"/>
  <c r="K31" i="32"/>
  <c r="K27" i="32"/>
  <c r="K32" i="33"/>
  <c r="K28" i="33"/>
  <c r="K32" i="32"/>
  <c r="K29" i="33"/>
  <c r="K25" i="33"/>
  <c r="K30" i="34"/>
  <c r="K31" i="35"/>
  <c r="K29" i="32"/>
  <c r="K25" i="32"/>
  <c r="K27" i="35"/>
  <c r="K31" i="36"/>
  <c r="K27" i="36"/>
  <c r="K32" i="37"/>
  <c r="K28" i="37"/>
  <c r="K29" i="38"/>
  <c r="K25" i="38"/>
  <c r="K25" i="35"/>
  <c r="K29" i="36"/>
  <c r="K25" i="36"/>
  <c r="K30" i="37"/>
  <c r="K31" i="38"/>
  <c r="K27" i="38"/>
  <c r="K30" i="39"/>
  <c r="K31" i="40"/>
  <c r="K27" i="40"/>
  <c r="K32" i="39"/>
  <c r="K28" i="39"/>
  <c r="K29" i="40"/>
  <c r="K25" i="40"/>
  <c r="K30" i="41"/>
  <c r="K27" i="41"/>
  <c r="K29" i="42"/>
  <c r="K25" i="42"/>
  <c r="K30" i="43"/>
  <c r="K31" i="44"/>
  <c r="K27" i="44"/>
  <c r="K31" i="42"/>
  <c r="K27" i="42"/>
  <c r="K32" i="43"/>
  <c r="K28" i="43"/>
  <c r="K29" i="44"/>
  <c r="K25" i="44"/>
  <c r="K31" i="41"/>
  <c r="K31" i="45"/>
  <c r="K27" i="45"/>
  <c r="K32" i="46"/>
  <c r="K28" i="46"/>
  <c r="K59" i="52"/>
  <c r="K55" i="52"/>
  <c r="K29" i="45"/>
  <c r="K25" i="45"/>
  <c r="K30" i="46"/>
  <c r="K61" i="52"/>
  <c r="K57" i="52"/>
  <c r="I43" i="99"/>
  <c r="I27" i="95"/>
  <c r="I11" i="95"/>
  <c r="I82" i="95"/>
  <c r="I30" i="95"/>
  <c r="I13" i="95"/>
  <c r="W28" i="102"/>
  <c r="W30" i="102"/>
  <c r="K26" i="102"/>
  <c r="K28" i="102"/>
  <c r="G73" i="114"/>
  <c r="M122" i="11"/>
  <c r="M12" i="48"/>
  <c r="M18" i="56"/>
  <c r="AU22" i="83"/>
  <c r="M22" i="90"/>
  <c r="O22" i="90" s="1"/>
  <c r="DE15" i="138"/>
  <c r="DG15" i="138" s="1"/>
  <c r="BO13" i="83"/>
  <c r="M13" i="89"/>
  <c r="O13" i="89" s="1"/>
  <c r="S13" i="89" s="1"/>
  <c r="FG12" i="138"/>
  <c r="FI12" i="138" s="1"/>
  <c r="G9" i="83"/>
  <c r="M9" i="92"/>
  <c r="O9" i="92" s="1"/>
  <c r="I19" i="89"/>
  <c r="O19" i="89"/>
  <c r="S19" i="89" s="1"/>
  <c r="O16" i="91"/>
  <c r="I16" i="91"/>
  <c r="I9" i="89"/>
  <c r="O9" i="89"/>
  <c r="CW20" i="81"/>
  <c r="DA20" i="81" s="1"/>
  <c r="CW20" i="82"/>
  <c r="DA20" i="82" s="1"/>
  <c r="CG20" i="83"/>
  <c r="CG20" i="84"/>
  <c r="U20" i="81"/>
  <c r="M20" i="81"/>
  <c r="U17" i="82"/>
  <c r="M17" i="82"/>
  <c r="I12" i="83"/>
  <c r="M12" i="83" s="1"/>
  <c r="CW8" i="81"/>
  <c r="DA8" i="81" s="1"/>
  <c r="CW8" i="82"/>
  <c r="DA8" i="82" s="1"/>
  <c r="CG8" i="83"/>
  <c r="CG8" i="84"/>
  <c r="U8" i="81"/>
  <c r="M8" i="81"/>
  <c r="AQ58" i="99"/>
  <c r="AY24" i="144"/>
  <c r="AM22" i="144"/>
  <c r="S56" i="99"/>
  <c r="U56" i="99" s="1"/>
  <c r="U53" i="99"/>
  <c r="Q19" i="91" s="1"/>
  <c r="AS17" i="144"/>
  <c r="AU17" i="90" s="1"/>
  <c r="AY17" i="90" s="1"/>
  <c r="AE51" i="99"/>
  <c r="AG51" i="99" s="1"/>
  <c r="Q17" i="90" s="1"/>
  <c r="AY16" i="144"/>
  <c r="AU16" i="89" s="1"/>
  <c r="AY16" i="89" s="1"/>
  <c r="AQ50" i="99"/>
  <c r="AS50" i="99" s="1"/>
  <c r="Q16" i="89" s="1"/>
  <c r="S48" i="99"/>
  <c r="U48" i="99" s="1"/>
  <c r="Q14" i="91" s="1"/>
  <c r="AM14" i="144"/>
  <c r="AU14" i="91" s="1"/>
  <c r="AY14" i="91" s="1"/>
  <c r="U45" i="99"/>
  <c r="Q11" i="91" s="1"/>
  <c r="AS9" i="144"/>
  <c r="AU9" i="90" s="1"/>
  <c r="AY9" i="90" s="1"/>
  <c r="AE43" i="99"/>
  <c r="AG43" i="99" s="1"/>
  <c r="Q9" i="90" s="1"/>
  <c r="AY8" i="144"/>
  <c r="AU8" i="89" s="1"/>
  <c r="AY8" i="89" s="1"/>
  <c r="AQ42" i="99"/>
  <c r="AS42" i="99" s="1"/>
  <c r="Q8" i="89" s="1"/>
  <c r="AA12" i="32"/>
  <c r="AA21" i="32"/>
  <c r="AA13" i="32"/>
  <c r="AA9" i="32"/>
  <c r="AA10" i="32"/>
  <c r="S22" i="47"/>
  <c r="M23" i="47"/>
  <c r="M19" i="47"/>
  <c r="Q18" i="79"/>
  <c r="G18" i="85"/>
  <c r="I18" i="85" s="1"/>
  <c r="K18" i="85" s="1"/>
  <c r="M18" i="85" s="1"/>
  <c r="O18" i="85" s="1"/>
  <c r="Q18" i="85" s="1"/>
  <c r="AA34" i="38"/>
  <c r="AA26" i="38"/>
  <c r="AA23" i="38"/>
  <c r="AA24" i="38"/>
  <c r="AA22" i="38"/>
  <c r="AA8" i="38"/>
  <c r="O16" i="47"/>
  <c r="Y16" i="47" s="1"/>
  <c r="AA12" i="40"/>
  <c r="AA21" i="40"/>
  <c r="AA13" i="40"/>
  <c r="AA9" i="40"/>
  <c r="AA10" i="40"/>
  <c r="S14" i="47"/>
  <c r="Q10" i="79"/>
  <c r="G10" i="85"/>
  <c r="I10" i="85" s="1"/>
  <c r="K10" i="85" s="1"/>
  <c r="M10" i="85" s="1"/>
  <c r="O10" i="85" s="1"/>
  <c r="Q10" i="85" s="1"/>
  <c r="AA24" i="46"/>
  <c r="AC24" i="46" s="1"/>
  <c r="AA8" i="46"/>
  <c r="AC8" i="46" s="1"/>
  <c r="O8" i="47"/>
  <c r="AA34" i="46"/>
  <c r="AC34" i="46" s="1"/>
  <c r="AA26" i="46"/>
  <c r="AC26" i="46" s="1"/>
  <c r="AA22" i="46"/>
  <c r="AC22" i="46" s="1"/>
  <c r="AA23" i="46"/>
  <c r="AC23" i="46" s="1"/>
  <c r="BC12" i="90"/>
  <c r="I54" i="99"/>
  <c r="I48" i="99"/>
  <c r="K14" i="100"/>
  <c r="K13" i="100"/>
  <c r="K12" i="100"/>
  <c r="I30" i="105"/>
  <c r="K30" i="105" s="1"/>
  <c r="I25" i="105"/>
  <c r="K25" i="105" s="1"/>
  <c r="I12" i="105"/>
  <c r="K12" i="105" s="1"/>
  <c r="I8" i="105"/>
  <c r="K8" i="105" s="1"/>
  <c r="E16" i="105"/>
  <c r="G51" i="98"/>
  <c r="G35" i="115"/>
  <c r="G16" i="117"/>
  <c r="E69" i="96" s="1"/>
  <c r="E54" i="114"/>
  <c r="E55" i="114" s="1"/>
  <c r="Q8" i="42"/>
  <c r="Q8" i="50"/>
  <c r="M10" i="48"/>
  <c r="CA65" i="52"/>
  <c r="CA76" i="52" s="1"/>
  <c r="BC65" i="52"/>
  <c r="AM65" i="52"/>
  <c r="AM76" i="52" s="1"/>
  <c r="CG65" i="52"/>
  <c r="BQ65" i="52"/>
  <c r="BQ76" i="52" s="1"/>
  <c r="AS65" i="52"/>
  <c r="AC65" i="52"/>
  <c r="AC76" i="52" s="1"/>
  <c r="BW65" i="52"/>
  <c r="BG65" i="52"/>
  <c r="BG76" i="52" s="1"/>
  <c r="BM76" i="52" s="1"/>
  <c r="AI65" i="52"/>
  <c r="Q65" i="52"/>
  <c r="Q76" i="52" s="1"/>
  <c r="BM65" i="52"/>
  <c r="AW65" i="52"/>
  <c r="Y65" i="52"/>
  <c r="DW21" i="138"/>
  <c r="DY21" i="138" s="1"/>
  <c r="DE18" i="138"/>
  <c r="DG18" i="138" s="1"/>
  <c r="G16" i="83"/>
  <c r="I16" i="83" s="1"/>
  <c r="M16" i="83" s="1"/>
  <c r="M16" i="92"/>
  <c r="O16" i="92" s="1"/>
  <c r="S16" i="92" s="1"/>
  <c r="EO12" i="138"/>
  <c r="EQ12" i="138" s="1"/>
  <c r="FG11" i="138"/>
  <c r="FI11" i="138" s="1"/>
  <c r="O20" i="91"/>
  <c r="S20" i="91" s="1"/>
  <c r="I20" i="91"/>
  <c r="I14" i="89"/>
  <c r="O14" i="89"/>
  <c r="S14" i="89" s="1"/>
  <c r="AS21" i="83"/>
  <c r="BA21" i="81"/>
  <c r="BE21" i="81" s="1"/>
  <c r="BA21" i="82"/>
  <c r="BE21" i="82" s="1"/>
  <c r="AS21" i="84"/>
  <c r="U19" i="81"/>
  <c r="M19" i="81"/>
  <c r="Q15" i="84"/>
  <c r="I15" i="84"/>
  <c r="AS56" i="99"/>
  <c r="AU18" i="92"/>
  <c r="AY18" i="92" s="1"/>
  <c r="E18" i="87"/>
  <c r="BC50" i="99"/>
  <c r="BE50" i="99" s="1"/>
  <c r="Q16" i="88" s="1"/>
  <c r="BE16" i="144"/>
  <c r="AU16" i="88" s="1"/>
  <c r="AY16" i="88" s="1"/>
  <c r="S49" i="99"/>
  <c r="U49" i="99" s="1"/>
  <c r="Q15" i="91" s="1"/>
  <c r="AM15" i="144"/>
  <c r="AU15" i="91" s="1"/>
  <c r="AY15" i="91" s="1"/>
  <c r="AS10" i="144"/>
  <c r="AU10" i="90" s="1"/>
  <c r="AY10" i="90" s="1"/>
  <c r="AE44" i="99"/>
  <c r="AG44" i="99" s="1"/>
  <c r="Q10" i="90" s="1"/>
  <c r="AY9" i="144"/>
  <c r="AU9" i="89" s="1"/>
  <c r="AY9" i="89" s="1"/>
  <c r="AQ43" i="99"/>
  <c r="AS43" i="99" s="1"/>
  <c r="Q9" i="89" s="1"/>
  <c r="U22" i="80"/>
  <c r="Y22" i="80" s="1"/>
  <c r="U22" i="85"/>
  <c r="AI22" i="79" s="1"/>
  <c r="M22" i="47" s="1"/>
  <c r="BA20" i="80"/>
  <c r="BE20" i="80" s="1"/>
  <c r="BA20" i="85"/>
  <c r="BS20" i="79" s="1"/>
  <c r="Q20" i="47" s="1"/>
  <c r="Q17" i="79"/>
  <c r="G17" i="85"/>
  <c r="I17" i="85" s="1"/>
  <c r="K17" i="85" s="1"/>
  <c r="M17" i="85" s="1"/>
  <c r="O17" i="85" s="1"/>
  <c r="Q17" i="85" s="1"/>
  <c r="U14" i="80"/>
  <c r="Y14" i="80" s="1"/>
  <c r="U14" i="85"/>
  <c r="AI14" i="79" s="1"/>
  <c r="M14" i="47" s="1"/>
  <c r="BA12" i="80"/>
  <c r="BE12" i="80" s="1"/>
  <c r="BA12" i="85"/>
  <c r="BS12" i="79" s="1"/>
  <c r="Q12" i="47" s="1"/>
  <c r="Q9" i="79"/>
  <c r="G9" i="85"/>
  <c r="I9" i="85" s="1"/>
  <c r="K9" i="85" s="1"/>
  <c r="M9" i="85" s="1"/>
  <c r="O9" i="85" s="1"/>
  <c r="Q9" i="85" s="1"/>
  <c r="E26" i="93"/>
  <c r="E24" i="93"/>
  <c r="AK95" i="52"/>
  <c r="O93" i="52"/>
  <c r="U93" i="52" s="1"/>
  <c r="AK91" i="52"/>
  <c r="O89" i="52"/>
  <c r="U89" i="52" s="1"/>
  <c r="AK87" i="52"/>
  <c r="AK73" i="52"/>
  <c r="O71" i="52"/>
  <c r="U71" i="52" s="1"/>
  <c r="O51" i="52"/>
  <c r="U51" i="52" s="1"/>
  <c r="AK49" i="52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O95" i="52"/>
  <c r="U95" i="52" s="1"/>
  <c r="AK93" i="52"/>
  <c r="O91" i="52"/>
  <c r="U91" i="52" s="1"/>
  <c r="AK89" i="52"/>
  <c r="O87" i="52"/>
  <c r="U87" i="52" s="1"/>
  <c r="O73" i="52"/>
  <c r="U73" i="52" s="1"/>
  <c r="AK71" i="52"/>
  <c r="AK51" i="52"/>
  <c r="O49" i="52"/>
  <c r="U49" i="52" s="1"/>
  <c r="AK47" i="52"/>
  <c r="O45" i="52"/>
  <c r="U45" i="52" s="1"/>
  <c r="AK43" i="52"/>
  <c r="O47" i="52"/>
  <c r="U47" i="52" s="1"/>
  <c r="AK33" i="52"/>
  <c r="O31" i="52"/>
  <c r="U31" i="52" s="1"/>
  <c r="AK29" i="52"/>
  <c r="O27" i="52"/>
  <c r="U27" i="52" s="1"/>
  <c r="AK25" i="52"/>
  <c r="O23" i="52"/>
  <c r="U23" i="52" s="1"/>
  <c r="O15" i="52"/>
  <c r="U15" i="52" s="1"/>
  <c r="O43" i="52"/>
  <c r="U43" i="52" s="1"/>
  <c r="O35" i="52"/>
  <c r="U35" i="52" s="1"/>
  <c r="O33" i="52"/>
  <c r="U33" i="52" s="1"/>
  <c r="AK31" i="52"/>
  <c r="O29" i="52"/>
  <c r="U29" i="52" s="1"/>
  <c r="AK27" i="52"/>
  <c r="O25" i="52"/>
  <c r="U25" i="52" s="1"/>
  <c r="AK23" i="52"/>
  <c r="AK15" i="52"/>
  <c r="AK45" i="52"/>
  <c r="AK35" i="52"/>
  <c r="G34" i="114"/>
  <c r="I41" i="39" s="1"/>
  <c r="M41" i="39" s="1"/>
  <c r="E24" i="12"/>
  <c r="E36" i="12" s="1"/>
  <c r="BO22" i="83"/>
  <c r="M22" i="89"/>
  <c r="O22" i="89" s="1"/>
  <c r="CO21" i="82"/>
  <c r="CG21" i="82"/>
  <c r="AS20" i="81"/>
  <c r="AK20" i="81"/>
  <c r="BQ19" i="81"/>
  <c r="BI19" i="81"/>
  <c r="CO18" i="81"/>
  <c r="CG18" i="81"/>
  <c r="CO16" i="81"/>
  <c r="CG16" i="81"/>
  <c r="AS17" i="82"/>
  <c r="AK17" i="82"/>
  <c r="BQ15" i="81"/>
  <c r="BI15" i="81"/>
  <c r="AS10" i="81"/>
  <c r="AK10" i="81"/>
  <c r="CO8" i="81"/>
  <c r="CG8" i="81"/>
  <c r="AA21" i="38"/>
  <c r="AA10" i="38"/>
  <c r="AA12" i="38"/>
  <c r="AA13" i="38"/>
  <c r="AA9" i="38"/>
  <c r="S16" i="47"/>
  <c r="BY23" i="81"/>
  <c r="CC23" i="81" s="1"/>
  <c r="BY23" i="82"/>
  <c r="CC23" i="82" s="1"/>
  <c r="BM23" i="83"/>
  <c r="BQ23" i="83" s="1"/>
  <c r="BU23" i="83" s="1"/>
  <c r="BM23" i="84"/>
  <c r="I23" i="83"/>
  <c r="M23" i="83" s="1"/>
  <c r="G41" i="114"/>
  <c r="I41" i="32" s="1"/>
  <c r="M41" i="32" s="1"/>
  <c r="G85" i="116"/>
  <c r="E80" i="98" s="1"/>
  <c r="G31" i="116"/>
  <c r="E65" i="98" s="1"/>
  <c r="G23" i="116"/>
  <c r="E57" i="98" s="1"/>
  <c r="I22" i="89"/>
  <c r="AC21" i="90"/>
  <c r="AM21" i="90"/>
  <c r="AM18" i="91"/>
  <c r="AC18" i="91"/>
  <c r="AM17" i="89"/>
  <c r="AC17" i="89"/>
  <c r="BY20" i="84"/>
  <c r="BQ20" i="84"/>
  <c r="BY19" i="84"/>
  <c r="BQ19" i="84"/>
  <c r="BE18" i="84"/>
  <c r="AW18" i="84"/>
  <c r="BY17" i="84"/>
  <c r="BQ17" i="84"/>
  <c r="AK15" i="84"/>
  <c r="AC15" i="84"/>
  <c r="BY14" i="84"/>
  <c r="BQ14" i="84"/>
  <c r="CG13" i="83"/>
  <c r="CK13" i="83" s="1"/>
  <c r="CO13" i="83" s="1"/>
  <c r="CW13" i="81"/>
  <c r="DA13" i="81" s="1"/>
  <c r="CW13" i="82"/>
  <c r="DA13" i="82" s="1"/>
  <c r="CG13" i="84"/>
  <c r="Q13" i="84"/>
  <c r="I13" i="84"/>
  <c r="BY11" i="84"/>
  <c r="BQ11" i="84"/>
  <c r="AS11" i="144"/>
  <c r="AU11" i="90" s="1"/>
  <c r="AY11" i="90" s="1"/>
  <c r="AA12" i="30"/>
  <c r="AA21" i="30"/>
  <c r="AA13" i="30"/>
  <c r="AA9" i="30"/>
  <c r="AA10" i="30"/>
  <c r="S24" i="47"/>
  <c r="AA12" i="31"/>
  <c r="AA21" i="31"/>
  <c r="AA13" i="31"/>
  <c r="AA9" i="31"/>
  <c r="AA10" i="31"/>
  <c r="AA10" i="35"/>
  <c r="AA12" i="35"/>
  <c r="AA21" i="35"/>
  <c r="AA13" i="35"/>
  <c r="AA9" i="35"/>
  <c r="S23" i="47"/>
  <c r="S19" i="47"/>
  <c r="I22" i="100"/>
  <c r="CO10" i="82"/>
  <c r="CG10" i="82"/>
  <c r="G24" i="111"/>
  <c r="E51" i="96" s="1"/>
  <c r="G18" i="111"/>
  <c r="E44" i="96" s="1"/>
  <c r="G72" i="114"/>
  <c r="E76" i="96" s="1"/>
  <c r="G36" i="114"/>
  <c r="I41" i="37" s="1"/>
  <c r="M41" i="37" s="1"/>
  <c r="AM16" i="89"/>
  <c r="AC16" i="89"/>
  <c r="AM12" i="89"/>
  <c r="AC12" i="89"/>
  <c r="E23" i="89"/>
  <c r="AA30" i="102"/>
  <c r="G40" i="111"/>
  <c r="I147" i="11" s="1"/>
  <c r="G43" i="114"/>
  <c r="I41" i="31" s="1"/>
  <c r="M41" i="31" s="1"/>
  <c r="G68" i="116"/>
  <c r="G59" i="116"/>
  <c r="G34" i="116"/>
  <c r="E68" i="98" s="1"/>
  <c r="G26" i="116"/>
  <c r="E60" i="98" s="1"/>
  <c r="G14" i="117"/>
  <c r="M44" i="54"/>
  <c r="AM12" i="90"/>
  <c r="AC12" i="90"/>
  <c r="I11" i="89"/>
  <c r="O11" i="89"/>
  <c r="S11" i="89" s="1"/>
  <c r="AI31" i="142"/>
  <c r="AO31" i="142"/>
  <c r="AM31" i="142"/>
  <c r="AK31" i="142"/>
  <c r="BM22" i="83"/>
  <c r="BQ22" i="83" s="1"/>
  <c r="BU22" i="83" s="1"/>
  <c r="BY22" i="81"/>
  <c r="CC22" i="81" s="1"/>
  <c r="BY22" i="82"/>
  <c r="CC22" i="82" s="1"/>
  <c r="BM22" i="84"/>
  <c r="Q22" i="84"/>
  <c r="I22" i="84"/>
  <c r="AK18" i="84"/>
  <c r="AC18" i="84"/>
  <c r="AK14" i="84"/>
  <c r="AC14" i="84"/>
  <c r="BY12" i="84"/>
  <c r="BQ12" i="84"/>
  <c r="BE21" i="144"/>
  <c r="AU21" i="88" s="1"/>
  <c r="AY21" i="88" s="1"/>
  <c r="BC17" i="91"/>
  <c r="AQ59" i="99"/>
  <c r="AY25" i="144"/>
  <c r="AU22" i="89" s="1"/>
  <c r="AY22" i="89" s="1"/>
  <c r="BE9" i="144"/>
  <c r="AU9" i="88" s="1"/>
  <c r="AY9" i="88" s="1"/>
  <c r="AO20" i="83" l="1"/>
  <c r="AQ20" i="83" s="1"/>
  <c r="AK20" i="83"/>
  <c r="W11" i="92"/>
  <c r="G11" i="87"/>
  <c r="I11" i="87" s="1"/>
  <c r="AY11" i="3" s="1"/>
  <c r="G539" i="1" s="1"/>
  <c r="I16" i="51"/>
  <c r="M16" i="51" s="1"/>
  <c r="G15" i="117"/>
  <c r="E9" i="103"/>
  <c r="I85" i="95"/>
  <c r="I9" i="95"/>
  <c r="I84" i="95"/>
  <c r="I8" i="95"/>
  <c r="I73" i="98"/>
  <c r="M79" i="52"/>
  <c r="W21" i="88"/>
  <c r="Q42" i="54"/>
  <c r="W42" i="54" s="1"/>
  <c r="Y42" i="54"/>
  <c r="G13" i="113"/>
  <c r="G35" i="113"/>
  <c r="G67" i="113"/>
  <c r="G96" i="113"/>
  <c r="G125" i="113"/>
  <c r="G158" i="113"/>
  <c r="G25" i="113"/>
  <c r="G50" i="113"/>
  <c r="G75" i="113"/>
  <c r="G97" i="113"/>
  <c r="G122" i="113"/>
  <c r="G155" i="113"/>
  <c r="G33" i="113"/>
  <c r="G58" i="113"/>
  <c r="G80" i="113"/>
  <c r="G82" i="113" s="1"/>
  <c r="I43" i="39" s="1"/>
  <c r="M43" i="39" s="1"/>
  <c r="G105" i="113"/>
  <c r="G130" i="113"/>
  <c r="G140" i="113"/>
  <c r="G143" i="113"/>
  <c r="G145" i="113" s="1"/>
  <c r="I43" i="32" s="1"/>
  <c r="M43" i="32" s="1"/>
  <c r="G30" i="113"/>
  <c r="G52" i="113"/>
  <c r="G77" i="113"/>
  <c r="G102" i="113"/>
  <c r="G124" i="113"/>
  <c r="G157" i="113"/>
  <c r="G17" i="113"/>
  <c r="G49" i="113"/>
  <c r="G71" i="113"/>
  <c r="G103" i="113"/>
  <c r="G132" i="113"/>
  <c r="G32" i="113"/>
  <c r="G57" i="113"/>
  <c r="G79" i="113"/>
  <c r="G104" i="113"/>
  <c r="G129" i="113"/>
  <c r="G138" i="113"/>
  <c r="G15" i="113"/>
  <c r="G40" i="113"/>
  <c r="G62" i="113"/>
  <c r="G64" i="113" s="1"/>
  <c r="I43" i="41" s="1"/>
  <c r="M43" i="41" s="1"/>
  <c r="G87" i="113"/>
  <c r="G112" i="113"/>
  <c r="G134" i="113"/>
  <c r="G12" i="113"/>
  <c r="G34" i="113"/>
  <c r="G59" i="113"/>
  <c r="G84" i="113"/>
  <c r="G106" i="113"/>
  <c r="G108" i="113" s="1"/>
  <c r="I42" i="36" s="1"/>
  <c r="M42" i="36" s="1"/>
  <c r="G131" i="113"/>
  <c r="G141" i="113"/>
  <c r="G146" i="113" s="1"/>
  <c r="I24" i="29" s="1"/>
  <c r="M24" i="29" s="1"/>
  <c r="S24" i="29" s="1"/>
  <c r="BA24" i="7" s="1"/>
  <c r="G24" i="113"/>
  <c r="G53" i="113"/>
  <c r="G55" i="113" s="1"/>
  <c r="I43" i="42" s="1"/>
  <c r="M43" i="42" s="1"/>
  <c r="G85" i="113"/>
  <c r="G107" i="113"/>
  <c r="G109" i="113" s="1"/>
  <c r="I43" i="36" s="1"/>
  <c r="M43" i="36" s="1"/>
  <c r="G151" i="113"/>
  <c r="G14" i="113"/>
  <c r="G39" i="113"/>
  <c r="G61" i="113"/>
  <c r="G63" i="113" s="1"/>
  <c r="I42" i="41" s="1"/>
  <c r="M42" i="41" s="1"/>
  <c r="G86" i="113"/>
  <c r="G111" i="113"/>
  <c r="G133" i="113"/>
  <c r="G135" i="113" s="1"/>
  <c r="I42" i="33" s="1"/>
  <c r="M42" i="33" s="1"/>
  <c r="G22" i="113"/>
  <c r="G44" i="113"/>
  <c r="G69" i="113"/>
  <c r="G74" i="113" s="1"/>
  <c r="I14" i="29" s="1"/>
  <c r="M14" i="29" s="1"/>
  <c r="S14" i="29" s="1"/>
  <c r="BA14" i="7" s="1"/>
  <c r="G94" i="113"/>
  <c r="G116" i="113"/>
  <c r="G148" i="113"/>
  <c r="G16" i="113"/>
  <c r="G18" i="113" s="1"/>
  <c r="I42" i="46" s="1"/>
  <c r="M42" i="46" s="1"/>
  <c r="G41" i="113"/>
  <c r="G66" i="113"/>
  <c r="G88" i="113"/>
  <c r="G90" i="113" s="1"/>
  <c r="I42" i="38" s="1"/>
  <c r="M42" i="38" s="1"/>
  <c r="G113" i="113"/>
  <c r="G147" i="113"/>
  <c r="G31" i="113"/>
  <c r="G60" i="113"/>
  <c r="G65" i="113" s="1"/>
  <c r="I13" i="29" s="1"/>
  <c r="M13" i="29" s="1"/>
  <c r="S13" i="29" s="1"/>
  <c r="BA13" i="7" s="1"/>
  <c r="G89" i="113"/>
  <c r="G91" i="113" s="1"/>
  <c r="I43" i="38" s="1"/>
  <c r="M43" i="38" s="1"/>
  <c r="G121" i="113"/>
  <c r="G154" i="113"/>
  <c r="G21" i="113"/>
  <c r="G43" i="113"/>
  <c r="G45" i="113" s="1"/>
  <c r="I42" i="43" s="1"/>
  <c r="M42" i="43" s="1"/>
  <c r="G68" i="113"/>
  <c r="G93" i="113"/>
  <c r="G115" i="113"/>
  <c r="G117" i="113" s="1"/>
  <c r="I42" i="35" s="1"/>
  <c r="M42" i="35" s="1"/>
  <c r="G150" i="113"/>
  <c r="G26" i="113"/>
  <c r="G51" i="113"/>
  <c r="G76" i="113"/>
  <c r="G98" i="113"/>
  <c r="G100" i="113" s="1"/>
  <c r="I43" i="37" s="1"/>
  <c r="M43" i="37" s="1"/>
  <c r="G123" i="113"/>
  <c r="G156" i="113"/>
  <c r="G23" i="113"/>
  <c r="G48" i="113"/>
  <c r="G70" i="113"/>
  <c r="G72" i="113" s="1"/>
  <c r="I42" i="40" s="1"/>
  <c r="M42" i="40" s="1"/>
  <c r="G95" i="113"/>
  <c r="G120" i="113"/>
  <c r="G153" i="113"/>
  <c r="G42" i="113"/>
  <c r="G47" i="113" s="1"/>
  <c r="I11" i="29" s="1"/>
  <c r="M11" i="29" s="1"/>
  <c r="S11" i="29" s="1"/>
  <c r="BA11" i="7" s="1"/>
  <c r="G139" i="113"/>
  <c r="G78" i="113"/>
  <c r="G83" i="113" s="1"/>
  <c r="I15" i="29" s="1"/>
  <c r="M15" i="29" s="1"/>
  <c r="S15" i="29" s="1"/>
  <c r="BA15" i="7" s="1"/>
  <c r="G142" i="113"/>
  <c r="G144" i="113" s="1"/>
  <c r="I42" i="32" s="1"/>
  <c r="M42" i="32" s="1"/>
  <c r="G114" i="113"/>
  <c r="Q16" i="83"/>
  <c r="U16" i="83"/>
  <c r="W16" i="83" s="1"/>
  <c r="W13" i="89"/>
  <c r="U11" i="83"/>
  <c r="W11" i="83" s="1"/>
  <c r="Q11" i="83"/>
  <c r="W10" i="89"/>
  <c r="W19" i="90"/>
  <c r="S10" i="90"/>
  <c r="S14" i="90"/>
  <c r="CC10" i="83"/>
  <c r="CE10" i="83" s="1"/>
  <c r="BY10" i="83"/>
  <c r="BI19" i="83"/>
  <c r="BK19" i="83" s="1"/>
  <c r="BE19" i="83"/>
  <c r="AA8" i="48"/>
  <c r="AI8" i="48"/>
  <c r="Q8" i="48"/>
  <c r="U19" i="83"/>
  <c r="W19" i="83" s="1"/>
  <c r="Q19" i="83"/>
  <c r="W17" i="88"/>
  <c r="S18" i="90"/>
  <c r="AO18" i="84"/>
  <c r="AG18" i="84"/>
  <c r="BY22" i="84"/>
  <c r="BQ22" i="84"/>
  <c r="I60" i="98"/>
  <c r="AG16" i="89"/>
  <c r="DM13" i="82"/>
  <c r="DE13" i="82"/>
  <c r="AG17" i="89"/>
  <c r="AQ18" i="91"/>
  <c r="AM22" i="89"/>
  <c r="AC22" i="89"/>
  <c r="S41" i="32"/>
  <c r="CO23" i="82"/>
  <c r="CG23" i="82"/>
  <c r="CS8" i="81"/>
  <c r="CU8" i="81" s="1"/>
  <c r="CK8" i="81"/>
  <c r="BU15" i="81"/>
  <c r="BW15" i="81" s="1"/>
  <c r="BM15" i="81"/>
  <c r="CS16" i="81"/>
  <c r="CU16" i="81" s="1"/>
  <c r="CK16" i="81"/>
  <c r="BU19" i="81"/>
  <c r="BW19" i="81" s="1"/>
  <c r="BM19" i="81"/>
  <c r="CS21" i="82"/>
  <c r="CU21" i="82" s="1"/>
  <c r="CK21" i="82"/>
  <c r="AK29" i="51"/>
  <c r="BM29" i="51"/>
  <c r="BQ29" i="51" s="1"/>
  <c r="BY73" i="52"/>
  <c r="CC73" i="52" s="1"/>
  <c r="AO73" i="52"/>
  <c r="CO22" i="82"/>
  <c r="CG22" i="82"/>
  <c r="AC11" i="89"/>
  <c r="AM11" i="89"/>
  <c r="I68" i="98"/>
  <c r="AQ12" i="89"/>
  <c r="AQ16" i="89"/>
  <c r="S41" i="37"/>
  <c r="CS10" i="82"/>
  <c r="CU10" i="82" s="1"/>
  <c r="CK10" i="82"/>
  <c r="U13" i="84"/>
  <c r="M13" i="84"/>
  <c r="DM13" i="81"/>
  <c r="DE13" i="81"/>
  <c r="AO15" i="84"/>
  <c r="AG15" i="84"/>
  <c r="BI18" i="84"/>
  <c r="BA18" i="84"/>
  <c r="CC20" i="84"/>
  <c r="BU20" i="84"/>
  <c r="AQ17" i="89"/>
  <c r="I57" i="98"/>
  <c r="U23" i="83"/>
  <c r="W23" i="83" s="1"/>
  <c r="Q23" i="83"/>
  <c r="CO23" i="81"/>
  <c r="CG23" i="81"/>
  <c r="S41" i="39"/>
  <c r="AO23" i="52"/>
  <c r="BY23" i="52"/>
  <c r="CC23" i="52" s="1"/>
  <c r="AO31" i="52"/>
  <c r="BY31" i="52"/>
  <c r="CC31" i="52" s="1"/>
  <c r="BY29" i="52"/>
  <c r="CC29" i="52" s="1"/>
  <c r="AO29" i="52"/>
  <c r="BY43" i="52"/>
  <c r="CC43" i="52" s="1"/>
  <c r="AO43" i="52"/>
  <c r="AO51" i="52"/>
  <c r="BY51" i="52"/>
  <c r="CC51" i="52" s="1"/>
  <c r="AO89" i="52"/>
  <c r="BY89" i="52"/>
  <c r="CC89" i="52" s="1"/>
  <c r="BY49" i="52"/>
  <c r="CC49" i="52" s="1"/>
  <c r="AO49" i="52"/>
  <c r="BY87" i="52"/>
  <c r="CC87" i="52" s="1"/>
  <c r="AO87" i="52"/>
  <c r="BY95" i="52"/>
  <c r="CC95" i="52" s="1"/>
  <c r="AO95" i="52"/>
  <c r="BM12" i="80"/>
  <c r="BO12" i="80" s="1"/>
  <c r="BI12" i="80"/>
  <c r="AA46" i="37"/>
  <c r="AA41" i="37"/>
  <c r="AA38" i="37"/>
  <c r="AA32" i="37"/>
  <c r="AA28" i="37"/>
  <c r="AA20" i="37"/>
  <c r="AA16" i="37"/>
  <c r="AA42" i="37"/>
  <c r="AA39" i="37"/>
  <c r="AA33" i="37"/>
  <c r="AA29" i="37"/>
  <c r="AA25" i="37"/>
  <c r="AA17" i="37"/>
  <c r="AA40" i="37"/>
  <c r="AA36" i="37"/>
  <c r="AA30" i="37"/>
  <c r="AA18" i="37"/>
  <c r="AA14" i="37"/>
  <c r="AA45" i="37"/>
  <c r="AA43" i="37"/>
  <c r="AA37" i="37"/>
  <c r="AA31" i="37"/>
  <c r="AA27" i="37"/>
  <c r="AA19" i="37"/>
  <c r="AA15" i="37"/>
  <c r="AA11" i="37"/>
  <c r="K17" i="47"/>
  <c r="AG22" i="80"/>
  <c r="AI22" i="80" s="1"/>
  <c r="AC22" i="80"/>
  <c r="BC10" i="90"/>
  <c r="U15" i="84"/>
  <c r="M15" i="84"/>
  <c r="BE21" i="84"/>
  <c r="AW21" i="84"/>
  <c r="W14" i="89"/>
  <c r="CI11" i="83"/>
  <c r="M11" i="88"/>
  <c r="O11" i="88" s="1"/>
  <c r="S11" i="88" s="1"/>
  <c r="AA18" i="83"/>
  <c r="AC18" i="83" s="1"/>
  <c r="AG18" i="83" s="1"/>
  <c r="M18" i="91"/>
  <c r="O18" i="91" s="1"/>
  <c r="S18" i="91" s="1"/>
  <c r="AA10" i="48"/>
  <c r="AI10" i="48"/>
  <c r="AM10" i="48" s="1"/>
  <c r="Q10" i="48"/>
  <c r="G82" i="114"/>
  <c r="G83" i="114"/>
  <c r="G88" i="114"/>
  <c r="G85" i="114"/>
  <c r="G62" i="114"/>
  <c r="I150" i="11" s="1"/>
  <c r="G69" i="114"/>
  <c r="G86" i="114"/>
  <c r="G98" i="114" s="1"/>
  <c r="I28" i="24" s="1"/>
  <c r="M28" i="24" s="1"/>
  <c r="S28" i="24" s="1"/>
  <c r="G59" i="114"/>
  <c r="I17" i="22" s="1"/>
  <c r="M17" i="22" s="1"/>
  <c r="G87" i="114"/>
  <c r="G60" i="114"/>
  <c r="G76" i="114"/>
  <c r="G92" i="114"/>
  <c r="G100" i="114" s="1"/>
  <c r="I28" i="22" s="1"/>
  <c r="M28" i="22" s="1"/>
  <c r="G57" i="114"/>
  <c r="I15" i="22" s="1"/>
  <c r="M15" i="22" s="1"/>
  <c r="G89" i="114"/>
  <c r="G66" i="114"/>
  <c r="I152" i="11" s="1"/>
  <c r="G74" i="114"/>
  <c r="G94" i="114" s="1"/>
  <c r="I26" i="24" s="1"/>
  <c r="M26" i="24" s="1"/>
  <c r="S26" i="24" s="1"/>
  <c r="G90" i="114"/>
  <c r="G63" i="114"/>
  <c r="I47" i="27" s="1"/>
  <c r="M47" i="27" s="1"/>
  <c r="G70" i="114"/>
  <c r="G91" i="114"/>
  <c r="G64" i="114"/>
  <c r="I47" i="26" s="1"/>
  <c r="M47" i="26" s="1"/>
  <c r="G80" i="114"/>
  <c r="G61" i="114"/>
  <c r="G93" i="114"/>
  <c r="G68" i="114"/>
  <c r="E68" i="96" s="1"/>
  <c r="G78" i="114"/>
  <c r="G79" i="114"/>
  <c r="G56" i="114"/>
  <c r="I15" i="24" s="1"/>
  <c r="M15" i="24" s="1"/>
  <c r="S15" i="24" s="1"/>
  <c r="G84" i="114"/>
  <c r="G65" i="114"/>
  <c r="I154" i="11" s="1"/>
  <c r="G81" i="114"/>
  <c r="G97" i="114" s="1"/>
  <c r="I27" i="22" s="1"/>
  <c r="M27" i="22" s="1"/>
  <c r="G58" i="114"/>
  <c r="I17" i="24" s="1"/>
  <c r="M17" i="24" s="1"/>
  <c r="S17" i="24" s="1"/>
  <c r="G58" i="96"/>
  <c r="I58" i="96" s="1"/>
  <c r="G57" i="96"/>
  <c r="I57" i="96" s="1"/>
  <c r="G22" i="96"/>
  <c r="G10" i="79"/>
  <c r="S10" i="85"/>
  <c r="AU10" i="3" s="1"/>
  <c r="G508" i="1" s="1"/>
  <c r="AA45" i="36"/>
  <c r="AA43" i="36"/>
  <c r="AA37" i="36"/>
  <c r="AA31" i="36"/>
  <c r="AA27" i="36"/>
  <c r="AA19" i="36"/>
  <c r="AA15" i="36"/>
  <c r="AA11" i="36"/>
  <c r="AA46" i="36"/>
  <c r="AA41" i="36"/>
  <c r="AA38" i="36"/>
  <c r="AA32" i="36"/>
  <c r="AA28" i="36"/>
  <c r="AA20" i="36"/>
  <c r="AA16" i="36"/>
  <c r="AA42" i="36"/>
  <c r="AA39" i="36"/>
  <c r="AA33" i="36"/>
  <c r="AA29" i="36"/>
  <c r="AA25" i="36"/>
  <c r="AA17" i="36"/>
  <c r="AA40" i="36"/>
  <c r="AA36" i="36"/>
  <c r="AA30" i="36"/>
  <c r="AA18" i="36"/>
  <c r="AA14" i="36"/>
  <c r="K18" i="47"/>
  <c r="BC9" i="90"/>
  <c r="Y17" i="82"/>
  <c r="AA17" i="82" s="1"/>
  <c r="Q17" i="82"/>
  <c r="CS20" i="84"/>
  <c r="CK20" i="84"/>
  <c r="S9" i="89"/>
  <c r="S16" i="91"/>
  <c r="M15" i="91"/>
  <c r="O15" i="91" s="1"/>
  <c r="S15" i="91" s="1"/>
  <c r="AA15" i="83"/>
  <c r="AC15" i="83" s="1"/>
  <c r="AG15" i="83" s="1"/>
  <c r="U16" i="84"/>
  <c r="M16" i="84"/>
  <c r="AQ8" i="79"/>
  <c r="AY8" i="85"/>
  <c r="AQ12" i="79"/>
  <c r="AY12" i="85"/>
  <c r="AQ16" i="79"/>
  <c r="AY16" i="85"/>
  <c r="AQ20" i="79"/>
  <c r="AY20" i="85"/>
  <c r="AS40" i="56"/>
  <c r="Y40" i="56"/>
  <c r="AM40" i="56"/>
  <c r="AC40" i="56"/>
  <c r="AI40" i="56" s="1"/>
  <c r="Q40" i="56"/>
  <c r="W40" i="56" s="1"/>
  <c r="AM42" i="56"/>
  <c r="AS42" i="56" s="1"/>
  <c r="AC42" i="56"/>
  <c r="AI42" i="56" s="1"/>
  <c r="Q42" i="56"/>
  <c r="W42" i="56" s="1"/>
  <c r="AA24" i="44"/>
  <c r="AA34" i="44"/>
  <c r="AA26" i="44"/>
  <c r="AA23" i="44"/>
  <c r="O10" i="47"/>
  <c r="Y10" i="47" s="1"/>
  <c r="AA8" i="44"/>
  <c r="AA22" i="44"/>
  <c r="BQ12" i="81"/>
  <c r="BI12" i="81"/>
  <c r="AS16" i="82"/>
  <c r="AK16" i="82"/>
  <c r="K23" i="92"/>
  <c r="K20" i="92"/>
  <c r="K16" i="92"/>
  <c r="K12" i="92"/>
  <c r="K8" i="92"/>
  <c r="K21" i="92"/>
  <c r="K17" i="92"/>
  <c r="K13" i="92"/>
  <c r="K9" i="92"/>
  <c r="K22" i="92"/>
  <c r="K18" i="92"/>
  <c r="K14" i="92"/>
  <c r="K10" i="92"/>
  <c r="K19" i="92"/>
  <c r="K15" i="92"/>
  <c r="K11" i="92"/>
  <c r="AA13" i="48"/>
  <c r="AI13" i="48"/>
  <c r="AM13" i="48" s="1"/>
  <c r="Q13" i="48"/>
  <c r="K47" i="100"/>
  <c r="K48" i="100"/>
  <c r="AQ42" i="32"/>
  <c r="AQ39" i="32"/>
  <c r="AQ33" i="32"/>
  <c r="AQ40" i="32"/>
  <c r="AQ36" i="32"/>
  <c r="AQ45" i="32"/>
  <c r="AQ43" i="32"/>
  <c r="AQ37" i="32"/>
  <c r="AQ46" i="32"/>
  <c r="AQ41" i="32"/>
  <c r="AQ38" i="32"/>
  <c r="AQ31" i="32"/>
  <c r="AQ27" i="32"/>
  <c r="AQ19" i="32"/>
  <c r="AQ15" i="32"/>
  <c r="AQ11" i="32"/>
  <c r="AQ32" i="32"/>
  <c r="AQ28" i="32"/>
  <c r="AQ20" i="32"/>
  <c r="AQ16" i="32"/>
  <c r="AQ29" i="32"/>
  <c r="AQ25" i="32"/>
  <c r="AQ17" i="32"/>
  <c r="AQ30" i="32"/>
  <c r="AQ18" i="32"/>
  <c r="AQ14" i="32"/>
  <c r="Y22" i="81"/>
  <c r="AA22" i="81" s="1"/>
  <c r="Q22" i="81"/>
  <c r="BQ22" i="82"/>
  <c r="BI22" i="82"/>
  <c r="AM11" i="90"/>
  <c r="AC11" i="90"/>
  <c r="I54" i="98"/>
  <c r="BC18" i="89"/>
  <c r="AG17" i="90"/>
  <c r="BY13" i="84"/>
  <c r="BQ13" i="84"/>
  <c r="CC14" i="83"/>
  <c r="CE14" i="83" s="1"/>
  <c r="BY14" i="83"/>
  <c r="E51" i="98"/>
  <c r="G35" i="116"/>
  <c r="Y23" i="81"/>
  <c r="AA23" i="81" s="1"/>
  <c r="Q23" i="81"/>
  <c r="AW23" i="84"/>
  <c r="BE23" i="84"/>
  <c r="CS18" i="82"/>
  <c r="CU18" i="82" s="1"/>
  <c r="CK18" i="82"/>
  <c r="AW20" i="82"/>
  <c r="AY20" i="82" s="1"/>
  <c r="AO20" i="82"/>
  <c r="Y11" i="79"/>
  <c r="AI11" i="85"/>
  <c r="Y15" i="79"/>
  <c r="AI15" i="85"/>
  <c r="Y19" i="79"/>
  <c r="AI19" i="85"/>
  <c r="Y23" i="79"/>
  <c r="AI23" i="85"/>
  <c r="K22" i="11"/>
  <c r="M22" i="11" s="1"/>
  <c r="K21" i="11"/>
  <c r="M21" i="11" s="1"/>
  <c r="AA23" i="39"/>
  <c r="AA24" i="39"/>
  <c r="AA8" i="39"/>
  <c r="AA34" i="39"/>
  <c r="AA26" i="39"/>
  <c r="AA22" i="39"/>
  <c r="O15" i="47"/>
  <c r="Y15" i="47" s="1"/>
  <c r="AA24" i="30"/>
  <c r="AA34" i="30"/>
  <c r="AA26" i="30"/>
  <c r="AA22" i="30"/>
  <c r="AA23" i="30"/>
  <c r="AA8" i="30"/>
  <c r="O24" i="47"/>
  <c r="Y24" i="47" s="1"/>
  <c r="BC19" i="91"/>
  <c r="U15" i="83"/>
  <c r="W15" i="83" s="1"/>
  <c r="Q15" i="83"/>
  <c r="AC9" i="90"/>
  <c r="AM9" i="90"/>
  <c r="AM15" i="90"/>
  <c r="AC15" i="90"/>
  <c r="G12" i="87"/>
  <c r="I12" i="87" s="1"/>
  <c r="AY12" i="3" s="1"/>
  <c r="G568" i="1" s="1"/>
  <c r="W12" i="92"/>
  <c r="M8" i="55"/>
  <c r="K18" i="3"/>
  <c r="G722" i="1" s="1"/>
  <c r="Q18" i="92"/>
  <c r="S18" i="92" s="1"/>
  <c r="BE14" i="83"/>
  <c r="BI14" i="83"/>
  <c r="BK14" i="83" s="1"/>
  <c r="BO17" i="83"/>
  <c r="BQ17" i="83" s="1"/>
  <c r="BU17" i="83" s="1"/>
  <c r="M17" i="89"/>
  <c r="O17" i="89" s="1"/>
  <c r="S17" i="89" s="1"/>
  <c r="G75" i="114"/>
  <c r="G11" i="79"/>
  <c r="S11" i="85"/>
  <c r="AU11" i="3" s="1"/>
  <c r="G537" i="1" s="1"/>
  <c r="G19" i="79"/>
  <c r="S19" i="85"/>
  <c r="AU19" i="3" s="1"/>
  <c r="G769" i="1" s="1"/>
  <c r="BC21" i="91"/>
  <c r="AC13" i="88"/>
  <c r="AM13" i="88"/>
  <c r="AW22" i="80"/>
  <c r="AY22" i="80" s="1"/>
  <c r="AS22" i="80"/>
  <c r="BQ8" i="82"/>
  <c r="BI8" i="82"/>
  <c r="Y14" i="81"/>
  <c r="AA14" i="81" s="1"/>
  <c r="Q14" i="81"/>
  <c r="DM14" i="82"/>
  <c r="DE14" i="82"/>
  <c r="CS18" i="84"/>
  <c r="CK18" i="84"/>
  <c r="AM10" i="90"/>
  <c r="AC10" i="90"/>
  <c r="AG20" i="92"/>
  <c r="W15" i="92"/>
  <c r="G15" i="87"/>
  <c r="I15" i="87" s="1"/>
  <c r="AY15" i="3" s="1"/>
  <c r="G655" i="1" s="1"/>
  <c r="AU69" i="52"/>
  <c r="AU70" i="52"/>
  <c r="AU66" i="52"/>
  <c r="AU67" i="52"/>
  <c r="AU68" i="52"/>
  <c r="BC20" i="91"/>
  <c r="I79" i="98"/>
  <c r="BY8" i="89"/>
  <c r="AG8" i="89"/>
  <c r="BK75" i="52"/>
  <c r="CS11" i="82"/>
  <c r="CU11" i="82" s="1"/>
  <c r="CK11" i="82"/>
  <c r="BE13" i="84"/>
  <c r="AW13" i="84"/>
  <c r="CS14" i="81"/>
  <c r="CU14" i="81" s="1"/>
  <c r="CK14" i="81"/>
  <c r="CS17" i="82"/>
  <c r="CU17" i="82" s="1"/>
  <c r="CK17" i="82"/>
  <c r="CS19" i="82"/>
  <c r="CU19" i="82" s="1"/>
  <c r="CK19" i="82"/>
  <c r="AG14" i="91"/>
  <c r="AG16" i="90"/>
  <c r="AM22" i="92"/>
  <c r="AC22" i="92"/>
  <c r="I53" i="98"/>
  <c r="AS23" i="81"/>
  <c r="AK23" i="81"/>
  <c r="CC8" i="84"/>
  <c r="BU8" i="84"/>
  <c r="BI15" i="84"/>
  <c r="BA15" i="84"/>
  <c r="CC16" i="84"/>
  <c r="BU16" i="84"/>
  <c r="BI19" i="84"/>
  <c r="BA19" i="84"/>
  <c r="CC21" i="84"/>
  <c r="BU21" i="84"/>
  <c r="BI11" i="79"/>
  <c r="BO11" i="85"/>
  <c r="BI15" i="79"/>
  <c r="BO15" i="85"/>
  <c r="BI19" i="79"/>
  <c r="BO19" i="85"/>
  <c r="BI23" i="79"/>
  <c r="BO23" i="85"/>
  <c r="AS9" i="83"/>
  <c r="BA9" i="81"/>
  <c r="BE9" i="81" s="1"/>
  <c r="BA9" i="82"/>
  <c r="BE9" i="82" s="1"/>
  <c r="AS9" i="84"/>
  <c r="U9" i="81"/>
  <c r="M9" i="81"/>
  <c r="BQ11" i="81"/>
  <c r="BI11" i="81"/>
  <c r="BE16" i="84"/>
  <c r="AW16" i="84"/>
  <c r="U19" i="84"/>
  <c r="M19" i="84"/>
  <c r="AM17" i="91"/>
  <c r="AC17" i="91"/>
  <c r="AA10" i="83"/>
  <c r="AC10" i="83" s="1"/>
  <c r="AG10" i="83" s="1"/>
  <c r="M10" i="91"/>
  <c r="O10" i="91" s="1"/>
  <c r="S10" i="91" s="1"/>
  <c r="G9" i="74"/>
  <c r="I9" i="74" s="1"/>
  <c r="G60" i="96"/>
  <c r="I60" i="96" s="1"/>
  <c r="G59" i="96"/>
  <c r="G23" i="96"/>
  <c r="BC10" i="91"/>
  <c r="BC21" i="90"/>
  <c r="CS17" i="84"/>
  <c r="CK17" i="84"/>
  <c r="Q20" i="83"/>
  <c r="U20" i="83"/>
  <c r="W20" i="83" s="1"/>
  <c r="AQ10" i="92"/>
  <c r="S21" i="89"/>
  <c r="Y16" i="54"/>
  <c r="Q16" i="54"/>
  <c r="M18" i="54"/>
  <c r="Y18" i="54" s="1"/>
  <c r="AA14" i="48"/>
  <c r="AI14" i="48"/>
  <c r="Q14" i="48"/>
  <c r="G52" i="100"/>
  <c r="G51" i="100"/>
  <c r="AG8" i="80"/>
  <c r="AI8" i="80" s="1"/>
  <c r="AC8" i="80"/>
  <c r="AG16" i="80"/>
  <c r="AI16" i="80" s="1"/>
  <c r="AC16" i="80"/>
  <c r="CK11" i="83"/>
  <c r="CO11" i="83" s="1"/>
  <c r="CS21" i="84"/>
  <c r="CK21" i="84"/>
  <c r="CA10" i="79"/>
  <c r="CE10" i="85"/>
  <c r="CA14" i="79"/>
  <c r="CE14" i="85"/>
  <c r="CA18" i="79"/>
  <c r="CE18" i="85"/>
  <c r="CA22" i="79"/>
  <c r="CE22" i="85"/>
  <c r="G12" i="79"/>
  <c r="S12" i="85"/>
  <c r="AU12" i="3" s="1"/>
  <c r="G566" i="1" s="1"/>
  <c r="DM10" i="81"/>
  <c r="DE10" i="81"/>
  <c r="BY15" i="83"/>
  <c r="CC15" i="83"/>
  <c r="CE15" i="83" s="1"/>
  <c r="BQ20" i="81"/>
  <c r="BI20" i="81"/>
  <c r="AC17" i="88"/>
  <c r="AM17" i="88"/>
  <c r="BC22" i="88"/>
  <c r="BC19" i="90"/>
  <c r="AW14" i="82"/>
  <c r="AY14" i="82" s="1"/>
  <c r="AO14" i="82"/>
  <c r="Q22" i="83"/>
  <c r="U22" i="83"/>
  <c r="W22" i="83" s="1"/>
  <c r="DM22" i="81"/>
  <c r="DE22" i="81"/>
  <c r="AM11" i="88"/>
  <c r="AC11" i="88"/>
  <c r="I58" i="98"/>
  <c r="AQ21" i="89"/>
  <c r="S41" i="41"/>
  <c r="BY11" i="83"/>
  <c r="CC11" i="83"/>
  <c r="CE11" i="83" s="1"/>
  <c r="AK13" i="83"/>
  <c r="AO13" i="83"/>
  <c r="AQ13" i="83" s="1"/>
  <c r="BY19" i="83"/>
  <c r="CC19" i="83"/>
  <c r="CE19" i="83" s="1"/>
  <c r="CK23" i="83"/>
  <c r="CO23" i="83" s="1"/>
  <c r="CC18" i="83"/>
  <c r="CE18" i="83" s="1"/>
  <c r="BY18" i="83"/>
  <c r="BQ83" i="52"/>
  <c r="BW83" i="52" s="1"/>
  <c r="AC83" i="52"/>
  <c r="AI83" i="52"/>
  <c r="AW11" i="80"/>
  <c r="AY11" i="80" s="1"/>
  <c r="AS11" i="80"/>
  <c r="AW19" i="80"/>
  <c r="AY19" i="80" s="1"/>
  <c r="AS19" i="80"/>
  <c r="BC14" i="92"/>
  <c r="AS59" i="99"/>
  <c r="Q22" i="89" s="1"/>
  <c r="S22" i="89" s="1"/>
  <c r="CS19" i="84"/>
  <c r="CK19" i="84"/>
  <c r="M16" i="89"/>
  <c r="O16" i="89" s="1"/>
  <c r="S16" i="89" s="1"/>
  <c r="BO16" i="83"/>
  <c r="BQ16" i="83" s="1"/>
  <c r="BU16" i="83" s="1"/>
  <c r="S17" i="22"/>
  <c r="BM71" i="52"/>
  <c r="BW71" i="52"/>
  <c r="G64" i="96"/>
  <c r="I64" i="96" s="1"/>
  <c r="G63" i="96"/>
  <c r="G26" i="96"/>
  <c r="AW10" i="83"/>
  <c r="BA10" i="83" s="1"/>
  <c r="AM13" i="89"/>
  <c r="AC13" i="89"/>
  <c r="S18" i="88"/>
  <c r="M11" i="91"/>
  <c r="O11" i="91" s="1"/>
  <c r="S11" i="91" s="1"/>
  <c r="AA11" i="83"/>
  <c r="G54" i="117"/>
  <c r="G57" i="117"/>
  <c r="I153" i="11" s="1"/>
  <c r="G53" i="117"/>
  <c r="G58" i="117"/>
  <c r="I151" i="11" s="1"/>
  <c r="G51" i="117"/>
  <c r="G48" i="117"/>
  <c r="G60" i="117"/>
  <c r="E67" i="96" s="1"/>
  <c r="G50" i="117"/>
  <c r="G47" i="117"/>
  <c r="G52" i="117"/>
  <c r="E36" i="103" s="1"/>
  <c r="G49" i="117"/>
  <c r="AA34" i="41"/>
  <c r="AA26" i="41"/>
  <c r="AA22" i="41"/>
  <c r="AA23" i="41"/>
  <c r="AA24" i="41"/>
  <c r="AA8" i="41"/>
  <c r="O13" i="47"/>
  <c r="Y13" i="47" s="1"/>
  <c r="AA24" i="33"/>
  <c r="AA8" i="33"/>
  <c r="AA34" i="33"/>
  <c r="AA26" i="33"/>
  <c r="AA22" i="33"/>
  <c r="AA23" i="33"/>
  <c r="O21" i="47"/>
  <c r="Y21" i="47" s="1"/>
  <c r="AK8" i="84"/>
  <c r="AC8" i="84"/>
  <c r="Y11" i="81"/>
  <c r="AA11" i="81" s="1"/>
  <c r="Q11" i="81"/>
  <c r="AS12" i="81"/>
  <c r="AK12" i="81"/>
  <c r="AG9" i="92"/>
  <c r="AG13" i="92"/>
  <c r="G8" i="79"/>
  <c r="S8" i="85"/>
  <c r="AU8" i="3" s="1"/>
  <c r="G450" i="1" s="1"/>
  <c r="BC11" i="92"/>
  <c r="BC19" i="92"/>
  <c r="Y10" i="82"/>
  <c r="AA10" i="82" s="1"/>
  <c r="Q10" i="82"/>
  <c r="AS11" i="82"/>
  <c r="AK11" i="82"/>
  <c r="BE17" i="84"/>
  <c r="AW17" i="84"/>
  <c r="AS21" i="82"/>
  <c r="AK21" i="82"/>
  <c r="I23" i="88"/>
  <c r="BU8" i="88"/>
  <c r="AM8" i="88"/>
  <c r="AC8" i="88"/>
  <c r="Y43" i="50"/>
  <c r="Q43" i="50"/>
  <c r="W43" i="50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28" i="77"/>
  <c r="Q28" i="77" s="1"/>
  <c r="I9" i="19" s="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AQ46" i="33"/>
  <c r="AQ41" i="33"/>
  <c r="AQ38" i="33"/>
  <c r="AQ32" i="33"/>
  <c r="AQ28" i="33"/>
  <c r="AQ20" i="33"/>
  <c r="AQ16" i="33"/>
  <c r="AQ42" i="33"/>
  <c r="AQ39" i="33"/>
  <c r="AQ33" i="33"/>
  <c r="AQ29" i="33"/>
  <c r="AQ25" i="33"/>
  <c r="AQ17" i="33"/>
  <c r="AQ40" i="33"/>
  <c r="AQ36" i="33"/>
  <c r="AQ30" i="33"/>
  <c r="AQ18" i="33"/>
  <c r="AQ14" i="33"/>
  <c r="AQ45" i="33"/>
  <c r="AQ43" i="33"/>
  <c r="AQ37" i="33"/>
  <c r="AQ31" i="33"/>
  <c r="AQ27" i="33"/>
  <c r="AQ19" i="33"/>
  <c r="AQ15" i="33"/>
  <c r="AQ11" i="33"/>
  <c r="M19" i="54"/>
  <c r="Q8" i="54"/>
  <c r="Y8" i="54" s="1"/>
  <c r="M17" i="54"/>
  <c r="BG74" i="52"/>
  <c r="BM74" i="52" s="1"/>
  <c r="E21" i="2" s="1"/>
  <c r="CA74" i="52"/>
  <c r="CG74" i="52" s="1"/>
  <c r="U22" i="84"/>
  <c r="M22" i="84"/>
  <c r="Q44" i="54"/>
  <c r="W44" i="54" s="1"/>
  <c r="Y44" i="54"/>
  <c r="CW13" i="83"/>
  <c r="CY13" i="83" s="1"/>
  <c r="CS13" i="83"/>
  <c r="AG21" i="90"/>
  <c r="BY23" i="84"/>
  <c r="BQ23" i="84"/>
  <c r="AW10" i="81"/>
  <c r="AY10" i="81" s="1"/>
  <c r="AO10" i="81"/>
  <c r="AW20" i="81"/>
  <c r="AY20" i="81" s="1"/>
  <c r="AO20" i="81"/>
  <c r="BY35" i="52"/>
  <c r="CC35" i="52" s="1"/>
  <c r="AO35" i="52"/>
  <c r="AO71" i="52"/>
  <c r="BY71" i="52"/>
  <c r="AK25" i="51"/>
  <c r="BM25" i="51"/>
  <c r="BQ25" i="51" s="1"/>
  <c r="AK28" i="51"/>
  <c r="BM28" i="51"/>
  <c r="BQ28" i="51" s="1"/>
  <c r="G9" i="79"/>
  <c r="S9" i="85"/>
  <c r="AU9" i="3" s="1"/>
  <c r="G479" i="1" s="1"/>
  <c r="BC15" i="91"/>
  <c r="BQ21" i="82"/>
  <c r="BI21" i="82"/>
  <c r="AM14" i="89"/>
  <c r="AC14" i="89"/>
  <c r="M12" i="89"/>
  <c r="O12" i="89" s="1"/>
  <c r="S12" i="89" s="1"/>
  <c r="BO12" i="83"/>
  <c r="BQ12" i="83" s="1"/>
  <c r="BU12" i="83" s="1"/>
  <c r="M21" i="90"/>
  <c r="O21" i="90" s="1"/>
  <c r="S21" i="90" s="1"/>
  <c r="AU21" i="83"/>
  <c r="E8" i="102"/>
  <c r="I16" i="105"/>
  <c r="K16" i="105" s="1"/>
  <c r="K14" i="3"/>
  <c r="G606" i="1" s="1"/>
  <c r="Q14" i="92"/>
  <c r="S14" i="92" s="1"/>
  <c r="W20" i="47"/>
  <c r="W23" i="47"/>
  <c r="W14" i="47"/>
  <c r="W17" i="47"/>
  <c r="W8" i="47"/>
  <c r="W24" i="47"/>
  <c r="W11" i="47"/>
  <c r="W18" i="47"/>
  <c r="W21" i="47"/>
  <c r="W12" i="47"/>
  <c r="W15" i="47"/>
  <c r="W22" i="47"/>
  <c r="W9" i="47"/>
  <c r="W16" i="47"/>
  <c r="W19" i="47"/>
  <c r="W10" i="47"/>
  <c r="W13" i="47"/>
  <c r="Y8" i="47"/>
  <c r="AA46" i="44"/>
  <c r="AA41" i="44"/>
  <c r="AA38" i="44"/>
  <c r="AA32" i="44"/>
  <c r="AA28" i="44"/>
  <c r="AA20" i="44"/>
  <c r="AA42" i="44"/>
  <c r="AA39" i="44"/>
  <c r="AA33" i="44"/>
  <c r="AA29" i="44"/>
  <c r="AA25" i="44"/>
  <c r="AA17" i="44"/>
  <c r="AA40" i="44"/>
  <c r="AA36" i="44"/>
  <c r="AA30" i="44"/>
  <c r="AA45" i="44"/>
  <c r="AA43" i="44"/>
  <c r="AA37" i="44"/>
  <c r="AA31" i="44"/>
  <c r="AA27" i="44"/>
  <c r="AA19" i="44"/>
  <c r="AA15" i="44"/>
  <c r="AA11" i="44"/>
  <c r="AA18" i="44"/>
  <c r="AA16" i="44"/>
  <c r="K10" i="47"/>
  <c r="AA14" i="44"/>
  <c r="BC16" i="89"/>
  <c r="Y8" i="81"/>
  <c r="AA8" i="81" s="1"/>
  <c r="Q8" i="81"/>
  <c r="DM8" i="82"/>
  <c r="DE8" i="82"/>
  <c r="AM9" i="89"/>
  <c r="AC9" i="89"/>
  <c r="W19" i="89"/>
  <c r="CI12" i="83"/>
  <c r="CK12" i="83" s="1"/>
  <c r="CO12" i="83" s="1"/>
  <c r="M12" i="88"/>
  <c r="O12" i="88" s="1"/>
  <c r="S12" i="88" s="1"/>
  <c r="AA12" i="48"/>
  <c r="AI12" i="48"/>
  <c r="AM12" i="48" s="1"/>
  <c r="Q12" i="48"/>
  <c r="K9" i="3"/>
  <c r="G461" i="1" s="1"/>
  <c r="Q9" i="92"/>
  <c r="BC16" i="92"/>
  <c r="AM15" i="88"/>
  <c r="AC15" i="88"/>
  <c r="Q9" i="50"/>
  <c r="Y9" i="50"/>
  <c r="AQ9" i="79"/>
  <c r="AY9" i="85"/>
  <c r="AQ13" i="79"/>
  <c r="AY13" i="85"/>
  <c r="AQ17" i="79"/>
  <c r="AY17" i="85"/>
  <c r="AQ21" i="79"/>
  <c r="AY21" i="85"/>
  <c r="AS44" i="56"/>
  <c r="AI44" i="56"/>
  <c r="Y44" i="56"/>
  <c r="AM44" i="56"/>
  <c r="AC44" i="56"/>
  <c r="Q44" i="56"/>
  <c r="W44" i="56" s="1"/>
  <c r="AW10" i="80"/>
  <c r="AY10" i="80" s="1"/>
  <c r="AS10" i="80"/>
  <c r="BE12" i="84"/>
  <c r="AW12" i="84"/>
  <c r="U14" i="84"/>
  <c r="M14" i="84"/>
  <c r="AS16" i="81"/>
  <c r="AK16" i="81"/>
  <c r="AG8" i="92"/>
  <c r="BY8" i="92"/>
  <c r="BE8" i="3" s="1"/>
  <c r="G455" i="1" s="1"/>
  <c r="AM12" i="88"/>
  <c r="AC12" i="88"/>
  <c r="AG17" i="92"/>
  <c r="AE28" i="102"/>
  <c r="AE30" i="102"/>
  <c r="K51" i="100"/>
  <c r="K52" i="100"/>
  <c r="BQ22" i="81"/>
  <c r="BI22" i="81"/>
  <c r="K23" i="90"/>
  <c r="K20" i="90"/>
  <c r="K16" i="90"/>
  <c r="K12" i="90"/>
  <c r="K8" i="90"/>
  <c r="K21" i="90"/>
  <c r="K17" i="90"/>
  <c r="K13" i="90"/>
  <c r="K9" i="90"/>
  <c r="K22" i="90"/>
  <c r="K18" i="90"/>
  <c r="K14" i="90"/>
  <c r="K10" i="90"/>
  <c r="K19" i="90"/>
  <c r="K15" i="90"/>
  <c r="K11" i="90"/>
  <c r="I62" i="98"/>
  <c r="AQ17" i="90"/>
  <c r="AG20" i="90"/>
  <c r="BW8" i="90"/>
  <c r="W8" i="90"/>
  <c r="CC10" i="84"/>
  <c r="BU10" i="84"/>
  <c r="CS11" i="81"/>
  <c r="CU11" i="81" s="1"/>
  <c r="CK11" i="81"/>
  <c r="BQ13" i="83"/>
  <c r="BU13" i="83" s="1"/>
  <c r="AW15" i="81"/>
  <c r="AY15" i="81" s="1"/>
  <c r="AO15" i="81"/>
  <c r="BU18" i="81"/>
  <c r="BW18" i="81" s="1"/>
  <c r="BM18" i="81"/>
  <c r="I59" i="98"/>
  <c r="BI23" i="83"/>
  <c r="BK23" i="83" s="1"/>
  <c r="BE23" i="83"/>
  <c r="AW10" i="82"/>
  <c r="AY10" i="82" s="1"/>
  <c r="AO10" i="82"/>
  <c r="AK17" i="83"/>
  <c r="AO17" i="83"/>
  <c r="AQ17" i="83" s="1"/>
  <c r="G69" i="98"/>
  <c r="Y8" i="79"/>
  <c r="AI8" i="85"/>
  <c r="Y12" i="79"/>
  <c r="AI12" i="85"/>
  <c r="Y16" i="79"/>
  <c r="AI16" i="85"/>
  <c r="Y20" i="79"/>
  <c r="AI20" i="85"/>
  <c r="AW15" i="80"/>
  <c r="AY15" i="80" s="1"/>
  <c r="AS15" i="80"/>
  <c r="AW23" i="80"/>
  <c r="AY23" i="80" s="1"/>
  <c r="AS23" i="80"/>
  <c r="BC13" i="89"/>
  <c r="CS15" i="84"/>
  <c r="CK15" i="84"/>
  <c r="Y19" i="82"/>
  <c r="AA19" i="82" s="1"/>
  <c r="Q19" i="82"/>
  <c r="AM12" i="91"/>
  <c r="AC12" i="91"/>
  <c r="Y76" i="52"/>
  <c r="U12" i="84"/>
  <c r="M12" i="84"/>
  <c r="BQ14" i="82"/>
  <c r="BI14" i="82"/>
  <c r="Y20" i="82"/>
  <c r="AA20" i="82" s="1"/>
  <c r="Q20" i="82"/>
  <c r="S21" i="91"/>
  <c r="M19" i="91"/>
  <c r="O19" i="91" s="1"/>
  <c r="S19" i="91" s="1"/>
  <c r="AA19" i="83"/>
  <c r="AC19" i="83" s="1"/>
  <c r="AG19" i="83" s="1"/>
  <c r="AA45" i="43"/>
  <c r="AA43" i="43"/>
  <c r="AA37" i="43"/>
  <c r="AA31" i="43"/>
  <c r="AA27" i="43"/>
  <c r="AA19" i="43"/>
  <c r="AA15" i="43"/>
  <c r="AA11" i="43"/>
  <c r="AA46" i="43"/>
  <c r="AA41" i="43"/>
  <c r="AA38" i="43"/>
  <c r="AA32" i="43"/>
  <c r="AA28" i="43"/>
  <c r="AA20" i="43"/>
  <c r="AA16" i="43"/>
  <c r="AA42" i="43"/>
  <c r="AA39" i="43"/>
  <c r="AA33" i="43"/>
  <c r="AA29" i="43"/>
  <c r="AA25" i="43"/>
  <c r="AA17" i="43"/>
  <c r="AA40" i="43"/>
  <c r="AA36" i="43"/>
  <c r="AA30" i="43"/>
  <c r="AA18" i="43"/>
  <c r="AA14" i="43"/>
  <c r="K11" i="47"/>
  <c r="AA46" i="31"/>
  <c r="AA41" i="31"/>
  <c r="AA38" i="31"/>
  <c r="AA32" i="31"/>
  <c r="AA28" i="31"/>
  <c r="AA20" i="31"/>
  <c r="AA16" i="31"/>
  <c r="AA42" i="31"/>
  <c r="AA39" i="31"/>
  <c r="AA33" i="31"/>
  <c r="AA29" i="31"/>
  <c r="AA25" i="31"/>
  <c r="AA17" i="31"/>
  <c r="AA40" i="31"/>
  <c r="AA36" i="31"/>
  <c r="AA30" i="31"/>
  <c r="AA18" i="31"/>
  <c r="AA14" i="31"/>
  <c r="AA45" i="31"/>
  <c r="AA43" i="31"/>
  <c r="AA37" i="31"/>
  <c r="AA31" i="31"/>
  <c r="AA27" i="31"/>
  <c r="AA19" i="31"/>
  <c r="AA15" i="31"/>
  <c r="AA11" i="31"/>
  <c r="AA40" i="35"/>
  <c r="AA36" i="35"/>
  <c r="AA30" i="35"/>
  <c r="AA45" i="35"/>
  <c r="AA43" i="35"/>
  <c r="AA37" i="35"/>
  <c r="AA31" i="35"/>
  <c r="AA27" i="35"/>
  <c r="AA46" i="35"/>
  <c r="AA41" i="35"/>
  <c r="AA38" i="35"/>
  <c r="AA32" i="35"/>
  <c r="AA42" i="35"/>
  <c r="AA39" i="35"/>
  <c r="AA33" i="35"/>
  <c r="AA29" i="35"/>
  <c r="AA25" i="35"/>
  <c r="AA18" i="35"/>
  <c r="AA14" i="35"/>
  <c r="AA28" i="35"/>
  <c r="AA19" i="35"/>
  <c r="AA15" i="35"/>
  <c r="AA11" i="35"/>
  <c r="AA20" i="35"/>
  <c r="AA16" i="35"/>
  <c r="AA17" i="35"/>
  <c r="K23" i="47"/>
  <c r="K19" i="47"/>
  <c r="Y16" i="81"/>
  <c r="AA16" i="81" s="1"/>
  <c r="Q16" i="81"/>
  <c r="DM16" i="82"/>
  <c r="DE16" i="82"/>
  <c r="W9" i="88"/>
  <c r="AA8" i="83"/>
  <c r="M8" i="91"/>
  <c r="O8" i="91" s="1"/>
  <c r="S8" i="91" s="1"/>
  <c r="G30" i="117"/>
  <c r="G31" i="117"/>
  <c r="G32" i="117"/>
  <c r="G29" i="117"/>
  <c r="G34" i="117"/>
  <c r="G35" i="117"/>
  <c r="G36" i="117"/>
  <c r="G33" i="117"/>
  <c r="G22" i="117"/>
  <c r="G38" i="117"/>
  <c r="G23" i="117"/>
  <c r="G39" i="117"/>
  <c r="G24" i="117"/>
  <c r="G37" i="117"/>
  <c r="G26" i="117"/>
  <c r="G27" i="117"/>
  <c r="G41" i="117"/>
  <c r="E14" i="97" s="1"/>
  <c r="G28" i="117"/>
  <c r="G25" i="117"/>
  <c r="G16" i="79"/>
  <c r="S16" i="85"/>
  <c r="AU16" i="3" s="1"/>
  <c r="G682" i="1" s="1"/>
  <c r="AY23" i="91"/>
  <c r="BC8" i="91"/>
  <c r="CC8" i="91"/>
  <c r="BC16" i="91"/>
  <c r="BQ8" i="81"/>
  <c r="BI8" i="81"/>
  <c r="DM14" i="81"/>
  <c r="DE14" i="81"/>
  <c r="CS18" i="83"/>
  <c r="CW18" i="83"/>
  <c r="CY18" i="83" s="1"/>
  <c r="AQ20" i="92"/>
  <c r="Q51" i="50"/>
  <c r="W51" i="50" s="1"/>
  <c r="Y51" i="50"/>
  <c r="BY68" i="52"/>
  <c r="BY69" i="52"/>
  <c r="BY70" i="52"/>
  <c r="BY66" i="52"/>
  <c r="BY67" i="52"/>
  <c r="BS17" i="51"/>
  <c r="CS12" i="81"/>
  <c r="CU12" i="81" s="1"/>
  <c r="CK12" i="81"/>
  <c r="AW18" i="81"/>
  <c r="AY18" i="81" s="1"/>
  <c r="AO18" i="81"/>
  <c r="AK22" i="84"/>
  <c r="AC22" i="84"/>
  <c r="I56" i="98"/>
  <c r="S41" i="38"/>
  <c r="CA8" i="89"/>
  <c r="AQ8" i="89"/>
  <c r="S41" i="45"/>
  <c r="BK74" i="52"/>
  <c r="BQ13" i="82"/>
  <c r="BI13" i="82"/>
  <c r="AQ14" i="91"/>
  <c r="AQ16" i="90"/>
  <c r="I61" i="98"/>
  <c r="AK23" i="84"/>
  <c r="AC23" i="84"/>
  <c r="BO19" i="51"/>
  <c r="BG19" i="51"/>
  <c r="AY19" i="51"/>
  <c r="AQ19" i="51"/>
  <c r="AU19" i="51" s="1"/>
  <c r="AI19" i="51"/>
  <c r="AA19" i="51"/>
  <c r="Q19" i="51"/>
  <c r="BI8" i="79"/>
  <c r="BO8" i="85"/>
  <c r="BC12" i="85"/>
  <c r="BE12" i="85" s="1"/>
  <c r="BG12" i="85" s="1"/>
  <c r="BI12" i="85" s="1"/>
  <c r="BK12" i="85" s="1"/>
  <c r="BM12" i="85" s="1"/>
  <c r="BI16" i="79"/>
  <c r="BO16" i="85"/>
  <c r="BC20" i="85"/>
  <c r="BE20" i="85" s="1"/>
  <c r="BG20" i="85" s="1"/>
  <c r="BI20" i="85" s="1"/>
  <c r="BK20" i="85" s="1"/>
  <c r="BM20" i="85" s="1"/>
  <c r="CA73" i="52"/>
  <c r="BC73" i="52"/>
  <c r="AM73" i="52"/>
  <c r="CG73" i="52"/>
  <c r="BQ73" i="52"/>
  <c r="BQ78" i="52" s="1"/>
  <c r="BQ79" i="52" s="1"/>
  <c r="AS73" i="52"/>
  <c r="AC73" i="52"/>
  <c r="AC78" i="52" s="1"/>
  <c r="AC79" i="52" s="1"/>
  <c r="BW73" i="52"/>
  <c r="BG73" i="52"/>
  <c r="AI73" i="52"/>
  <c r="Q73" i="52"/>
  <c r="BM73" i="52"/>
  <c r="AW73" i="52"/>
  <c r="Y73" i="52"/>
  <c r="AG10" i="80"/>
  <c r="AI10" i="80" s="1"/>
  <c r="AC10" i="80"/>
  <c r="BM16" i="80"/>
  <c r="BO16" i="80" s="1"/>
  <c r="BI16" i="80"/>
  <c r="BC17" i="89"/>
  <c r="BY9" i="81"/>
  <c r="CC9" i="81" s="1"/>
  <c r="BY9" i="82"/>
  <c r="CC9" i="82" s="1"/>
  <c r="BM9" i="83"/>
  <c r="BQ9" i="83" s="1"/>
  <c r="BU9" i="83" s="1"/>
  <c r="BM9" i="84"/>
  <c r="I9" i="83"/>
  <c r="M9" i="83" s="1"/>
  <c r="BI11" i="83"/>
  <c r="BK11" i="83" s="1"/>
  <c r="BE11" i="83"/>
  <c r="BE16" i="83"/>
  <c r="BI16" i="83"/>
  <c r="BK16" i="83" s="1"/>
  <c r="W18" i="89"/>
  <c r="M13" i="90"/>
  <c r="O13" i="90" s="1"/>
  <c r="S13" i="90" s="1"/>
  <c r="AU13" i="83"/>
  <c r="I46" i="26"/>
  <c r="M46" i="26" s="1"/>
  <c r="E41" i="103"/>
  <c r="G12" i="74"/>
  <c r="I12" i="74" s="1"/>
  <c r="G54" i="96"/>
  <c r="G53" i="96"/>
  <c r="G19" i="96"/>
  <c r="BC13" i="90"/>
  <c r="BC20" i="89"/>
  <c r="Y12" i="81"/>
  <c r="AA12" i="81" s="1"/>
  <c r="Q12" i="81"/>
  <c r="DM12" i="82"/>
  <c r="DE12" i="82"/>
  <c r="DM17" i="82"/>
  <c r="DE17" i="82"/>
  <c r="AM14" i="88"/>
  <c r="AC14" i="88"/>
  <c r="AG18" i="92"/>
  <c r="K30" i="104"/>
  <c r="K26" i="104"/>
  <c r="K22" i="104"/>
  <c r="K18" i="104"/>
  <c r="K14" i="104"/>
  <c r="K31" i="104"/>
  <c r="K27" i="104"/>
  <c r="K23" i="104"/>
  <c r="K19" i="104"/>
  <c r="K15" i="104"/>
  <c r="K28" i="104"/>
  <c r="K24" i="104"/>
  <c r="K20" i="104"/>
  <c r="K16" i="104"/>
  <c r="K29" i="104"/>
  <c r="K25" i="104"/>
  <c r="K21" i="104"/>
  <c r="K17" i="104"/>
  <c r="K17" i="3"/>
  <c r="G693" i="1" s="1"/>
  <c r="Q17" i="92"/>
  <c r="S17" i="92" s="1"/>
  <c r="CC8" i="92"/>
  <c r="BI8" i="3" s="1"/>
  <c r="G457" i="1" s="1"/>
  <c r="BC8" i="92"/>
  <c r="BC19" i="89"/>
  <c r="CS11" i="84"/>
  <c r="CK11" i="84"/>
  <c r="Y16" i="82"/>
  <c r="AA16" i="82" s="1"/>
  <c r="Q16" i="82"/>
  <c r="DM21" i="82"/>
  <c r="DE21" i="82"/>
  <c r="AG15" i="92"/>
  <c r="CA11" i="79"/>
  <c r="CE11" i="85"/>
  <c r="CA15" i="79"/>
  <c r="CE15" i="85"/>
  <c r="CA19" i="79"/>
  <c r="CE19" i="85"/>
  <c r="CA23" i="79"/>
  <c r="CE23" i="85"/>
  <c r="AA40" i="42"/>
  <c r="AA36" i="42"/>
  <c r="AA30" i="42"/>
  <c r="AA18" i="42"/>
  <c r="AA14" i="42"/>
  <c r="AA45" i="42"/>
  <c r="AA43" i="42"/>
  <c r="AA37" i="42"/>
  <c r="AA31" i="42"/>
  <c r="AA27" i="42"/>
  <c r="AA19" i="42"/>
  <c r="AA15" i="42"/>
  <c r="AA11" i="42"/>
  <c r="AA46" i="42"/>
  <c r="AA41" i="42"/>
  <c r="AA38" i="42"/>
  <c r="AA32" i="42"/>
  <c r="AA28" i="42"/>
  <c r="AA20" i="42"/>
  <c r="AA16" i="42"/>
  <c r="AA42" i="42"/>
  <c r="AA39" i="42"/>
  <c r="AA33" i="42"/>
  <c r="AA29" i="42"/>
  <c r="AA25" i="42"/>
  <c r="AA17" i="42"/>
  <c r="K12" i="47"/>
  <c r="CS10" i="84"/>
  <c r="CK10" i="84"/>
  <c r="Y14" i="82"/>
  <c r="AA14" i="82" s="1"/>
  <c r="Q14" i="82"/>
  <c r="CO15" i="82"/>
  <c r="CG15" i="82"/>
  <c r="BE20" i="84"/>
  <c r="AW20" i="84"/>
  <c r="AG12" i="92"/>
  <c r="AM14" i="90"/>
  <c r="AC14" i="90"/>
  <c r="W19" i="92"/>
  <c r="G19" i="87"/>
  <c r="I19" i="87" s="1"/>
  <c r="AY19" i="3" s="1"/>
  <c r="G771" i="1" s="1"/>
  <c r="CS22" i="84"/>
  <c r="CK22" i="84"/>
  <c r="I66" i="98"/>
  <c r="I63" i="96"/>
  <c r="I35" i="55" s="1"/>
  <c r="M35" i="55" s="1"/>
  <c r="I54" i="96"/>
  <c r="I9" i="51" s="1"/>
  <c r="M9" i="51" s="1"/>
  <c r="Y13" i="82"/>
  <c r="AA13" i="82" s="1"/>
  <c r="Q13" i="82"/>
  <c r="AS13" i="82"/>
  <c r="AK13" i="82"/>
  <c r="CS20" i="82"/>
  <c r="CU20" i="82" s="1"/>
  <c r="CK20" i="82"/>
  <c r="AG20" i="89"/>
  <c r="DM23" i="82"/>
  <c r="DE23" i="82"/>
  <c r="AW17" i="81"/>
  <c r="AY17" i="81" s="1"/>
  <c r="AO17" i="81"/>
  <c r="AG10" i="91"/>
  <c r="I49" i="98"/>
  <c r="AI81" i="52"/>
  <c r="BQ81" i="52"/>
  <c r="BW81" i="52" s="1"/>
  <c r="AC81" i="52"/>
  <c r="AA21" i="41"/>
  <c r="AA13" i="41"/>
  <c r="AA9" i="41"/>
  <c r="AA10" i="41"/>
  <c r="S13" i="47"/>
  <c r="AA12" i="41"/>
  <c r="AA12" i="33"/>
  <c r="AA21" i="33"/>
  <c r="AA13" i="33"/>
  <c r="AA9" i="33"/>
  <c r="AA10" i="33"/>
  <c r="S21" i="47"/>
  <c r="BC12" i="88"/>
  <c r="AG59" i="99"/>
  <c r="Q22" i="90" s="1"/>
  <c r="S22" i="90" s="1"/>
  <c r="Y15" i="82"/>
  <c r="AA15" i="82" s="1"/>
  <c r="Q15" i="82"/>
  <c r="DM19" i="82"/>
  <c r="DE19" i="82"/>
  <c r="AC13" i="90"/>
  <c r="AM13" i="90"/>
  <c r="AC21" i="88"/>
  <c r="AM21" i="88"/>
  <c r="S27" i="22"/>
  <c r="Q71" i="52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23" i="79"/>
  <c r="S23" i="85"/>
  <c r="AU25" i="3" s="1"/>
  <c r="G943" i="1" s="1"/>
  <c r="U8" i="84"/>
  <c r="M8" i="84"/>
  <c r="BQ10" i="82"/>
  <c r="BI10" i="82"/>
  <c r="Y17" i="81"/>
  <c r="AA17" i="81" s="1"/>
  <c r="Q17" i="81"/>
  <c r="AS19" i="82"/>
  <c r="AK19" i="82"/>
  <c r="AM10" i="88"/>
  <c r="AC10" i="88"/>
  <c r="S15" i="89"/>
  <c r="FI8" i="138"/>
  <c r="BG8" i="52"/>
  <c r="AW8" i="52"/>
  <c r="BQ8" i="52"/>
  <c r="BW8" i="52" s="1"/>
  <c r="AC8" i="52"/>
  <c r="AI8" i="52" s="1"/>
  <c r="G71" i="114"/>
  <c r="AW13" i="80"/>
  <c r="AY13" i="80" s="1"/>
  <c r="AS13" i="80"/>
  <c r="AW21" i="80"/>
  <c r="AY21" i="80" s="1"/>
  <c r="AS21" i="80"/>
  <c r="BC12" i="92"/>
  <c r="AS8" i="82"/>
  <c r="AK8" i="82"/>
  <c r="AO12" i="83"/>
  <c r="AQ12" i="83" s="1"/>
  <c r="AK12" i="83"/>
  <c r="AQ9" i="92"/>
  <c r="AQ13" i="92"/>
  <c r="K15" i="50"/>
  <c r="K14" i="50"/>
  <c r="K20" i="52"/>
  <c r="K18" i="52"/>
  <c r="AA46" i="46"/>
  <c r="AC46" i="46" s="1"/>
  <c r="AA41" i="46"/>
  <c r="AC41" i="46" s="1"/>
  <c r="AA38" i="46"/>
  <c r="AC38" i="46" s="1"/>
  <c r="AA32" i="46"/>
  <c r="AC32" i="46" s="1"/>
  <c r="AA28" i="46"/>
  <c r="AC28" i="46" s="1"/>
  <c r="AA20" i="46"/>
  <c r="AC20" i="46" s="1"/>
  <c r="AA16" i="46"/>
  <c r="AC16" i="46" s="1"/>
  <c r="AA42" i="46"/>
  <c r="AC42" i="46" s="1"/>
  <c r="AA39" i="46"/>
  <c r="AC39" i="46" s="1"/>
  <c r="AA33" i="46"/>
  <c r="AC33" i="46" s="1"/>
  <c r="AA29" i="46"/>
  <c r="AC29" i="46" s="1"/>
  <c r="AA25" i="46"/>
  <c r="AC25" i="46" s="1"/>
  <c r="AA17" i="46"/>
  <c r="AC17" i="46" s="1"/>
  <c r="AA40" i="46"/>
  <c r="AC40" i="46" s="1"/>
  <c r="AA36" i="46"/>
  <c r="AC36" i="46" s="1"/>
  <c r="AA30" i="46"/>
  <c r="AC30" i="46" s="1"/>
  <c r="AA18" i="46"/>
  <c r="AC18" i="46" s="1"/>
  <c r="AA14" i="46"/>
  <c r="AC14" i="46" s="1"/>
  <c r="K8" i="47"/>
  <c r="AA45" i="46"/>
  <c r="AC45" i="46" s="1"/>
  <c r="AC47" i="46" s="1"/>
  <c r="AK8" i="7" s="1"/>
  <c r="AA43" i="46"/>
  <c r="AC43" i="46" s="1"/>
  <c r="AA37" i="46"/>
  <c r="AC37" i="46" s="1"/>
  <c r="AA31" i="46"/>
  <c r="AC31" i="46" s="1"/>
  <c r="AA27" i="46"/>
  <c r="AC27" i="46" s="1"/>
  <c r="AA19" i="46"/>
  <c r="AC19" i="46" s="1"/>
  <c r="AA15" i="46"/>
  <c r="AC15" i="46" s="1"/>
  <c r="AA11" i="46"/>
  <c r="AC11" i="46" s="1"/>
  <c r="AS11" i="81"/>
  <c r="AK11" i="81"/>
  <c r="BQ17" i="82"/>
  <c r="BI17" i="82"/>
  <c r="AS21" i="81"/>
  <c r="AK21" i="8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28" i="77"/>
  <c r="I28" i="77" s="1"/>
  <c r="I9" i="20" s="1"/>
  <c r="G33" i="77"/>
  <c r="I33" i="77" s="1"/>
  <c r="I14" i="20" s="1"/>
  <c r="M14" i="20" s="1"/>
  <c r="S14" i="20" s="1"/>
  <c r="G29" i="77"/>
  <c r="I29" i="77" s="1"/>
  <c r="I10" i="20" s="1"/>
  <c r="M10" i="20" s="1"/>
  <c r="S10" i="20" s="1"/>
  <c r="Q15" i="54"/>
  <c r="Y15" i="54"/>
  <c r="Q12" i="54"/>
  <c r="Y12" i="54" s="1"/>
  <c r="W12" i="90"/>
  <c r="AO14" i="84"/>
  <c r="AG14" i="84"/>
  <c r="E76" i="98"/>
  <c r="G61" i="116"/>
  <c r="BC11" i="90"/>
  <c r="BC23" i="90" s="1"/>
  <c r="I65" i="98"/>
  <c r="AW17" i="82"/>
  <c r="AY17" i="82" s="1"/>
  <c r="AO17" i="82"/>
  <c r="CS18" i="81"/>
  <c r="CU18" i="81" s="1"/>
  <c r="CK18" i="81"/>
  <c r="BC22" i="89"/>
  <c r="BC21" i="88"/>
  <c r="CC22" i="83"/>
  <c r="CE22" i="83" s="1"/>
  <c r="BY22" i="83"/>
  <c r="AQ12" i="90"/>
  <c r="I14" i="49"/>
  <c r="M14" i="49" s="1"/>
  <c r="Q14" i="49" s="1"/>
  <c r="W14" i="49" s="1"/>
  <c r="E10" i="103"/>
  <c r="E37" i="98"/>
  <c r="G71" i="116"/>
  <c r="CC11" i="84"/>
  <c r="BU11" i="84"/>
  <c r="BG11" i="79" s="1"/>
  <c r="BK11" i="79" s="1"/>
  <c r="BM11" i="79" s="1"/>
  <c r="CS13" i="84"/>
  <c r="CK13" i="84"/>
  <c r="CC14" i="84"/>
  <c r="BU14" i="84"/>
  <c r="CC17" i="84"/>
  <c r="BU17" i="84"/>
  <c r="CC19" i="84"/>
  <c r="BU19" i="84"/>
  <c r="AG18" i="91"/>
  <c r="AQ21" i="90"/>
  <c r="I80" i="98"/>
  <c r="BY23" i="83"/>
  <c r="CC23" i="83"/>
  <c r="CE23" i="83" s="1"/>
  <c r="AO45" i="52"/>
  <c r="BY45" i="52"/>
  <c r="CC45" i="52" s="1"/>
  <c r="AO27" i="52"/>
  <c r="BY27" i="52"/>
  <c r="CC27" i="52" s="1"/>
  <c r="BY25" i="52"/>
  <c r="CC25" i="52" s="1"/>
  <c r="AO25" i="52"/>
  <c r="BY33" i="52"/>
  <c r="CC33" i="52" s="1"/>
  <c r="AO33" i="52"/>
  <c r="BY47" i="52"/>
  <c r="CC47" i="52" s="1"/>
  <c r="AO47" i="52"/>
  <c r="W73" i="52"/>
  <c r="AO93" i="52"/>
  <c r="BY93" i="52"/>
  <c r="CC93" i="52" s="1"/>
  <c r="W71" i="52"/>
  <c r="BY91" i="52"/>
  <c r="CC91" i="52" s="1"/>
  <c r="AO91" i="52"/>
  <c r="AA45" i="45"/>
  <c r="AA43" i="45"/>
  <c r="AA37" i="45"/>
  <c r="AA31" i="45"/>
  <c r="AA27" i="45"/>
  <c r="AA19" i="45"/>
  <c r="AA15" i="45"/>
  <c r="AA11" i="45"/>
  <c r="K9" i="47"/>
  <c r="AA46" i="45"/>
  <c r="AA41" i="45"/>
  <c r="AA38" i="45"/>
  <c r="AA32" i="45"/>
  <c r="AA28" i="45"/>
  <c r="AA20" i="45"/>
  <c r="AA16" i="45"/>
  <c r="AA42" i="45"/>
  <c r="AA39" i="45"/>
  <c r="AA33" i="45"/>
  <c r="AA29" i="45"/>
  <c r="AA25" i="45"/>
  <c r="AA17" i="45"/>
  <c r="AA40" i="45"/>
  <c r="AA36" i="45"/>
  <c r="AA30" i="45"/>
  <c r="AA18" i="45"/>
  <c r="AA14" i="45"/>
  <c r="AG14" i="80"/>
  <c r="AI14" i="80" s="1"/>
  <c r="AC14" i="80"/>
  <c r="BM20" i="80"/>
  <c r="BO20" i="80" s="1"/>
  <c r="BI20" i="80"/>
  <c r="BC9" i="89"/>
  <c r="BC18" i="92"/>
  <c r="Y19" i="81"/>
  <c r="AA19" i="81" s="1"/>
  <c r="Q19" i="81"/>
  <c r="BQ21" i="81"/>
  <c r="BI21" i="81"/>
  <c r="AM20" i="91"/>
  <c r="AC20" i="91"/>
  <c r="G16" i="87"/>
  <c r="I16" i="87" s="1"/>
  <c r="AY16" i="3" s="1"/>
  <c r="G684" i="1" s="1"/>
  <c r="W16" i="92"/>
  <c r="AW76" i="52"/>
  <c r="BA65" i="52"/>
  <c r="BA76" i="52" s="1"/>
  <c r="S8" i="42"/>
  <c r="K20" i="3"/>
  <c r="G780" i="1" s="1"/>
  <c r="Q20" i="92"/>
  <c r="S20" i="92" s="1"/>
  <c r="AC35" i="46"/>
  <c r="AY23" i="89"/>
  <c r="BC8" i="89"/>
  <c r="CC8" i="89"/>
  <c r="BC14" i="91"/>
  <c r="DM8" i="81"/>
  <c r="DE8" i="81"/>
  <c r="Y20" i="81"/>
  <c r="AA20" i="81" s="1"/>
  <c r="Q20" i="81"/>
  <c r="DM20" i="82"/>
  <c r="DE20" i="82"/>
  <c r="AC19" i="89"/>
  <c r="AM19" i="89"/>
  <c r="Y11" i="82"/>
  <c r="AA11" i="82" s="1"/>
  <c r="Q11" i="82"/>
  <c r="Y21" i="82"/>
  <c r="AA21" i="82" s="1"/>
  <c r="Q21" i="82"/>
  <c r="AQ10" i="79"/>
  <c r="AY10" i="85"/>
  <c r="AQ14" i="79"/>
  <c r="AY14" i="85"/>
  <c r="AQ18" i="79"/>
  <c r="AY18" i="85"/>
  <c r="AQ22" i="79"/>
  <c r="AY22" i="85"/>
  <c r="AM34" i="56"/>
  <c r="AS34" i="56" s="1"/>
  <c r="AC34" i="56"/>
  <c r="AI34" i="56" s="1"/>
  <c r="Q34" i="56"/>
  <c r="W34" i="56" s="1"/>
  <c r="G20" i="79"/>
  <c r="S20" i="85"/>
  <c r="AU20" i="3" s="1"/>
  <c r="G798" i="1" s="1"/>
  <c r="BE12" i="83"/>
  <c r="BI12" i="83"/>
  <c r="BK12" i="83" s="1"/>
  <c r="AO16" i="83"/>
  <c r="AQ16" i="83" s="1"/>
  <c r="AK16" i="83"/>
  <c r="AQ8" i="92"/>
  <c r="CA8" i="92"/>
  <c r="BG8" i="3" s="1"/>
  <c r="G456" i="1" s="1"/>
  <c r="W9" i="91"/>
  <c r="AQ17" i="92"/>
  <c r="Q68" i="25"/>
  <c r="Q66" i="25"/>
  <c r="Q64" i="25"/>
  <c r="Q58" i="25"/>
  <c r="Q56" i="25"/>
  <c r="Q54" i="25"/>
  <c r="Q52" i="25"/>
  <c r="Q67" i="25"/>
  <c r="Q65" i="25"/>
  <c r="Q63" i="25"/>
  <c r="Q59" i="25"/>
  <c r="Q57" i="25"/>
  <c r="Q55" i="25"/>
  <c r="Q53" i="25"/>
  <c r="Q51" i="25"/>
  <c r="Q11" i="25"/>
  <c r="Q9" i="25"/>
  <c r="S9" i="25" s="1"/>
  <c r="Q10" i="25"/>
  <c r="Q8" i="25"/>
  <c r="S8" i="25" s="1"/>
  <c r="I18" i="135"/>
  <c r="I28" i="48"/>
  <c r="M9" i="48"/>
  <c r="AE29" i="102"/>
  <c r="W29" i="102"/>
  <c r="O29" i="102"/>
  <c r="AC29" i="102"/>
  <c r="U29" i="102"/>
  <c r="M29" i="102"/>
  <c r="AA29" i="102"/>
  <c r="S29" i="102"/>
  <c r="K29" i="102"/>
  <c r="Y29" i="102"/>
  <c r="Q29" i="102"/>
  <c r="E29" i="102"/>
  <c r="W8" i="50"/>
  <c r="BE22" i="84"/>
  <c r="AW22" i="84"/>
  <c r="AG8" i="90"/>
  <c r="BY8" i="90"/>
  <c r="AQ20" i="90"/>
  <c r="I33" i="13"/>
  <c r="E34" i="12" s="1"/>
  <c r="M31" i="13"/>
  <c r="M33" i="13" s="1"/>
  <c r="CO13" i="82"/>
  <c r="CG13" i="82"/>
  <c r="AM22" i="90"/>
  <c r="AC22" i="90"/>
  <c r="I67" i="98"/>
  <c r="BQ23" i="82"/>
  <c r="BI23" i="82"/>
  <c r="CS16" i="82"/>
  <c r="CU16" i="82" s="1"/>
  <c r="CK16" i="82"/>
  <c r="BU19" i="82"/>
  <c r="BW19" i="82" s="1"/>
  <c r="BM19" i="82"/>
  <c r="BY21" i="83"/>
  <c r="CC21" i="83"/>
  <c r="CE21" i="83" s="1"/>
  <c r="S41" i="35"/>
  <c r="U52" i="50"/>
  <c r="U24" i="50"/>
  <c r="U16" i="50"/>
  <c r="U49" i="54"/>
  <c r="U23" i="54"/>
  <c r="U16" i="54"/>
  <c r="W16" i="54" s="1"/>
  <c r="U12" i="54"/>
  <c r="W12" i="54" s="1"/>
  <c r="U8" i="54"/>
  <c r="W8" i="54" s="1"/>
  <c r="U29" i="54"/>
  <c r="U26" i="54"/>
  <c r="U28" i="54"/>
  <c r="U13" i="54"/>
  <c r="U33" i="54"/>
  <c r="U10" i="54"/>
  <c r="U30" i="54"/>
  <c r="U11" i="50"/>
  <c r="U32" i="54"/>
  <c r="U10" i="50"/>
  <c r="U62" i="50"/>
  <c r="U9" i="54"/>
  <c r="W9" i="54" s="1"/>
  <c r="U21" i="54"/>
  <c r="U11" i="54"/>
  <c r="U13" i="50"/>
  <c r="U14" i="50"/>
  <c r="U65" i="54"/>
  <c r="U25" i="54"/>
  <c r="U22" i="54"/>
  <c r="U15" i="54"/>
  <c r="W15" i="54" s="1"/>
  <c r="U15" i="50"/>
  <c r="U24" i="54"/>
  <c r="U54" i="50"/>
  <c r="Y9" i="79"/>
  <c r="AI9" i="85"/>
  <c r="Y13" i="79"/>
  <c r="AI13" i="85"/>
  <c r="Y17" i="79"/>
  <c r="AI17" i="85"/>
  <c r="Y21" i="79"/>
  <c r="AI21" i="85"/>
  <c r="K16" i="56"/>
  <c r="M16" i="56" s="1"/>
  <c r="K12" i="56"/>
  <c r="M12" i="56" s="1"/>
  <c r="K8" i="56"/>
  <c r="M8" i="56" s="1"/>
  <c r="K10" i="56"/>
  <c r="M10" i="56" s="1"/>
  <c r="K13" i="56"/>
  <c r="M13" i="56" s="1"/>
  <c r="K11" i="56"/>
  <c r="M11" i="56" s="1"/>
  <c r="K15" i="56"/>
  <c r="M15" i="56" s="1"/>
  <c r="S9" i="47"/>
  <c r="AA12" i="45"/>
  <c r="AA21" i="45"/>
  <c r="AA13" i="45"/>
  <c r="AA9" i="45"/>
  <c r="AA10" i="45"/>
  <c r="AA12" i="37"/>
  <c r="AA21" i="37"/>
  <c r="AA13" i="37"/>
  <c r="AA9" i="37"/>
  <c r="AA10" i="37"/>
  <c r="S17" i="47"/>
  <c r="K26" i="30"/>
  <c r="K26" i="32"/>
  <c r="K23" i="33"/>
  <c r="K23" i="32"/>
  <c r="K26" i="34"/>
  <c r="K23" i="35"/>
  <c r="K23" i="36"/>
  <c r="K26" i="37"/>
  <c r="K23" i="38"/>
  <c r="K26" i="39"/>
  <c r="K23" i="40"/>
  <c r="K26" i="41"/>
  <c r="K26" i="43"/>
  <c r="K23" i="44"/>
  <c r="K23" i="41"/>
  <c r="K23" i="42"/>
  <c r="K23" i="45"/>
  <c r="K26" i="46"/>
  <c r="K53" i="52"/>
  <c r="K23" i="43"/>
  <c r="K26" i="42"/>
  <c r="K26" i="38"/>
  <c r="K23" i="30"/>
  <c r="K23" i="34"/>
  <c r="K26" i="33"/>
  <c r="K26" i="35"/>
  <c r="K26" i="31"/>
  <c r="K26" i="45"/>
  <c r="K56" i="52"/>
  <c r="K26" i="44"/>
  <c r="K23" i="39"/>
  <c r="K23" i="37"/>
  <c r="K26" i="36"/>
  <c r="K23" i="46"/>
  <c r="K26" i="40"/>
  <c r="K23" i="31"/>
  <c r="BC20" i="88"/>
  <c r="DM15" i="82"/>
  <c r="DE15" i="82"/>
  <c r="S12" i="91"/>
  <c r="AM16" i="88"/>
  <c r="AC16" i="88"/>
  <c r="AG21" i="92"/>
  <c r="AA14" i="83"/>
  <c r="AC14" i="83" s="1"/>
  <c r="AG14" i="83" s="1"/>
  <c r="M14" i="91"/>
  <c r="O14" i="91" s="1"/>
  <c r="S14" i="91" s="1"/>
  <c r="AI76" i="52"/>
  <c r="BW76" i="52"/>
  <c r="G38" i="96"/>
  <c r="I38" i="96" s="1"/>
  <c r="G37" i="96"/>
  <c r="I37" i="96" s="1"/>
  <c r="G11" i="96"/>
  <c r="BQ14" i="81"/>
  <c r="BI14" i="81"/>
  <c r="AG14" i="92"/>
  <c r="AM21" i="91"/>
  <c r="AC21" i="91"/>
  <c r="Q49" i="23"/>
  <c r="Q25" i="23"/>
  <c r="Q23" i="23"/>
  <c r="Q21" i="23"/>
  <c r="Q17" i="23"/>
  <c r="Q15" i="23"/>
  <c r="Q13" i="23"/>
  <c r="Q50" i="23"/>
  <c r="Q48" i="23"/>
  <c r="Q26" i="23"/>
  <c r="Q24" i="23"/>
  <c r="Q22" i="23"/>
  <c r="Q16" i="23"/>
  <c r="Q14" i="23"/>
  <c r="Q12" i="23"/>
  <c r="M24" i="135"/>
  <c r="S8" i="30"/>
  <c r="AK21" i="52"/>
  <c r="AK17" i="52"/>
  <c r="AK13" i="52"/>
  <c r="O11" i="52"/>
  <c r="U11" i="52" s="1"/>
  <c r="O21" i="52"/>
  <c r="U21" i="52" s="1"/>
  <c r="O17" i="52"/>
  <c r="U17" i="52" s="1"/>
  <c r="O13" i="52"/>
  <c r="U13" i="52" s="1"/>
  <c r="AK11" i="52"/>
  <c r="O36" i="52"/>
  <c r="U36" i="52" s="1"/>
  <c r="O96" i="52"/>
  <c r="U96" i="52" s="1"/>
  <c r="AK18" i="52"/>
  <c r="O18" i="52"/>
  <c r="U18" i="52" s="1"/>
  <c r="O20" i="52"/>
  <c r="U20" i="52" s="1"/>
  <c r="O86" i="52"/>
  <c r="U86" i="52" s="1"/>
  <c r="AK96" i="52"/>
  <c r="AK86" i="52"/>
  <c r="AK36" i="52"/>
  <c r="O88" i="52"/>
  <c r="U88" i="52" s="1"/>
  <c r="AK20" i="52"/>
  <c r="AK88" i="52"/>
  <c r="K13" i="3"/>
  <c r="G577" i="1" s="1"/>
  <c r="Q13" i="92"/>
  <c r="S13" i="92" s="1"/>
  <c r="K81" i="11"/>
  <c r="K80" i="11"/>
  <c r="K79" i="11"/>
  <c r="K74" i="11"/>
  <c r="K63" i="11"/>
  <c r="K29" i="15"/>
  <c r="K72" i="11"/>
  <c r="K64" i="11"/>
  <c r="K75" i="11"/>
  <c r="K73" i="11"/>
  <c r="K65" i="11"/>
  <c r="K29" i="16"/>
  <c r="K29" i="17"/>
  <c r="K29" i="18"/>
  <c r="K34" i="26"/>
  <c r="K30" i="26"/>
  <c r="K31" i="27"/>
  <c r="K31" i="26"/>
  <c r="K34" i="27"/>
  <c r="K30" i="27"/>
  <c r="K22" i="30"/>
  <c r="K22" i="34"/>
  <c r="K22" i="37"/>
  <c r="K22" i="39"/>
  <c r="K22" i="41"/>
  <c r="K22" i="43"/>
  <c r="K97" i="52"/>
  <c r="K63" i="50"/>
  <c r="K22" i="46"/>
  <c r="K55" i="54"/>
  <c r="K51" i="54"/>
  <c r="K50" i="56"/>
  <c r="K37" i="52"/>
  <c r="K52" i="56"/>
  <c r="K50" i="54"/>
  <c r="K22" i="44"/>
  <c r="K22" i="42"/>
  <c r="K22" i="35"/>
  <c r="K22" i="32"/>
  <c r="K67" i="25"/>
  <c r="K55" i="23"/>
  <c r="K56" i="23"/>
  <c r="K66" i="25"/>
  <c r="K52" i="54"/>
  <c r="K22" i="38"/>
  <c r="K22" i="33"/>
  <c r="K54" i="25"/>
  <c r="K27" i="21"/>
  <c r="K53" i="23"/>
  <c r="K40" i="52"/>
  <c r="K25" i="50"/>
  <c r="K22" i="36"/>
  <c r="K22" i="31"/>
  <c r="K53" i="25"/>
  <c r="K54" i="23"/>
  <c r="K68" i="25"/>
  <c r="K51" i="25"/>
  <c r="K66" i="23"/>
  <c r="K52" i="25"/>
  <c r="K68" i="23"/>
  <c r="K55" i="25"/>
  <c r="K52" i="23"/>
  <c r="K67" i="23"/>
  <c r="K51" i="56"/>
  <c r="K55" i="56"/>
  <c r="K22" i="45"/>
  <c r="K22" i="40"/>
  <c r="K51" i="23"/>
  <c r="K56" i="25"/>
  <c r="G15" i="79"/>
  <c r="S15" i="85"/>
  <c r="AU15" i="3" s="1"/>
  <c r="G653" i="1" s="1"/>
  <c r="BC18" i="88"/>
  <c r="DM16" i="81"/>
  <c r="DE16" i="81"/>
  <c r="AC9" i="88"/>
  <c r="AM9" i="88"/>
  <c r="AG19" i="92"/>
  <c r="AA42" i="38"/>
  <c r="AA39" i="38"/>
  <c r="AA33" i="38"/>
  <c r="AA29" i="38"/>
  <c r="AA25" i="38"/>
  <c r="AA40" i="38"/>
  <c r="AA36" i="38"/>
  <c r="AA30" i="38"/>
  <c r="AA45" i="38"/>
  <c r="AA43" i="38"/>
  <c r="AA37" i="38"/>
  <c r="AA31" i="38"/>
  <c r="AA27" i="38"/>
  <c r="AA19" i="38"/>
  <c r="AA46" i="38"/>
  <c r="AA41" i="38"/>
  <c r="AA38" i="38"/>
  <c r="AA32" i="38"/>
  <c r="AA28" i="38"/>
  <c r="AA14" i="38"/>
  <c r="AA15" i="38"/>
  <c r="AA11" i="38"/>
  <c r="AA16" i="38"/>
  <c r="AA17" i="38"/>
  <c r="K16" i="47"/>
  <c r="AA20" i="38"/>
  <c r="AA18" i="38"/>
  <c r="BE8" i="84"/>
  <c r="AW8" i="84"/>
  <c r="U10" i="84"/>
  <c r="M10" i="84"/>
  <c r="CS14" i="84"/>
  <c r="CK14" i="84"/>
  <c r="Y18" i="81"/>
  <c r="AA18" i="81" s="1"/>
  <c r="Q18" i="81"/>
  <c r="DM18" i="82"/>
  <c r="DE18" i="82"/>
  <c r="W13" i="91"/>
  <c r="AM17" i="51"/>
  <c r="BC22" i="90"/>
  <c r="AS22" i="82"/>
  <c r="AK22" i="82"/>
  <c r="AC11" i="91"/>
  <c r="AM11" i="91"/>
  <c r="I64" i="98"/>
  <c r="K59" i="96"/>
  <c r="I31" i="53" s="1"/>
  <c r="M31" i="53" s="1"/>
  <c r="Q31" i="53" s="1"/>
  <c r="W31" i="53" s="1"/>
  <c r="I59" i="96"/>
  <c r="I31" i="55" s="1"/>
  <c r="M31" i="55" s="1"/>
  <c r="I23" i="89"/>
  <c r="AU41" i="30"/>
  <c r="AE41" i="30"/>
  <c r="BA41" i="30"/>
  <c r="AK41" i="30"/>
  <c r="S41" i="30"/>
  <c r="BC17" i="88"/>
  <c r="Y13" i="81"/>
  <c r="AA13" i="81" s="1"/>
  <c r="Q13" i="81"/>
  <c r="BQ13" i="81"/>
  <c r="BI13" i="81"/>
  <c r="AW15" i="82"/>
  <c r="AY15" i="82" s="1"/>
  <c r="AO15" i="82"/>
  <c r="BU18" i="82"/>
  <c r="BW18" i="82" s="1"/>
  <c r="BM18" i="82"/>
  <c r="CS20" i="81"/>
  <c r="CU20" i="81" s="1"/>
  <c r="CK20" i="81"/>
  <c r="E69" i="98"/>
  <c r="G53" i="116"/>
  <c r="S41" i="40"/>
  <c r="AK23" i="83"/>
  <c r="AO23" i="83"/>
  <c r="AQ23" i="83" s="1"/>
  <c r="AO10" i="84"/>
  <c r="AG10" i="84"/>
  <c r="AO17" i="84"/>
  <c r="AG17" i="84"/>
  <c r="W17" i="79" s="1"/>
  <c r="AA17" i="79" s="1"/>
  <c r="AC17" i="79" s="1"/>
  <c r="CC18" i="84"/>
  <c r="BU18" i="84"/>
  <c r="BG18" i="79" s="1"/>
  <c r="AO20" i="84"/>
  <c r="AG20" i="84"/>
  <c r="BI9" i="79"/>
  <c r="BO9" i="85"/>
  <c r="BI13" i="79"/>
  <c r="BO13" i="85"/>
  <c r="BI17" i="79"/>
  <c r="BO17" i="85"/>
  <c r="BI21" i="79"/>
  <c r="BO21" i="85"/>
  <c r="G13" i="79"/>
  <c r="S13" i="85"/>
  <c r="AU13" i="3" s="1"/>
  <c r="G595" i="1" s="1"/>
  <c r="BC10" i="92"/>
  <c r="CG9" i="83"/>
  <c r="CK9" i="83" s="1"/>
  <c r="CO9" i="83" s="1"/>
  <c r="CW9" i="81"/>
  <c r="DA9" i="81" s="1"/>
  <c r="CW9" i="82"/>
  <c r="DA9" i="82" s="1"/>
  <c r="CG9" i="84"/>
  <c r="Q9" i="84"/>
  <c r="I9" i="84"/>
  <c r="BE11" i="84"/>
  <c r="AW11" i="84"/>
  <c r="Y15" i="81"/>
  <c r="AA15" i="81" s="1"/>
  <c r="Q15" i="81"/>
  <c r="BQ16" i="82"/>
  <c r="BI16" i="82"/>
  <c r="AM8" i="91"/>
  <c r="AC8" i="91"/>
  <c r="I23" i="91"/>
  <c r="BU8" i="91"/>
  <c r="AM10" i="89"/>
  <c r="AC10" i="89"/>
  <c r="AM18" i="89"/>
  <c r="AC18" i="89"/>
  <c r="CI19" i="83"/>
  <c r="M19" i="88"/>
  <c r="O19" i="88" s="1"/>
  <c r="S19" i="88" s="1"/>
  <c r="Q44" i="50"/>
  <c r="W44" i="50" s="1"/>
  <c r="Y44" i="5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AY23" i="90"/>
  <c r="G14" i="79"/>
  <c r="S14" i="85"/>
  <c r="AU14" i="3" s="1"/>
  <c r="G624" i="1" s="1"/>
  <c r="DM12" i="81"/>
  <c r="DE12" i="81"/>
  <c r="DM17" i="81"/>
  <c r="DE17" i="81"/>
  <c r="S14" i="88"/>
  <c r="AQ18" i="92"/>
  <c r="CG72" i="52"/>
  <c r="BQ72" i="52"/>
  <c r="AS72" i="52"/>
  <c r="AC72" i="52"/>
  <c r="BW72" i="52"/>
  <c r="BG72" i="52"/>
  <c r="AI72" i="52"/>
  <c r="Q72" i="52"/>
  <c r="W72" i="52" s="1"/>
  <c r="BM72" i="52"/>
  <c r="AW72" i="52"/>
  <c r="Y72" i="52"/>
  <c r="CA72" i="52"/>
  <c r="BC72" i="52"/>
  <c r="AM72" i="52"/>
  <c r="AQ72" i="52" s="1"/>
  <c r="G67" i="114"/>
  <c r="E17" i="97" s="1"/>
  <c r="AG12" i="80"/>
  <c r="AI12" i="80" s="1"/>
  <c r="AC12" i="80"/>
  <c r="AG20" i="80"/>
  <c r="AI20" i="80" s="1"/>
  <c r="AC20" i="80"/>
  <c r="BC15" i="89"/>
  <c r="DM11" i="82"/>
  <c r="DE11" i="82"/>
  <c r="DM21" i="81"/>
  <c r="DE21" i="81"/>
  <c r="AQ15" i="92"/>
  <c r="CA8" i="79"/>
  <c r="CE8" i="85"/>
  <c r="CA12" i="79"/>
  <c r="CE12" i="85"/>
  <c r="CA16" i="79"/>
  <c r="CE16" i="85"/>
  <c r="CA20" i="79"/>
  <c r="CE20" i="85"/>
  <c r="AA23" i="36"/>
  <c r="AA24" i="36"/>
  <c r="AA8" i="36"/>
  <c r="AA34" i="36"/>
  <c r="AA26" i="36"/>
  <c r="AA22" i="36"/>
  <c r="O18" i="47"/>
  <c r="Y18" i="47" s="1"/>
  <c r="CS10" i="83"/>
  <c r="CW10" i="83"/>
  <c r="CY10" i="83" s="1"/>
  <c r="CO15" i="81"/>
  <c r="CG15" i="81"/>
  <c r="BE20" i="83"/>
  <c r="BI20" i="83"/>
  <c r="BK20" i="83" s="1"/>
  <c r="AQ12" i="92"/>
  <c r="E11" i="118"/>
  <c r="E13" i="118" s="1"/>
  <c r="E26" i="74" s="1"/>
  <c r="E9" i="104"/>
  <c r="AA50" i="128"/>
  <c r="E8" i="104" s="1"/>
  <c r="BC15" i="90"/>
  <c r="AU22" i="92"/>
  <c r="AY22" i="92" s="1"/>
  <c r="E22" i="87"/>
  <c r="CS12" i="82"/>
  <c r="CU12" i="82" s="1"/>
  <c r="CK12" i="82"/>
  <c r="AW18" i="82"/>
  <c r="AY18" i="82" s="1"/>
  <c r="AO18" i="82"/>
  <c r="CS22" i="83"/>
  <c r="CW22" i="83"/>
  <c r="CY22" i="83" s="1"/>
  <c r="AM11" i="92"/>
  <c r="AM23" i="92" s="1"/>
  <c r="AC11" i="92"/>
  <c r="AC23" i="92" s="1"/>
  <c r="G42" i="111"/>
  <c r="E65" i="96" s="1"/>
  <c r="CS10" i="81"/>
  <c r="CU10" i="81" s="1"/>
  <c r="CK10" i="81"/>
  <c r="AS13" i="81"/>
  <c r="AK13" i="81"/>
  <c r="AQ20" i="89"/>
  <c r="I55" i="98"/>
  <c r="S41" i="36"/>
  <c r="I66" i="96"/>
  <c r="I15" i="51" s="1"/>
  <c r="M15" i="51" s="1"/>
  <c r="DM23" i="81"/>
  <c r="DE23" i="81"/>
  <c r="AQ10" i="91"/>
  <c r="S41" i="43"/>
  <c r="BW85" i="52"/>
  <c r="AI85" i="52"/>
  <c r="BQ85" i="52"/>
  <c r="AC85" i="52"/>
  <c r="CC13" i="80"/>
  <c r="CE13" i="80" s="1"/>
  <c r="BY13" i="80"/>
  <c r="CC21" i="80"/>
  <c r="CE21" i="80" s="1"/>
  <c r="BY21" i="80"/>
  <c r="BC21" i="89"/>
  <c r="U59" i="99"/>
  <c r="Q22" i="91" s="1"/>
  <c r="DM19" i="81"/>
  <c r="DE19" i="81"/>
  <c r="AG16" i="92"/>
  <c r="M9" i="90"/>
  <c r="O9" i="90" s="1"/>
  <c r="S9" i="90" s="1"/>
  <c r="S23" i="90" s="1"/>
  <c r="AU9" i="83"/>
  <c r="AI71" i="52"/>
  <c r="S8" i="38"/>
  <c r="BC15" i="88"/>
  <c r="BQ10" i="81"/>
  <c r="BI10" i="81"/>
  <c r="AS19" i="81"/>
  <c r="AK19" i="81"/>
  <c r="W10" i="88"/>
  <c r="AC15" i="89"/>
  <c r="AM15" i="89"/>
  <c r="E21" i="78"/>
  <c r="E20" i="78"/>
  <c r="E19" i="78"/>
  <c r="CG9" i="52"/>
  <c r="BQ9" i="52"/>
  <c r="AS9" i="52"/>
  <c r="AC9" i="52"/>
  <c r="BW9" i="52"/>
  <c r="BG9" i="52"/>
  <c r="AI9" i="52"/>
  <c r="BM9" i="52"/>
  <c r="AW9" i="52"/>
  <c r="Y9" i="52"/>
  <c r="BC9" i="52"/>
  <c r="AM9" i="52"/>
  <c r="AA23" i="45"/>
  <c r="AA24" i="45"/>
  <c r="AA8" i="45"/>
  <c r="O9" i="47"/>
  <c r="Y9" i="47" s="1"/>
  <c r="AA34" i="45"/>
  <c r="AA26" i="45"/>
  <c r="AA22" i="45"/>
  <c r="AA24" i="37"/>
  <c r="AA8" i="37"/>
  <c r="AA34" i="37"/>
  <c r="AA26" i="37"/>
  <c r="AA22" i="37"/>
  <c r="AA23" i="37"/>
  <c r="O17" i="47"/>
  <c r="Y17" i="47" s="1"/>
  <c r="AS8" i="81"/>
  <c r="AK8" i="81"/>
  <c r="AK12" i="84"/>
  <c r="AC12" i="84"/>
  <c r="AM19" i="88"/>
  <c r="AC19" i="88"/>
  <c r="AA24" i="40"/>
  <c r="AA8" i="40"/>
  <c r="AA34" i="40"/>
  <c r="AA26" i="40"/>
  <c r="AA22" i="40"/>
  <c r="AA23" i="40"/>
  <c r="O14" i="47"/>
  <c r="Y14" i="47" s="1"/>
  <c r="BC15" i="92"/>
  <c r="AK11" i="84"/>
  <c r="AC11" i="84"/>
  <c r="BQ17" i="81"/>
  <c r="BI17" i="81"/>
  <c r="AK21" i="84"/>
  <c r="AC21" i="84"/>
  <c r="AC15" i="91"/>
  <c r="AM15" i="91"/>
  <c r="AM20" i="88"/>
  <c r="AC20" i="88"/>
  <c r="O97" i="52"/>
  <c r="U97" i="52" s="1"/>
  <c r="AK97" i="52"/>
  <c r="AK41" i="52"/>
  <c r="O37" i="52"/>
  <c r="U37" i="52" s="1"/>
  <c r="AK9" i="52"/>
  <c r="O41" i="52"/>
  <c r="U41" i="52" s="1"/>
  <c r="AK37" i="52"/>
  <c r="O9" i="52"/>
  <c r="U9" i="52" s="1"/>
  <c r="AK8" i="52"/>
  <c r="AK44" i="52"/>
  <c r="O8" i="52"/>
  <c r="U8" i="52" s="1"/>
  <c r="AK52" i="52"/>
  <c r="AK42" i="52"/>
  <c r="O44" i="52"/>
  <c r="U44" i="52" s="1"/>
  <c r="O52" i="52"/>
  <c r="U52" i="52" s="1"/>
  <c r="O42" i="52"/>
  <c r="U42" i="52" s="1"/>
  <c r="Q32" i="54"/>
  <c r="Y32" i="54"/>
  <c r="Q10" i="54"/>
  <c r="Y10" i="54"/>
  <c r="BC9" i="88"/>
  <c r="CO22" i="81"/>
  <c r="CG22" i="81"/>
  <c r="AG12" i="90"/>
  <c r="I76" i="96"/>
  <c r="I19" i="24" s="1"/>
  <c r="M19" i="24" s="1"/>
  <c r="S19" i="24" s="1"/>
  <c r="CC12" i="84"/>
  <c r="BU12" i="84"/>
  <c r="W11" i="89"/>
  <c r="AU41" i="31"/>
  <c r="AE41" i="31"/>
  <c r="BA41" i="31"/>
  <c r="AK41" i="31"/>
  <c r="S41" i="31"/>
  <c r="AG12" i="89"/>
  <c r="AO15" i="52"/>
  <c r="BY15" i="52"/>
  <c r="CC15" i="52" s="1"/>
  <c r="AK26" i="51"/>
  <c r="BM26" i="51"/>
  <c r="BQ26" i="51" s="1"/>
  <c r="G17" i="79"/>
  <c r="S17" i="85"/>
  <c r="AU17" i="3" s="1"/>
  <c r="G711" i="1" s="1"/>
  <c r="BC16" i="88"/>
  <c r="AW21" i="83"/>
  <c r="BA21" i="83" s="1"/>
  <c r="W20" i="91"/>
  <c r="Y8" i="50"/>
  <c r="G47" i="96"/>
  <c r="G41" i="96"/>
  <c r="G15" i="96"/>
  <c r="G18" i="79"/>
  <c r="S18" i="85"/>
  <c r="AU18" i="3" s="1"/>
  <c r="G740" i="1" s="1"/>
  <c r="BC17" i="90"/>
  <c r="CS8" i="84"/>
  <c r="CK8" i="84"/>
  <c r="Q12" i="83"/>
  <c r="U12" i="83"/>
  <c r="W12" i="83" s="1"/>
  <c r="DM20" i="81"/>
  <c r="DE20" i="81"/>
  <c r="AM16" i="91"/>
  <c r="AC16" i="91"/>
  <c r="S9" i="92"/>
  <c r="Y18" i="56"/>
  <c r="AI18" i="56"/>
  <c r="AS18" i="56"/>
  <c r="G102" i="114"/>
  <c r="I30" i="24" s="1"/>
  <c r="M30" i="24" s="1"/>
  <c r="S30" i="24" s="1"/>
  <c r="BC14" i="88"/>
  <c r="AQ11" i="79"/>
  <c r="AY11" i="85"/>
  <c r="AQ15" i="79"/>
  <c r="AY15" i="85"/>
  <c r="AQ19" i="79"/>
  <c r="AY19" i="85"/>
  <c r="AQ23" i="79"/>
  <c r="AY23" i="85"/>
  <c r="AI36" i="56"/>
  <c r="AM36" i="56"/>
  <c r="AS36" i="56" s="1"/>
  <c r="AC36" i="56"/>
  <c r="Q36" i="56"/>
  <c r="W36" i="56" s="1"/>
  <c r="AM38" i="56"/>
  <c r="AC38" i="56"/>
  <c r="AI38" i="56" s="1"/>
  <c r="Q38" i="56"/>
  <c r="W38" i="56" s="1"/>
  <c r="AS38" i="56"/>
  <c r="Y38" i="56"/>
  <c r="AA42" i="34"/>
  <c r="AA39" i="34"/>
  <c r="AA33" i="34"/>
  <c r="AA29" i="34"/>
  <c r="AA25" i="34"/>
  <c r="AA17" i="34"/>
  <c r="AA40" i="34"/>
  <c r="AA36" i="34"/>
  <c r="AA30" i="34"/>
  <c r="AA18" i="34"/>
  <c r="AA14" i="34"/>
  <c r="AA45" i="34"/>
  <c r="AA43" i="34"/>
  <c r="AA37" i="34"/>
  <c r="AA31" i="34"/>
  <c r="AA27" i="34"/>
  <c r="AA19" i="34"/>
  <c r="AA15" i="34"/>
  <c r="AA11" i="34"/>
  <c r="AA46" i="34"/>
  <c r="AA41" i="34"/>
  <c r="AA38" i="34"/>
  <c r="AA32" i="34"/>
  <c r="AA28" i="34"/>
  <c r="AA20" i="34"/>
  <c r="AA16" i="34"/>
  <c r="K20" i="47"/>
  <c r="BQ12" i="82"/>
  <c r="BI12" i="82"/>
  <c r="AK16" i="84"/>
  <c r="AC16" i="84"/>
  <c r="U18" i="84"/>
  <c r="M18" i="84"/>
  <c r="AM9" i="91"/>
  <c r="AC9" i="91"/>
  <c r="AC19" i="91"/>
  <c r="AM19" i="91"/>
  <c r="Q67" i="23"/>
  <c r="Q65" i="23"/>
  <c r="Q63" i="23"/>
  <c r="Q59" i="23"/>
  <c r="Q57" i="23"/>
  <c r="Q55" i="23"/>
  <c r="Q53" i="23"/>
  <c r="Q51" i="23"/>
  <c r="Q11" i="23"/>
  <c r="Q9" i="23"/>
  <c r="S9" i="23" s="1"/>
  <c r="Q68" i="23"/>
  <c r="Q66" i="23"/>
  <c r="Q64" i="23"/>
  <c r="Q58" i="23"/>
  <c r="Q56" i="23"/>
  <c r="Q54" i="23"/>
  <c r="Q52" i="23"/>
  <c r="Q10" i="23"/>
  <c r="Q8" i="23"/>
  <c r="S8" i="23" s="1"/>
  <c r="I24" i="135"/>
  <c r="AA11" i="48"/>
  <c r="AI11" i="48"/>
  <c r="AM11" i="48" s="1"/>
  <c r="Q11" i="48"/>
  <c r="BC22" i="91"/>
  <c r="AW22" i="83"/>
  <c r="BA22" i="83" s="1"/>
  <c r="AQ8" i="90"/>
  <c r="CA8" i="90"/>
  <c r="W11" i="90"/>
  <c r="M40" i="103"/>
  <c r="M41" i="103"/>
  <c r="S41" i="42"/>
  <c r="S41" i="33"/>
  <c r="U13" i="83"/>
  <c r="W13" i="83" s="1"/>
  <c r="Q13" i="83"/>
  <c r="CO13" i="81"/>
  <c r="CG13" i="81"/>
  <c r="CS17" i="81"/>
  <c r="CU17" i="81" s="1"/>
  <c r="CK17" i="81"/>
  <c r="CS19" i="81"/>
  <c r="CU19" i="81" s="1"/>
  <c r="CK19" i="81"/>
  <c r="S41" i="44"/>
  <c r="E26" i="12"/>
  <c r="I61" i="53"/>
  <c r="BQ23" i="81"/>
  <c r="BI23" i="81"/>
  <c r="CS8" i="82"/>
  <c r="CU8" i="82" s="1"/>
  <c r="CK8" i="82"/>
  <c r="BU15" i="82"/>
  <c r="BW15" i="82" s="1"/>
  <c r="BM15" i="82"/>
  <c r="Y10" i="79"/>
  <c r="AI10" i="85"/>
  <c r="W14" i="85"/>
  <c r="Y14" i="85" s="1"/>
  <c r="AA14" i="85" s="1"/>
  <c r="AC14" i="85" s="1"/>
  <c r="AE14" i="85" s="1"/>
  <c r="AG14" i="85" s="1"/>
  <c r="Y18" i="79"/>
  <c r="AI18" i="85"/>
  <c r="W22" i="85"/>
  <c r="Y22" i="85" s="1"/>
  <c r="AA22" i="85" s="1"/>
  <c r="AC22" i="85" s="1"/>
  <c r="AE22" i="85" s="1"/>
  <c r="AG22" i="85" s="1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0" i="13"/>
  <c r="K18" i="13"/>
  <c r="K28" i="16"/>
  <c r="K20" i="16"/>
  <c r="K18" i="16"/>
  <c r="K29" i="13"/>
  <c r="K28" i="15"/>
  <c r="K20" i="15"/>
  <c r="K18" i="15"/>
  <c r="K28" i="17"/>
  <c r="K20" i="17"/>
  <c r="K18" i="17"/>
  <c r="K20" i="18"/>
  <c r="K28" i="18"/>
  <c r="K26" i="21"/>
  <c r="K18" i="21"/>
  <c r="K16" i="21"/>
  <c r="K18" i="18"/>
  <c r="K21" i="25"/>
  <c r="K17" i="25"/>
  <c r="K15" i="25"/>
  <c r="K13" i="25"/>
  <c r="K20" i="26"/>
  <c r="K18" i="26"/>
  <c r="K29" i="27"/>
  <c r="K21" i="27"/>
  <c r="K17" i="27"/>
  <c r="K22" i="25"/>
  <c r="K16" i="25"/>
  <c r="K14" i="25"/>
  <c r="K12" i="25"/>
  <c r="K29" i="26"/>
  <c r="K21" i="26"/>
  <c r="K17" i="26"/>
  <c r="K20" i="27"/>
  <c r="K18" i="27"/>
  <c r="K21" i="31"/>
  <c r="K13" i="31"/>
  <c r="K9" i="31"/>
  <c r="K13" i="30"/>
  <c r="K21" i="33"/>
  <c r="K13" i="33"/>
  <c r="K9" i="33"/>
  <c r="K10" i="34"/>
  <c r="K21" i="32"/>
  <c r="K13" i="32"/>
  <c r="K21" i="35"/>
  <c r="K13" i="35"/>
  <c r="K9" i="35"/>
  <c r="K21" i="36"/>
  <c r="K13" i="36"/>
  <c r="K9" i="36"/>
  <c r="K10" i="37"/>
  <c r="K13" i="38"/>
  <c r="K9" i="38"/>
  <c r="K10" i="39"/>
  <c r="K21" i="40"/>
  <c r="K13" i="40"/>
  <c r="K9" i="40"/>
  <c r="K21" i="38"/>
  <c r="K21" i="42"/>
  <c r="K13" i="42"/>
  <c r="K9" i="42"/>
  <c r="K10" i="43"/>
  <c r="K10" i="41"/>
  <c r="K13" i="44"/>
  <c r="K52" i="50"/>
  <c r="K24" i="50"/>
  <c r="K16" i="50"/>
  <c r="K11" i="50"/>
  <c r="K21" i="44"/>
  <c r="K9" i="44"/>
  <c r="K21" i="45"/>
  <c r="K13" i="45"/>
  <c r="K9" i="45"/>
  <c r="K10" i="46"/>
  <c r="K11" i="52"/>
  <c r="K33" i="54"/>
  <c r="K29" i="54"/>
  <c r="K25" i="54"/>
  <c r="K21" i="54"/>
  <c r="K30" i="56"/>
  <c r="K26" i="56"/>
  <c r="K22" i="56"/>
  <c r="K39" i="52"/>
  <c r="K21" i="52"/>
  <c r="K17" i="52"/>
  <c r="K13" i="52"/>
  <c r="K49" i="54"/>
  <c r="K23" i="54"/>
  <c r="K32" i="56"/>
  <c r="M32" i="56" s="1"/>
  <c r="K28" i="56"/>
  <c r="K24" i="56"/>
  <c r="K22" i="54"/>
  <c r="K30" i="54"/>
  <c r="K23" i="56"/>
  <c r="K33" i="56"/>
  <c r="K49" i="56"/>
  <c r="K12" i="52"/>
  <c r="K10" i="50"/>
  <c r="K54" i="50"/>
  <c r="K13" i="46"/>
  <c r="K13" i="43"/>
  <c r="K9" i="39"/>
  <c r="K10" i="38"/>
  <c r="K10" i="35"/>
  <c r="K21" i="34"/>
  <c r="K9" i="34"/>
  <c r="K10" i="33"/>
  <c r="K9" i="32"/>
  <c r="K10" i="31"/>
  <c r="K9" i="30"/>
  <c r="K25" i="23"/>
  <c r="K50" i="25"/>
  <c r="K23" i="23"/>
  <c r="K26" i="25"/>
  <c r="K16" i="23"/>
  <c r="K49" i="23"/>
  <c r="K49" i="25"/>
  <c r="K13" i="23"/>
  <c r="K50" i="23"/>
  <c r="K22" i="23"/>
  <c r="K24" i="54"/>
  <c r="K21" i="56"/>
  <c r="K14" i="52"/>
  <c r="K96" i="52"/>
  <c r="K88" i="52"/>
  <c r="K13" i="41"/>
  <c r="K21" i="39"/>
  <c r="K9" i="37"/>
  <c r="K10" i="36"/>
  <c r="K21" i="37"/>
  <c r="K48" i="25"/>
  <c r="K26" i="54"/>
  <c r="K25" i="56"/>
  <c r="K22" i="52"/>
  <c r="K62" i="50"/>
  <c r="K21" i="46"/>
  <c r="K9" i="46"/>
  <c r="K10" i="45"/>
  <c r="K86" i="52"/>
  <c r="K9" i="43"/>
  <c r="K10" i="42"/>
  <c r="K10" i="44"/>
  <c r="K13" i="39"/>
  <c r="K21" i="41"/>
  <c r="K13" i="34"/>
  <c r="K17" i="23"/>
  <c r="K23" i="25"/>
  <c r="K26" i="23"/>
  <c r="K15" i="23"/>
  <c r="K48" i="23"/>
  <c r="K24" i="23"/>
  <c r="K28" i="54"/>
  <c r="K29" i="56"/>
  <c r="K36" i="52"/>
  <c r="K13" i="50"/>
  <c r="K9" i="41"/>
  <c r="K21" i="43"/>
  <c r="K10" i="40"/>
  <c r="K13" i="37"/>
  <c r="K10" i="32"/>
  <c r="K10" i="30"/>
  <c r="K21" i="30"/>
  <c r="K25" i="25"/>
  <c r="K21" i="23"/>
  <c r="K24" i="25"/>
  <c r="K14" i="23"/>
  <c r="K12" i="23"/>
  <c r="CC9" i="80"/>
  <c r="CE9" i="80" s="1"/>
  <c r="BY9" i="80"/>
  <c r="CC17" i="80"/>
  <c r="CE17" i="80" s="1"/>
  <c r="BY17" i="80"/>
  <c r="BC14" i="90"/>
  <c r="DM15" i="81"/>
  <c r="DE15" i="81"/>
  <c r="W15" i="90"/>
  <c r="AQ21" i="92"/>
  <c r="M8" i="89"/>
  <c r="O8" i="89" s="1"/>
  <c r="S8" i="89" s="1"/>
  <c r="BO8" i="83"/>
  <c r="BQ8" i="83" s="1"/>
  <c r="BU8" i="83" s="1"/>
  <c r="M17" i="90"/>
  <c r="O17" i="90" s="1"/>
  <c r="S17" i="90" s="1"/>
  <c r="AU17" i="83"/>
  <c r="AS76" i="52"/>
  <c r="CG76" i="52"/>
  <c r="S8" i="21"/>
  <c r="G48" i="96"/>
  <c r="I48" i="96" s="1"/>
  <c r="G42" i="96"/>
  <c r="I42" i="96" s="1"/>
  <c r="G16" i="96"/>
  <c r="I17" i="52"/>
  <c r="M17" i="52" s="1"/>
  <c r="K10" i="74"/>
  <c r="I13" i="50" s="1"/>
  <c r="M13" i="50" s="1"/>
  <c r="BC11" i="88"/>
  <c r="BC19" i="88"/>
  <c r="Y8" i="82"/>
  <c r="AA8" i="82" s="1"/>
  <c r="Q8" i="82"/>
  <c r="BE14" i="84"/>
  <c r="AW14" i="84"/>
  <c r="U17" i="84"/>
  <c r="M17" i="84"/>
  <c r="AQ14" i="92"/>
  <c r="CI16" i="83"/>
  <c r="CK16" i="83" s="1"/>
  <c r="CO16" i="83" s="1"/>
  <c r="M16" i="88"/>
  <c r="O16" i="88" s="1"/>
  <c r="S16" i="88" s="1"/>
  <c r="Q50" i="25"/>
  <c r="Q48" i="25"/>
  <c r="Q49" i="25"/>
  <c r="Q24" i="25"/>
  <c r="Q21" i="25"/>
  <c r="Q17" i="25"/>
  <c r="Q15" i="25"/>
  <c r="Q13" i="25"/>
  <c r="Q25" i="25"/>
  <c r="Q23" i="25"/>
  <c r="Q22" i="25"/>
  <c r="Q16" i="25"/>
  <c r="Q14" i="25"/>
  <c r="Q12" i="25"/>
  <c r="Q26" i="25"/>
  <c r="M18" i="135"/>
  <c r="K67" i="11"/>
  <c r="M67" i="11" s="1"/>
  <c r="K68" i="11"/>
  <c r="M68" i="11" s="1"/>
  <c r="AA45" i="39"/>
  <c r="AA43" i="39"/>
  <c r="AA37" i="39"/>
  <c r="AA31" i="39"/>
  <c r="AA27" i="39"/>
  <c r="AA19" i="39"/>
  <c r="AA15" i="39"/>
  <c r="AA11" i="39"/>
  <c r="AA46" i="39"/>
  <c r="AA41" i="39"/>
  <c r="AA38" i="39"/>
  <c r="AA32" i="39"/>
  <c r="AA28" i="39"/>
  <c r="AA20" i="39"/>
  <c r="AA16" i="39"/>
  <c r="AA42" i="39"/>
  <c r="AA39" i="39"/>
  <c r="AA33" i="39"/>
  <c r="AA29" i="39"/>
  <c r="AA25" i="39"/>
  <c r="AA17" i="39"/>
  <c r="AA40" i="39"/>
  <c r="AA36" i="39"/>
  <c r="AA30" i="39"/>
  <c r="AA18" i="39"/>
  <c r="AA14" i="39"/>
  <c r="K15" i="47"/>
  <c r="BC11" i="89"/>
  <c r="U11" i="84"/>
  <c r="M11" i="84"/>
  <c r="E11" i="79" s="1"/>
  <c r="CS16" i="84"/>
  <c r="CK16" i="84"/>
  <c r="U21" i="84"/>
  <c r="M21" i="84"/>
  <c r="W13" i="88"/>
  <c r="AQ19" i="92"/>
  <c r="CA75" i="52"/>
  <c r="CG75" i="52" s="1"/>
  <c r="Y45" i="50"/>
  <c r="Q45" i="50"/>
  <c r="W45" i="50" s="1"/>
  <c r="AA34" i="32"/>
  <c r="AA23" i="32"/>
  <c r="AA24" i="32"/>
  <c r="AA8" i="32"/>
  <c r="AA26" i="32"/>
  <c r="AA22" i="32"/>
  <c r="O22" i="47"/>
  <c r="Y22" i="47" s="1"/>
  <c r="BC12" i="91"/>
  <c r="AW8" i="83"/>
  <c r="BA8" i="83" s="1"/>
  <c r="CS14" i="83"/>
  <c r="CW14" i="83"/>
  <c r="CY14" i="83" s="1"/>
  <c r="DM18" i="81"/>
  <c r="DE18" i="81"/>
  <c r="AM13" i="91"/>
  <c r="AC13" i="91"/>
  <c r="AE27" i="102"/>
  <c r="BC8" i="77" s="1"/>
  <c r="BE8" i="77" s="1"/>
  <c r="I8" i="11" s="1"/>
  <c r="I27" i="102"/>
  <c r="K8" i="77" s="1"/>
  <c r="M8" i="77" s="1"/>
  <c r="I22" i="54" s="1"/>
  <c r="M22" i="54" s="1"/>
  <c r="O27" i="102"/>
  <c r="W8" i="77" s="1"/>
  <c r="Y8" i="77" s="1"/>
  <c r="E8" i="75" s="1"/>
  <c r="G27" i="102"/>
  <c r="G8" i="77" s="1"/>
  <c r="I8" i="77" s="1"/>
  <c r="I22" i="56" s="1"/>
  <c r="M27" i="102"/>
  <c r="S8" i="77" s="1"/>
  <c r="U8" i="77" s="1"/>
  <c r="E8" i="76" s="1"/>
  <c r="E27" i="102"/>
  <c r="K27" i="102"/>
  <c r="O8" i="77" s="1"/>
  <c r="Q8" i="77" s="1"/>
  <c r="E60" i="74" s="1"/>
  <c r="BC10" i="89"/>
  <c r="BC14" i="89"/>
  <c r="AW14" i="81"/>
  <c r="AY14" i="81" s="1"/>
  <c r="AO14" i="81"/>
  <c r="Y22" i="82"/>
  <c r="AA22" i="82" s="1"/>
  <c r="Q22" i="82"/>
  <c r="AS22" i="81"/>
  <c r="AK22" i="81"/>
  <c r="I72" i="98"/>
  <c r="I47" i="96"/>
  <c r="I21" i="55" s="1"/>
  <c r="M21" i="55" s="1"/>
  <c r="M31" i="16"/>
  <c r="I33" i="16"/>
  <c r="K12" i="31"/>
  <c r="K12" i="30"/>
  <c r="K12" i="34"/>
  <c r="K12" i="32"/>
  <c r="K12" i="37"/>
  <c r="K12" i="39"/>
  <c r="K12" i="41"/>
  <c r="K12" i="43"/>
  <c r="K12" i="46"/>
  <c r="K19" i="52"/>
  <c r="K12" i="40"/>
  <c r="K12" i="38"/>
  <c r="K12" i="35"/>
  <c r="K12" i="33"/>
  <c r="K12" i="36"/>
  <c r="K12" i="45"/>
  <c r="K12" i="42"/>
  <c r="K12" i="44"/>
  <c r="AW13" i="83"/>
  <c r="BA13" i="83" s="1"/>
  <c r="AM22" i="91"/>
  <c r="AC22" i="91"/>
  <c r="Y23" i="82"/>
  <c r="AA23" i="82" s="1"/>
  <c r="Q23" i="82"/>
  <c r="AS23" i="82"/>
  <c r="AK23" i="82"/>
  <c r="G51" i="115"/>
  <c r="G74" i="98" s="1"/>
  <c r="I74" i="98" s="1"/>
  <c r="G52" i="115"/>
  <c r="G75" i="98" s="1"/>
  <c r="G47" i="115"/>
  <c r="G70" i="98" s="1"/>
  <c r="G49" i="115"/>
  <c r="G72" i="98" s="1"/>
  <c r="G48" i="115"/>
  <c r="G71" i="98" s="1"/>
  <c r="M31" i="21"/>
  <c r="G34" i="10" s="1"/>
  <c r="S29" i="21"/>
  <c r="S31" i="21" s="1"/>
  <c r="I37" i="8" s="1"/>
  <c r="BI10" i="79"/>
  <c r="BO10" i="85"/>
  <c r="BI14" i="79"/>
  <c r="BO14" i="85"/>
  <c r="BI18" i="79"/>
  <c r="BO18" i="85"/>
  <c r="BI22" i="79"/>
  <c r="BO22" i="85"/>
  <c r="BM8" i="80"/>
  <c r="BO8" i="80" s="1"/>
  <c r="BI8" i="80"/>
  <c r="AA42" i="41"/>
  <c r="AA39" i="41"/>
  <c r="AA33" i="41"/>
  <c r="AA29" i="41"/>
  <c r="AA25" i="41"/>
  <c r="AA17" i="41"/>
  <c r="AA40" i="41"/>
  <c r="AA36" i="41"/>
  <c r="AA30" i="41"/>
  <c r="AA18" i="41"/>
  <c r="AA45" i="41"/>
  <c r="AA43" i="41"/>
  <c r="AA37" i="41"/>
  <c r="AA31" i="41"/>
  <c r="AA27" i="41"/>
  <c r="AA19" i="41"/>
  <c r="AA15" i="41"/>
  <c r="AA46" i="41"/>
  <c r="AA41" i="41"/>
  <c r="AA38" i="41"/>
  <c r="AA28" i="41"/>
  <c r="AA20" i="41"/>
  <c r="AA16" i="41"/>
  <c r="AA14" i="41"/>
  <c r="AA11" i="41"/>
  <c r="AA32" i="41"/>
  <c r="K13" i="47"/>
  <c r="AG18" i="80"/>
  <c r="AI18" i="80" s="1"/>
  <c r="AC18" i="80"/>
  <c r="CC8" i="88"/>
  <c r="AY23" i="88"/>
  <c r="BC8" i="88"/>
  <c r="BC18" i="90"/>
  <c r="AC9" i="81"/>
  <c r="AG9" i="81" s="1"/>
  <c r="AC9" i="82"/>
  <c r="AG9" i="82" s="1"/>
  <c r="Y9" i="83"/>
  <c r="AC9" i="83" s="1"/>
  <c r="AG9" i="83" s="1"/>
  <c r="Y9" i="84"/>
  <c r="U9" i="82"/>
  <c r="M9" i="82"/>
  <c r="BQ11" i="82"/>
  <c r="BI11" i="82"/>
  <c r="BQ16" i="81"/>
  <c r="BI16" i="81"/>
  <c r="W17" i="91"/>
  <c r="G8" i="83"/>
  <c r="I8" i="83" s="1"/>
  <c r="M8" i="83" s="1"/>
  <c r="M8" i="92"/>
  <c r="O8" i="92" s="1"/>
  <c r="S8" i="92" s="1"/>
  <c r="M20" i="89"/>
  <c r="O20" i="89" s="1"/>
  <c r="S20" i="89" s="1"/>
  <c r="BO20" i="83"/>
  <c r="BQ20" i="83" s="1"/>
  <c r="BU20" i="83" s="1"/>
  <c r="M42" i="104"/>
  <c r="M38" i="104"/>
  <c r="M34" i="104"/>
  <c r="M43" i="104"/>
  <c r="M39" i="104"/>
  <c r="M35" i="104"/>
  <c r="M44" i="104"/>
  <c r="M40" i="104"/>
  <c r="M36" i="104"/>
  <c r="M32" i="104"/>
  <c r="M41" i="104"/>
  <c r="M37" i="104"/>
  <c r="M33" i="104"/>
  <c r="G45" i="96"/>
  <c r="I45" i="96" s="1"/>
  <c r="G44" i="96"/>
  <c r="I44" i="96" s="1"/>
  <c r="G43" i="96"/>
  <c r="I43" i="96" s="1"/>
  <c r="G39" i="96"/>
  <c r="I39" i="96" s="1"/>
  <c r="G13" i="96"/>
  <c r="G12" i="96"/>
  <c r="AA46" i="40"/>
  <c r="AA41" i="40"/>
  <c r="AA38" i="40"/>
  <c r="AA32" i="40"/>
  <c r="AA28" i="40"/>
  <c r="AA20" i="40"/>
  <c r="AA16" i="40"/>
  <c r="AA42" i="40"/>
  <c r="AA39" i="40"/>
  <c r="AA33" i="40"/>
  <c r="AA29" i="40"/>
  <c r="AA25" i="40"/>
  <c r="AA17" i="40"/>
  <c r="AA40" i="40"/>
  <c r="AA36" i="40"/>
  <c r="AA30" i="40"/>
  <c r="AA18" i="40"/>
  <c r="AA14" i="40"/>
  <c r="AA45" i="40"/>
  <c r="AA43" i="40"/>
  <c r="AA37" i="40"/>
  <c r="AA31" i="40"/>
  <c r="AA27" i="40"/>
  <c r="AA19" i="40"/>
  <c r="AA15" i="40"/>
  <c r="AA11" i="40"/>
  <c r="K14" i="47"/>
  <c r="BC12" i="89"/>
  <c r="BC18" i="91"/>
  <c r="CS12" i="84"/>
  <c r="CK12" i="84"/>
  <c r="U17" i="83"/>
  <c r="W17" i="83" s="1"/>
  <c r="Q17" i="83"/>
  <c r="CK17" i="83"/>
  <c r="CO17" i="83" s="1"/>
  <c r="AG10" i="92"/>
  <c r="CI20" i="83"/>
  <c r="CK20" i="83" s="1"/>
  <c r="CO20" i="83" s="1"/>
  <c r="M20" i="88"/>
  <c r="O20" i="88" s="1"/>
  <c r="S20" i="88" s="1"/>
  <c r="G77" i="114"/>
  <c r="G48" i="100"/>
  <c r="G47" i="100"/>
  <c r="BC20" i="90"/>
  <c r="DM11" i="81"/>
  <c r="DE11" i="81"/>
  <c r="U21" i="83"/>
  <c r="W21" i="83" s="1"/>
  <c r="Q21" i="83"/>
  <c r="CK21" i="83"/>
  <c r="CO21" i="83" s="1"/>
  <c r="BS9" i="85"/>
  <c r="BU9" i="85" s="1"/>
  <c r="BW9" i="85" s="1"/>
  <c r="BY9" i="85" s="1"/>
  <c r="CA9" i="85" s="1"/>
  <c r="CC9" i="85" s="1"/>
  <c r="CA13" i="79"/>
  <c r="CE13" i="85"/>
  <c r="BS17" i="85"/>
  <c r="BU17" i="85" s="1"/>
  <c r="BW17" i="85" s="1"/>
  <c r="BY17" i="85" s="1"/>
  <c r="CA17" i="85" s="1"/>
  <c r="CC17" i="85" s="1"/>
  <c r="CA21" i="79"/>
  <c r="CE21" i="85"/>
  <c r="Q14" i="54"/>
  <c r="W14" i="54" s="1"/>
  <c r="Y14" i="54"/>
  <c r="AW18" i="80"/>
  <c r="AY18" i="80" s="1"/>
  <c r="AS18" i="80"/>
  <c r="Y10" i="81"/>
  <c r="AA10" i="81" s="1"/>
  <c r="Q10" i="81"/>
  <c r="DM10" i="82"/>
  <c r="DE10" i="82"/>
  <c r="BY15" i="84"/>
  <c r="BQ15" i="84"/>
  <c r="Y18" i="82"/>
  <c r="AA18" i="82" s="1"/>
  <c r="Q18" i="82"/>
  <c r="BQ20" i="82"/>
  <c r="BI20" i="82"/>
  <c r="AA21" i="48"/>
  <c r="AE21" i="48" s="1"/>
  <c r="AI21" i="48"/>
  <c r="Q21" i="48"/>
  <c r="CE72" i="52"/>
  <c r="BC13" i="88"/>
  <c r="DM22" i="82"/>
  <c r="DE22" i="82"/>
  <c r="AU41" i="34"/>
  <c r="AE41" i="34"/>
  <c r="BA41" i="34"/>
  <c r="AK41" i="34"/>
  <c r="S41" i="34"/>
  <c r="AG21" i="89"/>
  <c r="I41" i="96"/>
  <c r="I22" i="55" s="1"/>
  <c r="M22" i="55" s="1"/>
  <c r="AK13" i="84"/>
  <c r="AC13" i="84"/>
  <c r="CS14" i="82"/>
  <c r="CU14" i="82" s="1"/>
  <c r="CK14" i="82"/>
  <c r="BE18" i="83"/>
  <c r="BI18" i="83"/>
  <c r="BK18" i="83" s="1"/>
  <c r="AM22" i="88"/>
  <c r="AC22" i="88"/>
  <c r="I63" i="98"/>
  <c r="I53" i="96"/>
  <c r="I8" i="51" s="1"/>
  <c r="U23" i="84"/>
  <c r="M23" i="84"/>
  <c r="E23" i="79" s="1"/>
  <c r="CS23" i="84"/>
  <c r="CK23" i="84"/>
  <c r="CS21" i="81"/>
  <c r="CU21" i="81" s="1"/>
  <c r="CK21" i="81"/>
  <c r="AA23" i="43"/>
  <c r="AA24" i="43"/>
  <c r="AA8" i="43"/>
  <c r="AA34" i="43"/>
  <c r="AA26" i="43"/>
  <c r="AA22" i="43"/>
  <c r="O11" i="47"/>
  <c r="Y11" i="47" s="1"/>
  <c r="AA24" i="31"/>
  <c r="AA8" i="31"/>
  <c r="AA34" i="31"/>
  <c r="AA26" i="31"/>
  <c r="AA22" i="31"/>
  <c r="AA23" i="31"/>
  <c r="AA34" i="35"/>
  <c r="AA23" i="35"/>
  <c r="AA26" i="35"/>
  <c r="AA22" i="35"/>
  <c r="AA8" i="35"/>
  <c r="O23" i="47"/>
  <c r="Y23" i="47" s="1"/>
  <c r="O19" i="47"/>
  <c r="Y19" i="47" s="1"/>
  <c r="AA24" i="35"/>
  <c r="BC11" i="91"/>
  <c r="BE59" i="99"/>
  <c r="Q22" i="88" s="1"/>
  <c r="S22" i="88" s="1"/>
  <c r="K24" i="3"/>
  <c r="G896" i="1" s="1"/>
  <c r="Q22" i="92"/>
  <c r="S22" i="92" s="1"/>
  <c r="CK19" i="83"/>
  <c r="CO19" i="83" s="1"/>
  <c r="AQ16" i="92"/>
  <c r="AM19" i="90"/>
  <c r="AC19" i="90"/>
  <c r="CI15" i="83"/>
  <c r="CK15" i="83" s="1"/>
  <c r="CO15" i="83" s="1"/>
  <c r="M15" i="88"/>
  <c r="O15" i="88" s="1"/>
  <c r="S15" i="88" s="1"/>
  <c r="AA22" i="83"/>
  <c r="AC22" i="83" s="1"/>
  <c r="AG22" i="83" s="1"/>
  <c r="M22" i="91"/>
  <c r="O22" i="91" s="1"/>
  <c r="S22" i="91" s="1"/>
  <c r="S28" i="22"/>
  <c r="S15" i="22"/>
  <c r="AM71" i="52"/>
  <c r="G46" i="96"/>
  <c r="I46" i="96" s="1"/>
  <c r="G40" i="96"/>
  <c r="I40" i="96" s="1"/>
  <c r="G14" i="96"/>
  <c r="K10" i="3"/>
  <c r="G490" i="1" s="1"/>
  <c r="Q10" i="92"/>
  <c r="S10" i="92" s="1"/>
  <c r="BE10" i="84"/>
  <c r="AW10" i="84"/>
  <c r="Y12" i="82"/>
  <c r="AA12" i="82" s="1"/>
  <c r="Q12" i="82"/>
  <c r="AK19" i="84"/>
  <c r="AC19" i="84"/>
  <c r="U20" i="84"/>
  <c r="M20" i="84"/>
  <c r="E20" i="79" s="1"/>
  <c r="AM18" i="88"/>
  <c r="AC18" i="88"/>
  <c r="G21" i="87"/>
  <c r="I21" i="87" s="1"/>
  <c r="AY21" i="3" s="1"/>
  <c r="G829" i="1" s="1"/>
  <c r="W21" i="92"/>
  <c r="BG21" i="92" s="1"/>
  <c r="AW9" i="80"/>
  <c r="AY9" i="80" s="1"/>
  <c r="AS9" i="80"/>
  <c r="AW17" i="80"/>
  <c r="AY17" i="80" s="1"/>
  <c r="AS17" i="80"/>
  <c r="BC10" i="88"/>
  <c r="AC8" i="83"/>
  <c r="AG8" i="83" s="1"/>
  <c r="AS12" i="82"/>
  <c r="AK12" i="82"/>
  <c r="Y21" i="81"/>
  <c r="AA21" i="81" s="1"/>
  <c r="Q21" i="81"/>
  <c r="W9" i="50"/>
  <c r="AW14" i="80"/>
  <c r="AY14" i="80" s="1"/>
  <c r="AS14" i="80"/>
  <c r="AC11" i="83"/>
  <c r="AG11" i="83" s="1"/>
  <c r="AW17" i="83"/>
  <c r="BA17" i="83" s="1"/>
  <c r="AK21" i="83"/>
  <c r="AO21" i="83"/>
  <c r="AQ21" i="83" s="1"/>
  <c r="AM18" i="90"/>
  <c r="AC18" i="90"/>
  <c r="AC23" i="90" s="1"/>
  <c r="K32" i="77"/>
  <c r="M32" i="77" s="1"/>
  <c r="I13" i="21" s="1"/>
  <c r="M13" i="21" s="1"/>
  <c r="S13" i="21" s="1"/>
  <c r="K28" i="77"/>
  <c r="M28" i="77" s="1"/>
  <c r="I9" i="21" s="1"/>
  <c r="K33" i="77"/>
  <c r="M33" i="77" s="1"/>
  <c r="I14" i="21" s="1"/>
  <c r="M14" i="21" s="1"/>
  <c r="S14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S20" i="90"/>
  <c r="Q11" i="54"/>
  <c r="Y11" i="54"/>
  <c r="Q13" i="54"/>
  <c r="Y13" i="54"/>
  <c r="W16" i="90"/>
  <c r="BG16" i="90" s="1"/>
  <c r="W22" i="88" l="1"/>
  <c r="CS16" i="83"/>
  <c r="CW16" i="83"/>
  <c r="CY16" i="83" s="1"/>
  <c r="CW15" i="83"/>
  <c r="CY15" i="83" s="1"/>
  <c r="CS15" i="83"/>
  <c r="I15" i="55"/>
  <c r="M15" i="55" s="1"/>
  <c r="K39" i="96"/>
  <c r="I15" i="53" s="1"/>
  <c r="M15" i="53" s="1"/>
  <c r="Q15" i="53" s="1"/>
  <c r="W15" i="53" s="1"/>
  <c r="G13" i="87"/>
  <c r="I13" i="87" s="1"/>
  <c r="AY13" i="3" s="1"/>
  <c r="G597" i="1" s="1"/>
  <c r="W13" i="92"/>
  <c r="BG13" i="92" s="1"/>
  <c r="W22" i="90"/>
  <c r="CS12" i="83"/>
  <c r="CW12" i="83"/>
  <c r="CY12" i="83" s="1"/>
  <c r="AK19" i="83"/>
  <c r="AO19" i="83"/>
  <c r="AQ19" i="83" s="1"/>
  <c r="W22" i="92"/>
  <c r="G22" i="87"/>
  <c r="I22" i="87" s="1"/>
  <c r="AY24" i="3" s="1"/>
  <c r="G916" i="1" s="1"/>
  <c r="I23" i="55"/>
  <c r="M23" i="55" s="1"/>
  <c r="K48" i="96"/>
  <c r="I23" i="53" s="1"/>
  <c r="M23" i="53" s="1"/>
  <c r="Q23" i="53" s="1"/>
  <c r="W23" i="53" s="1"/>
  <c r="I13" i="55"/>
  <c r="M13" i="55" s="1"/>
  <c r="K37" i="96"/>
  <c r="I13" i="53" s="1"/>
  <c r="M13" i="53" s="1"/>
  <c r="Q13" i="53" s="1"/>
  <c r="W13" i="53" s="1"/>
  <c r="BE23" i="90"/>
  <c r="BE19" i="90"/>
  <c r="BE15" i="90"/>
  <c r="BE11" i="90"/>
  <c r="BE20" i="90"/>
  <c r="BE16" i="90"/>
  <c r="BE12" i="90"/>
  <c r="BE8" i="90"/>
  <c r="BE21" i="90"/>
  <c r="BE17" i="90"/>
  <c r="BE13" i="90"/>
  <c r="BE9" i="90"/>
  <c r="BE22" i="90"/>
  <c r="BE18" i="90"/>
  <c r="BE14" i="90"/>
  <c r="BE10" i="90"/>
  <c r="G17" i="87"/>
  <c r="I17" i="87" s="1"/>
  <c r="AY17" i="3" s="1"/>
  <c r="G713" i="1" s="1"/>
  <c r="W17" i="92"/>
  <c r="BG17" i="92" s="1"/>
  <c r="AO22" i="83"/>
  <c r="AQ22" i="83" s="1"/>
  <c r="AK22" i="83"/>
  <c r="CS20" i="83"/>
  <c r="CW20" i="83"/>
  <c r="CY20" i="83" s="1"/>
  <c r="I17" i="55"/>
  <c r="M17" i="55" s="1"/>
  <c r="K44" i="96"/>
  <c r="I17" i="53" s="1"/>
  <c r="M17" i="53" s="1"/>
  <c r="Q17" i="53" s="1"/>
  <c r="W17" i="53" s="1"/>
  <c r="I14" i="55"/>
  <c r="M14" i="55" s="1"/>
  <c r="K38" i="96"/>
  <c r="I14" i="53" s="1"/>
  <c r="M14" i="53" s="1"/>
  <c r="Q14" i="53" s="1"/>
  <c r="W14" i="53" s="1"/>
  <c r="G20" i="87"/>
  <c r="I20" i="87" s="1"/>
  <c r="AY20" i="3" s="1"/>
  <c r="G800" i="1" s="1"/>
  <c r="W20" i="92"/>
  <c r="BG20" i="92" s="1"/>
  <c r="W22" i="89"/>
  <c r="BI17" i="83"/>
  <c r="BK17" i="83" s="1"/>
  <c r="BE17" i="83"/>
  <c r="AG18" i="88"/>
  <c r="AQ19" i="90"/>
  <c r="DQ11" i="81"/>
  <c r="DS11" i="81" s="1"/>
  <c r="DI11" i="81"/>
  <c r="W32" i="75"/>
  <c r="Y32" i="75" s="1"/>
  <c r="W28" i="75"/>
  <c r="Y28" i="75" s="1"/>
  <c r="W24" i="75"/>
  <c r="Y24" i="75" s="1"/>
  <c r="W20" i="75"/>
  <c r="W16" i="75"/>
  <c r="W12" i="75"/>
  <c r="W8" i="75"/>
  <c r="W33" i="75"/>
  <c r="Y33" i="75" s="1"/>
  <c r="W29" i="75"/>
  <c r="Y29" i="75" s="1"/>
  <c r="W25" i="75"/>
  <c r="Y25" i="75" s="1"/>
  <c r="W21" i="75"/>
  <c r="W17" i="75"/>
  <c r="W13" i="75"/>
  <c r="W9" i="75"/>
  <c r="W30" i="75"/>
  <c r="Y30" i="75" s="1"/>
  <c r="W31" i="75"/>
  <c r="Y31" i="75" s="1"/>
  <c r="W27" i="75"/>
  <c r="Y27" i="75" s="1"/>
  <c r="W23" i="75"/>
  <c r="Y23" i="75" s="1"/>
  <c r="W19" i="75"/>
  <c r="W15" i="75"/>
  <c r="W11" i="75"/>
  <c r="Y11" i="75" s="1"/>
  <c r="W14" i="75"/>
  <c r="W18" i="75"/>
  <c r="W22" i="75"/>
  <c r="Y22" i="75" s="1"/>
  <c r="W26" i="75"/>
  <c r="Y26" i="75" s="1"/>
  <c r="W10" i="75"/>
  <c r="AQ18" i="88"/>
  <c r="AW46" i="34"/>
  <c r="AW41" i="34"/>
  <c r="AW38" i="34"/>
  <c r="AW32" i="34"/>
  <c r="AW28" i="34"/>
  <c r="AW20" i="34"/>
  <c r="AW16" i="34"/>
  <c r="AW40" i="34"/>
  <c r="AW36" i="34"/>
  <c r="AW30" i="34"/>
  <c r="AW18" i="34"/>
  <c r="AW14" i="34"/>
  <c r="I20" i="79"/>
  <c r="K20" i="79" s="1"/>
  <c r="AW43" i="34"/>
  <c r="AW17" i="34"/>
  <c r="AW25" i="34"/>
  <c r="AW33" i="34"/>
  <c r="AW45" i="34"/>
  <c r="AW11" i="34"/>
  <c r="AW19" i="34"/>
  <c r="AW27" i="34"/>
  <c r="AW37" i="34"/>
  <c r="AW39" i="34"/>
  <c r="AW42" i="34"/>
  <c r="AW29" i="34"/>
  <c r="AW15" i="34"/>
  <c r="AW31" i="34"/>
  <c r="AM78" i="52"/>
  <c r="AS71" i="52"/>
  <c r="M8" i="51"/>
  <c r="AO13" i="84"/>
  <c r="AG13" i="84"/>
  <c r="BU20" i="82"/>
  <c r="BW20" i="82" s="1"/>
  <c r="BM20" i="82"/>
  <c r="W20" i="88"/>
  <c r="M20" i="79"/>
  <c r="W20" i="84"/>
  <c r="O20" i="79" s="1"/>
  <c r="S20" i="79" s="1"/>
  <c r="U20" i="79" s="1"/>
  <c r="AG19" i="90"/>
  <c r="BG19" i="90" s="1"/>
  <c r="K53" i="96"/>
  <c r="I8" i="49" s="1"/>
  <c r="I18" i="55"/>
  <c r="M18" i="55" s="1"/>
  <c r="K45" i="96"/>
  <c r="I18" i="53" s="1"/>
  <c r="M18" i="53" s="1"/>
  <c r="Q18" i="53" s="1"/>
  <c r="W18" i="53" s="1"/>
  <c r="G32" i="75"/>
  <c r="I32" i="75" s="1"/>
  <c r="I87" i="25" s="1"/>
  <c r="M87" i="25" s="1"/>
  <c r="S87" i="25" s="1"/>
  <c r="G28" i="75"/>
  <c r="I28" i="75" s="1"/>
  <c r="I75" i="25" s="1"/>
  <c r="M75" i="25" s="1"/>
  <c r="S75" i="25" s="1"/>
  <c r="G24" i="75"/>
  <c r="I24" i="75" s="1"/>
  <c r="I60" i="25" s="1"/>
  <c r="M60" i="25" s="1"/>
  <c r="S60" i="25" s="1"/>
  <c r="G20" i="75"/>
  <c r="G16" i="75"/>
  <c r="G12" i="75"/>
  <c r="G8" i="75"/>
  <c r="G33" i="75"/>
  <c r="I33" i="75" s="1"/>
  <c r="I63" i="25" s="1"/>
  <c r="M63" i="25" s="1"/>
  <c r="G29" i="75"/>
  <c r="I29" i="75" s="1"/>
  <c r="I78" i="25" s="1"/>
  <c r="M78" i="25" s="1"/>
  <c r="S78" i="25" s="1"/>
  <c r="G25" i="75"/>
  <c r="I25" i="75" s="1"/>
  <c r="I66" i="25" s="1"/>
  <c r="M66" i="25" s="1"/>
  <c r="G21" i="75"/>
  <c r="G17" i="75"/>
  <c r="G13" i="75"/>
  <c r="G9" i="75"/>
  <c r="G30" i="75"/>
  <c r="I30" i="75" s="1"/>
  <c r="I81" i="25" s="1"/>
  <c r="M81" i="25" s="1"/>
  <c r="S81" i="25" s="1"/>
  <c r="G31" i="75"/>
  <c r="I31" i="75" s="1"/>
  <c r="I84" i="25" s="1"/>
  <c r="M84" i="25" s="1"/>
  <c r="S84" i="25" s="1"/>
  <c r="G27" i="75"/>
  <c r="I27" i="75" s="1"/>
  <c r="I72" i="25" s="1"/>
  <c r="M72" i="25" s="1"/>
  <c r="S72" i="25" s="1"/>
  <c r="G23" i="75"/>
  <c r="I23" i="75" s="1"/>
  <c r="I57" i="25" s="1"/>
  <c r="M57" i="25" s="1"/>
  <c r="G19" i="75"/>
  <c r="G15" i="75"/>
  <c r="G11" i="75"/>
  <c r="I11" i="75" s="1"/>
  <c r="I21" i="25" s="1"/>
  <c r="M21" i="25" s="1"/>
  <c r="G22" i="75"/>
  <c r="I22" i="75" s="1"/>
  <c r="I54" i="25" s="1"/>
  <c r="M54" i="25" s="1"/>
  <c r="G26" i="75"/>
  <c r="I26" i="75" s="1"/>
  <c r="I69" i="25" s="1"/>
  <c r="M69" i="25" s="1"/>
  <c r="S69" i="25" s="1"/>
  <c r="G10" i="75"/>
  <c r="G14" i="75"/>
  <c r="G18" i="75"/>
  <c r="M38" i="97"/>
  <c r="W38" i="97" s="1"/>
  <c r="I20" i="24" s="1"/>
  <c r="M20" i="24" s="1"/>
  <c r="S20" i="24" s="1"/>
  <c r="S30" i="75"/>
  <c r="U30" i="75" s="1"/>
  <c r="I82" i="23" s="1"/>
  <c r="M82" i="23" s="1"/>
  <c r="S82" i="23" s="1"/>
  <c r="S26" i="75"/>
  <c r="U26" i="75" s="1"/>
  <c r="I70" i="23" s="1"/>
  <c r="M70" i="23" s="1"/>
  <c r="S70" i="23" s="1"/>
  <c r="S22" i="75"/>
  <c r="U22" i="75" s="1"/>
  <c r="I55" i="23" s="1"/>
  <c r="M55" i="23" s="1"/>
  <c r="S18" i="75"/>
  <c r="S14" i="75"/>
  <c r="S10" i="75"/>
  <c r="S31" i="75"/>
  <c r="U31" i="75" s="1"/>
  <c r="I85" i="23" s="1"/>
  <c r="M85" i="23" s="1"/>
  <c r="S85" i="23" s="1"/>
  <c r="S27" i="75"/>
  <c r="U27" i="75" s="1"/>
  <c r="I73" i="23" s="1"/>
  <c r="M73" i="23" s="1"/>
  <c r="S73" i="23" s="1"/>
  <c r="S23" i="75"/>
  <c r="U23" i="75" s="1"/>
  <c r="I58" i="23" s="1"/>
  <c r="M58" i="23" s="1"/>
  <c r="S19" i="75"/>
  <c r="S15" i="75"/>
  <c r="S11" i="75"/>
  <c r="U11" i="75" s="1"/>
  <c r="I22" i="23" s="1"/>
  <c r="M22" i="23" s="1"/>
  <c r="S32" i="75"/>
  <c r="U32" i="75" s="1"/>
  <c r="I88" i="23" s="1"/>
  <c r="M88" i="23" s="1"/>
  <c r="S88" i="23" s="1"/>
  <c r="S33" i="75"/>
  <c r="U33" i="75" s="1"/>
  <c r="I64" i="23" s="1"/>
  <c r="M64" i="23" s="1"/>
  <c r="S29" i="75"/>
  <c r="U29" i="75" s="1"/>
  <c r="I79" i="23" s="1"/>
  <c r="M79" i="23" s="1"/>
  <c r="S79" i="23" s="1"/>
  <c r="S25" i="75"/>
  <c r="U25" i="75" s="1"/>
  <c r="I67" i="23" s="1"/>
  <c r="M67" i="23" s="1"/>
  <c r="S21" i="75"/>
  <c r="S17" i="75"/>
  <c r="S13" i="75"/>
  <c r="S9" i="75"/>
  <c r="S20" i="75"/>
  <c r="S24" i="75"/>
  <c r="U24" i="75" s="1"/>
  <c r="I61" i="23" s="1"/>
  <c r="M61" i="23" s="1"/>
  <c r="S61" i="23" s="1"/>
  <c r="S8" i="75"/>
  <c r="S28" i="75"/>
  <c r="U28" i="75" s="1"/>
  <c r="I76" i="23" s="1"/>
  <c r="M76" i="23" s="1"/>
  <c r="S76" i="23" s="1"/>
  <c r="S12" i="75"/>
  <c r="S16" i="75"/>
  <c r="M41" i="97"/>
  <c r="W41" i="97" s="1"/>
  <c r="I22" i="22" s="1"/>
  <c r="M22" i="22" s="1"/>
  <c r="S22" i="22" s="1"/>
  <c r="AI30" i="75"/>
  <c r="AK30" i="75" s="1"/>
  <c r="I94" i="11" s="1"/>
  <c r="M94" i="11" s="1"/>
  <c r="AI26" i="75"/>
  <c r="AK26" i="75" s="1"/>
  <c r="I82" i="11" s="1"/>
  <c r="M82" i="11" s="1"/>
  <c r="AI22" i="75"/>
  <c r="AK22" i="75" s="1"/>
  <c r="I63" i="11" s="1"/>
  <c r="M63" i="11" s="1"/>
  <c r="AI18" i="75"/>
  <c r="AI14" i="75"/>
  <c r="AI10" i="75"/>
  <c r="AI31" i="75"/>
  <c r="AK31" i="75" s="1"/>
  <c r="I100" i="11" s="1"/>
  <c r="M100" i="11" s="1"/>
  <c r="AI27" i="75"/>
  <c r="AK27" i="75" s="1"/>
  <c r="I85" i="11" s="1"/>
  <c r="M85" i="11" s="1"/>
  <c r="AI23" i="75"/>
  <c r="AK23" i="75" s="1"/>
  <c r="I69" i="11" s="1"/>
  <c r="AI19" i="75"/>
  <c r="AI15" i="75"/>
  <c r="AI11" i="75"/>
  <c r="AK11" i="75" s="1"/>
  <c r="I23" i="11" s="1"/>
  <c r="M23" i="11" s="1"/>
  <c r="AI32" i="75"/>
  <c r="AK32" i="75" s="1"/>
  <c r="I103" i="11" s="1"/>
  <c r="AI33" i="75"/>
  <c r="AK33" i="75" s="1"/>
  <c r="I97" i="11" s="1"/>
  <c r="AI29" i="75"/>
  <c r="AK29" i="75" s="1"/>
  <c r="I91" i="11" s="1"/>
  <c r="M91" i="11" s="1"/>
  <c r="AI25" i="75"/>
  <c r="AK25" i="75" s="1"/>
  <c r="I79" i="11" s="1"/>
  <c r="M79" i="11" s="1"/>
  <c r="AI21" i="75"/>
  <c r="AI17" i="75"/>
  <c r="AI13" i="75"/>
  <c r="AI9" i="75"/>
  <c r="AI28" i="75"/>
  <c r="AK28" i="75" s="1"/>
  <c r="I88" i="11" s="1"/>
  <c r="M88" i="11" s="1"/>
  <c r="AI12" i="75"/>
  <c r="AI16" i="75"/>
  <c r="AI20" i="75"/>
  <c r="AI24" i="75"/>
  <c r="AK24" i="75" s="1"/>
  <c r="I76" i="11" s="1"/>
  <c r="M76" i="11" s="1"/>
  <c r="AI8" i="75"/>
  <c r="M43" i="97"/>
  <c r="W43" i="97" s="1"/>
  <c r="I155" i="11" s="1"/>
  <c r="G8" i="87"/>
  <c r="I8" i="87" s="1"/>
  <c r="AY8" i="3" s="1"/>
  <c r="G452" i="1" s="1"/>
  <c r="BW8" i="92"/>
  <c r="BC8" i="3" s="1"/>
  <c r="G454" i="1" s="1"/>
  <c r="W8" i="92"/>
  <c r="S23" i="92"/>
  <c r="BU16" i="81"/>
  <c r="BW16" i="81" s="1"/>
  <c r="BM16" i="81"/>
  <c r="Y9" i="82"/>
  <c r="AA9" i="82" s="1"/>
  <c r="Q9" i="82"/>
  <c r="AS9" i="82"/>
  <c r="AK9" i="82"/>
  <c r="BC23" i="88"/>
  <c r="AQ22" i="91"/>
  <c r="K47" i="96"/>
  <c r="I21" i="53" s="1"/>
  <c r="M21" i="53" s="1"/>
  <c r="Q21" i="53" s="1"/>
  <c r="W21" i="53" s="1"/>
  <c r="M22" i="56"/>
  <c r="AQ13" i="91"/>
  <c r="M21" i="79"/>
  <c r="W21" i="84"/>
  <c r="O21" i="79" s="1"/>
  <c r="S21" i="79" s="1"/>
  <c r="U21" i="79" s="1"/>
  <c r="M11" i="79"/>
  <c r="W11" i="84"/>
  <c r="O11" i="79" s="1"/>
  <c r="S11" i="79" s="1"/>
  <c r="U11" i="79" s="1"/>
  <c r="W16" i="88"/>
  <c r="E17" i="79"/>
  <c r="CC8" i="83"/>
  <c r="CE8" i="83" s="1"/>
  <c r="BY8" i="83"/>
  <c r="BU23" i="81"/>
  <c r="BW23" i="81" s="1"/>
  <c r="BM23" i="81"/>
  <c r="BE22" i="83"/>
  <c r="BI22" i="83"/>
  <c r="BK22" i="83" s="1"/>
  <c r="S58" i="23"/>
  <c r="S55" i="23"/>
  <c r="AQ9" i="91"/>
  <c r="AO16" i="84"/>
  <c r="AG16" i="84"/>
  <c r="Y36" i="56"/>
  <c r="AQ24" i="30"/>
  <c r="AQ34" i="30"/>
  <c r="AQ26" i="30"/>
  <c r="AQ22" i="30"/>
  <c r="AQ23" i="30"/>
  <c r="AQ8" i="30"/>
  <c r="AQ23" i="39"/>
  <c r="AQ24" i="39"/>
  <c r="AQ8" i="39"/>
  <c r="AQ34" i="39"/>
  <c r="AQ26" i="39"/>
  <c r="AQ22" i="39"/>
  <c r="K76" i="96"/>
  <c r="I19" i="22" s="1"/>
  <c r="M19" i="22" s="1"/>
  <c r="S19" i="22" s="1"/>
  <c r="AO42" i="52"/>
  <c r="BY42" i="52"/>
  <c r="CC42" i="52" s="1"/>
  <c r="AO8" i="52"/>
  <c r="BY8" i="52"/>
  <c r="BY9" i="52"/>
  <c r="AO9" i="52"/>
  <c r="AQ9" i="52" s="1"/>
  <c r="AG20" i="88"/>
  <c r="AQ15" i="91"/>
  <c r="AO21" i="84"/>
  <c r="AG21" i="84"/>
  <c r="AO11" i="84"/>
  <c r="AG11" i="84"/>
  <c r="AO12" i="84"/>
  <c r="AG12" i="84"/>
  <c r="Q9" i="52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2" i="77"/>
  <c r="M22" i="77" s="1"/>
  <c r="I106" i="11" s="1"/>
  <c r="M106" i="11" s="1"/>
  <c r="K27" i="77"/>
  <c r="M27" i="77" s="1"/>
  <c r="I112" i="11" s="1"/>
  <c r="M112" i="11" s="1"/>
  <c r="K23" i="77"/>
  <c r="M23" i="77" s="1"/>
  <c r="I108" i="11" s="1"/>
  <c r="M108" i="11" s="1"/>
  <c r="AW19" i="81"/>
  <c r="AY19" i="81" s="1"/>
  <c r="AO19" i="81"/>
  <c r="AW13" i="81"/>
  <c r="AY13" i="81" s="1"/>
  <c r="AO13" i="81"/>
  <c r="K65" i="96"/>
  <c r="I12" i="49" s="1"/>
  <c r="M12" i="49" s="1"/>
  <c r="Q12" i="49" s="1"/>
  <c r="W12" i="49" s="1"/>
  <c r="I65" i="96"/>
  <c r="I14" i="51" s="1"/>
  <c r="M14" i="51" s="1"/>
  <c r="BC22" i="92"/>
  <c r="CS15" i="81"/>
  <c r="CU15" i="81" s="1"/>
  <c r="CK15" i="81"/>
  <c r="AQ21" i="34"/>
  <c r="AQ13" i="34"/>
  <c r="AQ9" i="34"/>
  <c r="AQ10" i="34"/>
  <c r="AQ12" i="34"/>
  <c r="AQ10" i="42"/>
  <c r="AQ12" i="42"/>
  <c r="AQ21" i="42"/>
  <c r="AQ13" i="42"/>
  <c r="AQ9" i="42"/>
  <c r="DQ21" i="81"/>
  <c r="DS21" i="81" s="1"/>
  <c r="DI21" i="81"/>
  <c r="DQ17" i="81"/>
  <c r="DS17" i="81" s="1"/>
  <c r="DI17" i="81"/>
  <c r="AQ18" i="89"/>
  <c r="AQ10" i="89"/>
  <c r="K22" i="91"/>
  <c r="K18" i="91"/>
  <c r="K14" i="91"/>
  <c r="K10" i="91"/>
  <c r="K19" i="91"/>
  <c r="K15" i="91"/>
  <c r="K11" i="91"/>
  <c r="K23" i="91"/>
  <c r="K20" i="91"/>
  <c r="K16" i="91"/>
  <c r="K12" i="91"/>
  <c r="K8" i="91"/>
  <c r="K21" i="91"/>
  <c r="K17" i="91"/>
  <c r="K13" i="91"/>
  <c r="K9" i="91"/>
  <c r="BU16" i="82"/>
  <c r="BW16" i="82" s="1"/>
  <c r="BM16" i="82"/>
  <c r="BI11" i="84"/>
  <c r="BA11" i="84"/>
  <c r="CS9" i="84"/>
  <c r="CK9" i="84"/>
  <c r="AE20" i="79"/>
  <c r="AQ20" i="84"/>
  <c r="AG20" i="79" s="1"/>
  <c r="AK20" i="79" s="1"/>
  <c r="AM20" i="79" s="1"/>
  <c r="AE17" i="79"/>
  <c r="AQ17" i="84"/>
  <c r="AG17" i="79" s="1"/>
  <c r="AK17" i="79" s="1"/>
  <c r="AM17" i="79" s="1"/>
  <c r="I69" i="98"/>
  <c r="AA31" i="55"/>
  <c r="AI31" i="55"/>
  <c r="Q31" i="55"/>
  <c r="W31" i="55" s="1"/>
  <c r="AQ11" i="91"/>
  <c r="AW22" i="82"/>
  <c r="AY22" i="82" s="1"/>
  <c r="AO22" i="82"/>
  <c r="E10" i="79"/>
  <c r="AG9" i="88"/>
  <c r="K62" i="56"/>
  <c r="K63" i="56"/>
  <c r="K53" i="56"/>
  <c r="BY17" i="52"/>
  <c r="CC17" i="52" s="1"/>
  <c r="AO17" i="52"/>
  <c r="AQ21" i="91"/>
  <c r="BU14" i="81"/>
  <c r="BW14" i="81" s="1"/>
  <c r="BM14" i="81"/>
  <c r="AM13" i="56"/>
  <c r="AC13" i="56"/>
  <c r="Q13" i="56"/>
  <c r="W13" i="56" s="1"/>
  <c r="AS13" i="56"/>
  <c r="AI13" i="56"/>
  <c r="AM16" i="56"/>
  <c r="AS16" i="56" s="1"/>
  <c r="AC16" i="56"/>
  <c r="AI16" i="56" s="1"/>
  <c r="Q16" i="56"/>
  <c r="W16" i="56" s="1"/>
  <c r="Y16" i="56"/>
  <c r="W18" i="54"/>
  <c r="W13" i="54"/>
  <c r="I70" i="98"/>
  <c r="AA16" i="77"/>
  <c r="AC16" i="77" s="1"/>
  <c r="I25" i="18" s="1"/>
  <c r="M25" i="18" s="1"/>
  <c r="AA12" i="77"/>
  <c r="AC12" i="77" s="1"/>
  <c r="I21" i="18" s="1"/>
  <c r="M21" i="18" s="1"/>
  <c r="AA17" i="77"/>
  <c r="AC17" i="77" s="1"/>
  <c r="I26" i="18" s="1"/>
  <c r="M26" i="18" s="1"/>
  <c r="AA13" i="77"/>
  <c r="AC13" i="77" s="1"/>
  <c r="I22" i="18" s="1"/>
  <c r="M22" i="18" s="1"/>
  <c r="AA14" i="77"/>
  <c r="AC14" i="77" s="1"/>
  <c r="I23" i="18" s="1"/>
  <c r="M23" i="18" s="1"/>
  <c r="AA10" i="77"/>
  <c r="AC10" i="77" s="1"/>
  <c r="I19" i="18" s="1"/>
  <c r="M19" i="18" s="1"/>
  <c r="AA15" i="77"/>
  <c r="AC15" i="77" s="1"/>
  <c r="I24" i="18" s="1"/>
  <c r="M24" i="18" s="1"/>
  <c r="AA11" i="77"/>
  <c r="AC11" i="77" s="1"/>
  <c r="I20" i="18" s="1"/>
  <c r="M20" i="18" s="1"/>
  <c r="AU14" i="77"/>
  <c r="AW14" i="77" s="1"/>
  <c r="I23" i="13" s="1"/>
  <c r="M23" i="13" s="1"/>
  <c r="AU10" i="77"/>
  <c r="AW10" i="77" s="1"/>
  <c r="I19" i="13" s="1"/>
  <c r="M19" i="13" s="1"/>
  <c r="AU15" i="77"/>
  <c r="AW15" i="77" s="1"/>
  <c r="I24" i="13" s="1"/>
  <c r="M24" i="13" s="1"/>
  <c r="AU11" i="77"/>
  <c r="AW11" i="77" s="1"/>
  <c r="I20" i="13" s="1"/>
  <c r="M20" i="13" s="1"/>
  <c r="AU16" i="77"/>
  <c r="AW16" i="77" s="1"/>
  <c r="I25" i="13" s="1"/>
  <c r="M25" i="13" s="1"/>
  <c r="AU12" i="77"/>
  <c r="AW12" i="77" s="1"/>
  <c r="I21" i="13" s="1"/>
  <c r="M21" i="13" s="1"/>
  <c r="AU17" i="77"/>
  <c r="AW17" i="77" s="1"/>
  <c r="I26" i="13" s="1"/>
  <c r="M26" i="13" s="1"/>
  <c r="AU13" i="77"/>
  <c r="AW13" i="77" s="1"/>
  <c r="I22" i="13" s="1"/>
  <c r="M22" i="13" s="1"/>
  <c r="W14" i="77"/>
  <c r="Y14" i="77" s="1"/>
  <c r="E15" i="75" s="1"/>
  <c r="W10" i="77"/>
  <c r="Y10" i="77" s="1"/>
  <c r="E10" i="75" s="1"/>
  <c r="W15" i="77"/>
  <c r="Y15" i="77" s="1"/>
  <c r="E16" i="75" s="1"/>
  <c r="W11" i="77"/>
  <c r="Y11" i="77" s="1"/>
  <c r="E12" i="75" s="1"/>
  <c r="W16" i="77"/>
  <c r="Y16" i="77" s="1"/>
  <c r="E17" i="75" s="1"/>
  <c r="W12" i="77"/>
  <c r="Y12" i="77" s="1"/>
  <c r="E13" i="75" s="1"/>
  <c r="W17" i="77"/>
  <c r="Y17" i="77" s="1"/>
  <c r="E18" i="75" s="1"/>
  <c r="W13" i="77"/>
  <c r="Y13" i="77" s="1"/>
  <c r="E14" i="75" s="1"/>
  <c r="BC23" i="89"/>
  <c r="AG20" i="91"/>
  <c r="BG20" i="91" s="1"/>
  <c r="CW13" i="84"/>
  <c r="CO13" i="84"/>
  <c r="AQ14" i="84"/>
  <c r="BU17" i="82"/>
  <c r="BW17" i="82" s="1"/>
  <c r="BM17" i="82"/>
  <c r="AC44" i="46"/>
  <c r="U8" i="7" s="1"/>
  <c r="CI8" i="83"/>
  <c r="CK8" i="83" s="1"/>
  <c r="CO8" i="83" s="1"/>
  <c r="M8" i="88"/>
  <c r="O8" i="88" s="1"/>
  <c r="S8" i="88" s="1"/>
  <c r="AG10" i="88"/>
  <c r="BG10" i="88" s="1"/>
  <c r="I9" i="27"/>
  <c r="K27" i="74"/>
  <c r="I9" i="26" s="1"/>
  <c r="I13" i="27"/>
  <c r="M13" i="27" s="1"/>
  <c r="K31" i="74"/>
  <c r="I13" i="26" s="1"/>
  <c r="M13" i="26" s="1"/>
  <c r="AQ21" i="88"/>
  <c r="AQ13" i="90"/>
  <c r="DQ19" i="82"/>
  <c r="DS19" i="82" s="1"/>
  <c r="DI19" i="82"/>
  <c r="BG19" i="92"/>
  <c r="AQ14" i="90"/>
  <c r="AQ21" i="30"/>
  <c r="AQ12" i="30"/>
  <c r="AQ13" i="30"/>
  <c r="AQ9" i="30"/>
  <c r="AQ10" i="30"/>
  <c r="AQ12" i="39"/>
  <c r="AQ21" i="39"/>
  <c r="AQ13" i="39"/>
  <c r="AQ9" i="39"/>
  <c r="AQ10" i="39"/>
  <c r="DQ21" i="82"/>
  <c r="DS21" i="82" s="1"/>
  <c r="DI21" i="82"/>
  <c r="CW11" i="84"/>
  <c r="CO11" i="84"/>
  <c r="BC23" i="92"/>
  <c r="AI32" i="76"/>
  <c r="AK32" i="76" s="1"/>
  <c r="I33" i="39" s="1"/>
  <c r="M33" i="39" s="1"/>
  <c r="AI28" i="76"/>
  <c r="AK28" i="76" s="1"/>
  <c r="I29" i="39" s="1"/>
  <c r="M29" i="39" s="1"/>
  <c r="AI31" i="76"/>
  <c r="AK31" i="76" s="1"/>
  <c r="I32" i="39" s="1"/>
  <c r="M32" i="39" s="1"/>
  <c r="AI27" i="76"/>
  <c r="AK27" i="76" s="1"/>
  <c r="I28" i="39" s="1"/>
  <c r="M28" i="39" s="1"/>
  <c r="AI23" i="76"/>
  <c r="AK23" i="76" s="1"/>
  <c r="I24" i="39" s="1"/>
  <c r="M24" i="39" s="1"/>
  <c r="AI19" i="76"/>
  <c r="AI15" i="76"/>
  <c r="AI33" i="76"/>
  <c r="AK33" i="76" s="1"/>
  <c r="I34" i="39" s="1"/>
  <c r="M34" i="39" s="1"/>
  <c r="AI29" i="76"/>
  <c r="AK29" i="76" s="1"/>
  <c r="I30" i="39" s="1"/>
  <c r="M30" i="39" s="1"/>
  <c r="AI25" i="76"/>
  <c r="AK25" i="76" s="1"/>
  <c r="I26" i="39" s="1"/>
  <c r="M26" i="39" s="1"/>
  <c r="AI21" i="76"/>
  <c r="AI17" i="76"/>
  <c r="AI30" i="76"/>
  <c r="AK30" i="76" s="1"/>
  <c r="I31" i="39" s="1"/>
  <c r="M31" i="39" s="1"/>
  <c r="AI24" i="76"/>
  <c r="AK24" i="76" s="1"/>
  <c r="I25" i="39" s="1"/>
  <c r="M25" i="39" s="1"/>
  <c r="AI16" i="76"/>
  <c r="AI12" i="76"/>
  <c r="AI8" i="76"/>
  <c r="AI22" i="76"/>
  <c r="AK22" i="76" s="1"/>
  <c r="I23" i="39" s="1"/>
  <c r="M23" i="39" s="1"/>
  <c r="AI14" i="76"/>
  <c r="AI11" i="76"/>
  <c r="AK11" i="76" s="1"/>
  <c r="I12" i="39" s="1"/>
  <c r="M12" i="39" s="1"/>
  <c r="AI20" i="76"/>
  <c r="AI10" i="76"/>
  <c r="AI26" i="76"/>
  <c r="AK26" i="76" s="1"/>
  <c r="I27" i="39" s="1"/>
  <c r="M27" i="39" s="1"/>
  <c r="AI18" i="76"/>
  <c r="AI13" i="76"/>
  <c r="AI9" i="76"/>
  <c r="AE30" i="76"/>
  <c r="AG30" i="76" s="1"/>
  <c r="I31" i="40" s="1"/>
  <c r="M31" i="40" s="1"/>
  <c r="AE33" i="76"/>
  <c r="AG33" i="76" s="1"/>
  <c r="I34" i="40" s="1"/>
  <c r="M34" i="40" s="1"/>
  <c r="AE29" i="76"/>
  <c r="AG29" i="76" s="1"/>
  <c r="I30" i="40" s="1"/>
  <c r="M30" i="40" s="1"/>
  <c r="AE25" i="76"/>
  <c r="AG25" i="76" s="1"/>
  <c r="I26" i="40" s="1"/>
  <c r="M26" i="40" s="1"/>
  <c r="AE21" i="76"/>
  <c r="AE17" i="76"/>
  <c r="AE31" i="76"/>
  <c r="AG31" i="76" s="1"/>
  <c r="I32" i="40" s="1"/>
  <c r="M32" i="40" s="1"/>
  <c r="AE27" i="76"/>
  <c r="AG27" i="76" s="1"/>
  <c r="I28" i="40" s="1"/>
  <c r="M28" i="40" s="1"/>
  <c r="AE23" i="76"/>
  <c r="AG23" i="76" s="1"/>
  <c r="I24" i="40" s="1"/>
  <c r="M24" i="40" s="1"/>
  <c r="AE19" i="76"/>
  <c r="AE15" i="76"/>
  <c r="AE26" i="76"/>
  <c r="AG26" i="76" s="1"/>
  <c r="I27" i="40" s="1"/>
  <c r="M27" i="40" s="1"/>
  <c r="AE18" i="76"/>
  <c r="AE10" i="76"/>
  <c r="AE24" i="76"/>
  <c r="AG24" i="76" s="1"/>
  <c r="I25" i="40" s="1"/>
  <c r="M25" i="40" s="1"/>
  <c r="AE16" i="76"/>
  <c r="AE13" i="76"/>
  <c r="AE9" i="76"/>
  <c r="AE32" i="76"/>
  <c r="AG32" i="76" s="1"/>
  <c r="I33" i="40" s="1"/>
  <c r="M33" i="40" s="1"/>
  <c r="AE22" i="76"/>
  <c r="AG22" i="76" s="1"/>
  <c r="I23" i="40" s="1"/>
  <c r="M23" i="40" s="1"/>
  <c r="AE14" i="76"/>
  <c r="AE12" i="76"/>
  <c r="AE8" i="76"/>
  <c r="AE28" i="76"/>
  <c r="AG28" i="76" s="1"/>
  <c r="I29" i="40" s="1"/>
  <c r="M29" i="40" s="1"/>
  <c r="AE20" i="76"/>
  <c r="AE11" i="76"/>
  <c r="AG11" i="76" s="1"/>
  <c r="I12" i="40" s="1"/>
  <c r="M12" i="40" s="1"/>
  <c r="AA32" i="76"/>
  <c r="AC32" i="76" s="1"/>
  <c r="I33" i="41" s="1"/>
  <c r="M33" i="41" s="1"/>
  <c r="AA31" i="76"/>
  <c r="AC31" i="76" s="1"/>
  <c r="I32" i="41" s="1"/>
  <c r="M32" i="41" s="1"/>
  <c r="AA27" i="76"/>
  <c r="AC27" i="76" s="1"/>
  <c r="I28" i="41" s="1"/>
  <c r="M28" i="41" s="1"/>
  <c r="AA23" i="76"/>
  <c r="AC23" i="76" s="1"/>
  <c r="I24" i="41" s="1"/>
  <c r="M24" i="41" s="1"/>
  <c r="AA19" i="76"/>
  <c r="AA15" i="76"/>
  <c r="AA33" i="76"/>
  <c r="AC33" i="76" s="1"/>
  <c r="I34" i="41" s="1"/>
  <c r="M34" i="41" s="1"/>
  <c r="AA29" i="76"/>
  <c r="AC29" i="76" s="1"/>
  <c r="I30" i="41" s="1"/>
  <c r="M30" i="41" s="1"/>
  <c r="AA25" i="76"/>
  <c r="AC25" i="76" s="1"/>
  <c r="I26" i="41" s="1"/>
  <c r="M26" i="41" s="1"/>
  <c r="AA21" i="76"/>
  <c r="AA17" i="76"/>
  <c r="AA28" i="76"/>
  <c r="AC28" i="76" s="1"/>
  <c r="I29" i="41" s="1"/>
  <c r="M29" i="41" s="1"/>
  <c r="AA20" i="76"/>
  <c r="AA12" i="76"/>
  <c r="AA8" i="76"/>
  <c r="AA30" i="76"/>
  <c r="AC30" i="76" s="1"/>
  <c r="I31" i="41" s="1"/>
  <c r="M31" i="41" s="1"/>
  <c r="AA26" i="76"/>
  <c r="AC26" i="76" s="1"/>
  <c r="I27" i="41" s="1"/>
  <c r="M27" i="41" s="1"/>
  <c r="AA18" i="76"/>
  <c r="AA11" i="76"/>
  <c r="AC11" i="76" s="1"/>
  <c r="I12" i="41" s="1"/>
  <c r="M12" i="41" s="1"/>
  <c r="AA24" i="76"/>
  <c r="AC24" i="76" s="1"/>
  <c r="I25" i="41" s="1"/>
  <c r="M25" i="41" s="1"/>
  <c r="AA16" i="76"/>
  <c r="AA10" i="76"/>
  <c r="AA22" i="76"/>
  <c r="AC22" i="76" s="1"/>
  <c r="I23" i="41" s="1"/>
  <c r="M23" i="41" s="1"/>
  <c r="AA14" i="76"/>
  <c r="AA13" i="76"/>
  <c r="AA9" i="76"/>
  <c r="G30" i="76"/>
  <c r="I30" i="76" s="1"/>
  <c r="I31" i="46" s="1"/>
  <c r="M31" i="46" s="1"/>
  <c r="G33" i="76"/>
  <c r="I33" i="76" s="1"/>
  <c r="I34" i="46" s="1"/>
  <c r="M34" i="46" s="1"/>
  <c r="G29" i="76"/>
  <c r="I29" i="76" s="1"/>
  <c r="I30" i="46" s="1"/>
  <c r="M30" i="46" s="1"/>
  <c r="G25" i="76"/>
  <c r="I25" i="76" s="1"/>
  <c r="I26" i="46" s="1"/>
  <c r="M26" i="46" s="1"/>
  <c r="G21" i="76"/>
  <c r="G17" i="76"/>
  <c r="G31" i="76"/>
  <c r="I31" i="76" s="1"/>
  <c r="I32" i="46" s="1"/>
  <c r="M32" i="46" s="1"/>
  <c r="G27" i="76"/>
  <c r="I27" i="76" s="1"/>
  <c r="I28" i="46" s="1"/>
  <c r="M28" i="46" s="1"/>
  <c r="G23" i="76"/>
  <c r="I23" i="76" s="1"/>
  <c r="I24" i="46" s="1"/>
  <c r="M24" i="46" s="1"/>
  <c r="G19" i="76"/>
  <c r="G15" i="76"/>
  <c r="G22" i="76"/>
  <c r="I22" i="76" s="1"/>
  <c r="I23" i="46" s="1"/>
  <c r="M23" i="46" s="1"/>
  <c r="G14" i="76"/>
  <c r="G10" i="76"/>
  <c r="G32" i="76"/>
  <c r="I32" i="76" s="1"/>
  <c r="I33" i="46" s="1"/>
  <c r="M33" i="46" s="1"/>
  <c r="G28" i="76"/>
  <c r="I28" i="76" s="1"/>
  <c r="I29" i="46" s="1"/>
  <c r="M29" i="46" s="1"/>
  <c r="G20" i="76"/>
  <c r="G13" i="76"/>
  <c r="G9" i="76"/>
  <c r="G26" i="76"/>
  <c r="I26" i="76" s="1"/>
  <c r="I27" i="46" s="1"/>
  <c r="M27" i="46" s="1"/>
  <c r="G18" i="76"/>
  <c r="G12" i="76"/>
  <c r="G8" i="76"/>
  <c r="G24" i="76"/>
  <c r="I24" i="76" s="1"/>
  <c r="I25" i="46" s="1"/>
  <c r="M25" i="46" s="1"/>
  <c r="G16" i="76"/>
  <c r="G11" i="76"/>
  <c r="I11" i="76" s="1"/>
  <c r="I12" i="46" s="1"/>
  <c r="M12" i="46" s="1"/>
  <c r="BS30" i="76"/>
  <c r="BU30" i="76" s="1"/>
  <c r="I31" i="31" s="1"/>
  <c r="M31" i="31" s="1"/>
  <c r="BS33" i="76"/>
  <c r="BU33" i="76" s="1"/>
  <c r="I34" i="31" s="1"/>
  <c r="M34" i="31" s="1"/>
  <c r="BS29" i="76"/>
  <c r="BU29" i="76" s="1"/>
  <c r="I30" i="31" s="1"/>
  <c r="M30" i="31" s="1"/>
  <c r="BS25" i="76"/>
  <c r="BU25" i="76" s="1"/>
  <c r="I26" i="31" s="1"/>
  <c r="M26" i="31" s="1"/>
  <c r="BS21" i="76"/>
  <c r="BS17" i="76"/>
  <c r="BS31" i="76"/>
  <c r="BU31" i="76" s="1"/>
  <c r="I32" i="31" s="1"/>
  <c r="M32" i="31" s="1"/>
  <c r="BS27" i="76"/>
  <c r="BU27" i="76" s="1"/>
  <c r="I28" i="31" s="1"/>
  <c r="M28" i="31" s="1"/>
  <c r="BS23" i="76"/>
  <c r="BU23" i="76" s="1"/>
  <c r="I24" i="31" s="1"/>
  <c r="M24" i="31" s="1"/>
  <c r="BS19" i="76"/>
  <c r="BS15" i="76"/>
  <c r="BS22" i="76"/>
  <c r="BU22" i="76" s="1"/>
  <c r="I23" i="31" s="1"/>
  <c r="M23" i="31" s="1"/>
  <c r="BS14" i="76"/>
  <c r="BS10" i="76"/>
  <c r="BS32" i="76"/>
  <c r="BU32" i="76" s="1"/>
  <c r="I33" i="31" s="1"/>
  <c r="M33" i="31" s="1"/>
  <c r="BS20" i="76"/>
  <c r="BS9" i="76"/>
  <c r="BS28" i="76"/>
  <c r="BU28" i="76" s="1"/>
  <c r="I29" i="31" s="1"/>
  <c r="M29" i="31" s="1"/>
  <c r="BS26" i="76"/>
  <c r="BU26" i="76" s="1"/>
  <c r="I27" i="31" s="1"/>
  <c r="M27" i="31" s="1"/>
  <c r="BS18" i="76"/>
  <c r="BS12" i="76"/>
  <c r="BS8" i="76"/>
  <c r="BS24" i="76"/>
  <c r="BU24" i="76" s="1"/>
  <c r="I25" i="31" s="1"/>
  <c r="M25" i="31" s="1"/>
  <c r="BS16" i="76"/>
  <c r="BS13" i="76"/>
  <c r="BS11" i="76"/>
  <c r="BU11" i="76" s="1"/>
  <c r="I12" i="31" s="1"/>
  <c r="M12" i="31" s="1"/>
  <c r="AQ14" i="88"/>
  <c r="I20" i="52"/>
  <c r="M20" i="52" s="1"/>
  <c r="K12" i="74"/>
  <c r="I15" i="50" s="1"/>
  <c r="M15" i="50" s="1"/>
  <c r="W13" i="90"/>
  <c r="BY9" i="84"/>
  <c r="BQ9" i="84"/>
  <c r="AM23" i="89"/>
  <c r="CC69" i="52"/>
  <c r="CA69" i="52"/>
  <c r="DQ14" i="81"/>
  <c r="DS14" i="81" s="1"/>
  <c r="DI14" i="81"/>
  <c r="I40" i="40"/>
  <c r="M40" i="40" s="1"/>
  <c r="E18" i="103"/>
  <c r="I18" i="51"/>
  <c r="M18" i="51" s="1"/>
  <c r="E27" i="103"/>
  <c r="I40" i="31"/>
  <c r="M40" i="31" s="1"/>
  <c r="E28" i="103"/>
  <c r="I40" i="33"/>
  <c r="M40" i="33" s="1"/>
  <c r="E25" i="103"/>
  <c r="I40" i="37"/>
  <c r="M40" i="37" s="1"/>
  <c r="E21" i="103"/>
  <c r="W21" i="91"/>
  <c r="G53" i="115"/>
  <c r="BU22" i="81"/>
  <c r="BW22" i="81" s="1"/>
  <c r="BM22" i="81"/>
  <c r="AQ12" i="88"/>
  <c r="E14" i="79"/>
  <c r="AQ15" i="88"/>
  <c r="W25" i="47"/>
  <c r="E30" i="102"/>
  <c r="G8" i="102"/>
  <c r="G30" i="102" s="1"/>
  <c r="W21" i="90"/>
  <c r="BG21" i="90" s="1"/>
  <c r="AQ14" i="89"/>
  <c r="AQ45" i="45"/>
  <c r="AQ43" i="45"/>
  <c r="AQ37" i="45"/>
  <c r="AQ31" i="45"/>
  <c r="AQ27" i="45"/>
  <c r="AQ19" i="45"/>
  <c r="AQ15" i="45"/>
  <c r="AQ11" i="45"/>
  <c r="AQ46" i="45"/>
  <c r="AQ41" i="45"/>
  <c r="AQ38" i="45"/>
  <c r="AQ32" i="45"/>
  <c r="AQ28" i="45"/>
  <c r="AQ20" i="45"/>
  <c r="AQ16" i="45"/>
  <c r="AQ42" i="45"/>
  <c r="AQ39" i="45"/>
  <c r="AQ33" i="45"/>
  <c r="AQ29" i="45"/>
  <c r="AQ25" i="45"/>
  <c r="AQ17" i="45"/>
  <c r="AQ40" i="45"/>
  <c r="AQ36" i="45"/>
  <c r="AQ30" i="45"/>
  <c r="AQ18" i="45"/>
  <c r="AQ14" i="45"/>
  <c r="CC71" i="52"/>
  <c r="CE71" i="52" s="1"/>
  <c r="CA71" i="52"/>
  <c r="CG71" i="52" s="1"/>
  <c r="K17" i="54"/>
  <c r="Q17" i="54"/>
  <c r="Y17" i="54" s="1"/>
  <c r="M20" i="54"/>
  <c r="AQ8" i="88"/>
  <c r="AM23" i="88"/>
  <c r="CA8" i="88"/>
  <c r="AW21" i="82"/>
  <c r="AY21" i="82" s="1"/>
  <c r="AO21" i="82"/>
  <c r="AW11" i="82"/>
  <c r="AY11" i="82" s="1"/>
  <c r="AO11" i="82"/>
  <c r="I14" i="24"/>
  <c r="M14" i="24" s="1"/>
  <c r="S14" i="24" s="1"/>
  <c r="G61" i="117"/>
  <c r="E30" i="103" s="1"/>
  <c r="E31" i="103"/>
  <c r="G62" i="117"/>
  <c r="E75" i="96" s="1"/>
  <c r="E35" i="103"/>
  <c r="E38" i="103" s="1"/>
  <c r="I46" i="27"/>
  <c r="M46" i="27" s="1"/>
  <c r="E40" i="103"/>
  <c r="W18" i="88"/>
  <c r="BG18" i="88" s="1"/>
  <c r="CW19" i="84"/>
  <c r="CO19" i="84"/>
  <c r="AQ11" i="88"/>
  <c r="AQ17" i="88"/>
  <c r="BU20" i="81"/>
  <c r="BW20" i="81" s="1"/>
  <c r="BM20" i="81"/>
  <c r="DQ10" i="81"/>
  <c r="DS10" i="81" s="1"/>
  <c r="DI10" i="81"/>
  <c r="AE14" i="48"/>
  <c r="W21" i="89"/>
  <c r="BG21" i="89" s="1"/>
  <c r="AG17" i="91"/>
  <c r="BG17" i="91" s="1"/>
  <c r="M19" i="79"/>
  <c r="W19" i="84"/>
  <c r="O19" i="79" s="1"/>
  <c r="S19" i="79" s="1"/>
  <c r="U19" i="79" s="1"/>
  <c r="BQ9" i="82"/>
  <c r="BI9" i="82"/>
  <c r="AW19" i="79"/>
  <c r="BK19" i="84"/>
  <c r="AY19" i="79" s="1"/>
  <c r="BC19" i="79" s="1"/>
  <c r="BE19" i="79" s="1"/>
  <c r="AW15" i="79"/>
  <c r="BK15" i="84"/>
  <c r="AY15" i="79" s="1"/>
  <c r="BC15" i="79" s="1"/>
  <c r="BE15" i="79" s="1"/>
  <c r="W8" i="39" s="1"/>
  <c r="AW23" i="81"/>
  <c r="AY23" i="81" s="1"/>
  <c r="AO23" i="81"/>
  <c r="AY66" i="52"/>
  <c r="AW66" i="52"/>
  <c r="CW18" i="84"/>
  <c r="CO18" i="84"/>
  <c r="AQ45" i="43"/>
  <c r="AQ43" i="43"/>
  <c r="AQ37" i="43"/>
  <c r="AQ31" i="43"/>
  <c r="AQ27" i="43"/>
  <c r="AQ19" i="43"/>
  <c r="AQ15" i="43"/>
  <c r="AQ11" i="43"/>
  <c r="AQ46" i="43"/>
  <c r="AQ41" i="43"/>
  <c r="AQ38" i="43"/>
  <c r="AQ32" i="43"/>
  <c r="AQ28" i="43"/>
  <c r="AQ20" i="43"/>
  <c r="AQ16" i="43"/>
  <c r="AQ42" i="43"/>
  <c r="AQ39" i="43"/>
  <c r="AQ33" i="43"/>
  <c r="AQ29" i="43"/>
  <c r="AQ25" i="43"/>
  <c r="AQ17" i="43"/>
  <c r="AQ40" i="43"/>
  <c r="AQ36" i="43"/>
  <c r="AQ30" i="43"/>
  <c r="AQ18" i="43"/>
  <c r="AQ14" i="43"/>
  <c r="BY17" i="83"/>
  <c r="BG17" i="79" s="1"/>
  <c r="BK17" i="79" s="1"/>
  <c r="BM17" i="79" s="1"/>
  <c r="CC17" i="83"/>
  <c r="CE17" i="83" s="1"/>
  <c r="AA8" i="55"/>
  <c r="AI8" i="55"/>
  <c r="Q8" i="55"/>
  <c r="AG9" i="90"/>
  <c r="CC13" i="84"/>
  <c r="BU13" i="84"/>
  <c r="AG11" i="90"/>
  <c r="BG11" i="90" s="1"/>
  <c r="W15" i="91"/>
  <c r="I31" i="18"/>
  <c r="K57" i="96"/>
  <c r="I31" i="17" s="1"/>
  <c r="G96" i="114"/>
  <c r="I26" i="22" s="1"/>
  <c r="M26" i="22" s="1"/>
  <c r="S26" i="22" s="1"/>
  <c r="W18" i="91"/>
  <c r="BG18" i="91" s="1"/>
  <c r="E15" i="79"/>
  <c r="AO18" i="79"/>
  <c r="DQ13" i="81"/>
  <c r="DS13" i="81" s="1"/>
  <c r="DI13" i="81"/>
  <c r="AQ73" i="52"/>
  <c r="AQ18" i="84"/>
  <c r="G161" i="113"/>
  <c r="I25" i="29" s="1"/>
  <c r="M25" i="29" s="1"/>
  <c r="S25" i="29" s="1"/>
  <c r="BA25" i="7" s="1"/>
  <c r="G56" i="113"/>
  <c r="I12" i="29" s="1"/>
  <c r="M12" i="29" s="1"/>
  <c r="S12" i="29" s="1"/>
  <c r="BA12" i="7" s="1"/>
  <c r="G118" i="113"/>
  <c r="I43" i="35" s="1"/>
  <c r="M43" i="35" s="1"/>
  <c r="Q42" i="41"/>
  <c r="S42" i="41"/>
  <c r="S43" i="36"/>
  <c r="G20" i="113"/>
  <c r="I8" i="29" s="1"/>
  <c r="G81" i="113"/>
  <c r="I42" i="39" s="1"/>
  <c r="M42" i="39" s="1"/>
  <c r="G159" i="113"/>
  <c r="I42" i="31" s="1"/>
  <c r="M42" i="31" s="1"/>
  <c r="G54" i="113"/>
  <c r="I42" i="42" s="1"/>
  <c r="M42" i="42" s="1"/>
  <c r="G38" i="113"/>
  <c r="I10" i="29" s="1"/>
  <c r="M10" i="29" s="1"/>
  <c r="S10" i="29" s="1"/>
  <c r="BA10" i="7" s="1"/>
  <c r="G127" i="113"/>
  <c r="I43" i="34" s="1"/>
  <c r="M43" i="34" s="1"/>
  <c r="E8" i="103"/>
  <c r="M9" i="21"/>
  <c r="CW19" i="83"/>
  <c r="CY19" i="83" s="1"/>
  <c r="CS19" i="83"/>
  <c r="E30" i="28"/>
  <c r="AW45" i="30"/>
  <c r="AW41" i="30"/>
  <c r="AW38" i="30"/>
  <c r="AW32" i="30"/>
  <c r="AW28" i="30"/>
  <c r="AW33" i="30"/>
  <c r="AW29" i="30"/>
  <c r="AW40" i="30"/>
  <c r="AW36" i="30"/>
  <c r="AW30" i="30"/>
  <c r="AW18" i="30"/>
  <c r="AW15" i="30"/>
  <c r="AW11" i="30"/>
  <c r="AW20" i="30"/>
  <c r="AW16" i="30"/>
  <c r="AW17" i="30"/>
  <c r="I23" i="79"/>
  <c r="K23" i="79" s="1"/>
  <c r="AW14" i="30"/>
  <c r="AW27" i="30"/>
  <c r="AW46" i="30"/>
  <c r="AW19" i="30"/>
  <c r="AW37" i="30"/>
  <c r="AW31" i="30"/>
  <c r="AW39" i="30"/>
  <c r="AW25" i="30"/>
  <c r="AQ21" i="41"/>
  <c r="AQ9" i="41"/>
  <c r="AQ10" i="41"/>
  <c r="AQ13" i="41"/>
  <c r="AQ12" i="41"/>
  <c r="AM32" i="75"/>
  <c r="AO32" i="75" s="1"/>
  <c r="I41" i="27" s="1"/>
  <c r="M41" i="27" s="1"/>
  <c r="AM28" i="75"/>
  <c r="AO28" i="75" s="1"/>
  <c r="I37" i="27" s="1"/>
  <c r="M37" i="27" s="1"/>
  <c r="AM24" i="75"/>
  <c r="AO24" i="75" s="1"/>
  <c r="I33" i="27" s="1"/>
  <c r="M33" i="27" s="1"/>
  <c r="AM20" i="75"/>
  <c r="AM16" i="75"/>
  <c r="AM12" i="75"/>
  <c r="AM8" i="75"/>
  <c r="AM33" i="75"/>
  <c r="AO33" i="75" s="1"/>
  <c r="I42" i="27" s="1"/>
  <c r="M42" i="27" s="1"/>
  <c r="AM29" i="75"/>
  <c r="AO29" i="75" s="1"/>
  <c r="I38" i="27" s="1"/>
  <c r="M38" i="27" s="1"/>
  <c r="AM25" i="75"/>
  <c r="AO25" i="75" s="1"/>
  <c r="I34" i="27" s="1"/>
  <c r="M34" i="27" s="1"/>
  <c r="AM21" i="75"/>
  <c r="AM17" i="75"/>
  <c r="AM13" i="75"/>
  <c r="AM9" i="75"/>
  <c r="AM30" i="75"/>
  <c r="AO30" i="75" s="1"/>
  <c r="I39" i="27" s="1"/>
  <c r="M39" i="27" s="1"/>
  <c r="AM31" i="75"/>
  <c r="AO31" i="75" s="1"/>
  <c r="I40" i="27" s="1"/>
  <c r="M40" i="27" s="1"/>
  <c r="AM27" i="75"/>
  <c r="AO27" i="75" s="1"/>
  <c r="I36" i="27" s="1"/>
  <c r="M36" i="27" s="1"/>
  <c r="AM23" i="75"/>
  <c r="AO23" i="75" s="1"/>
  <c r="I32" i="27" s="1"/>
  <c r="M32" i="27" s="1"/>
  <c r="AM19" i="75"/>
  <c r="AM15" i="75"/>
  <c r="AM11" i="75"/>
  <c r="AO11" i="75" s="1"/>
  <c r="I20" i="27" s="1"/>
  <c r="M20" i="27" s="1"/>
  <c r="AM22" i="75"/>
  <c r="AO22" i="75" s="1"/>
  <c r="I31" i="27" s="1"/>
  <c r="M31" i="27" s="1"/>
  <c r="AM26" i="75"/>
  <c r="AO26" i="75" s="1"/>
  <c r="I35" i="27" s="1"/>
  <c r="M35" i="27" s="1"/>
  <c r="AM10" i="75"/>
  <c r="AM14" i="75"/>
  <c r="AM18" i="75"/>
  <c r="M44" i="97"/>
  <c r="W44" i="97" s="1"/>
  <c r="I48" i="27" s="1"/>
  <c r="M48" i="27" s="1"/>
  <c r="AW23" i="82"/>
  <c r="AY23" i="82" s="1"/>
  <c r="AO23" i="82"/>
  <c r="I75" i="98"/>
  <c r="AK8" i="75"/>
  <c r="I9" i="11" s="1"/>
  <c r="M9" i="11" s="1"/>
  <c r="U8" i="75"/>
  <c r="I13" i="23" s="1"/>
  <c r="M13" i="23" s="1"/>
  <c r="AO8" i="75"/>
  <c r="I17" i="27" s="1"/>
  <c r="M17" i="27" s="1"/>
  <c r="Y8" i="75"/>
  <c r="I8" i="75"/>
  <c r="I12" i="25" s="1"/>
  <c r="M12" i="25" s="1"/>
  <c r="CW16" i="84"/>
  <c r="CO16" i="84"/>
  <c r="M17" i="79"/>
  <c r="W17" i="84"/>
  <c r="O17" i="79" s="1"/>
  <c r="S17" i="79" s="1"/>
  <c r="U17" i="79" s="1"/>
  <c r="I24" i="55"/>
  <c r="M24" i="55" s="1"/>
  <c r="K42" i="96"/>
  <c r="I24" i="53" s="1"/>
  <c r="M24" i="53" s="1"/>
  <c r="Q24" i="53" s="1"/>
  <c r="W24" i="53" s="1"/>
  <c r="W8" i="89"/>
  <c r="S23" i="89"/>
  <c r="BW8" i="89"/>
  <c r="Y14" i="79"/>
  <c r="AI14" i="85"/>
  <c r="CS13" i="81"/>
  <c r="CU13" i="81" s="1"/>
  <c r="CK13" i="81"/>
  <c r="S64" i="23"/>
  <c r="S67" i="23"/>
  <c r="AG19" i="91"/>
  <c r="AG16" i="91"/>
  <c r="AQ45" i="36"/>
  <c r="AQ43" i="36"/>
  <c r="AQ37" i="36"/>
  <c r="AQ31" i="36"/>
  <c r="AQ27" i="36"/>
  <c r="AQ19" i="36"/>
  <c r="AQ15" i="36"/>
  <c r="AQ11" i="36"/>
  <c r="AQ46" i="36"/>
  <c r="AQ41" i="36"/>
  <c r="AQ38" i="36"/>
  <c r="AQ32" i="36"/>
  <c r="AQ28" i="36"/>
  <c r="AQ20" i="36"/>
  <c r="AQ16" i="36"/>
  <c r="AQ42" i="36"/>
  <c r="AQ39" i="36"/>
  <c r="AQ33" i="36"/>
  <c r="AQ29" i="36"/>
  <c r="AQ25" i="36"/>
  <c r="AQ17" i="36"/>
  <c r="AQ40" i="36"/>
  <c r="AQ36" i="36"/>
  <c r="AQ30" i="36"/>
  <c r="AQ18" i="36"/>
  <c r="AQ14" i="36"/>
  <c r="BY52" i="52"/>
  <c r="CC52" i="52" s="1"/>
  <c r="AO52" i="52"/>
  <c r="W9" i="52"/>
  <c r="AQ20" i="88"/>
  <c r="AG19" i="88"/>
  <c r="O26" i="77"/>
  <c r="Q26" i="77" s="1"/>
  <c r="I26" i="48" s="1"/>
  <c r="M26" i="48" s="1"/>
  <c r="O22" i="77"/>
  <c r="Q22" i="77" s="1"/>
  <c r="I22" i="48" s="1"/>
  <c r="M22" i="48" s="1"/>
  <c r="O27" i="77"/>
  <c r="Q27" i="77" s="1"/>
  <c r="I27" i="48" s="1"/>
  <c r="M27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AG15" i="89"/>
  <c r="DQ19" i="81"/>
  <c r="DS19" i="81" s="1"/>
  <c r="DI19" i="81"/>
  <c r="BO15" i="51"/>
  <c r="BS15" i="51" s="1"/>
  <c r="BG15" i="51"/>
  <c r="AY15" i="51"/>
  <c r="AQ15" i="51"/>
  <c r="AI15" i="51"/>
  <c r="AM15" i="51" s="1"/>
  <c r="AA15" i="51"/>
  <c r="Q15" i="51"/>
  <c r="W15" i="51" s="1"/>
  <c r="G41" i="104"/>
  <c r="E46" i="97" s="1"/>
  <c r="G37" i="104"/>
  <c r="G33" i="104"/>
  <c r="E39" i="97" s="1"/>
  <c r="G29" i="104"/>
  <c r="E35" i="97" s="1"/>
  <c r="G25" i="104"/>
  <c r="E31" i="97" s="1"/>
  <c r="G21" i="104"/>
  <c r="E27" i="97" s="1"/>
  <c r="G17" i="104"/>
  <c r="E23" i="97" s="1"/>
  <c r="G13" i="104"/>
  <c r="E19" i="97" s="1"/>
  <c r="G42" i="104"/>
  <c r="E47" i="97" s="1"/>
  <c r="G38" i="104"/>
  <c r="E43" i="97" s="1"/>
  <c r="G34" i="104"/>
  <c r="E40" i="97" s="1"/>
  <c r="G30" i="104"/>
  <c r="E36" i="97" s="1"/>
  <c r="G26" i="104"/>
  <c r="E32" i="97" s="1"/>
  <c r="G22" i="104"/>
  <c r="E28" i="97" s="1"/>
  <c r="G18" i="104"/>
  <c r="E24" i="97" s="1"/>
  <c r="G14" i="104"/>
  <c r="E20" i="97" s="1"/>
  <c r="G11" i="104"/>
  <c r="G9" i="104"/>
  <c r="G43" i="104"/>
  <c r="E48" i="97" s="1"/>
  <c r="G39" i="104"/>
  <c r="E44" i="97" s="1"/>
  <c r="G35" i="104"/>
  <c r="E41" i="97" s="1"/>
  <c r="G31" i="104"/>
  <c r="E37" i="97" s="1"/>
  <c r="G27" i="104"/>
  <c r="E33" i="97" s="1"/>
  <c r="G23" i="104"/>
  <c r="E29" i="97" s="1"/>
  <c r="G19" i="104"/>
  <c r="E25" i="97" s="1"/>
  <c r="G15" i="104"/>
  <c r="E21" i="97" s="1"/>
  <c r="G44" i="104"/>
  <c r="E42" i="97" s="1"/>
  <c r="G40" i="104"/>
  <c r="E45" i="97" s="1"/>
  <c r="G36" i="104"/>
  <c r="G32" i="104"/>
  <c r="E38" i="97" s="1"/>
  <c r="G28" i="104"/>
  <c r="E34" i="97" s="1"/>
  <c r="G24" i="104"/>
  <c r="E30" i="97" s="1"/>
  <c r="G20" i="104"/>
  <c r="E26" i="97" s="1"/>
  <c r="G16" i="104"/>
  <c r="E22" i="97" s="1"/>
  <c r="G12" i="104"/>
  <c r="E18" i="97" s="1"/>
  <c r="G10" i="104"/>
  <c r="I10" i="25"/>
  <c r="K73" i="74"/>
  <c r="I10" i="23" s="1"/>
  <c r="W19" i="88"/>
  <c r="DM9" i="82"/>
  <c r="DE9" i="82"/>
  <c r="BK18" i="79"/>
  <c r="BM18" i="79" s="1"/>
  <c r="AM41" i="30"/>
  <c r="AO41" i="30" s="1"/>
  <c r="M10" i="79"/>
  <c r="W10" i="84"/>
  <c r="O10" i="79" s="1"/>
  <c r="S10" i="79" s="1"/>
  <c r="U10" i="79" s="1"/>
  <c r="AQ9" i="88"/>
  <c r="DQ16" i="81"/>
  <c r="DS16" i="81" s="1"/>
  <c r="DI16" i="81"/>
  <c r="K63" i="54"/>
  <c r="K62" i="54"/>
  <c r="K53" i="54"/>
  <c r="BY36" i="52"/>
  <c r="CC36" i="52" s="1"/>
  <c r="AO36" i="52"/>
  <c r="BY21" i="52"/>
  <c r="CC21" i="52" s="1"/>
  <c r="AO21" i="52"/>
  <c r="AI10" i="56"/>
  <c r="AM10" i="56"/>
  <c r="AS10" i="56" s="1"/>
  <c r="AC10" i="56"/>
  <c r="Q10" i="56"/>
  <c r="W10" i="56" s="1"/>
  <c r="AG22" i="90"/>
  <c r="BI22" i="84"/>
  <c r="BA22" i="84"/>
  <c r="AQ16" i="77"/>
  <c r="AS16" i="77" s="1"/>
  <c r="I25" i="15" s="1"/>
  <c r="M25" i="15" s="1"/>
  <c r="S25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3" i="77"/>
  <c r="AS13" i="77" s="1"/>
  <c r="I22" i="15" s="1"/>
  <c r="M22" i="15" s="1"/>
  <c r="S22" i="15" s="1"/>
  <c r="AQ14" i="77"/>
  <c r="AS14" i="77" s="1"/>
  <c r="I23" i="15" s="1"/>
  <c r="M23" i="15" s="1"/>
  <c r="S23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1" i="77"/>
  <c r="AS11" i="77" s="1"/>
  <c r="I20" i="15" s="1"/>
  <c r="M20" i="15" s="1"/>
  <c r="S20" i="15" s="1"/>
  <c r="S16" i="77"/>
  <c r="U16" i="77" s="1"/>
  <c r="E17" i="76" s="1"/>
  <c r="S12" i="77"/>
  <c r="U12" i="77" s="1"/>
  <c r="E13" i="76" s="1"/>
  <c r="S17" i="77"/>
  <c r="U17" i="77" s="1"/>
  <c r="E18" i="76" s="1"/>
  <c r="S13" i="77"/>
  <c r="U13" i="77" s="1"/>
  <c r="E14" i="76" s="1"/>
  <c r="S14" i="77"/>
  <c r="U14" i="77" s="1"/>
  <c r="E15" i="76" s="1"/>
  <c r="S10" i="77"/>
  <c r="U10" i="77" s="1"/>
  <c r="E10" i="76" s="1"/>
  <c r="S15" i="77"/>
  <c r="U15" i="77" s="1"/>
  <c r="E16" i="76" s="1"/>
  <c r="S11" i="77"/>
  <c r="U11" i="77" s="1"/>
  <c r="E12" i="76" s="1"/>
  <c r="AM14" i="77"/>
  <c r="AO14" i="77" s="1"/>
  <c r="I21" i="21" s="1"/>
  <c r="M21" i="21" s="1"/>
  <c r="S21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3" i="77"/>
  <c r="AO13" i="77" s="1"/>
  <c r="I20" i="21" s="1"/>
  <c r="M20" i="21" s="1"/>
  <c r="S20" i="21" s="1"/>
  <c r="S57" i="25"/>
  <c r="AQ42" i="34"/>
  <c r="AQ39" i="34"/>
  <c r="AQ33" i="34"/>
  <c r="AQ29" i="34"/>
  <c r="AQ25" i="34"/>
  <c r="AQ17" i="34"/>
  <c r="AQ40" i="34"/>
  <c r="AQ36" i="34"/>
  <c r="AQ30" i="34"/>
  <c r="AQ18" i="34"/>
  <c r="AQ14" i="34"/>
  <c r="AQ45" i="34"/>
  <c r="AQ43" i="34"/>
  <c r="AQ37" i="34"/>
  <c r="AQ31" i="34"/>
  <c r="AQ27" i="34"/>
  <c r="AQ19" i="34"/>
  <c r="AQ15" i="34"/>
  <c r="AQ11" i="34"/>
  <c r="AQ46" i="34"/>
  <c r="AQ41" i="34"/>
  <c r="AQ38" i="34"/>
  <c r="AQ32" i="34"/>
  <c r="AQ28" i="34"/>
  <c r="AQ20" i="34"/>
  <c r="AQ16" i="34"/>
  <c r="AQ34" i="32"/>
  <c r="AQ23" i="32"/>
  <c r="AQ24" i="32"/>
  <c r="AQ8" i="32"/>
  <c r="AQ26" i="32"/>
  <c r="AQ22" i="32"/>
  <c r="AQ24" i="40"/>
  <c r="AQ8" i="40"/>
  <c r="AQ34" i="40"/>
  <c r="AQ26" i="40"/>
  <c r="AQ22" i="40"/>
  <c r="AQ23" i="40"/>
  <c r="AQ20" i="91"/>
  <c r="BO17" i="79"/>
  <c r="CE17" i="84"/>
  <c r="BQ17" i="79" s="1"/>
  <c r="BU17" i="79" s="1"/>
  <c r="BW17" i="79" s="1"/>
  <c r="BG12" i="90"/>
  <c r="AW8" i="82"/>
  <c r="AY8" i="82" s="1"/>
  <c r="AO8" i="82"/>
  <c r="AM8" i="52"/>
  <c r="W15" i="89"/>
  <c r="AQ10" i="88"/>
  <c r="W8" i="84"/>
  <c r="I10" i="27"/>
  <c r="M10" i="27" s="1"/>
  <c r="K28" i="74"/>
  <c r="I10" i="26" s="1"/>
  <c r="M10" i="26" s="1"/>
  <c r="I14" i="27"/>
  <c r="M14" i="27" s="1"/>
  <c r="K32" i="74"/>
  <c r="I14" i="26" s="1"/>
  <c r="M14" i="26" s="1"/>
  <c r="AW13" i="82"/>
  <c r="AY13" i="82" s="1"/>
  <c r="AO13" i="82"/>
  <c r="BO9" i="51"/>
  <c r="BS9" i="51" s="1"/>
  <c r="BG9" i="51"/>
  <c r="AY9" i="51"/>
  <c r="AQ9" i="51"/>
  <c r="AI9" i="51"/>
  <c r="AM9" i="51" s="1"/>
  <c r="AA9" i="51"/>
  <c r="Q9" i="51"/>
  <c r="W9" i="51" s="1"/>
  <c r="AA35" i="55"/>
  <c r="AI35" i="55"/>
  <c r="Q35" i="55"/>
  <c r="W35" i="55" s="1"/>
  <c r="CW22" i="84"/>
  <c r="CO22" i="84"/>
  <c r="CS15" i="82"/>
  <c r="CU15" i="82" s="1"/>
  <c r="CK15" i="82"/>
  <c r="CW10" i="84"/>
  <c r="CO10" i="84"/>
  <c r="AY23" i="92"/>
  <c r="AY32" i="76"/>
  <c r="BA32" i="76" s="1"/>
  <c r="I33" i="35" s="1"/>
  <c r="M33" i="35" s="1"/>
  <c r="AY28" i="76"/>
  <c r="BA28" i="76" s="1"/>
  <c r="I29" i="35" s="1"/>
  <c r="M29" i="35" s="1"/>
  <c r="AY31" i="76"/>
  <c r="BA31" i="76" s="1"/>
  <c r="I32" i="35" s="1"/>
  <c r="M32" i="35" s="1"/>
  <c r="AY27" i="76"/>
  <c r="BA27" i="76" s="1"/>
  <c r="I28" i="35" s="1"/>
  <c r="M28" i="35" s="1"/>
  <c r="AY23" i="76"/>
  <c r="BA23" i="76" s="1"/>
  <c r="I24" i="35" s="1"/>
  <c r="M24" i="35" s="1"/>
  <c r="AY19" i="76"/>
  <c r="AY15" i="76"/>
  <c r="AY33" i="76"/>
  <c r="BA33" i="76" s="1"/>
  <c r="I34" i="35" s="1"/>
  <c r="M34" i="35" s="1"/>
  <c r="AY29" i="76"/>
  <c r="BA29" i="76" s="1"/>
  <c r="I30" i="35" s="1"/>
  <c r="M30" i="35" s="1"/>
  <c r="AY25" i="76"/>
  <c r="BA25" i="76" s="1"/>
  <c r="I26" i="35" s="1"/>
  <c r="M26" i="35" s="1"/>
  <c r="AY21" i="76"/>
  <c r="AY17" i="76"/>
  <c r="AY24" i="76"/>
  <c r="BA24" i="76" s="1"/>
  <c r="I25" i="35" s="1"/>
  <c r="M25" i="35" s="1"/>
  <c r="AY16" i="76"/>
  <c r="AY12" i="76"/>
  <c r="AY8" i="76"/>
  <c r="AY22" i="76"/>
  <c r="BA22" i="76" s="1"/>
  <c r="I23" i="35" s="1"/>
  <c r="M23" i="35" s="1"/>
  <c r="AY14" i="76"/>
  <c r="AY11" i="76"/>
  <c r="BA11" i="76" s="1"/>
  <c r="I12" i="35" s="1"/>
  <c r="M12" i="35" s="1"/>
  <c r="AY30" i="76"/>
  <c r="BA30" i="76" s="1"/>
  <c r="I31" i="35" s="1"/>
  <c r="M31" i="35" s="1"/>
  <c r="AY20" i="76"/>
  <c r="AY10" i="76"/>
  <c r="AY26" i="76"/>
  <c r="BA26" i="76" s="1"/>
  <c r="I27" i="35" s="1"/>
  <c r="M27" i="35" s="1"/>
  <c r="AY18" i="76"/>
  <c r="AY13" i="76"/>
  <c r="AY9" i="76"/>
  <c r="AU30" i="76"/>
  <c r="AW30" i="76" s="1"/>
  <c r="I31" i="36" s="1"/>
  <c r="M31" i="36" s="1"/>
  <c r="AU33" i="76"/>
  <c r="AW33" i="76" s="1"/>
  <c r="I34" i="36" s="1"/>
  <c r="M34" i="36" s="1"/>
  <c r="AU29" i="76"/>
  <c r="AW29" i="76" s="1"/>
  <c r="I30" i="36" s="1"/>
  <c r="M30" i="36" s="1"/>
  <c r="AU25" i="76"/>
  <c r="AW25" i="76" s="1"/>
  <c r="I26" i="36" s="1"/>
  <c r="M26" i="36" s="1"/>
  <c r="AU21" i="76"/>
  <c r="AU17" i="76"/>
  <c r="AU31" i="76"/>
  <c r="AW31" i="76" s="1"/>
  <c r="I32" i="36" s="1"/>
  <c r="M32" i="36" s="1"/>
  <c r="AU27" i="76"/>
  <c r="AW27" i="76" s="1"/>
  <c r="I28" i="36" s="1"/>
  <c r="M28" i="36" s="1"/>
  <c r="AU23" i="76"/>
  <c r="AW23" i="76" s="1"/>
  <c r="I24" i="36" s="1"/>
  <c r="M24" i="36" s="1"/>
  <c r="AU19" i="76"/>
  <c r="AU15" i="76"/>
  <c r="AU32" i="76"/>
  <c r="AW32" i="76" s="1"/>
  <c r="I33" i="36" s="1"/>
  <c r="M33" i="36" s="1"/>
  <c r="AU26" i="76"/>
  <c r="AW26" i="76" s="1"/>
  <c r="I27" i="36" s="1"/>
  <c r="M27" i="36" s="1"/>
  <c r="AU18" i="76"/>
  <c r="AU10" i="76"/>
  <c r="AU28" i="76"/>
  <c r="AW28" i="76" s="1"/>
  <c r="I29" i="36" s="1"/>
  <c r="M29" i="36" s="1"/>
  <c r="AU24" i="76"/>
  <c r="AW24" i="76" s="1"/>
  <c r="I25" i="36" s="1"/>
  <c r="M25" i="36" s="1"/>
  <c r="AU16" i="76"/>
  <c r="AU13" i="76"/>
  <c r="AU9" i="76"/>
  <c r="AU22" i="76"/>
  <c r="AW22" i="76" s="1"/>
  <c r="I23" i="36" s="1"/>
  <c r="M23" i="36" s="1"/>
  <c r="AU14" i="76"/>
  <c r="AU12" i="76"/>
  <c r="AU8" i="76"/>
  <c r="AU20" i="76"/>
  <c r="AU11" i="76"/>
  <c r="AW11" i="76" s="1"/>
  <c r="I12" i="36" s="1"/>
  <c r="M12" i="36" s="1"/>
  <c r="AQ32" i="76"/>
  <c r="AS32" i="76" s="1"/>
  <c r="I33" i="37" s="1"/>
  <c r="M33" i="37" s="1"/>
  <c r="AQ28" i="76"/>
  <c r="AS28" i="76" s="1"/>
  <c r="I29" i="37" s="1"/>
  <c r="M29" i="37" s="1"/>
  <c r="AQ31" i="76"/>
  <c r="AS31" i="76" s="1"/>
  <c r="I32" i="37" s="1"/>
  <c r="M32" i="37" s="1"/>
  <c r="AQ27" i="76"/>
  <c r="AS27" i="76" s="1"/>
  <c r="I28" i="37" s="1"/>
  <c r="M28" i="37" s="1"/>
  <c r="AQ23" i="76"/>
  <c r="AS23" i="76" s="1"/>
  <c r="I24" i="37" s="1"/>
  <c r="M24" i="37" s="1"/>
  <c r="AQ19" i="76"/>
  <c r="AQ15" i="76"/>
  <c r="AQ33" i="76"/>
  <c r="AS33" i="76" s="1"/>
  <c r="I34" i="37" s="1"/>
  <c r="M34" i="37" s="1"/>
  <c r="AQ29" i="76"/>
  <c r="AS29" i="76" s="1"/>
  <c r="I30" i="37" s="1"/>
  <c r="M30" i="37" s="1"/>
  <c r="AQ25" i="76"/>
  <c r="AS25" i="76" s="1"/>
  <c r="I26" i="37" s="1"/>
  <c r="M26" i="37" s="1"/>
  <c r="AQ21" i="76"/>
  <c r="AQ17" i="76"/>
  <c r="AQ20" i="76"/>
  <c r="AQ12" i="76"/>
  <c r="AQ8" i="76"/>
  <c r="AQ26" i="76"/>
  <c r="AS26" i="76" s="1"/>
  <c r="I27" i="37" s="1"/>
  <c r="M27" i="37" s="1"/>
  <c r="AQ18" i="76"/>
  <c r="AQ11" i="76"/>
  <c r="AS11" i="76" s="1"/>
  <c r="I12" i="37" s="1"/>
  <c r="M12" i="37" s="1"/>
  <c r="AQ24" i="76"/>
  <c r="AS24" i="76" s="1"/>
  <c r="I25" i="37" s="1"/>
  <c r="M25" i="37" s="1"/>
  <c r="AQ16" i="76"/>
  <c r="AQ10" i="76"/>
  <c r="AQ30" i="76"/>
  <c r="AS30" i="76" s="1"/>
  <c r="I31" i="37" s="1"/>
  <c r="M31" i="37" s="1"/>
  <c r="AQ22" i="76"/>
  <c r="AS22" i="76" s="1"/>
  <c r="I23" i="37" s="1"/>
  <c r="M23" i="37" s="1"/>
  <c r="AQ14" i="76"/>
  <c r="AQ13" i="76"/>
  <c r="AQ9" i="76"/>
  <c r="W30" i="76"/>
  <c r="Y30" i="76" s="1"/>
  <c r="I31" i="42" s="1"/>
  <c r="M31" i="42" s="1"/>
  <c r="W33" i="76"/>
  <c r="Y33" i="76" s="1"/>
  <c r="I34" i="42" s="1"/>
  <c r="M34" i="42" s="1"/>
  <c r="W29" i="76"/>
  <c r="Y29" i="76" s="1"/>
  <c r="I30" i="42" s="1"/>
  <c r="M30" i="42" s="1"/>
  <c r="W25" i="76"/>
  <c r="Y25" i="76" s="1"/>
  <c r="I26" i="42" s="1"/>
  <c r="M26" i="42" s="1"/>
  <c r="W21" i="76"/>
  <c r="W17" i="76"/>
  <c r="W31" i="76"/>
  <c r="Y31" i="76" s="1"/>
  <c r="I32" i="42" s="1"/>
  <c r="M32" i="42" s="1"/>
  <c r="W27" i="76"/>
  <c r="Y27" i="76" s="1"/>
  <c r="I28" i="42" s="1"/>
  <c r="M28" i="42" s="1"/>
  <c r="W23" i="76"/>
  <c r="Y23" i="76" s="1"/>
  <c r="I24" i="42" s="1"/>
  <c r="M24" i="42" s="1"/>
  <c r="W19" i="76"/>
  <c r="W15" i="76"/>
  <c r="W22" i="76"/>
  <c r="Y22" i="76" s="1"/>
  <c r="I23" i="42" s="1"/>
  <c r="M23" i="42" s="1"/>
  <c r="W14" i="76"/>
  <c r="W10" i="76"/>
  <c r="W28" i="76"/>
  <c r="Y28" i="76" s="1"/>
  <c r="I29" i="42" s="1"/>
  <c r="M29" i="42" s="1"/>
  <c r="W20" i="76"/>
  <c r="W13" i="76"/>
  <c r="W9" i="76"/>
  <c r="W26" i="76"/>
  <c r="Y26" i="76" s="1"/>
  <c r="I27" i="42" s="1"/>
  <c r="M27" i="42" s="1"/>
  <c r="W18" i="76"/>
  <c r="W12" i="76"/>
  <c r="W8" i="76"/>
  <c r="W32" i="76"/>
  <c r="Y32" i="76" s="1"/>
  <c r="I33" i="42" s="1"/>
  <c r="M33" i="42" s="1"/>
  <c r="W24" i="76"/>
  <c r="Y24" i="76" s="1"/>
  <c r="I25" i="42" s="1"/>
  <c r="M25" i="42" s="1"/>
  <c r="W16" i="76"/>
  <c r="W11" i="76"/>
  <c r="Y11" i="76" s="1"/>
  <c r="I12" i="42" s="1"/>
  <c r="M12" i="42" s="1"/>
  <c r="DQ17" i="82"/>
  <c r="DS17" i="82" s="1"/>
  <c r="DI17" i="82"/>
  <c r="BY9" i="83"/>
  <c r="CC9" i="83"/>
  <c r="CE9" i="83" s="1"/>
  <c r="AG23" i="84"/>
  <c r="W23" i="79" s="1"/>
  <c r="AA23" i="79" s="1"/>
  <c r="AC23" i="79" s="1"/>
  <c r="AO23" i="84"/>
  <c r="BK78" i="52"/>
  <c r="BK79" i="52" s="1"/>
  <c r="CC67" i="52"/>
  <c r="CA67" i="52"/>
  <c r="CC68" i="52"/>
  <c r="CA68" i="52"/>
  <c r="I40" i="44"/>
  <c r="M40" i="44" s="1"/>
  <c r="E14" i="103"/>
  <c r="I40" i="46"/>
  <c r="M40" i="46" s="1"/>
  <c r="E12" i="103"/>
  <c r="G40" i="117"/>
  <c r="E11" i="103" s="1"/>
  <c r="I40" i="34"/>
  <c r="M40" i="34" s="1"/>
  <c r="E24" i="103"/>
  <c r="I40" i="38"/>
  <c r="M40" i="38" s="1"/>
  <c r="E20" i="103"/>
  <c r="E12" i="79"/>
  <c r="AG12" i="91"/>
  <c r="CW15" i="84"/>
  <c r="CO15" i="84"/>
  <c r="G82" i="98"/>
  <c r="G81" i="98"/>
  <c r="BG8" i="90"/>
  <c r="M14" i="79"/>
  <c r="W14" i="84"/>
  <c r="O14" i="79" s="1"/>
  <c r="S14" i="79" s="1"/>
  <c r="U14" i="79" s="1"/>
  <c r="AQ24" i="33"/>
  <c r="AQ8" i="33"/>
  <c r="AQ34" i="33"/>
  <c r="AQ26" i="33"/>
  <c r="AQ22" i="33"/>
  <c r="AQ23" i="33"/>
  <c r="AQ34" i="41"/>
  <c r="AQ26" i="41"/>
  <c r="AQ22" i="41"/>
  <c r="AQ23" i="41"/>
  <c r="AQ24" i="41"/>
  <c r="AQ8" i="41"/>
  <c r="W12" i="88"/>
  <c r="W14" i="92"/>
  <c r="BG14" i="92" s="1"/>
  <c r="G14" i="87"/>
  <c r="I14" i="87" s="1"/>
  <c r="AY14" i="3" s="1"/>
  <c r="G626" i="1" s="1"/>
  <c r="CC12" i="83"/>
  <c r="CE12" i="83" s="1"/>
  <c r="BY12" i="83"/>
  <c r="BG12" i="79" s="1"/>
  <c r="BK12" i="79" s="1"/>
  <c r="BM12" i="79" s="1"/>
  <c r="AQ71" i="52"/>
  <c r="AQ78" i="52" s="1"/>
  <c r="AQ79" i="52" s="1"/>
  <c r="CC23" i="84"/>
  <c r="BU23" i="84"/>
  <c r="G964" i="1"/>
  <c r="E23" i="2"/>
  <c r="M9" i="19"/>
  <c r="I15" i="19"/>
  <c r="AQ46" i="46"/>
  <c r="AS46" i="46" s="1"/>
  <c r="AQ41" i="46"/>
  <c r="AS41" i="46" s="1"/>
  <c r="AQ38" i="46"/>
  <c r="AS38" i="46" s="1"/>
  <c r="AQ32" i="46"/>
  <c r="AS32" i="46" s="1"/>
  <c r="AQ28" i="46"/>
  <c r="AS28" i="46" s="1"/>
  <c r="AQ20" i="46"/>
  <c r="AS20" i="46" s="1"/>
  <c r="AQ16" i="46"/>
  <c r="AS16" i="46" s="1"/>
  <c r="AQ42" i="46"/>
  <c r="AS42" i="46" s="1"/>
  <c r="AQ39" i="46"/>
  <c r="AS39" i="46" s="1"/>
  <c r="AQ33" i="46"/>
  <c r="AS33" i="46" s="1"/>
  <c r="AQ29" i="46"/>
  <c r="AS29" i="46" s="1"/>
  <c r="AQ25" i="46"/>
  <c r="AS25" i="46" s="1"/>
  <c r="AQ17" i="46"/>
  <c r="AS17" i="46" s="1"/>
  <c r="AQ40" i="46"/>
  <c r="AS40" i="46" s="1"/>
  <c r="AQ36" i="46"/>
  <c r="AS36" i="46" s="1"/>
  <c r="AQ30" i="46"/>
  <c r="AS30" i="46" s="1"/>
  <c r="AQ18" i="46"/>
  <c r="AS18" i="46" s="1"/>
  <c r="AQ14" i="46"/>
  <c r="AS14" i="46" s="1"/>
  <c r="AQ45" i="46"/>
  <c r="AS45" i="46" s="1"/>
  <c r="AS47" i="46" s="1"/>
  <c r="AS8" i="7" s="1"/>
  <c r="AQ43" i="46"/>
  <c r="AS43" i="46" s="1"/>
  <c r="AQ37" i="46"/>
  <c r="AS37" i="46" s="1"/>
  <c r="AQ31" i="46"/>
  <c r="AS31" i="46" s="1"/>
  <c r="AQ27" i="46"/>
  <c r="AS27" i="46" s="1"/>
  <c r="AQ19" i="46"/>
  <c r="AS19" i="46" s="1"/>
  <c r="AQ15" i="46"/>
  <c r="AS15" i="46" s="1"/>
  <c r="AQ11" i="46"/>
  <c r="AS11" i="46" s="1"/>
  <c r="I16" i="22"/>
  <c r="M16" i="22" s="1"/>
  <c r="S16" i="22" s="1"/>
  <c r="E34" i="103"/>
  <c r="I36" i="55"/>
  <c r="M36" i="55" s="1"/>
  <c r="K64" i="96"/>
  <c r="I36" i="53" s="1"/>
  <c r="M36" i="53" s="1"/>
  <c r="Q36" i="53" s="1"/>
  <c r="W36" i="53" s="1"/>
  <c r="AQ12" i="32"/>
  <c r="AQ21" i="32"/>
  <c r="AQ13" i="32"/>
  <c r="AQ9" i="32"/>
  <c r="AQ10" i="32"/>
  <c r="AQ12" i="40"/>
  <c r="AQ21" i="40"/>
  <c r="AQ13" i="40"/>
  <c r="AQ9" i="40"/>
  <c r="AQ10" i="40"/>
  <c r="CW11" i="83"/>
  <c r="CY11" i="83" s="1"/>
  <c r="CS11" i="83"/>
  <c r="CW17" i="84"/>
  <c r="CO17" i="84"/>
  <c r="W10" i="91"/>
  <c r="BG10" i="91" s="1"/>
  <c r="AQ17" i="91"/>
  <c r="BI16" i="84"/>
  <c r="BA16" i="84"/>
  <c r="AO16" i="79" s="1"/>
  <c r="Y9" i="81"/>
  <c r="AA9" i="81" s="1"/>
  <c r="Q9" i="81"/>
  <c r="BQ9" i="81"/>
  <c r="BI9" i="81"/>
  <c r="BG21" i="79"/>
  <c r="BK21" i="79" s="1"/>
  <c r="BM21" i="79" s="1"/>
  <c r="BG8" i="79"/>
  <c r="BK8" i="79" s="1"/>
  <c r="BM8" i="79" s="1"/>
  <c r="AY70" i="52"/>
  <c r="BA70" i="52" s="1"/>
  <c r="AW70" i="52"/>
  <c r="BC70" i="52" s="1"/>
  <c r="BG15" i="92"/>
  <c r="AG13" i="88"/>
  <c r="BG13" i="88" s="1"/>
  <c r="AQ9" i="90"/>
  <c r="AC8" i="39"/>
  <c r="BI23" i="84"/>
  <c r="BA23" i="84"/>
  <c r="I51" i="98"/>
  <c r="AQ11" i="90"/>
  <c r="BU12" i="81"/>
  <c r="BW12" i="81" s="1"/>
  <c r="BM12" i="81"/>
  <c r="AQ34" i="38"/>
  <c r="AQ26" i="38"/>
  <c r="AQ23" i="38"/>
  <c r="AQ24" i="38"/>
  <c r="AQ22" i="38"/>
  <c r="AQ8" i="38"/>
  <c r="AQ24" i="46"/>
  <c r="AS24" i="46" s="1"/>
  <c r="AQ8" i="46"/>
  <c r="AS8" i="46" s="1"/>
  <c r="AQ34" i="46"/>
  <c r="AS34" i="46" s="1"/>
  <c r="AQ26" i="46"/>
  <c r="AS26" i="46" s="1"/>
  <c r="AQ22" i="46"/>
  <c r="AS22" i="46" s="1"/>
  <c r="AQ23" i="46"/>
  <c r="AS23" i="46" s="1"/>
  <c r="E16" i="79"/>
  <c r="W16" i="91"/>
  <c r="I32" i="18"/>
  <c r="M32" i="18" s="1"/>
  <c r="K58" i="96"/>
  <c r="I32" i="17" s="1"/>
  <c r="M32" i="17" s="1"/>
  <c r="G99" i="114"/>
  <c r="I29" i="24" s="1"/>
  <c r="M29" i="24" s="1"/>
  <c r="S29" i="24" s="1"/>
  <c r="AO18" i="83"/>
  <c r="AQ18" i="83" s="1"/>
  <c r="AK18" i="83"/>
  <c r="M15" i="79"/>
  <c r="W15" i="84"/>
  <c r="O15" i="79" s="1"/>
  <c r="S15" i="79" s="1"/>
  <c r="U15" i="79" s="1"/>
  <c r="AW18" i="79"/>
  <c r="BK18" i="84"/>
  <c r="AY18" i="79" s="1"/>
  <c r="BC18" i="79" s="1"/>
  <c r="BE18" i="79" s="1"/>
  <c r="W8" i="36" s="1"/>
  <c r="AG11" i="89"/>
  <c r="BG11" i="89" s="1"/>
  <c r="CE73" i="52"/>
  <c r="AG22" i="89"/>
  <c r="DQ13" i="82"/>
  <c r="DS13" i="82" s="1"/>
  <c r="DI13" i="82"/>
  <c r="CC22" i="84"/>
  <c r="BU22" i="84"/>
  <c r="AM8" i="48"/>
  <c r="BG78" i="52"/>
  <c r="G119" i="113"/>
  <c r="I19" i="29" s="1"/>
  <c r="M19" i="29" s="1"/>
  <c r="S19" i="29" s="1"/>
  <c r="BA19" i="7" s="1"/>
  <c r="S42" i="40"/>
  <c r="Q42" i="40"/>
  <c r="G128" i="113"/>
  <c r="I20" i="29" s="1"/>
  <c r="M20" i="29" s="1"/>
  <c r="S20" i="29" s="1"/>
  <c r="BA20" i="7" s="1"/>
  <c r="G28" i="113"/>
  <c r="I43" i="45" s="1"/>
  <c r="M43" i="45" s="1"/>
  <c r="S42" i="33"/>
  <c r="Q42" i="33"/>
  <c r="G36" i="113"/>
  <c r="I42" i="44" s="1"/>
  <c r="M42" i="44" s="1"/>
  <c r="G92" i="113"/>
  <c r="I16" i="29" s="1"/>
  <c r="M16" i="29" s="1"/>
  <c r="S16" i="29" s="1"/>
  <c r="BA16" i="7" s="1"/>
  <c r="G73" i="113"/>
  <c r="I43" i="40" s="1"/>
  <c r="M43" i="40" s="1"/>
  <c r="G126" i="113"/>
  <c r="I42" i="34" s="1"/>
  <c r="M42" i="34" s="1"/>
  <c r="G110" i="113"/>
  <c r="I18" i="29" s="1"/>
  <c r="M18" i="29" s="1"/>
  <c r="S18" i="29" s="1"/>
  <c r="BA18" i="7" s="1"/>
  <c r="G101" i="113"/>
  <c r="I17" i="29" s="1"/>
  <c r="M17" i="29" s="1"/>
  <c r="S17" i="29" s="1"/>
  <c r="BA17" i="7" s="1"/>
  <c r="BW79" i="52"/>
  <c r="AI79" i="52"/>
  <c r="K79" i="52"/>
  <c r="BO16" i="51"/>
  <c r="BS16" i="51" s="1"/>
  <c r="BG16" i="51"/>
  <c r="AY16" i="51"/>
  <c r="AQ16" i="51"/>
  <c r="AI16" i="51"/>
  <c r="AM16" i="51" s="1"/>
  <c r="AA16" i="51"/>
  <c r="Q16" i="51"/>
  <c r="W16" i="51" s="1"/>
  <c r="AO19" i="84"/>
  <c r="AG19" i="84"/>
  <c r="W15" i="88"/>
  <c r="AA22" i="55"/>
  <c r="AI22" i="55"/>
  <c r="Q22" i="55"/>
  <c r="W22" i="55" s="1"/>
  <c r="Q8" i="83"/>
  <c r="E8" i="79" s="1"/>
  <c r="U8" i="83"/>
  <c r="W8" i="83" s="1"/>
  <c r="AS9" i="81"/>
  <c r="AK9" i="81"/>
  <c r="AQ18" i="90"/>
  <c r="I20" i="55"/>
  <c r="M20" i="55" s="1"/>
  <c r="K40" i="96"/>
  <c r="I20" i="53" s="1"/>
  <c r="M20" i="53" s="1"/>
  <c r="Q20" i="53" s="1"/>
  <c r="W20" i="53" s="1"/>
  <c r="M23" i="79"/>
  <c r="W23" i="84"/>
  <c r="O23" i="79" s="1"/>
  <c r="S23" i="79" s="1"/>
  <c r="U23" i="79" s="1"/>
  <c r="W41" i="30" s="1"/>
  <c r="AQ22" i="88"/>
  <c r="K41" i="96"/>
  <c r="I22" i="53" s="1"/>
  <c r="M22" i="53" s="1"/>
  <c r="Q22" i="53" s="1"/>
  <c r="W22" i="53" s="1"/>
  <c r="DQ22" i="82"/>
  <c r="DS22" i="82" s="1"/>
  <c r="DI22" i="82"/>
  <c r="AQ12" i="33"/>
  <c r="AQ21" i="33"/>
  <c r="AQ13" i="33"/>
  <c r="AQ9" i="33"/>
  <c r="AQ10" i="33"/>
  <c r="CA9" i="79"/>
  <c r="CE9" i="85"/>
  <c r="CW21" i="83"/>
  <c r="CY21" i="83" s="1"/>
  <c r="CS21" i="83"/>
  <c r="CW12" i="84"/>
  <c r="CO12" i="84"/>
  <c r="I16" i="55"/>
  <c r="M16" i="55" s="1"/>
  <c r="K43" i="96"/>
  <c r="I16" i="53" s="1"/>
  <c r="M16" i="53" s="1"/>
  <c r="Q16" i="53" s="1"/>
  <c r="W16" i="53" s="1"/>
  <c r="AA30" i="75"/>
  <c r="AC30" i="75" s="1"/>
  <c r="AA26" i="75"/>
  <c r="AC26" i="75" s="1"/>
  <c r="AA22" i="75"/>
  <c r="AC22" i="75" s="1"/>
  <c r="AA18" i="75"/>
  <c r="AA14" i="75"/>
  <c r="AA10" i="75"/>
  <c r="AA31" i="75"/>
  <c r="AC31" i="75" s="1"/>
  <c r="AA27" i="75"/>
  <c r="AC27" i="75" s="1"/>
  <c r="AA23" i="75"/>
  <c r="AC23" i="75" s="1"/>
  <c r="AA19" i="75"/>
  <c r="AA15" i="75"/>
  <c r="AA11" i="75"/>
  <c r="AC11" i="75" s="1"/>
  <c r="AA32" i="75"/>
  <c r="AC32" i="75" s="1"/>
  <c r="AA33" i="75"/>
  <c r="AC33" i="75" s="1"/>
  <c r="AA29" i="75"/>
  <c r="AC29" i="75" s="1"/>
  <c r="AA25" i="75"/>
  <c r="AC25" i="75" s="1"/>
  <c r="AA21" i="75"/>
  <c r="AA17" i="75"/>
  <c r="AA13" i="75"/>
  <c r="AA9" i="75"/>
  <c r="AA24" i="75"/>
  <c r="AC24" i="75" s="1"/>
  <c r="AA8" i="75"/>
  <c r="AC8" i="75" s="1"/>
  <c r="AA28" i="75"/>
  <c r="AC28" i="75" s="1"/>
  <c r="AA12" i="75"/>
  <c r="AA16" i="75"/>
  <c r="AA20" i="75"/>
  <c r="AQ30" i="75"/>
  <c r="AS30" i="75" s="1"/>
  <c r="I39" i="26" s="1"/>
  <c r="M39" i="26" s="1"/>
  <c r="AQ26" i="75"/>
  <c r="AS26" i="75" s="1"/>
  <c r="I35" i="26" s="1"/>
  <c r="M35" i="26" s="1"/>
  <c r="AQ22" i="75"/>
  <c r="AS22" i="75" s="1"/>
  <c r="I31" i="26" s="1"/>
  <c r="M31" i="26" s="1"/>
  <c r="AQ18" i="75"/>
  <c r="AQ14" i="75"/>
  <c r="AQ10" i="75"/>
  <c r="AQ31" i="75"/>
  <c r="AS31" i="75" s="1"/>
  <c r="I40" i="26" s="1"/>
  <c r="M40" i="26" s="1"/>
  <c r="AQ27" i="75"/>
  <c r="AS27" i="75" s="1"/>
  <c r="I36" i="26" s="1"/>
  <c r="M36" i="26" s="1"/>
  <c r="AQ23" i="75"/>
  <c r="AS23" i="75" s="1"/>
  <c r="I32" i="26" s="1"/>
  <c r="M32" i="26" s="1"/>
  <c r="AQ19" i="75"/>
  <c r="AQ15" i="75"/>
  <c r="AQ11" i="75"/>
  <c r="AS11" i="75" s="1"/>
  <c r="I20" i="26" s="1"/>
  <c r="M20" i="26" s="1"/>
  <c r="AQ32" i="75"/>
  <c r="AS32" i="75" s="1"/>
  <c r="I41" i="26" s="1"/>
  <c r="M41" i="26" s="1"/>
  <c r="AQ33" i="75"/>
  <c r="AS33" i="75" s="1"/>
  <c r="I42" i="26" s="1"/>
  <c r="M42" i="26" s="1"/>
  <c r="AQ29" i="75"/>
  <c r="AS29" i="75" s="1"/>
  <c r="I38" i="26" s="1"/>
  <c r="M38" i="26" s="1"/>
  <c r="AQ25" i="75"/>
  <c r="AS25" i="75" s="1"/>
  <c r="I34" i="26" s="1"/>
  <c r="M34" i="26" s="1"/>
  <c r="AQ21" i="75"/>
  <c r="AQ17" i="75"/>
  <c r="AQ13" i="75"/>
  <c r="AQ9" i="75"/>
  <c r="AQ16" i="75"/>
  <c r="AQ20" i="75"/>
  <c r="AQ24" i="75"/>
  <c r="AS24" i="75" s="1"/>
  <c r="I33" i="26" s="1"/>
  <c r="M33" i="26" s="1"/>
  <c r="AQ8" i="75"/>
  <c r="AS8" i="75" s="1"/>
  <c r="I17" i="26" s="1"/>
  <c r="M17" i="26" s="1"/>
  <c r="AQ28" i="75"/>
  <c r="AS28" i="75" s="1"/>
  <c r="I37" i="26" s="1"/>
  <c r="M37" i="26" s="1"/>
  <c r="AQ12" i="75"/>
  <c r="M45" i="97"/>
  <c r="W45" i="97" s="1"/>
  <c r="I48" i="26" s="1"/>
  <c r="M48" i="26" s="1"/>
  <c r="BC32" i="75"/>
  <c r="BE32" i="75" s="1"/>
  <c r="E58" i="74" s="1"/>
  <c r="BC28" i="75"/>
  <c r="BE28" i="75" s="1"/>
  <c r="E54" i="74" s="1"/>
  <c r="BC24" i="75"/>
  <c r="BE24" i="75" s="1"/>
  <c r="E50" i="74" s="1"/>
  <c r="BC20" i="75"/>
  <c r="BC16" i="75"/>
  <c r="BC12" i="75"/>
  <c r="BC8" i="75"/>
  <c r="BE8" i="75" s="1"/>
  <c r="E34" i="74" s="1"/>
  <c r="BC33" i="75"/>
  <c r="BE33" i="75" s="1"/>
  <c r="E59" i="74" s="1"/>
  <c r="BC29" i="75"/>
  <c r="BE29" i="75" s="1"/>
  <c r="E55" i="74" s="1"/>
  <c r="BC25" i="75"/>
  <c r="BE25" i="75" s="1"/>
  <c r="E51" i="74" s="1"/>
  <c r="BC21" i="75"/>
  <c r="BC17" i="75"/>
  <c r="BC13" i="75"/>
  <c r="BC9" i="75"/>
  <c r="BC30" i="75"/>
  <c r="BE30" i="75" s="1"/>
  <c r="E56" i="74" s="1"/>
  <c r="BC31" i="75"/>
  <c r="BE31" i="75" s="1"/>
  <c r="E57" i="74" s="1"/>
  <c r="BC27" i="75"/>
  <c r="BE27" i="75" s="1"/>
  <c r="E53" i="74" s="1"/>
  <c r="BC23" i="75"/>
  <c r="BE23" i="75" s="1"/>
  <c r="E49" i="74" s="1"/>
  <c r="BC19" i="75"/>
  <c r="BC15" i="75"/>
  <c r="BC11" i="75"/>
  <c r="BE11" i="75" s="1"/>
  <c r="E37" i="74" s="1"/>
  <c r="BC14" i="75"/>
  <c r="BC18" i="75"/>
  <c r="BC22" i="75"/>
  <c r="BE22" i="75" s="1"/>
  <c r="E48" i="74" s="1"/>
  <c r="BC26" i="75"/>
  <c r="BE26" i="75" s="1"/>
  <c r="E52" i="74" s="1"/>
  <c r="BC10" i="75"/>
  <c r="M48" i="97"/>
  <c r="W48" i="97" s="1"/>
  <c r="E71" i="96" s="1"/>
  <c r="CC20" i="83"/>
  <c r="CE20" i="83" s="1"/>
  <c r="BY20" i="83"/>
  <c r="BU11" i="82"/>
  <c r="BW11" i="82" s="1"/>
  <c r="BM11" i="82"/>
  <c r="AK9" i="84"/>
  <c r="AC9" i="84"/>
  <c r="I71" i="98"/>
  <c r="M33" i="16"/>
  <c r="G29" i="10" s="1"/>
  <c r="S31" i="16"/>
  <c r="S33" i="16" s="1"/>
  <c r="I34" i="8" s="1"/>
  <c r="Q22" i="54"/>
  <c r="Y22" i="54" s="1"/>
  <c r="DQ18" i="81"/>
  <c r="DS18" i="81" s="1"/>
  <c r="DI18" i="81"/>
  <c r="BE8" i="83"/>
  <c r="BI8" i="83"/>
  <c r="BK8" i="83" s="1"/>
  <c r="S12" i="25"/>
  <c r="BI14" i="84"/>
  <c r="BA14" i="84"/>
  <c r="Q13" i="50"/>
  <c r="W13" i="50" s="1"/>
  <c r="DQ15" i="81"/>
  <c r="DS15" i="81" s="1"/>
  <c r="DI15" i="81"/>
  <c r="AI32" i="56"/>
  <c r="AM32" i="56"/>
  <c r="AS32" i="56" s="1"/>
  <c r="AC32" i="56"/>
  <c r="Q32" i="56"/>
  <c r="W32" i="56" s="1"/>
  <c r="Y22" i="79"/>
  <c r="AI22" i="85"/>
  <c r="CE75" i="52"/>
  <c r="AM23" i="90"/>
  <c r="AQ19" i="91"/>
  <c r="E18" i="79"/>
  <c r="BU12" i="82"/>
  <c r="BW12" i="82" s="1"/>
  <c r="BM12" i="82"/>
  <c r="AQ24" i="31"/>
  <c r="AQ8" i="31"/>
  <c r="AQ34" i="31"/>
  <c r="AQ26" i="31"/>
  <c r="AQ22" i="31"/>
  <c r="AQ23" i="31"/>
  <c r="AQ34" i="35"/>
  <c r="AQ23" i="35"/>
  <c r="AQ26" i="35"/>
  <c r="AQ22" i="35"/>
  <c r="AQ8" i="35"/>
  <c r="AQ24" i="35"/>
  <c r="AQ23" i="43"/>
  <c r="AQ24" i="43"/>
  <c r="AQ8" i="43"/>
  <c r="AQ34" i="43"/>
  <c r="AQ26" i="43"/>
  <c r="AQ22" i="43"/>
  <c r="G9" i="87"/>
  <c r="I9" i="87" s="1"/>
  <c r="AY9" i="3" s="1"/>
  <c r="G481" i="1" s="1"/>
  <c r="W9" i="92"/>
  <c r="BG9" i="92" s="1"/>
  <c r="AQ16" i="91"/>
  <c r="BO12" i="79"/>
  <c r="CE12" i="84"/>
  <c r="BQ12" i="79" s="1"/>
  <c r="BU12" i="79" s="1"/>
  <c r="BW12" i="79" s="1"/>
  <c r="BY37" i="52"/>
  <c r="CC37" i="52" s="1"/>
  <c r="AO37" i="52"/>
  <c r="BY41" i="52"/>
  <c r="CC41" i="52" s="1"/>
  <c r="AO41" i="52"/>
  <c r="BU17" i="81"/>
  <c r="BW17" i="81" s="1"/>
  <c r="BM17" i="81"/>
  <c r="AQ19" i="88"/>
  <c r="AW8" i="81"/>
  <c r="AY8" i="81" s="1"/>
  <c r="AO8" i="81"/>
  <c r="AQ15" i="89"/>
  <c r="BU10" i="81"/>
  <c r="BW10" i="81" s="1"/>
  <c r="BM10" i="81"/>
  <c r="W9" i="90"/>
  <c r="BG9" i="90" s="1"/>
  <c r="K66" i="96"/>
  <c r="I13" i="49" s="1"/>
  <c r="M13" i="49" s="1"/>
  <c r="Q13" i="49" s="1"/>
  <c r="W13" i="49" s="1"/>
  <c r="AG11" i="92"/>
  <c r="AG23" i="92" s="1"/>
  <c r="I12" i="104"/>
  <c r="I13" i="104"/>
  <c r="M19" i="97" s="1"/>
  <c r="AQ21" i="38"/>
  <c r="AQ10" i="38"/>
  <c r="AQ12" i="38"/>
  <c r="AQ13" i="38"/>
  <c r="AQ9" i="38"/>
  <c r="AQ12" i="46"/>
  <c r="AS12" i="46" s="1"/>
  <c r="AQ21" i="46"/>
  <c r="AS21" i="46" s="1"/>
  <c r="AQ13" i="46"/>
  <c r="AS13" i="46" s="1"/>
  <c r="AQ9" i="46"/>
  <c r="AS9" i="46" s="1"/>
  <c r="AQ10" i="46"/>
  <c r="AS10" i="46" s="1"/>
  <c r="DQ11" i="82"/>
  <c r="DS11" i="82" s="1"/>
  <c r="DI11" i="82"/>
  <c r="Y48" i="97"/>
  <c r="E72" i="96" s="1"/>
  <c r="Y44" i="97"/>
  <c r="I49" i="27" s="1"/>
  <c r="M49" i="27" s="1"/>
  <c r="Y43" i="97"/>
  <c r="I158" i="11" s="1"/>
  <c r="Y38" i="97"/>
  <c r="I21" i="24" s="1"/>
  <c r="M21" i="24" s="1"/>
  <c r="S21" i="24" s="1"/>
  <c r="Y41" i="97"/>
  <c r="I23" i="22" s="1"/>
  <c r="M23" i="22" s="1"/>
  <c r="S23" i="22" s="1"/>
  <c r="DQ12" i="81"/>
  <c r="DS12" i="81" s="1"/>
  <c r="DI12" i="81"/>
  <c r="AQ46" i="40"/>
  <c r="AQ41" i="40"/>
  <c r="AQ38" i="40"/>
  <c r="AQ32" i="40"/>
  <c r="AQ28" i="40"/>
  <c r="AQ20" i="40"/>
  <c r="AQ16" i="40"/>
  <c r="AQ42" i="40"/>
  <c r="AQ39" i="40"/>
  <c r="AQ33" i="40"/>
  <c r="AQ29" i="40"/>
  <c r="AQ25" i="40"/>
  <c r="AQ17" i="40"/>
  <c r="AQ40" i="40"/>
  <c r="AQ36" i="40"/>
  <c r="AQ30" i="40"/>
  <c r="AQ18" i="40"/>
  <c r="AQ14" i="40"/>
  <c r="AQ45" i="40"/>
  <c r="AQ43" i="40"/>
  <c r="AQ37" i="40"/>
  <c r="AQ31" i="40"/>
  <c r="AQ27" i="40"/>
  <c r="AQ19" i="40"/>
  <c r="AQ15" i="40"/>
  <c r="AQ11" i="40"/>
  <c r="I11" i="25"/>
  <c r="M11" i="25" s="1"/>
  <c r="S11" i="25" s="1"/>
  <c r="K74" i="74"/>
  <c r="I11" i="23" s="1"/>
  <c r="M11" i="23" s="1"/>
  <c r="S11" i="23" s="1"/>
  <c r="BY8" i="91"/>
  <c r="AC23" i="91"/>
  <c r="AG8" i="91"/>
  <c r="U9" i="84"/>
  <c r="M9" i="84"/>
  <c r="DM9" i="81"/>
  <c r="DE9" i="81"/>
  <c r="AQ42" i="41"/>
  <c r="AQ39" i="41"/>
  <c r="AQ33" i="41"/>
  <c r="AQ29" i="41"/>
  <c r="AQ25" i="41"/>
  <c r="AQ17" i="41"/>
  <c r="AQ40" i="41"/>
  <c r="AQ36" i="41"/>
  <c r="AQ30" i="41"/>
  <c r="AQ18" i="41"/>
  <c r="AQ14" i="41"/>
  <c r="AQ45" i="41"/>
  <c r="AQ43" i="41"/>
  <c r="AQ37" i="41"/>
  <c r="AQ31" i="41"/>
  <c r="AQ27" i="41"/>
  <c r="AQ19" i="41"/>
  <c r="AQ15" i="41"/>
  <c r="AQ46" i="41"/>
  <c r="AQ41" i="41"/>
  <c r="AQ38" i="41"/>
  <c r="AQ28" i="41"/>
  <c r="AQ20" i="41"/>
  <c r="AQ11" i="41"/>
  <c r="AQ16" i="41"/>
  <c r="AQ32" i="41"/>
  <c r="BO18" i="79"/>
  <c r="CE18" i="84"/>
  <c r="BQ18" i="79" s="1"/>
  <c r="BU18" i="79" s="1"/>
  <c r="BW18" i="79" s="1"/>
  <c r="AQ10" i="84"/>
  <c r="DQ18" i="82"/>
  <c r="DS18" i="82" s="1"/>
  <c r="DI18" i="82"/>
  <c r="CW14" i="84"/>
  <c r="CO14" i="84"/>
  <c r="BI8" i="84"/>
  <c r="BA8" i="84"/>
  <c r="AQ45" i="39"/>
  <c r="AQ43" i="39"/>
  <c r="AQ37" i="39"/>
  <c r="AQ31" i="39"/>
  <c r="AQ27" i="39"/>
  <c r="AQ19" i="39"/>
  <c r="AQ15" i="39"/>
  <c r="AQ11" i="39"/>
  <c r="AQ46" i="39"/>
  <c r="AQ41" i="39"/>
  <c r="AQ38" i="39"/>
  <c r="AQ32" i="39"/>
  <c r="AQ28" i="39"/>
  <c r="AQ20" i="39"/>
  <c r="AQ16" i="39"/>
  <c r="AQ42" i="39"/>
  <c r="AQ39" i="39"/>
  <c r="AQ33" i="39"/>
  <c r="AQ29" i="39"/>
  <c r="AQ25" i="39"/>
  <c r="AQ17" i="39"/>
  <c r="AQ40" i="39"/>
  <c r="AQ36" i="39"/>
  <c r="AQ30" i="39"/>
  <c r="AQ18" i="39"/>
  <c r="AQ14" i="39"/>
  <c r="AO88" i="52"/>
  <c r="BY88" i="52"/>
  <c r="CC88" i="52" s="1"/>
  <c r="BY86" i="52"/>
  <c r="CC86" i="52" s="1"/>
  <c r="AO86" i="52"/>
  <c r="AO11" i="52"/>
  <c r="BY11" i="52"/>
  <c r="CC11" i="52" s="1"/>
  <c r="S22" i="23"/>
  <c r="W14" i="91"/>
  <c r="BG14" i="91" s="1"/>
  <c r="AG16" i="88"/>
  <c r="W12" i="91"/>
  <c r="AS15" i="56"/>
  <c r="Y15" i="56"/>
  <c r="AM15" i="56"/>
  <c r="AC15" i="56"/>
  <c r="AI15" i="56" s="1"/>
  <c r="Q15" i="56"/>
  <c r="W15" i="56" s="1"/>
  <c r="AM8" i="56"/>
  <c r="AC8" i="56"/>
  <c r="Q8" i="56"/>
  <c r="W8" i="56" s="1"/>
  <c r="M19" i="56"/>
  <c r="AS8" i="56"/>
  <c r="AI8" i="56"/>
  <c r="Y8" i="56"/>
  <c r="M17" i="56"/>
  <c r="W11" i="54"/>
  <c r="W10" i="54"/>
  <c r="W17" i="54" s="1"/>
  <c r="W20" i="54" s="1"/>
  <c r="AQ22" i="90"/>
  <c r="O14" i="77"/>
  <c r="Q14" i="77" s="1"/>
  <c r="E66" i="74" s="1"/>
  <c r="O10" i="77"/>
  <c r="Q10" i="77" s="1"/>
  <c r="E62" i="74" s="1"/>
  <c r="O15" i="77"/>
  <c r="Q15" i="77" s="1"/>
  <c r="E67" i="74" s="1"/>
  <c r="O11" i="77"/>
  <c r="Q11" i="77" s="1"/>
  <c r="E63" i="74" s="1"/>
  <c r="O16" i="77"/>
  <c r="Q16" i="77" s="1"/>
  <c r="E68" i="74" s="1"/>
  <c r="O12" i="77"/>
  <c r="Q12" i="77" s="1"/>
  <c r="E64" i="74" s="1"/>
  <c r="O17" i="77"/>
  <c r="Q17" i="77" s="1"/>
  <c r="E69" i="74" s="1"/>
  <c r="O13" i="77"/>
  <c r="Q13" i="77" s="1"/>
  <c r="E65" i="74" s="1"/>
  <c r="AI16" i="77"/>
  <c r="AK16" i="77" s="1"/>
  <c r="I25" i="16" s="1"/>
  <c r="M25" i="16" s="1"/>
  <c r="S25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3" i="77"/>
  <c r="AK13" i="77" s="1"/>
  <c r="I22" i="16" s="1"/>
  <c r="M22" i="16" s="1"/>
  <c r="S22" i="16" s="1"/>
  <c r="AI14" i="77"/>
  <c r="AK14" i="77" s="1"/>
  <c r="I23" i="16" s="1"/>
  <c r="M23" i="16" s="1"/>
  <c r="S23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1" i="77"/>
  <c r="AK11" i="77" s="1"/>
  <c r="I20" i="16" s="1"/>
  <c r="M20" i="16" s="1"/>
  <c r="S20" i="16" s="1"/>
  <c r="BC14" i="77"/>
  <c r="BE14" i="77" s="1"/>
  <c r="I43" i="11" s="1"/>
  <c r="M43" i="11" s="1"/>
  <c r="BC10" i="77"/>
  <c r="BE10" i="77" s="1"/>
  <c r="I17" i="11" s="1"/>
  <c r="M17" i="11" s="1"/>
  <c r="BC15" i="77"/>
  <c r="BE15" i="77" s="1"/>
  <c r="I47" i="11" s="1"/>
  <c r="M47" i="11" s="1"/>
  <c r="BC11" i="77"/>
  <c r="BE11" i="77" s="1"/>
  <c r="I31" i="11" s="1"/>
  <c r="M31" i="11" s="1"/>
  <c r="BC16" i="77"/>
  <c r="BE16" i="77" s="1"/>
  <c r="I51" i="11" s="1"/>
  <c r="M51" i="11" s="1"/>
  <c r="BC12" i="77"/>
  <c r="BE12" i="77" s="1"/>
  <c r="I35" i="11" s="1"/>
  <c r="M35" i="11" s="1"/>
  <c r="BC17" i="77"/>
  <c r="BE17" i="77" s="1"/>
  <c r="I55" i="11" s="1"/>
  <c r="M55" i="11" s="1"/>
  <c r="BC13" i="77"/>
  <c r="BE13" i="77" s="1"/>
  <c r="I39" i="11" s="1"/>
  <c r="M39" i="11" s="1"/>
  <c r="Y34" i="56"/>
  <c r="AG19" i="89"/>
  <c r="E8" i="7"/>
  <c r="AC48" i="46"/>
  <c r="BC76" i="52"/>
  <c r="BU21" i="81"/>
  <c r="BW21" i="81" s="1"/>
  <c r="BM21" i="81"/>
  <c r="BG19" i="79"/>
  <c r="BK19" i="79" s="1"/>
  <c r="BM19" i="79" s="1"/>
  <c r="BG14" i="79"/>
  <c r="BK14" i="79" s="1"/>
  <c r="BM14" i="79" s="1"/>
  <c r="I76" i="98"/>
  <c r="M9" i="20"/>
  <c r="I15" i="20"/>
  <c r="AW21" i="81"/>
  <c r="AY21" i="81" s="1"/>
  <c r="AO21" i="81"/>
  <c r="AW11" i="81"/>
  <c r="AY11" i="81" s="1"/>
  <c r="AO11" i="81"/>
  <c r="BC8" i="52"/>
  <c r="BM8" i="52"/>
  <c r="AW19" i="82"/>
  <c r="AY19" i="82" s="1"/>
  <c r="AO19" i="82"/>
  <c r="BU10" i="82"/>
  <c r="BW10" i="82" s="1"/>
  <c r="BM10" i="82"/>
  <c r="I11" i="27"/>
  <c r="M11" i="27" s="1"/>
  <c r="K29" i="74"/>
  <c r="I11" i="26" s="1"/>
  <c r="M11" i="26" s="1"/>
  <c r="I15" i="27"/>
  <c r="M15" i="27" s="1"/>
  <c r="K33" i="74"/>
  <c r="I15" i="26" s="1"/>
  <c r="M15" i="26" s="1"/>
  <c r="Y71" i="52"/>
  <c r="Q78" i="52"/>
  <c r="K54" i="96"/>
  <c r="I9" i="49" s="1"/>
  <c r="M9" i="49" s="1"/>
  <c r="Q9" i="49" s="1"/>
  <c r="W9" i="49" s="1"/>
  <c r="K63" i="96"/>
  <c r="I35" i="53" s="1"/>
  <c r="M35" i="53" s="1"/>
  <c r="Q35" i="53" s="1"/>
  <c r="W35" i="53" s="1"/>
  <c r="AQ12" i="31"/>
  <c r="AQ21" i="31"/>
  <c r="AQ13" i="31"/>
  <c r="AQ9" i="31"/>
  <c r="AQ10" i="31"/>
  <c r="AQ10" i="35"/>
  <c r="AQ12" i="35"/>
  <c r="AQ21" i="35"/>
  <c r="AQ13" i="35"/>
  <c r="AQ9" i="35"/>
  <c r="AQ12" i="43"/>
  <c r="AQ21" i="43"/>
  <c r="AQ13" i="43"/>
  <c r="AQ9" i="43"/>
  <c r="AQ10" i="43"/>
  <c r="BO32" i="76"/>
  <c r="BQ32" i="76" s="1"/>
  <c r="I63" i="52" s="1"/>
  <c r="M63" i="52" s="1"/>
  <c r="BO28" i="76"/>
  <c r="BQ28" i="76" s="1"/>
  <c r="I59" i="52" s="1"/>
  <c r="M59" i="52" s="1"/>
  <c r="BO31" i="76"/>
  <c r="BQ31" i="76" s="1"/>
  <c r="I62" i="52" s="1"/>
  <c r="M62" i="52" s="1"/>
  <c r="BO27" i="76"/>
  <c r="BQ27" i="76" s="1"/>
  <c r="I58" i="52" s="1"/>
  <c r="M58" i="52" s="1"/>
  <c r="BO23" i="76"/>
  <c r="BQ23" i="76" s="1"/>
  <c r="I54" i="52" s="1"/>
  <c r="M54" i="52" s="1"/>
  <c r="BO19" i="76"/>
  <c r="BO15" i="76"/>
  <c r="BO33" i="76"/>
  <c r="BQ33" i="76" s="1"/>
  <c r="I64" i="52" s="1"/>
  <c r="M64" i="52" s="1"/>
  <c r="BO29" i="76"/>
  <c r="BQ29" i="76" s="1"/>
  <c r="I60" i="52" s="1"/>
  <c r="M60" i="52" s="1"/>
  <c r="BO25" i="76"/>
  <c r="BQ25" i="76" s="1"/>
  <c r="I56" i="52" s="1"/>
  <c r="M56" i="52" s="1"/>
  <c r="BO21" i="76"/>
  <c r="BO17" i="76"/>
  <c r="BO13" i="76"/>
  <c r="BO30" i="76"/>
  <c r="BQ30" i="76" s="1"/>
  <c r="I61" i="52" s="1"/>
  <c r="M61" i="52" s="1"/>
  <c r="BO24" i="76"/>
  <c r="BQ24" i="76" s="1"/>
  <c r="I55" i="52" s="1"/>
  <c r="M55" i="52" s="1"/>
  <c r="BO16" i="76"/>
  <c r="BO12" i="76"/>
  <c r="BO8" i="76"/>
  <c r="BO22" i="76"/>
  <c r="BQ22" i="76" s="1"/>
  <c r="I53" i="52" s="1"/>
  <c r="M53" i="52" s="1"/>
  <c r="BO14" i="76"/>
  <c r="BO11" i="76"/>
  <c r="BQ11" i="76" s="1"/>
  <c r="I19" i="52" s="1"/>
  <c r="M19" i="52" s="1"/>
  <c r="BO20" i="76"/>
  <c r="BO10" i="76"/>
  <c r="BO26" i="76"/>
  <c r="BQ26" i="76" s="1"/>
  <c r="I57" i="52" s="1"/>
  <c r="M57" i="52" s="1"/>
  <c r="BO18" i="76"/>
  <c r="BO9" i="76"/>
  <c r="BK30" i="76"/>
  <c r="BM30" i="76" s="1"/>
  <c r="I31" i="32" s="1"/>
  <c r="M31" i="32" s="1"/>
  <c r="BK33" i="76"/>
  <c r="BM33" i="76" s="1"/>
  <c r="I34" i="32" s="1"/>
  <c r="M34" i="32" s="1"/>
  <c r="BK29" i="76"/>
  <c r="BM29" i="76" s="1"/>
  <c r="I30" i="32" s="1"/>
  <c r="M30" i="32" s="1"/>
  <c r="BK25" i="76"/>
  <c r="BM25" i="76" s="1"/>
  <c r="I26" i="32" s="1"/>
  <c r="M26" i="32" s="1"/>
  <c r="BK21" i="76"/>
  <c r="BK17" i="76"/>
  <c r="BK31" i="76"/>
  <c r="BM31" i="76" s="1"/>
  <c r="I32" i="32" s="1"/>
  <c r="M32" i="32" s="1"/>
  <c r="BK27" i="76"/>
  <c r="BM27" i="76" s="1"/>
  <c r="I28" i="32" s="1"/>
  <c r="M28" i="32" s="1"/>
  <c r="BK23" i="76"/>
  <c r="BM23" i="76" s="1"/>
  <c r="I24" i="32" s="1"/>
  <c r="M24" i="32" s="1"/>
  <c r="BK19" i="76"/>
  <c r="BK15" i="76"/>
  <c r="BK26" i="76"/>
  <c r="BM26" i="76" s="1"/>
  <c r="I27" i="32" s="1"/>
  <c r="M27" i="32" s="1"/>
  <c r="BK18" i="76"/>
  <c r="BK10" i="76"/>
  <c r="BK24" i="76"/>
  <c r="BM24" i="76" s="1"/>
  <c r="I25" i="32" s="1"/>
  <c r="M25" i="32" s="1"/>
  <c r="BK16" i="76"/>
  <c r="BK9" i="76"/>
  <c r="BK32" i="76"/>
  <c r="BM32" i="76" s="1"/>
  <c r="I33" i="32" s="1"/>
  <c r="M33" i="32" s="1"/>
  <c r="BK22" i="76"/>
  <c r="BM22" i="76" s="1"/>
  <c r="I23" i="32" s="1"/>
  <c r="M23" i="32" s="1"/>
  <c r="BK14" i="76"/>
  <c r="BK13" i="76"/>
  <c r="BK12" i="76"/>
  <c r="BK8" i="76"/>
  <c r="BK28" i="76"/>
  <c r="BM28" i="76" s="1"/>
  <c r="I29" i="32" s="1"/>
  <c r="M29" i="32" s="1"/>
  <c r="BK20" i="76"/>
  <c r="BK11" i="76"/>
  <c r="BM11" i="76" s="1"/>
  <c r="I12" i="32" s="1"/>
  <c r="M12" i="32" s="1"/>
  <c r="BG32" i="76"/>
  <c r="BI32" i="76" s="1"/>
  <c r="I33" i="33" s="1"/>
  <c r="M33" i="33" s="1"/>
  <c r="BG28" i="76"/>
  <c r="BI28" i="76" s="1"/>
  <c r="I29" i="33" s="1"/>
  <c r="M29" i="33" s="1"/>
  <c r="BG31" i="76"/>
  <c r="BI31" i="76" s="1"/>
  <c r="I32" i="33" s="1"/>
  <c r="M32" i="33" s="1"/>
  <c r="BG27" i="76"/>
  <c r="BI27" i="76" s="1"/>
  <c r="I28" i="33" s="1"/>
  <c r="M28" i="33" s="1"/>
  <c r="BG23" i="76"/>
  <c r="BI23" i="76" s="1"/>
  <c r="I24" i="33" s="1"/>
  <c r="M24" i="33" s="1"/>
  <c r="BG19" i="76"/>
  <c r="BG15" i="76"/>
  <c r="BG33" i="76"/>
  <c r="BI33" i="76" s="1"/>
  <c r="I34" i="33" s="1"/>
  <c r="M34" i="33" s="1"/>
  <c r="BG29" i="76"/>
  <c r="BI29" i="76" s="1"/>
  <c r="I30" i="33" s="1"/>
  <c r="M30" i="33" s="1"/>
  <c r="BG25" i="76"/>
  <c r="BI25" i="76" s="1"/>
  <c r="I26" i="33" s="1"/>
  <c r="M26" i="33" s="1"/>
  <c r="BG21" i="76"/>
  <c r="BG17" i="76"/>
  <c r="BG13" i="76"/>
  <c r="BG20" i="76"/>
  <c r="BG12" i="76"/>
  <c r="BG8" i="76"/>
  <c r="BG30" i="76"/>
  <c r="BI30" i="76" s="1"/>
  <c r="I31" i="33" s="1"/>
  <c r="M31" i="33" s="1"/>
  <c r="BG26" i="76"/>
  <c r="BI26" i="76" s="1"/>
  <c r="I27" i="33" s="1"/>
  <c r="M27" i="33" s="1"/>
  <c r="BG18" i="76"/>
  <c r="BG11" i="76"/>
  <c r="BI11" i="76" s="1"/>
  <c r="I12" i="33" s="1"/>
  <c r="M12" i="33" s="1"/>
  <c r="BG24" i="76"/>
  <c r="BI24" i="76" s="1"/>
  <c r="I25" i="33" s="1"/>
  <c r="M25" i="33" s="1"/>
  <c r="BG16" i="76"/>
  <c r="BG10" i="76"/>
  <c r="BG22" i="76"/>
  <c r="BI22" i="76" s="1"/>
  <c r="I23" i="33" s="1"/>
  <c r="M23" i="33" s="1"/>
  <c r="BG14" i="76"/>
  <c r="BG9" i="76"/>
  <c r="AM30" i="76"/>
  <c r="AO30" i="76" s="1"/>
  <c r="I31" i="38" s="1"/>
  <c r="M31" i="38" s="1"/>
  <c r="AM33" i="76"/>
  <c r="AO33" i="76" s="1"/>
  <c r="I34" i="38" s="1"/>
  <c r="M34" i="38" s="1"/>
  <c r="AM29" i="76"/>
  <c r="AO29" i="76" s="1"/>
  <c r="I30" i="38" s="1"/>
  <c r="M30" i="38" s="1"/>
  <c r="AM25" i="76"/>
  <c r="AO25" i="76" s="1"/>
  <c r="I26" i="38" s="1"/>
  <c r="M26" i="38" s="1"/>
  <c r="AM21" i="76"/>
  <c r="AM17" i="76"/>
  <c r="AM31" i="76"/>
  <c r="AO31" i="76" s="1"/>
  <c r="I32" i="38" s="1"/>
  <c r="M32" i="38" s="1"/>
  <c r="AM27" i="76"/>
  <c r="AO27" i="76" s="1"/>
  <c r="I28" i="38" s="1"/>
  <c r="M28" i="38" s="1"/>
  <c r="AM23" i="76"/>
  <c r="AO23" i="76" s="1"/>
  <c r="I24" i="38" s="1"/>
  <c r="M24" i="38" s="1"/>
  <c r="AM19" i="76"/>
  <c r="AM15" i="76"/>
  <c r="AM22" i="76"/>
  <c r="AO22" i="76" s="1"/>
  <c r="I23" i="38" s="1"/>
  <c r="M23" i="38" s="1"/>
  <c r="AM14" i="76"/>
  <c r="AM10" i="76"/>
  <c r="AM32" i="76"/>
  <c r="AO32" i="76" s="1"/>
  <c r="I33" i="38" s="1"/>
  <c r="M33" i="38" s="1"/>
  <c r="AM20" i="76"/>
  <c r="AM13" i="76"/>
  <c r="AM9" i="76"/>
  <c r="AM28" i="76"/>
  <c r="AO28" i="76" s="1"/>
  <c r="I29" i="38" s="1"/>
  <c r="M29" i="38" s="1"/>
  <c r="AM26" i="76"/>
  <c r="AO26" i="76" s="1"/>
  <c r="I27" i="38" s="1"/>
  <c r="M27" i="38" s="1"/>
  <c r="AM18" i="76"/>
  <c r="AM12" i="76"/>
  <c r="AM8" i="76"/>
  <c r="AM24" i="76"/>
  <c r="AO24" i="76" s="1"/>
  <c r="I25" i="38" s="1"/>
  <c r="M25" i="38" s="1"/>
  <c r="AM16" i="76"/>
  <c r="AM11" i="76"/>
  <c r="AO11" i="76" s="1"/>
  <c r="I12" i="38" s="1"/>
  <c r="M12" i="38" s="1"/>
  <c r="CO9" i="82"/>
  <c r="CG9" i="82"/>
  <c r="BI12" i="79"/>
  <c r="BO12" i="85"/>
  <c r="BU13" i="82"/>
  <c r="BW13" i="82" s="1"/>
  <c r="BM13" i="82"/>
  <c r="AO22" i="84"/>
  <c r="AG22" i="84"/>
  <c r="CC66" i="52"/>
  <c r="CA66" i="52"/>
  <c r="BU8" i="81"/>
  <c r="BW8" i="81" s="1"/>
  <c r="BM8" i="81"/>
  <c r="AQ42" i="38"/>
  <c r="AQ39" i="38"/>
  <c r="AQ33" i="38"/>
  <c r="AQ29" i="38"/>
  <c r="AQ25" i="38"/>
  <c r="AQ40" i="38"/>
  <c r="AQ36" i="38"/>
  <c r="AQ30" i="38"/>
  <c r="AQ45" i="38"/>
  <c r="AQ43" i="38"/>
  <c r="AQ37" i="38"/>
  <c r="AQ31" i="38"/>
  <c r="AQ27" i="38"/>
  <c r="AQ19" i="38"/>
  <c r="AQ46" i="38"/>
  <c r="AQ41" i="38"/>
  <c r="AQ38" i="38"/>
  <c r="AQ32" i="38"/>
  <c r="AQ28" i="38"/>
  <c r="AQ18" i="38"/>
  <c r="AQ14" i="38"/>
  <c r="AQ15" i="38"/>
  <c r="AQ11" i="38"/>
  <c r="AQ16" i="38"/>
  <c r="AQ17" i="38"/>
  <c r="AQ20" i="38"/>
  <c r="I40" i="41"/>
  <c r="M40" i="41" s="1"/>
  <c r="E17" i="103"/>
  <c r="I40" i="30"/>
  <c r="M40" i="30" s="1"/>
  <c r="E29" i="103"/>
  <c r="I40" i="35"/>
  <c r="M40" i="35" s="1"/>
  <c r="E23" i="103"/>
  <c r="I40" i="39"/>
  <c r="M40" i="39" s="1"/>
  <c r="E19" i="103"/>
  <c r="W8" i="91"/>
  <c r="S23" i="91"/>
  <c r="BW8" i="91"/>
  <c r="DQ16" i="82"/>
  <c r="DS16" i="82" s="1"/>
  <c r="DI16" i="82"/>
  <c r="W19" i="91"/>
  <c r="BG19" i="91" s="1"/>
  <c r="M12" i="79"/>
  <c r="W12" i="84"/>
  <c r="O12" i="79" s="1"/>
  <c r="S12" i="79" s="1"/>
  <c r="U12" i="79" s="1"/>
  <c r="AQ12" i="91"/>
  <c r="BY13" i="83"/>
  <c r="CC13" i="83"/>
  <c r="CE13" i="83" s="1"/>
  <c r="BG10" i="79"/>
  <c r="BK10" i="79" s="1"/>
  <c r="BM10" i="79" s="1"/>
  <c r="AW16" i="81"/>
  <c r="AY16" i="81" s="1"/>
  <c r="AO16" i="81"/>
  <c r="BI12" i="84"/>
  <c r="BA12" i="84"/>
  <c r="AO12" i="79" s="1"/>
  <c r="AG9" i="89"/>
  <c r="DQ8" i="82"/>
  <c r="DS8" i="82" s="1"/>
  <c r="DI8" i="82"/>
  <c r="W12" i="89"/>
  <c r="BG12" i="89" s="1"/>
  <c r="E22" i="79"/>
  <c r="K19" i="54"/>
  <c r="Q19" i="54"/>
  <c r="Y19" i="54"/>
  <c r="K23" i="88"/>
  <c r="K20" i="88"/>
  <c r="K16" i="88"/>
  <c r="K12" i="88"/>
  <c r="K8" i="88"/>
  <c r="K21" i="88"/>
  <c r="K17" i="88"/>
  <c r="K13" i="88"/>
  <c r="K9" i="88"/>
  <c r="K22" i="88"/>
  <c r="K18" i="88"/>
  <c r="K14" i="88"/>
  <c r="K10" i="88"/>
  <c r="K19" i="88"/>
  <c r="K15" i="88"/>
  <c r="K11" i="88"/>
  <c r="BI17" i="84"/>
  <c r="BA17" i="84"/>
  <c r="AO17" i="79" s="1"/>
  <c r="AW12" i="81"/>
  <c r="AY12" i="81" s="1"/>
  <c r="AO12" i="81"/>
  <c r="AO8" i="84"/>
  <c r="AG8" i="84"/>
  <c r="I16" i="24"/>
  <c r="M16" i="24" s="1"/>
  <c r="S16" i="24" s="1"/>
  <c r="E33" i="103"/>
  <c r="I149" i="11"/>
  <c r="E37" i="103"/>
  <c r="AG13" i="89"/>
  <c r="BE10" i="83"/>
  <c r="BI10" i="83"/>
  <c r="BK10" i="83" s="1"/>
  <c r="CC16" i="83"/>
  <c r="CE16" i="83" s="1"/>
  <c r="BY16" i="83"/>
  <c r="BG16" i="79" s="1"/>
  <c r="BK16" i="79" s="1"/>
  <c r="BM16" i="79" s="1"/>
  <c r="CW23" i="83"/>
  <c r="CY23" i="83" s="1"/>
  <c r="CS23" i="83"/>
  <c r="DQ22" i="81"/>
  <c r="DS22" i="81" s="1"/>
  <c r="DI22" i="81"/>
  <c r="I32" i="55"/>
  <c r="M32" i="55" s="1"/>
  <c r="K60" i="96"/>
  <c r="I32" i="53" s="1"/>
  <c r="M32" i="53" s="1"/>
  <c r="Q32" i="53" s="1"/>
  <c r="W32" i="53" s="1"/>
  <c r="AO10" i="83"/>
  <c r="AQ10" i="83" s="1"/>
  <c r="AK10" i="83"/>
  <c r="W10" i="79" s="1"/>
  <c r="AA10" i="79" s="1"/>
  <c r="AC10" i="79" s="1"/>
  <c r="AW9" i="83"/>
  <c r="BA9" i="83" s="1"/>
  <c r="BO21" i="79"/>
  <c r="CE21" i="84"/>
  <c r="BQ21" i="79" s="1"/>
  <c r="BU21" i="79" s="1"/>
  <c r="BW21" i="79" s="1"/>
  <c r="CE16" i="84"/>
  <c r="BQ16" i="79" s="1"/>
  <c r="BU16" i="79" s="1"/>
  <c r="BW16" i="79" s="1"/>
  <c r="BO8" i="79"/>
  <c r="CE8" i="84"/>
  <c r="BQ8" i="79" s="1"/>
  <c r="BU8" i="79" s="1"/>
  <c r="BW8" i="79" s="1"/>
  <c r="AG22" i="92"/>
  <c r="BI13" i="84"/>
  <c r="BA13" i="84"/>
  <c r="AY68" i="52"/>
  <c r="BA68" i="52" s="1"/>
  <c r="AW68" i="52"/>
  <c r="AY69" i="52"/>
  <c r="BA69" i="52" s="1"/>
  <c r="AW69" i="52"/>
  <c r="AG10" i="90"/>
  <c r="DQ14" i="82"/>
  <c r="DS14" i="82" s="1"/>
  <c r="DI14" i="82"/>
  <c r="BU8" i="82"/>
  <c r="BW8" i="82" s="1"/>
  <c r="BM8" i="82"/>
  <c r="AQ13" i="88"/>
  <c r="AQ46" i="31"/>
  <c r="AQ41" i="31"/>
  <c r="AQ38" i="31"/>
  <c r="AQ32" i="31"/>
  <c r="AQ28" i="31"/>
  <c r="AQ20" i="31"/>
  <c r="AQ16" i="31"/>
  <c r="AQ42" i="31"/>
  <c r="AQ39" i="31"/>
  <c r="AQ33" i="31"/>
  <c r="AQ29" i="31"/>
  <c r="AQ25" i="31"/>
  <c r="AQ17" i="31"/>
  <c r="AQ40" i="31"/>
  <c r="AQ36" i="31"/>
  <c r="AQ30" i="31"/>
  <c r="AQ18" i="31"/>
  <c r="AQ14" i="31"/>
  <c r="AQ45" i="31"/>
  <c r="AQ43" i="31"/>
  <c r="AQ37" i="31"/>
  <c r="AQ31" i="31"/>
  <c r="AQ27" i="31"/>
  <c r="AQ19" i="31"/>
  <c r="AQ15" i="31"/>
  <c r="AQ11" i="31"/>
  <c r="AQ40" i="35"/>
  <c r="AQ36" i="35"/>
  <c r="AQ30" i="35"/>
  <c r="AQ45" i="35"/>
  <c r="AQ43" i="35"/>
  <c r="AQ37" i="35"/>
  <c r="AQ31" i="35"/>
  <c r="AQ27" i="35"/>
  <c r="AQ46" i="35"/>
  <c r="AQ41" i="35"/>
  <c r="AQ38" i="35"/>
  <c r="AQ32" i="35"/>
  <c r="AQ42" i="35"/>
  <c r="AQ39" i="35"/>
  <c r="AQ33" i="35"/>
  <c r="AQ29" i="35"/>
  <c r="AQ25" i="35"/>
  <c r="AQ18" i="35"/>
  <c r="AQ14" i="35"/>
  <c r="AQ19" i="35"/>
  <c r="AQ15" i="35"/>
  <c r="AQ11" i="35"/>
  <c r="AQ20" i="35"/>
  <c r="AQ16" i="35"/>
  <c r="AQ17" i="35"/>
  <c r="AQ28" i="35"/>
  <c r="W18" i="92"/>
  <c r="BG18" i="92" s="1"/>
  <c r="G18" i="87"/>
  <c r="I18" i="87" s="1"/>
  <c r="AY18" i="3" s="1"/>
  <c r="G742" i="1" s="1"/>
  <c r="BG12" i="92"/>
  <c r="AG15" i="90"/>
  <c r="BG15" i="90" s="1"/>
  <c r="M132" i="11"/>
  <c r="Y42" i="56"/>
  <c r="M16" i="79"/>
  <c r="W16" i="84"/>
  <c r="O16" i="79" s="1"/>
  <c r="S16" i="79" s="1"/>
  <c r="U16" i="79" s="1"/>
  <c r="W9" i="89"/>
  <c r="AQ46" i="44"/>
  <c r="AQ41" i="44"/>
  <c r="AQ38" i="44"/>
  <c r="AQ32" i="44"/>
  <c r="AQ28" i="44"/>
  <c r="AQ20" i="44"/>
  <c r="AQ42" i="44"/>
  <c r="AQ39" i="44"/>
  <c r="AQ33" i="44"/>
  <c r="AQ29" i="44"/>
  <c r="AQ25" i="44"/>
  <c r="AQ17" i="44"/>
  <c r="AQ40" i="44"/>
  <c r="AQ36" i="44"/>
  <c r="AQ30" i="44"/>
  <c r="AQ45" i="44"/>
  <c r="AQ43" i="44"/>
  <c r="AQ37" i="44"/>
  <c r="AQ31" i="44"/>
  <c r="AQ27" i="44"/>
  <c r="AQ19" i="44"/>
  <c r="AQ15" i="44"/>
  <c r="AQ11" i="44"/>
  <c r="AQ18" i="44"/>
  <c r="AQ16" i="44"/>
  <c r="AQ14" i="44"/>
  <c r="G101" i="114"/>
  <c r="I29" i="22" s="1"/>
  <c r="M29" i="22" s="1"/>
  <c r="S29" i="22" s="1"/>
  <c r="W11" i="88"/>
  <c r="BI21" i="84"/>
  <c r="BA21" i="84"/>
  <c r="CS23" i="81"/>
  <c r="CU23" i="81" s="1"/>
  <c r="CK23" i="81"/>
  <c r="BG20" i="79"/>
  <c r="E13" i="79"/>
  <c r="AQ11" i="89"/>
  <c r="CS22" i="82"/>
  <c r="CU22" i="82" s="1"/>
  <c r="CK22" i="82"/>
  <c r="CS23" i="82"/>
  <c r="CU23" i="82" s="1"/>
  <c r="CK23" i="82"/>
  <c r="AQ22" i="89"/>
  <c r="W18" i="90"/>
  <c r="W14" i="90"/>
  <c r="Q42" i="32"/>
  <c r="S42" i="32" s="1"/>
  <c r="S43" i="37"/>
  <c r="Q42" i="43"/>
  <c r="S43" i="38"/>
  <c r="BA42" i="46"/>
  <c r="AK42" i="46"/>
  <c r="S42" i="46"/>
  <c r="Q42" i="46"/>
  <c r="AU42" i="46"/>
  <c r="AE42" i="46"/>
  <c r="S43" i="42"/>
  <c r="S42" i="36"/>
  <c r="Q42" i="36"/>
  <c r="S43" i="41"/>
  <c r="S43" i="32"/>
  <c r="S43" i="39"/>
  <c r="G27" i="113"/>
  <c r="I42" i="45" s="1"/>
  <c r="M42" i="45" s="1"/>
  <c r="AG18" i="90"/>
  <c r="AW12" i="82"/>
  <c r="AY12" i="82" s="1"/>
  <c r="AO12" i="82"/>
  <c r="BI10" i="84"/>
  <c r="BA10" i="84"/>
  <c r="AO10" i="79" s="1"/>
  <c r="AG22" i="88"/>
  <c r="AM41" i="34"/>
  <c r="AO41" i="34" s="1"/>
  <c r="DQ10" i="82"/>
  <c r="DS10" i="82" s="1"/>
  <c r="DI10" i="82"/>
  <c r="K30" i="75"/>
  <c r="M30" i="75" s="1"/>
  <c r="I81" i="23" s="1"/>
  <c r="M81" i="23" s="1"/>
  <c r="S81" i="23" s="1"/>
  <c r="K26" i="75"/>
  <c r="M26" i="75" s="1"/>
  <c r="I69" i="23" s="1"/>
  <c r="M69" i="23" s="1"/>
  <c r="S69" i="23" s="1"/>
  <c r="K22" i="75"/>
  <c r="M22" i="75" s="1"/>
  <c r="I54" i="23" s="1"/>
  <c r="M54" i="23" s="1"/>
  <c r="S54" i="23" s="1"/>
  <c r="K18" i="75"/>
  <c r="K14" i="75"/>
  <c r="K10" i="75"/>
  <c r="K31" i="75"/>
  <c r="M31" i="75" s="1"/>
  <c r="I84" i="23" s="1"/>
  <c r="M84" i="23" s="1"/>
  <c r="S84" i="23" s="1"/>
  <c r="K27" i="75"/>
  <c r="M27" i="75" s="1"/>
  <c r="I72" i="23" s="1"/>
  <c r="M72" i="23" s="1"/>
  <c r="S72" i="23" s="1"/>
  <c r="K23" i="75"/>
  <c r="M23" i="75" s="1"/>
  <c r="I57" i="23" s="1"/>
  <c r="M57" i="23" s="1"/>
  <c r="S57" i="23" s="1"/>
  <c r="K19" i="75"/>
  <c r="K15" i="75"/>
  <c r="K11" i="75"/>
  <c r="M11" i="75" s="1"/>
  <c r="I21" i="23" s="1"/>
  <c r="M21" i="23" s="1"/>
  <c r="S21" i="23" s="1"/>
  <c r="K32" i="75"/>
  <c r="M32" i="75" s="1"/>
  <c r="I87" i="23" s="1"/>
  <c r="M87" i="23" s="1"/>
  <c r="S87" i="23" s="1"/>
  <c r="K33" i="75"/>
  <c r="M33" i="75" s="1"/>
  <c r="I63" i="23" s="1"/>
  <c r="M63" i="23" s="1"/>
  <c r="K29" i="75"/>
  <c r="M29" i="75" s="1"/>
  <c r="I78" i="23" s="1"/>
  <c r="M78" i="23" s="1"/>
  <c r="S78" i="23" s="1"/>
  <c r="K25" i="75"/>
  <c r="M25" i="75" s="1"/>
  <c r="I66" i="23" s="1"/>
  <c r="M66" i="23" s="1"/>
  <c r="S66" i="23" s="1"/>
  <c r="K21" i="75"/>
  <c r="K17" i="75"/>
  <c r="K13" i="75"/>
  <c r="K9" i="75"/>
  <c r="K16" i="75"/>
  <c r="K20" i="75"/>
  <c r="K24" i="75"/>
  <c r="M24" i="75" s="1"/>
  <c r="I60" i="23" s="1"/>
  <c r="M60" i="23" s="1"/>
  <c r="S60" i="23" s="1"/>
  <c r="K8" i="75"/>
  <c r="M8" i="75" s="1"/>
  <c r="I12" i="23" s="1"/>
  <c r="M12" i="23" s="1"/>
  <c r="S12" i="23" s="1"/>
  <c r="K28" i="75"/>
  <c r="M28" i="75" s="1"/>
  <c r="I75" i="23" s="1"/>
  <c r="M75" i="23" s="1"/>
  <c r="S75" i="23" s="1"/>
  <c r="K12" i="75"/>
  <c r="M39" i="97"/>
  <c r="W39" i="97" s="1"/>
  <c r="I20" i="22" s="1"/>
  <c r="M20" i="22" s="1"/>
  <c r="S20" i="22" s="1"/>
  <c r="AY30" i="75"/>
  <c r="BA30" i="75" s="1"/>
  <c r="I96" i="11" s="1"/>
  <c r="M96" i="11" s="1"/>
  <c r="AY26" i="75"/>
  <c r="BA26" i="75" s="1"/>
  <c r="I84" i="11" s="1"/>
  <c r="M84" i="11" s="1"/>
  <c r="AY22" i="75"/>
  <c r="BA22" i="75" s="1"/>
  <c r="I65" i="11" s="1"/>
  <c r="M65" i="11" s="1"/>
  <c r="AY18" i="75"/>
  <c r="AY14" i="75"/>
  <c r="AY10" i="75"/>
  <c r="AY31" i="75"/>
  <c r="BA31" i="75" s="1"/>
  <c r="I102" i="11" s="1"/>
  <c r="M102" i="11" s="1"/>
  <c r="AY27" i="75"/>
  <c r="BA27" i="75" s="1"/>
  <c r="I87" i="11" s="1"/>
  <c r="M87" i="11" s="1"/>
  <c r="AY23" i="75"/>
  <c r="BA23" i="75" s="1"/>
  <c r="I71" i="11" s="1"/>
  <c r="AY19" i="75"/>
  <c r="AY15" i="75"/>
  <c r="AY11" i="75"/>
  <c r="BA11" i="75" s="1"/>
  <c r="I25" i="11" s="1"/>
  <c r="M25" i="11" s="1"/>
  <c r="AY32" i="75"/>
  <c r="BA32" i="75" s="1"/>
  <c r="I105" i="11" s="1"/>
  <c r="AY33" i="75"/>
  <c r="BA33" i="75" s="1"/>
  <c r="I99" i="11" s="1"/>
  <c r="AY29" i="75"/>
  <c r="BA29" i="75" s="1"/>
  <c r="I93" i="11" s="1"/>
  <c r="M93" i="11" s="1"/>
  <c r="AY25" i="75"/>
  <c r="BA25" i="75" s="1"/>
  <c r="I81" i="11" s="1"/>
  <c r="M81" i="11" s="1"/>
  <c r="AY21" i="75"/>
  <c r="AY17" i="75"/>
  <c r="AY13" i="75"/>
  <c r="AY9" i="75"/>
  <c r="AY20" i="75"/>
  <c r="AY24" i="75"/>
  <c r="BA24" i="75" s="1"/>
  <c r="I78" i="11" s="1"/>
  <c r="M78" i="11" s="1"/>
  <c r="AY8" i="75"/>
  <c r="BA8" i="75" s="1"/>
  <c r="I11" i="11" s="1"/>
  <c r="M11" i="11" s="1"/>
  <c r="AY28" i="75"/>
  <c r="BA28" i="75" s="1"/>
  <c r="I90" i="11" s="1"/>
  <c r="M90" i="11" s="1"/>
  <c r="AY12" i="75"/>
  <c r="AY16" i="75"/>
  <c r="M47" i="97"/>
  <c r="W47" i="97" s="1"/>
  <c r="I157" i="11" s="1"/>
  <c r="AK11" i="83"/>
  <c r="AO11" i="83"/>
  <c r="AQ11" i="83" s="1"/>
  <c r="W20" i="90"/>
  <c r="BG20" i="90" s="1"/>
  <c r="AO8" i="83"/>
  <c r="AQ8" i="83" s="1"/>
  <c r="AK8" i="83"/>
  <c r="W10" i="92"/>
  <c r="BG10" i="92" s="1"/>
  <c r="G10" i="87"/>
  <c r="I10" i="87" s="1"/>
  <c r="AY10" i="3" s="1"/>
  <c r="G510" i="1" s="1"/>
  <c r="I19" i="55"/>
  <c r="M19" i="55" s="1"/>
  <c r="K46" i="96"/>
  <c r="I19" i="53" s="1"/>
  <c r="M19" i="53" s="1"/>
  <c r="Q19" i="53" s="1"/>
  <c r="W19" i="53" s="1"/>
  <c r="W22" i="91"/>
  <c r="BG22" i="91" s="1"/>
  <c r="CW23" i="84"/>
  <c r="CO23" i="84"/>
  <c r="CC15" i="84"/>
  <c r="BU15" i="84"/>
  <c r="BG15" i="79" s="1"/>
  <c r="BK15" i="79" s="1"/>
  <c r="BM15" i="79" s="1"/>
  <c r="CA17" i="79"/>
  <c r="CE17" i="85"/>
  <c r="CW17" i="83"/>
  <c r="CY17" i="83" s="1"/>
  <c r="CS17" i="83"/>
  <c r="AU32" i="75"/>
  <c r="AW32" i="75" s="1"/>
  <c r="I104" i="11" s="1"/>
  <c r="AU28" i="75"/>
  <c r="AW28" i="75" s="1"/>
  <c r="I89" i="11" s="1"/>
  <c r="M89" i="11" s="1"/>
  <c r="AU24" i="75"/>
  <c r="AW24" i="75" s="1"/>
  <c r="I77" i="11" s="1"/>
  <c r="M77" i="11" s="1"/>
  <c r="AU20" i="75"/>
  <c r="AU16" i="75"/>
  <c r="AU12" i="75"/>
  <c r="AU8" i="75"/>
  <c r="AW8" i="75" s="1"/>
  <c r="I10" i="11" s="1"/>
  <c r="AU33" i="75"/>
  <c r="AW33" i="75" s="1"/>
  <c r="I98" i="11" s="1"/>
  <c r="AU29" i="75"/>
  <c r="AW29" i="75" s="1"/>
  <c r="I92" i="11" s="1"/>
  <c r="M92" i="11" s="1"/>
  <c r="AU25" i="75"/>
  <c r="AW25" i="75" s="1"/>
  <c r="I80" i="11" s="1"/>
  <c r="M80" i="11" s="1"/>
  <c r="AU21" i="75"/>
  <c r="AU17" i="75"/>
  <c r="AU13" i="75"/>
  <c r="AU9" i="75"/>
  <c r="AU30" i="75"/>
  <c r="AW30" i="75" s="1"/>
  <c r="I95" i="11" s="1"/>
  <c r="M95" i="11" s="1"/>
  <c r="AU31" i="75"/>
  <c r="AW31" i="75" s="1"/>
  <c r="I101" i="11" s="1"/>
  <c r="M101" i="11" s="1"/>
  <c r="AU27" i="75"/>
  <c r="AW27" i="75" s="1"/>
  <c r="I86" i="11" s="1"/>
  <c r="M86" i="11" s="1"/>
  <c r="AU23" i="75"/>
  <c r="AW23" i="75" s="1"/>
  <c r="I70" i="11" s="1"/>
  <c r="AU19" i="75"/>
  <c r="AU15" i="75"/>
  <c r="AU11" i="75"/>
  <c r="AW11" i="75" s="1"/>
  <c r="I24" i="11" s="1"/>
  <c r="M24" i="11" s="1"/>
  <c r="AU26" i="75"/>
  <c r="AW26" i="75" s="1"/>
  <c r="I83" i="11" s="1"/>
  <c r="M83" i="11" s="1"/>
  <c r="AU10" i="75"/>
  <c r="AU14" i="75"/>
  <c r="AU18" i="75"/>
  <c r="AU22" i="75"/>
  <c r="AW22" i="75" s="1"/>
  <c r="I64" i="11" s="1"/>
  <c r="M64" i="11" s="1"/>
  <c r="M46" i="97"/>
  <c r="W46" i="97" s="1"/>
  <c r="I156" i="11" s="1"/>
  <c r="AE32" i="75"/>
  <c r="AG32" i="75" s="1"/>
  <c r="E33" i="73" s="1"/>
  <c r="AE28" i="75"/>
  <c r="AG28" i="75" s="1"/>
  <c r="E28" i="73" s="1"/>
  <c r="AE24" i="75"/>
  <c r="AG24" i="75" s="1"/>
  <c r="E24" i="73" s="1"/>
  <c r="AE20" i="75"/>
  <c r="AE16" i="75"/>
  <c r="AE12" i="75"/>
  <c r="AE8" i="75"/>
  <c r="AG8" i="75" s="1"/>
  <c r="E8" i="73" s="1"/>
  <c r="AE33" i="75"/>
  <c r="AG33" i="75" s="1"/>
  <c r="E32" i="73" s="1"/>
  <c r="AE29" i="75"/>
  <c r="AG29" i="75" s="1"/>
  <c r="E29" i="73" s="1"/>
  <c r="AE25" i="75"/>
  <c r="AG25" i="75" s="1"/>
  <c r="E25" i="73" s="1"/>
  <c r="AE21" i="75"/>
  <c r="AE17" i="75"/>
  <c r="AE13" i="75"/>
  <c r="AE9" i="75"/>
  <c r="AE30" i="75"/>
  <c r="AG30" i="75" s="1"/>
  <c r="E30" i="73" s="1"/>
  <c r="AE31" i="75"/>
  <c r="AG31" i="75" s="1"/>
  <c r="E31" i="73" s="1"/>
  <c r="AE27" i="75"/>
  <c r="AG27" i="75" s="1"/>
  <c r="E27" i="73" s="1"/>
  <c r="AE23" i="75"/>
  <c r="AG23" i="75" s="1"/>
  <c r="E23" i="73" s="1"/>
  <c r="AE19" i="75"/>
  <c r="AE15" i="75"/>
  <c r="AE11" i="75"/>
  <c r="AG11" i="75" s="1"/>
  <c r="E11" i="73" s="1"/>
  <c r="AE18" i="75"/>
  <c r="AE22" i="75"/>
  <c r="AG22" i="75" s="1"/>
  <c r="E22" i="73" s="1"/>
  <c r="AE26" i="75"/>
  <c r="AG26" i="75" s="1"/>
  <c r="E26" i="73" s="1"/>
  <c r="AE10" i="75"/>
  <c r="AE14" i="75"/>
  <c r="M42" i="97"/>
  <c r="W42" i="97" s="1"/>
  <c r="E77" i="96" s="1"/>
  <c r="O32" i="75"/>
  <c r="Q32" i="75" s="1"/>
  <c r="I88" i="25" s="1"/>
  <c r="M88" i="25" s="1"/>
  <c r="S88" i="25" s="1"/>
  <c r="O28" i="75"/>
  <c r="Q28" i="75" s="1"/>
  <c r="I76" i="25" s="1"/>
  <c r="M76" i="25" s="1"/>
  <c r="S76" i="25" s="1"/>
  <c r="O24" i="75"/>
  <c r="Q24" i="75" s="1"/>
  <c r="I61" i="25" s="1"/>
  <c r="M61" i="25" s="1"/>
  <c r="S61" i="25" s="1"/>
  <c r="O20" i="75"/>
  <c r="O16" i="75"/>
  <c r="O12" i="75"/>
  <c r="O8" i="75"/>
  <c r="Q8" i="75" s="1"/>
  <c r="I13" i="25" s="1"/>
  <c r="M13" i="25" s="1"/>
  <c r="S13" i="25" s="1"/>
  <c r="O33" i="75"/>
  <c r="Q33" i="75" s="1"/>
  <c r="I64" i="25" s="1"/>
  <c r="M64" i="25" s="1"/>
  <c r="S64" i="25" s="1"/>
  <c r="O29" i="75"/>
  <c r="Q29" i="75" s="1"/>
  <c r="I79" i="25" s="1"/>
  <c r="M79" i="25" s="1"/>
  <c r="S79" i="25" s="1"/>
  <c r="O25" i="75"/>
  <c r="Q25" i="75" s="1"/>
  <c r="I67" i="25" s="1"/>
  <c r="M67" i="25" s="1"/>
  <c r="S67" i="25" s="1"/>
  <c r="O21" i="75"/>
  <c r="O17" i="75"/>
  <c r="O13" i="75"/>
  <c r="O9" i="75"/>
  <c r="O30" i="75"/>
  <c r="Q30" i="75" s="1"/>
  <c r="I82" i="25" s="1"/>
  <c r="M82" i="25" s="1"/>
  <c r="S82" i="25" s="1"/>
  <c r="O31" i="75"/>
  <c r="Q31" i="75" s="1"/>
  <c r="I85" i="25" s="1"/>
  <c r="M85" i="25" s="1"/>
  <c r="S85" i="25" s="1"/>
  <c r="O27" i="75"/>
  <c r="Q27" i="75" s="1"/>
  <c r="I73" i="25" s="1"/>
  <c r="M73" i="25" s="1"/>
  <c r="S73" i="25" s="1"/>
  <c r="O23" i="75"/>
  <c r="Q23" i="75" s="1"/>
  <c r="I58" i="25" s="1"/>
  <c r="M58" i="25" s="1"/>
  <c r="S58" i="25" s="1"/>
  <c r="O19" i="75"/>
  <c r="O15" i="75"/>
  <c r="O11" i="75"/>
  <c r="Q11" i="75" s="1"/>
  <c r="I22" i="25" s="1"/>
  <c r="M22" i="25" s="1"/>
  <c r="S22" i="25" s="1"/>
  <c r="O26" i="75"/>
  <c r="Q26" i="75" s="1"/>
  <c r="I70" i="25" s="1"/>
  <c r="M70" i="25" s="1"/>
  <c r="S70" i="25" s="1"/>
  <c r="O10" i="75"/>
  <c r="O14" i="75"/>
  <c r="O18" i="75"/>
  <c r="O22" i="75"/>
  <c r="Q22" i="75" s="1"/>
  <c r="I55" i="25" s="1"/>
  <c r="M55" i="25" s="1"/>
  <c r="S55" i="25" s="1"/>
  <c r="M40" i="97"/>
  <c r="W40" i="97" s="1"/>
  <c r="I22" i="24" s="1"/>
  <c r="M22" i="24" s="1"/>
  <c r="S22" i="24" s="1"/>
  <c r="W20" i="89"/>
  <c r="BG20" i="89" s="1"/>
  <c r="AK9" i="83"/>
  <c r="AO9" i="83"/>
  <c r="AQ9" i="83" s="1"/>
  <c r="AG22" i="91"/>
  <c r="BI13" i="83"/>
  <c r="BK13" i="83" s="1"/>
  <c r="BE13" i="83"/>
  <c r="AA21" i="55"/>
  <c r="AI21" i="55"/>
  <c r="Q21" i="55"/>
  <c r="W21" i="55" s="1"/>
  <c r="AW22" i="81"/>
  <c r="AY22" i="81" s="1"/>
  <c r="AO22" i="81"/>
  <c r="BU8" i="76"/>
  <c r="I9" i="31" s="1"/>
  <c r="BM8" i="76"/>
  <c r="I9" i="32" s="1"/>
  <c r="AW8" i="76"/>
  <c r="I9" i="36" s="1"/>
  <c r="AO8" i="76"/>
  <c r="I9" i="38" s="1"/>
  <c r="AG8" i="76"/>
  <c r="I9" i="40" s="1"/>
  <c r="Y8" i="76"/>
  <c r="I9" i="42" s="1"/>
  <c r="I8" i="76"/>
  <c r="I9" i="46" s="1"/>
  <c r="BQ8" i="76"/>
  <c r="I12" i="52" s="1"/>
  <c r="M12" i="52" s="1"/>
  <c r="BI8" i="76"/>
  <c r="I9" i="33" s="1"/>
  <c r="BA8" i="76"/>
  <c r="I9" i="35" s="1"/>
  <c r="AS8" i="76"/>
  <c r="I9" i="37" s="1"/>
  <c r="AK8" i="76"/>
  <c r="I9" i="39" s="1"/>
  <c r="AC8" i="76"/>
  <c r="I9" i="41" s="1"/>
  <c r="M8" i="11"/>
  <c r="AG13" i="91"/>
  <c r="BG13" i="91" s="1"/>
  <c r="E21" i="79"/>
  <c r="AW40" i="43"/>
  <c r="AW36" i="43"/>
  <c r="AW30" i="43"/>
  <c r="AW18" i="43"/>
  <c r="AW14" i="43"/>
  <c r="AW46" i="43"/>
  <c r="AW41" i="43"/>
  <c r="AW38" i="43"/>
  <c r="AW32" i="43"/>
  <c r="AW28" i="43"/>
  <c r="AW20" i="43"/>
  <c r="AW16" i="43"/>
  <c r="I11" i="79"/>
  <c r="K11" i="79" s="1"/>
  <c r="AM41" i="43" s="1"/>
  <c r="AW42" i="43"/>
  <c r="AW29" i="43"/>
  <c r="AW15" i="43"/>
  <c r="AW31" i="43"/>
  <c r="AW43" i="43"/>
  <c r="AW37" i="43"/>
  <c r="AW33" i="43"/>
  <c r="AW45" i="43"/>
  <c r="AW17" i="43"/>
  <c r="AW25" i="43"/>
  <c r="AW11" i="43"/>
  <c r="AW19" i="43"/>
  <c r="AW27" i="43"/>
  <c r="AW39" i="43"/>
  <c r="S21" i="25"/>
  <c r="CG17" i="52"/>
  <c r="BQ17" i="52"/>
  <c r="AS17" i="52"/>
  <c r="AC17" i="52"/>
  <c r="BW17" i="52"/>
  <c r="BG17" i="52"/>
  <c r="AI17" i="52"/>
  <c r="Q17" i="52"/>
  <c r="W17" i="52" s="1"/>
  <c r="BM17" i="52"/>
  <c r="AW17" i="52"/>
  <c r="Y17" i="52"/>
  <c r="CA17" i="52"/>
  <c r="BC17" i="52"/>
  <c r="AM17" i="52"/>
  <c r="W17" i="90"/>
  <c r="BG17" i="90" s="1"/>
  <c r="S63" i="23"/>
  <c r="AG9" i="91"/>
  <c r="BG9" i="91" s="1"/>
  <c r="M18" i="79"/>
  <c r="W18" i="84"/>
  <c r="O18" i="79" s="1"/>
  <c r="S18" i="79" s="1"/>
  <c r="U18" i="79" s="1"/>
  <c r="DQ20" i="81"/>
  <c r="DS20" i="81" s="1"/>
  <c r="DI20" i="81"/>
  <c r="CW8" i="84"/>
  <c r="CO8" i="84"/>
  <c r="BI21" i="83"/>
  <c r="BK21" i="83" s="1"/>
  <c r="BE21" i="83"/>
  <c r="AQ46" i="37"/>
  <c r="AQ41" i="37"/>
  <c r="AQ38" i="37"/>
  <c r="AQ32" i="37"/>
  <c r="AQ28" i="37"/>
  <c r="AQ20" i="37"/>
  <c r="AQ16" i="37"/>
  <c r="AQ42" i="37"/>
  <c r="AQ39" i="37"/>
  <c r="AQ33" i="37"/>
  <c r="AQ29" i="37"/>
  <c r="AQ25" i="37"/>
  <c r="AQ17" i="37"/>
  <c r="AQ40" i="37"/>
  <c r="AQ36" i="37"/>
  <c r="AQ30" i="37"/>
  <c r="AQ18" i="37"/>
  <c r="AQ14" i="37"/>
  <c r="AQ45" i="37"/>
  <c r="AQ43" i="37"/>
  <c r="AQ37" i="37"/>
  <c r="AQ31" i="37"/>
  <c r="AQ27" i="37"/>
  <c r="AQ19" i="37"/>
  <c r="AQ15" i="37"/>
  <c r="AQ11" i="37"/>
  <c r="CS22" i="81"/>
  <c r="CU22" i="81" s="1"/>
  <c r="CK22" i="81"/>
  <c r="BY44" i="52"/>
  <c r="CC44" i="52" s="1"/>
  <c r="AO44" i="52"/>
  <c r="AO97" i="52"/>
  <c r="BY97" i="52"/>
  <c r="CC97" i="52" s="1"/>
  <c r="AG15" i="91"/>
  <c r="G26" i="77"/>
  <c r="I26" i="77" s="1"/>
  <c r="I19" i="48" s="1"/>
  <c r="M19" i="48" s="1"/>
  <c r="G22" i="77"/>
  <c r="I22" i="77" s="1"/>
  <c r="I15" i="48" s="1"/>
  <c r="G27" i="77"/>
  <c r="I27" i="77" s="1"/>
  <c r="I20" i="48" s="1"/>
  <c r="M20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DQ23" i="81"/>
  <c r="DS23" i="81" s="1"/>
  <c r="DI23" i="81"/>
  <c r="AQ11" i="92"/>
  <c r="AQ23" i="92" s="1"/>
  <c r="W14" i="88"/>
  <c r="AG18" i="89"/>
  <c r="BG18" i="89" s="1"/>
  <c r="AG10" i="89"/>
  <c r="BG10" i="89" s="1"/>
  <c r="CA8" i="91"/>
  <c r="AQ8" i="91"/>
  <c r="AQ23" i="91" s="1"/>
  <c r="AM23" i="91"/>
  <c r="CW9" i="83"/>
  <c r="CY9" i="83" s="1"/>
  <c r="CS9" i="83"/>
  <c r="W20" i="79"/>
  <c r="AA20" i="79" s="1"/>
  <c r="AC20" i="79" s="1"/>
  <c r="BU13" i="81"/>
  <c r="BW13" i="81" s="1"/>
  <c r="BM13" i="81"/>
  <c r="K22" i="89"/>
  <c r="K18" i="89"/>
  <c r="K14" i="89"/>
  <c r="K10" i="89"/>
  <c r="K19" i="89"/>
  <c r="K15" i="89"/>
  <c r="K11" i="89"/>
  <c r="K23" i="89"/>
  <c r="K20" i="89"/>
  <c r="K16" i="89"/>
  <c r="K12" i="89"/>
  <c r="K8" i="89"/>
  <c r="K21" i="89"/>
  <c r="K17" i="89"/>
  <c r="K13" i="89"/>
  <c r="K9" i="89"/>
  <c r="AG11" i="91"/>
  <c r="AO20" i="52"/>
  <c r="BY20" i="52"/>
  <c r="CC20" i="52" s="1"/>
  <c r="AO96" i="52"/>
  <c r="BY96" i="52"/>
  <c r="CC96" i="52" s="1"/>
  <c r="BY18" i="52"/>
  <c r="CC18" i="52" s="1"/>
  <c r="AO18" i="52"/>
  <c r="BY13" i="52"/>
  <c r="CC13" i="52" s="1"/>
  <c r="AO13" i="52"/>
  <c r="S13" i="23"/>
  <c r="AG21" i="91"/>
  <c r="AO14" i="83"/>
  <c r="AQ14" i="83" s="1"/>
  <c r="AK14" i="83"/>
  <c r="AQ16" i="88"/>
  <c r="DQ15" i="82"/>
  <c r="DS15" i="82" s="1"/>
  <c r="DI15" i="82"/>
  <c r="AS11" i="56"/>
  <c r="Y11" i="56"/>
  <c r="AM11" i="56"/>
  <c r="AC11" i="56"/>
  <c r="AI11" i="56" s="1"/>
  <c r="Q11" i="56"/>
  <c r="W11" i="56" s="1"/>
  <c r="AM12" i="56"/>
  <c r="AS12" i="56" s="1"/>
  <c r="AC12" i="56"/>
  <c r="Q12" i="56"/>
  <c r="W12" i="56" s="1"/>
  <c r="AI12" i="56"/>
  <c r="W32" i="54"/>
  <c r="BU23" i="82"/>
  <c r="BW23" i="82" s="1"/>
  <c r="BM23" i="82"/>
  <c r="CS13" i="82"/>
  <c r="CU13" i="82" s="1"/>
  <c r="CK13" i="82"/>
  <c r="AE14" i="77"/>
  <c r="AG14" i="77" s="1"/>
  <c r="I23" i="17" s="1"/>
  <c r="M23" i="17" s="1"/>
  <c r="AE10" i="77"/>
  <c r="AG10" i="77" s="1"/>
  <c r="I19" i="17" s="1"/>
  <c r="M19" i="17" s="1"/>
  <c r="AE15" i="77"/>
  <c r="AG15" i="77" s="1"/>
  <c r="I24" i="17" s="1"/>
  <c r="M24" i="17" s="1"/>
  <c r="AE11" i="77"/>
  <c r="AG11" i="77" s="1"/>
  <c r="I20" i="17" s="1"/>
  <c r="M20" i="17" s="1"/>
  <c r="AE16" i="77"/>
  <c r="AG16" i="77" s="1"/>
  <c r="I25" i="17" s="1"/>
  <c r="M25" i="17" s="1"/>
  <c r="AE12" i="77"/>
  <c r="AG12" i="77" s="1"/>
  <c r="I21" i="17" s="1"/>
  <c r="M21" i="17" s="1"/>
  <c r="AE17" i="77"/>
  <c r="AG17" i="77" s="1"/>
  <c r="I26" i="17" s="1"/>
  <c r="M26" i="17" s="1"/>
  <c r="AE13" i="77"/>
  <c r="AG13" i="77" s="1"/>
  <c r="I22" i="17" s="1"/>
  <c r="M22" i="17" s="1"/>
  <c r="AY16" i="77"/>
  <c r="BA16" i="77" s="1"/>
  <c r="E85" i="74" s="1"/>
  <c r="AY12" i="77"/>
  <c r="BA12" i="77" s="1"/>
  <c r="E81" i="74" s="1"/>
  <c r="AY17" i="77"/>
  <c r="BA17" i="77" s="1"/>
  <c r="E86" i="74" s="1"/>
  <c r="AY13" i="77"/>
  <c r="BA13" i="77" s="1"/>
  <c r="E82" i="74" s="1"/>
  <c r="AY14" i="77"/>
  <c r="BA14" i="77" s="1"/>
  <c r="E83" i="74" s="1"/>
  <c r="AY10" i="77"/>
  <c r="BA10" i="77" s="1"/>
  <c r="E79" i="74" s="1"/>
  <c r="AY15" i="77"/>
  <c r="BA15" i="77" s="1"/>
  <c r="E84" i="74" s="1"/>
  <c r="AY11" i="77"/>
  <c r="BA11" i="77" s="1"/>
  <c r="E80" i="74" s="1"/>
  <c r="AA9" i="48"/>
  <c r="AA28" i="48" s="1"/>
  <c r="E22" i="10" s="1"/>
  <c r="AI9" i="48"/>
  <c r="AM9" i="48" s="1"/>
  <c r="Q9" i="48"/>
  <c r="Q28" i="48" s="1"/>
  <c r="E12" i="10" s="1"/>
  <c r="S63" i="25"/>
  <c r="S54" i="25"/>
  <c r="S66" i="25"/>
  <c r="AQ23" i="36"/>
  <c r="AQ24" i="36"/>
  <c r="AQ8" i="36"/>
  <c r="AQ34" i="36"/>
  <c r="AQ26" i="36"/>
  <c r="AQ22" i="36"/>
  <c r="AQ24" i="44"/>
  <c r="AQ34" i="44"/>
  <c r="AQ26" i="44"/>
  <c r="AQ23" i="44"/>
  <c r="AQ8" i="44"/>
  <c r="AQ22" i="44"/>
  <c r="AQ19" i="89"/>
  <c r="DQ20" i="82"/>
  <c r="DS20" i="82" s="1"/>
  <c r="DI20" i="82"/>
  <c r="DQ8" i="81"/>
  <c r="DS8" i="81" s="1"/>
  <c r="DI8" i="81"/>
  <c r="BG16" i="92"/>
  <c r="W78" i="52"/>
  <c r="W79" i="52" s="1"/>
  <c r="BO19" i="79"/>
  <c r="CE19" i="84"/>
  <c r="BQ19" i="79" s="1"/>
  <c r="BU19" i="79" s="1"/>
  <c r="BW19" i="79" s="1"/>
  <c r="BO14" i="79"/>
  <c r="CE14" i="84"/>
  <c r="BQ14" i="79" s="1"/>
  <c r="BU14" i="79" s="1"/>
  <c r="BW14" i="79" s="1"/>
  <c r="BO11" i="79"/>
  <c r="CE11" i="84"/>
  <c r="BQ11" i="79" s="1"/>
  <c r="BU11" i="79" s="1"/>
  <c r="BW11" i="79" s="1"/>
  <c r="I37" i="98"/>
  <c r="E82" i="98"/>
  <c r="E81" i="98"/>
  <c r="W14" i="79"/>
  <c r="AA14" i="79" s="1"/>
  <c r="AC14" i="79" s="1"/>
  <c r="Q8" i="52"/>
  <c r="W8" i="52" s="1"/>
  <c r="AQ45" i="30"/>
  <c r="AQ41" i="30"/>
  <c r="AS41" i="30" s="1"/>
  <c r="AQ38" i="30"/>
  <c r="AQ32" i="30"/>
  <c r="AQ28" i="30"/>
  <c r="AQ20" i="30"/>
  <c r="E29" i="28"/>
  <c r="AQ46" i="30"/>
  <c r="AQ39" i="30"/>
  <c r="AQ33" i="30"/>
  <c r="AQ29" i="30"/>
  <c r="AQ25" i="30"/>
  <c r="AQ40" i="30"/>
  <c r="AQ36" i="30"/>
  <c r="AQ30" i="30"/>
  <c r="AQ37" i="30"/>
  <c r="AQ31" i="30"/>
  <c r="AQ27" i="30"/>
  <c r="AQ15" i="30"/>
  <c r="AQ11" i="30"/>
  <c r="AQ16" i="30"/>
  <c r="AQ17" i="30"/>
  <c r="AQ18" i="30"/>
  <c r="AQ14" i="30"/>
  <c r="AQ19" i="30"/>
  <c r="I12" i="27"/>
  <c r="M12" i="27" s="1"/>
  <c r="K30" i="74"/>
  <c r="I12" i="26" s="1"/>
  <c r="M12" i="26" s="1"/>
  <c r="AG21" i="88"/>
  <c r="BG21" i="88" s="1"/>
  <c r="AG13" i="90"/>
  <c r="AG23" i="90" s="1"/>
  <c r="DQ23" i="82"/>
  <c r="DS23" i="82" s="1"/>
  <c r="DI23" i="82"/>
  <c r="AG14" i="90"/>
  <c r="BI20" i="84"/>
  <c r="BA20" i="84"/>
  <c r="AO20" i="79" s="1"/>
  <c r="S32" i="76"/>
  <c r="U32" i="76" s="1"/>
  <c r="I33" i="43" s="1"/>
  <c r="M33" i="43" s="1"/>
  <c r="S31" i="76"/>
  <c r="U31" i="76" s="1"/>
  <c r="I32" i="43" s="1"/>
  <c r="M32" i="43" s="1"/>
  <c r="S27" i="76"/>
  <c r="U27" i="76" s="1"/>
  <c r="I28" i="43" s="1"/>
  <c r="M28" i="43" s="1"/>
  <c r="S23" i="76"/>
  <c r="U23" i="76" s="1"/>
  <c r="I24" i="43" s="1"/>
  <c r="M24" i="43" s="1"/>
  <c r="S19" i="76"/>
  <c r="S15" i="76"/>
  <c r="S33" i="76"/>
  <c r="U33" i="76" s="1"/>
  <c r="I34" i="43" s="1"/>
  <c r="M34" i="43" s="1"/>
  <c r="S29" i="76"/>
  <c r="U29" i="76" s="1"/>
  <c r="I30" i="43" s="1"/>
  <c r="M30" i="43" s="1"/>
  <c r="S25" i="76"/>
  <c r="U25" i="76" s="1"/>
  <c r="I26" i="43" s="1"/>
  <c r="M26" i="43" s="1"/>
  <c r="S21" i="76"/>
  <c r="S17" i="76"/>
  <c r="S24" i="76"/>
  <c r="U24" i="76" s="1"/>
  <c r="I25" i="43" s="1"/>
  <c r="M25" i="43" s="1"/>
  <c r="S16" i="76"/>
  <c r="S12" i="76"/>
  <c r="S8" i="76"/>
  <c r="U8" i="76" s="1"/>
  <c r="I9" i="43" s="1"/>
  <c r="S22" i="76"/>
  <c r="U22" i="76" s="1"/>
  <c r="I23" i="43" s="1"/>
  <c r="M23" i="43" s="1"/>
  <c r="S14" i="76"/>
  <c r="S11" i="76"/>
  <c r="U11" i="76" s="1"/>
  <c r="I12" i="43" s="1"/>
  <c r="M12" i="43" s="1"/>
  <c r="S30" i="76"/>
  <c r="U30" i="76" s="1"/>
  <c r="I31" i="43" s="1"/>
  <c r="M31" i="43" s="1"/>
  <c r="S28" i="76"/>
  <c r="U28" i="76" s="1"/>
  <c r="I29" i="43" s="1"/>
  <c r="M29" i="43" s="1"/>
  <c r="S20" i="76"/>
  <c r="S10" i="76"/>
  <c r="S26" i="76"/>
  <c r="U26" i="76" s="1"/>
  <c r="I27" i="43" s="1"/>
  <c r="M27" i="43" s="1"/>
  <c r="S18" i="76"/>
  <c r="S13" i="76"/>
  <c r="S9" i="76"/>
  <c r="O30" i="76"/>
  <c r="Q30" i="76" s="1"/>
  <c r="I31" i="44" s="1"/>
  <c r="M31" i="44" s="1"/>
  <c r="O33" i="76"/>
  <c r="Q33" i="76" s="1"/>
  <c r="I34" i="44" s="1"/>
  <c r="M34" i="44" s="1"/>
  <c r="O29" i="76"/>
  <c r="Q29" i="76" s="1"/>
  <c r="I30" i="44" s="1"/>
  <c r="M30" i="44" s="1"/>
  <c r="O25" i="76"/>
  <c r="Q25" i="76" s="1"/>
  <c r="I26" i="44" s="1"/>
  <c r="M26" i="44" s="1"/>
  <c r="O21" i="76"/>
  <c r="O17" i="76"/>
  <c r="O31" i="76"/>
  <c r="Q31" i="76" s="1"/>
  <c r="I32" i="44" s="1"/>
  <c r="M32" i="44" s="1"/>
  <c r="O27" i="76"/>
  <c r="Q27" i="76" s="1"/>
  <c r="I28" i="44" s="1"/>
  <c r="M28" i="44" s="1"/>
  <c r="O23" i="76"/>
  <c r="Q23" i="76" s="1"/>
  <c r="I24" i="44" s="1"/>
  <c r="M24" i="44" s="1"/>
  <c r="O19" i="76"/>
  <c r="O15" i="76"/>
  <c r="O32" i="76"/>
  <c r="Q32" i="76" s="1"/>
  <c r="I33" i="44" s="1"/>
  <c r="M33" i="44" s="1"/>
  <c r="O26" i="76"/>
  <c r="Q26" i="76" s="1"/>
  <c r="I27" i="44" s="1"/>
  <c r="M27" i="44" s="1"/>
  <c r="O18" i="76"/>
  <c r="O10" i="76"/>
  <c r="O24" i="76"/>
  <c r="Q24" i="76" s="1"/>
  <c r="I25" i="44" s="1"/>
  <c r="M25" i="44" s="1"/>
  <c r="O16" i="76"/>
  <c r="O13" i="76"/>
  <c r="O9" i="76"/>
  <c r="O22" i="76"/>
  <c r="Q22" i="76" s="1"/>
  <c r="I23" i="44" s="1"/>
  <c r="M23" i="44" s="1"/>
  <c r="O14" i="76"/>
  <c r="O12" i="76"/>
  <c r="O8" i="76"/>
  <c r="Q8" i="76" s="1"/>
  <c r="I9" i="44" s="1"/>
  <c r="O28" i="76"/>
  <c r="Q28" i="76" s="1"/>
  <c r="I29" i="44" s="1"/>
  <c r="M29" i="44" s="1"/>
  <c r="O20" i="76"/>
  <c r="O11" i="76"/>
  <c r="Q11" i="76" s="1"/>
  <c r="I12" i="44" s="1"/>
  <c r="M12" i="44" s="1"/>
  <c r="K32" i="76"/>
  <c r="M32" i="76" s="1"/>
  <c r="I33" i="45" s="1"/>
  <c r="M33" i="45" s="1"/>
  <c r="K31" i="76"/>
  <c r="M31" i="76" s="1"/>
  <c r="I32" i="45" s="1"/>
  <c r="M32" i="45" s="1"/>
  <c r="K27" i="76"/>
  <c r="M27" i="76" s="1"/>
  <c r="I28" i="45" s="1"/>
  <c r="M28" i="45" s="1"/>
  <c r="K23" i="76"/>
  <c r="M23" i="76" s="1"/>
  <c r="I24" i="45" s="1"/>
  <c r="M24" i="45" s="1"/>
  <c r="K19" i="76"/>
  <c r="K15" i="76"/>
  <c r="K33" i="76"/>
  <c r="M33" i="76" s="1"/>
  <c r="I34" i="45" s="1"/>
  <c r="M34" i="45" s="1"/>
  <c r="K29" i="76"/>
  <c r="M29" i="76" s="1"/>
  <c r="I30" i="45" s="1"/>
  <c r="M30" i="45" s="1"/>
  <c r="K25" i="76"/>
  <c r="M25" i="76" s="1"/>
  <c r="I26" i="45" s="1"/>
  <c r="M26" i="45" s="1"/>
  <c r="K21" i="76"/>
  <c r="K17" i="76"/>
  <c r="K28" i="76"/>
  <c r="M28" i="76" s="1"/>
  <c r="I29" i="45" s="1"/>
  <c r="M29" i="45" s="1"/>
  <c r="K20" i="76"/>
  <c r="K12" i="76"/>
  <c r="K8" i="76"/>
  <c r="M8" i="76" s="1"/>
  <c r="I9" i="45" s="1"/>
  <c r="K26" i="76"/>
  <c r="M26" i="76" s="1"/>
  <c r="I27" i="45" s="1"/>
  <c r="M27" i="45" s="1"/>
  <c r="K18" i="76"/>
  <c r="K11" i="76"/>
  <c r="M11" i="76" s="1"/>
  <c r="I12" i="45" s="1"/>
  <c r="M12" i="45" s="1"/>
  <c r="K24" i="76"/>
  <c r="M24" i="76" s="1"/>
  <c r="I25" i="45" s="1"/>
  <c r="M25" i="45" s="1"/>
  <c r="K16" i="76"/>
  <c r="K10" i="76"/>
  <c r="K30" i="76"/>
  <c r="M30" i="76" s="1"/>
  <c r="I31" i="45" s="1"/>
  <c r="M31" i="45" s="1"/>
  <c r="K22" i="76"/>
  <c r="M22" i="76" s="1"/>
  <c r="I23" i="45" s="1"/>
  <c r="M23" i="45" s="1"/>
  <c r="K14" i="76"/>
  <c r="K13" i="76"/>
  <c r="K9" i="76"/>
  <c r="BW32" i="76"/>
  <c r="BY32" i="76" s="1"/>
  <c r="I33" i="30" s="1"/>
  <c r="M33" i="30" s="1"/>
  <c r="BW28" i="76"/>
  <c r="BY28" i="76" s="1"/>
  <c r="I29" i="30" s="1"/>
  <c r="M29" i="30" s="1"/>
  <c r="BW31" i="76"/>
  <c r="BY31" i="76" s="1"/>
  <c r="I32" i="30" s="1"/>
  <c r="M32" i="30" s="1"/>
  <c r="BW27" i="76"/>
  <c r="BY27" i="76" s="1"/>
  <c r="I28" i="30" s="1"/>
  <c r="M28" i="30" s="1"/>
  <c r="BW23" i="76"/>
  <c r="BY23" i="76" s="1"/>
  <c r="I24" i="30" s="1"/>
  <c r="M24" i="30" s="1"/>
  <c r="BW19" i="76"/>
  <c r="BW15" i="76"/>
  <c r="BW33" i="76"/>
  <c r="BY33" i="76" s="1"/>
  <c r="I34" i="30" s="1"/>
  <c r="M34" i="30" s="1"/>
  <c r="BW29" i="76"/>
  <c r="BY29" i="76" s="1"/>
  <c r="I30" i="30" s="1"/>
  <c r="M30" i="30" s="1"/>
  <c r="BW25" i="76"/>
  <c r="BY25" i="76" s="1"/>
  <c r="I26" i="30" s="1"/>
  <c r="M26" i="30" s="1"/>
  <c r="BW21" i="76"/>
  <c r="BW17" i="76"/>
  <c r="BW13" i="76"/>
  <c r="BW20" i="76"/>
  <c r="BW12" i="76"/>
  <c r="BW8" i="76"/>
  <c r="BY8" i="76" s="1"/>
  <c r="I9" i="30" s="1"/>
  <c r="BW26" i="76"/>
  <c r="BY26" i="76" s="1"/>
  <c r="I27" i="30" s="1"/>
  <c r="M27" i="30" s="1"/>
  <c r="BW18" i="76"/>
  <c r="BW11" i="76"/>
  <c r="BY11" i="76" s="1"/>
  <c r="I12" i="30" s="1"/>
  <c r="M12" i="30" s="1"/>
  <c r="BW24" i="76"/>
  <c r="BY24" i="76" s="1"/>
  <c r="I25" i="30" s="1"/>
  <c r="M25" i="30" s="1"/>
  <c r="BW16" i="76"/>
  <c r="BW10" i="76"/>
  <c r="BW30" i="76"/>
  <c r="BY30" i="76" s="1"/>
  <c r="I31" i="30" s="1"/>
  <c r="M31" i="30" s="1"/>
  <c r="BW22" i="76"/>
  <c r="BY22" i="76" s="1"/>
  <c r="I23" i="30" s="1"/>
  <c r="M23" i="30" s="1"/>
  <c r="BW14" i="76"/>
  <c r="BW9" i="76"/>
  <c r="BC30" i="76"/>
  <c r="BE30" i="76" s="1"/>
  <c r="I31" i="34" s="1"/>
  <c r="M31" i="34" s="1"/>
  <c r="BC33" i="76"/>
  <c r="BE33" i="76" s="1"/>
  <c r="I34" i="34" s="1"/>
  <c r="M34" i="34" s="1"/>
  <c r="BC29" i="76"/>
  <c r="BE29" i="76" s="1"/>
  <c r="I30" i="34" s="1"/>
  <c r="M30" i="34" s="1"/>
  <c r="BC25" i="76"/>
  <c r="BE25" i="76" s="1"/>
  <c r="I26" i="34" s="1"/>
  <c r="M26" i="34" s="1"/>
  <c r="BC21" i="76"/>
  <c r="BC17" i="76"/>
  <c r="BC31" i="76"/>
  <c r="BE31" i="76" s="1"/>
  <c r="I32" i="34" s="1"/>
  <c r="M32" i="34" s="1"/>
  <c r="BC27" i="76"/>
  <c r="BE27" i="76" s="1"/>
  <c r="I28" i="34" s="1"/>
  <c r="M28" i="34" s="1"/>
  <c r="BC23" i="76"/>
  <c r="BE23" i="76" s="1"/>
  <c r="I24" i="34" s="1"/>
  <c r="M24" i="34" s="1"/>
  <c r="BC19" i="76"/>
  <c r="BC15" i="76"/>
  <c r="BC28" i="76"/>
  <c r="BE28" i="76" s="1"/>
  <c r="I29" i="34" s="1"/>
  <c r="M29" i="34" s="1"/>
  <c r="BC22" i="76"/>
  <c r="BE22" i="76" s="1"/>
  <c r="I23" i="34" s="1"/>
  <c r="M23" i="34" s="1"/>
  <c r="BC14" i="76"/>
  <c r="BC10" i="76"/>
  <c r="BC20" i="76"/>
  <c r="BC13" i="76"/>
  <c r="BC9" i="76"/>
  <c r="BC26" i="76"/>
  <c r="BE26" i="76" s="1"/>
  <c r="I27" i="34" s="1"/>
  <c r="M27" i="34" s="1"/>
  <c r="BC18" i="76"/>
  <c r="BC12" i="76"/>
  <c r="BC8" i="76"/>
  <c r="BE8" i="76" s="1"/>
  <c r="I9" i="34" s="1"/>
  <c r="BC32" i="76"/>
  <c r="BE32" i="76" s="1"/>
  <c r="I33" i="34" s="1"/>
  <c r="M33" i="34" s="1"/>
  <c r="BC24" i="76"/>
  <c r="BE24" i="76" s="1"/>
  <c r="I25" i="34" s="1"/>
  <c r="M25" i="34" s="1"/>
  <c r="BC16" i="76"/>
  <c r="BC11" i="76"/>
  <c r="BE11" i="76" s="1"/>
  <c r="I12" i="34" s="1"/>
  <c r="M12" i="34" s="1"/>
  <c r="AG14" i="88"/>
  <c r="DQ12" i="82"/>
  <c r="DS12" i="82" s="1"/>
  <c r="DI12" i="82"/>
  <c r="U9" i="83"/>
  <c r="W9" i="83" s="1"/>
  <c r="Q9" i="83"/>
  <c r="CO9" i="81"/>
  <c r="CG9" i="81"/>
  <c r="BI20" i="79"/>
  <c r="BO20" i="85"/>
  <c r="CC70" i="52"/>
  <c r="CA70" i="52"/>
  <c r="CG70" i="52" s="1"/>
  <c r="BC23" i="91"/>
  <c r="I40" i="43"/>
  <c r="M40" i="43" s="1"/>
  <c r="E15" i="103"/>
  <c r="I40" i="42"/>
  <c r="M40" i="42" s="1"/>
  <c r="E16" i="103"/>
  <c r="I40" i="45"/>
  <c r="M40" i="45" s="1"/>
  <c r="E13" i="103"/>
  <c r="I40" i="32"/>
  <c r="M40" i="32" s="1"/>
  <c r="E26" i="103"/>
  <c r="I40" i="36"/>
  <c r="M40" i="36" s="1"/>
  <c r="E22" i="103"/>
  <c r="BU14" i="82"/>
  <c r="BW14" i="82" s="1"/>
  <c r="BM14" i="82"/>
  <c r="BO10" i="79"/>
  <c r="CE10" i="84"/>
  <c r="BQ10" i="79" s="1"/>
  <c r="BU10" i="79" s="1"/>
  <c r="BW10" i="79" s="1"/>
  <c r="AG12" i="88"/>
  <c r="AQ24" i="37"/>
  <c r="AQ8" i="37"/>
  <c r="AQ34" i="37"/>
  <c r="AQ26" i="37"/>
  <c r="AQ22" i="37"/>
  <c r="AQ23" i="37"/>
  <c r="AQ23" i="45"/>
  <c r="AQ24" i="45"/>
  <c r="AQ8" i="45"/>
  <c r="AQ34" i="45"/>
  <c r="AQ26" i="45"/>
  <c r="AQ22" i="45"/>
  <c r="AG15" i="88"/>
  <c r="AQ9" i="89"/>
  <c r="AQ23" i="89" s="1"/>
  <c r="Y25" i="47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AG14" i="89"/>
  <c r="BG14" i="89" s="1"/>
  <c r="BU21" i="82"/>
  <c r="BW21" i="82" s="1"/>
  <c r="BM21" i="82"/>
  <c r="M22" i="79"/>
  <c r="W22" i="84"/>
  <c r="O22" i="79" s="1"/>
  <c r="S22" i="79" s="1"/>
  <c r="U22" i="79" s="1"/>
  <c r="AC23" i="88"/>
  <c r="AG8" i="88"/>
  <c r="BY8" i="88"/>
  <c r="I14" i="22"/>
  <c r="M14" i="22" s="1"/>
  <c r="S14" i="22" s="1"/>
  <c r="E32" i="103"/>
  <c r="W11" i="91"/>
  <c r="BG11" i="91" s="1"/>
  <c r="AQ13" i="89"/>
  <c r="W16" i="89"/>
  <c r="BG16" i="89" s="1"/>
  <c r="AG11" i="88"/>
  <c r="AG17" i="88"/>
  <c r="BG17" i="88" s="1"/>
  <c r="AQ40" i="42"/>
  <c r="AQ36" i="42"/>
  <c r="AQ30" i="42"/>
  <c r="AQ18" i="42"/>
  <c r="AQ14" i="42"/>
  <c r="AQ45" i="42"/>
  <c r="AQ43" i="42"/>
  <c r="AQ37" i="42"/>
  <c r="AQ31" i="42"/>
  <c r="AQ27" i="42"/>
  <c r="AQ19" i="42"/>
  <c r="AQ15" i="42"/>
  <c r="AQ11" i="42"/>
  <c r="AQ46" i="42"/>
  <c r="AQ41" i="42"/>
  <c r="AQ38" i="42"/>
  <c r="AQ32" i="42"/>
  <c r="AQ28" i="42"/>
  <c r="AQ20" i="42"/>
  <c r="AQ16" i="42"/>
  <c r="AQ42" i="42"/>
  <c r="AQ39" i="42"/>
  <c r="AQ33" i="42"/>
  <c r="AQ29" i="42"/>
  <c r="AQ25" i="42"/>
  <c r="AQ17" i="42"/>
  <c r="AQ12" i="36"/>
  <c r="AQ21" i="36"/>
  <c r="AQ13" i="36"/>
  <c r="AQ9" i="36"/>
  <c r="AQ10" i="36"/>
  <c r="AQ21" i="44"/>
  <c r="AQ13" i="44"/>
  <c r="AQ12" i="44"/>
  <c r="AQ10" i="44"/>
  <c r="AQ9" i="44"/>
  <c r="CW21" i="84"/>
  <c r="CO21" i="84"/>
  <c r="BY21" i="79" s="1"/>
  <c r="I24" i="56"/>
  <c r="M24" i="56" s="1"/>
  <c r="K9" i="74"/>
  <c r="I24" i="54" s="1"/>
  <c r="M24" i="54" s="1"/>
  <c r="E19" i="79"/>
  <c r="BU11" i="81"/>
  <c r="BW11" i="81" s="1"/>
  <c r="BM11" i="81"/>
  <c r="BE9" i="84"/>
  <c r="AW9" i="84"/>
  <c r="AO19" i="79"/>
  <c r="AO15" i="79"/>
  <c r="AQ22" i="92"/>
  <c r="AC23" i="89"/>
  <c r="AY67" i="52"/>
  <c r="AW67" i="52"/>
  <c r="AQ10" i="90"/>
  <c r="AQ23" i="90" s="1"/>
  <c r="G95" i="114"/>
  <c r="I27" i="24" s="1"/>
  <c r="M27" i="24" s="1"/>
  <c r="S27" i="24" s="1"/>
  <c r="W17" i="89"/>
  <c r="BG17" i="89" s="1"/>
  <c r="AQ15" i="90"/>
  <c r="CE74" i="52"/>
  <c r="BU22" i="82"/>
  <c r="BW22" i="82" s="1"/>
  <c r="BM22" i="82"/>
  <c r="AW16" i="82"/>
  <c r="AY16" i="82" s="1"/>
  <c r="AO16" i="82"/>
  <c r="AQ34" i="34"/>
  <c r="AQ26" i="34"/>
  <c r="AQ22" i="34"/>
  <c r="AQ23" i="34"/>
  <c r="AQ24" i="34"/>
  <c r="AQ8" i="34"/>
  <c r="AQ34" i="42"/>
  <c r="AQ26" i="42"/>
  <c r="AQ22" i="42"/>
  <c r="AQ23" i="42"/>
  <c r="AQ24" i="42"/>
  <c r="AQ8" i="42"/>
  <c r="AK15" i="83"/>
  <c r="W15" i="79" s="1"/>
  <c r="AA15" i="79" s="1"/>
  <c r="AC15" i="79" s="1"/>
  <c r="AO15" i="83"/>
  <c r="AQ15" i="83" s="1"/>
  <c r="CW20" i="84"/>
  <c r="CO20" i="84"/>
  <c r="BY20" i="79" s="1"/>
  <c r="G103" i="114"/>
  <c r="I30" i="22" s="1"/>
  <c r="M30" i="22" s="1"/>
  <c r="S30" i="22" s="1"/>
  <c r="BO20" i="79"/>
  <c r="CE20" i="84"/>
  <c r="BQ20" i="79" s="1"/>
  <c r="BU20" i="79" s="1"/>
  <c r="BW20" i="79" s="1"/>
  <c r="AE15" i="79"/>
  <c r="AQ15" i="84"/>
  <c r="AG15" i="79" s="1"/>
  <c r="AK15" i="79" s="1"/>
  <c r="AM15" i="79" s="1"/>
  <c r="M13" i="79"/>
  <c r="W13" i="84"/>
  <c r="O13" i="79" s="1"/>
  <c r="S13" i="79" s="1"/>
  <c r="U13" i="79" s="1"/>
  <c r="W18" i="79"/>
  <c r="AA18" i="79" s="1"/>
  <c r="AC18" i="79" s="1"/>
  <c r="M28" i="48"/>
  <c r="W10" i="90"/>
  <c r="S42" i="35"/>
  <c r="Q42" i="35"/>
  <c r="Q42" i="38"/>
  <c r="S42" i="38"/>
  <c r="G149" i="113"/>
  <c r="I22" i="29" s="1"/>
  <c r="M22" i="29" s="1"/>
  <c r="S22" i="29" s="1"/>
  <c r="BA22" i="7" s="1"/>
  <c r="G46" i="113"/>
  <c r="I43" i="43" s="1"/>
  <c r="M43" i="43" s="1"/>
  <c r="G152" i="113"/>
  <c r="I23" i="29" s="1"/>
  <c r="M23" i="29" s="1"/>
  <c r="S23" i="29" s="1"/>
  <c r="BA23" i="7" s="1"/>
  <c r="G29" i="113"/>
  <c r="I9" i="29" s="1"/>
  <c r="M9" i="29" s="1"/>
  <c r="S9" i="29" s="1"/>
  <c r="G136" i="113"/>
  <c r="I43" i="33" s="1"/>
  <c r="M43" i="33" s="1"/>
  <c r="G137" i="113"/>
  <c r="I21" i="29" s="1"/>
  <c r="M21" i="29" s="1"/>
  <c r="S21" i="29" s="1"/>
  <c r="BA21" i="7" s="1"/>
  <c r="G19" i="113"/>
  <c r="I43" i="46" s="1"/>
  <c r="M43" i="46" s="1"/>
  <c r="G99" i="113"/>
  <c r="I42" i="37" s="1"/>
  <c r="M42" i="37" s="1"/>
  <c r="G160" i="113"/>
  <c r="I43" i="31" s="1"/>
  <c r="M43" i="31" s="1"/>
  <c r="G37" i="113"/>
  <c r="I43" i="44" s="1"/>
  <c r="M43" i="44" s="1"/>
  <c r="M9" i="34" l="1"/>
  <c r="M9" i="30"/>
  <c r="AW46" i="46"/>
  <c r="AY46" i="46" s="1"/>
  <c r="AW41" i="46"/>
  <c r="AY41" i="46" s="1"/>
  <c r="AW38" i="46"/>
  <c r="AY38" i="46" s="1"/>
  <c r="AW32" i="46"/>
  <c r="AY32" i="46" s="1"/>
  <c r="AW28" i="46"/>
  <c r="AY28" i="46" s="1"/>
  <c r="AW20" i="46"/>
  <c r="AY20" i="46" s="1"/>
  <c r="AW16" i="46"/>
  <c r="AY16" i="46" s="1"/>
  <c r="AW40" i="46"/>
  <c r="AY40" i="46" s="1"/>
  <c r="AW36" i="46"/>
  <c r="AY36" i="46" s="1"/>
  <c r="AW30" i="46"/>
  <c r="AY30" i="46" s="1"/>
  <c r="AW18" i="46"/>
  <c r="AY18" i="46" s="1"/>
  <c r="AW14" i="46"/>
  <c r="AY14" i="46" s="1"/>
  <c r="I8" i="79"/>
  <c r="K8" i="79" s="1"/>
  <c r="AM41" i="46" s="1"/>
  <c r="AO41" i="46" s="1"/>
  <c r="AW37" i="46"/>
  <c r="AY37" i="46" s="1"/>
  <c r="AW39" i="46"/>
  <c r="AY39" i="46" s="1"/>
  <c r="AW42" i="46"/>
  <c r="AY42" i="46" s="1"/>
  <c r="AW15" i="46"/>
  <c r="AY15" i="46" s="1"/>
  <c r="AW31" i="46"/>
  <c r="AY31" i="46" s="1"/>
  <c r="AW29" i="46"/>
  <c r="AY29" i="46" s="1"/>
  <c r="AW43" i="46"/>
  <c r="AY43" i="46" s="1"/>
  <c r="AW11" i="46"/>
  <c r="AY11" i="46" s="1"/>
  <c r="AW19" i="46"/>
  <c r="AY19" i="46" s="1"/>
  <c r="AW27" i="46"/>
  <c r="AY27" i="46" s="1"/>
  <c r="AW33" i="46"/>
  <c r="AY33" i="46" s="1"/>
  <c r="AW45" i="46"/>
  <c r="AY45" i="46" s="1"/>
  <c r="AY47" i="46" s="1"/>
  <c r="AW8" i="7" s="1"/>
  <c r="AW17" i="46"/>
  <c r="AY17" i="46" s="1"/>
  <c r="AW25" i="46"/>
  <c r="AY25" i="46" s="1"/>
  <c r="I37" i="55"/>
  <c r="M37" i="55" s="1"/>
  <c r="K67" i="96"/>
  <c r="I37" i="53" s="1"/>
  <c r="M37" i="53" s="1"/>
  <c r="Q37" i="53" s="1"/>
  <c r="W37" i="53" s="1"/>
  <c r="M9" i="44"/>
  <c r="AS21" i="92"/>
  <c r="AS17" i="92"/>
  <c r="AS13" i="92"/>
  <c r="AS9" i="92"/>
  <c r="AS22" i="92"/>
  <c r="AS18" i="92"/>
  <c r="AS14" i="92"/>
  <c r="AS10" i="92"/>
  <c r="AS19" i="92"/>
  <c r="AS15" i="92"/>
  <c r="AS11" i="92"/>
  <c r="AS23" i="92"/>
  <c r="AS20" i="92"/>
  <c r="AS16" i="92"/>
  <c r="AS12" i="92"/>
  <c r="AS8" i="92"/>
  <c r="M10" i="11"/>
  <c r="AI20" i="92"/>
  <c r="AI16" i="92"/>
  <c r="AI12" i="92"/>
  <c r="AI8" i="92"/>
  <c r="AI21" i="92"/>
  <c r="AI17" i="92"/>
  <c r="AI13" i="92"/>
  <c r="AI9" i="92"/>
  <c r="AI23" i="92"/>
  <c r="AI22" i="92"/>
  <c r="AI18" i="92"/>
  <c r="AI14" i="92"/>
  <c r="AI10" i="92"/>
  <c r="AI19" i="92"/>
  <c r="AI15" i="92"/>
  <c r="AI11" i="92"/>
  <c r="K8" i="73"/>
  <c r="I14" i="23" s="1"/>
  <c r="M14" i="23" s="1"/>
  <c r="S14" i="23" s="1"/>
  <c r="I8" i="73"/>
  <c r="I14" i="25" s="1"/>
  <c r="M14" i="25" s="1"/>
  <c r="S14" i="25" s="1"/>
  <c r="I38" i="55"/>
  <c r="M38" i="55" s="1"/>
  <c r="K68" i="96"/>
  <c r="I38" i="53" s="1"/>
  <c r="M38" i="53" s="1"/>
  <c r="Q38" i="53" s="1"/>
  <c r="W38" i="53" s="1"/>
  <c r="AS21" i="90"/>
  <c r="AS17" i="90"/>
  <c r="AS13" i="90"/>
  <c r="AS9" i="90"/>
  <c r="AS22" i="90"/>
  <c r="AS18" i="90"/>
  <c r="AS14" i="90"/>
  <c r="AS10" i="90"/>
  <c r="AS19" i="90"/>
  <c r="AS15" i="90"/>
  <c r="AS11" i="90"/>
  <c r="AS23" i="90"/>
  <c r="AS20" i="90"/>
  <c r="AS16" i="90"/>
  <c r="AS12" i="90"/>
  <c r="AS8" i="90"/>
  <c r="AS19" i="89"/>
  <c r="AS15" i="89"/>
  <c r="AS11" i="89"/>
  <c r="AS23" i="89"/>
  <c r="AS20" i="89"/>
  <c r="AS16" i="89"/>
  <c r="AS12" i="89"/>
  <c r="AS8" i="89"/>
  <c r="AS21" i="89"/>
  <c r="AS17" i="89"/>
  <c r="AS13" i="89"/>
  <c r="AS9" i="89"/>
  <c r="AS22" i="89"/>
  <c r="AS18" i="89"/>
  <c r="AS14" i="89"/>
  <c r="AS10" i="89"/>
  <c r="M9" i="45"/>
  <c r="M9" i="43"/>
  <c r="AI20" i="90"/>
  <c r="AI16" i="90"/>
  <c r="AI12" i="90"/>
  <c r="AI8" i="90"/>
  <c r="AI21" i="90"/>
  <c r="AI17" i="90"/>
  <c r="AI13" i="90"/>
  <c r="AI9" i="90"/>
  <c r="AI23" i="90"/>
  <c r="AI22" i="90"/>
  <c r="AI18" i="90"/>
  <c r="AI14" i="90"/>
  <c r="AI10" i="90"/>
  <c r="AI19" i="90"/>
  <c r="AI15" i="90"/>
  <c r="AI11" i="90"/>
  <c r="AU41" i="43"/>
  <c r="AO41" i="43"/>
  <c r="BA41" i="43" s="1"/>
  <c r="I34" i="74"/>
  <c r="I23" i="56" s="1"/>
  <c r="M23" i="56" s="1"/>
  <c r="CG20" i="79"/>
  <c r="CY20" i="84"/>
  <c r="CI20" i="79" s="1"/>
  <c r="CM20" i="79" s="1"/>
  <c r="CO20" i="79" s="1"/>
  <c r="Q24" i="54"/>
  <c r="W24" i="54" s="1"/>
  <c r="CG21" i="79"/>
  <c r="CY21" i="84"/>
  <c r="CI21" i="79" s="1"/>
  <c r="CM21" i="79" s="1"/>
  <c r="CO21" i="79" s="1"/>
  <c r="I33" i="55"/>
  <c r="M33" i="55" s="1"/>
  <c r="K61" i="96"/>
  <c r="I33" i="53" s="1"/>
  <c r="M33" i="53" s="1"/>
  <c r="Q33" i="53" s="1"/>
  <c r="W33" i="53" s="1"/>
  <c r="S40" i="36"/>
  <c r="Q40" i="36"/>
  <c r="S40" i="43"/>
  <c r="Q40" i="43"/>
  <c r="S12" i="34"/>
  <c r="Q12" i="34"/>
  <c r="AU23" i="30"/>
  <c r="AE23" i="30"/>
  <c r="BA23" i="30"/>
  <c r="AK23" i="30"/>
  <c r="S23" i="30"/>
  <c r="Q23" i="30"/>
  <c r="BA25" i="30"/>
  <c r="AK25" i="30"/>
  <c r="S25" i="30"/>
  <c r="Q25" i="30"/>
  <c r="AU25" i="30"/>
  <c r="AE25" i="30"/>
  <c r="Q31" i="45"/>
  <c r="S31" i="45" s="1"/>
  <c r="AU31" i="45"/>
  <c r="AE31" i="45"/>
  <c r="BA31" i="45"/>
  <c r="AK31" i="45"/>
  <c r="S12" i="45"/>
  <c r="Q12" i="45"/>
  <c r="BA29" i="44"/>
  <c r="AK29" i="44"/>
  <c r="S29" i="44"/>
  <c r="Q29" i="44"/>
  <c r="AU29" i="44"/>
  <c r="AE29" i="44"/>
  <c r="Q23" i="44"/>
  <c r="S23" i="44"/>
  <c r="BA25" i="44"/>
  <c r="AK25" i="44"/>
  <c r="S25" i="44"/>
  <c r="Q25" i="44"/>
  <c r="AU25" i="44"/>
  <c r="AE25" i="44"/>
  <c r="Q28" i="44"/>
  <c r="S28" i="44" s="1"/>
  <c r="AU28" i="44"/>
  <c r="AE28" i="44"/>
  <c r="BA28" i="44"/>
  <c r="AK28" i="44"/>
  <c r="S26" i="44"/>
  <c r="Q26" i="44"/>
  <c r="S12" i="43"/>
  <c r="Q12" i="43"/>
  <c r="BA32" i="43"/>
  <c r="AK32" i="43"/>
  <c r="S32" i="43"/>
  <c r="Q32" i="43"/>
  <c r="AU32" i="43"/>
  <c r="AE32" i="43"/>
  <c r="AW24" i="34"/>
  <c r="AW8" i="34"/>
  <c r="AW34" i="34"/>
  <c r="AW26" i="34"/>
  <c r="AW22" i="34"/>
  <c r="AS20" i="79"/>
  <c r="AU20" i="79" s="1"/>
  <c r="AM8" i="34" s="1"/>
  <c r="AW23" i="34"/>
  <c r="AA16" i="48"/>
  <c r="AE16" i="48" s="1"/>
  <c r="AI16" i="48"/>
  <c r="Q16" i="48"/>
  <c r="CY8" i="84"/>
  <c r="M9" i="39"/>
  <c r="BW12" i="52"/>
  <c r="BG12" i="52"/>
  <c r="AI12" i="52"/>
  <c r="Q12" i="52"/>
  <c r="BM12" i="52"/>
  <c r="AW12" i="52"/>
  <c r="BA12" i="52" s="1"/>
  <c r="Y12" i="52"/>
  <c r="CA12" i="52"/>
  <c r="BC12" i="52"/>
  <c r="AM12" i="52"/>
  <c r="CG12" i="52"/>
  <c r="BQ12" i="52"/>
  <c r="AS12" i="52"/>
  <c r="AC12" i="52"/>
  <c r="M9" i="42"/>
  <c r="I26" i="73"/>
  <c r="I71" i="25" s="1"/>
  <c r="M71" i="25" s="1"/>
  <c r="S71" i="25" s="1"/>
  <c r="I31" i="73"/>
  <c r="I86" i="25" s="1"/>
  <c r="M86" i="25" s="1"/>
  <c r="S86" i="25" s="1"/>
  <c r="I32" i="73"/>
  <c r="I89" i="25" s="1"/>
  <c r="M89" i="25" s="1"/>
  <c r="S89" i="25" s="1"/>
  <c r="AQ12" i="37"/>
  <c r="AQ21" i="37"/>
  <c r="AQ13" i="37"/>
  <c r="AQ9" i="37"/>
  <c r="AQ10" i="37"/>
  <c r="CG23" i="79"/>
  <c r="CY23" i="84"/>
  <c r="CI23" i="79" s="1"/>
  <c r="CM23" i="79" s="1"/>
  <c r="CO23" i="79" s="1"/>
  <c r="AW23" i="44"/>
  <c r="AW8" i="44"/>
  <c r="AS10" i="79"/>
  <c r="AU10" i="79" s="1"/>
  <c r="AM8" i="44" s="1"/>
  <c r="AS8" i="44" s="1"/>
  <c r="AW22" i="44"/>
  <c r="AW34" i="44"/>
  <c r="AW24" i="44"/>
  <c r="AW26" i="44"/>
  <c r="BG14" i="90"/>
  <c r="AO21" i="79"/>
  <c r="W43" i="38"/>
  <c r="W41" i="38"/>
  <c r="BI9" i="83"/>
  <c r="BK9" i="83" s="1"/>
  <c r="BE9" i="83"/>
  <c r="AA32" i="55"/>
  <c r="AI32" i="55"/>
  <c r="Q32" i="55"/>
  <c r="W32" i="55" s="1"/>
  <c r="W8" i="79"/>
  <c r="AA8" i="79" s="1"/>
  <c r="AC8" i="79" s="1"/>
  <c r="AW24" i="37"/>
  <c r="AW8" i="37"/>
  <c r="AW34" i="37"/>
  <c r="AW26" i="37"/>
  <c r="AW22" i="37"/>
  <c r="AS17" i="79"/>
  <c r="AU17" i="79" s="1"/>
  <c r="AM8" i="37" s="1"/>
  <c r="AW23" i="37"/>
  <c r="AW23" i="42"/>
  <c r="AS12" i="79"/>
  <c r="AU12" i="79" s="1"/>
  <c r="AM8" i="42" s="1"/>
  <c r="AW8" i="42"/>
  <c r="AW26" i="42"/>
  <c r="AW34" i="42"/>
  <c r="AW24" i="42"/>
  <c r="AW22" i="42"/>
  <c r="W22" i="79"/>
  <c r="AA22" i="79" s="1"/>
  <c r="AC22" i="79" s="1"/>
  <c r="S12" i="38"/>
  <c r="Q12" i="38"/>
  <c r="S34" i="38"/>
  <c r="Q34" i="38"/>
  <c r="S23" i="33"/>
  <c r="Q23" i="33"/>
  <c r="Q12" i="33"/>
  <c r="S12" i="33" s="1"/>
  <c r="S34" i="33"/>
  <c r="Q34" i="33"/>
  <c r="Q28" i="33"/>
  <c r="S28" i="33" s="1"/>
  <c r="AU28" i="33"/>
  <c r="AE28" i="33"/>
  <c r="BA28" i="33"/>
  <c r="AK28" i="33"/>
  <c r="BA12" i="32"/>
  <c r="AK12" i="32"/>
  <c r="S12" i="32"/>
  <c r="Q12" i="32"/>
  <c r="AU12" i="32"/>
  <c r="AE12" i="32"/>
  <c r="BA33" i="32"/>
  <c r="AK33" i="32"/>
  <c r="S33" i="32"/>
  <c r="AU33" i="32"/>
  <c r="AE33" i="32"/>
  <c r="Q33" i="32"/>
  <c r="BA34" i="32"/>
  <c r="AK34" i="32"/>
  <c r="S34" i="32"/>
  <c r="AU34" i="32"/>
  <c r="AE34" i="32"/>
  <c r="Q34" i="32"/>
  <c r="CA57" i="52"/>
  <c r="BC57" i="52"/>
  <c r="AM57" i="52"/>
  <c r="CG57" i="52"/>
  <c r="BQ57" i="52"/>
  <c r="AS57" i="52"/>
  <c r="AC57" i="52"/>
  <c r="BW57" i="52"/>
  <c r="BG57" i="52"/>
  <c r="AI57" i="52"/>
  <c r="Q57" i="52"/>
  <c r="BM57" i="52"/>
  <c r="AW57" i="52"/>
  <c r="BA57" i="52" s="1"/>
  <c r="Y57" i="52"/>
  <c r="CG64" i="52"/>
  <c r="BQ64" i="52"/>
  <c r="AS64" i="52"/>
  <c r="AC64" i="52"/>
  <c r="BW64" i="52"/>
  <c r="BG64" i="52"/>
  <c r="AI64" i="52"/>
  <c r="Q64" i="52"/>
  <c r="BM64" i="52"/>
  <c r="AW64" i="52"/>
  <c r="BA64" i="52" s="1"/>
  <c r="Y64" i="52"/>
  <c r="CA64" i="52"/>
  <c r="BC64" i="52"/>
  <c r="AM64" i="52"/>
  <c r="BM58" i="52"/>
  <c r="AW58" i="52"/>
  <c r="BA58" i="52" s="1"/>
  <c r="Y58" i="52"/>
  <c r="CA58" i="52"/>
  <c r="BC58" i="52"/>
  <c r="AM58" i="52"/>
  <c r="CG58" i="52"/>
  <c r="BQ58" i="52"/>
  <c r="AS58" i="52"/>
  <c r="AC58" i="52"/>
  <c r="BW58" i="52"/>
  <c r="BG58" i="52"/>
  <c r="AI58" i="52"/>
  <c r="Q58" i="52"/>
  <c r="W19" i="56"/>
  <c r="W17" i="56"/>
  <c r="W20" i="56" s="1"/>
  <c r="BG12" i="91"/>
  <c r="AW8" i="79"/>
  <c r="BK8" i="84"/>
  <c r="AY8" i="79" s="1"/>
  <c r="BC8" i="79" s="1"/>
  <c r="BE8" i="79" s="1"/>
  <c r="W8" i="46" s="1"/>
  <c r="AE10" i="79"/>
  <c r="M9" i="79"/>
  <c r="W9" i="84"/>
  <c r="O9" i="79" s="1"/>
  <c r="S9" i="79" s="1"/>
  <c r="U9" i="79" s="1"/>
  <c r="I72" i="96"/>
  <c r="I40" i="55" s="1"/>
  <c r="M40" i="55" s="1"/>
  <c r="G89" i="74"/>
  <c r="G88" i="74"/>
  <c r="G87" i="74"/>
  <c r="G86" i="74"/>
  <c r="G85" i="74"/>
  <c r="G84" i="74"/>
  <c r="G83" i="74"/>
  <c r="G82" i="74"/>
  <c r="I82" i="74" s="1"/>
  <c r="G81" i="74"/>
  <c r="G80" i="74"/>
  <c r="I80" i="74" s="1"/>
  <c r="G79" i="74"/>
  <c r="G78" i="74"/>
  <c r="G72" i="74"/>
  <c r="G71" i="74"/>
  <c r="G70" i="74"/>
  <c r="G69" i="74"/>
  <c r="G68" i="74"/>
  <c r="G67" i="74"/>
  <c r="G66" i="74"/>
  <c r="G65" i="74"/>
  <c r="G64" i="74"/>
  <c r="I64" i="74" s="1"/>
  <c r="G63" i="74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K48" i="74"/>
  <c r="I52" i="54" s="1"/>
  <c r="M52" i="54" s="1"/>
  <c r="I48" i="74"/>
  <c r="I52" i="56" s="1"/>
  <c r="M52" i="56" s="1"/>
  <c r="K57" i="74"/>
  <c r="I61" i="54" s="1"/>
  <c r="M61" i="54" s="1"/>
  <c r="I57" i="74"/>
  <c r="I61" i="56" s="1"/>
  <c r="M61" i="56" s="1"/>
  <c r="K59" i="74"/>
  <c r="I63" i="54" s="1"/>
  <c r="M63" i="54" s="1"/>
  <c r="I59" i="74"/>
  <c r="I63" i="56" s="1"/>
  <c r="M63" i="56" s="1"/>
  <c r="S42" i="44"/>
  <c r="Q42" i="44"/>
  <c r="BG22" i="79"/>
  <c r="BK22" i="79" s="1"/>
  <c r="BM22" i="79" s="1"/>
  <c r="AW42" i="38"/>
  <c r="AW39" i="38"/>
  <c r="AW33" i="38"/>
  <c r="AW29" i="38"/>
  <c r="AW25" i="38"/>
  <c r="AW45" i="38"/>
  <c r="AW43" i="38"/>
  <c r="AW37" i="38"/>
  <c r="AW31" i="38"/>
  <c r="AW27" i="38"/>
  <c r="AW17" i="38"/>
  <c r="AW15" i="38"/>
  <c r="AW11" i="38"/>
  <c r="AW19" i="38"/>
  <c r="AW16" i="38"/>
  <c r="I16" i="79"/>
  <c r="K16" i="79" s="1"/>
  <c r="AM41" i="38" s="1"/>
  <c r="AW46" i="38"/>
  <c r="AW14" i="38"/>
  <c r="AW38" i="38"/>
  <c r="AW32" i="38"/>
  <c r="AW36" i="38"/>
  <c r="AW18" i="38"/>
  <c r="AW41" i="38"/>
  <c r="AW20" i="38"/>
  <c r="AW40" i="38"/>
  <c r="AW30" i="38"/>
  <c r="AW28" i="38"/>
  <c r="BU9" i="81"/>
  <c r="BW9" i="81" s="1"/>
  <c r="BM9" i="81"/>
  <c r="AW23" i="38"/>
  <c r="AS16" i="79"/>
  <c r="AU16" i="79" s="1"/>
  <c r="AM8" i="38" s="1"/>
  <c r="AW34" i="38"/>
  <c r="AW26" i="38"/>
  <c r="AW22" i="38"/>
  <c r="AW8" i="38"/>
  <c r="AW24" i="38"/>
  <c r="BO23" i="79"/>
  <c r="CE23" i="84"/>
  <c r="BQ23" i="79" s="1"/>
  <c r="BU23" i="79" s="1"/>
  <c r="BW23" i="79" s="1"/>
  <c r="W43" i="40"/>
  <c r="W41" i="40"/>
  <c r="S40" i="38"/>
  <c r="Q40" i="38"/>
  <c r="AU33" i="42"/>
  <c r="AE33" i="42"/>
  <c r="BA33" i="42"/>
  <c r="AK33" i="42"/>
  <c r="S33" i="42"/>
  <c r="Q33" i="42"/>
  <c r="S27" i="42"/>
  <c r="Q27" i="42"/>
  <c r="AU29" i="42"/>
  <c r="AE29" i="42"/>
  <c r="BA29" i="42"/>
  <c r="AK29" i="42"/>
  <c r="S29" i="42"/>
  <c r="Q29" i="42"/>
  <c r="AU32" i="42"/>
  <c r="AE32" i="42"/>
  <c r="BA32" i="42"/>
  <c r="AK32" i="42"/>
  <c r="S32" i="42"/>
  <c r="Q32" i="42"/>
  <c r="Q30" i="42"/>
  <c r="S30" i="42" s="1"/>
  <c r="AU30" i="42"/>
  <c r="AE30" i="42"/>
  <c r="BA30" i="42"/>
  <c r="AK30" i="42"/>
  <c r="AU30" i="37"/>
  <c r="AE30" i="37"/>
  <c r="BA30" i="37"/>
  <c r="AK30" i="37"/>
  <c r="S30" i="37"/>
  <c r="Q30" i="37"/>
  <c r="Q24" i="37"/>
  <c r="S24" i="37" s="1"/>
  <c r="BA33" i="37"/>
  <c r="AK33" i="37"/>
  <c r="S33" i="37"/>
  <c r="Q33" i="37"/>
  <c r="AU33" i="37"/>
  <c r="AE33" i="37"/>
  <c r="BA32" i="36"/>
  <c r="AK32" i="36"/>
  <c r="S32" i="36"/>
  <c r="Q32" i="36"/>
  <c r="AU32" i="36"/>
  <c r="AE32" i="36"/>
  <c r="AU30" i="36"/>
  <c r="AE30" i="36"/>
  <c r="BA30" i="36"/>
  <c r="AK30" i="36"/>
  <c r="S30" i="36"/>
  <c r="Q30" i="36"/>
  <c r="S23" i="35"/>
  <c r="Q23" i="35"/>
  <c r="AU25" i="35"/>
  <c r="AE25" i="35"/>
  <c r="Q25" i="35"/>
  <c r="BA25" i="35"/>
  <c r="AK25" i="35"/>
  <c r="Q30" i="35"/>
  <c r="S30" i="35" s="1"/>
  <c r="AU30" i="35"/>
  <c r="AE30" i="35"/>
  <c r="BA30" i="35"/>
  <c r="AK30" i="35"/>
  <c r="S24" i="35"/>
  <c r="Q24" i="35"/>
  <c r="AU33" i="35"/>
  <c r="AE33" i="35"/>
  <c r="BA33" i="35"/>
  <c r="AK33" i="35"/>
  <c r="S33" i="35"/>
  <c r="Q33" i="35"/>
  <c r="BU16" i="76"/>
  <c r="I17" i="31" s="1"/>
  <c r="M17" i="31" s="1"/>
  <c r="BM16" i="76"/>
  <c r="I17" i="32" s="1"/>
  <c r="M17" i="32" s="1"/>
  <c r="BE16" i="76"/>
  <c r="I17" i="34" s="1"/>
  <c r="M17" i="34" s="1"/>
  <c r="AW16" i="76"/>
  <c r="I17" i="36" s="1"/>
  <c r="M17" i="36" s="1"/>
  <c r="AO16" i="76"/>
  <c r="I17" i="38" s="1"/>
  <c r="M17" i="38" s="1"/>
  <c r="AG16" i="76"/>
  <c r="I17" i="40" s="1"/>
  <c r="M17" i="40" s="1"/>
  <c r="Y16" i="76"/>
  <c r="I17" i="42" s="1"/>
  <c r="M17" i="42" s="1"/>
  <c r="Q16" i="76"/>
  <c r="I17" i="44" s="1"/>
  <c r="M17" i="44" s="1"/>
  <c r="I16" i="76"/>
  <c r="I17" i="46" s="1"/>
  <c r="M17" i="46" s="1"/>
  <c r="BY16" i="76"/>
  <c r="I17" i="30" s="1"/>
  <c r="M17" i="30" s="1"/>
  <c r="BQ16" i="76"/>
  <c r="I30" i="52" s="1"/>
  <c r="M30" i="52" s="1"/>
  <c r="BI16" i="76"/>
  <c r="I17" i="33" s="1"/>
  <c r="M17" i="33" s="1"/>
  <c r="BA16" i="76"/>
  <c r="I17" i="35" s="1"/>
  <c r="M17" i="35" s="1"/>
  <c r="AS16" i="76"/>
  <c r="I17" i="37" s="1"/>
  <c r="M17" i="37" s="1"/>
  <c r="AK16" i="76"/>
  <c r="I17" i="39" s="1"/>
  <c r="M17" i="39" s="1"/>
  <c r="AC16" i="76"/>
  <c r="I17" i="41" s="1"/>
  <c r="M17" i="41" s="1"/>
  <c r="U16" i="76"/>
  <c r="I17" i="43" s="1"/>
  <c r="M17" i="43" s="1"/>
  <c r="M16" i="76"/>
  <c r="I17" i="45" s="1"/>
  <c r="M17" i="45" s="1"/>
  <c r="BY18" i="76"/>
  <c r="I19" i="30" s="1"/>
  <c r="M19" i="30" s="1"/>
  <c r="BQ18" i="76"/>
  <c r="I34" i="52" s="1"/>
  <c r="M34" i="52" s="1"/>
  <c r="BI18" i="76"/>
  <c r="I19" i="33" s="1"/>
  <c r="M19" i="33" s="1"/>
  <c r="BA18" i="76"/>
  <c r="I19" i="35" s="1"/>
  <c r="M19" i="35" s="1"/>
  <c r="AS18" i="76"/>
  <c r="I19" i="37" s="1"/>
  <c r="M19" i="37" s="1"/>
  <c r="AK18" i="76"/>
  <c r="I19" i="39" s="1"/>
  <c r="M19" i="39" s="1"/>
  <c r="AC18" i="76"/>
  <c r="I19" i="41" s="1"/>
  <c r="M19" i="41" s="1"/>
  <c r="U18" i="76"/>
  <c r="I19" i="43" s="1"/>
  <c r="M19" i="43" s="1"/>
  <c r="M18" i="76"/>
  <c r="I19" i="45" s="1"/>
  <c r="M19" i="45" s="1"/>
  <c r="BU18" i="76"/>
  <c r="I19" i="31" s="1"/>
  <c r="M19" i="31" s="1"/>
  <c r="BM18" i="76"/>
  <c r="I19" i="32" s="1"/>
  <c r="M19" i="32" s="1"/>
  <c r="BE18" i="76"/>
  <c r="I19" i="34" s="1"/>
  <c r="M19" i="34" s="1"/>
  <c r="AW18" i="76"/>
  <c r="I19" i="36" s="1"/>
  <c r="M19" i="36" s="1"/>
  <c r="AO18" i="76"/>
  <c r="I19" i="38" s="1"/>
  <c r="M19" i="38" s="1"/>
  <c r="AG18" i="76"/>
  <c r="I19" i="40" s="1"/>
  <c r="M19" i="40" s="1"/>
  <c r="Y18" i="76"/>
  <c r="I19" i="42" s="1"/>
  <c r="M19" i="42" s="1"/>
  <c r="Q18" i="76"/>
  <c r="I19" i="44" s="1"/>
  <c r="M19" i="44" s="1"/>
  <c r="I18" i="76"/>
  <c r="I19" i="46" s="1"/>
  <c r="M19" i="46" s="1"/>
  <c r="AW22" i="79"/>
  <c r="BK22" i="84"/>
  <c r="AY22" i="79" s="1"/>
  <c r="BC22" i="79" s="1"/>
  <c r="BE22" i="79" s="1"/>
  <c r="W8" i="32" s="1"/>
  <c r="W22" i="54"/>
  <c r="W41" i="44"/>
  <c r="W43" i="44"/>
  <c r="K22" i="97"/>
  <c r="I37" i="44" s="1"/>
  <c r="M37" i="44" s="1"/>
  <c r="I22" i="97"/>
  <c r="I36" i="44" s="1"/>
  <c r="K38" i="97"/>
  <c r="I11" i="24" s="1"/>
  <c r="M11" i="24" s="1"/>
  <c r="S11" i="24" s="1"/>
  <c r="I38" i="97"/>
  <c r="I8" i="24" s="1"/>
  <c r="K21" i="97"/>
  <c r="I37" i="45" s="1"/>
  <c r="M37" i="45" s="1"/>
  <c r="I21" i="97"/>
  <c r="I36" i="45" s="1"/>
  <c r="K37" i="97"/>
  <c r="I37" i="30" s="1"/>
  <c r="M37" i="30" s="1"/>
  <c r="I37" i="97"/>
  <c r="I36" i="30" s="1"/>
  <c r="K28" i="97"/>
  <c r="I37" i="38" s="1"/>
  <c r="M37" i="38" s="1"/>
  <c r="I28" i="97"/>
  <c r="I36" i="38" s="1"/>
  <c r="K43" i="97"/>
  <c r="I140" i="11" s="1"/>
  <c r="I43" i="97"/>
  <c r="I137" i="11" s="1"/>
  <c r="K27" i="97"/>
  <c r="I37" i="39" s="1"/>
  <c r="M37" i="39" s="1"/>
  <c r="I27" i="97"/>
  <c r="I36" i="39" s="1"/>
  <c r="AA23" i="48"/>
  <c r="AE23" i="48" s="1"/>
  <c r="AI23" i="48"/>
  <c r="Q23" i="48"/>
  <c r="W43" i="37"/>
  <c r="W41" i="37"/>
  <c r="AY41" i="30"/>
  <c r="G9" i="103"/>
  <c r="G10" i="103"/>
  <c r="BA42" i="31"/>
  <c r="AK42" i="31"/>
  <c r="S42" i="31"/>
  <c r="Q42" i="31"/>
  <c r="AU42" i="31"/>
  <c r="AE42" i="31"/>
  <c r="AE18" i="79"/>
  <c r="I33" i="17"/>
  <c r="M31" i="17"/>
  <c r="M33" i="17" s="1"/>
  <c r="G28" i="10" s="1"/>
  <c r="BG15" i="91"/>
  <c r="BG13" i="79"/>
  <c r="BK13" i="79" s="1"/>
  <c r="BM13" i="79" s="1"/>
  <c r="CG18" i="79"/>
  <c r="CY18" i="84"/>
  <c r="CI18" i="79" s="1"/>
  <c r="CM18" i="79" s="1"/>
  <c r="CO18" i="79" s="1"/>
  <c r="AG24" i="31"/>
  <c r="AG8" i="31"/>
  <c r="AG23" i="35"/>
  <c r="AG22" i="35"/>
  <c r="AG34" i="35"/>
  <c r="AG23" i="31"/>
  <c r="AG26" i="31"/>
  <c r="AG34" i="31"/>
  <c r="AG8" i="35"/>
  <c r="AG24" i="35"/>
  <c r="AG26" i="35"/>
  <c r="AG22" i="31"/>
  <c r="AG46" i="31"/>
  <c r="AG41" i="31"/>
  <c r="AG38" i="31"/>
  <c r="AG32" i="31"/>
  <c r="AG28" i="31"/>
  <c r="AG20" i="31"/>
  <c r="AG16" i="31"/>
  <c r="AG42" i="31"/>
  <c r="AG39" i="31"/>
  <c r="AG33" i="31"/>
  <c r="AG29" i="31"/>
  <c r="AG25" i="31"/>
  <c r="AG17" i="31"/>
  <c r="AG42" i="35"/>
  <c r="AG39" i="35"/>
  <c r="AG33" i="35"/>
  <c r="AG29" i="35"/>
  <c r="AG45" i="35"/>
  <c r="AG43" i="35"/>
  <c r="AG37" i="35"/>
  <c r="AG31" i="35"/>
  <c r="AG25" i="35"/>
  <c r="AG17" i="35"/>
  <c r="AG19" i="35"/>
  <c r="AG15" i="35"/>
  <c r="AG11" i="35"/>
  <c r="AG27" i="35"/>
  <c r="AG20" i="35"/>
  <c r="AG16" i="35"/>
  <c r="AG14" i="35"/>
  <c r="AG38" i="35"/>
  <c r="AG15" i="31"/>
  <c r="AG31" i="31"/>
  <c r="AG45" i="31"/>
  <c r="AG36" i="35"/>
  <c r="AG18" i="31"/>
  <c r="AG18" i="35"/>
  <c r="AG28" i="35"/>
  <c r="AG32" i="35"/>
  <c r="AG41" i="35"/>
  <c r="AG30" i="35"/>
  <c r="AG40" i="35"/>
  <c r="AG36" i="31"/>
  <c r="AG11" i="31"/>
  <c r="AG19" i="31"/>
  <c r="AG27" i="31"/>
  <c r="AG37" i="31"/>
  <c r="AG43" i="31"/>
  <c r="AG46" i="35"/>
  <c r="AG14" i="31"/>
  <c r="AG30" i="31"/>
  <c r="AG40" i="31"/>
  <c r="CG19" i="79"/>
  <c r="CY19" i="84"/>
  <c r="CI19" i="79" s="1"/>
  <c r="CM19" i="79" s="1"/>
  <c r="CO19" i="79" s="1"/>
  <c r="K38" i="103"/>
  <c r="K36" i="103"/>
  <c r="K34" i="103"/>
  <c r="K32" i="103"/>
  <c r="K37" i="103"/>
  <c r="K35" i="103"/>
  <c r="K33" i="103"/>
  <c r="K31" i="103"/>
  <c r="AW45" i="40"/>
  <c r="AW43" i="40"/>
  <c r="AW37" i="40"/>
  <c r="AW31" i="40"/>
  <c r="AW27" i="40"/>
  <c r="AW19" i="40"/>
  <c r="AW15" i="40"/>
  <c r="AW11" i="40"/>
  <c r="AW42" i="40"/>
  <c r="AW39" i="40"/>
  <c r="AW33" i="40"/>
  <c r="AW29" i="40"/>
  <c r="AW25" i="40"/>
  <c r="AW17" i="40"/>
  <c r="I14" i="79"/>
  <c r="K14" i="79" s="1"/>
  <c r="AM41" i="40" s="1"/>
  <c r="AW41" i="40"/>
  <c r="AW16" i="40"/>
  <c r="AW28" i="40"/>
  <c r="AW36" i="40"/>
  <c r="AW18" i="40"/>
  <c r="AW40" i="40"/>
  <c r="AW20" i="40"/>
  <c r="AW32" i="40"/>
  <c r="AW46" i="40"/>
  <c r="AW38" i="40"/>
  <c r="AW14" i="40"/>
  <c r="AW30" i="40"/>
  <c r="BG21" i="91"/>
  <c r="BG20" i="52"/>
  <c r="BM20" i="52" s="1"/>
  <c r="Q20" i="52"/>
  <c r="W20" i="52" s="1"/>
  <c r="AW20" i="52"/>
  <c r="BC20" i="52" s="1"/>
  <c r="CA20" i="52"/>
  <c r="CG20" i="52" s="1"/>
  <c r="AM20" i="52"/>
  <c r="AS20" i="52" s="1"/>
  <c r="BQ20" i="52"/>
  <c r="BW20" i="52" s="1"/>
  <c r="AC20" i="52"/>
  <c r="AI20" i="52" s="1"/>
  <c r="Q24" i="31"/>
  <c r="AU24" i="31"/>
  <c r="AE24" i="31"/>
  <c r="BA24" i="31"/>
  <c r="AK24" i="31"/>
  <c r="S24" i="31"/>
  <c r="AU31" i="31"/>
  <c r="AE31" i="31"/>
  <c r="BA31" i="31"/>
  <c r="AK31" i="31"/>
  <c r="Q31" i="31"/>
  <c r="S31" i="31" s="1"/>
  <c r="BA33" i="46"/>
  <c r="AK33" i="46"/>
  <c r="Q33" i="46"/>
  <c r="S33" i="46" s="1"/>
  <c r="AU33" i="46"/>
  <c r="AE33" i="46"/>
  <c r="Q32" i="46"/>
  <c r="AU32" i="46"/>
  <c r="AE32" i="46"/>
  <c r="BA32" i="46"/>
  <c r="AK32" i="46"/>
  <c r="S32" i="46"/>
  <c r="AU30" i="46"/>
  <c r="AE30" i="46"/>
  <c r="BA30" i="46"/>
  <c r="AK30" i="46"/>
  <c r="Q30" i="46"/>
  <c r="Q27" i="41"/>
  <c r="S27" i="41" s="1"/>
  <c r="Q26" i="41"/>
  <c r="S26" i="41" s="1"/>
  <c r="Q33" i="41"/>
  <c r="AU33" i="41"/>
  <c r="AE33" i="41"/>
  <c r="BA33" i="41"/>
  <c r="S33" i="41"/>
  <c r="AK33" i="41"/>
  <c r="BA33" i="40"/>
  <c r="AK33" i="40"/>
  <c r="Q33" i="40"/>
  <c r="S33" i="40" s="1"/>
  <c r="AU33" i="40"/>
  <c r="AE33" i="40"/>
  <c r="BA25" i="40"/>
  <c r="AK25" i="40"/>
  <c r="Q25" i="40"/>
  <c r="AU25" i="40"/>
  <c r="AE25" i="40"/>
  <c r="Q32" i="40"/>
  <c r="AU32" i="40"/>
  <c r="AE32" i="40"/>
  <c r="BA32" i="40"/>
  <c r="AK32" i="40"/>
  <c r="S32" i="40"/>
  <c r="AU30" i="40"/>
  <c r="AE30" i="40"/>
  <c r="BA30" i="40"/>
  <c r="AK30" i="40"/>
  <c r="Q30" i="40"/>
  <c r="S30" i="40" s="1"/>
  <c r="Q31" i="39"/>
  <c r="AU31" i="39"/>
  <c r="AE31" i="39"/>
  <c r="BA31" i="39"/>
  <c r="AK31" i="39"/>
  <c r="S31" i="39"/>
  <c r="AU30" i="39"/>
  <c r="AE30" i="39"/>
  <c r="BA30" i="39"/>
  <c r="AK30" i="39"/>
  <c r="Q30" i="39"/>
  <c r="S30" i="39" s="1"/>
  <c r="Q24" i="39"/>
  <c r="S24" i="39" s="1"/>
  <c r="AU33" i="39"/>
  <c r="AE33" i="39"/>
  <c r="BA33" i="39"/>
  <c r="AK33" i="39"/>
  <c r="Q33" i="39"/>
  <c r="S33" i="39" s="1"/>
  <c r="M9" i="26"/>
  <c r="BY13" i="79"/>
  <c r="BE13" i="75"/>
  <c r="E39" i="74" s="1"/>
  <c r="AW13" i="75"/>
  <c r="I37" i="11" s="1"/>
  <c r="M37" i="11" s="1"/>
  <c r="AO13" i="75"/>
  <c r="I22" i="27" s="1"/>
  <c r="M22" i="27" s="1"/>
  <c r="AG13" i="75"/>
  <c r="E13" i="73" s="1"/>
  <c r="Y13" i="75"/>
  <c r="Q13" i="75"/>
  <c r="I28" i="25" s="1"/>
  <c r="M28" i="25" s="1"/>
  <c r="S28" i="25" s="1"/>
  <c r="I13" i="75"/>
  <c r="I27" i="25" s="1"/>
  <c r="M27" i="25" s="1"/>
  <c r="S27" i="25" s="1"/>
  <c r="AS13" i="75"/>
  <c r="I22" i="26" s="1"/>
  <c r="M22" i="26" s="1"/>
  <c r="M13" i="75"/>
  <c r="I27" i="23" s="1"/>
  <c r="M27" i="23" s="1"/>
  <c r="S27" i="23" s="1"/>
  <c r="AK13" i="75"/>
  <c r="I36" i="11" s="1"/>
  <c r="M36" i="11" s="1"/>
  <c r="AC13" i="75"/>
  <c r="BA13" i="75"/>
  <c r="I38" i="11" s="1"/>
  <c r="M38" i="11" s="1"/>
  <c r="U13" i="75"/>
  <c r="I28" i="23" s="1"/>
  <c r="M28" i="23" s="1"/>
  <c r="S28" i="23" s="1"/>
  <c r="BE10" i="75"/>
  <c r="E36" i="74" s="1"/>
  <c r="AW10" i="75"/>
  <c r="I19" i="11" s="1"/>
  <c r="M19" i="11" s="1"/>
  <c r="AO10" i="75"/>
  <c r="I19" i="27" s="1"/>
  <c r="M19" i="27" s="1"/>
  <c r="AG10" i="75"/>
  <c r="E10" i="73" s="1"/>
  <c r="Y10" i="75"/>
  <c r="Q10" i="75"/>
  <c r="I19" i="25" s="1"/>
  <c r="M19" i="25" s="1"/>
  <c r="S19" i="25" s="1"/>
  <c r="I10" i="75"/>
  <c r="I18" i="25" s="1"/>
  <c r="M18" i="25" s="1"/>
  <c r="S18" i="25" s="1"/>
  <c r="BA10" i="75"/>
  <c r="I20" i="11" s="1"/>
  <c r="M20" i="11" s="1"/>
  <c r="AS10" i="75"/>
  <c r="I19" i="26" s="1"/>
  <c r="M19" i="26" s="1"/>
  <c r="AK10" i="75"/>
  <c r="I18" i="11" s="1"/>
  <c r="M18" i="11" s="1"/>
  <c r="AC10" i="75"/>
  <c r="U10" i="75"/>
  <c r="I19" i="23" s="1"/>
  <c r="M19" i="23" s="1"/>
  <c r="S19" i="23" s="1"/>
  <c r="M10" i="75"/>
  <c r="I18" i="23" s="1"/>
  <c r="M18" i="23" s="1"/>
  <c r="S18" i="23" s="1"/>
  <c r="W19" i="54"/>
  <c r="AQ17" i="52"/>
  <c r="CW9" i="84"/>
  <c r="CO9" i="84"/>
  <c r="AE12" i="79"/>
  <c r="AQ12" i="84"/>
  <c r="AG12" i="79" s="1"/>
  <c r="AK12" i="79" s="1"/>
  <c r="AM12" i="79" s="1"/>
  <c r="W21" i="79"/>
  <c r="AA21" i="79" s="1"/>
  <c r="AC21" i="79" s="1"/>
  <c r="CC9" i="52"/>
  <c r="CE9" i="52" s="1"/>
  <c r="CA9" i="52"/>
  <c r="BG16" i="88"/>
  <c r="W43" i="43"/>
  <c r="W41" i="43"/>
  <c r="AW9" i="82"/>
  <c r="AY9" i="82" s="1"/>
  <c r="AO9" i="82"/>
  <c r="AA18" i="55"/>
  <c r="AI18" i="55"/>
  <c r="Q18" i="55"/>
  <c r="W18" i="55" s="1"/>
  <c r="M8" i="49"/>
  <c r="AG46" i="34"/>
  <c r="AG41" i="34"/>
  <c r="AG38" i="34"/>
  <c r="AG32" i="34"/>
  <c r="AG28" i="34"/>
  <c r="AG20" i="34"/>
  <c r="AG16" i="34"/>
  <c r="AG40" i="34"/>
  <c r="AG36" i="34"/>
  <c r="AG30" i="34"/>
  <c r="AG18" i="34"/>
  <c r="AG14" i="34"/>
  <c r="AG11" i="34"/>
  <c r="AG19" i="34"/>
  <c r="AG27" i="34"/>
  <c r="AG37" i="34"/>
  <c r="AG39" i="34"/>
  <c r="AG29" i="34"/>
  <c r="AG42" i="34"/>
  <c r="AG15" i="34"/>
  <c r="AG31" i="34"/>
  <c r="AG43" i="34"/>
  <c r="AG45" i="34"/>
  <c r="AG17" i="34"/>
  <c r="AG25" i="34"/>
  <c r="AG33" i="34"/>
  <c r="BO8" i="51"/>
  <c r="BG8" i="51"/>
  <c r="AY8" i="51"/>
  <c r="AQ8" i="51"/>
  <c r="AI8" i="51"/>
  <c r="AA8" i="51"/>
  <c r="Q8" i="51"/>
  <c r="AY41" i="34"/>
  <c r="AA13" i="55"/>
  <c r="AI13" i="55"/>
  <c r="Q13" i="55"/>
  <c r="W13" i="55" s="1"/>
  <c r="AA23" i="55"/>
  <c r="AI23" i="55"/>
  <c r="Q23" i="55"/>
  <c r="W23" i="55" s="1"/>
  <c r="BG22" i="92"/>
  <c r="Q42" i="37"/>
  <c r="S42" i="37" s="1"/>
  <c r="AE43" i="44"/>
  <c r="S43" i="44"/>
  <c r="AE43" i="43"/>
  <c r="S43" i="43"/>
  <c r="AG41" i="32"/>
  <c r="AG38" i="32"/>
  <c r="AG42" i="32"/>
  <c r="AG39" i="32"/>
  <c r="AG40" i="32"/>
  <c r="AG36" i="32"/>
  <c r="AG30" i="32"/>
  <c r="AG33" i="32"/>
  <c r="AG31" i="32"/>
  <c r="AG27" i="32"/>
  <c r="AG19" i="32"/>
  <c r="AG15" i="32"/>
  <c r="AG11" i="32"/>
  <c r="AG32" i="32"/>
  <c r="AG28" i="32"/>
  <c r="AG20" i="32"/>
  <c r="AG16" i="32"/>
  <c r="AG29" i="32"/>
  <c r="AG25" i="32"/>
  <c r="AG17" i="32"/>
  <c r="AG45" i="32"/>
  <c r="AG18" i="32"/>
  <c r="AG37" i="32"/>
  <c r="AG46" i="32"/>
  <c r="AG14" i="32"/>
  <c r="AG43" i="32"/>
  <c r="I11" i="55"/>
  <c r="M11" i="55" s="1"/>
  <c r="K35" i="96"/>
  <c r="I11" i="53" s="1"/>
  <c r="M11" i="53" s="1"/>
  <c r="Q11" i="53" s="1"/>
  <c r="W11" i="53" s="1"/>
  <c r="I27" i="55"/>
  <c r="M27" i="55" s="1"/>
  <c r="K51" i="96"/>
  <c r="I27" i="53" s="1"/>
  <c r="M27" i="53" s="1"/>
  <c r="Q27" i="53" s="1"/>
  <c r="W27" i="53" s="1"/>
  <c r="I31" i="56"/>
  <c r="M31" i="56" s="1"/>
  <c r="K14" i="74"/>
  <c r="I31" i="54" s="1"/>
  <c r="M31" i="54" s="1"/>
  <c r="S40" i="45"/>
  <c r="Q40" i="45"/>
  <c r="CS9" i="81"/>
  <c r="CU9" i="81" s="1"/>
  <c r="CK9" i="81"/>
  <c r="S34" i="34"/>
  <c r="Q34" i="34"/>
  <c r="AU34" i="30"/>
  <c r="AE34" i="30"/>
  <c r="BA34" i="30"/>
  <c r="AK34" i="30"/>
  <c r="S34" i="30"/>
  <c r="Q34" i="30"/>
  <c r="Q28" i="30"/>
  <c r="S28" i="30" s="1"/>
  <c r="AU28" i="30"/>
  <c r="AE28" i="30"/>
  <c r="BA28" i="30"/>
  <c r="AK28" i="30"/>
  <c r="BA32" i="45"/>
  <c r="AK32" i="45"/>
  <c r="S32" i="45"/>
  <c r="Q32" i="45"/>
  <c r="AU32" i="45"/>
  <c r="AE32" i="45"/>
  <c r="BA33" i="44"/>
  <c r="AK33" i="44"/>
  <c r="S33" i="44"/>
  <c r="Q33" i="44"/>
  <c r="AU33" i="44"/>
  <c r="AE33" i="44"/>
  <c r="S43" i="31"/>
  <c r="S43" i="33"/>
  <c r="W42" i="35"/>
  <c r="BG10" i="90"/>
  <c r="W41" i="41"/>
  <c r="W43" i="41"/>
  <c r="AS8" i="34"/>
  <c r="BA67" i="52"/>
  <c r="AW34" i="39"/>
  <c r="AW26" i="39"/>
  <c r="AW22" i="39"/>
  <c r="AW24" i="39"/>
  <c r="AW8" i="39"/>
  <c r="AS15" i="79"/>
  <c r="AU15" i="79" s="1"/>
  <c r="AM8" i="39" s="1"/>
  <c r="AW23" i="39"/>
  <c r="AI24" i="56"/>
  <c r="AM24" i="56"/>
  <c r="AS24" i="56" s="1"/>
  <c r="AC24" i="56"/>
  <c r="Q24" i="56"/>
  <c r="W24" i="56" s="1"/>
  <c r="I12" i="55"/>
  <c r="M12" i="55" s="1"/>
  <c r="K36" i="96"/>
  <c r="I12" i="53" s="1"/>
  <c r="M12" i="53" s="1"/>
  <c r="Q12" i="53" s="1"/>
  <c r="W12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BE21" i="91"/>
  <c r="BE17" i="91"/>
  <c r="BE13" i="91"/>
  <c r="BE9" i="91"/>
  <c r="BE22" i="91"/>
  <c r="BE18" i="91"/>
  <c r="BE14" i="91"/>
  <c r="BE10" i="91"/>
  <c r="BE23" i="91"/>
  <c r="BE19" i="91"/>
  <c r="BE15" i="91"/>
  <c r="BE11" i="91"/>
  <c r="BE20" i="91"/>
  <c r="BE16" i="91"/>
  <c r="BE12" i="91"/>
  <c r="BE8" i="91"/>
  <c r="Q23" i="34"/>
  <c r="Q24" i="34"/>
  <c r="S24" i="34" s="1"/>
  <c r="AU31" i="34"/>
  <c r="AE31" i="34"/>
  <c r="BA31" i="34"/>
  <c r="AK31" i="34"/>
  <c r="Q31" i="34"/>
  <c r="AU31" i="30"/>
  <c r="AE31" i="30"/>
  <c r="BA31" i="30"/>
  <c r="AK31" i="30"/>
  <c r="Q31" i="30"/>
  <c r="S31" i="30" s="1"/>
  <c r="BA12" i="30"/>
  <c r="AK12" i="30"/>
  <c r="Q12" i="30"/>
  <c r="S12" i="30" s="1"/>
  <c r="AU12" i="30"/>
  <c r="AE12" i="30"/>
  <c r="Q32" i="30"/>
  <c r="AU32" i="30"/>
  <c r="AE32" i="30"/>
  <c r="BA32" i="30"/>
  <c r="AK32" i="30"/>
  <c r="S32" i="30"/>
  <c r="Q26" i="45"/>
  <c r="AU33" i="45"/>
  <c r="AE33" i="45"/>
  <c r="BA33" i="45"/>
  <c r="AK33" i="45"/>
  <c r="Q33" i="45"/>
  <c r="S33" i="45" s="1"/>
  <c r="Q32" i="44"/>
  <c r="AU32" i="44"/>
  <c r="AE32" i="44"/>
  <c r="BA32" i="44"/>
  <c r="AK32" i="44"/>
  <c r="S32" i="44"/>
  <c r="AU30" i="44"/>
  <c r="AE30" i="44"/>
  <c r="BA30" i="44"/>
  <c r="AK30" i="44"/>
  <c r="Q30" i="44"/>
  <c r="S30" i="44" s="1"/>
  <c r="Q26" i="43"/>
  <c r="AU33" i="43"/>
  <c r="AE33" i="43"/>
  <c r="BA33" i="43"/>
  <c r="AK33" i="43"/>
  <c r="Q33" i="43"/>
  <c r="S33" i="43" s="1"/>
  <c r="AW20" i="79"/>
  <c r="BK20" i="84"/>
  <c r="AY20" i="79" s="1"/>
  <c r="BC20" i="79" s="1"/>
  <c r="BE20" i="79" s="1"/>
  <c r="W8" i="34" s="1"/>
  <c r="I82" i="98"/>
  <c r="I81" i="98"/>
  <c r="I84" i="74"/>
  <c r="I92" i="52" s="1"/>
  <c r="M92" i="52" s="1"/>
  <c r="I86" i="74"/>
  <c r="I94" i="52" s="1"/>
  <c r="M94" i="52" s="1"/>
  <c r="Y12" i="56"/>
  <c r="AA20" i="48"/>
  <c r="AE20" i="48" s="1"/>
  <c r="AI20" i="48"/>
  <c r="Q20" i="48"/>
  <c r="W41" i="36"/>
  <c r="W43" i="36"/>
  <c r="M9" i="37"/>
  <c r="M9" i="40"/>
  <c r="M9" i="32"/>
  <c r="I77" i="96"/>
  <c r="I24" i="24" s="1"/>
  <c r="M24" i="24" s="1"/>
  <c r="S24" i="24" s="1"/>
  <c r="I22" i="73"/>
  <c r="I56" i="25" s="1"/>
  <c r="M56" i="25" s="1"/>
  <c r="S56" i="25" s="1"/>
  <c r="I30" i="73"/>
  <c r="I83" i="25" s="1"/>
  <c r="M83" i="25" s="1"/>
  <c r="S83" i="25" s="1"/>
  <c r="I24" i="73"/>
  <c r="I62" i="25" s="1"/>
  <c r="M62" i="25" s="1"/>
  <c r="S62" i="25" s="1"/>
  <c r="AW10" i="79"/>
  <c r="BK10" i="84"/>
  <c r="AY10" i="79" s="1"/>
  <c r="BC10" i="79" s="1"/>
  <c r="BE10" i="79" s="1"/>
  <c r="W8" i="44" s="1"/>
  <c r="AM43" i="32"/>
  <c r="AO43" i="32" s="1"/>
  <c r="BA43" i="32" s="1"/>
  <c r="AM43" i="38"/>
  <c r="AU43" i="38" s="1"/>
  <c r="BK20" i="79"/>
  <c r="BM20" i="79" s="1"/>
  <c r="AW21" i="79"/>
  <c r="BK21" i="84"/>
  <c r="AY21" i="79" s="1"/>
  <c r="BC21" i="79" s="1"/>
  <c r="BE21" i="79" s="1"/>
  <c r="W8" i="33" s="1"/>
  <c r="AG42" i="38"/>
  <c r="AG39" i="38"/>
  <c r="AG33" i="38"/>
  <c r="AG29" i="38"/>
  <c r="AG25" i="38"/>
  <c r="AG45" i="38"/>
  <c r="AG43" i="38"/>
  <c r="AG37" i="38"/>
  <c r="AG31" i="38"/>
  <c r="AG27" i="38"/>
  <c r="AG18" i="38"/>
  <c r="AG17" i="38"/>
  <c r="AG14" i="38"/>
  <c r="AG15" i="38"/>
  <c r="AG11" i="38"/>
  <c r="AG19" i="38"/>
  <c r="AG16" i="38"/>
  <c r="AG20" i="38"/>
  <c r="AG32" i="38"/>
  <c r="AG46" i="38"/>
  <c r="AG36" i="38"/>
  <c r="AG30" i="38"/>
  <c r="AG40" i="38"/>
  <c r="AG28" i="38"/>
  <c r="AG38" i="38"/>
  <c r="AG41" i="38"/>
  <c r="AG23" i="89"/>
  <c r="BO16" i="79"/>
  <c r="AE8" i="79"/>
  <c r="AQ8" i="84"/>
  <c r="AG8" i="79" s="1"/>
  <c r="AK8" i="79" s="1"/>
  <c r="AM8" i="79" s="1"/>
  <c r="AW17" i="79"/>
  <c r="BK17" i="84"/>
  <c r="AY17" i="79" s="1"/>
  <c r="BC17" i="79" s="1"/>
  <c r="BE17" i="79" s="1"/>
  <c r="W8" i="37" s="1"/>
  <c r="AW41" i="32"/>
  <c r="AW38" i="32"/>
  <c r="AW42" i="32"/>
  <c r="AW39" i="32"/>
  <c r="AW40" i="32"/>
  <c r="AW36" i="32"/>
  <c r="AW30" i="32"/>
  <c r="AW33" i="32"/>
  <c r="AW31" i="32"/>
  <c r="AW27" i="32"/>
  <c r="AW19" i="32"/>
  <c r="AW15" i="32"/>
  <c r="AW11" i="32"/>
  <c r="AW32" i="32"/>
  <c r="AW28" i="32"/>
  <c r="AW20" i="32"/>
  <c r="AW16" i="32"/>
  <c r="AW29" i="32"/>
  <c r="AW25" i="32"/>
  <c r="AW17" i="32"/>
  <c r="I22" i="79"/>
  <c r="K22" i="79" s="1"/>
  <c r="AM41" i="32" s="1"/>
  <c r="AW37" i="32"/>
  <c r="AW14" i="32"/>
  <c r="AW46" i="32"/>
  <c r="AW43" i="32"/>
  <c r="AW45" i="32"/>
  <c r="AW18" i="32"/>
  <c r="AW12" i="79"/>
  <c r="BK12" i="84"/>
  <c r="AY12" i="79" s="1"/>
  <c r="BC12" i="79" s="1"/>
  <c r="BE12" i="79" s="1"/>
  <c r="W8" i="42" s="1"/>
  <c r="W43" i="42"/>
  <c r="W41" i="42"/>
  <c r="W23" i="91"/>
  <c r="BG8" i="91"/>
  <c r="Q40" i="35"/>
  <c r="S40" i="35" s="1"/>
  <c r="S40" i="41"/>
  <c r="Q40" i="41"/>
  <c r="AE22" i="79"/>
  <c r="AQ22" i="84"/>
  <c r="AG22" i="79" s="1"/>
  <c r="AK22" i="79" s="1"/>
  <c r="AM22" i="79" s="1"/>
  <c r="S24" i="38"/>
  <c r="Q24" i="38"/>
  <c r="AU31" i="38"/>
  <c r="AE31" i="38"/>
  <c r="BA31" i="38"/>
  <c r="AK31" i="38"/>
  <c r="S31" i="38"/>
  <c r="Q31" i="38"/>
  <c r="Q32" i="33"/>
  <c r="S32" i="33" s="1"/>
  <c r="AU32" i="33"/>
  <c r="AE32" i="33"/>
  <c r="BA32" i="33"/>
  <c r="AK32" i="33"/>
  <c r="BA24" i="32"/>
  <c r="AK24" i="32"/>
  <c r="S24" i="32"/>
  <c r="Q24" i="32"/>
  <c r="AU24" i="32"/>
  <c r="AE24" i="32"/>
  <c r="Q31" i="32"/>
  <c r="S31" i="32" s="1"/>
  <c r="AU31" i="32"/>
  <c r="AE31" i="32"/>
  <c r="BA31" i="32"/>
  <c r="AK31" i="32"/>
  <c r="CA53" i="52"/>
  <c r="BC53" i="52"/>
  <c r="AM53" i="52"/>
  <c r="CG53" i="52"/>
  <c r="BQ53" i="52"/>
  <c r="AS53" i="52"/>
  <c r="AC53" i="52"/>
  <c r="BW53" i="52"/>
  <c r="BG53" i="52"/>
  <c r="AI53" i="52"/>
  <c r="Q53" i="52"/>
  <c r="BM53" i="52"/>
  <c r="AW53" i="52"/>
  <c r="BA53" i="52" s="1"/>
  <c r="Y53" i="52"/>
  <c r="BW55" i="52"/>
  <c r="BG55" i="52"/>
  <c r="AI55" i="52"/>
  <c r="Q55" i="52"/>
  <c r="BM55" i="52"/>
  <c r="AW55" i="52"/>
  <c r="BA55" i="52" s="1"/>
  <c r="Y55" i="52"/>
  <c r="CA55" i="52"/>
  <c r="BC55" i="52"/>
  <c r="AM55" i="52"/>
  <c r="CG55" i="52"/>
  <c r="BQ55" i="52"/>
  <c r="AS55" i="52"/>
  <c r="AC55" i="52"/>
  <c r="BM62" i="52"/>
  <c r="AW62" i="52"/>
  <c r="BA62" i="52" s="1"/>
  <c r="Y62" i="52"/>
  <c r="CA62" i="52"/>
  <c r="BC62" i="52"/>
  <c r="AM62" i="52"/>
  <c r="CG62" i="52"/>
  <c r="BQ62" i="52"/>
  <c r="AS62" i="52"/>
  <c r="AC62" i="52"/>
  <c r="BW62" i="52"/>
  <c r="BG62" i="52"/>
  <c r="AI62" i="52"/>
  <c r="Q62" i="52"/>
  <c r="I68" i="74"/>
  <c r="I31" i="52" s="1"/>
  <c r="M31" i="52" s="1"/>
  <c r="I66" i="74"/>
  <c r="I27" i="52" s="1"/>
  <c r="M27" i="52" s="1"/>
  <c r="BY14" i="79"/>
  <c r="DQ9" i="81"/>
  <c r="DS9" i="81" s="1"/>
  <c r="DI9" i="81"/>
  <c r="AG23" i="91"/>
  <c r="Y42" i="97"/>
  <c r="E78" i="96" s="1"/>
  <c r="Y47" i="97"/>
  <c r="I160" i="11" s="1"/>
  <c r="Y32" i="56"/>
  <c r="AO14" i="79"/>
  <c r="K71" i="96"/>
  <c r="I39" i="53" s="1"/>
  <c r="M39" i="53" s="1"/>
  <c r="Q39" i="53" s="1"/>
  <c r="W39" i="53" s="1"/>
  <c r="I71" i="96"/>
  <c r="I39" i="55" s="1"/>
  <c r="M39" i="55" s="1"/>
  <c r="K56" i="74"/>
  <c r="I60" i="54" s="1"/>
  <c r="M60" i="54" s="1"/>
  <c r="I56" i="74"/>
  <c r="I60" i="56" s="1"/>
  <c r="M60" i="56" s="1"/>
  <c r="K50" i="74"/>
  <c r="I54" i="54" s="1"/>
  <c r="M54" i="54" s="1"/>
  <c r="I50" i="74"/>
  <c r="I54" i="56" s="1"/>
  <c r="M54" i="56" s="1"/>
  <c r="BY12" i="79"/>
  <c r="Y41" i="30"/>
  <c r="AC41" i="30"/>
  <c r="AA20" i="55"/>
  <c r="AI20" i="55"/>
  <c r="Q20" i="55"/>
  <c r="W20" i="55" s="1"/>
  <c r="BG15" i="88"/>
  <c r="Q42" i="34"/>
  <c r="S42" i="34" s="1"/>
  <c r="BE79" i="52"/>
  <c r="BG79" i="52"/>
  <c r="BM79" i="52" s="1"/>
  <c r="BO22" i="79"/>
  <c r="CE22" i="84"/>
  <c r="BQ22" i="79" s="1"/>
  <c r="BU22" i="79" s="1"/>
  <c r="BW22" i="79" s="1"/>
  <c r="AE8" i="36"/>
  <c r="Y8" i="36"/>
  <c r="W41" i="39"/>
  <c r="W43" i="39"/>
  <c r="AS35" i="46"/>
  <c r="AW16" i="79"/>
  <c r="BK16" i="84"/>
  <c r="AY16" i="79" s="1"/>
  <c r="BC16" i="79" s="1"/>
  <c r="BE16" i="79" s="1"/>
  <c r="W8" i="38" s="1"/>
  <c r="AS44" i="46"/>
  <c r="AC8" i="7" s="1"/>
  <c r="S9" i="19"/>
  <c r="S15" i="19" s="1"/>
  <c r="E40" i="8" s="1"/>
  <c r="M15" i="19"/>
  <c r="E31" i="10" s="1"/>
  <c r="G966" i="1"/>
  <c r="E25" i="2"/>
  <c r="G968" i="1" s="1"/>
  <c r="AG45" i="40"/>
  <c r="AG43" i="40"/>
  <c r="AG37" i="40"/>
  <c r="AG31" i="40"/>
  <c r="AG27" i="40"/>
  <c r="AG19" i="40"/>
  <c r="AG15" i="40"/>
  <c r="AG11" i="40"/>
  <c r="AG42" i="40"/>
  <c r="AG39" i="40"/>
  <c r="AG33" i="40"/>
  <c r="AG29" i="40"/>
  <c r="AG25" i="40"/>
  <c r="AG17" i="40"/>
  <c r="AG18" i="40"/>
  <c r="AG41" i="40"/>
  <c r="AG36" i="40"/>
  <c r="AG20" i="40"/>
  <c r="AG32" i="40"/>
  <c r="AG46" i="40"/>
  <c r="AG14" i="40"/>
  <c r="AG30" i="40"/>
  <c r="AG40" i="40"/>
  <c r="AG16" i="40"/>
  <c r="AG28" i="40"/>
  <c r="AG38" i="40"/>
  <c r="AU40" i="46"/>
  <c r="AE40" i="46"/>
  <c r="BA40" i="46"/>
  <c r="AK40" i="46"/>
  <c r="S40" i="46"/>
  <c r="Q40" i="46"/>
  <c r="CE67" i="52"/>
  <c r="Q12" i="42"/>
  <c r="S12" i="42" s="1"/>
  <c r="Q34" i="42"/>
  <c r="S34" i="42"/>
  <c r="Q27" i="37"/>
  <c r="S27" i="37" s="1"/>
  <c r="Q34" i="37"/>
  <c r="Q28" i="37"/>
  <c r="AU28" i="37"/>
  <c r="AE28" i="37"/>
  <c r="BA28" i="37"/>
  <c r="AK28" i="37"/>
  <c r="S28" i="37"/>
  <c r="Q12" i="36"/>
  <c r="S12" i="36" s="1"/>
  <c r="Q34" i="36"/>
  <c r="S34" i="36" s="1"/>
  <c r="BA31" i="35"/>
  <c r="AK31" i="35"/>
  <c r="Q31" i="35"/>
  <c r="S31" i="35" s="1"/>
  <c r="AU31" i="35"/>
  <c r="AE31" i="35"/>
  <c r="Q34" i="35"/>
  <c r="S34" i="35"/>
  <c r="AU28" i="35"/>
  <c r="AE28" i="35"/>
  <c r="BA28" i="35"/>
  <c r="AK28" i="35"/>
  <c r="Q28" i="35"/>
  <c r="BY10" i="79"/>
  <c r="BY22" i="79"/>
  <c r="BY10" i="76"/>
  <c r="I11" i="30" s="1"/>
  <c r="M11" i="30" s="1"/>
  <c r="BQ10" i="76"/>
  <c r="I16" i="52" s="1"/>
  <c r="M16" i="52" s="1"/>
  <c r="BI10" i="76"/>
  <c r="I11" i="33" s="1"/>
  <c r="M11" i="33" s="1"/>
  <c r="BA10" i="76"/>
  <c r="I11" i="35" s="1"/>
  <c r="M11" i="35" s="1"/>
  <c r="AS10" i="76"/>
  <c r="I11" i="37" s="1"/>
  <c r="M11" i="37" s="1"/>
  <c r="AK10" i="76"/>
  <c r="I11" i="39" s="1"/>
  <c r="M11" i="39" s="1"/>
  <c r="AC10" i="76"/>
  <c r="I11" i="41" s="1"/>
  <c r="M11" i="41" s="1"/>
  <c r="U10" i="76"/>
  <c r="I11" i="43" s="1"/>
  <c r="M11" i="43" s="1"/>
  <c r="M10" i="76"/>
  <c r="I11" i="45" s="1"/>
  <c r="M11" i="45" s="1"/>
  <c r="BU10" i="76"/>
  <c r="I11" i="31" s="1"/>
  <c r="M11" i="31" s="1"/>
  <c r="BM10" i="76"/>
  <c r="I11" i="32" s="1"/>
  <c r="M11" i="32" s="1"/>
  <c r="BE10" i="76"/>
  <c r="I11" i="34" s="1"/>
  <c r="M11" i="34" s="1"/>
  <c r="AW10" i="76"/>
  <c r="I11" i="36" s="1"/>
  <c r="M11" i="36" s="1"/>
  <c r="AO10" i="76"/>
  <c r="I11" i="38" s="1"/>
  <c r="M11" i="38" s="1"/>
  <c r="AG10" i="76"/>
  <c r="I11" i="40" s="1"/>
  <c r="M11" i="40" s="1"/>
  <c r="Y10" i="76"/>
  <c r="I11" i="42" s="1"/>
  <c r="M11" i="42" s="1"/>
  <c r="Q10" i="76"/>
  <c r="I11" i="44" s="1"/>
  <c r="M11" i="44" s="1"/>
  <c r="I10" i="76"/>
  <c r="I11" i="46" s="1"/>
  <c r="M11" i="46" s="1"/>
  <c r="BQ13" i="76"/>
  <c r="I24" i="52" s="1"/>
  <c r="M24" i="52" s="1"/>
  <c r="BE13" i="76"/>
  <c r="I14" i="34" s="1"/>
  <c r="M14" i="34" s="1"/>
  <c r="AW13" i="76"/>
  <c r="I14" i="36" s="1"/>
  <c r="M14" i="36" s="1"/>
  <c r="AO13" i="76"/>
  <c r="I14" i="38" s="1"/>
  <c r="M14" i="38" s="1"/>
  <c r="AG13" i="76"/>
  <c r="I14" i="40" s="1"/>
  <c r="M14" i="40" s="1"/>
  <c r="Y13" i="76"/>
  <c r="I14" i="42" s="1"/>
  <c r="M14" i="42" s="1"/>
  <c r="Q13" i="76"/>
  <c r="I14" i="44" s="1"/>
  <c r="M14" i="44" s="1"/>
  <c r="I13" i="76"/>
  <c r="I14" i="46" s="1"/>
  <c r="M14" i="46" s="1"/>
  <c r="BY13" i="76"/>
  <c r="I14" i="30" s="1"/>
  <c r="M14" i="30" s="1"/>
  <c r="BM13" i="76"/>
  <c r="I14" i="32" s="1"/>
  <c r="M14" i="32" s="1"/>
  <c r="BU13" i="76"/>
  <c r="I14" i="31" s="1"/>
  <c r="M14" i="31" s="1"/>
  <c r="BA13" i="76"/>
  <c r="I14" i="35" s="1"/>
  <c r="M14" i="35" s="1"/>
  <c r="AS13" i="76"/>
  <c r="I14" i="37" s="1"/>
  <c r="M14" i="37" s="1"/>
  <c r="AK13" i="76"/>
  <c r="I14" i="39" s="1"/>
  <c r="M14" i="39" s="1"/>
  <c r="AC13" i="76"/>
  <c r="I14" i="41" s="1"/>
  <c r="M14" i="41" s="1"/>
  <c r="U13" i="76"/>
  <c r="I14" i="43" s="1"/>
  <c r="M14" i="43" s="1"/>
  <c r="M13" i="76"/>
  <c r="I14" i="45" s="1"/>
  <c r="M14" i="45" s="1"/>
  <c r="BI13" i="76"/>
  <c r="I14" i="33" s="1"/>
  <c r="M14" i="33" s="1"/>
  <c r="Y10" i="56"/>
  <c r="AG45" i="44"/>
  <c r="AG43" i="44"/>
  <c r="AG37" i="44"/>
  <c r="AG31" i="44"/>
  <c r="AG27" i="44"/>
  <c r="AG42" i="44"/>
  <c r="AG39" i="44"/>
  <c r="AG33" i="44"/>
  <c r="AG29" i="44"/>
  <c r="AG25" i="44"/>
  <c r="AG19" i="44"/>
  <c r="AG11" i="44"/>
  <c r="AG17" i="44"/>
  <c r="AG15" i="44"/>
  <c r="AG30" i="44"/>
  <c r="AG40" i="44"/>
  <c r="AG20" i="44"/>
  <c r="AG32" i="44"/>
  <c r="AG46" i="44"/>
  <c r="AG16" i="44"/>
  <c r="AG28" i="44"/>
  <c r="AG38" i="44"/>
  <c r="AG14" i="44"/>
  <c r="AG18" i="44"/>
  <c r="AG36" i="44"/>
  <c r="AG41" i="44"/>
  <c r="BG19" i="88"/>
  <c r="K26" i="97"/>
  <c r="I37" i="40" s="1"/>
  <c r="M37" i="40" s="1"/>
  <c r="I26" i="97"/>
  <c r="I36" i="40" s="1"/>
  <c r="K25" i="97"/>
  <c r="I37" i="41" s="1"/>
  <c r="M37" i="41" s="1"/>
  <c r="I25" i="97"/>
  <c r="I36" i="41" s="1"/>
  <c r="K41" i="97"/>
  <c r="I12" i="22" s="1"/>
  <c r="M12" i="22" s="1"/>
  <c r="S12" i="22" s="1"/>
  <c r="I41" i="97"/>
  <c r="I9" i="22" s="1"/>
  <c r="M9" i="22" s="1"/>
  <c r="S9" i="22" s="1"/>
  <c r="K32" i="97"/>
  <c r="I37" i="34" s="1"/>
  <c r="M37" i="34" s="1"/>
  <c r="I32" i="97"/>
  <c r="I36" i="34" s="1"/>
  <c r="K47" i="97"/>
  <c r="I142" i="11" s="1"/>
  <c r="I47" i="97"/>
  <c r="I139" i="11" s="1"/>
  <c r="K31" i="97"/>
  <c r="I37" i="35" s="1"/>
  <c r="M37" i="35" s="1"/>
  <c r="I31" i="97"/>
  <c r="I36" i="35" s="1"/>
  <c r="K46" i="97"/>
  <c r="I141" i="11" s="1"/>
  <c r="I46" i="97"/>
  <c r="I138" i="11" s="1"/>
  <c r="AA27" i="48"/>
  <c r="AE27" i="48" s="1"/>
  <c r="AI27" i="48"/>
  <c r="Q27" i="48"/>
  <c r="W23" i="89"/>
  <c r="BG8" i="89"/>
  <c r="AG46" i="37"/>
  <c r="AG41" i="37"/>
  <c r="AG38" i="37"/>
  <c r="AG32" i="37"/>
  <c r="AG28" i="37"/>
  <c r="AG20" i="37"/>
  <c r="AG16" i="37"/>
  <c r="AG40" i="37"/>
  <c r="AG36" i="37"/>
  <c r="AG30" i="37"/>
  <c r="AG18" i="37"/>
  <c r="AG14" i="37"/>
  <c r="AG39" i="37"/>
  <c r="AG29" i="37"/>
  <c r="AG42" i="37"/>
  <c r="AG11" i="37"/>
  <c r="AG19" i="37"/>
  <c r="AG27" i="37"/>
  <c r="AG37" i="37"/>
  <c r="AG43" i="37"/>
  <c r="AG17" i="37"/>
  <c r="AG25" i="37"/>
  <c r="AG33" i="37"/>
  <c r="AG15" i="37"/>
  <c r="AG31" i="37"/>
  <c r="AG45" i="37"/>
  <c r="BY16" i="79"/>
  <c r="S43" i="34"/>
  <c r="Q42" i="39"/>
  <c r="S42" i="39" s="1"/>
  <c r="I33" i="18"/>
  <c r="M31" i="18"/>
  <c r="M33" i="18" s="1"/>
  <c r="G27" i="10" s="1"/>
  <c r="BO13" i="79"/>
  <c r="CE13" i="84"/>
  <c r="BQ13" i="79" s="1"/>
  <c r="BU13" i="79" s="1"/>
  <c r="BW13" i="79" s="1"/>
  <c r="AS41" i="43"/>
  <c r="AW78" i="52"/>
  <c r="AE8" i="39"/>
  <c r="Y8" i="39"/>
  <c r="BU9" i="82"/>
  <c r="BW9" i="82" s="1"/>
  <c r="BM9" i="82"/>
  <c r="AE31" i="102"/>
  <c r="W31" i="102"/>
  <c r="O31" i="102"/>
  <c r="G31" i="102"/>
  <c r="AC31" i="102"/>
  <c r="U31" i="102"/>
  <c r="M31" i="102"/>
  <c r="E31" i="102"/>
  <c r="AA31" i="102"/>
  <c r="S31" i="102"/>
  <c r="K31" i="102"/>
  <c r="Y31" i="102"/>
  <c r="Q31" i="102"/>
  <c r="I31" i="102"/>
  <c r="S40" i="37"/>
  <c r="Q40" i="37"/>
  <c r="S40" i="31"/>
  <c r="Q40" i="31"/>
  <c r="S40" i="40"/>
  <c r="Q40" i="40"/>
  <c r="CE69" i="52"/>
  <c r="BG13" i="90"/>
  <c r="AU23" i="31"/>
  <c r="AE23" i="31"/>
  <c r="BA23" i="31"/>
  <c r="AK23" i="31"/>
  <c r="S23" i="31"/>
  <c r="Q23" i="31"/>
  <c r="Q28" i="31"/>
  <c r="S28" i="31" s="1"/>
  <c r="AU28" i="31"/>
  <c r="AE28" i="31"/>
  <c r="BA28" i="31"/>
  <c r="AK28" i="31"/>
  <c r="AU26" i="31"/>
  <c r="AE26" i="31"/>
  <c r="BA26" i="31"/>
  <c r="AK26" i="31"/>
  <c r="S26" i="31"/>
  <c r="Q26" i="31"/>
  <c r="Q12" i="46"/>
  <c r="S12" i="46" s="1"/>
  <c r="AU12" i="46"/>
  <c r="AE12" i="46"/>
  <c r="BA12" i="46"/>
  <c r="AK12" i="46"/>
  <c r="AU34" i="46"/>
  <c r="AE34" i="46"/>
  <c r="BA34" i="46"/>
  <c r="AK34" i="46"/>
  <c r="S34" i="46"/>
  <c r="Q34" i="46"/>
  <c r="Q25" i="41"/>
  <c r="S25" i="41" s="1"/>
  <c r="AU25" i="41"/>
  <c r="AE25" i="41"/>
  <c r="AK25" i="41"/>
  <c r="BA25" i="41"/>
  <c r="AU31" i="41"/>
  <c r="AE31" i="41"/>
  <c r="BA31" i="41"/>
  <c r="AK31" i="41"/>
  <c r="S31" i="41"/>
  <c r="Q31" i="41"/>
  <c r="Q29" i="41"/>
  <c r="S29" i="41" s="1"/>
  <c r="AU29" i="41"/>
  <c r="AE29" i="41"/>
  <c r="AK29" i="41"/>
  <c r="BA29" i="41"/>
  <c r="BA30" i="41"/>
  <c r="AK30" i="41"/>
  <c r="S30" i="41"/>
  <c r="Q30" i="41"/>
  <c r="AE30" i="41"/>
  <c r="AU30" i="41"/>
  <c r="S24" i="41"/>
  <c r="Q24" i="41"/>
  <c r="Q12" i="40"/>
  <c r="S12" i="40" s="1"/>
  <c r="S34" i="40"/>
  <c r="Q34" i="40"/>
  <c r="S12" i="39"/>
  <c r="Q12" i="39"/>
  <c r="S34" i="39"/>
  <c r="Q34" i="39"/>
  <c r="BA28" i="39"/>
  <c r="AK28" i="39"/>
  <c r="S28" i="39"/>
  <c r="Q28" i="39"/>
  <c r="AU28" i="39"/>
  <c r="AE28" i="39"/>
  <c r="BE23" i="92"/>
  <c r="BE19" i="92"/>
  <c r="BE15" i="92"/>
  <c r="BE11" i="92"/>
  <c r="BE20" i="92"/>
  <c r="BE16" i="92"/>
  <c r="BE12" i="92"/>
  <c r="BE8" i="92"/>
  <c r="BE21" i="92"/>
  <c r="BE17" i="92"/>
  <c r="BE13" i="92"/>
  <c r="BE9" i="92"/>
  <c r="BE22" i="92"/>
  <c r="BE18" i="92"/>
  <c r="BE14" i="92"/>
  <c r="BE10" i="92"/>
  <c r="M9" i="27"/>
  <c r="BW8" i="88"/>
  <c r="W8" i="88"/>
  <c r="S23" i="88"/>
  <c r="CG13" i="79"/>
  <c r="CY13" i="84"/>
  <c r="CI13" i="79" s="1"/>
  <c r="CM13" i="79" s="1"/>
  <c r="CO13" i="79" s="1"/>
  <c r="BE21" i="89"/>
  <c r="BE17" i="89"/>
  <c r="BE13" i="89"/>
  <c r="BE9" i="89"/>
  <c r="BE22" i="89"/>
  <c r="BE18" i="89"/>
  <c r="BE14" i="89"/>
  <c r="BE10" i="89"/>
  <c r="BE23" i="89"/>
  <c r="BE19" i="89"/>
  <c r="BE15" i="89"/>
  <c r="BE11" i="89"/>
  <c r="BE20" i="89"/>
  <c r="BE16" i="89"/>
  <c r="BE12" i="89"/>
  <c r="BE8" i="89"/>
  <c r="BE17" i="75"/>
  <c r="E43" i="74" s="1"/>
  <c r="AW17" i="75"/>
  <c r="I53" i="11" s="1"/>
  <c r="M53" i="11" s="1"/>
  <c r="AO17" i="75"/>
  <c r="I26" i="27" s="1"/>
  <c r="M26" i="27" s="1"/>
  <c r="AG17" i="75"/>
  <c r="E17" i="73" s="1"/>
  <c r="Y17" i="75"/>
  <c r="Q17" i="75"/>
  <c r="I40" i="25" s="1"/>
  <c r="M40" i="25" s="1"/>
  <c r="S40" i="25" s="1"/>
  <c r="I17" i="75"/>
  <c r="I39" i="25" s="1"/>
  <c r="M39" i="25" s="1"/>
  <c r="S39" i="25" s="1"/>
  <c r="BA17" i="75"/>
  <c r="I54" i="11" s="1"/>
  <c r="M54" i="11" s="1"/>
  <c r="U17" i="75"/>
  <c r="I40" i="23" s="1"/>
  <c r="M40" i="23" s="1"/>
  <c r="S40" i="23" s="1"/>
  <c r="AS17" i="75"/>
  <c r="I26" i="26" s="1"/>
  <c r="M26" i="26" s="1"/>
  <c r="M17" i="75"/>
  <c r="I39" i="23" s="1"/>
  <c r="M39" i="23" s="1"/>
  <c r="S39" i="23" s="1"/>
  <c r="AK17" i="75"/>
  <c r="I52" i="11" s="1"/>
  <c r="M52" i="11" s="1"/>
  <c r="AC17" i="75"/>
  <c r="BA15" i="75"/>
  <c r="I46" i="11" s="1"/>
  <c r="M46" i="11" s="1"/>
  <c r="AS15" i="75"/>
  <c r="I24" i="26" s="1"/>
  <c r="M24" i="26" s="1"/>
  <c r="AK15" i="75"/>
  <c r="I44" i="11" s="1"/>
  <c r="M44" i="11" s="1"/>
  <c r="AC15" i="75"/>
  <c r="U15" i="75"/>
  <c r="I34" i="23" s="1"/>
  <c r="M34" i="23" s="1"/>
  <c r="S34" i="23" s="1"/>
  <c r="M15" i="75"/>
  <c r="I33" i="23" s="1"/>
  <c r="M33" i="23" s="1"/>
  <c r="S33" i="23" s="1"/>
  <c r="AG15" i="75"/>
  <c r="E15" i="73" s="1"/>
  <c r="BE15" i="75"/>
  <c r="E41" i="74" s="1"/>
  <c r="Y15" i="75"/>
  <c r="AW15" i="75"/>
  <c r="I45" i="11" s="1"/>
  <c r="M45" i="11" s="1"/>
  <c r="Q15" i="75"/>
  <c r="I34" i="25" s="1"/>
  <c r="M34" i="25" s="1"/>
  <c r="S34" i="25" s="1"/>
  <c r="AO15" i="75"/>
  <c r="I24" i="27" s="1"/>
  <c r="M24" i="27" s="1"/>
  <c r="I15" i="75"/>
  <c r="I33" i="25" s="1"/>
  <c r="M33" i="25" s="1"/>
  <c r="S33" i="25" s="1"/>
  <c r="CE17" i="52"/>
  <c r="BG9" i="88"/>
  <c r="AC8" i="36"/>
  <c r="AE21" i="79"/>
  <c r="AQ21" i="84"/>
  <c r="AG21" i="79" s="1"/>
  <c r="AK21" i="79" s="1"/>
  <c r="AM21" i="79" s="1"/>
  <c r="CC8" i="52"/>
  <c r="CE8" i="52" s="1"/>
  <c r="CA8" i="52"/>
  <c r="AS8" i="39"/>
  <c r="W16" i="79"/>
  <c r="AA16" i="79" s="1"/>
  <c r="AC16" i="79" s="1"/>
  <c r="AG40" i="43"/>
  <c r="AG36" i="43"/>
  <c r="AG30" i="43"/>
  <c r="AG18" i="43"/>
  <c r="AG14" i="43"/>
  <c r="AG46" i="43"/>
  <c r="AG41" i="43"/>
  <c r="AG38" i="43"/>
  <c r="AG32" i="43"/>
  <c r="AG28" i="43"/>
  <c r="AG20" i="43"/>
  <c r="AG16" i="43"/>
  <c r="AG17" i="43"/>
  <c r="AG25" i="43"/>
  <c r="AG33" i="43"/>
  <c r="AG11" i="43"/>
  <c r="AG19" i="43"/>
  <c r="AG27" i="43"/>
  <c r="AG37" i="43"/>
  <c r="AG39" i="43"/>
  <c r="AG43" i="43"/>
  <c r="AG29" i="43"/>
  <c r="AG42" i="43"/>
  <c r="AG15" i="43"/>
  <c r="AG31" i="43"/>
  <c r="AG45" i="43"/>
  <c r="BA9" i="7"/>
  <c r="S26" i="29"/>
  <c r="AG46" i="41"/>
  <c r="AG41" i="41"/>
  <c r="AG38" i="41"/>
  <c r="AG40" i="41"/>
  <c r="AG36" i="41"/>
  <c r="AG30" i="41"/>
  <c r="AG18" i="41"/>
  <c r="AG14" i="41"/>
  <c r="AG31" i="41"/>
  <c r="AG15" i="41"/>
  <c r="AG27" i="41"/>
  <c r="AG19" i="41"/>
  <c r="AG37" i="41"/>
  <c r="AG28" i="41"/>
  <c r="AG17" i="41"/>
  <c r="AG25" i="41"/>
  <c r="AG33" i="41"/>
  <c r="AG32" i="41"/>
  <c r="AG43" i="41"/>
  <c r="AG39" i="41"/>
  <c r="AG11" i="41"/>
  <c r="AG20" i="41"/>
  <c r="AG16" i="41"/>
  <c r="AG45" i="41"/>
  <c r="AG29" i="41"/>
  <c r="AG42" i="41"/>
  <c r="I9" i="55"/>
  <c r="K33" i="96"/>
  <c r="I9" i="53" s="1"/>
  <c r="I25" i="55"/>
  <c r="M25" i="55" s="1"/>
  <c r="K49" i="96"/>
  <c r="I25" i="53" s="1"/>
  <c r="M25" i="53" s="1"/>
  <c r="Q25" i="53" s="1"/>
  <c r="W25" i="53" s="1"/>
  <c r="I21" i="56"/>
  <c r="K8" i="74"/>
  <c r="I21" i="54" s="1"/>
  <c r="S40" i="32"/>
  <c r="Q40" i="32"/>
  <c r="Q40" i="42"/>
  <c r="S40" i="42" s="1"/>
  <c r="Q25" i="34"/>
  <c r="S25" i="34" s="1"/>
  <c r="AU25" i="34"/>
  <c r="AE25" i="34"/>
  <c r="BA25" i="34"/>
  <c r="AK25" i="34"/>
  <c r="Q29" i="34"/>
  <c r="S29" i="34" s="1"/>
  <c r="AU29" i="34"/>
  <c r="AE29" i="34"/>
  <c r="BA29" i="34"/>
  <c r="AK29" i="34"/>
  <c r="AU28" i="34"/>
  <c r="AE28" i="34"/>
  <c r="BA28" i="34"/>
  <c r="AK28" i="34"/>
  <c r="S28" i="34"/>
  <c r="Q28" i="34"/>
  <c r="S26" i="34"/>
  <c r="Q26" i="34"/>
  <c r="AU26" i="30"/>
  <c r="AE26" i="30"/>
  <c r="BA26" i="30"/>
  <c r="AK26" i="30"/>
  <c r="S26" i="30"/>
  <c r="Q26" i="30"/>
  <c r="BA29" i="30"/>
  <c r="AK29" i="30"/>
  <c r="S29" i="30"/>
  <c r="Q29" i="30"/>
  <c r="AU29" i="30"/>
  <c r="AE29" i="30"/>
  <c r="Q27" i="45"/>
  <c r="S27" i="45" s="1"/>
  <c r="AU29" i="45"/>
  <c r="AE29" i="45"/>
  <c r="BA29" i="45"/>
  <c r="AK29" i="45"/>
  <c r="S29" i="45"/>
  <c r="Q29" i="45"/>
  <c r="AU30" i="45"/>
  <c r="AE30" i="45"/>
  <c r="BA30" i="45"/>
  <c r="AK30" i="45"/>
  <c r="S30" i="45"/>
  <c r="Q30" i="45"/>
  <c r="S24" i="45"/>
  <c r="Q24" i="45"/>
  <c r="S12" i="44"/>
  <c r="Q12" i="44"/>
  <c r="S34" i="44"/>
  <c r="Q34" i="44"/>
  <c r="AU29" i="43"/>
  <c r="AE29" i="43"/>
  <c r="BA29" i="43"/>
  <c r="AK29" i="43"/>
  <c r="S29" i="43"/>
  <c r="Q29" i="43"/>
  <c r="Q23" i="43"/>
  <c r="S23" i="43" s="1"/>
  <c r="AU25" i="43"/>
  <c r="AE25" i="43"/>
  <c r="BA25" i="43"/>
  <c r="AK25" i="43"/>
  <c r="S25" i="43"/>
  <c r="Q25" i="43"/>
  <c r="AU30" i="43"/>
  <c r="AE30" i="43"/>
  <c r="BA30" i="43"/>
  <c r="AK30" i="43"/>
  <c r="S30" i="43"/>
  <c r="Q30" i="43"/>
  <c r="S24" i="43"/>
  <c r="Q24" i="43"/>
  <c r="K79" i="74"/>
  <c r="I53" i="50" s="1"/>
  <c r="M53" i="50" s="1"/>
  <c r="I79" i="74"/>
  <c r="I87" i="52" s="1"/>
  <c r="M87" i="52" s="1"/>
  <c r="K81" i="74"/>
  <c r="I55" i="50" s="1"/>
  <c r="M55" i="50" s="1"/>
  <c r="I81" i="74"/>
  <c r="I89" i="52" s="1"/>
  <c r="M89" i="52" s="1"/>
  <c r="CE20" i="52"/>
  <c r="BG14" i="88"/>
  <c r="AA18" i="48"/>
  <c r="AE18" i="48" s="1"/>
  <c r="AI18" i="48"/>
  <c r="Q18" i="48"/>
  <c r="M15" i="48"/>
  <c r="I29" i="48"/>
  <c r="AG40" i="36"/>
  <c r="AG36" i="36"/>
  <c r="AG45" i="36"/>
  <c r="AG43" i="36"/>
  <c r="AG37" i="36"/>
  <c r="AG31" i="36"/>
  <c r="AG27" i="36"/>
  <c r="AG19" i="36"/>
  <c r="AG15" i="36"/>
  <c r="AG11" i="36"/>
  <c r="AG46" i="36"/>
  <c r="AG41" i="36"/>
  <c r="AG38" i="36"/>
  <c r="AG32" i="36"/>
  <c r="AG28" i="36"/>
  <c r="AG20" i="36"/>
  <c r="AG33" i="36"/>
  <c r="AG29" i="36"/>
  <c r="AG25" i="36"/>
  <c r="AG17" i="36"/>
  <c r="AG18" i="36"/>
  <c r="AG39" i="36"/>
  <c r="AG16" i="36"/>
  <c r="AG42" i="36"/>
  <c r="AG14" i="36"/>
  <c r="AG30" i="36"/>
  <c r="AW31" i="33"/>
  <c r="AW27" i="33"/>
  <c r="AW19" i="33"/>
  <c r="AW15" i="33"/>
  <c r="AW11" i="33"/>
  <c r="AW46" i="33"/>
  <c r="AW41" i="33"/>
  <c r="AW38" i="33"/>
  <c r="AW32" i="33"/>
  <c r="AW28" i="33"/>
  <c r="AW42" i="33"/>
  <c r="AW39" i="33"/>
  <c r="AW33" i="33"/>
  <c r="AW29" i="33"/>
  <c r="AW25" i="33"/>
  <c r="AW17" i="33"/>
  <c r="I21" i="79"/>
  <c r="K21" i="79" s="1"/>
  <c r="AM41" i="33" s="1"/>
  <c r="AW20" i="33"/>
  <c r="AW18" i="33"/>
  <c r="AW43" i="33"/>
  <c r="AW37" i="33"/>
  <c r="AW36" i="33"/>
  <c r="AW16" i="33"/>
  <c r="AW45" i="33"/>
  <c r="AW40" i="33"/>
  <c r="AW14" i="33"/>
  <c r="AW30" i="33"/>
  <c r="M9" i="35"/>
  <c r="M9" i="46"/>
  <c r="M9" i="38"/>
  <c r="M9" i="31"/>
  <c r="I23" i="73"/>
  <c r="I59" i="25" s="1"/>
  <c r="M59" i="25" s="1"/>
  <c r="S59" i="25" s="1"/>
  <c r="I25" i="73"/>
  <c r="I68" i="25" s="1"/>
  <c r="M68" i="25" s="1"/>
  <c r="S68" i="25" s="1"/>
  <c r="I28" i="73"/>
  <c r="I77" i="25" s="1"/>
  <c r="M77" i="25" s="1"/>
  <c r="S77" i="25" s="1"/>
  <c r="BO15" i="79"/>
  <c r="CE15" i="84"/>
  <c r="BQ15" i="79" s="1"/>
  <c r="BU15" i="79" s="1"/>
  <c r="BW15" i="79" s="1"/>
  <c r="AO42" i="46"/>
  <c r="AM42" i="46"/>
  <c r="W42" i="43"/>
  <c r="Y42" i="43" s="1"/>
  <c r="AK42" i="43" s="1"/>
  <c r="Y42" i="32"/>
  <c r="AK42" i="32" s="1"/>
  <c r="W42" i="32"/>
  <c r="AO13" i="79"/>
  <c r="BG13" i="89"/>
  <c r="AG42" i="42"/>
  <c r="AG39" i="42"/>
  <c r="AG33" i="42"/>
  <c r="AG29" i="42"/>
  <c r="AG25" i="42"/>
  <c r="AG17" i="42"/>
  <c r="AG45" i="42"/>
  <c r="AG43" i="42"/>
  <c r="AG37" i="42"/>
  <c r="AG31" i="42"/>
  <c r="AG27" i="42"/>
  <c r="AG19" i="42"/>
  <c r="AG15" i="42"/>
  <c r="AG11" i="42"/>
  <c r="AG18" i="42"/>
  <c r="AG20" i="42"/>
  <c r="AG32" i="42"/>
  <c r="AG41" i="42"/>
  <c r="AG36" i="42"/>
  <c r="AG46" i="42"/>
  <c r="AG14" i="42"/>
  <c r="AG30" i="42"/>
  <c r="AG40" i="42"/>
  <c r="AG16" i="42"/>
  <c r="AG28" i="42"/>
  <c r="AG38" i="42"/>
  <c r="AS43" i="38"/>
  <c r="CA78" i="52"/>
  <c r="CS9" i="82"/>
  <c r="CU9" i="82" s="1"/>
  <c r="CK9" i="82"/>
  <c r="Q25" i="38"/>
  <c r="S25" i="38" s="1"/>
  <c r="AU25" i="38"/>
  <c r="AE25" i="38"/>
  <c r="BA25" i="38"/>
  <c r="AK25" i="38"/>
  <c r="S27" i="38"/>
  <c r="Q27" i="38"/>
  <c r="Q23" i="38"/>
  <c r="S23" i="38" s="1"/>
  <c r="AU28" i="38"/>
  <c r="AE28" i="38"/>
  <c r="BA28" i="38"/>
  <c r="AK28" i="38"/>
  <c r="S28" i="38"/>
  <c r="Q28" i="38"/>
  <c r="S26" i="38"/>
  <c r="Q26" i="38"/>
  <c r="S27" i="33"/>
  <c r="Q27" i="33"/>
  <c r="S26" i="33"/>
  <c r="Q26" i="33"/>
  <c r="BA29" i="33"/>
  <c r="AK29" i="33"/>
  <c r="S29" i="33"/>
  <c r="Q29" i="33"/>
  <c r="AU29" i="33"/>
  <c r="AE29" i="33"/>
  <c r="AU29" i="32"/>
  <c r="AE29" i="32"/>
  <c r="BA29" i="32"/>
  <c r="AK29" i="32"/>
  <c r="S29" i="32"/>
  <c r="Q29" i="32"/>
  <c r="Q27" i="32"/>
  <c r="S27" i="32" s="1"/>
  <c r="AU27" i="32"/>
  <c r="AE27" i="32"/>
  <c r="BA27" i="32"/>
  <c r="AK27" i="32"/>
  <c r="BA28" i="32"/>
  <c r="AK28" i="32"/>
  <c r="S28" i="32"/>
  <c r="Q28" i="32"/>
  <c r="AU28" i="32"/>
  <c r="AE28" i="32"/>
  <c r="AU26" i="32"/>
  <c r="AE26" i="32"/>
  <c r="BA26" i="32"/>
  <c r="AK26" i="32"/>
  <c r="S26" i="32"/>
  <c r="Q26" i="32"/>
  <c r="CA61" i="52"/>
  <c r="BC61" i="52"/>
  <c r="AM61" i="52"/>
  <c r="CG61" i="52"/>
  <c r="BQ61" i="52"/>
  <c r="AS61" i="52"/>
  <c r="AC61" i="52"/>
  <c r="BW61" i="52"/>
  <c r="BG61" i="52"/>
  <c r="AI61" i="52"/>
  <c r="Q61" i="52"/>
  <c r="BM61" i="52"/>
  <c r="AW61" i="52"/>
  <c r="BA61" i="52" s="1"/>
  <c r="Y61" i="52"/>
  <c r="CG56" i="52"/>
  <c r="BQ56" i="52"/>
  <c r="AS56" i="52"/>
  <c r="AC56" i="52"/>
  <c r="BW56" i="52"/>
  <c r="BG56" i="52"/>
  <c r="AI56" i="52"/>
  <c r="Q56" i="52"/>
  <c r="BM56" i="52"/>
  <c r="AW56" i="52"/>
  <c r="BA56" i="52" s="1"/>
  <c r="Y56" i="52"/>
  <c r="CA56" i="52"/>
  <c r="BC56" i="52"/>
  <c r="AM56" i="52"/>
  <c r="BW59" i="52"/>
  <c r="BG59" i="52"/>
  <c r="AI59" i="52"/>
  <c r="Q59" i="52"/>
  <c r="BM59" i="52"/>
  <c r="AW59" i="52"/>
  <c r="BA59" i="52" s="1"/>
  <c r="Y59" i="52"/>
  <c r="CA59" i="52"/>
  <c r="BC59" i="52"/>
  <c r="AM59" i="52"/>
  <c r="CG59" i="52"/>
  <c r="BQ59" i="52"/>
  <c r="AS59" i="52"/>
  <c r="AC59" i="52"/>
  <c r="O79" i="52"/>
  <c r="Q79" i="52"/>
  <c r="Y79" i="52" s="1"/>
  <c r="BG19" i="89"/>
  <c r="I65" i="74"/>
  <c r="I25" i="52" s="1"/>
  <c r="M25" i="52" s="1"/>
  <c r="I63" i="74"/>
  <c r="I21" i="52" s="1"/>
  <c r="M21" i="52" s="1"/>
  <c r="CG14" i="79"/>
  <c r="CY14" i="84"/>
  <c r="CI14" i="79" s="1"/>
  <c r="CM14" i="79" s="1"/>
  <c r="CO14" i="79" s="1"/>
  <c r="AS41" i="40"/>
  <c r="Y46" i="97"/>
  <c r="I159" i="11" s="1"/>
  <c r="Y40" i="97"/>
  <c r="I23" i="24" s="1"/>
  <c r="M23" i="24" s="1"/>
  <c r="S23" i="24" s="1"/>
  <c r="BG11" i="92"/>
  <c r="AW40" i="36"/>
  <c r="AW36" i="36"/>
  <c r="AW45" i="36"/>
  <c r="AW43" i="36"/>
  <c r="AW37" i="36"/>
  <c r="AW31" i="36"/>
  <c r="AW27" i="36"/>
  <c r="AW19" i="36"/>
  <c r="AW15" i="36"/>
  <c r="AW11" i="36"/>
  <c r="AW46" i="36"/>
  <c r="AW41" i="36"/>
  <c r="AW38" i="36"/>
  <c r="AW32" i="36"/>
  <c r="AW33" i="36"/>
  <c r="AW29" i="36"/>
  <c r="AW25" i="36"/>
  <c r="AW17" i="36"/>
  <c r="I18" i="79"/>
  <c r="K18" i="79" s="1"/>
  <c r="AM41" i="36" s="1"/>
  <c r="AS41" i="36" s="1"/>
  <c r="AW20" i="36"/>
  <c r="AW18" i="36"/>
  <c r="AW42" i="36"/>
  <c r="AW16" i="36"/>
  <c r="AW39" i="36"/>
  <c r="AW28" i="36"/>
  <c r="AW14" i="36"/>
  <c r="AW30" i="36"/>
  <c r="AW14" i="79"/>
  <c r="BK14" i="84"/>
  <c r="AY14" i="79" s="1"/>
  <c r="BC14" i="79" s="1"/>
  <c r="BE14" i="79" s="1"/>
  <c r="W8" i="40" s="1"/>
  <c r="I49" i="74"/>
  <c r="I53" i="56" s="1"/>
  <c r="M53" i="56" s="1"/>
  <c r="I51" i="74"/>
  <c r="I55" i="56" s="1"/>
  <c r="M55" i="56" s="1"/>
  <c r="I54" i="74"/>
  <c r="I58" i="56" s="1"/>
  <c r="M58" i="56" s="1"/>
  <c r="AA16" i="55"/>
  <c r="AI16" i="55"/>
  <c r="Q16" i="55"/>
  <c r="W16" i="55" s="1"/>
  <c r="CG12" i="79"/>
  <c r="CY12" i="84"/>
  <c r="CI12" i="79" s="1"/>
  <c r="CM12" i="79" s="1"/>
  <c r="CO12" i="79" s="1"/>
  <c r="AQ12" i="45"/>
  <c r="AQ21" i="45"/>
  <c r="AQ13" i="45"/>
  <c r="AQ9" i="45"/>
  <c r="AQ10" i="45"/>
  <c r="AG45" i="30"/>
  <c r="AG41" i="30"/>
  <c r="AI41" i="30" s="1"/>
  <c r="AG38" i="30"/>
  <c r="AG32" i="30"/>
  <c r="AG28" i="30"/>
  <c r="E28" i="28"/>
  <c r="AG33" i="30"/>
  <c r="AG29" i="30"/>
  <c r="AG40" i="30"/>
  <c r="AG36" i="30"/>
  <c r="AG30" i="30"/>
  <c r="AG15" i="30"/>
  <c r="AG11" i="30"/>
  <c r="AG16" i="30"/>
  <c r="AG20" i="30"/>
  <c r="AG17" i="30"/>
  <c r="AG39" i="30"/>
  <c r="AG31" i="30"/>
  <c r="AG18" i="30"/>
  <c r="AG46" i="30"/>
  <c r="AG19" i="30"/>
  <c r="AG25" i="30"/>
  <c r="AG27" i="30"/>
  <c r="AG14" i="30"/>
  <c r="AG37" i="30"/>
  <c r="AW9" i="81"/>
  <c r="AY9" i="81" s="1"/>
  <c r="AO9" i="81"/>
  <c r="W19" i="79"/>
  <c r="AA19" i="79" s="1"/>
  <c r="AC19" i="79" s="1"/>
  <c r="AE43" i="40"/>
  <c r="S43" i="40"/>
  <c r="AM28" i="48"/>
  <c r="E21" i="8" s="1"/>
  <c r="E22" i="8" s="1"/>
  <c r="AG23" i="36"/>
  <c r="AG24" i="36"/>
  <c r="AG26" i="36"/>
  <c r="AG34" i="36"/>
  <c r="AG8" i="36"/>
  <c r="AI8" i="36" s="1"/>
  <c r="AG22" i="36"/>
  <c r="AG40" i="39"/>
  <c r="AG36" i="39"/>
  <c r="AG30" i="39"/>
  <c r="AG18" i="39"/>
  <c r="AG14" i="39"/>
  <c r="AG45" i="39"/>
  <c r="AG31" i="39"/>
  <c r="AG27" i="39"/>
  <c r="AG46" i="39"/>
  <c r="AG41" i="39"/>
  <c r="AG38" i="39"/>
  <c r="AG32" i="39"/>
  <c r="AG28" i="39"/>
  <c r="AG20" i="39"/>
  <c r="AG16" i="39"/>
  <c r="AG33" i="39"/>
  <c r="AG42" i="39"/>
  <c r="AG15" i="39"/>
  <c r="AG37" i="39"/>
  <c r="AG29" i="39"/>
  <c r="AG43" i="39"/>
  <c r="AG11" i="39"/>
  <c r="AG19" i="39"/>
  <c r="AG17" i="39"/>
  <c r="AG25" i="39"/>
  <c r="AG39" i="39"/>
  <c r="AO23" i="79"/>
  <c r="BY17" i="79"/>
  <c r="AA36" i="55"/>
  <c r="AI36" i="55"/>
  <c r="Q36" i="55"/>
  <c r="W36" i="55" s="1"/>
  <c r="BG12" i="88"/>
  <c r="BY15" i="79"/>
  <c r="AW42" i="42"/>
  <c r="AW39" i="42"/>
  <c r="AW33" i="42"/>
  <c r="AW29" i="42"/>
  <c r="AW25" i="42"/>
  <c r="AW17" i="42"/>
  <c r="AW45" i="42"/>
  <c r="AW43" i="42"/>
  <c r="AW37" i="42"/>
  <c r="AW31" i="42"/>
  <c r="AW27" i="42"/>
  <c r="AW19" i="42"/>
  <c r="AW15" i="42"/>
  <c r="AW11" i="42"/>
  <c r="I12" i="79"/>
  <c r="K12" i="79" s="1"/>
  <c r="AM41" i="42" s="1"/>
  <c r="AS41" i="42" s="1"/>
  <c r="AW36" i="42"/>
  <c r="AW38" i="42"/>
  <c r="AW16" i="42"/>
  <c r="AW28" i="42"/>
  <c r="AW40" i="42"/>
  <c r="AW18" i="42"/>
  <c r="AW46" i="42"/>
  <c r="AW32" i="42"/>
  <c r="AW41" i="42"/>
  <c r="AW20" i="42"/>
  <c r="AW14" i="42"/>
  <c r="AW30" i="42"/>
  <c r="S40" i="34"/>
  <c r="Q40" i="34"/>
  <c r="S24" i="42"/>
  <c r="Q24" i="42"/>
  <c r="BA31" i="42"/>
  <c r="AK31" i="42"/>
  <c r="S31" i="42"/>
  <c r="Q31" i="42"/>
  <c r="AU31" i="42"/>
  <c r="AE31" i="42"/>
  <c r="S23" i="37"/>
  <c r="Q23" i="37"/>
  <c r="BA25" i="37"/>
  <c r="AK25" i="37"/>
  <c r="S25" i="37"/>
  <c r="Q25" i="37"/>
  <c r="AU25" i="37"/>
  <c r="AE25" i="37"/>
  <c r="Q32" i="37"/>
  <c r="S32" i="37" s="1"/>
  <c r="AU32" i="37"/>
  <c r="AE32" i="37"/>
  <c r="BA32" i="37"/>
  <c r="AK32" i="37"/>
  <c r="Q23" i="36"/>
  <c r="S23" i="36" s="1"/>
  <c r="AU25" i="36"/>
  <c r="AE25" i="36"/>
  <c r="BA25" i="36"/>
  <c r="AK25" i="36"/>
  <c r="S25" i="36"/>
  <c r="Q25" i="36"/>
  <c r="Q27" i="36"/>
  <c r="S27" i="36" s="1"/>
  <c r="S24" i="36"/>
  <c r="Q24" i="36"/>
  <c r="Q31" i="36"/>
  <c r="S31" i="36" s="1"/>
  <c r="AU31" i="36"/>
  <c r="AE31" i="36"/>
  <c r="BA31" i="36"/>
  <c r="AK31" i="36"/>
  <c r="Q27" i="35"/>
  <c r="S27" i="35" s="1"/>
  <c r="S12" i="35"/>
  <c r="Q12" i="35"/>
  <c r="AU32" i="35"/>
  <c r="AE32" i="35"/>
  <c r="BA32" i="35"/>
  <c r="AK32" i="35"/>
  <c r="S32" i="35"/>
  <c r="Q32" i="35"/>
  <c r="CG10" i="79"/>
  <c r="CY10" i="84"/>
  <c r="CI10" i="79" s="1"/>
  <c r="CM10" i="79" s="1"/>
  <c r="CO10" i="79" s="1"/>
  <c r="CG22" i="79"/>
  <c r="CY22" i="84"/>
  <c r="CI22" i="79" s="1"/>
  <c r="CM22" i="79" s="1"/>
  <c r="CO22" i="79" s="1"/>
  <c r="O8" i="79"/>
  <c r="S8" i="79" s="1"/>
  <c r="U8" i="79" s="1"/>
  <c r="W42" i="46" s="1"/>
  <c r="Y42" i="46" s="1"/>
  <c r="BG15" i="89"/>
  <c r="AS8" i="52"/>
  <c r="AS41" i="34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DQ9" i="82"/>
  <c r="DS9" i="82" s="1"/>
  <c r="DI9" i="82"/>
  <c r="M10" i="23"/>
  <c r="K30" i="97"/>
  <c r="I37" i="36" s="1"/>
  <c r="M37" i="36" s="1"/>
  <c r="I30" i="97"/>
  <c r="I36" i="36" s="1"/>
  <c r="K45" i="97"/>
  <c r="I45" i="26" s="1"/>
  <c r="M45" i="26" s="1"/>
  <c r="I45" i="97"/>
  <c r="I44" i="26" s="1"/>
  <c r="K29" i="97"/>
  <c r="I37" i="37" s="1"/>
  <c r="M37" i="37" s="1"/>
  <c r="I29" i="97"/>
  <c r="I36" i="37" s="1"/>
  <c r="K44" i="97"/>
  <c r="I45" i="27" s="1"/>
  <c r="M45" i="27" s="1"/>
  <c r="I44" i="97"/>
  <c r="I44" i="27" s="1"/>
  <c r="K20" i="97"/>
  <c r="I37" i="46" s="1"/>
  <c r="M37" i="46" s="1"/>
  <c r="I20" i="97"/>
  <c r="I36" i="46" s="1"/>
  <c r="K36" i="97"/>
  <c r="I37" i="31" s="1"/>
  <c r="M37" i="31" s="1"/>
  <c r="I36" i="97"/>
  <c r="I36" i="31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35" i="97"/>
  <c r="I13" i="51" s="1"/>
  <c r="M13" i="51" s="1"/>
  <c r="I35" i="97"/>
  <c r="I12" i="51" s="1"/>
  <c r="M12" i="51" s="1"/>
  <c r="AA25" i="48"/>
  <c r="AE25" i="48" s="1"/>
  <c r="AI25" i="48"/>
  <c r="Q25" i="48"/>
  <c r="AA22" i="48"/>
  <c r="AE22" i="48" s="1"/>
  <c r="AI22" i="48"/>
  <c r="Q22" i="48"/>
  <c r="CG16" i="79"/>
  <c r="CY16" i="84"/>
  <c r="CI16" i="79" s="1"/>
  <c r="CM16" i="79" s="1"/>
  <c r="CO16" i="79" s="1"/>
  <c r="S9" i="21"/>
  <c r="I26" i="29"/>
  <c r="M8" i="29"/>
  <c r="M26" i="29" s="1"/>
  <c r="Y42" i="41"/>
  <c r="AK42" i="41" s="1"/>
  <c r="W42" i="41"/>
  <c r="AW23" i="36"/>
  <c r="AS18" i="79"/>
  <c r="AU18" i="79" s="1"/>
  <c r="AM8" i="36" s="1"/>
  <c r="AS8" i="36" s="1"/>
  <c r="AW8" i="36"/>
  <c r="AW24" i="36"/>
  <c r="AW26" i="36"/>
  <c r="AW34" i="36"/>
  <c r="AW22" i="36"/>
  <c r="BA66" i="52"/>
  <c r="BA78" i="52" s="1"/>
  <c r="BA79" i="52" s="1"/>
  <c r="AG34" i="39"/>
  <c r="AG26" i="39"/>
  <c r="AG22" i="39"/>
  <c r="AG24" i="39"/>
  <c r="AG8" i="39"/>
  <c r="AI8" i="39" s="1"/>
  <c r="AG23" i="39"/>
  <c r="K75" i="96"/>
  <c r="I18" i="22" s="1"/>
  <c r="M18" i="22" s="1"/>
  <c r="S18" i="22" s="1"/>
  <c r="I75" i="96"/>
  <c r="I18" i="24" s="1"/>
  <c r="M18" i="24" s="1"/>
  <c r="S18" i="24" s="1"/>
  <c r="BA25" i="31"/>
  <c r="AK25" i="31"/>
  <c r="Q25" i="31"/>
  <c r="AU25" i="31"/>
  <c r="AE25" i="31"/>
  <c r="AU27" i="31"/>
  <c r="AE27" i="31"/>
  <c r="BA27" i="31"/>
  <c r="AK27" i="31"/>
  <c r="Q27" i="31"/>
  <c r="BA33" i="31"/>
  <c r="AK33" i="31"/>
  <c r="Q33" i="31"/>
  <c r="AU33" i="31"/>
  <c r="AE33" i="31"/>
  <c r="Q32" i="31"/>
  <c r="AU32" i="31"/>
  <c r="AE32" i="31"/>
  <c r="BA32" i="31"/>
  <c r="AK32" i="31"/>
  <c r="S32" i="31"/>
  <c r="AU30" i="31"/>
  <c r="AE30" i="31"/>
  <c r="BA30" i="31"/>
  <c r="AK30" i="31"/>
  <c r="Q30" i="31"/>
  <c r="S30" i="31" s="1"/>
  <c r="Q24" i="46"/>
  <c r="AU24" i="46"/>
  <c r="AE24" i="46"/>
  <c r="BA24" i="46"/>
  <c r="AK24" i="46"/>
  <c r="S24" i="46"/>
  <c r="AU31" i="46"/>
  <c r="AE31" i="46"/>
  <c r="BA31" i="46"/>
  <c r="AK31" i="46"/>
  <c r="Q31" i="46"/>
  <c r="S31" i="46" s="1"/>
  <c r="Q23" i="41"/>
  <c r="Q12" i="41"/>
  <c r="S12" i="41" s="1"/>
  <c r="Q34" i="41"/>
  <c r="S34" i="41" s="1"/>
  <c r="AU28" i="41"/>
  <c r="AE28" i="41"/>
  <c r="BA28" i="41"/>
  <c r="AK28" i="41"/>
  <c r="Q28" i="41"/>
  <c r="S28" i="41" s="1"/>
  <c r="Q24" i="40"/>
  <c r="S24" i="40"/>
  <c r="AU31" i="40"/>
  <c r="AE31" i="40"/>
  <c r="BA31" i="40"/>
  <c r="AK31" i="40"/>
  <c r="Q31" i="40"/>
  <c r="S31" i="40" s="1"/>
  <c r="Q27" i="39"/>
  <c r="S27" i="39"/>
  <c r="BA32" i="39"/>
  <c r="AK32" i="39"/>
  <c r="Q32" i="39"/>
  <c r="AU32" i="39"/>
  <c r="AE32" i="39"/>
  <c r="BY11" i="79"/>
  <c r="CS8" i="83"/>
  <c r="CW8" i="83"/>
  <c r="CY8" i="83" s="1"/>
  <c r="AG14" i="79"/>
  <c r="AK14" i="79" s="1"/>
  <c r="AM14" i="79" s="1"/>
  <c r="BE14" i="75"/>
  <c r="E40" i="74" s="1"/>
  <c r="AW14" i="75"/>
  <c r="I41" i="11" s="1"/>
  <c r="M41" i="11" s="1"/>
  <c r="AO14" i="75"/>
  <c r="I23" i="27" s="1"/>
  <c r="M23" i="27" s="1"/>
  <c r="AG14" i="75"/>
  <c r="E14" i="73" s="1"/>
  <c r="Y14" i="75"/>
  <c r="Q14" i="75"/>
  <c r="I31" i="25" s="1"/>
  <c r="M31" i="25" s="1"/>
  <c r="S31" i="25" s="1"/>
  <c r="I14" i="75"/>
  <c r="I30" i="25" s="1"/>
  <c r="M30" i="25" s="1"/>
  <c r="S30" i="25" s="1"/>
  <c r="BA14" i="75"/>
  <c r="I42" i="11" s="1"/>
  <c r="M42" i="11" s="1"/>
  <c r="AS14" i="75"/>
  <c r="I23" i="26" s="1"/>
  <c r="M23" i="26" s="1"/>
  <c r="AK14" i="75"/>
  <c r="I40" i="11" s="1"/>
  <c r="M40" i="11" s="1"/>
  <c r="AC14" i="75"/>
  <c r="U14" i="75"/>
  <c r="I31" i="23" s="1"/>
  <c r="M31" i="23" s="1"/>
  <c r="S31" i="23" s="1"/>
  <c r="M14" i="75"/>
  <c r="I30" i="23" s="1"/>
  <c r="M30" i="23" s="1"/>
  <c r="S30" i="23" s="1"/>
  <c r="BA12" i="75"/>
  <c r="I34" i="11" s="1"/>
  <c r="M34" i="11" s="1"/>
  <c r="AS12" i="75"/>
  <c r="I21" i="26" s="1"/>
  <c r="M21" i="26" s="1"/>
  <c r="AK12" i="75"/>
  <c r="I32" i="11" s="1"/>
  <c r="M32" i="11" s="1"/>
  <c r="AC12" i="75"/>
  <c r="U12" i="75"/>
  <c r="I25" i="23" s="1"/>
  <c r="M25" i="23" s="1"/>
  <c r="S25" i="23" s="1"/>
  <c r="M12" i="75"/>
  <c r="I24" i="23" s="1"/>
  <c r="M24" i="23" s="1"/>
  <c r="S24" i="23" s="1"/>
  <c r="BE12" i="75"/>
  <c r="E38" i="74" s="1"/>
  <c r="AW12" i="75"/>
  <c r="I33" i="11" s="1"/>
  <c r="M33" i="11" s="1"/>
  <c r="AO12" i="75"/>
  <c r="I21" i="27" s="1"/>
  <c r="M21" i="27" s="1"/>
  <c r="AG12" i="75"/>
  <c r="E12" i="73" s="1"/>
  <c r="Y12" i="75"/>
  <c r="Q12" i="75"/>
  <c r="I25" i="25" s="1"/>
  <c r="M25" i="25" s="1"/>
  <c r="S25" i="25" s="1"/>
  <c r="I12" i="75"/>
  <c r="I24" i="25" s="1"/>
  <c r="M24" i="25" s="1"/>
  <c r="S24" i="25" s="1"/>
  <c r="AW45" i="44"/>
  <c r="AW43" i="44"/>
  <c r="AW37" i="44"/>
  <c r="AW31" i="44"/>
  <c r="AW27" i="44"/>
  <c r="AW42" i="44"/>
  <c r="AW39" i="44"/>
  <c r="AW33" i="44"/>
  <c r="AW29" i="44"/>
  <c r="AW25" i="44"/>
  <c r="AW19" i="44"/>
  <c r="AW11" i="44"/>
  <c r="AW17" i="44"/>
  <c r="AW15" i="44"/>
  <c r="I10" i="79"/>
  <c r="K10" i="79" s="1"/>
  <c r="AM41" i="44" s="1"/>
  <c r="AS41" i="44" s="1"/>
  <c r="AW41" i="44"/>
  <c r="AW16" i="44"/>
  <c r="AW40" i="44"/>
  <c r="AW20" i="44"/>
  <c r="AW46" i="44"/>
  <c r="AW30" i="44"/>
  <c r="AW32" i="44"/>
  <c r="AW14" i="44"/>
  <c r="AW18" i="44"/>
  <c r="AW38" i="44"/>
  <c r="AW36" i="44"/>
  <c r="AW28" i="44"/>
  <c r="AO11" i="79"/>
  <c r="W11" i="79"/>
  <c r="AA11" i="79" s="1"/>
  <c r="AC11" i="79" s="1"/>
  <c r="AQ8" i="52"/>
  <c r="AE16" i="79"/>
  <c r="AQ16" i="84"/>
  <c r="AG16" i="79" s="1"/>
  <c r="AK16" i="79" s="1"/>
  <c r="AM16" i="79" s="1"/>
  <c r="W41" i="33"/>
  <c r="W43" i="33"/>
  <c r="G23" i="87"/>
  <c r="I23" i="87" s="1"/>
  <c r="AY25" i="3" s="1"/>
  <c r="G945" i="1" s="1"/>
  <c r="BG20" i="88"/>
  <c r="W13" i="79"/>
  <c r="AA13" i="79" s="1"/>
  <c r="AC13" i="79" s="1"/>
  <c r="AK79" i="52"/>
  <c r="AM79" i="52"/>
  <c r="AS79" i="52" s="1"/>
  <c r="AA14" i="55"/>
  <c r="AI14" i="55"/>
  <c r="Q14" i="55"/>
  <c r="W14" i="55" s="1"/>
  <c r="AM42" i="38"/>
  <c r="AU42" i="38" s="1"/>
  <c r="AW24" i="31"/>
  <c r="AW8" i="31"/>
  <c r="AW23" i="35"/>
  <c r="AS19" i="79"/>
  <c r="AU19" i="79" s="1"/>
  <c r="AW34" i="35"/>
  <c r="AW22" i="31"/>
  <c r="AW22" i="35"/>
  <c r="AW34" i="31"/>
  <c r="AW23" i="31"/>
  <c r="AW24" i="35"/>
  <c r="AW26" i="35"/>
  <c r="AW26" i="31"/>
  <c r="AW8" i="35"/>
  <c r="AU43" i="46"/>
  <c r="AE43" i="46"/>
  <c r="BA43" i="46"/>
  <c r="AK43" i="46"/>
  <c r="S43" i="46"/>
  <c r="W42" i="38"/>
  <c r="AW12" i="34"/>
  <c r="AW10" i="34"/>
  <c r="CC20" i="79"/>
  <c r="CE20" i="79" s="1"/>
  <c r="AW9" i="34"/>
  <c r="AW13" i="34"/>
  <c r="AW21" i="34"/>
  <c r="AS8" i="42"/>
  <c r="BI9" i="84"/>
  <c r="BA9" i="84"/>
  <c r="AO9" i="79" s="1"/>
  <c r="AW46" i="31"/>
  <c r="AW41" i="31"/>
  <c r="AW38" i="31"/>
  <c r="AW32" i="31"/>
  <c r="AW28" i="31"/>
  <c r="AW20" i="31"/>
  <c r="AW16" i="31"/>
  <c r="AW42" i="31"/>
  <c r="AW39" i="31"/>
  <c r="AW33" i="31"/>
  <c r="AW29" i="31"/>
  <c r="AW25" i="31"/>
  <c r="AW17" i="31"/>
  <c r="AW42" i="35"/>
  <c r="AW39" i="35"/>
  <c r="AW33" i="35"/>
  <c r="AW29" i="35"/>
  <c r="AW45" i="35"/>
  <c r="AW43" i="35"/>
  <c r="AW37" i="35"/>
  <c r="AW31" i="35"/>
  <c r="AW25" i="35"/>
  <c r="AW17" i="35"/>
  <c r="AW19" i="35"/>
  <c r="AW15" i="35"/>
  <c r="AW11" i="35"/>
  <c r="AW27" i="35"/>
  <c r="I19" i="79"/>
  <c r="K19" i="79" s="1"/>
  <c r="AW38" i="35"/>
  <c r="AW45" i="31"/>
  <c r="AW37" i="31"/>
  <c r="AW14" i="31"/>
  <c r="AW30" i="31"/>
  <c r="AW14" i="35"/>
  <c r="AW28" i="35"/>
  <c r="AW36" i="35"/>
  <c r="AW15" i="31"/>
  <c r="AW31" i="31"/>
  <c r="AW16" i="35"/>
  <c r="AW40" i="35"/>
  <c r="AW36" i="31"/>
  <c r="AW18" i="31"/>
  <c r="AW11" i="31"/>
  <c r="AW27" i="31"/>
  <c r="AW20" i="35"/>
  <c r="AW18" i="35"/>
  <c r="AW41" i="35"/>
  <c r="AW46" i="35"/>
  <c r="AW32" i="35"/>
  <c r="AW43" i="31"/>
  <c r="AW30" i="35"/>
  <c r="AW40" i="31"/>
  <c r="AW19" i="31"/>
  <c r="AW21" i="33"/>
  <c r="AW13" i="33"/>
  <c r="AW9" i="33"/>
  <c r="CC21" i="79"/>
  <c r="CE21" i="79" s="1"/>
  <c r="AW12" i="33"/>
  <c r="AW10" i="33"/>
  <c r="AG23" i="88"/>
  <c r="W41" i="32"/>
  <c r="W43" i="32"/>
  <c r="I10" i="55"/>
  <c r="M10" i="55" s="1"/>
  <c r="K34" i="96"/>
  <c r="I10" i="53" s="1"/>
  <c r="M10" i="53" s="1"/>
  <c r="Q10" i="53" s="1"/>
  <c r="W10" i="53" s="1"/>
  <c r="I26" i="55"/>
  <c r="M26" i="55" s="1"/>
  <c r="K50" i="96"/>
  <c r="I26" i="53" s="1"/>
  <c r="M26" i="53" s="1"/>
  <c r="Q26" i="53" s="1"/>
  <c r="W26" i="53" s="1"/>
  <c r="I29" i="56"/>
  <c r="M29" i="56" s="1"/>
  <c r="K13" i="74"/>
  <c r="I29" i="54" s="1"/>
  <c r="M29" i="54" s="1"/>
  <c r="CE70" i="52"/>
  <c r="Q33" i="34"/>
  <c r="AU33" i="34"/>
  <c r="AE33" i="34"/>
  <c r="BA33" i="34"/>
  <c r="AK33" i="34"/>
  <c r="S33" i="34"/>
  <c r="Q27" i="34"/>
  <c r="AU32" i="34"/>
  <c r="AE32" i="34"/>
  <c r="BA32" i="34"/>
  <c r="AK32" i="34"/>
  <c r="Q32" i="34"/>
  <c r="S32" i="34" s="1"/>
  <c r="BA30" i="34"/>
  <c r="AK30" i="34"/>
  <c r="Q30" i="34"/>
  <c r="S30" i="34" s="1"/>
  <c r="AU30" i="34"/>
  <c r="AE30" i="34"/>
  <c r="AU27" i="30"/>
  <c r="AE27" i="30"/>
  <c r="BA27" i="30"/>
  <c r="AK27" i="30"/>
  <c r="Q27" i="30"/>
  <c r="S27" i="30" s="1"/>
  <c r="AU30" i="30"/>
  <c r="AE30" i="30"/>
  <c r="BA30" i="30"/>
  <c r="AK30" i="30"/>
  <c r="Q30" i="30"/>
  <c r="Q24" i="30"/>
  <c r="AU24" i="30"/>
  <c r="AE24" i="30"/>
  <c r="BA24" i="30"/>
  <c r="AK24" i="30"/>
  <c r="S24" i="30"/>
  <c r="BA33" i="30"/>
  <c r="AK33" i="30"/>
  <c r="Q33" i="30"/>
  <c r="S33" i="30" s="1"/>
  <c r="AU33" i="30"/>
  <c r="AE33" i="30"/>
  <c r="Q23" i="45"/>
  <c r="S23" i="45"/>
  <c r="AU25" i="45"/>
  <c r="AE25" i="45"/>
  <c r="BA25" i="45"/>
  <c r="AK25" i="45"/>
  <c r="Q25" i="45"/>
  <c r="Q34" i="45"/>
  <c r="S34" i="45" s="1"/>
  <c r="BA28" i="45"/>
  <c r="AK28" i="45"/>
  <c r="Q28" i="45"/>
  <c r="S28" i="45" s="1"/>
  <c r="AU28" i="45"/>
  <c r="AE28" i="45"/>
  <c r="Q27" i="44"/>
  <c r="S27" i="44" s="1"/>
  <c r="Q24" i="44"/>
  <c r="S24" i="44"/>
  <c r="AU31" i="44"/>
  <c r="AE31" i="44"/>
  <c r="BA31" i="44"/>
  <c r="AK31" i="44"/>
  <c r="Q31" i="44"/>
  <c r="S31" i="44" s="1"/>
  <c r="Q27" i="43"/>
  <c r="S27" i="43"/>
  <c r="Q31" i="43"/>
  <c r="AU31" i="43"/>
  <c r="AE31" i="43"/>
  <c r="BA31" i="43"/>
  <c r="AK31" i="43"/>
  <c r="S31" i="43"/>
  <c r="Q34" i="43"/>
  <c r="BA28" i="43"/>
  <c r="AK28" i="43"/>
  <c r="Q28" i="43"/>
  <c r="AU28" i="43"/>
  <c r="AE28" i="43"/>
  <c r="Y8" i="52"/>
  <c r="I83" i="74"/>
  <c r="I91" i="52" s="1"/>
  <c r="M91" i="52" s="1"/>
  <c r="I85" i="74"/>
  <c r="I93" i="52" s="1"/>
  <c r="M93" i="52" s="1"/>
  <c r="AQ20" i="52"/>
  <c r="AS19" i="91"/>
  <c r="AS15" i="91"/>
  <c r="AS11" i="91"/>
  <c r="AS23" i="91"/>
  <c r="AS20" i="91"/>
  <c r="AS16" i="91"/>
  <c r="AS12" i="91"/>
  <c r="AS8" i="91"/>
  <c r="AS21" i="91"/>
  <c r="AS17" i="91"/>
  <c r="AS13" i="91"/>
  <c r="AS9" i="91"/>
  <c r="AS22" i="91"/>
  <c r="AS18" i="91"/>
  <c r="AS14" i="91"/>
  <c r="AS10" i="91"/>
  <c r="AA17" i="48"/>
  <c r="AE17" i="48" s="1"/>
  <c r="AI17" i="48"/>
  <c r="Q17" i="48"/>
  <c r="AA19" i="48"/>
  <c r="AE19" i="48" s="1"/>
  <c r="AI19" i="48"/>
  <c r="Q19" i="48"/>
  <c r="BY8" i="79"/>
  <c r="AY41" i="43"/>
  <c r="M9" i="41"/>
  <c r="M9" i="33"/>
  <c r="M9" i="36"/>
  <c r="I11" i="73"/>
  <c r="I23" i="25" s="1"/>
  <c r="M23" i="25" s="1"/>
  <c r="S23" i="25" s="1"/>
  <c r="I27" i="73"/>
  <c r="I74" i="25" s="1"/>
  <c r="M74" i="25" s="1"/>
  <c r="S74" i="25" s="1"/>
  <c r="I29" i="73"/>
  <c r="I80" i="25" s="1"/>
  <c r="M80" i="25" s="1"/>
  <c r="S80" i="25" s="1"/>
  <c r="I33" i="73"/>
  <c r="I65" i="25" s="1"/>
  <c r="M65" i="25" s="1"/>
  <c r="S65" i="25" s="1"/>
  <c r="BY23" i="79"/>
  <c r="AA19" i="55"/>
  <c r="AI19" i="55"/>
  <c r="Q19" i="55"/>
  <c r="W19" i="55" s="1"/>
  <c r="Q42" i="45"/>
  <c r="S42" i="45" s="1"/>
  <c r="W42" i="36"/>
  <c r="Y42" i="36"/>
  <c r="AK42" i="36" s="1"/>
  <c r="AM43" i="42"/>
  <c r="AU43" i="42" s="1"/>
  <c r="S42" i="43"/>
  <c r="BG18" i="90"/>
  <c r="AW46" i="41"/>
  <c r="AW41" i="41"/>
  <c r="AW38" i="41"/>
  <c r="AW40" i="41"/>
  <c r="AW36" i="41"/>
  <c r="AW30" i="41"/>
  <c r="AW18" i="41"/>
  <c r="AW14" i="41"/>
  <c r="AW31" i="41"/>
  <c r="AW27" i="41"/>
  <c r="AW19" i="41"/>
  <c r="AW15" i="41"/>
  <c r="I13" i="79"/>
  <c r="K13" i="79" s="1"/>
  <c r="AM41" i="41" s="1"/>
  <c r="AW11" i="41"/>
  <c r="AW39" i="41"/>
  <c r="AW37" i="41"/>
  <c r="AW28" i="41"/>
  <c r="AW29" i="41"/>
  <c r="AW32" i="41"/>
  <c r="AW42" i="41"/>
  <c r="AW20" i="41"/>
  <c r="AW43" i="41"/>
  <c r="AW16" i="41"/>
  <c r="AW17" i="41"/>
  <c r="AW25" i="41"/>
  <c r="AW33" i="41"/>
  <c r="AW45" i="41"/>
  <c r="BG11" i="88"/>
  <c r="BG9" i="89"/>
  <c r="E44" i="10"/>
  <c r="AW13" i="79"/>
  <c r="BK13" i="84"/>
  <c r="AY13" i="79" s="1"/>
  <c r="BC13" i="79" s="1"/>
  <c r="BE13" i="79" s="1"/>
  <c r="W8" i="41" s="1"/>
  <c r="Q40" i="39"/>
  <c r="S40" i="39" s="1"/>
  <c r="Q40" i="30"/>
  <c r="AS42" i="38"/>
  <c r="CE66" i="52"/>
  <c r="CE78" i="52" s="1"/>
  <c r="CE79" i="52" s="1"/>
  <c r="Q29" i="38"/>
  <c r="AU29" i="38"/>
  <c r="AE29" i="38"/>
  <c r="BA29" i="38"/>
  <c r="AK29" i="38"/>
  <c r="S29" i="38"/>
  <c r="Q33" i="38"/>
  <c r="AU33" i="38"/>
  <c r="AE33" i="38"/>
  <c r="BA33" i="38"/>
  <c r="AK33" i="38"/>
  <c r="S33" i="38"/>
  <c r="AU32" i="38"/>
  <c r="AE32" i="38"/>
  <c r="BA32" i="38"/>
  <c r="AK32" i="38"/>
  <c r="Q32" i="38"/>
  <c r="S32" i="38" s="1"/>
  <c r="BA30" i="38"/>
  <c r="AK30" i="38"/>
  <c r="Q30" i="38"/>
  <c r="S30" i="38" s="1"/>
  <c r="AU30" i="38"/>
  <c r="AE30" i="38"/>
  <c r="BA25" i="33"/>
  <c r="AK25" i="33"/>
  <c r="Q25" i="33"/>
  <c r="AU25" i="33"/>
  <c r="AE25" i="33"/>
  <c r="AU31" i="33"/>
  <c r="AE31" i="33"/>
  <c r="BA31" i="33"/>
  <c r="AK31" i="33"/>
  <c r="Q31" i="33"/>
  <c r="AU30" i="33"/>
  <c r="AE30" i="33"/>
  <c r="BA30" i="33"/>
  <c r="AK30" i="33"/>
  <c r="Q30" i="33"/>
  <c r="S30" i="33" s="1"/>
  <c r="Q24" i="33"/>
  <c r="S24" i="33"/>
  <c r="BA33" i="33"/>
  <c r="AK33" i="33"/>
  <c r="Q33" i="33"/>
  <c r="AU33" i="33"/>
  <c r="AE33" i="33"/>
  <c r="Q23" i="32"/>
  <c r="AU23" i="32"/>
  <c r="AE23" i="32"/>
  <c r="BA23" i="32"/>
  <c r="AK23" i="32"/>
  <c r="S23" i="32"/>
  <c r="AU25" i="32"/>
  <c r="AE25" i="32"/>
  <c r="BA25" i="32"/>
  <c r="AK25" i="32"/>
  <c r="Q25" i="32"/>
  <c r="S25" i="32" s="1"/>
  <c r="BA32" i="32"/>
  <c r="AK32" i="32"/>
  <c r="Q32" i="32"/>
  <c r="S32" i="32" s="1"/>
  <c r="AU32" i="32"/>
  <c r="AE32" i="32"/>
  <c r="AU30" i="32"/>
  <c r="AE30" i="32"/>
  <c r="BA30" i="32"/>
  <c r="AK30" i="32"/>
  <c r="Q30" i="32"/>
  <c r="S30" i="32" s="1"/>
  <c r="BM19" i="52"/>
  <c r="AW19" i="52"/>
  <c r="BA19" i="52" s="1"/>
  <c r="Y19" i="52"/>
  <c r="CA19" i="52"/>
  <c r="BC19" i="52"/>
  <c r="AM19" i="52"/>
  <c r="CG19" i="52"/>
  <c r="BQ19" i="52"/>
  <c r="AS19" i="52"/>
  <c r="AC19" i="52"/>
  <c r="BW19" i="52"/>
  <c r="BG19" i="52"/>
  <c r="AI19" i="52"/>
  <c r="Q19" i="52"/>
  <c r="CG60" i="52"/>
  <c r="BQ60" i="52"/>
  <c r="AS60" i="52"/>
  <c r="AC60" i="52"/>
  <c r="BW60" i="52"/>
  <c r="BG60" i="52"/>
  <c r="AI60" i="52"/>
  <c r="Q60" i="52"/>
  <c r="BM60" i="52"/>
  <c r="AW60" i="52"/>
  <c r="BA60" i="52" s="1"/>
  <c r="Y60" i="52"/>
  <c r="CA60" i="52"/>
  <c r="BC60" i="52"/>
  <c r="AM60" i="52"/>
  <c r="BM54" i="52"/>
  <c r="AW54" i="52"/>
  <c r="BA54" i="52" s="1"/>
  <c r="Y54" i="52"/>
  <c r="CA54" i="52"/>
  <c r="BC54" i="52"/>
  <c r="AM54" i="52"/>
  <c r="CG54" i="52"/>
  <c r="BQ54" i="52"/>
  <c r="AS54" i="52"/>
  <c r="AC54" i="52"/>
  <c r="BW54" i="52"/>
  <c r="BG54" i="52"/>
  <c r="AI54" i="52"/>
  <c r="Q54" i="52"/>
  <c r="BW63" i="52"/>
  <c r="BG63" i="52"/>
  <c r="AI63" i="52"/>
  <c r="Q63" i="52"/>
  <c r="BM63" i="52"/>
  <c r="AW63" i="52"/>
  <c r="BA63" i="52" s="1"/>
  <c r="Y63" i="52"/>
  <c r="CA63" i="52"/>
  <c r="BC63" i="52"/>
  <c r="AM63" i="52"/>
  <c r="CG63" i="52"/>
  <c r="BQ63" i="52"/>
  <c r="AS63" i="52"/>
  <c r="AC63" i="52"/>
  <c r="S9" i="20"/>
  <c r="S15" i="20" s="1"/>
  <c r="E41" i="8" s="1"/>
  <c r="M15" i="20"/>
  <c r="E35" i="10" s="1"/>
  <c r="K69" i="74"/>
  <c r="I22" i="50" s="1"/>
  <c r="M22" i="50" s="1"/>
  <c r="I69" i="74"/>
  <c r="I33" i="52" s="1"/>
  <c r="M33" i="52" s="1"/>
  <c r="K67" i="74"/>
  <c r="I20" i="50" s="1"/>
  <c r="M20" i="50" s="1"/>
  <c r="I67" i="74"/>
  <c r="I29" i="52" s="1"/>
  <c r="M29" i="52" s="1"/>
  <c r="M20" i="56"/>
  <c r="K17" i="56"/>
  <c r="AM17" i="56"/>
  <c r="AS17" i="56" s="1"/>
  <c r="AC17" i="56"/>
  <c r="Q17" i="56"/>
  <c r="Y17" i="56" s="1"/>
  <c r="AI17" i="56"/>
  <c r="K19" i="56"/>
  <c r="AM19" i="56"/>
  <c r="AS19" i="56" s="1"/>
  <c r="AC19" i="56"/>
  <c r="AI19" i="56" s="1"/>
  <c r="Q19" i="56"/>
  <c r="Y19" i="56" s="1"/>
  <c r="AS41" i="39"/>
  <c r="AO8" i="79"/>
  <c r="AG10" i="79"/>
  <c r="AK10" i="79" s="1"/>
  <c r="AM10" i="79" s="1"/>
  <c r="E9" i="79"/>
  <c r="Y45" i="97"/>
  <c r="I49" i="26" s="1"/>
  <c r="M49" i="26" s="1"/>
  <c r="Y39" i="97"/>
  <c r="I21" i="22" s="1"/>
  <c r="M21" i="22" s="1"/>
  <c r="S21" i="22" s="1"/>
  <c r="Y13" i="50"/>
  <c r="AO9" i="84"/>
  <c r="AG9" i="84"/>
  <c r="W9" i="79" s="1"/>
  <c r="AA9" i="79" s="1"/>
  <c r="AC9" i="79" s="1"/>
  <c r="K52" i="74"/>
  <c r="I56" i="54" s="1"/>
  <c r="M56" i="54" s="1"/>
  <c r="I52" i="74"/>
  <c r="I56" i="56" s="1"/>
  <c r="M56" i="56" s="1"/>
  <c r="K37" i="74"/>
  <c r="I28" i="54" s="1"/>
  <c r="M28" i="54" s="1"/>
  <c r="I37" i="74"/>
  <c r="I28" i="56" s="1"/>
  <c r="M28" i="56" s="1"/>
  <c r="K53" i="74"/>
  <c r="I57" i="54" s="1"/>
  <c r="M57" i="54" s="1"/>
  <c r="I53" i="74"/>
  <c r="I57" i="56" s="1"/>
  <c r="M57" i="56" s="1"/>
  <c r="K55" i="74"/>
  <c r="I59" i="54" s="1"/>
  <c r="M59" i="54" s="1"/>
  <c r="I55" i="74"/>
  <c r="I59" i="56" s="1"/>
  <c r="M59" i="56" s="1"/>
  <c r="K58" i="74"/>
  <c r="I62" i="54" s="1"/>
  <c r="M62" i="54" s="1"/>
  <c r="I58" i="74"/>
  <c r="I62" i="56" s="1"/>
  <c r="M62" i="56" s="1"/>
  <c r="AE19" i="79"/>
  <c r="AQ19" i="84"/>
  <c r="AG19" i="79" s="1"/>
  <c r="AK19" i="79" s="1"/>
  <c r="AM19" i="79" s="1"/>
  <c r="Y42" i="33"/>
  <c r="AK42" i="33" s="1"/>
  <c r="W42" i="33"/>
  <c r="S43" i="45"/>
  <c r="W42" i="40"/>
  <c r="AI28" i="48"/>
  <c r="E21" i="10" s="1"/>
  <c r="BG16" i="91"/>
  <c r="AS8" i="38"/>
  <c r="AW23" i="79"/>
  <c r="BK23" i="84"/>
  <c r="AY23" i="79" s="1"/>
  <c r="BC23" i="79" s="1"/>
  <c r="BE23" i="79" s="1"/>
  <c r="W8" i="30" s="1"/>
  <c r="CG17" i="79"/>
  <c r="CY17" i="84"/>
  <c r="CI17" i="79" s="1"/>
  <c r="CM17" i="79" s="1"/>
  <c r="CO17" i="79" s="1"/>
  <c r="BG23" i="79"/>
  <c r="BK23" i="79" s="1"/>
  <c r="BM23" i="79" s="1"/>
  <c r="W23" i="90"/>
  <c r="CG15" i="79"/>
  <c r="CY15" i="84"/>
  <c r="CI15" i="79" s="1"/>
  <c r="CM15" i="79" s="1"/>
  <c r="CO15" i="79" s="1"/>
  <c r="I29" i="103"/>
  <c r="M37" i="97" s="1"/>
  <c r="I27" i="103"/>
  <c r="M35" i="97" s="1"/>
  <c r="I25" i="103"/>
  <c r="M33" i="97" s="1"/>
  <c r="I23" i="103"/>
  <c r="M31" i="97" s="1"/>
  <c r="I21" i="103"/>
  <c r="M29" i="97" s="1"/>
  <c r="I19" i="103"/>
  <c r="M27" i="97" s="1"/>
  <c r="I17" i="103"/>
  <c r="M25" i="97" s="1"/>
  <c r="I15" i="103"/>
  <c r="M23" i="97" s="1"/>
  <c r="I13" i="103"/>
  <c r="M21" i="97" s="1"/>
  <c r="I28" i="103"/>
  <c r="M36" i="97" s="1"/>
  <c r="I26" i="103"/>
  <c r="M34" i="97" s="1"/>
  <c r="I24" i="103"/>
  <c r="M32" i="97" s="1"/>
  <c r="I22" i="103"/>
  <c r="M30" i="97" s="1"/>
  <c r="I20" i="103"/>
  <c r="M28" i="97" s="1"/>
  <c r="I18" i="103"/>
  <c r="M26" i="97" s="1"/>
  <c r="I16" i="103"/>
  <c r="M24" i="97" s="1"/>
  <c r="I14" i="103"/>
  <c r="M22" i="97" s="1"/>
  <c r="I12" i="103"/>
  <c r="M20" i="97" s="1"/>
  <c r="Q40" i="44"/>
  <c r="S40" i="44" s="1"/>
  <c r="CE68" i="52"/>
  <c r="AE23" i="79"/>
  <c r="AQ23" i="84"/>
  <c r="AG23" i="79" s="1"/>
  <c r="AK23" i="79" s="1"/>
  <c r="AM23" i="79" s="1"/>
  <c r="AU25" i="42"/>
  <c r="AE25" i="42"/>
  <c r="BA25" i="42"/>
  <c r="AK25" i="42"/>
  <c r="S25" i="42"/>
  <c r="Q25" i="42"/>
  <c r="S23" i="42"/>
  <c r="Q23" i="42"/>
  <c r="AU28" i="42"/>
  <c r="AE28" i="42"/>
  <c r="BA28" i="42"/>
  <c r="AK28" i="42"/>
  <c r="S28" i="42"/>
  <c r="Q28" i="42"/>
  <c r="Q26" i="42"/>
  <c r="S26" i="42" s="1"/>
  <c r="AU31" i="37"/>
  <c r="AE31" i="37"/>
  <c r="BA31" i="37"/>
  <c r="AK31" i="37"/>
  <c r="S31" i="37"/>
  <c r="Q31" i="37"/>
  <c r="Q12" i="37"/>
  <c r="S12" i="37" s="1"/>
  <c r="S26" i="37"/>
  <c r="Q26" i="37"/>
  <c r="BA29" i="37"/>
  <c r="AK29" i="37"/>
  <c r="S29" i="37"/>
  <c r="Q29" i="37"/>
  <c r="AU29" i="37"/>
  <c r="AE29" i="37"/>
  <c r="AU29" i="36"/>
  <c r="AE29" i="36"/>
  <c r="BA29" i="36"/>
  <c r="AK29" i="36"/>
  <c r="S29" i="36"/>
  <c r="Q29" i="36"/>
  <c r="AU33" i="36"/>
  <c r="AE33" i="36"/>
  <c r="BA33" i="36"/>
  <c r="AK33" i="36"/>
  <c r="S33" i="36"/>
  <c r="Q33" i="36"/>
  <c r="BA28" i="36"/>
  <c r="AK28" i="36"/>
  <c r="S28" i="36"/>
  <c r="Q28" i="36"/>
  <c r="AU28" i="36"/>
  <c r="AE28" i="36"/>
  <c r="S26" i="36"/>
  <c r="Q26" i="36"/>
  <c r="S26" i="35"/>
  <c r="Q26" i="35"/>
  <c r="AU29" i="35"/>
  <c r="AE29" i="35"/>
  <c r="BA29" i="35"/>
  <c r="Q29" i="35"/>
  <c r="AK29" i="35"/>
  <c r="S29" i="35"/>
  <c r="M8" i="79"/>
  <c r="BU12" i="76"/>
  <c r="I13" i="31" s="1"/>
  <c r="M13" i="31" s="1"/>
  <c r="BM12" i="76"/>
  <c r="I13" i="32" s="1"/>
  <c r="M13" i="32" s="1"/>
  <c r="BE12" i="76"/>
  <c r="I13" i="34" s="1"/>
  <c r="M13" i="34" s="1"/>
  <c r="AW12" i="76"/>
  <c r="I13" i="36" s="1"/>
  <c r="M13" i="36" s="1"/>
  <c r="AO12" i="76"/>
  <c r="I13" i="38" s="1"/>
  <c r="M13" i="38" s="1"/>
  <c r="AG12" i="76"/>
  <c r="I13" i="40" s="1"/>
  <c r="M13" i="40" s="1"/>
  <c r="Y12" i="76"/>
  <c r="I13" i="42" s="1"/>
  <c r="M13" i="42" s="1"/>
  <c r="Q12" i="76"/>
  <c r="I13" i="44" s="1"/>
  <c r="M13" i="44" s="1"/>
  <c r="I12" i="76"/>
  <c r="I13" i="46" s="1"/>
  <c r="M13" i="46" s="1"/>
  <c r="BY12" i="76"/>
  <c r="I13" i="30" s="1"/>
  <c r="M13" i="30" s="1"/>
  <c r="BQ12" i="76"/>
  <c r="I22" i="52" s="1"/>
  <c r="M22" i="52" s="1"/>
  <c r="BI12" i="76"/>
  <c r="I13" i="33" s="1"/>
  <c r="M13" i="33" s="1"/>
  <c r="BA12" i="76"/>
  <c r="I13" i="35" s="1"/>
  <c r="M13" i="35" s="1"/>
  <c r="AS12" i="76"/>
  <c r="I13" i="37" s="1"/>
  <c r="M13" i="37" s="1"/>
  <c r="AK12" i="76"/>
  <c r="I13" i="39" s="1"/>
  <c r="M13" i="39" s="1"/>
  <c r="AC12" i="76"/>
  <c r="I13" i="41" s="1"/>
  <c r="M13" i="41" s="1"/>
  <c r="U12" i="76"/>
  <c r="I13" i="43" s="1"/>
  <c r="M13" i="43" s="1"/>
  <c r="M12" i="76"/>
  <c r="I13" i="45" s="1"/>
  <c r="M13" i="45" s="1"/>
  <c r="BY14" i="76"/>
  <c r="I15" i="30" s="1"/>
  <c r="M15" i="30" s="1"/>
  <c r="BQ14" i="76"/>
  <c r="I26" i="52" s="1"/>
  <c r="M26" i="52" s="1"/>
  <c r="BI14" i="76"/>
  <c r="I15" i="33" s="1"/>
  <c r="M15" i="33" s="1"/>
  <c r="BA14" i="76"/>
  <c r="I15" i="35" s="1"/>
  <c r="M15" i="35" s="1"/>
  <c r="AS14" i="76"/>
  <c r="I15" i="37" s="1"/>
  <c r="M15" i="37" s="1"/>
  <c r="AK14" i="76"/>
  <c r="I15" i="39" s="1"/>
  <c r="M15" i="39" s="1"/>
  <c r="AC14" i="76"/>
  <c r="I15" i="41" s="1"/>
  <c r="M15" i="41" s="1"/>
  <c r="U14" i="76"/>
  <c r="I15" i="43" s="1"/>
  <c r="M15" i="43" s="1"/>
  <c r="M14" i="76"/>
  <c r="I15" i="45" s="1"/>
  <c r="M15" i="45" s="1"/>
  <c r="BU14" i="76"/>
  <c r="I15" i="31" s="1"/>
  <c r="M15" i="31" s="1"/>
  <c r="BM14" i="76"/>
  <c r="I15" i="32" s="1"/>
  <c r="M15" i="32" s="1"/>
  <c r="BE14" i="76"/>
  <c r="I15" i="34" s="1"/>
  <c r="M15" i="34" s="1"/>
  <c r="AW14" i="76"/>
  <c r="I15" i="36" s="1"/>
  <c r="M15" i="36" s="1"/>
  <c r="AO14" i="76"/>
  <c r="I15" i="38" s="1"/>
  <c r="M15" i="38" s="1"/>
  <c r="AG14" i="76"/>
  <c r="I15" i="40" s="1"/>
  <c r="M15" i="40" s="1"/>
  <c r="Y14" i="76"/>
  <c r="I15" i="42" s="1"/>
  <c r="M15" i="42" s="1"/>
  <c r="Q14" i="76"/>
  <c r="I15" i="44" s="1"/>
  <c r="M15" i="44" s="1"/>
  <c r="I14" i="76"/>
  <c r="I15" i="46" s="1"/>
  <c r="M15" i="46" s="1"/>
  <c r="AO22" i="79"/>
  <c r="M10" i="25"/>
  <c r="K18" i="97"/>
  <c r="I11" i="51" s="1"/>
  <c r="M11" i="51" s="1"/>
  <c r="I18" i="97"/>
  <c r="I10" i="51" s="1"/>
  <c r="K34" i="97"/>
  <c r="I37" i="32" s="1"/>
  <c r="M37" i="32" s="1"/>
  <c r="I34" i="97"/>
  <c r="I36" i="32" s="1"/>
  <c r="K42" i="97"/>
  <c r="E74" i="96" s="1"/>
  <c r="I42" i="97"/>
  <c r="E73" i="96" s="1"/>
  <c r="K33" i="97"/>
  <c r="I37" i="33" s="1"/>
  <c r="M37" i="33" s="1"/>
  <c r="I33" i="97"/>
  <c r="I36" i="33" s="1"/>
  <c r="K48" i="97"/>
  <c r="E56" i="96" s="1"/>
  <c r="I48" i="97"/>
  <c r="E55" i="96" s="1"/>
  <c r="K24" i="97"/>
  <c r="I37" i="42" s="1"/>
  <c r="M37" i="42" s="1"/>
  <c r="I24" i="97"/>
  <c r="I36" i="42" s="1"/>
  <c r="K40" i="97"/>
  <c r="I12" i="24" s="1"/>
  <c r="M12" i="24" s="1"/>
  <c r="S12" i="24" s="1"/>
  <c r="I40" i="97"/>
  <c r="I9" i="24" s="1"/>
  <c r="M9" i="24" s="1"/>
  <c r="S9" i="24" s="1"/>
  <c r="K23" i="97"/>
  <c r="I37" i="43" s="1"/>
  <c r="M37" i="43" s="1"/>
  <c r="I23" i="97"/>
  <c r="I36" i="43" s="1"/>
  <c r="K39" i="97"/>
  <c r="I11" i="22" s="1"/>
  <c r="M11" i="22" s="1"/>
  <c r="S11" i="22" s="1"/>
  <c r="I39" i="97"/>
  <c r="I8" i="22" s="1"/>
  <c r="AA24" i="48"/>
  <c r="AE24" i="48" s="1"/>
  <c r="AI24" i="48"/>
  <c r="Q24" i="48"/>
  <c r="AA26" i="48"/>
  <c r="AE26" i="48" s="1"/>
  <c r="AI26" i="48"/>
  <c r="Q26" i="48"/>
  <c r="AA24" i="55"/>
  <c r="AI24" i="55"/>
  <c r="Q24" i="55"/>
  <c r="W24" i="55" s="1"/>
  <c r="G63" i="117"/>
  <c r="Q42" i="42"/>
  <c r="S42" i="42" s="1"/>
  <c r="S43" i="35"/>
  <c r="AG18" i="79"/>
  <c r="AK18" i="79" s="1"/>
  <c r="AM18" i="79" s="1"/>
  <c r="AW40" i="39"/>
  <c r="AW36" i="39"/>
  <c r="AW30" i="39"/>
  <c r="AW18" i="39"/>
  <c r="AW14" i="39"/>
  <c r="AW46" i="39"/>
  <c r="AW41" i="39"/>
  <c r="AW38" i="39"/>
  <c r="AW32" i="39"/>
  <c r="AW28" i="39"/>
  <c r="AW20" i="39"/>
  <c r="AW16" i="39"/>
  <c r="I15" i="79"/>
  <c r="K15" i="79" s="1"/>
  <c r="AM41" i="39" s="1"/>
  <c r="AW17" i="39"/>
  <c r="AW25" i="39"/>
  <c r="AW43" i="39"/>
  <c r="AW15" i="39"/>
  <c r="AW33" i="39"/>
  <c r="AW45" i="39"/>
  <c r="AW42" i="39"/>
  <c r="AW29" i="39"/>
  <c r="AW27" i="39"/>
  <c r="AW39" i="39"/>
  <c r="AW37" i="39"/>
  <c r="AW11" i="39"/>
  <c r="AW19" i="39"/>
  <c r="AW31" i="39"/>
  <c r="W8" i="55"/>
  <c r="BY18" i="79"/>
  <c r="W8" i="35"/>
  <c r="W8" i="31"/>
  <c r="W41" i="31"/>
  <c r="W43" i="35"/>
  <c r="W43" i="31"/>
  <c r="W41" i="35"/>
  <c r="BY19" i="79"/>
  <c r="AQ23" i="88"/>
  <c r="K20" i="54"/>
  <c r="Q20" i="54"/>
  <c r="Y20" i="54"/>
  <c r="S40" i="33"/>
  <c r="Q40" i="33"/>
  <c r="BO18" i="51"/>
  <c r="BG18" i="51"/>
  <c r="AY18" i="51"/>
  <c r="AQ18" i="51"/>
  <c r="AU18" i="51" s="1"/>
  <c r="AI18" i="51"/>
  <c r="AA18" i="51"/>
  <c r="Q18" i="51"/>
  <c r="CC9" i="84"/>
  <c r="BU9" i="84"/>
  <c r="BG9" i="79" s="1"/>
  <c r="BK9" i="79" s="1"/>
  <c r="BM9" i="79" s="1"/>
  <c r="Q15" i="50"/>
  <c r="W15" i="50" s="1"/>
  <c r="Q12" i="31"/>
  <c r="AU12" i="31"/>
  <c r="AE12" i="31"/>
  <c r="BA12" i="31"/>
  <c r="AK12" i="31"/>
  <c r="S12" i="31"/>
  <c r="BA29" i="31"/>
  <c r="AK29" i="31"/>
  <c r="Q29" i="31"/>
  <c r="S29" i="31" s="1"/>
  <c r="AU29" i="31"/>
  <c r="AE29" i="31"/>
  <c r="AU34" i="31"/>
  <c r="AE34" i="31"/>
  <c r="BA34" i="31"/>
  <c r="AK34" i="31"/>
  <c r="Q34" i="31"/>
  <c r="S34" i="31" s="1"/>
  <c r="BA25" i="46"/>
  <c r="AK25" i="46"/>
  <c r="Q25" i="46"/>
  <c r="AU25" i="46"/>
  <c r="AE25" i="46"/>
  <c r="AU27" i="46"/>
  <c r="AE27" i="46"/>
  <c r="BA27" i="46"/>
  <c r="AK27" i="46"/>
  <c r="Q27" i="46"/>
  <c r="S27" i="46" s="1"/>
  <c r="BA29" i="46"/>
  <c r="AK29" i="46"/>
  <c r="Q29" i="46"/>
  <c r="S29" i="46" s="1"/>
  <c r="AU29" i="46"/>
  <c r="AE29" i="46"/>
  <c r="AU23" i="46"/>
  <c r="AE23" i="46"/>
  <c r="BA23" i="46"/>
  <c r="AK23" i="46"/>
  <c r="Q23" i="46"/>
  <c r="S23" i="46" s="1"/>
  <c r="Q28" i="46"/>
  <c r="AU28" i="46"/>
  <c r="AE28" i="46"/>
  <c r="BA28" i="46"/>
  <c r="AK28" i="46"/>
  <c r="S28" i="46"/>
  <c r="AU26" i="46"/>
  <c r="AE26" i="46"/>
  <c r="BA26" i="46"/>
  <c r="AK26" i="46"/>
  <c r="Q26" i="46"/>
  <c r="S26" i="46" s="1"/>
  <c r="AU32" i="41"/>
  <c r="AE32" i="41"/>
  <c r="BA32" i="41"/>
  <c r="AK32" i="41"/>
  <c r="Q32" i="41"/>
  <c r="BA29" i="40"/>
  <c r="AK29" i="40"/>
  <c r="Q29" i="40"/>
  <c r="AU29" i="40"/>
  <c r="AE29" i="40"/>
  <c r="Q23" i="40"/>
  <c r="Q27" i="40"/>
  <c r="Q28" i="40"/>
  <c r="AU28" i="40"/>
  <c r="AE28" i="40"/>
  <c r="BA28" i="40"/>
  <c r="AK28" i="40"/>
  <c r="S28" i="40"/>
  <c r="Q26" i="40"/>
  <c r="Q23" i="39"/>
  <c r="S23" i="39"/>
  <c r="AU25" i="39"/>
  <c r="AE25" i="39"/>
  <c r="BA25" i="39"/>
  <c r="AK25" i="39"/>
  <c r="Q25" i="39"/>
  <c r="S25" i="39" s="1"/>
  <c r="Q26" i="39"/>
  <c r="AU29" i="39"/>
  <c r="AE29" i="39"/>
  <c r="BA29" i="39"/>
  <c r="AK29" i="39"/>
  <c r="Q29" i="39"/>
  <c r="CG11" i="79"/>
  <c r="CY11" i="84"/>
  <c r="CI11" i="79" s="1"/>
  <c r="CM11" i="79" s="1"/>
  <c r="CO11" i="79" s="1"/>
  <c r="AE14" i="79"/>
  <c r="BE18" i="75"/>
  <c r="E44" i="74" s="1"/>
  <c r="AW18" i="75"/>
  <c r="I57" i="11" s="1"/>
  <c r="M57" i="11" s="1"/>
  <c r="AO18" i="75"/>
  <c r="I27" i="27" s="1"/>
  <c r="M27" i="27" s="1"/>
  <c r="AG18" i="75"/>
  <c r="E18" i="73" s="1"/>
  <c r="Y18" i="75"/>
  <c r="Q18" i="75"/>
  <c r="I43" i="25" s="1"/>
  <c r="M43" i="25" s="1"/>
  <c r="S43" i="25" s="1"/>
  <c r="I18" i="75"/>
  <c r="I42" i="25" s="1"/>
  <c r="M42" i="25" s="1"/>
  <c r="S42" i="25" s="1"/>
  <c r="BA18" i="75"/>
  <c r="I58" i="11" s="1"/>
  <c r="M58" i="11" s="1"/>
  <c r="AS18" i="75"/>
  <c r="I27" i="26" s="1"/>
  <c r="M27" i="26" s="1"/>
  <c r="AK18" i="75"/>
  <c r="I56" i="11" s="1"/>
  <c r="M56" i="11" s="1"/>
  <c r="AC18" i="75"/>
  <c r="U18" i="75"/>
  <c r="I43" i="23" s="1"/>
  <c r="M43" i="23" s="1"/>
  <c r="S43" i="23" s="1"/>
  <c r="M18" i="75"/>
  <c r="I42" i="23" s="1"/>
  <c r="M42" i="23" s="1"/>
  <c r="S42" i="23" s="1"/>
  <c r="BA16" i="75"/>
  <c r="I50" i="11" s="1"/>
  <c r="M50" i="11" s="1"/>
  <c r="AS16" i="75"/>
  <c r="I25" i="26" s="1"/>
  <c r="M25" i="26" s="1"/>
  <c r="AK16" i="75"/>
  <c r="I48" i="11" s="1"/>
  <c r="M48" i="11" s="1"/>
  <c r="AC16" i="75"/>
  <c r="U16" i="75"/>
  <c r="I37" i="23" s="1"/>
  <c r="M37" i="23" s="1"/>
  <c r="S37" i="23" s="1"/>
  <c r="M16" i="75"/>
  <c r="I36" i="23" s="1"/>
  <c r="M36" i="23" s="1"/>
  <c r="S36" i="23" s="1"/>
  <c r="BE16" i="75"/>
  <c r="E42" i="74" s="1"/>
  <c r="AW16" i="75"/>
  <c r="I49" i="11" s="1"/>
  <c r="M49" i="11" s="1"/>
  <c r="AO16" i="75"/>
  <c r="I25" i="27" s="1"/>
  <c r="M25" i="27" s="1"/>
  <c r="AG16" i="75"/>
  <c r="E16" i="73" s="1"/>
  <c r="Y16" i="75"/>
  <c r="Q16" i="75"/>
  <c r="I37" i="25" s="1"/>
  <c r="M37" i="25" s="1"/>
  <c r="S37" i="25" s="1"/>
  <c r="I16" i="75"/>
  <c r="I36" i="25" s="1"/>
  <c r="M36" i="25" s="1"/>
  <c r="S36" i="25" s="1"/>
  <c r="Y13" i="56"/>
  <c r="AW11" i="79"/>
  <c r="BK11" i="84"/>
  <c r="AY11" i="79" s="1"/>
  <c r="BC11" i="79" s="1"/>
  <c r="BE11" i="79" s="1"/>
  <c r="W8" i="43" s="1"/>
  <c r="BO14" i="51"/>
  <c r="BS14" i="51" s="1"/>
  <c r="BG14" i="51"/>
  <c r="AY14" i="51"/>
  <c r="AQ14" i="51"/>
  <c r="AI14" i="51"/>
  <c r="AM14" i="51" s="1"/>
  <c r="AA14" i="51"/>
  <c r="Q14" i="51"/>
  <c r="W14" i="51" s="1"/>
  <c r="W12" i="79"/>
  <c r="AA12" i="79" s="1"/>
  <c r="AC12" i="79" s="1"/>
  <c r="AE11" i="79"/>
  <c r="AQ11" i="84"/>
  <c r="AG11" i="79" s="1"/>
  <c r="AK11" i="79" s="1"/>
  <c r="AM11" i="79" s="1"/>
  <c r="AW46" i="37"/>
  <c r="AW41" i="37"/>
  <c r="AW38" i="37"/>
  <c r="AW32" i="37"/>
  <c r="AW28" i="37"/>
  <c r="AW20" i="37"/>
  <c r="AW16" i="37"/>
  <c r="AW40" i="37"/>
  <c r="AW36" i="37"/>
  <c r="AW30" i="37"/>
  <c r="AW18" i="37"/>
  <c r="AW14" i="37"/>
  <c r="I17" i="79"/>
  <c r="K17" i="79" s="1"/>
  <c r="AM41" i="37" s="1"/>
  <c r="AW43" i="37"/>
  <c r="AW17" i="37"/>
  <c r="AW25" i="37"/>
  <c r="AW15" i="37"/>
  <c r="AW31" i="37"/>
  <c r="AW33" i="37"/>
  <c r="AW45" i="37"/>
  <c r="AW39" i="37"/>
  <c r="AW29" i="37"/>
  <c r="AW11" i="37"/>
  <c r="AW19" i="37"/>
  <c r="AW27" i="37"/>
  <c r="AW42" i="37"/>
  <c r="AW37" i="37"/>
  <c r="AG31" i="33"/>
  <c r="AG27" i="33"/>
  <c r="AG19" i="33"/>
  <c r="AG15" i="33"/>
  <c r="AG11" i="33"/>
  <c r="AG46" i="33"/>
  <c r="AG41" i="33"/>
  <c r="AG38" i="33"/>
  <c r="AG32" i="33"/>
  <c r="AG28" i="33"/>
  <c r="AG20" i="33"/>
  <c r="AG42" i="33"/>
  <c r="AI42" i="33" s="1"/>
  <c r="AG39" i="33"/>
  <c r="AG33" i="33"/>
  <c r="AG29" i="33"/>
  <c r="AG25" i="33"/>
  <c r="AG17" i="33"/>
  <c r="AG18" i="33"/>
  <c r="AG45" i="33"/>
  <c r="AG36" i="33"/>
  <c r="AG16" i="33"/>
  <c r="AG14" i="33"/>
  <c r="AG30" i="33"/>
  <c r="AG40" i="33"/>
  <c r="AG37" i="33"/>
  <c r="AG43" i="33"/>
  <c r="AM22" i="56"/>
  <c r="AC22" i="56"/>
  <c r="AI22" i="56" s="1"/>
  <c r="Q22" i="56"/>
  <c r="W22" i="56" s="1"/>
  <c r="AS22" i="56"/>
  <c r="Y22" i="56"/>
  <c r="BE23" i="88"/>
  <c r="BE19" i="88"/>
  <c r="BE15" i="88"/>
  <c r="BE11" i="88"/>
  <c r="BE20" i="88"/>
  <c r="BE16" i="88"/>
  <c r="BE12" i="88"/>
  <c r="BE8" i="88"/>
  <c r="BE21" i="88"/>
  <c r="BE17" i="88"/>
  <c r="BE13" i="88"/>
  <c r="BE9" i="88"/>
  <c r="BE22" i="88"/>
  <c r="BE18" i="88"/>
  <c r="BE14" i="88"/>
  <c r="BE10" i="88"/>
  <c r="W23" i="92"/>
  <c r="BG8" i="92"/>
  <c r="W43" i="34"/>
  <c r="W41" i="34"/>
  <c r="AE13" i="79"/>
  <c r="AQ13" i="84"/>
  <c r="AG13" i="79" s="1"/>
  <c r="AK13" i="79" s="1"/>
  <c r="AM13" i="79" s="1"/>
  <c r="BG22" i="89"/>
  <c r="AA17" i="55"/>
  <c r="AI17" i="55"/>
  <c r="Q17" i="55"/>
  <c r="W17" i="55" s="1"/>
  <c r="BG22" i="90"/>
  <c r="AA15" i="55"/>
  <c r="AI15" i="55"/>
  <c r="Q15" i="55"/>
  <c r="W15" i="55" s="1"/>
  <c r="BG22" i="88"/>
  <c r="AM30" i="32" l="1"/>
  <c r="AS30" i="32" s="1"/>
  <c r="AM30" i="33"/>
  <c r="AS30" i="33" s="1"/>
  <c r="AM32" i="38"/>
  <c r="AS32" i="38" s="1"/>
  <c r="AO40" i="39"/>
  <c r="BA40" i="39" s="1"/>
  <c r="AM40" i="39"/>
  <c r="AM31" i="44"/>
  <c r="AS31" i="44" s="1"/>
  <c r="AO30" i="34"/>
  <c r="AY30" i="34" s="1"/>
  <c r="AM30" i="34"/>
  <c r="AS30" i="34" s="1"/>
  <c r="AM31" i="40"/>
  <c r="AS31" i="40" s="1"/>
  <c r="AM27" i="35"/>
  <c r="AO27" i="35"/>
  <c r="BA27" i="35" s="1"/>
  <c r="AO27" i="36"/>
  <c r="BA27" i="36" s="1"/>
  <c r="AM27" i="36"/>
  <c r="AM32" i="37"/>
  <c r="AS32" i="37" s="1"/>
  <c r="AM23" i="38"/>
  <c r="AO23" i="38" s="1"/>
  <c r="AO40" i="42"/>
  <c r="BA40" i="42" s="1"/>
  <c r="AM40" i="42"/>
  <c r="AO25" i="41"/>
  <c r="AM25" i="41"/>
  <c r="AS25" i="41" s="1"/>
  <c r="AM31" i="35"/>
  <c r="AS31" i="35" s="1"/>
  <c r="AM27" i="37"/>
  <c r="AM24" i="39"/>
  <c r="AM30" i="40"/>
  <c r="AS30" i="40" s="1"/>
  <c r="AM27" i="41"/>
  <c r="AO27" i="41"/>
  <c r="BA27" i="41" s="1"/>
  <c r="I23" i="52"/>
  <c r="M23" i="52" s="1"/>
  <c r="K64" i="74"/>
  <c r="I17" i="50" s="1"/>
  <c r="M17" i="50" s="1"/>
  <c r="AO27" i="46"/>
  <c r="AM27" i="46"/>
  <c r="AM42" i="42"/>
  <c r="AM25" i="39"/>
  <c r="AS25" i="39" s="1"/>
  <c r="AO25" i="39"/>
  <c r="AO29" i="46"/>
  <c r="AM29" i="46"/>
  <c r="AM29" i="31"/>
  <c r="AS29" i="31" s="1"/>
  <c r="AM40" i="44"/>
  <c r="AO40" i="44" s="1"/>
  <c r="AM30" i="38"/>
  <c r="AS30" i="38" s="1"/>
  <c r="AM27" i="30"/>
  <c r="AS27" i="30" s="1"/>
  <c r="AM31" i="36"/>
  <c r="AS31" i="36" s="1"/>
  <c r="AM29" i="41"/>
  <c r="AS29" i="41" s="1"/>
  <c r="AM42" i="39"/>
  <c r="AO42" i="39" s="1"/>
  <c r="AM42" i="34"/>
  <c r="AM30" i="44"/>
  <c r="AS30" i="44" s="1"/>
  <c r="AM31" i="30"/>
  <c r="AS31" i="30" s="1"/>
  <c r="AO30" i="39"/>
  <c r="AM30" i="39"/>
  <c r="AS30" i="39" s="1"/>
  <c r="AM31" i="31"/>
  <c r="AS31" i="31" s="1"/>
  <c r="AO30" i="35"/>
  <c r="AM30" i="35"/>
  <c r="AS30" i="35" s="1"/>
  <c r="I90" i="52"/>
  <c r="M90" i="52" s="1"/>
  <c r="K82" i="74"/>
  <c r="I56" i="50" s="1"/>
  <c r="M56" i="50" s="1"/>
  <c r="AO12" i="33"/>
  <c r="BA12" i="33" s="1"/>
  <c r="AM12" i="33"/>
  <c r="AM25" i="32"/>
  <c r="AS25" i="32" s="1"/>
  <c r="AM30" i="31"/>
  <c r="AS30" i="31" s="1"/>
  <c r="AO29" i="34"/>
  <c r="AY29" i="34" s="1"/>
  <c r="AM29" i="34"/>
  <c r="AS29" i="34" s="1"/>
  <c r="AM28" i="31"/>
  <c r="AS28" i="31" s="1"/>
  <c r="AO32" i="33"/>
  <c r="AM32" i="33"/>
  <c r="AS32" i="33" s="1"/>
  <c r="AO28" i="30"/>
  <c r="AY28" i="30" s="1"/>
  <c r="AM28" i="30"/>
  <c r="AS28" i="30" s="1"/>
  <c r="AM33" i="40"/>
  <c r="AS33" i="40" s="1"/>
  <c r="AO33" i="46"/>
  <c r="AM33" i="46"/>
  <c r="AM30" i="42"/>
  <c r="AS30" i="42" s="1"/>
  <c r="I15" i="52"/>
  <c r="M15" i="52" s="1"/>
  <c r="K62" i="74"/>
  <c r="I12" i="50" s="1"/>
  <c r="M12" i="50" s="1"/>
  <c r="AM28" i="33"/>
  <c r="AS28" i="33" s="1"/>
  <c r="AM34" i="31"/>
  <c r="AS34" i="31" s="1"/>
  <c r="AO34" i="31"/>
  <c r="AM26" i="42"/>
  <c r="AO32" i="32"/>
  <c r="AM32" i="32"/>
  <c r="AS32" i="32" s="1"/>
  <c r="AM27" i="44"/>
  <c r="AO33" i="30"/>
  <c r="AY33" i="30" s="1"/>
  <c r="AM33" i="30"/>
  <c r="AS33" i="30" s="1"/>
  <c r="AM32" i="34"/>
  <c r="AS32" i="34" s="1"/>
  <c r="AO28" i="41"/>
  <c r="AM28" i="41"/>
  <c r="AS28" i="41" s="1"/>
  <c r="AM31" i="46"/>
  <c r="AO31" i="46" s="1"/>
  <c r="AO23" i="36"/>
  <c r="BA23" i="36" s="1"/>
  <c r="AM23" i="36"/>
  <c r="AM27" i="32"/>
  <c r="AS27" i="32" s="1"/>
  <c r="AO25" i="38"/>
  <c r="AM25" i="38"/>
  <c r="AS25" i="38" s="1"/>
  <c r="AM25" i="34"/>
  <c r="AS25" i="34" s="1"/>
  <c r="AM34" i="36"/>
  <c r="AM31" i="32"/>
  <c r="AS31" i="32" s="1"/>
  <c r="AO40" i="35"/>
  <c r="BA40" i="35" s="1"/>
  <c r="AM40" i="35"/>
  <c r="AM33" i="43"/>
  <c r="AS33" i="43" s="1"/>
  <c r="AO33" i="43"/>
  <c r="AY33" i="43" s="1"/>
  <c r="AO24" i="34"/>
  <c r="BA24" i="34" s="1"/>
  <c r="AM24" i="34"/>
  <c r="AM42" i="37"/>
  <c r="AM33" i="39"/>
  <c r="AS33" i="39" s="1"/>
  <c r="AO24" i="37"/>
  <c r="BA24" i="37" s="1"/>
  <c r="AM24" i="37"/>
  <c r="I88" i="52"/>
  <c r="M88" i="52" s="1"/>
  <c r="K80" i="74"/>
  <c r="I54" i="50" s="1"/>
  <c r="M54" i="50" s="1"/>
  <c r="AO28" i="44"/>
  <c r="AM28" i="44"/>
  <c r="AS28" i="44" s="1"/>
  <c r="Y43" i="34"/>
  <c r="AK43" i="34" s="1"/>
  <c r="AC43" i="34"/>
  <c r="K44" i="74"/>
  <c r="I45" i="54" s="1"/>
  <c r="M45" i="54" s="1"/>
  <c r="I44" i="74"/>
  <c r="I45" i="56" s="1"/>
  <c r="M45" i="56" s="1"/>
  <c r="W29" i="39"/>
  <c r="AC29" i="39" s="1"/>
  <c r="W26" i="40"/>
  <c r="Y26" i="40" s="1"/>
  <c r="AK26" i="40" s="1"/>
  <c r="Y27" i="40"/>
  <c r="AK27" i="40" s="1"/>
  <c r="W27" i="40"/>
  <c r="Y25" i="46"/>
  <c r="W25" i="46"/>
  <c r="Y8" i="31"/>
  <c r="AC8" i="31"/>
  <c r="AU37" i="33"/>
  <c r="AE37" i="33"/>
  <c r="BA37" i="33"/>
  <c r="AK37" i="33"/>
  <c r="S37" i="33"/>
  <c r="Q37" i="33"/>
  <c r="Q15" i="37"/>
  <c r="S13" i="42"/>
  <c r="Q13" i="42"/>
  <c r="AG34" i="43"/>
  <c r="AG26" i="43"/>
  <c r="AG22" i="43"/>
  <c r="AG24" i="43"/>
  <c r="AG8" i="43"/>
  <c r="AG23" i="43"/>
  <c r="K42" i="74"/>
  <c r="I41" i="54" s="1"/>
  <c r="M41" i="54" s="1"/>
  <c r="I42" i="74"/>
  <c r="I41" i="56" s="1"/>
  <c r="M41" i="56" s="1"/>
  <c r="K18" i="73"/>
  <c r="I44" i="23" s="1"/>
  <c r="M44" i="23" s="1"/>
  <c r="S44" i="23" s="1"/>
  <c r="I18" i="73"/>
  <c r="I44" i="25" s="1"/>
  <c r="M44" i="25" s="1"/>
  <c r="S44" i="25" s="1"/>
  <c r="S29" i="39"/>
  <c r="S26" i="40"/>
  <c r="S27" i="40"/>
  <c r="S25" i="46"/>
  <c r="Y12" i="31"/>
  <c r="W12" i="31"/>
  <c r="AC12" i="31" s="1"/>
  <c r="BO9" i="79"/>
  <c r="CE9" i="84"/>
  <c r="BQ9" i="79" s="1"/>
  <c r="BU9" i="79" s="1"/>
  <c r="BW9" i="79" s="1"/>
  <c r="W40" i="33"/>
  <c r="K47" i="54"/>
  <c r="K46" i="54"/>
  <c r="M46" i="54" s="1"/>
  <c r="K48" i="54"/>
  <c r="Y43" i="31"/>
  <c r="AK43" i="31" s="1"/>
  <c r="AC43" i="31"/>
  <c r="AE8" i="35"/>
  <c r="Y8" i="35"/>
  <c r="AC8" i="35"/>
  <c r="AU41" i="39"/>
  <c r="AO41" i="39"/>
  <c r="BA41" i="39" s="1"/>
  <c r="AY40" i="39"/>
  <c r="AO43" i="35"/>
  <c r="BA43" i="35" s="1"/>
  <c r="AM43" i="35"/>
  <c r="M8" i="22"/>
  <c r="K55" i="96"/>
  <c r="I29" i="53" s="1"/>
  <c r="M29" i="53" s="1"/>
  <c r="Q29" i="53" s="1"/>
  <c r="W29" i="53" s="1"/>
  <c r="I55" i="96"/>
  <c r="I29" i="55" s="1"/>
  <c r="M29" i="55" s="1"/>
  <c r="I73" i="96"/>
  <c r="I10" i="24" s="1"/>
  <c r="M10" i="24" s="1"/>
  <c r="S10" i="24" s="1"/>
  <c r="M10" i="51"/>
  <c r="S15" i="42"/>
  <c r="Q15" i="42"/>
  <c r="S15" i="34"/>
  <c r="Q15" i="34"/>
  <c r="Q15" i="43"/>
  <c r="S15" i="43"/>
  <c r="Q15" i="35"/>
  <c r="Q13" i="45"/>
  <c r="Q13" i="37"/>
  <c r="AU13" i="30"/>
  <c r="AE13" i="30"/>
  <c r="BA13" i="30"/>
  <c r="AK13" i="30"/>
  <c r="Q13" i="30"/>
  <c r="Q13" i="40"/>
  <c r="AU13" i="32"/>
  <c r="AE13" i="32"/>
  <c r="BA13" i="32"/>
  <c r="AK13" i="32"/>
  <c r="Q13" i="32"/>
  <c r="AO29" i="35"/>
  <c r="AM29" i="35"/>
  <c r="AS29" i="35" s="1"/>
  <c r="W26" i="35"/>
  <c r="Y26" i="36"/>
  <c r="AK26" i="36" s="1"/>
  <c r="W26" i="36"/>
  <c r="W28" i="36"/>
  <c r="AC28" i="36" s="1"/>
  <c r="W33" i="36"/>
  <c r="AC33" i="36" s="1"/>
  <c r="S26" i="97"/>
  <c r="I39" i="40" s="1"/>
  <c r="M39" i="40" s="1"/>
  <c r="Q26" i="97"/>
  <c r="I38" i="40" s="1"/>
  <c r="M38" i="40" s="1"/>
  <c r="S34" i="97"/>
  <c r="I39" i="32" s="1"/>
  <c r="M39" i="32" s="1"/>
  <c r="Q34" i="97"/>
  <c r="I38" i="32" s="1"/>
  <c r="M38" i="32" s="1"/>
  <c r="S25" i="97"/>
  <c r="I39" i="41" s="1"/>
  <c r="M39" i="41" s="1"/>
  <c r="Q25" i="97"/>
  <c r="I38" i="41" s="1"/>
  <c r="M38" i="41" s="1"/>
  <c r="S33" i="97"/>
  <c r="I39" i="33" s="1"/>
  <c r="M39" i="33" s="1"/>
  <c r="Q33" i="97"/>
  <c r="I38" i="33" s="1"/>
  <c r="M38" i="33" s="1"/>
  <c r="AG10" i="39"/>
  <c r="AG12" i="39"/>
  <c r="AG13" i="39"/>
  <c r="AG21" i="39"/>
  <c r="AG9" i="39"/>
  <c r="AG24" i="30"/>
  <c r="AG34" i="30"/>
  <c r="AG26" i="30"/>
  <c r="AG22" i="30"/>
  <c r="AG8" i="30"/>
  <c r="AG23" i="30"/>
  <c r="AC42" i="33"/>
  <c r="AE42" i="33"/>
  <c r="AM62" i="56"/>
  <c r="AS62" i="56" s="1"/>
  <c r="AC62" i="56"/>
  <c r="Q62" i="56"/>
  <c r="W62" i="56" s="1"/>
  <c r="AI62" i="56"/>
  <c r="Y62" i="56"/>
  <c r="AS57" i="56"/>
  <c r="AI57" i="56"/>
  <c r="Y57" i="56"/>
  <c r="AM57" i="56"/>
  <c r="AC57" i="56"/>
  <c r="Q57" i="56"/>
  <c r="W57" i="56" s="1"/>
  <c r="AS56" i="56"/>
  <c r="AI56" i="56"/>
  <c r="Y56" i="56"/>
  <c r="AM56" i="56"/>
  <c r="AC56" i="56"/>
  <c r="Q56" i="56"/>
  <c r="W56" i="56" s="1"/>
  <c r="CA33" i="52"/>
  <c r="CE33" i="52" s="1"/>
  <c r="BW33" i="52"/>
  <c r="BQ33" i="52"/>
  <c r="AS33" i="52"/>
  <c r="AC33" i="52"/>
  <c r="BG33" i="52"/>
  <c r="AI33" i="52"/>
  <c r="Q33" i="52"/>
  <c r="W33" i="52" s="1"/>
  <c r="BM33" i="52"/>
  <c r="AW33" i="52"/>
  <c r="Y33" i="52"/>
  <c r="CG33" i="52"/>
  <c r="BC33" i="52"/>
  <c r="AM33" i="52"/>
  <c r="AQ33" i="52" s="1"/>
  <c r="Y29" i="38"/>
  <c r="W29" i="38"/>
  <c r="AC29" i="38" s="1"/>
  <c r="AY25" i="41"/>
  <c r="AY28" i="41"/>
  <c r="AU41" i="41"/>
  <c r="AO41" i="41"/>
  <c r="BA41" i="41" s="1"/>
  <c r="AO43" i="42"/>
  <c r="BA43" i="42" s="1"/>
  <c r="K33" i="73"/>
  <c r="I65" i="23" s="1"/>
  <c r="M65" i="23" s="1"/>
  <c r="S65" i="23" s="1"/>
  <c r="K27" i="73"/>
  <c r="I74" i="23" s="1"/>
  <c r="M74" i="23" s="1"/>
  <c r="S74" i="23" s="1"/>
  <c r="S9" i="36"/>
  <c r="Q9" i="36"/>
  <c r="Q9" i="41"/>
  <c r="S9" i="41" s="1"/>
  <c r="K85" i="74"/>
  <c r="I59" i="50" s="1"/>
  <c r="M59" i="50" s="1"/>
  <c r="Y31" i="43"/>
  <c r="W31" i="43"/>
  <c r="AC31" i="43" s="1"/>
  <c r="Y24" i="30"/>
  <c r="W24" i="30"/>
  <c r="AC24" i="30" s="1"/>
  <c r="W33" i="34"/>
  <c r="AC33" i="34" s="1"/>
  <c r="AA26" i="55"/>
  <c r="AI26" i="55"/>
  <c r="Q26" i="55"/>
  <c r="W26" i="55" s="1"/>
  <c r="Y41" i="32"/>
  <c r="AK41" i="32" s="1"/>
  <c r="AE41" i="32"/>
  <c r="AC41" i="32"/>
  <c r="AY12" i="33"/>
  <c r="AM43" i="46"/>
  <c r="AO43" i="46" s="1"/>
  <c r="AY34" i="31"/>
  <c r="AM8" i="31"/>
  <c r="AM8" i="35"/>
  <c r="Y41" i="33"/>
  <c r="AK41" i="33" s="1"/>
  <c r="AC41" i="33"/>
  <c r="AE41" i="33"/>
  <c r="I38" i="74"/>
  <c r="I33" i="56" s="1"/>
  <c r="M33" i="56" s="1"/>
  <c r="K14" i="73"/>
  <c r="I32" i="23" s="1"/>
  <c r="M32" i="23" s="1"/>
  <c r="S32" i="23" s="1"/>
  <c r="I14" i="73"/>
  <c r="I32" i="25" s="1"/>
  <c r="M32" i="25" s="1"/>
  <c r="S32" i="25" s="1"/>
  <c r="AC42" i="41"/>
  <c r="AE42" i="41"/>
  <c r="BO12" i="51"/>
  <c r="BG12" i="51"/>
  <c r="AY12" i="51"/>
  <c r="AQ12" i="51"/>
  <c r="AU12" i="51" s="1"/>
  <c r="AI12" i="51"/>
  <c r="AA12" i="51"/>
  <c r="Q12" i="51"/>
  <c r="M36" i="31"/>
  <c r="M44" i="27"/>
  <c r="M50" i="27" s="1"/>
  <c r="G26" i="10" s="1"/>
  <c r="I50" i="27"/>
  <c r="I50" i="26"/>
  <c r="E31" i="12" s="1"/>
  <c r="E38" i="12" s="1"/>
  <c r="E41" i="12" s="1"/>
  <c r="G52" i="10" s="1"/>
  <c r="M44" i="26"/>
  <c r="M50" i="26" s="1"/>
  <c r="S18" i="45"/>
  <c r="Q18" i="45"/>
  <c r="AU18" i="30"/>
  <c r="AE18" i="30"/>
  <c r="AK18" i="30"/>
  <c r="BA18" i="30"/>
  <c r="Q18" i="30"/>
  <c r="S18" i="30" s="1"/>
  <c r="AU18" i="32"/>
  <c r="AE18" i="32"/>
  <c r="BA18" i="32"/>
  <c r="AK18" i="32"/>
  <c r="S18" i="32"/>
  <c r="Q18" i="32"/>
  <c r="BW32" i="52"/>
  <c r="BG32" i="52"/>
  <c r="AI32" i="52"/>
  <c r="Q32" i="52"/>
  <c r="BM32" i="52"/>
  <c r="AW32" i="52"/>
  <c r="BA32" i="52" s="1"/>
  <c r="Y32" i="52"/>
  <c r="CA32" i="52"/>
  <c r="BC32" i="52"/>
  <c r="AM32" i="52"/>
  <c r="CG32" i="52"/>
  <c r="BQ32" i="52"/>
  <c r="AS32" i="52"/>
  <c r="AC32" i="52"/>
  <c r="Q18" i="34"/>
  <c r="S16" i="36"/>
  <c r="Q16" i="36"/>
  <c r="S16" i="35"/>
  <c r="Q16" i="35"/>
  <c r="Q16" i="38"/>
  <c r="S16" i="41"/>
  <c r="Q16" i="41"/>
  <c r="W12" i="35"/>
  <c r="Y12" i="35"/>
  <c r="AK12" i="35" s="1"/>
  <c r="Y24" i="36"/>
  <c r="AK24" i="36" s="1"/>
  <c r="W24" i="36"/>
  <c r="AW24" i="30"/>
  <c r="AW26" i="30"/>
  <c r="AW22" i="30"/>
  <c r="AW8" i="30"/>
  <c r="AS23" i="79"/>
  <c r="AU23" i="79" s="1"/>
  <c r="AM8" i="30" s="1"/>
  <c r="AW34" i="30"/>
  <c r="AW23" i="30"/>
  <c r="K54" i="74"/>
  <c r="I58" i="54" s="1"/>
  <c r="M58" i="54" s="1"/>
  <c r="K49" i="74"/>
  <c r="I53" i="54" s="1"/>
  <c r="M53" i="54" s="1"/>
  <c r="K65" i="74"/>
  <c r="I18" i="50" s="1"/>
  <c r="M18" i="50" s="1"/>
  <c r="W29" i="32"/>
  <c r="AC29" i="32" s="1"/>
  <c r="Y29" i="32"/>
  <c r="W29" i="33"/>
  <c r="AC29" i="33" s="1"/>
  <c r="W26" i="33"/>
  <c r="CA79" i="52"/>
  <c r="CG79" i="52" s="1"/>
  <c r="BY79" i="52"/>
  <c r="AC42" i="32"/>
  <c r="AE42" i="32"/>
  <c r="K28" i="73"/>
  <c r="I77" i="23" s="1"/>
  <c r="M77" i="23" s="1"/>
  <c r="S77" i="23" s="1"/>
  <c r="K23" i="73"/>
  <c r="I59" i="23" s="1"/>
  <c r="M59" i="23" s="1"/>
  <c r="S59" i="23" s="1"/>
  <c r="S9" i="38"/>
  <c r="Q9" i="38"/>
  <c r="Q9" i="35"/>
  <c r="AI42" i="36"/>
  <c r="BW89" i="52"/>
  <c r="BG89" i="52"/>
  <c r="BM89" i="52" s="1"/>
  <c r="AI89" i="52"/>
  <c r="Q89" i="52"/>
  <c r="W89" i="52" s="1"/>
  <c r="AW89" i="52"/>
  <c r="BC89" i="52" s="1"/>
  <c r="Y89" i="52"/>
  <c r="CA89" i="52"/>
  <c r="CE89" i="52" s="1"/>
  <c r="AM89" i="52"/>
  <c r="AQ89" i="52" s="1"/>
  <c r="CG89" i="52"/>
  <c r="BQ89" i="52"/>
  <c r="AC89" i="52"/>
  <c r="Y24" i="43"/>
  <c r="AK24" i="43" s="1"/>
  <c r="W24" i="43"/>
  <c r="W30" i="43"/>
  <c r="AC30" i="43" s="1"/>
  <c r="W34" i="44"/>
  <c r="Y34" i="44" s="1"/>
  <c r="AK34" i="44" s="1"/>
  <c r="W12" i="44"/>
  <c r="W29" i="45"/>
  <c r="AC29" i="45" s="1"/>
  <c r="W40" i="32"/>
  <c r="M21" i="56"/>
  <c r="M9" i="55"/>
  <c r="AI42" i="41"/>
  <c r="CG8" i="52"/>
  <c r="AG12" i="41"/>
  <c r="AG13" i="41"/>
  <c r="AG10" i="41"/>
  <c r="AG9" i="41"/>
  <c r="AG21" i="41"/>
  <c r="W31" i="41"/>
  <c r="AC31" i="41" s="1"/>
  <c r="W34" i="46"/>
  <c r="Y34" i="46"/>
  <c r="W26" i="31"/>
  <c r="AC26" i="31" s="1"/>
  <c r="W23" i="31"/>
  <c r="AC23" i="31" s="1"/>
  <c r="W40" i="40"/>
  <c r="W40" i="37"/>
  <c r="Y40" i="37"/>
  <c r="AK40" i="37" s="1"/>
  <c r="AQ20" i="77"/>
  <c r="AS20" i="77" s="1"/>
  <c r="I29" i="15" s="1"/>
  <c r="M29" i="15" s="1"/>
  <c r="S29" i="15" s="1"/>
  <c r="AQ9" i="77"/>
  <c r="AS9" i="77" s="1"/>
  <c r="I18" i="15" s="1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G18" i="77"/>
  <c r="I18" i="77" s="1"/>
  <c r="I47" i="56" s="1"/>
  <c r="G19" i="77"/>
  <c r="I19" i="77" s="1"/>
  <c r="I30" i="56" s="1"/>
  <c r="M30" i="56" s="1"/>
  <c r="G20" i="77"/>
  <c r="I20" i="77" s="1"/>
  <c r="I51" i="56" s="1"/>
  <c r="M51" i="56" s="1"/>
  <c r="G9" i="77"/>
  <c r="I9" i="77" s="1"/>
  <c r="I25" i="56" s="1"/>
  <c r="M25" i="56" s="1"/>
  <c r="AW79" i="52"/>
  <c r="BC79" i="52" s="1"/>
  <c r="AU79" i="52"/>
  <c r="AE43" i="34"/>
  <c r="AI40" i="37"/>
  <c r="BA37" i="35"/>
  <c r="AK37" i="35"/>
  <c r="S37" i="35"/>
  <c r="Q37" i="35"/>
  <c r="AU37" i="35"/>
  <c r="AE37" i="35"/>
  <c r="AU37" i="34"/>
  <c r="AE37" i="34"/>
  <c r="BA37" i="34"/>
  <c r="AK37" i="34"/>
  <c r="S37" i="34"/>
  <c r="Q37" i="34"/>
  <c r="AU37" i="41"/>
  <c r="AE37" i="41"/>
  <c r="BA37" i="41"/>
  <c r="AK37" i="41"/>
  <c r="Q37" i="41"/>
  <c r="Q14" i="33"/>
  <c r="S14" i="39"/>
  <c r="Q14" i="39"/>
  <c r="AU14" i="32"/>
  <c r="AE14" i="32"/>
  <c r="BA14" i="32"/>
  <c r="AK14" i="32"/>
  <c r="Q14" i="32"/>
  <c r="Q14" i="42"/>
  <c r="S14" i="34"/>
  <c r="Q14" i="34"/>
  <c r="Q11" i="42"/>
  <c r="Q11" i="34"/>
  <c r="Q11" i="43"/>
  <c r="S11" i="35"/>
  <c r="Q11" i="35"/>
  <c r="Y34" i="35"/>
  <c r="AK34" i="35" s="1"/>
  <c r="W34" i="35"/>
  <c r="W28" i="37"/>
  <c r="AC28" i="37" s="1"/>
  <c r="M8" i="7"/>
  <c r="AS48" i="46"/>
  <c r="AM54" i="56"/>
  <c r="AS54" i="56" s="1"/>
  <c r="AC54" i="56"/>
  <c r="AI54" i="56" s="1"/>
  <c r="Q54" i="56"/>
  <c r="W54" i="56" s="1"/>
  <c r="Y54" i="56"/>
  <c r="AA39" i="55"/>
  <c r="AI39" i="55"/>
  <c r="Q39" i="55"/>
  <c r="W39" i="55" s="1"/>
  <c r="K78" i="96"/>
  <c r="I25" i="22" s="1"/>
  <c r="M25" i="22" s="1"/>
  <c r="S25" i="22" s="1"/>
  <c r="I78" i="96"/>
  <c r="I25" i="24" s="1"/>
  <c r="M25" i="24" s="1"/>
  <c r="S25" i="24" s="1"/>
  <c r="AW21" i="40"/>
  <c r="AW13" i="40"/>
  <c r="AW9" i="40"/>
  <c r="CC14" i="79"/>
  <c r="CE14" i="79" s="1"/>
  <c r="AM12" i="40" s="1"/>
  <c r="AW10" i="40"/>
  <c r="AW12" i="40"/>
  <c r="K68" i="74"/>
  <c r="I21" i="50" s="1"/>
  <c r="M21" i="50" s="1"/>
  <c r="Y24" i="32"/>
  <c r="W24" i="32"/>
  <c r="AC24" i="32" s="1"/>
  <c r="W24" i="38"/>
  <c r="Y40" i="41"/>
  <c r="AK40" i="41" s="1"/>
  <c r="W40" i="41"/>
  <c r="Y41" i="42"/>
  <c r="AK41" i="42" s="1"/>
  <c r="AE41" i="42"/>
  <c r="AC41" i="42"/>
  <c r="AG24" i="37"/>
  <c r="AG8" i="37"/>
  <c r="AG34" i="37"/>
  <c r="AG26" i="37"/>
  <c r="AG22" i="37"/>
  <c r="AG23" i="37"/>
  <c r="AI23" i="89"/>
  <c r="AI22" i="89"/>
  <c r="AI18" i="89"/>
  <c r="AI14" i="89"/>
  <c r="AI10" i="89"/>
  <c r="AI19" i="89"/>
  <c r="AI15" i="89"/>
  <c r="AI11" i="89"/>
  <c r="AI20" i="89"/>
  <c r="AI16" i="89"/>
  <c r="AI12" i="89"/>
  <c r="AI8" i="89"/>
  <c r="AI21" i="89"/>
  <c r="AI17" i="89"/>
  <c r="AI13" i="89"/>
  <c r="AI9" i="89"/>
  <c r="AI29" i="38"/>
  <c r="AG23" i="33"/>
  <c r="AG24" i="33"/>
  <c r="AG26" i="33"/>
  <c r="AG34" i="33"/>
  <c r="AG22" i="33"/>
  <c r="AG8" i="33"/>
  <c r="AE8" i="44"/>
  <c r="Y8" i="44"/>
  <c r="AC8" i="44"/>
  <c r="K30" i="73"/>
  <c r="I83" i="23" s="1"/>
  <c r="M83" i="23" s="1"/>
  <c r="S83" i="23" s="1"/>
  <c r="K77" i="96"/>
  <c r="I24" i="22" s="1"/>
  <c r="M24" i="22" s="1"/>
  <c r="S24" i="22" s="1"/>
  <c r="Q9" i="40"/>
  <c r="K86" i="74"/>
  <c r="I60" i="50" s="1"/>
  <c r="M60" i="50" s="1"/>
  <c r="Y32" i="30"/>
  <c r="AI32" i="30" s="1"/>
  <c r="W32" i="30"/>
  <c r="AC32" i="30" s="1"/>
  <c r="Y24" i="56"/>
  <c r="AU8" i="39"/>
  <c r="AO8" i="39"/>
  <c r="AO43" i="33"/>
  <c r="BA43" i="33" s="1"/>
  <c r="AM43" i="33"/>
  <c r="AE43" i="31"/>
  <c r="Y33" i="44"/>
  <c r="W33" i="44"/>
  <c r="AC33" i="44" s="1"/>
  <c r="W34" i="30"/>
  <c r="AC34" i="30" s="1"/>
  <c r="Y34" i="30"/>
  <c r="Y34" i="34"/>
  <c r="AK34" i="34" s="1"/>
  <c r="W34" i="34"/>
  <c r="AA27" i="55"/>
  <c r="AI27" i="55"/>
  <c r="Q27" i="55"/>
  <c r="W27" i="55" s="1"/>
  <c r="AI41" i="32"/>
  <c r="AO43" i="43"/>
  <c r="AM43" i="43"/>
  <c r="Q8" i="49"/>
  <c r="BY9" i="79"/>
  <c r="K36" i="74"/>
  <c r="I27" i="54" s="1"/>
  <c r="M27" i="54" s="1"/>
  <c r="I36" i="74"/>
  <c r="I27" i="56" s="1"/>
  <c r="M27" i="56" s="1"/>
  <c r="AO33" i="41"/>
  <c r="AM33" i="41"/>
  <c r="AS33" i="41" s="1"/>
  <c r="W33" i="41"/>
  <c r="AC33" i="41" s="1"/>
  <c r="Y32" i="46"/>
  <c r="W32" i="46"/>
  <c r="AG12" i="31"/>
  <c r="AI12" i="31" s="1"/>
  <c r="AG21" i="31"/>
  <c r="AG13" i="31"/>
  <c r="AG9" i="31"/>
  <c r="AG21" i="35"/>
  <c r="AG13" i="35"/>
  <c r="AG9" i="35"/>
  <c r="AG10" i="35"/>
  <c r="AG12" i="35"/>
  <c r="AI12" i="35" s="1"/>
  <c r="AG10" i="31"/>
  <c r="AI8" i="35"/>
  <c r="AI34" i="35"/>
  <c r="AM43" i="36"/>
  <c r="Y42" i="31"/>
  <c r="W42" i="31"/>
  <c r="AC42" i="31" s="1"/>
  <c r="I162" i="11"/>
  <c r="I163" i="11" s="1"/>
  <c r="G53" i="10" s="1"/>
  <c r="M36" i="30"/>
  <c r="M8" i="24"/>
  <c r="Y43" i="44"/>
  <c r="AK43" i="44" s="1"/>
  <c r="AC43" i="44"/>
  <c r="AU19" i="44"/>
  <c r="AE19" i="44"/>
  <c r="Q19" i="44"/>
  <c r="BA19" i="44"/>
  <c r="AK19" i="44"/>
  <c r="Q19" i="36"/>
  <c r="S19" i="36" s="1"/>
  <c r="AU19" i="36"/>
  <c r="AE19" i="36"/>
  <c r="BA19" i="36"/>
  <c r="AK19" i="36"/>
  <c r="Q19" i="45"/>
  <c r="AU19" i="45"/>
  <c r="AE19" i="45"/>
  <c r="BA19" i="45"/>
  <c r="AK19" i="45"/>
  <c r="S19" i="45"/>
  <c r="AU19" i="37"/>
  <c r="AE19" i="37"/>
  <c r="BA19" i="37"/>
  <c r="AK19" i="37"/>
  <c r="S19" i="37"/>
  <c r="Q19" i="37"/>
  <c r="BA19" i="30"/>
  <c r="AE19" i="30"/>
  <c r="S19" i="30"/>
  <c r="Q19" i="30"/>
  <c r="AU19" i="30"/>
  <c r="AK19" i="30"/>
  <c r="S17" i="39"/>
  <c r="Q17" i="39"/>
  <c r="CA30" i="52"/>
  <c r="BC30" i="52"/>
  <c r="AM30" i="52"/>
  <c r="CG30" i="52"/>
  <c r="BQ30" i="52"/>
  <c r="AS30" i="52"/>
  <c r="AC30" i="52"/>
  <c r="BW30" i="52"/>
  <c r="BG30" i="52"/>
  <c r="AI30" i="52"/>
  <c r="Q30" i="52"/>
  <c r="BM30" i="52"/>
  <c r="AW30" i="52"/>
  <c r="BA30" i="52" s="1"/>
  <c r="Y30" i="52"/>
  <c r="S17" i="42"/>
  <c r="Q17" i="42"/>
  <c r="Q17" i="34"/>
  <c r="S17" i="34"/>
  <c r="Y33" i="35"/>
  <c r="W33" i="35"/>
  <c r="AC33" i="35" s="1"/>
  <c r="W24" i="35"/>
  <c r="W23" i="35"/>
  <c r="Y23" i="35" s="1"/>
  <c r="W33" i="37"/>
  <c r="AC33" i="37" s="1"/>
  <c r="Y29" i="42"/>
  <c r="W29" i="42"/>
  <c r="AC29" i="42" s="1"/>
  <c r="W27" i="42"/>
  <c r="Y33" i="42"/>
  <c r="W33" i="42"/>
  <c r="AC33" i="42" s="1"/>
  <c r="W40" i="38"/>
  <c r="Y41" i="40"/>
  <c r="AK41" i="40" s="1"/>
  <c r="AE41" i="40"/>
  <c r="AC41" i="40"/>
  <c r="AY25" i="38"/>
  <c r="AM63" i="56"/>
  <c r="AS63" i="56" s="1"/>
  <c r="AC63" i="56"/>
  <c r="Q63" i="56"/>
  <c r="W63" i="56" s="1"/>
  <c r="AI63" i="56"/>
  <c r="Y63" i="56"/>
  <c r="AS52" i="56"/>
  <c r="AI52" i="56"/>
  <c r="Y52" i="56"/>
  <c r="AM52" i="56"/>
  <c r="AC52" i="56"/>
  <c r="Q52" i="56"/>
  <c r="W52" i="56" s="1"/>
  <c r="I43" i="52"/>
  <c r="M43" i="52" s="1"/>
  <c r="K17" i="74"/>
  <c r="I28" i="50" s="1"/>
  <c r="M28" i="50" s="1"/>
  <c r="I47" i="52"/>
  <c r="M47" i="52" s="1"/>
  <c r="K21" i="74"/>
  <c r="I32" i="50" s="1"/>
  <c r="M32" i="50" s="1"/>
  <c r="I51" i="52"/>
  <c r="M51" i="52" s="1"/>
  <c r="K25" i="74"/>
  <c r="I36" i="50" s="1"/>
  <c r="M36" i="50" s="1"/>
  <c r="Y8" i="46"/>
  <c r="W34" i="32"/>
  <c r="AC34" i="32" s="1"/>
  <c r="W34" i="33"/>
  <c r="Y34" i="33"/>
  <c r="AK34" i="33" s="1"/>
  <c r="Y23" i="33"/>
  <c r="AK23" i="33" s="1"/>
  <c r="W23" i="33"/>
  <c r="W34" i="38"/>
  <c r="W12" i="38"/>
  <c r="Y43" i="38"/>
  <c r="AK43" i="38" s="1"/>
  <c r="AC43" i="38"/>
  <c r="AE43" i="38"/>
  <c r="AM42" i="36"/>
  <c r="AG12" i="30"/>
  <c r="AG13" i="30"/>
  <c r="AG9" i="30"/>
  <c r="AG21" i="30"/>
  <c r="AG10" i="30"/>
  <c r="K32" i="73"/>
  <c r="I89" i="23" s="1"/>
  <c r="M89" i="23" s="1"/>
  <c r="S89" i="23" s="1"/>
  <c r="K26" i="73"/>
  <c r="I71" i="23" s="1"/>
  <c r="M71" i="23" s="1"/>
  <c r="S71" i="23" s="1"/>
  <c r="AU8" i="34"/>
  <c r="AO8" i="34"/>
  <c r="AY8" i="34"/>
  <c r="Y32" i="43"/>
  <c r="W32" i="43"/>
  <c r="AC32" i="43" s="1"/>
  <c r="W25" i="44"/>
  <c r="AC25" i="44" s="1"/>
  <c r="Y25" i="44"/>
  <c r="AI25" i="44" s="1"/>
  <c r="Y29" i="44"/>
  <c r="W29" i="44"/>
  <c r="AC29" i="44" s="1"/>
  <c r="W12" i="34"/>
  <c r="Y40" i="36"/>
  <c r="AK40" i="36" s="1"/>
  <c r="W40" i="36"/>
  <c r="Y24" i="54"/>
  <c r="AG12" i="34"/>
  <c r="AG10" i="34"/>
  <c r="AG13" i="34"/>
  <c r="AG21" i="34"/>
  <c r="AG9" i="34"/>
  <c r="K34" i="74"/>
  <c r="I23" i="54" s="1"/>
  <c r="M23" i="54" s="1"/>
  <c r="AM42" i="32"/>
  <c r="AU41" i="37"/>
  <c r="AO41" i="37"/>
  <c r="BA41" i="37" s="1"/>
  <c r="K16" i="73"/>
  <c r="I38" i="23" s="1"/>
  <c r="M38" i="23" s="1"/>
  <c r="S38" i="23" s="1"/>
  <c r="I16" i="73"/>
  <c r="I38" i="25" s="1"/>
  <c r="M38" i="25" s="1"/>
  <c r="S38" i="25" s="1"/>
  <c r="W29" i="40"/>
  <c r="AC29" i="40" s="1"/>
  <c r="AM40" i="33"/>
  <c r="AS21" i="88"/>
  <c r="AS17" i="88"/>
  <c r="AS13" i="88"/>
  <c r="AS9" i="88"/>
  <c r="AS22" i="88"/>
  <c r="AS18" i="88"/>
  <c r="AS14" i="88"/>
  <c r="AS10" i="88"/>
  <c r="AS19" i="88"/>
  <c r="AS15" i="88"/>
  <c r="AS11" i="88"/>
  <c r="AS23" i="88"/>
  <c r="AS20" i="88"/>
  <c r="AS16" i="88"/>
  <c r="AS12" i="88"/>
  <c r="AS8" i="88"/>
  <c r="Y43" i="35"/>
  <c r="AK43" i="35" s="1"/>
  <c r="AC43" i="35"/>
  <c r="K74" i="96"/>
  <c r="I13" i="22" s="1"/>
  <c r="M13" i="22" s="1"/>
  <c r="S13" i="22" s="1"/>
  <c r="I74" i="96"/>
  <c r="I13" i="24" s="1"/>
  <c r="M13" i="24" s="1"/>
  <c r="S13" i="24" s="1"/>
  <c r="AW34" i="32"/>
  <c r="AW26" i="32"/>
  <c r="AW23" i="32"/>
  <c r="AW24" i="32"/>
  <c r="AW8" i="32"/>
  <c r="AS22" i="79"/>
  <c r="AU22" i="79" s="1"/>
  <c r="AM8" i="32" s="1"/>
  <c r="AW22" i="32"/>
  <c r="Q15" i="32"/>
  <c r="AU15" i="32"/>
  <c r="AE15" i="32"/>
  <c r="BA15" i="32"/>
  <c r="AK15" i="32"/>
  <c r="Q15" i="33"/>
  <c r="S13" i="35"/>
  <c r="Q13" i="35"/>
  <c r="Q13" i="38"/>
  <c r="BA13" i="31"/>
  <c r="AK13" i="31"/>
  <c r="Q13" i="31"/>
  <c r="AU13" i="31"/>
  <c r="AE13" i="31"/>
  <c r="AM26" i="35"/>
  <c r="AO26" i="36"/>
  <c r="BA26" i="36" s="1"/>
  <c r="AM26" i="36"/>
  <c r="AM28" i="36"/>
  <c r="AS28" i="36" s="1"/>
  <c r="AM33" i="36"/>
  <c r="AS33" i="36" s="1"/>
  <c r="W12" i="37"/>
  <c r="Y26" i="42"/>
  <c r="AK26" i="42" s="1"/>
  <c r="W26" i="42"/>
  <c r="S20" i="97"/>
  <c r="I39" i="46" s="1"/>
  <c r="M39" i="46" s="1"/>
  <c r="Q20" i="97"/>
  <c r="I38" i="46" s="1"/>
  <c r="M38" i="46" s="1"/>
  <c r="S28" i="97"/>
  <c r="I39" i="38" s="1"/>
  <c r="M39" i="38" s="1"/>
  <c r="Q28" i="97"/>
  <c r="I38" i="38" s="1"/>
  <c r="M38" i="38" s="1"/>
  <c r="S36" i="97"/>
  <c r="I39" i="31" s="1"/>
  <c r="M39" i="31" s="1"/>
  <c r="Q36" i="97"/>
  <c r="I38" i="31" s="1"/>
  <c r="M38" i="31" s="1"/>
  <c r="S27" i="97"/>
  <c r="I39" i="39" s="1"/>
  <c r="M39" i="39" s="1"/>
  <c r="Q27" i="97"/>
  <c r="I38" i="39" s="1"/>
  <c r="M38" i="39" s="1"/>
  <c r="S35" i="97"/>
  <c r="I23" i="51" s="1"/>
  <c r="M23" i="51" s="1"/>
  <c r="Q35" i="97"/>
  <c r="I22" i="51" s="1"/>
  <c r="M22" i="51" s="1"/>
  <c r="Y19" i="90"/>
  <c r="Y15" i="90"/>
  <c r="Y11" i="90"/>
  <c r="Y23" i="90"/>
  <c r="Y20" i="90"/>
  <c r="Y16" i="90"/>
  <c r="Y12" i="90"/>
  <c r="Y8" i="90"/>
  <c r="Y21" i="90"/>
  <c r="Y17" i="90"/>
  <c r="Y13" i="90"/>
  <c r="Y9" i="90"/>
  <c r="Y22" i="90"/>
  <c r="Y18" i="90"/>
  <c r="Y14" i="90"/>
  <c r="Y10" i="90"/>
  <c r="BG23" i="90"/>
  <c r="AC42" i="40"/>
  <c r="AE42" i="40"/>
  <c r="Q62" i="54"/>
  <c r="W62" i="54" s="1"/>
  <c r="Y57" i="54"/>
  <c r="Q57" i="54"/>
  <c r="W57" i="54" s="1"/>
  <c r="Q56" i="54"/>
  <c r="W56" i="54" s="1"/>
  <c r="Y56" i="54"/>
  <c r="AW45" i="45"/>
  <c r="AW43" i="45"/>
  <c r="AW37" i="45"/>
  <c r="AW31" i="45"/>
  <c r="AW27" i="45"/>
  <c r="AW19" i="45"/>
  <c r="AW15" i="45"/>
  <c r="AW11" i="45"/>
  <c r="AW42" i="45"/>
  <c r="AW39" i="45"/>
  <c r="AW33" i="45"/>
  <c r="AW29" i="45"/>
  <c r="AW25" i="45"/>
  <c r="AW17" i="45"/>
  <c r="I9" i="79"/>
  <c r="K9" i="79" s="1"/>
  <c r="AM41" i="45" s="1"/>
  <c r="AW41" i="45"/>
  <c r="AW36" i="45"/>
  <c r="AW40" i="45"/>
  <c r="AW16" i="45"/>
  <c r="AW28" i="45"/>
  <c r="AW18" i="45"/>
  <c r="AW20" i="45"/>
  <c r="AW38" i="45"/>
  <c r="AW46" i="45"/>
  <c r="AW32" i="45"/>
  <c r="AW14" i="45"/>
  <c r="AW30" i="45"/>
  <c r="K20" i="56"/>
  <c r="AM20" i="56"/>
  <c r="AC20" i="56"/>
  <c r="Q20" i="56"/>
  <c r="Q22" i="50"/>
  <c r="W22" i="50" s="1"/>
  <c r="Y22" i="50"/>
  <c r="AM23" i="32"/>
  <c r="AS23" i="32" s="1"/>
  <c r="Y33" i="33"/>
  <c r="AI33" i="33" s="1"/>
  <c r="W33" i="33"/>
  <c r="AC33" i="33" s="1"/>
  <c r="Y31" i="33"/>
  <c r="W31" i="33"/>
  <c r="AC31" i="33" s="1"/>
  <c r="W25" i="33"/>
  <c r="AC25" i="33" s="1"/>
  <c r="AO33" i="38"/>
  <c r="AM33" i="38"/>
  <c r="AS33" i="38" s="1"/>
  <c r="W40" i="30"/>
  <c r="Y40" i="30"/>
  <c r="AK40" i="30" s="1"/>
  <c r="AE8" i="41"/>
  <c r="Y8" i="41"/>
  <c r="AC8" i="41"/>
  <c r="AW12" i="30"/>
  <c r="AW13" i="30"/>
  <c r="AW9" i="30"/>
  <c r="CC23" i="79"/>
  <c r="CE23" i="79" s="1"/>
  <c r="AM12" i="30" s="1"/>
  <c r="AW21" i="30"/>
  <c r="AW10" i="30"/>
  <c r="AW12" i="46"/>
  <c r="AY12" i="46" s="1"/>
  <c r="AW10" i="46"/>
  <c r="AY10" i="46" s="1"/>
  <c r="CC8" i="79"/>
  <c r="CE8" i="79" s="1"/>
  <c r="AM12" i="46" s="1"/>
  <c r="AO12" i="46" s="1"/>
  <c r="AW13" i="46"/>
  <c r="AY13" i="46" s="1"/>
  <c r="AW21" i="46"/>
  <c r="AY21" i="46" s="1"/>
  <c r="AW9" i="46"/>
  <c r="AY9" i="46" s="1"/>
  <c r="CA91" i="52"/>
  <c r="CE91" i="52" s="1"/>
  <c r="BC91" i="52"/>
  <c r="AM91" i="52"/>
  <c r="AQ91" i="52" s="1"/>
  <c r="BQ91" i="52"/>
  <c r="BW91" i="52" s="1"/>
  <c r="AS91" i="52"/>
  <c r="AC91" i="52"/>
  <c r="BG91" i="52"/>
  <c r="BM91" i="52" s="1"/>
  <c r="AI91" i="52"/>
  <c r="Q91" i="52"/>
  <c r="W91" i="52" s="1"/>
  <c r="AW91" i="52"/>
  <c r="Y91" i="52"/>
  <c r="Y28" i="43"/>
  <c r="W28" i="43"/>
  <c r="AC28" i="43" s="1"/>
  <c r="W34" i="43"/>
  <c r="AO27" i="43"/>
  <c r="AM27" i="43"/>
  <c r="W25" i="45"/>
  <c r="AC25" i="45" s="1"/>
  <c r="Y25" i="45"/>
  <c r="W30" i="30"/>
  <c r="AC30" i="30" s="1"/>
  <c r="W27" i="34"/>
  <c r="Y27" i="34"/>
  <c r="AK27" i="34" s="1"/>
  <c r="Q29" i="54"/>
  <c r="W29" i="54" s="1"/>
  <c r="AI20" i="88"/>
  <c r="AI16" i="88"/>
  <c r="AI12" i="88"/>
  <c r="AI8" i="88"/>
  <c r="AI21" i="88"/>
  <c r="AI17" i="88"/>
  <c r="AI13" i="88"/>
  <c r="AI9" i="88"/>
  <c r="AI23" i="88"/>
  <c r="AI22" i="88"/>
  <c r="AI18" i="88"/>
  <c r="AI14" i="88"/>
  <c r="AI10" i="88"/>
  <c r="AI19" i="88"/>
  <c r="AI15" i="88"/>
  <c r="AI11" i="88"/>
  <c r="AY29" i="35"/>
  <c r="AC42" i="38"/>
  <c r="AE42" i="38"/>
  <c r="AK82" i="52"/>
  <c r="AK83" i="52"/>
  <c r="AK84" i="52"/>
  <c r="AK80" i="52"/>
  <c r="AK85" i="52"/>
  <c r="AK81" i="52"/>
  <c r="K12" i="73"/>
  <c r="I26" i="23" s="1"/>
  <c r="M26" i="23" s="1"/>
  <c r="S26" i="23" s="1"/>
  <c r="I12" i="73"/>
  <c r="I26" i="25" s="1"/>
  <c r="M26" i="25" s="1"/>
  <c r="S26" i="25" s="1"/>
  <c r="W32" i="39"/>
  <c r="AC32" i="39" s="1"/>
  <c r="AO27" i="39"/>
  <c r="BA27" i="39" s="1"/>
  <c r="AM27" i="39"/>
  <c r="W23" i="41"/>
  <c r="Y23" i="41" s="1"/>
  <c r="AK23" i="41" s="1"/>
  <c r="AO32" i="31"/>
  <c r="AM32" i="31"/>
  <c r="AS32" i="31" s="1"/>
  <c r="W33" i="31"/>
  <c r="AC33" i="31" s="1"/>
  <c r="Y27" i="31"/>
  <c r="W27" i="31"/>
  <c r="AC27" i="31" s="1"/>
  <c r="W25" i="31"/>
  <c r="AC25" i="31" s="1"/>
  <c r="BO13" i="51"/>
  <c r="BG13" i="51"/>
  <c r="AY13" i="51"/>
  <c r="AQ13" i="51"/>
  <c r="AU13" i="51" s="1"/>
  <c r="AI13" i="51"/>
  <c r="AA13" i="51"/>
  <c r="Q13" i="51"/>
  <c r="AU37" i="31"/>
  <c r="AE37" i="31"/>
  <c r="BA37" i="31"/>
  <c r="AK37" i="31"/>
  <c r="Q37" i="31"/>
  <c r="S10" i="23"/>
  <c r="S18" i="41"/>
  <c r="Q18" i="41"/>
  <c r="Q18" i="44"/>
  <c r="Q18" i="43"/>
  <c r="AU18" i="46"/>
  <c r="AE18" i="46"/>
  <c r="BA18" i="46"/>
  <c r="AK18" i="46"/>
  <c r="S18" i="46"/>
  <c r="Q18" i="46"/>
  <c r="AU18" i="31"/>
  <c r="AE18" i="31"/>
  <c r="BA18" i="31"/>
  <c r="AK18" i="31"/>
  <c r="Q18" i="31"/>
  <c r="BA16" i="32"/>
  <c r="AK16" i="32"/>
  <c r="Q16" i="32"/>
  <c r="AU16" i="32"/>
  <c r="AE16" i="32"/>
  <c r="BW28" i="52"/>
  <c r="BG28" i="52"/>
  <c r="AI28" i="52"/>
  <c r="Q28" i="52"/>
  <c r="BM28" i="52"/>
  <c r="AW28" i="52"/>
  <c r="BA28" i="52" s="1"/>
  <c r="Y28" i="52"/>
  <c r="CA28" i="52"/>
  <c r="BC28" i="52"/>
  <c r="AM28" i="52"/>
  <c r="CG28" i="52"/>
  <c r="BQ28" i="52"/>
  <c r="AS28" i="52"/>
  <c r="AC28" i="52"/>
  <c r="S16" i="34"/>
  <c r="Q16" i="34"/>
  <c r="Q16" i="37"/>
  <c r="S16" i="37"/>
  <c r="W43" i="46"/>
  <c r="Y43" i="46" s="1"/>
  <c r="W41" i="46"/>
  <c r="Y41" i="46" s="1"/>
  <c r="AG9" i="44"/>
  <c r="AG21" i="44"/>
  <c r="AG13" i="44"/>
  <c r="AG10" i="44"/>
  <c r="AG12" i="44"/>
  <c r="Y31" i="36"/>
  <c r="W31" i="36"/>
  <c r="AC31" i="36" s="1"/>
  <c r="AM24" i="36"/>
  <c r="Y27" i="36"/>
  <c r="AK27" i="36" s="1"/>
  <c r="W27" i="36"/>
  <c r="W23" i="36"/>
  <c r="AY40" i="42"/>
  <c r="AY43" i="42"/>
  <c r="AW10" i="39"/>
  <c r="AW12" i="39"/>
  <c r="CC15" i="79"/>
  <c r="CE15" i="79" s="1"/>
  <c r="AW9" i="39"/>
  <c r="AW13" i="39"/>
  <c r="AW21" i="39"/>
  <c r="AM55" i="56"/>
  <c r="AC55" i="56"/>
  <c r="Q55" i="56"/>
  <c r="W55" i="56" s="1"/>
  <c r="AS55" i="56"/>
  <c r="AI55" i="56"/>
  <c r="AE8" i="40"/>
  <c r="Y8" i="40"/>
  <c r="AC8" i="40"/>
  <c r="AG21" i="40"/>
  <c r="AG13" i="40"/>
  <c r="AG9" i="40"/>
  <c r="AG10" i="40"/>
  <c r="AG12" i="40"/>
  <c r="CG21" i="52"/>
  <c r="BQ21" i="52"/>
  <c r="BW21" i="52" s="1"/>
  <c r="AC21" i="52"/>
  <c r="BG21" i="52"/>
  <c r="BM21" i="52" s="1"/>
  <c r="AI21" i="52"/>
  <c r="Q21" i="52"/>
  <c r="W21" i="52" s="1"/>
  <c r="AW21" i="52"/>
  <c r="BC21" i="52" s="1"/>
  <c r="Y21" i="52"/>
  <c r="CA21" i="52"/>
  <c r="CE21" i="52" s="1"/>
  <c r="AM21" i="52"/>
  <c r="AQ21" i="52" s="1"/>
  <c r="AM29" i="32"/>
  <c r="AS29" i="32" s="1"/>
  <c r="AM29" i="33"/>
  <c r="AS29" i="33" s="1"/>
  <c r="W25" i="38"/>
  <c r="AC25" i="38" s="1"/>
  <c r="AI27" i="36"/>
  <c r="AA15" i="48"/>
  <c r="AI15" i="48"/>
  <c r="AI29" i="48" s="1"/>
  <c r="E19" i="10" s="1"/>
  <c r="Q15" i="48"/>
  <c r="Q29" i="48" s="1"/>
  <c r="E17" i="10" s="1"/>
  <c r="M29" i="48"/>
  <c r="Y55" i="50"/>
  <c r="Q55" i="50"/>
  <c r="W55" i="50" s="1"/>
  <c r="AO30" i="43"/>
  <c r="AY30" i="43" s="1"/>
  <c r="AM30" i="43"/>
  <c r="AS30" i="43" s="1"/>
  <c r="W23" i="43"/>
  <c r="AM34" i="44"/>
  <c r="AM29" i="45"/>
  <c r="AS29" i="45" s="1"/>
  <c r="W29" i="34"/>
  <c r="AC29" i="34" s="1"/>
  <c r="Y40" i="42"/>
  <c r="AK40" i="42" s="1"/>
  <c r="W40" i="42"/>
  <c r="AM40" i="32"/>
  <c r="AI42" i="43"/>
  <c r="Y12" i="40"/>
  <c r="AK12" i="40" s="1"/>
  <c r="W12" i="40"/>
  <c r="AM31" i="41"/>
  <c r="AS31" i="41" s="1"/>
  <c r="AO31" i="41"/>
  <c r="AY31" i="41" s="1"/>
  <c r="AM26" i="31"/>
  <c r="AS26" i="31" s="1"/>
  <c r="AO26" i="31"/>
  <c r="AY26" i="31" s="1"/>
  <c r="AO23" i="31"/>
  <c r="AM23" i="31"/>
  <c r="AS23" i="31" s="1"/>
  <c r="AM40" i="40"/>
  <c r="AO40" i="40"/>
  <c r="BA40" i="40" s="1"/>
  <c r="AM40" i="37"/>
  <c r="AO40" i="37" s="1"/>
  <c r="O18" i="77"/>
  <c r="Q18" i="77" s="1"/>
  <c r="E70" i="74" s="1"/>
  <c r="O19" i="77"/>
  <c r="Q19" i="77" s="1"/>
  <c r="E71" i="74" s="1"/>
  <c r="O20" i="77"/>
  <c r="Q20" i="77" s="1"/>
  <c r="E72" i="74" s="1"/>
  <c r="O9" i="77"/>
  <c r="Q9" i="77" s="1"/>
  <c r="E61" i="74" s="1"/>
  <c r="S20" i="77"/>
  <c r="U20" i="77" s="1"/>
  <c r="E21" i="76" s="1"/>
  <c r="S9" i="77"/>
  <c r="U9" i="77" s="1"/>
  <c r="E9" i="76" s="1"/>
  <c r="S18" i="77"/>
  <c r="U18" i="77" s="1"/>
  <c r="E19" i="76" s="1"/>
  <c r="S19" i="77"/>
  <c r="U19" i="77" s="1"/>
  <c r="E20" i="76" s="1"/>
  <c r="W18" i="77"/>
  <c r="Y18" i="77" s="1"/>
  <c r="E19" i="75" s="1"/>
  <c r="W19" i="77"/>
  <c r="Y19" i="77" s="1"/>
  <c r="E20" i="75" s="1"/>
  <c r="W20" i="77"/>
  <c r="Y20" i="77" s="1"/>
  <c r="E21" i="75" s="1"/>
  <c r="W9" i="77"/>
  <c r="Y9" i="77" s="1"/>
  <c r="E9" i="75" s="1"/>
  <c r="AK8" i="39"/>
  <c r="AM42" i="41"/>
  <c r="AM43" i="34"/>
  <c r="AW13" i="38"/>
  <c r="AW9" i="38"/>
  <c r="AW21" i="38"/>
  <c r="AW12" i="38"/>
  <c r="CC16" i="79"/>
  <c r="CE16" i="79" s="1"/>
  <c r="AW10" i="38"/>
  <c r="Y21" i="89"/>
  <c r="Y17" i="89"/>
  <c r="Y13" i="89"/>
  <c r="Y9" i="89"/>
  <c r="Y22" i="89"/>
  <c r="Y18" i="89"/>
  <c r="Y14" i="89"/>
  <c r="Y10" i="89"/>
  <c r="Y19" i="89"/>
  <c r="Y15" i="89"/>
  <c r="Y11" i="89"/>
  <c r="Y23" i="89"/>
  <c r="Y20" i="89"/>
  <c r="Y16" i="89"/>
  <c r="Y12" i="89"/>
  <c r="Y8" i="89"/>
  <c r="BG23" i="89"/>
  <c r="M36" i="40"/>
  <c r="I44" i="40"/>
  <c r="AI29" i="44"/>
  <c r="Q14" i="45"/>
  <c r="S14" i="37"/>
  <c r="Q14" i="37"/>
  <c r="AU14" i="30"/>
  <c r="AE14" i="30"/>
  <c r="BA14" i="30"/>
  <c r="AK14" i="30"/>
  <c r="Q14" i="30"/>
  <c r="S14" i="40"/>
  <c r="Q14" i="40"/>
  <c r="BW24" i="52"/>
  <c r="BG24" i="52"/>
  <c r="AI24" i="52"/>
  <c r="Q24" i="52"/>
  <c r="BM24" i="52"/>
  <c r="AW24" i="52"/>
  <c r="BA24" i="52" s="1"/>
  <c r="Y24" i="52"/>
  <c r="CA24" i="52"/>
  <c r="BC24" i="52"/>
  <c r="AM24" i="52"/>
  <c r="CG24" i="52"/>
  <c r="BQ24" i="52"/>
  <c r="AS24" i="52"/>
  <c r="AC24" i="52"/>
  <c r="S11" i="40"/>
  <c r="Q11" i="40"/>
  <c r="Q11" i="32"/>
  <c r="AU11" i="32"/>
  <c r="AE11" i="32"/>
  <c r="BA11" i="32"/>
  <c r="AK11" i="32"/>
  <c r="S11" i="32"/>
  <c r="S11" i="41"/>
  <c r="Q11" i="41"/>
  <c r="Q11" i="33"/>
  <c r="W28" i="35"/>
  <c r="AC28" i="35" s="1"/>
  <c r="W34" i="37"/>
  <c r="Y34" i="37"/>
  <c r="AK34" i="37" s="1"/>
  <c r="AO34" i="42"/>
  <c r="BA34" i="42" s="1"/>
  <c r="AM34" i="42"/>
  <c r="AI27" i="40"/>
  <c r="AE8" i="38"/>
  <c r="Y8" i="38"/>
  <c r="AC8" i="38"/>
  <c r="Y43" i="39"/>
  <c r="AK43" i="39" s="1"/>
  <c r="AE43" i="39"/>
  <c r="AC43" i="39"/>
  <c r="BE84" i="52"/>
  <c r="BE80" i="52"/>
  <c r="BE85" i="52"/>
  <c r="BE81" i="52"/>
  <c r="BE82" i="52"/>
  <c r="BE83" i="52"/>
  <c r="Q54" i="54"/>
  <c r="W54" i="54" s="1"/>
  <c r="AW27" i="52"/>
  <c r="BC27" i="52" s="1"/>
  <c r="Y27" i="52"/>
  <c r="CA27" i="52"/>
  <c r="CE27" i="52" s="1"/>
  <c r="AM27" i="52"/>
  <c r="AQ27" i="52" s="1"/>
  <c r="CG27" i="52"/>
  <c r="BQ27" i="52"/>
  <c r="AC27" i="52"/>
  <c r="AI27" i="52" s="1"/>
  <c r="BW27" i="52"/>
  <c r="BG27" i="52"/>
  <c r="BM27" i="52" s="1"/>
  <c r="Q27" i="52"/>
  <c r="W27" i="52" s="1"/>
  <c r="Y31" i="32"/>
  <c r="AI31" i="32" s="1"/>
  <c r="W31" i="32"/>
  <c r="AC31" i="32" s="1"/>
  <c r="AM24" i="32"/>
  <c r="AS24" i="32" s="1"/>
  <c r="Y32" i="33"/>
  <c r="AI32" i="33" s="1"/>
  <c r="W32" i="33"/>
  <c r="AC32" i="33" s="1"/>
  <c r="AM24" i="38"/>
  <c r="AO40" i="41"/>
  <c r="BA40" i="41" s="1"/>
  <c r="AM40" i="41"/>
  <c r="W40" i="35"/>
  <c r="Y43" i="42"/>
  <c r="AK43" i="42" s="1"/>
  <c r="AC43" i="42"/>
  <c r="AE43" i="42"/>
  <c r="AY32" i="32"/>
  <c r="AI43" i="38"/>
  <c r="AG23" i="44"/>
  <c r="AG8" i="44"/>
  <c r="AI8" i="44" s="1"/>
  <c r="AG24" i="44"/>
  <c r="AG22" i="44"/>
  <c r="AG26" i="44"/>
  <c r="AG34" i="44"/>
  <c r="Y43" i="36"/>
  <c r="AK43" i="36" s="1"/>
  <c r="AE43" i="36"/>
  <c r="AC43" i="36"/>
  <c r="AW92" i="52"/>
  <c r="Y92" i="52"/>
  <c r="CA92" i="52"/>
  <c r="CE92" i="52" s="1"/>
  <c r="BC92" i="52"/>
  <c r="AM92" i="52"/>
  <c r="AQ92" i="52" s="1"/>
  <c r="BQ92" i="52"/>
  <c r="BW92" i="52" s="1"/>
  <c r="AS92" i="52"/>
  <c r="AC92" i="52"/>
  <c r="BG92" i="52"/>
  <c r="BM92" i="52" s="1"/>
  <c r="AI92" i="52"/>
  <c r="Q92" i="52"/>
  <c r="W92" i="52" s="1"/>
  <c r="AE8" i="34"/>
  <c r="Y8" i="34"/>
  <c r="AC8" i="34"/>
  <c r="W26" i="43"/>
  <c r="AO32" i="44"/>
  <c r="AY32" i="44" s="1"/>
  <c r="AM32" i="44"/>
  <c r="AS32" i="44" s="1"/>
  <c r="W31" i="34"/>
  <c r="AC31" i="34" s="1"/>
  <c r="W23" i="34"/>
  <c r="Y23" i="34"/>
  <c r="AK23" i="34" s="1"/>
  <c r="AA28" i="55"/>
  <c r="AI28" i="55"/>
  <c r="Q28" i="55"/>
  <c r="W28" i="55" s="1"/>
  <c r="AY8" i="39"/>
  <c r="AC42" i="35"/>
  <c r="AE42" i="35"/>
  <c r="AO43" i="31"/>
  <c r="BA43" i="31" s="1"/>
  <c r="AM43" i="31"/>
  <c r="AM33" i="44"/>
  <c r="AS33" i="44" s="1"/>
  <c r="AM34" i="30"/>
  <c r="AS34" i="30" s="1"/>
  <c r="AM34" i="34"/>
  <c r="Y31" i="54"/>
  <c r="Q31" i="54"/>
  <c r="W31" i="54" s="1"/>
  <c r="AO43" i="44"/>
  <c r="BA43" i="44" s="1"/>
  <c r="AM43" i="44"/>
  <c r="W8" i="51"/>
  <c r="AI43" i="34"/>
  <c r="Y41" i="43"/>
  <c r="AK41" i="43" s="1"/>
  <c r="AE41" i="43"/>
  <c r="AC41" i="43"/>
  <c r="CG9" i="79"/>
  <c r="CY9" i="84"/>
  <c r="CI9" i="79" s="1"/>
  <c r="CM9" i="79" s="1"/>
  <c r="CO9" i="79" s="1"/>
  <c r="I10" i="73"/>
  <c r="I20" i="25" s="1"/>
  <c r="M20" i="25" s="1"/>
  <c r="S20" i="25" s="1"/>
  <c r="K39" i="74"/>
  <c r="I35" i="54" s="1"/>
  <c r="M35" i="54" s="1"/>
  <c r="I39" i="74"/>
  <c r="I35" i="56" s="1"/>
  <c r="M35" i="56" s="1"/>
  <c r="AM31" i="39"/>
  <c r="AS31" i="39" s="1"/>
  <c r="AO32" i="40"/>
  <c r="AM32" i="40"/>
  <c r="AS32" i="40" s="1"/>
  <c r="W25" i="40"/>
  <c r="AC25" i="40" s="1"/>
  <c r="W30" i="46"/>
  <c r="Y30" i="46" s="1"/>
  <c r="AM24" i="31"/>
  <c r="AS24" i="31" s="1"/>
  <c r="AI43" i="31"/>
  <c r="AI33" i="35"/>
  <c r="AI42" i="31"/>
  <c r="AM42" i="31"/>
  <c r="AS42" i="31" s="1"/>
  <c r="G70" i="96"/>
  <c r="I70" i="96" s="1"/>
  <c r="G69" i="96"/>
  <c r="I69" i="96" s="1"/>
  <c r="AU37" i="30"/>
  <c r="AE37" i="30"/>
  <c r="BA37" i="30"/>
  <c r="AK37" i="30"/>
  <c r="Q37" i="30"/>
  <c r="Y41" i="44"/>
  <c r="AK41" i="44" s="1"/>
  <c r="AE41" i="44"/>
  <c r="AC41" i="44"/>
  <c r="Y8" i="32"/>
  <c r="AC8" i="32"/>
  <c r="BA19" i="42"/>
  <c r="AK19" i="42"/>
  <c r="S19" i="42"/>
  <c r="Q19" i="42"/>
  <c r="AU19" i="42"/>
  <c r="AE19" i="42"/>
  <c r="AU19" i="34"/>
  <c r="AE19" i="34"/>
  <c r="BA19" i="34"/>
  <c r="AK19" i="34"/>
  <c r="S19" i="34"/>
  <c r="Q19" i="34"/>
  <c r="Q19" i="43"/>
  <c r="AU19" i="43"/>
  <c r="AE19" i="43"/>
  <c r="BA19" i="43"/>
  <c r="AK19" i="43"/>
  <c r="S19" i="43"/>
  <c r="BA19" i="35"/>
  <c r="AK19" i="35"/>
  <c r="Q19" i="35"/>
  <c r="AU19" i="35"/>
  <c r="AE19" i="35"/>
  <c r="Q17" i="45"/>
  <c r="Q17" i="37"/>
  <c r="AU17" i="30"/>
  <c r="AE17" i="30"/>
  <c r="BA17" i="30"/>
  <c r="AK17" i="30"/>
  <c r="Q17" i="30"/>
  <c r="Q17" i="40"/>
  <c r="AU17" i="32"/>
  <c r="AE17" i="32"/>
  <c r="BA17" i="32"/>
  <c r="AK17" i="32"/>
  <c r="Q17" i="32"/>
  <c r="AO33" i="35"/>
  <c r="AM33" i="35"/>
  <c r="AS33" i="35" s="1"/>
  <c r="AM24" i="35"/>
  <c r="Y30" i="35"/>
  <c r="AI30" i="35" s="1"/>
  <c r="W30" i="35"/>
  <c r="AC30" i="35" s="1"/>
  <c r="W25" i="35"/>
  <c r="AC25" i="35" s="1"/>
  <c r="Y25" i="35"/>
  <c r="AM23" i="35"/>
  <c r="AM33" i="37"/>
  <c r="AS33" i="37" s="1"/>
  <c r="Y24" i="37"/>
  <c r="AK24" i="37" s="1"/>
  <c r="W24" i="37"/>
  <c r="W30" i="42"/>
  <c r="AC30" i="42" s="1"/>
  <c r="AO29" i="42"/>
  <c r="AY29" i="42" s="1"/>
  <c r="AM29" i="42"/>
  <c r="AS29" i="42" s="1"/>
  <c r="AM27" i="42"/>
  <c r="AO33" i="42"/>
  <c r="AM33" i="42"/>
  <c r="AS33" i="42" s="1"/>
  <c r="AM40" i="38"/>
  <c r="Y43" i="40"/>
  <c r="AK43" i="40" s="1"/>
  <c r="AC43" i="40"/>
  <c r="AU41" i="38"/>
  <c r="AO41" i="38"/>
  <c r="BA41" i="38" s="1"/>
  <c r="Q63" i="54"/>
  <c r="W63" i="54" s="1"/>
  <c r="Y63" i="54"/>
  <c r="Q52" i="54"/>
  <c r="W52" i="54" s="1"/>
  <c r="Y52" i="54"/>
  <c r="I18" i="52"/>
  <c r="M18" i="52" s="1"/>
  <c r="K11" i="74"/>
  <c r="I14" i="50" s="1"/>
  <c r="M14" i="50" s="1"/>
  <c r="I44" i="52"/>
  <c r="M44" i="52" s="1"/>
  <c r="K18" i="74"/>
  <c r="I29" i="50" s="1"/>
  <c r="M29" i="50" s="1"/>
  <c r="I48" i="52"/>
  <c r="M48" i="52" s="1"/>
  <c r="K22" i="74"/>
  <c r="I33" i="50" s="1"/>
  <c r="M33" i="50" s="1"/>
  <c r="I52" i="52"/>
  <c r="M52" i="52" s="1"/>
  <c r="K26" i="74"/>
  <c r="I37" i="50" s="1"/>
  <c r="M37" i="50" s="1"/>
  <c r="AA40" i="55"/>
  <c r="AI40" i="55"/>
  <c r="Q40" i="55"/>
  <c r="W40" i="55" s="1"/>
  <c r="AG24" i="46"/>
  <c r="AI24" i="46" s="1"/>
  <c r="AG8" i="46"/>
  <c r="AI8" i="46" s="1"/>
  <c r="AG34" i="46"/>
  <c r="AI34" i="46" s="1"/>
  <c r="AG26" i="46"/>
  <c r="AI26" i="46" s="1"/>
  <c r="AG22" i="46"/>
  <c r="AI22" i="46" s="1"/>
  <c r="AG23" i="46"/>
  <c r="AI23" i="46" s="1"/>
  <c r="AM33" i="32"/>
  <c r="AS33" i="32" s="1"/>
  <c r="AM34" i="38"/>
  <c r="AM12" i="38"/>
  <c r="AO12" i="38" s="1"/>
  <c r="BA12" i="38" s="1"/>
  <c r="AU8" i="37"/>
  <c r="AO8" i="37"/>
  <c r="AY8" i="37"/>
  <c r="AM43" i="37"/>
  <c r="AM43" i="39"/>
  <c r="AY24" i="34"/>
  <c r="AO32" i="43"/>
  <c r="AY32" i="43" s="1"/>
  <c r="AM32" i="43"/>
  <c r="AS32" i="43" s="1"/>
  <c r="W28" i="44"/>
  <c r="AC28" i="44" s="1"/>
  <c r="AM25" i="44"/>
  <c r="AS25" i="44" s="1"/>
  <c r="AM23" i="44"/>
  <c r="AO29" i="44"/>
  <c r="AY29" i="44" s="1"/>
  <c r="AM29" i="44"/>
  <c r="AS29" i="44" s="1"/>
  <c r="AM12" i="34"/>
  <c r="AO40" i="36"/>
  <c r="BA40" i="36" s="1"/>
  <c r="AM40" i="36"/>
  <c r="AA33" i="55"/>
  <c r="AI33" i="55"/>
  <c r="Q33" i="55"/>
  <c r="W33" i="55" s="1"/>
  <c r="S9" i="43"/>
  <c r="Q9" i="43"/>
  <c r="AA38" i="55"/>
  <c r="AI38" i="55"/>
  <c r="Q38" i="55"/>
  <c r="W38" i="55" s="1"/>
  <c r="Q9" i="44"/>
  <c r="AU9" i="30"/>
  <c r="AE9" i="30"/>
  <c r="BA9" i="30"/>
  <c r="AK9" i="30"/>
  <c r="Q9" i="30"/>
  <c r="Y26" i="39"/>
  <c r="AK26" i="39" s="1"/>
  <c r="W26" i="39"/>
  <c r="AM23" i="39"/>
  <c r="AO28" i="40"/>
  <c r="AM28" i="40"/>
  <c r="AS28" i="40" s="1"/>
  <c r="W23" i="40"/>
  <c r="Y32" i="41"/>
  <c r="AI32" i="41" s="1"/>
  <c r="W32" i="41"/>
  <c r="AC32" i="41" s="1"/>
  <c r="AM28" i="46"/>
  <c r="AO28" i="46" s="1"/>
  <c r="AW21" i="36"/>
  <c r="AW13" i="36"/>
  <c r="AW9" i="36"/>
  <c r="CC18" i="79"/>
  <c r="CE18" i="79" s="1"/>
  <c r="AM12" i="36" s="1"/>
  <c r="AW12" i="36"/>
  <c r="AW10" i="36"/>
  <c r="I56" i="96"/>
  <c r="I30" i="55" s="1"/>
  <c r="M30" i="55" s="1"/>
  <c r="BO11" i="51"/>
  <c r="BS11" i="51" s="1"/>
  <c r="BG11" i="51"/>
  <c r="AY11" i="51"/>
  <c r="AQ11" i="51"/>
  <c r="AI11" i="51"/>
  <c r="AM11" i="51" s="1"/>
  <c r="AA11" i="51"/>
  <c r="Q11" i="51"/>
  <c r="W11" i="51" s="1"/>
  <c r="Q15" i="40"/>
  <c r="Q15" i="41"/>
  <c r="Q13" i="43"/>
  <c r="BA13" i="46"/>
  <c r="AK13" i="46"/>
  <c r="Q13" i="46"/>
  <c r="AU13" i="46"/>
  <c r="AE13" i="46"/>
  <c r="Y41" i="34"/>
  <c r="AI41" i="34" s="1"/>
  <c r="AC41" i="34"/>
  <c r="Y19" i="92"/>
  <c r="Y15" i="92"/>
  <c r="Y11" i="92"/>
  <c r="Y23" i="92"/>
  <c r="Y20" i="92"/>
  <c r="Y16" i="92"/>
  <c r="Y12" i="92"/>
  <c r="Y8" i="92"/>
  <c r="Y21" i="92"/>
  <c r="Y17" i="92"/>
  <c r="Y13" i="92"/>
  <c r="Y9" i="92"/>
  <c r="Y22" i="92"/>
  <c r="Y18" i="92"/>
  <c r="Y14" i="92"/>
  <c r="Y10" i="92"/>
  <c r="BG23" i="92"/>
  <c r="AI31" i="33"/>
  <c r="AG10" i="43"/>
  <c r="AG12" i="43"/>
  <c r="AG9" i="43"/>
  <c r="AG13" i="43"/>
  <c r="AG21" i="43"/>
  <c r="S26" i="39"/>
  <c r="Y23" i="39"/>
  <c r="AK23" i="39" s="1"/>
  <c r="W23" i="39"/>
  <c r="W28" i="40"/>
  <c r="AC28" i="40" s="1"/>
  <c r="S23" i="40"/>
  <c r="S29" i="40"/>
  <c r="S32" i="41"/>
  <c r="Y28" i="46"/>
  <c r="W28" i="46"/>
  <c r="Y15" i="50"/>
  <c r="AW12" i="31"/>
  <c r="AW21" i="31"/>
  <c r="AW13" i="31"/>
  <c r="AW9" i="31"/>
  <c r="AW21" i="35"/>
  <c r="AW13" i="35"/>
  <c r="AW9" i="35"/>
  <c r="CC19" i="79"/>
  <c r="CE19" i="79" s="1"/>
  <c r="AM12" i="35" s="1"/>
  <c r="AW12" i="35"/>
  <c r="AW10" i="31"/>
  <c r="AW10" i="35"/>
  <c r="Y41" i="31"/>
  <c r="AC41" i="31"/>
  <c r="AY25" i="39"/>
  <c r="AY41" i="39"/>
  <c r="AY30" i="39"/>
  <c r="AE43" i="35"/>
  <c r="M36" i="43"/>
  <c r="M36" i="42"/>
  <c r="M36" i="33"/>
  <c r="I44" i="33"/>
  <c r="I44" i="32"/>
  <c r="M36" i="32"/>
  <c r="AU15" i="46"/>
  <c r="AE15" i="46"/>
  <c r="BA15" i="46"/>
  <c r="AK15" i="46"/>
  <c r="S15" i="46"/>
  <c r="Q15" i="46"/>
  <c r="S15" i="38"/>
  <c r="Q15" i="38"/>
  <c r="AU15" i="31"/>
  <c r="AE15" i="31"/>
  <c r="BA15" i="31"/>
  <c r="AK15" i="31"/>
  <c r="S15" i="31"/>
  <c r="Q15" i="31"/>
  <c r="Q15" i="39"/>
  <c r="S15" i="39"/>
  <c r="CA26" i="52"/>
  <c r="BC26" i="52"/>
  <c r="AM26" i="52"/>
  <c r="CG26" i="52"/>
  <c r="BQ26" i="52"/>
  <c r="AS26" i="52"/>
  <c r="AC26" i="52"/>
  <c r="BW26" i="52"/>
  <c r="BG26" i="52"/>
  <c r="AI26" i="52"/>
  <c r="Q26" i="52"/>
  <c r="BM26" i="52"/>
  <c r="AW26" i="52"/>
  <c r="BA26" i="52" s="1"/>
  <c r="Y26" i="52"/>
  <c r="Q13" i="41"/>
  <c r="Q13" i="33"/>
  <c r="Q13" i="44"/>
  <c r="S13" i="44"/>
  <c r="S13" i="36"/>
  <c r="Q13" i="36"/>
  <c r="W29" i="35"/>
  <c r="AC29" i="35" s="1"/>
  <c r="W29" i="36"/>
  <c r="AC29" i="36" s="1"/>
  <c r="W29" i="37"/>
  <c r="AC29" i="37" s="1"/>
  <c r="W26" i="37"/>
  <c r="Y26" i="37" s="1"/>
  <c r="AK26" i="37" s="1"/>
  <c r="W31" i="37"/>
  <c r="AC31" i="37" s="1"/>
  <c r="W28" i="42"/>
  <c r="AC28" i="42" s="1"/>
  <c r="W23" i="42"/>
  <c r="Y25" i="42"/>
  <c r="AI25" i="42" s="1"/>
  <c r="W25" i="42"/>
  <c r="AC25" i="42" s="1"/>
  <c r="S22" i="97"/>
  <c r="I39" i="44" s="1"/>
  <c r="M39" i="44" s="1"/>
  <c r="Q22" i="97"/>
  <c r="I38" i="44" s="1"/>
  <c r="M38" i="44" s="1"/>
  <c r="S30" i="97"/>
  <c r="I39" i="36" s="1"/>
  <c r="M39" i="36" s="1"/>
  <c r="Q30" i="97"/>
  <c r="I38" i="36" s="1"/>
  <c r="M38" i="36" s="1"/>
  <c r="S21" i="97"/>
  <c r="I39" i="45" s="1"/>
  <c r="M39" i="45" s="1"/>
  <c r="Q21" i="97"/>
  <c r="I38" i="45" s="1"/>
  <c r="M38" i="45" s="1"/>
  <c r="S29" i="97"/>
  <c r="I39" i="37" s="1"/>
  <c r="M39" i="37" s="1"/>
  <c r="Q29" i="97"/>
  <c r="I38" i="37" s="1"/>
  <c r="M38" i="37" s="1"/>
  <c r="S37" i="97"/>
  <c r="I39" i="30" s="1"/>
  <c r="M39" i="30" s="1"/>
  <c r="Q37" i="97"/>
  <c r="I38" i="30" s="1"/>
  <c r="M38" i="30" s="1"/>
  <c r="AG12" i="37"/>
  <c r="AG10" i="37"/>
  <c r="AG13" i="37"/>
  <c r="AG21" i="37"/>
  <c r="AG9" i="37"/>
  <c r="Y42" i="40"/>
  <c r="AK42" i="40" s="1"/>
  <c r="AM59" i="56"/>
  <c r="AS59" i="56" s="1"/>
  <c r="AC59" i="56"/>
  <c r="AI59" i="56" s="1"/>
  <c r="Q59" i="56"/>
  <c r="W59" i="56" s="1"/>
  <c r="Y59" i="56"/>
  <c r="Y28" i="56"/>
  <c r="AM28" i="56"/>
  <c r="AS28" i="56" s="1"/>
  <c r="AC28" i="56"/>
  <c r="AI28" i="56" s="1"/>
  <c r="Q28" i="56"/>
  <c r="W28" i="56" s="1"/>
  <c r="AW24" i="46"/>
  <c r="AY24" i="46" s="1"/>
  <c r="AW8" i="46"/>
  <c r="AY8" i="46" s="1"/>
  <c r="AY35" i="46" s="1"/>
  <c r="AW34" i="46"/>
  <c r="AY34" i="46" s="1"/>
  <c r="AW26" i="46"/>
  <c r="AY26" i="46" s="1"/>
  <c r="AW22" i="46"/>
  <c r="AY22" i="46" s="1"/>
  <c r="AS8" i="79"/>
  <c r="AU8" i="79" s="1"/>
  <c r="AM8" i="46" s="1"/>
  <c r="AW23" i="46"/>
  <c r="AY23" i="46" s="1"/>
  <c r="BQ29" i="52"/>
  <c r="BW29" i="52" s="1"/>
  <c r="AS29" i="52"/>
  <c r="AC29" i="52"/>
  <c r="BG29" i="52"/>
  <c r="BM29" i="52" s="1"/>
  <c r="AI29" i="52"/>
  <c r="Q29" i="52"/>
  <c r="W29" i="52" s="1"/>
  <c r="AW29" i="52"/>
  <c r="BC29" i="52" s="1"/>
  <c r="Y29" i="52"/>
  <c r="CA29" i="52"/>
  <c r="CE29" i="52" s="1"/>
  <c r="AM29" i="52"/>
  <c r="AQ29" i="52" s="1"/>
  <c r="Y23" i="32"/>
  <c r="W23" i="32"/>
  <c r="AC23" i="32" s="1"/>
  <c r="S33" i="33"/>
  <c r="W24" i="33"/>
  <c r="S31" i="33"/>
  <c r="S25" i="33"/>
  <c r="W33" i="38"/>
  <c r="AC33" i="38" s="1"/>
  <c r="S40" i="30"/>
  <c r="AG34" i="41"/>
  <c r="AG26" i="41"/>
  <c r="AG22" i="41"/>
  <c r="AG8" i="41"/>
  <c r="AI8" i="41" s="1"/>
  <c r="AG23" i="41"/>
  <c r="AG24" i="41"/>
  <c r="AM42" i="43"/>
  <c r="AO42" i="43"/>
  <c r="AE42" i="36"/>
  <c r="AC42" i="36"/>
  <c r="K29" i="73"/>
  <c r="I80" i="23" s="1"/>
  <c r="M80" i="23" s="1"/>
  <c r="S80" i="23" s="1"/>
  <c r="K11" i="73"/>
  <c r="I23" i="23" s="1"/>
  <c r="M23" i="23" s="1"/>
  <c r="S23" i="23" s="1"/>
  <c r="Q9" i="33"/>
  <c r="AS41" i="37"/>
  <c r="K83" i="74"/>
  <c r="I57" i="50" s="1"/>
  <c r="M57" i="50" s="1"/>
  <c r="S28" i="43"/>
  <c r="S34" i="43"/>
  <c r="Y27" i="43"/>
  <c r="AK27" i="43" s="1"/>
  <c r="W27" i="43"/>
  <c r="W24" i="44"/>
  <c r="S25" i="45"/>
  <c r="S30" i="30"/>
  <c r="S27" i="34"/>
  <c r="AS29" i="56"/>
  <c r="AI29" i="56"/>
  <c r="AM29" i="56"/>
  <c r="AC29" i="56"/>
  <c r="Q29" i="56"/>
  <c r="W29" i="56" s="1"/>
  <c r="AA10" i="55"/>
  <c r="AI10" i="55"/>
  <c r="Q10" i="55"/>
  <c r="W10" i="55" s="1"/>
  <c r="AY40" i="35"/>
  <c r="AM41" i="31"/>
  <c r="AM41" i="35"/>
  <c r="AY33" i="35"/>
  <c r="AY32" i="31"/>
  <c r="AW23" i="45"/>
  <c r="AS9" i="79"/>
  <c r="AU9" i="79" s="1"/>
  <c r="AM8" i="45" s="1"/>
  <c r="AW24" i="45"/>
  <c r="AW8" i="45"/>
  <c r="AW26" i="45"/>
  <c r="AW34" i="45"/>
  <c r="AW22" i="45"/>
  <c r="Y42" i="38"/>
  <c r="AK42" i="38" s="1"/>
  <c r="AO42" i="38"/>
  <c r="BA42" i="38" s="1"/>
  <c r="AW34" i="43"/>
  <c r="AW26" i="43"/>
  <c r="AW22" i="43"/>
  <c r="AW24" i="43"/>
  <c r="AW8" i="43"/>
  <c r="AS11" i="79"/>
  <c r="AU11" i="79" s="1"/>
  <c r="AM8" i="43" s="1"/>
  <c r="AW23" i="43"/>
  <c r="AW10" i="43"/>
  <c r="AW12" i="43"/>
  <c r="CC11" i="79"/>
  <c r="CE11" i="79" s="1"/>
  <c r="AW13" i="43"/>
  <c r="AW21" i="43"/>
  <c r="AW9" i="43"/>
  <c r="S32" i="39"/>
  <c r="Y27" i="39"/>
  <c r="AK27" i="39" s="1"/>
  <c r="W27" i="39"/>
  <c r="W24" i="40"/>
  <c r="S23" i="41"/>
  <c r="W24" i="46"/>
  <c r="Y24" i="46" s="1"/>
  <c r="Y32" i="31"/>
  <c r="AI32" i="31" s="1"/>
  <c r="W32" i="31"/>
  <c r="AC32" i="31" s="1"/>
  <c r="S33" i="31"/>
  <c r="S27" i="31"/>
  <c r="S25" i="31"/>
  <c r="AI23" i="39"/>
  <c r="AI26" i="39"/>
  <c r="AU8" i="36"/>
  <c r="AO8" i="36"/>
  <c r="BA27" i="7"/>
  <c r="G41" i="10"/>
  <c r="AG13" i="38"/>
  <c r="AG9" i="38"/>
  <c r="AG21" i="38"/>
  <c r="AG12" i="38"/>
  <c r="AG10" i="38"/>
  <c r="M36" i="46"/>
  <c r="I44" i="46"/>
  <c r="M36" i="37"/>
  <c r="M36" i="36"/>
  <c r="I44" i="36"/>
  <c r="S18" i="37"/>
  <c r="Q18" i="37"/>
  <c r="Q18" i="40"/>
  <c r="S18" i="39"/>
  <c r="Q18" i="39"/>
  <c r="Q18" i="42"/>
  <c r="S18" i="42"/>
  <c r="Q16" i="44"/>
  <c r="S16" i="43"/>
  <c r="Q16" i="43"/>
  <c r="Q16" i="46"/>
  <c r="AU16" i="46"/>
  <c r="AE16" i="46"/>
  <c r="BA16" i="46"/>
  <c r="AK16" i="46"/>
  <c r="Q16" i="31"/>
  <c r="AU16" i="31"/>
  <c r="AE16" i="31"/>
  <c r="BA16" i="31"/>
  <c r="AK16" i="31"/>
  <c r="S16" i="31"/>
  <c r="Q16" i="33"/>
  <c r="W32" i="35"/>
  <c r="AC32" i="35" s="1"/>
  <c r="Y32" i="35"/>
  <c r="AI32" i="35" s="1"/>
  <c r="W25" i="36"/>
  <c r="AC25" i="36" s="1"/>
  <c r="W25" i="37"/>
  <c r="AC25" i="37" s="1"/>
  <c r="Y23" i="37"/>
  <c r="AK23" i="37" s="1"/>
  <c r="W23" i="37"/>
  <c r="W31" i="42"/>
  <c r="AC31" i="42" s="1"/>
  <c r="W24" i="42"/>
  <c r="W40" i="34"/>
  <c r="AU41" i="42"/>
  <c r="AO41" i="42"/>
  <c r="BA41" i="42" s="1"/>
  <c r="AY33" i="42"/>
  <c r="K51" i="74"/>
  <c r="I55" i="54" s="1"/>
  <c r="M55" i="54" s="1"/>
  <c r="AG23" i="40"/>
  <c r="AG26" i="40"/>
  <c r="AG34" i="40"/>
  <c r="AG8" i="40"/>
  <c r="AI8" i="40" s="1"/>
  <c r="AG22" i="40"/>
  <c r="AG24" i="40"/>
  <c r="K63" i="74"/>
  <c r="I16" i="50" s="1"/>
  <c r="M16" i="50" s="1"/>
  <c r="Y26" i="32"/>
  <c r="W26" i="32"/>
  <c r="AC26" i="32" s="1"/>
  <c r="W28" i="32"/>
  <c r="AC28" i="32" s="1"/>
  <c r="Y27" i="33"/>
  <c r="AK27" i="33" s="1"/>
  <c r="W27" i="33"/>
  <c r="W26" i="38"/>
  <c r="Y28" i="38"/>
  <c r="AI28" i="38" s="1"/>
  <c r="W28" i="38"/>
  <c r="AC28" i="38" s="1"/>
  <c r="W27" i="38"/>
  <c r="Y27" i="38"/>
  <c r="AK27" i="38" s="1"/>
  <c r="AI43" i="42"/>
  <c r="AI29" i="42"/>
  <c r="K25" i="73"/>
  <c r="I68" i="23" s="1"/>
  <c r="M68" i="23" s="1"/>
  <c r="S68" i="23" s="1"/>
  <c r="BA9" i="31"/>
  <c r="AK9" i="31"/>
  <c r="Q9" i="31"/>
  <c r="AU9" i="31"/>
  <c r="AE9" i="31"/>
  <c r="BA9" i="46"/>
  <c r="AK9" i="46"/>
  <c r="S9" i="46"/>
  <c r="Q9" i="46"/>
  <c r="AU9" i="46"/>
  <c r="AE9" i="46"/>
  <c r="AI31" i="36"/>
  <c r="CA87" i="52"/>
  <c r="CE87" i="52" s="1"/>
  <c r="AM87" i="52"/>
  <c r="AQ87" i="52" s="1"/>
  <c r="BQ87" i="52"/>
  <c r="BW87" i="52" s="1"/>
  <c r="AS87" i="52"/>
  <c r="AC87" i="52"/>
  <c r="BG87" i="52"/>
  <c r="BM87" i="52" s="1"/>
  <c r="AI87" i="52"/>
  <c r="Q87" i="52"/>
  <c r="W87" i="52" s="1"/>
  <c r="AW87" i="52"/>
  <c r="BC87" i="52" s="1"/>
  <c r="Y87" i="52"/>
  <c r="W25" i="43"/>
  <c r="AC25" i="43" s="1"/>
  <c r="Y25" i="43"/>
  <c r="W29" i="43"/>
  <c r="AC29" i="43" s="1"/>
  <c r="Y30" i="45"/>
  <c r="W30" i="45"/>
  <c r="AC30" i="45" s="1"/>
  <c r="W29" i="30"/>
  <c r="AC29" i="30" s="1"/>
  <c r="W26" i="30"/>
  <c r="AC26" i="30" s="1"/>
  <c r="W26" i="34"/>
  <c r="Y28" i="34"/>
  <c r="AI28" i="34" s="1"/>
  <c r="W28" i="34"/>
  <c r="AC28" i="34" s="1"/>
  <c r="AA25" i="55"/>
  <c r="AI25" i="55"/>
  <c r="Q25" i="55"/>
  <c r="W25" i="55" s="1"/>
  <c r="AS43" i="42"/>
  <c r="AI40" i="41"/>
  <c r="AI25" i="43"/>
  <c r="AI28" i="43"/>
  <c r="I41" i="74"/>
  <c r="I39" i="56" s="1"/>
  <c r="M39" i="56" s="1"/>
  <c r="K43" i="74"/>
  <c r="I43" i="54" s="1"/>
  <c r="M43" i="54" s="1"/>
  <c r="I43" i="74"/>
  <c r="I43" i="56" s="1"/>
  <c r="M43" i="56" s="1"/>
  <c r="W23" i="88"/>
  <c r="BG8" i="88"/>
  <c r="Y28" i="39"/>
  <c r="W28" i="39"/>
  <c r="AC28" i="39" s="1"/>
  <c r="W34" i="39"/>
  <c r="Y12" i="39"/>
  <c r="AK12" i="39" s="1"/>
  <c r="W12" i="39"/>
  <c r="W34" i="40"/>
  <c r="Y34" i="40"/>
  <c r="AK34" i="40" s="1"/>
  <c r="Y24" i="41"/>
  <c r="AK24" i="41" s="1"/>
  <c r="W24" i="41"/>
  <c r="W30" i="41"/>
  <c r="AC30" i="41" s="1"/>
  <c r="W40" i="31"/>
  <c r="K20" i="77"/>
  <c r="M20" i="77" s="1"/>
  <c r="I51" i="54" s="1"/>
  <c r="M51" i="54" s="1"/>
  <c r="K9" i="77"/>
  <c r="M9" i="77" s="1"/>
  <c r="I25" i="54" s="1"/>
  <c r="M25" i="54" s="1"/>
  <c r="K18" i="77"/>
  <c r="M18" i="77" s="1"/>
  <c r="I47" i="54" s="1"/>
  <c r="M47" i="54" s="1"/>
  <c r="K19" i="77"/>
  <c r="M19" i="77" s="1"/>
  <c r="I30" i="54" s="1"/>
  <c r="M30" i="54" s="1"/>
  <c r="AE18" i="77"/>
  <c r="AG18" i="77" s="1"/>
  <c r="I27" i="17" s="1"/>
  <c r="M27" i="17" s="1"/>
  <c r="AE19" i="77"/>
  <c r="AG19" i="77" s="1"/>
  <c r="I28" i="17" s="1"/>
  <c r="M28" i="17" s="1"/>
  <c r="AE20" i="77"/>
  <c r="AG20" i="77" s="1"/>
  <c r="I29" i="17" s="1"/>
  <c r="M29" i="17" s="1"/>
  <c r="AE9" i="77"/>
  <c r="AG9" i="77" s="1"/>
  <c r="I18" i="17" s="1"/>
  <c r="AI20" i="77"/>
  <c r="AK20" i="77" s="1"/>
  <c r="I29" i="16" s="1"/>
  <c r="M29" i="16" s="1"/>
  <c r="S29" i="16" s="1"/>
  <c r="AI9" i="77"/>
  <c r="AK9" i="77" s="1"/>
  <c r="I18" i="16" s="1"/>
  <c r="AI18" i="77"/>
  <c r="AK18" i="77" s="1"/>
  <c r="I27" i="16" s="1"/>
  <c r="M27" i="16" s="1"/>
  <c r="S27" i="16" s="1"/>
  <c r="AI19" i="77"/>
  <c r="AK19" i="77" s="1"/>
  <c r="I28" i="16" s="1"/>
  <c r="M28" i="16" s="1"/>
  <c r="S28" i="16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M20" i="77"/>
  <c r="AO20" i="77" s="1"/>
  <c r="I27" i="21" s="1"/>
  <c r="M27" i="21" s="1"/>
  <c r="S27" i="21" s="1"/>
  <c r="AM9" i="77"/>
  <c r="AO9" i="77" s="1"/>
  <c r="I16" i="21" s="1"/>
  <c r="AU37" i="40"/>
  <c r="AE37" i="40"/>
  <c r="BA37" i="40"/>
  <c r="AK37" i="40"/>
  <c r="S37" i="40"/>
  <c r="Q37" i="40"/>
  <c r="AI33" i="44"/>
  <c r="S14" i="43"/>
  <c r="Q14" i="43"/>
  <c r="Q14" i="35"/>
  <c r="S14" i="35"/>
  <c r="AU14" i="46"/>
  <c r="AE14" i="46"/>
  <c r="BA14" i="46"/>
  <c r="AK14" i="46"/>
  <c r="S14" i="46"/>
  <c r="Q14" i="46"/>
  <c r="Q14" i="38"/>
  <c r="S14" i="38"/>
  <c r="AU11" i="46"/>
  <c r="AE11" i="46"/>
  <c r="BA11" i="46"/>
  <c r="AK11" i="46"/>
  <c r="S11" i="46"/>
  <c r="Q11" i="46"/>
  <c r="S11" i="38"/>
  <c r="Q11" i="38"/>
  <c r="AU11" i="31"/>
  <c r="AE11" i="31"/>
  <c r="BA11" i="31"/>
  <c r="AK11" i="31"/>
  <c r="S11" i="31"/>
  <c r="Q11" i="31"/>
  <c r="Q11" i="39"/>
  <c r="S11" i="39"/>
  <c r="BW16" i="52"/>
  <c r="BG16" i="52"/>
  <c r="AI16" i="52"/>
  <c r="Q16" i="52"/>
  <c r="BM16" i="52"/>
  <c r="AW16" i="52"/>
  <c r="BA16" i="52" s="1"/>
  <c r="Y16" i="52"/>
  <c r="CA16" i="52"/>
  <c r="BC16" i="52"/>
  <c r="AM16" i="52"/>
  <c r="CG16" i="52"/>
  <c r="BQ16" i="52"/>
  <c r="AS16" i="52"/>
  <c r="AC16" i="52"/>
  <c r="AW12" i="32"/>
  <c r="AW21" i="32"/>
  <c r="AW13" i="32"/>
  <c r="CC22" i="79"/>
  <c r="CE22" i="79" s="1"/>
  <c r="AW10" i="32"/>
  <c r="AW9" i="32"/>
  <c r="S28" i="35"/>
  <c r="S34" i="37"/>
  <c r="W34" i="42"/>
  <c r="W40" i="46"/>
  <c r="Y40" i="46" s="1"/>
  <c r="AI41" i="40"/>
  <c r="AG23" i="38"/>
  <c r="AG26" i="38"/>
  <c r="AG34" i="38"/>
  <c r="AG8" i="38"/>
  <c r="AI8" i="38" s="1"/>
  <c r="AG24" i="38"/>
  <c r="AG22" i="38"/>
  <c r="Y41" i="39"/>
  <c r="AK41" i="39" s="1"/>
  <c r="AE41" i="39"/>
  <c r="AC41" i="39"/>
  <c r="AS60" i="56"/>
  <c r="AI60" i="56"/>
  <c r="Y60" i="56"/>
  <c r="AM60" i="56"/>
  <c r="AC60" i="56"/>
  <c r="Q60" i="56"/>
  <c r="W60" i="56" s="1"/>
  <c r="AS41" i="41"/>
  <c r="K66" i="74"/>
  <c r="I19" i="50" s="1"/>
  <c r="M19" i="50" s="1"/>
  <c r="W31" i="38"/>
  <c r="AC31" i="38" s="1"/>
  <c r="AE8" i="42"/>
  <c r="Y8" i="42"/>
  <c r="AC8" i="42"/>
  <c r="AY43" i="32"/>
  <c r="AU41" i="32"/>
  <c r="AO41" i="32"/>
  <c r="BA41" i="32" s="1"/>
  <c r="AS41" i="32"/>
  <c r="AY41" i="32"/>
  <c r="AI27" i="38"/>
  <c r="AO43" i="38"/>
  <c r="BA43" i="38" s="1"/>
  <c r="K24" i="73"/>
  <c r="I62" i="23" s="1"/>
  <c r="M62" i="23" s="1"/>
  <c r="S62" i="23" s="1"/>
  <c r="K22" i="73"/>
  <c r="I56" i="23" s="1"/>
  <c r="M56" i="23" s="1"/>
  <c r="S56" i="23" s="1"/>
  <c r="AU9" i="32"/>
  <c r="AE9" i="32"/>
  <c r="BA9" i="32"/>
  <c r="AK9" i="32"/>
  <c r="Q9" i="32"/>
  <c r="Q9" i="37"/>
  <c r="Y41" i="36"/>
  <c r="AK41" i="36" s="1"/>
  <c r="AE41" i="36"/>
  <c r="AC41" i="36"/>
  <c r="K84" i="74"/>
  <c r="I58" i="50" s="1"/>
  <c r="M58" i="50" s="1"/>
  <c r="K46" i="98"/>
  <c r="O46" i="98" s="1"/>
  <c r="S46" i="98" s="1"/>
  <c r="E84" i="95" s="1"/>
  <c r="G84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7" i="98"/>
  <c r="O47" i="98" s="1"/>
  <c r="K41" i="98"/>
  <c r="K48" i="98"/>
  <c r="O48" i="98" s="1"/>
  <c r="S48" i="98" s="1"/>
  <c r="E85" i="95" s="1"/>
  <c r="G85" i="95" s="1"/>
  <c r="K45" i="98"/>
  <c r="O45" i="98" s="1"/>
  <c r="K10" i="98"/>
  <c r="O10" i="98" s="1"/>
  <c r="S10" i="98" s="1"/>
  <c r="E8" i="96" s="1"/>
  <c r="AG24" i="34"/>
  <c r="AG8" i="34"/>
  <c r="AI8" i="34" s="1"/>
  <c r="AG34" i="34"/>
  <c r="AI34" i="34" s="1"/>
  <c r="AG26" i="34"/>
  <c r="AG22" i="34"/>
  <c r="AG23" i="34"/>
  <c r="AI23" i="34" s="1"/>
  <c r="S26" i="43"/>
  <c r="W32" i="44"/>
  <c r="AC32" i="44" s="1"/>
  <c r="S26" i="45"/>
  <c r="S31" i="34"/>
  <c r="S23" i="34"/>
  <c r="Y43" i="41"/>
  <c r="AK43" i="41" s="1"/>
  <c r="AC43" i="41"/>
  <c r="AE43" i="41"/>
  <c r="Y42" i="35"/>
  <c r="AK42" i="35" s="1"/>
  <c r="Y32" i="45"/>
  <c r="W32" i="45"/>
  <c r="AC32" i="45" s="1"/>
  <c r="W40" i="45"/>
  <c r="AM31" i="56"/>
  <c r="AS31" i="56" s="1"/>
  <c r="AC31" i="56"/>
  <c r="Q31" i="56"/>
  <c r="W31" i="56" s="1"/>
  <c r="AI31" i="56"/>
  <c r="Y31" i="56"/>
  <c r="AA11" i="55"/>
  <c r="AI11" i="55"/>
  <c r="Q11" i="55"/>
  <c r="W11" i="55" s="1"/>
  <c r="AI42" i="32"/>
  <c r="Y43" i="43"/>
  <c r="AK43" i="43" s="1"/>
  <c r="AC43" i="43"/>
  <c r="I13" i="73"/>
  <c r="I29" i="25" s="1"/>
  <c r="M29" i="25" s="1"/>
  <c r="S29" i="25" s="1"/>
  <c r="AW13" i="41"/>
  <c r="AW12" i="41"/>
  <c r="AW10" i="41"/>
  <c r="CC13" i="79"/>
  <c r="CE13" i="79" s="1"/>
  <c r="AM12" i="41" s="1"/>
  <c r="AW9" i="41"/>
  <c r="AW21" i="41"/>
  <c r="W31" i="39"/>
  <c r="AC31" i="39" s="1"/>
  <c r="Y32" i="40"/>
  <c r="W32" i="40"/>
  <c r="AC32" i="40" s="1"/>
  <c r="S25" i="40"/>
  <c r="S30" i="46"/>
  <c r="Y24" i="31"/>
  <c r="AI24" i="31" s="1"/>
  <c r="W24" i="31"/>
  <c r="AC24" i="31" s="1"/>
  <c r="Y20" i="52"/>
  <c r="AY32" i="40"/>
  <c r="AU41" i="40"/>
  <c r="AO41" i="40"/>
  <c r="BA41" i="40" s="1"/>
  <c r="AI43" i="35"/>
  <c r="AG21" i="36"/>
  <c r="AG13" i="36"/>
  <c r="AG9" i="36"/>
  <c r="AG10" i="36"/>
  <c r="AG12" i="36"/>
  <c r="Y41" i="37"/>
  <c r="AK41" i="37" s="1"/>
  <c r="AE41" i="37"/>
  <c r="AC41" i="37"/>
  <c r="M36" i="39"/>
  <c r="I44" i="39"/>
  <c r="I44" i="38"/>
  <c r="M36" i="38"/>
  <c r="M36" i="45"/>
  <c r="I44" i="45"/>
  <c r="M36" i="44"/>
  <c r="I44" i="44"/>
  <c r="AG26" i="32"/>
  <c r="AI26" i="32" s="1"/>
  <c r="AG22" i="32"/>
  <c r="AG23" i="32"/>
  <c r="AI23" i="32" s="1"/>
  <c r="AG34" i="32"/>
  <c r="AG24" i="32"/>
  <c r="AI24" i="32" s="1"/>
  <c r="AG8" i="32"/>
  <c r="AI8" i="32" s="1"/>
  <c r="AU19" i="40"/>
  <c r="AE19" i="40"/>
  <c r="BA19" i="40"/>
  <c r="AK19" i="40"/>
  <c r="S19" i="40"/>
  <c r="Q19" i="40"/>
  <c r="Q19" i="32"/>
  <c r="AU19" i="32"/>
  <c r="AE19" i="32"/>
  <c r="BA19" i="32"/>
  <c r="AK19" i="32"/>
  <c r="S19" i="32"/>
  <c r="AU19" i="41"/>
  <c r="AE19" i="41"/>
  <c r="BA19" i="41"/>
  <c r="AK19" i="41"/>
  <c r="S19" i="41"/>
  <c r="Q19" i="41"/>
  <c r="AU19" i="33"/>
  <c r="AE19" i="33"/>
  <c r="BA19" i="33"/>
  <c r="AK19" i="33"/>
  <c r="Q19" i="33"/>
  <c r="S17" i="43"/>
  <c r="Q17" i="43"/>
  <c r="Q17" i="35"/>
  <c r="BA17" i="46"/>
  <c r="AK17" i="46"/>
  <c r="Q17" i="46"/>
  <c r="AU17" i="46"/>
  <c r="AE17" i="46"/>
  <c r="Q17" i="38"/>
  <c r="BA17" i="31"/>
  <c r="AK17" i="31"/>
  <c r="Q17" i="31"/>
  <c r="AU17" i="31"/>
  <c r="AE17" i="31"/>
  <c r="S25" i="35"/>
  <c r="Y30" i="36"/>
  <c r="AI30" i="36" s="1"/>
  <c r="W30" i="36"/>
  <c r="AC30" i="36" s="1"/>
  <c r="W32" i="36"/>
  <c r="AC32" i="36" s="1"/>
  <c r="W30" i="37"/>
  <c r="AC30" i="37" s="1"/>
  <c r="W32" i="42"/>
  <c r="AC32" i="42" s="1"/>
  <c r="Y32" i="42"/>
  <c r="AI32" i="42" s="1"/>
  <c r="AY41" i="38"/>
  <c r="AY43" i="38"/>
  <c r="AY33" i="38"/>
  <c r="AM42" i="33"/>
  <c r="W42" i="44"/>
  <c r="AS61" i="56"/>
  <c r="AI61" i="56"/>
  <c r="Y61" i="56"/>
  <c r="AM61" i="56"/>
  <c r="AC61" i="56"/>
  <c r="Q61" i="56"/>
  <c r="W61" i="56" s="1"/>
  <c r="I41" i="52"/>
  <c r="M41" i="52" s="1"/>
  <c r="K15" i="74"/>
  <c r="I26" i="50" s="1"/>
  <c r="M26" i="50" s="1"/>
  <c r="I45" i="52"/>
  <c r="M45" i="52" s="1"/>
  <c r="K19" i="74"/>
  <c r="I30" i="50" s="1"/>
  <c r="M30" i="50" s="1"/>
  <c r="I49" i="52"/>
  <c r="M49" i="52" s="1"/>
  <c r="K23" i="74"/>
  <c r="I34" i="50" s="1"/>
  <c r="M34" i="50" s="1"/>
  <c r="I11" i="52"/>
  <c r="K60" i="74"/>
  <c r="I10" i="50" s="1"/>
  <c r="K72" i="96"/>
  <c r="I40" i="53" s="1"/>
  <c r="M40" i="53" s="1"/>
  <c r="Q40" i="53" s="1"/>
  <c r="W40" i="53" s="1"/>
  <c r="W41" i="45"/>
  <c r="W43" i="45"/>
  <c r="Y33" i="32"/>
  <c r="AI33" i="32" s="1"/>
  <c r="W33" i="32"/>
  <c r="AC33" i="32" s="1"/>
  <c r="W12" i="32"/>
  <c r="AC12" i="32" s="1"/>
  <c r="AS41" i="38"/>
  <c r="AU8" i="42"/>
  <c r="AO8" i="42"/>
  <c r="AY24" i="37"/>
  <c r="K31" i="73"/>
  <c r="I86" i="23" s="1"/>
  <c r="M86" i="23" s="1"/>
  <c r="S86" i="23" s="1"/>
  <c r="Q9" i="42"/>
  <c r="Q9" i="39"/>
  <c r="CI8" i="79"/>
  <c r="CM8" i="79" s="1"/>
  <c r="CO8" i="79" s="1"/>
  <c r="W12" i="43"/>
  <c r="W26" i="44"/>
  <c r="W12" i="45"/>
  <c r="Y25" i="30"/>
  <c r="AI25" i="30" s="1"/>
  <c r="W25" i="30"/>
  <c r="AC25" i="30" s="1"/>
  <c r="W23" i="30"/>
  <c r="AC23" i="30" s="1"/>
  <c r="Y40" i="43"/>
  <c r="AK40" i="43" s="1"/>
  <c r="W40" i="43"/>
  <c r="AS8" i="37"/>
  <c r="AE8" i="43"/>
  <c r="Y8" i="43"/>
  <c r="AC8" i="43"/>
  <c r="W25" i="39"/>
  <c r="AC25" i="39" s="1"/>
  <c r="W26" i="46"/>
  <c r="Y26" i="46"/>
  <c r="Y23" i="46"/>
  <c r="W23" i="46"/>
  <c r="W29" i="46"/>
  <c r="Y29" i="46" s="1"/>
  <c r="Y27" i="46"/>
  <c r="W27" i="46"/>
  <c r="W34" i="31"/>
  <c r="AC34" i="31" s="1"/>
  <c r="Y34" i="31"/>
  <c r="AI34" i="31" s="1"/>
  <c r="Y29" i="31"/>
  <c r="AI29" i="31" s="1"/>
  <c r="W29" i="31"/>
  <c r="AC29" i="31" s="1"/>
  <c r="AM12" i="31"/>
  <c r="AS12" i="31" s="1"/>
  <c r="Y41" i="35"/>
  <c r="AK41" i="35" s="1"/>
  <c r="AE41" i="35"/>
  <c r="AC41" i="35"/>
  <c r="Y42" i="42"/>
  <c r="AK42" i="42" s="1"/>
  <c r="W42" i="42"/>
  <c r="Q37" i="43"/>
  <c r="AU37" i="43"/>
  <c r="AE37" i="43"/>
  <c r="BA37" i="43"/>
  <c r="AK37" i="43"/>
  <c r="S37" i="43"/>
  <c r="BA37" i="42"/>
  <c r="AK37" i="42"/>
  <c r="Q37" i="42"/>
  <c r="AU37" i="42"/>
  <c r="AE37" i="42"/>
  <c r="AU37" i="32"/>
  <c r="AE37" i="32"/>
  <c r="BA37" i="32"/>
  <c r="AK37" i="32"/>
  <c r="Q37" i="32"/>
  <c r="S10" i="25"/>
  <c r="Q15" i="44"/>
  <c r="Q15" i="36"/>
  <c r="S15" i="36" s="1"/>
  <c r="Q15" i="45"/>
  <c r="S15" i="45"/>
  <c r="Q15" i="30"/>
  <c r="S15" i="30" s="1"/>
  <c r="AU15" i="30"/>
  <c r="AE15" i="30"/>
  <c r="BA15" i="30"/>
  <c r="AK15" i="30"/>
  <c r="Q13" i="39"/>
  <c r="CA22" i="52"/>
  <c r="BC22" i="52"/>
  <c r="AM22" i="52"/>
  <c r="CG22" i="52"/>
  <c r="BQ22" i="52"/>
  <c r="AS22" i="52"/>
  <c r="AC22" i="52"/>
  <c r="BW22" i="52"/>
  <c r="BG22" i="52"/>
  <c r="AI22" i="52"/>
  <c r="Q22" i="52"/>
  <c r="BM22" i="52"/>
  <c r="AW22" i="52"/>
  <c r="BA22" i="52" s="1"/>
  <c r="Y22" i="52"/>
  <c r="Q13" i="34"/>
  <c r="S13" i="34"/>
  <c r="AG46" i="46"/>
  <c r="AI46" i="46" s="1"/>
  <c r="AG41" i="46"/>
  <c r="AI41" i="46" s="1"/>
  <c r="AG38" i="46"/>
  <c r="AI38" i="46" s="1"/>
  <c r="AG32" i="46"/>
  <c r="AI32" i="46" s="1"/>
  <c r="AG28" i="46"/>
  <c r="AI28" i="46" s="1"/>
  <c r="AG20" i="46"/>
  <c r="AI20" i="46" s="1"/>
  <c r="AG16" i="46"/>
  <c r="AI16" i="46" s="1"/>
  <c r="AG40" i="46"/>
  <c r="AI40" i="46" s="1"/>
  <c r="AG36" i="46"/>
  <c r="AI36" i="46" s="1"/>
  <c r="AI44" i="46" s="1"/>
  <c r="Y8" i="7" s="1"/>
  <c r="AG30" i="46"/>
  <c r="AI30" i="46" s="1"/>
  <c r="AG18" i="46"/>
  <c r="AI18" i="46" s="1"/>
  <c r="AG14" i="46"/>
  <c r="AI14" i="46" s="1"/>
  <c r="AG29" i="46"/>
  <c r="AI29" i="46" s="1"/>
  <c r="AG42" i="46"/>
  <c r="AI42" i="46" s="1"/>
  <c r="AG11" i="46"/>
  <c r="AI11" i="46" s="1"/>
  <c r="AG19" i="46"/>
  <c r="AI19" i="46" s="1"/>
  <c r="AG27" i="46"/>
  <c r="AI27" i="46" s="1"/>
  <c r="AG37" i="46"/>
  <c r="AI37" i="46" s="1"/>
  <c r="AG17" i="46"/>
  <c r="AI17" i="46" s="1"/>
  <c r="AG25" i="46"/>
  <c r="AI25" i="46" s="1"/>
  <c r="AG33" i="46"/>
  <c r="AI33" i="46" s="1"/>
  <c r="AG43" i="46"/>
  <c r="AI43" i="46" s="1"/>
  <c r="AG39" i="46"/>
  <c r="AI39" i="46" s="1"/>
  <c r="AG15" i="46"/>
  <c r="AI15" i="46" s="1"/>
  <c r="AG31" i="46"/>
  <c r="AI31" i="46" s="1"/>
  <c r="AG45" i="46"/>
  <c r="AI45" i="46" s="1"/>
  <c r="AM29" i="36"/>
  <c r="AS29" i="36" s="1"/>
  <c r="AO29" i="36"/>
  <c r="AY29" i="36" s="1"/>
  <c r="AO29" i="37"/>
  <c r="AY29" i="37" s="1"/>
  <c r="AM29" i="37"/>
  <c r="AS29" i="37" s="1"/>
  <c r="AM26" i="37"/>
  <c r="AO26" i="37"/>
  <c r="BA26" i="37" s="1"/>
  <c r="AO31" i="37"/>
  <c r="AY31" i="37" s="1"/>
  <c r="AM31" i="37"/>
  <c r="AS31" i="37" s="1"/>
  <c r="AM28" i="42"/>
  <c r="AS28" i="42" s="1"/>
  <c r="AO28" i="42"/>
  <c r="AY28" i="42" s="1"/>
  <c r="AO23" i="42"/>
  <c r="BA23" i="42" s="1"/>
  <c r="AM23" i="42"/>
  <c r="AM25" i="42"/>
  <c r="AS25" i="42" s="1"/>
  <c r="W40" i="44"/>
  <c r="Y40" i="44" s="1"/>
  <c r="S24" i="97"/>
  <c r="I39" i="42" s="1"/>
  <c r="M39" i="42" s="1"/>
  <c r="Q24" i="97"/>
  <c r="I38" i="42" s="1"/>
  <c r="M38" i="42" s="1"/>
  <c r="S32" i="97"/>
  <c r="I39" i="34" s="1"/>
  <c r="M39" i="34" s="1"/>
  <c r="Q32" i="97"/>
  <c r="I38" i="34" s="1"/>
  <c r="M38" i="34" s="1"/>
  <c r="S23" i="97"/>
  <c r="I39" i="43" s="1"/>
  <c r="M39" i="43" s="1"/>
  <c r="Q23" i="97"/>
  <c r="I38" i="43" s="1"/>
  <c r="M38" i="43" s="1"/>
  <c r="S31" i="97"/>
  <c r="I39" i="35" s="1"/>
  <c r="M39" i="35" s="1"/>
  <c r="Q31" i="97"/>
  <c r="I38" i="35" s="1"/>
  <c r="M38" i="35" s="1"/>
  <c r="Y8" i="30"/>
  <c r="AC8" i="30"/>
  <c r="AO43" i="45"/>
  <c r="BA43" i="45" s="1"/>
  <c r="AM43" i="45"/>
  <c r="Q59" i="54"/>
  <c r="W59" i="54" s="1"/>
  <c r="Y59" i="54"/>
  <c r="Q28" i="54"/>
  <c r="W28" i="54" s="1"/>
  <c r="AE9" i="79"/>
  <c r="AQ9" i="84"/>
  <c r="AG9" i="79" s="1"/>
  <c r="AK9" i="79" s="1"/>
  <c r="AM9" i="79" s="1"/>
  <c r="Q20" i="50"/>
  <c r="W20" i="50" s="1"/>
  <c r="Y30" i="32"/>
  <c r="AI30" i="32" s="1"/>
  <c r="W30" i="32"/>
  <c r="AC30" i="32" s="1"/>
  <c r="W32" i="32"/>
  <c r="AC32" i="32" s="1"/>
  <c r="W25" i="32"/>
  <c r="AC25" i="32" s="1"/>
  <c r="W30" i="33"/>
  <c r="AC30" i="33" s="1"/>
  <c r="Y30" i="33"/>
  <c r="AI30" i="33" s="1"/>
  <c r="Y30" i="38"/>
  <c r="AI30" i="38" s="1"/>
  <c r="W30" i="38"/>
  <c r="AC30" i="38" s="1"/>
  <c r="W32" i="38"/>
  <c r="AC32" i="38" s="1"/>
  <c r="AO29" i="38"/>
  <c r="AY29" i="38" s="1"/>
  <c r="AM29" i="38"/>
  <c r="AS29" i="38" s="1"/>
  <c r="W40" i="39"/>
  <c r="AY33" i="41"/>
  <c r="AY27" i="41"/>
  <c r="AY41" i="41"/>
  <c r="W42" i="45"/>
  <c r="Y42" i="45"/>
  <c r="AK42" i="45" s="1"/>
  <c r="BG93" i="52"/>
  <c r="AI93" i="52"/>
  <c r="Q93" i="52"/>
  <c r="W93" i="52" s="1"/>
  <c r="BM93" i="52"/>
  <c r="AW93" i="52"/>
  <c r="CA93" i="52"/>
  <c r="CE93" i="52" s="1"/>
  <c r="BC93" i="52"/>
  <c r="AM93" i="52"/>
  <c r="AQ93" i="52" s="1"/>
  <c r="BQ93" i="52"/>
  <c r="BW93" i="52" s="1"/>
  <c r="AS93" i="52"/>
  <c r="AC93" i="52"/>
  <c r="AM31" i="43"/>
  <c r="AS31" i="43" s="1"/>
  <c r="Y31" i="44"/>
  <c r="AI31" i="44" s="1"/>
  <c r="W31" i="44"/>
  <c r="AC31" i="44" s="1"/>
  <c r="AM24" i="44"/>
  <c r="Y27" i="44"/>
  <c r="AK27" i="44" s="1"/>
  <c r="W27" i="44"/>
  <c r="W28" i="45"/>
  <c r="AC28" i="45" s="1"/>
  <c r="AM23" i="45"/>
  <c r="Y33" i="30"/>
  <c r="AI33" i="30" s="1"/>
  <c r="W33" i="30"/>
  <c r="AC33" i="30" s="1"/>
  <c r="AM24" i="30"/>
  <c r="AS24" i="30" s="1"/>
  <c r="Y27" i="30"/>
  <c r="AI27" i="30" s="1"/>
  <c r="W27" i="30"/>
  <c r="AC27" i="30" s="1"/>
  <c r="W30" i="34"/>
  <c r="AC30" i="34" s="1"/>
  <c r="Y32" i="34"/>
  <c r="W32" i="34"/>
  <c r="AC32" i="34" s="1"/>
  <c r="AM33" i="34"/>
  <c r="AS33" i="34" s="1"/>
  <c r="Y43" i="32"/>
  <c r="AK43" i="32" s="1"/>
  <c r="AC43" i="32"/>
  <c r="AE43" i="32"/>
  <c r="AY30" i="35"/>
  <c r="AY27" i="35"/>
  <c r="AY43" i="35"/>
  <c r="AW9" i="79"/>
  <c r="BK9" i="84"/>
  <c r="AY9" i="79" s="1"/>
  <c r="BC9" i="79" s="1"/>
  <c r="BE9" i="79" s="1"/>
  <c r="W8" i="45" s="1"/>
  <c r="AY23" i="31"/>
  <c r="Y43" i="33"/>
  <c r="AK43" i="33" s="1"/>
  <c r="AC43" i="33"/>
  <c r="AY28" i="44"/>
  <c r="AU41" i="44"/>
  <c r="AO41" i="44"/>
  <c r="BA41" i="44" s="1"/>
  <c r="K40" i="74"/>
  <c r="I37" i="54" s="1"/>
  <c r="M37" i="54" s="1"/>
  <c r="I40" i="74"/>
  <c r="I37" i="56" s="1"/>
  <c r="M37" i="56" s="1"/>
  <c r="W31" i="40"/>
  <c r="AC31" i="40" s="1"/>
  <c r="Y28" i="41"/>
  <c r="AI28" i="41" s="1"/>
  <c r="W28" i="41"/>
  <c r="AC28" i="41" s="1"/>
  <c r="W34" i="41"/>
  <c r="Y12" i="41"/>
  <c r="AK12" i="41" s="1"/>
  <c r="W12" i="41"/>
  <c r="W31" i="46"/>
  <c r="Y31" i="46" s="1"/>
  <c r="W30" i="31"/>
  <c r="AC30" i="31" s="1"/>
  <c r="AY26" i="36"/>
  <c r="AY23" i="36"/>
  <c r="AU37" i="46"/>
  <c r="AE37" i="46"/>
  <c r="BA37" i="46"/>
  <c r="AK37" i="46"/>
  <c r="Q37" i="46"/>
  <c r="AU37" i="37"/>
  <c r="AE37" i="37"/>
  <c r="BA37" i="37"/>
  <c r="AK37" i="37"/>
  <c r="S37" i="37"/>
  <c r="Q37" i="37"/>
  <c r="Q37" i="36"/>
  <c r="AU37" i="36"/>
  <c r="AE37" i="36"/>
  <c r="BA37" i="36"/>
  <c r="AK37" i="36"/>
  <c r="S37" i="36"/>
  <c r="S18" i="33"/>
  <c r="Q18" i="33"/>
  <c r="Q18" i="36"/>
  <c r="Q18" i="35"/>
  <c r="S18" i="38"/>
  <c r="Q18" i="38"/>
  <c r="Q16" i="40"/>
  <c r="S16" i="39"/>
  <c r="Q16" i="39"/>
  <c r="S16" i="42"/>
  <c r="Q16" i="42"/>
  <c r="S16" i="45"/>
  <c r="Q16" i="45"/>
  <c r="BA16" i="30"/>
  <c r="AK16" i="30"/>
  <c r="Q16" i="30"/>
  <c r="AU16" i="30"/>
  <c r="AE16" i="30"/>
  <c r="AG12" i="32"/>
  <c r="AG21" i="32"/>
  <c r="AG13" i="32"/>
  <c r="AG9" i="32"/>
  <c r="AG10" i="32"/>
  <c r="AM32" i="35"/>
  <c r="AS32" i="35" s="1"/>
  <c r="W27" i="35"/>
  <c r="Y27" i="35"/>
  <c r="AK27" i="35" s="1"/>
  <c r="AM25" i="36"/>
  <c r="AS25" i="36" s="1"/>
  <c r="W32" i="37"/>
  <c r="AC32" i="37" s="1"/>
  <c r="AO25" i="37"/>
  <c r="AY25" i="37" s="1"/>
  <c r="AM25" i="37"/>
  <c r="AS25" i="37" s="1"/>
  <c r="AM23" i="37"/>
  <c r="AO31" i="42"/>
  <c r="AY31" i="42" s="1"/>
  <c r="AM31" i="42"/>
  <c r="AS31" i="42" s="1"/>
  <c r="AM24" i="42"/>
  <c r="AO24" i="42"/>
  <c r="BA24" i="42" s="1"/>
  <c r="AO40" i="34"/>
  <c r="AM40" i="34"/>
  <c r="AW12" i="37"/>
  <c r="AW10" i="37"/>
  <c r="CC17" i="79"/>
  <c r="CE17" i="79" s="1"/>
  <c r="AM12" i="37" s="1"/>
  <c r="AW9" i="37"/>
  <c r="AW13" i="37"/>
  <c r="AW21" i="37"/>
  <c r="AI43" i="39"/>
  <c r="AI28" i="39"/>
  <c r="AI26" i="36"/>
  <c r="AM43" i="40"/>
  <c r="AI40" i="30"/>
  <c r="AG21" i="42"/>
  <c r="AG13" i="42"/>
  <c r="AG9" i="42"/>
  <c r="AG10" i="42"/>
  <c r="AG12" i="42"/>
  <c r="AM58" i="56"/>
  <c r="AC58" i="56"/>
  <c r="Q58" i="56"/>
  <c r="W58" i="56" s="1"/>
  <c r="AS58" i="56"/>
  <c r="AI58" i="56"/>
  <c r="Y58" i="56"/>
  <c r="AS53" i="56"/>
  <c r="AM53" i="56"/>
  <c r="AC53" i="56"/>
  <c r="AI53" i="56" s="1"/>
  <c r="Q53" i="56"/>
  <c r="W53" i="56" s="1"/>
  <c r="AU41" i="36"/>
  <c r="AO41" i="36"/>
  <c r="BA41" i="36" s="1"/>
  <c r="AY27" i="36"/>
  <c r="BQ25" i="52"/>
  <c r="BW25" i="52" s="1"/>
  <c r="AS25" i="52"/>
  <c r="AC25" i="52"/>
  <c r="BG25" i="52"/>
  <c r="BM25" i="52" s="1"/>
  <c r="AI25" i="52"/>
  <c r="Q25" i="52"/>
  <c r="W25" i="52" s="1"/>
  <c r="AW25" i="52"/>
  <c r="BC25" i="52" s="1"/>
  <c r="Y25" i="52"/>
  <c r="CA25" i="52"/>
  <c r="CE25" i="52" s="1"/>
  <c r="AM25" i="52"/>
  <c r="AQ25" i="52" s="1"/>
  <c r="O84" i="52"/>
  <c r="O80" i="52"/>
  <c r="O85" i="52"/>
  <c r="O81" i="52"/>
  <c r="O82" i="52"/>
  <c r="O83" i="52"/>
  <c r="AM26" i="32"/>
  <c r="AS26" i="32" s="1"/>
  <c r="AO28" i="32"/>
  <c r="AY28" i="32" s="1"/>
  <c r="AM28" i="32"/>
  <c r="AS28" i="32" s="1"/>
  <c r="W27" i="32"/>
  <c r="AC27" i="32" s="1"/>
  <c r="AO27" i="33"/>
  <c r="BA27" i="33" s="1"/>
  <c r="AM27" i="33"/>
  <c r="AM26" i="38"/>
  <c r="AO28" i="38"/>
  <c r="AY28" i="38" s="1"/>
  <c r="AM28" i="38"/>
  <c r="AS28" i="38" s="1"/>
  <c r="W23" i="38"/>
  <c r="Y23" i="38"/>
  <c r="AK23" i="38" s="1"/>
  <c r="AM27" i="38"/>
  <c r="AO27" i="38" s="1"/>
  <c r="AI40" i="42"/>
  <c r="AI33" i="42"/>
  <c r="AW34" i="41"/>
  <c r="AW26" i="41"/>
  <c r="AW22" i="41"/>
  <c r="AW8" i="41"/>
  <c r="AW23" i="41"/>
  <c r="AS13" i="79"/>
  <c r="AU13" i="79" s="1"/>
  <c r="AM8" i="41" s="1"/>
  <c r="AW24" i="41"/>
  <c r="AC42" i="43"/>
  <c r="AE42" i="43"/>
  <c r="AM43" i="41"/>
  <c r="AU41" i="33"/>
  <c r="AS41" i="33"/>
  <c r="AO41" i="33"/>
  <c r="BA41" i="33" s="1"/>
  <c r="AY32" i="33"/>
  <c r="AI40" i="36"/>
  <c r="Q53" i="50"/>
  <c r="W53" i="50" s="1"/>
  <c r="Y53" i="50"/>
  <c r="AM25" i="43"/>
  <c r="AS25" i="43" s="1"/>
  <c r="AM29" i="43"/>
  <c r="AS29" i="43" s="1"/>
  <c r="AO29" i="43"/>
  <c r="AY29" i="43" s="1"/>
  <c r="AO24" i="45"/>
  <c r="BA24" i="45" s="1"/>
  <c r="AM24" i="45"/>
  <c r="AM30" i="45"/>
  <c r="AS30" i="45" s="1"/>
  <c r="Y27" i="45"/>
  <c r="AK27" i="45" s="1"/>
  <c r="W27" i="45"/>
  <c r="AM29" i="30"/>
  <c r="AS29" i="30" s="1"/>
  <c r="AM26" i="30"/>
  <c r="AS26" i="30" s="1"/>
  <c r="AM26" i="34"/>
  <c r="AO28" i="34"/>
  <c r="AY28" i="34" s="1"/>
  <c r="AM28" i="34"/>
  <c r="AS28" i="34" s="1"/>
  <c r="W25" i="34"/>
  <c r="AC25" i="34" s="1"/>
  <c r="M21" i="54"/>
  <c r="I41" i="53"/>
  <c r="M9" i="53"/>
  <c r="AI43" i="41"/>
  <c r="AI31" i="43"/>
  <c r="AI43" i="43"/>
  <c r="AI32" i="43"/>
  <c r="AI40" i="43"/>
  <c r="K15" i="73"/>
  <c r="I35" i="23" s="1"/>
  <c r="M35" i="23" s="1"/>
  <c r="S35" i="23" s="1"/>
  <c r="I15" i="73"/>
  <c r="I35" i="25" s="1"/>
  <c r="M35" i="25" s="1"/>
  <c r="S35" i="25" s="1"/>
  <c r="I17" i="73"/>
  <c r="I41" i="25" s="1"/>
  <c r="M41" i="25" s="1"/>
  <c r="S41" i="25" s="1"/>
  <c r="AO28" i="39"/>
  <c r="AY28" i="39" s="1"/>
  <c r="AM28" i="39"/>
  <c r="AS28" i="39" s="1"/>
  <c r="AM34" i="39"/>
  <c r="AO12" i="39"/>
  <c r="BA12" i="39" s="1"/>
  <c r="AM12" i="39"/>
  <c r="AO24" i="41"/>
  <c r="BA24" i="41" s="1"/>
  <c r="AM24" i="41"/>
  <c r="AM30" i="41"/>
  <c r="AS30" i="41" s="1"/>
  <c r="Y29" i="41"/>
  <c r="AI29" i="41" s="1"/>
  <c r="W29" i="41"/>
  <c r="AC29" i="41" s="1"/>
  <c r="W25" i="41"/>
  <c r="AC25" i="41" s="1"/>
  <c r="Y12" i="46"/>
  <c r="W12" i="46"/>
  <c r="W28" i="31"/>
  <c r="AC28" i="31" s="1"/>
  <c r="AM40" i="31"/>
  <c r="AO40" i="31" s="1"/>
  <c r="AA20" i="77"/>
  <c r="AC20" i="77" s="1"/>
  <c r="I29" i="18" s="1"/>
  <c r="M29" i="18" s="1"/>
  <c r="AA9" i="77"/>
  <c r="AC9" i="77" s="1"/>
  <c r="I18" i="18" s="1"/>
  <c r="AA18" i="77"/>
  <c r="AC18" i="77" s="1"/>
  <c r="I27" i="18" s="1"/>
  <c r="M27" i="18" s="1"/>
  <c r="AA19" i="77"/>
  <c r="AC19" i="77" s="1"/>
  <c r="I28" i="18" s="1"/>
  <c r="M28" i="18" s="1"/>
  <c r="AU18" i="77"/>
  <c r="AW18" i="77" s="1"/>
  <c r="I27" i="13" s="1"/>
  <c r="M27" i="13" s="1"/>
  <c r="AU19" i="77"/>
  <c r="AW19" i="77" s="1"/>
  <c r="I28" i="13" s="1"/>
  <c r="M28" i="13" s="1"/>
  <c r="AU20" i="77"/>
  <c r="AW20" i="77" s="1"/>
  <c r="I29" i="13" s="1"/>
  <c r="M29" i="13" s="1"/>
  <c r="AU9" i="77"/>
  <c r="AW9" i="77" s="1"/>
  <c r="I18" i="13" s="1"/>
  <c r="AY20" i="77"/>
  <c r="BA20" i="77" s="1"/>
  <c r="E89" i="74" s="1"/>
  <c r="AY9" i="77"/>
  <c r="BA9" i="77" s="1"/>
  <c r="E78" i="74" s="1"/>
  <c r="AY18" i="77"/>
  <c r="BA18" i="77" s="1"/>
  <c r="E87" i="74" s="1"/>
  <c r="AY19" i="77"/>
  <c r="BA19" i="77" s="1"/>
  <c r="E88" i="74" s="1"/>
  <c r="BC18" i="77"/>
  <c r="BE18" i="77" s="1"/>
  <c r="I59" i="11" s="1"/>
  <c r="BC19" i="77"/>
  <c r="BE19" i="77" s="1"/>
  <c r="I27" i="11" s="1"/>
  <c r="M27" i="11" s="1"/>
  <c r="BC20" i="77"/>
  <c r="BE20" i="77" s="1"/>
  <c r="I72" i="11" s="1"/>
  <c r="M72" i="11" s="1"/>
  <c r="BC9" i="77"/>
  <c r="BE9" i="77" s="1"/>
  <c r="I13" i="11" s="1"/>
  <c r="W42" i="39"/>
  <c r="Y42" i="39"/>
  <c r="AK42" i="39" s="1"/>
  <c r="M36" i="35"/>
  <c r="I44" i="34"/>
  <c r="M36" i="34"/>
  <c r="I44" i="41"/>
  <c r="M36" i="41"/>
  <c r="S14" i="41"/>
  <c r="Q14" i="41"/>
  <c r="AU14" i="31"/>
  <c r="AE14" i="31"/>
  <c r="BA14" i="31"/>
  <c r="AK14" i="31"/>
  <c r="S14" i="31"/>
  <c r="Q14" i="31"/>
  <c r="S14" i="44"/>
  <c r="Q14" i="44"/>
  <c r="S14" i="36"/>
  <c r="Q14" i="36"/>
  <c r="Q11" i="44"/>
  <c r="S11" i="44"/>
  <c r="Q11" i="36"/>
  <c r="Q11" i="45"/>
  <c r="S11" i="45"/>
  <c r="S11" i="37"/>
  <c r="Q11" i="37"/>
  <c r="Q11" i="30"/>
  <c r="AU11" i="30"/>
  <c r="AE11" i="30"/>
  <c r="BA11" i="30"/>
  <c r="AK11" i="30"/>
  <c r="S11" i="30"/>
  <c r="AW21" i="44"/>
  <c r="AW9" i="44"/>
  <c r="AW13" i="44"/>
  <c r="CC10" i="79"/>
  <c r="CE10" i="79" s="1"/>
  <c r="AM12" i="44" s="1"/>
  <c r="AW12" i="44"/>
  <c r="AW10" i="44"/>
  <c r="AM34" i="35"/>
  <c r="Y31" i="35"/>
  <c r="AI31" i="35" s="1"/>
  <c r="W31" i="35"/>
  <c r="AC31" i="35" s="1"/>
  <c r="W34" i="36"/>
  <c r="Y34" i="36" s="1"/>
  <c r="Y12" i="36"/>
  <c r="AK12" i="36" s="1"/>
  <c r="W12" i="36"/>
  <c r="AM28" i="37"/>
  <c r="AS28" i="37" s="1"/>
  <c r="Y27" i="37"/>
  <c r="AK27" i="37" s="1"/>
  <c r="W27" i="37"/>
  <c r="W12" i="42"/>
  <c r="Y12" i="42"/>
  <c r="AK12" i="42" s="1"/>
  <c r="AM40" i="46"/>
  <c r="AO40" i="46" s="1"/>
  <c r="AI32" i="40"/>
  <c r="AK8" i="36"/>
  <c r="W42" i="34"/>
  <c r="Y42" i="34" s="1"/>
  <c r="AW21" i="42"/>
  <c r="AW13" i="42"/>
  <c r="AW9" i="42"/>
  <c r="CC12" i="79"/>
  <c r="CE12" i="79" s="1"/>
  <c r="AM12" i="42" s="1"/>
  <c r="AW10" i="42"/>
  <c r="AW12" i="42"/>
  <c r="Q60" i="54"/>
  <c r="W60" i="54" s="1"/>
  <c r="Y60" i="54"/>
  <c r="AW23" i="40"/>
  <c r="AS14" i="79"/>
  <c r="AU14" i="79" s="1"/>
  <c r="AM8" i="40" s="1"/>
  <c r="AW34" i="40"/>
  <c r="AW26" i="40"/>
  <c r="AW8" i="40"/>
  <c r="AW24" i="40"/>
  <c r="AW22" i="40"/>
  <c r="AI23" i="91"/>
  <c r="AI22" i="91"/>
  <c r="AI18" i="91"/>
  <c r="AI14" i="91"/>
  <c r="AI10" i="91"/>
  <c r="AI19" i="91"/>
  <c r="AI15" i="91"/>
  <c r="AI11" i="91"/>
  <c r="AI20" i="91"/>
  <c r="AI16" i="91"/>
  <c r="AI12" i="91"/>
  <c r="AI8" i="91"/>
  <c r="AI21" i="91"/>
  <c r="AI17" i="91"/>
  <c r="AI13" i="91"/>
  <c r="AI9" i="91"/>
  <c r="AW31" i="52"/>
  <c r="Y31" i="52"/>
  <c r="CA31" i="52"/>
  <c r="CE31" i="52" s="1"/>
  <c r="BC31" i="52"/>
  <c r="AM31" i="52"/>
  <c r="AQ31" i="52" s="1"/>
  <c r="BQ31" i="52"/>
  <c r="BW31" i="52" s="1"/>
  <c r="AS31" i="52"/>
  <c r="AC31" i="52"/>
  <c r="BG31" i="52"/>
  <c r="BM31" i="52" s="1"/>
  <c r="AI31" i="52"/>
  <c r="Q31" i="52"/>
  <c r="W31" i="52" s="1"/>
  <c r="AM31" i="38"/>
  <c r="AS31" i="38" s="1"/>
  <c r="AO31" i="38"/>
  <c r="AY31" i="38" s="1"/>
  <c r="Y21" i="91"/>
  <c r="Y17" i="91"/>
  <c r="Y13" i="91"/>
  <c r="Y9" i="91"/>
  <c r="Y22" i="91"/>
  <c r="Y18" i="91"/>
  <c r="Y14" i="91"/>
  <c r="Y10" i="91"/>
  <c r="Y19" i="91"/>
  <c r="Y15" i="91"/>
  <c r="Y11" i="91"/>
  <c r="Y23" i="91"/>
  <c r="Y20" i="91"/>
  <c r="Y16" i="91"/>
  <c r="Y12" i="91"/>
  <c r="Y8" i="91"/>
  <c r="BG23" i="91"/>
  <c r="AG23" i="42"/>
  <c r="AG8" i="42"/>
  <c r="AI8" i="42" s="1"/>
  <c r="AG26" i="42"/>
  <c r="AI26" i="42" s="1"/>
  <c r="AG34" i="42"/>
  <c r="AG24" i="42"/>
  <c r="AG22" i="42"/>
  <c r="AE8" i="37"/>
  <c r="Y8" i="37"/>
  <c r="AC8" i="37"/>
  <c r="AI42" i="38"/>
  <c r="AE8" i="33"/>
  <c r="Y8" i="33"/>
  <c r="AC8" i="33"/>
  <c r="AS43" i="32"/>
  <c r="AU43" i="32"/>
  <c r="CG94" i="52"/>
  <c r="BQ94" i="52"/>
  <c r="AS94" i="52"/>
  <c r="AC94" i="52"/>
  <c r="BW94" i="52"/>
  <c r="BG94" i="52"/>
  <c r="AI94" i="52"/>
  <c r="Q94" i="52"/>
  <c r="W94" i="52" s="1"/>
  <c r="BM94" i="52"/>
  <c r="AW94" i="52"/>
  <c r="Y94" i="52"/>
  <c r="CA94" i="52"/>
  <c r="CE94" i="52" s="1"/>
  <c r="BC94" i="52"/>
  <c r="AM94" i="52"/>
  <c r="AQ94" i="52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41" i="98"/>
  <c r="M45" i="98"/>
  <c r="Q45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W33" i="43"/>
  <c r="AC33" i="43" s="1"/>
  <c r="Y33" i="43"/>
  <c r="AI33" i="43" s="1"/>
  <c r="W30" i="44"/>
  <c r="AC30" i="44" s="1"/>
  <c r="W33" i="45"/>
  <c r="AC33" i="45" s="1"/>
  <c r="Y33" i="45"/>
  <c r="AO32" i="30"/>
  <c r="AY32" i="30" s="1"/>
  <c r="AM32" i="30"/>
  <c r="AS32" i="30" s="1"/>
  <c r="W12" i="30"/>
  <c r="AC12" i="30" s="1"/>
  <c r="Y31" i="30"/>
  <c r="AI31" i="30" s="1"/>
  <c r="W31" i="30"/>
  <c r="AC31" i="30" s="1"/>
  <c r="W24" i="34"/>
  <c r="AA34" i="55"/>
  <c r="AI34" i="55"/>
  <c r="Q34" i="55"/>
  <c r="W34" i="55" s="1"/>
  <c r="AA12" i="55"/>
  <c r="AI12" i="55"/>
  <c r="Q12" i="55"/>
  <c r="W12" i="55" s="1"/>
  <c r="Y41" i="41"/>
  <c r="AK41" i="41" s="1"/>
  <c r="AE41" i="41"/>
  <c r="AC41" i="41"/>
  <c r="AE43" i="33"/>
  <c r="AO32" i="45"/>
  <c r="AM32" i="45"/>
  <c r="AS32" i="45" s="1"/>
  <c r="W28" i="30"/>
  <c r="AC28" i="30" s="1"/>
  <c r="AO40" i="45"/>
  <c r="BA40" i="45" s="1"/>
  <c r="AM40" i="45"/>
  <c r="AI43" i="32"/>
  <c r="AI29" i="32"/>
  <c r="AM42" i="35"/>
  <c r="W42" i="37"/>
  <c r="AM8" i="51"/>
  <c r="BS8" i="51"/>
  <c r="AI32" i="34"/>
  <c r="W33" i="39"/>
  <c r="AC33" i="39" s="1"/>
  <c r="Y33" i="39"/>
  <c r="AI33" i="39" s="1"/>
  <c r="Y24" i="39"/>
  <c r="AK24" i="39" s="1"/>
  <c r="W24" i="39"/>
  <c r="W30" i="39"/>
  <c r="AC30" i="39" s="1"/>
  <c r="W30" i="40"/>
  <c r="AC30" i="40" s="1"/>
  <c r="W33" i="40"/>
  <c r="AC33" i="40" s="1"/>
  <c r="Y26" i="41"/>
  <c r="AK26" i="41" s="1"/>
  <c r="W26" i="41"/>
  <c r="W27" i="41"/>
  <c r="Y27" i="41"/>
  <c r="AK27" i="41" s="1"/>
  <c r="AO32" i="46"/>
  <c r="AM32" i="46"/>
  <c r="W33" i="46"/>
  <c r="Y33" i="46" s="1"/>
  <c r="Y31" i="31"/>
  <c r="AI31" i="31" s="1"/>
  <c r="W31" i="31"/>
  <c r="AC31" i="31" s="1"/>
  <c r="AY28" i="40"/>
  <c r="AI27" i="31"/>
  <c r="AI25" i="35"/>
  <c r="AI42" i="35"/>
  <c r="AI41" i="31"/>
  <c r="AI8" i="31"/>
  <c r="Y43" i="37"/>
  <c r="AK43" i="37" s="1"/>
  <c r="AC43" i="37"/>
  <c r="AE43" i="37"/>
  <c r="Q37" i="39"/>
  <c r="AU37" i="39"/>
  <c r="AE37" i="39"/>
  <c r="BA37" i="39"/>
  <c r="AK37" i="39"/>
  <c r="AU37" i="38"/>
  <c r="AE37" i="38"/>
  <c r="BA37" i="38"/>
  <c r="AK37" i="38"/>
  <c r="Q37" i="38"/>
  <c r="Q37" i="45"/>
  <c r="AU37" i="45"/>
  <c r="AE37" i="45"/>
  <c r="BA37" i="45"/>
  <c r="AK37" i="45"/>
  <c r="AU37" i="44"/>
  <c r="AE37" i="44"/>
  <c r="BA37" i="44"/>
  <c r="AK37" i="44"/>
  <c r="Q37" i="44"/>
  <c r="AU19" i="46"/>
  <c r="AE19" i="46"/>
  <c r="BA19" i="46"/>
  <c r="AK19" i="46"/>
  <c r="S19" i="46"/>
  <c r="Q19" i="46"/>
  <c r="AU19" i="38"/>
  <c r="AE19" i="38"/>
  <c r="Q19" i="38"/>
  <c r="BA19" i="38"/>
  <c r="AK19" i="38"/>
  <c r="S19" i="38"/>
  <c r="AU19" i="31"/>
  <c r="AE19" i="31"/>
  <c r="BA19" i="31"/>
  <c r="AK19" i="31"/>
  <c r="S19" i="31"/>
  <c r="Q19" i="31"/>
  <c r="Q19" i="39"/>
  <c r="AU19" i="39"/>
  <c r="AE19" i="39"/>
  <c r="BA19" i="39"/>
  <c r="AK19" i="39"/>
  <c r="S19" i="39"/>
  <c r="BM34" i="52"/>
  <c r="AW34" i="52"/>
  <c r="BA34" i="52" s="1"/>
  <c r="Y34" i="52"/>
  <c r="CG34" i="52"/>
  <c r="BQ34" i="52"/>
  <c r="AS34" i="52"/>
  <c r="AC34" i="52"/>
  <c r="BW34" i="52"/>
  <c r="BG34" i="52"/>
  <c r="AI34" i="52"/>
  <c r="CA34" i="52"/>
  <c r="Q34" i="52"/>
  <c r="BC34" i="52"/>
  <c r="AM34" i="52"/>
  <c r="Q17" i="41"/>
  <c r="S17" i="41"/>
  <c r="Q17" i="33"/>
  <c r="Q17" i="44"/>
  <c r="S17" i="44"/>
  <c r="S17" i="36"/>
  <c r="Q17" i="36"/>
  <c r="AM30" i="36"/>
  <c r="AS30" i="36" s="1"/>
  <c r="AO32" i="36"/>
  <c r="AY32" i="36" s="1"/>
  <c r="AM32" i="36"/>
  <c r="AS32" i="36" s="1"/>
  <c r="AM30" i="37"/>
  <c r="AS30" i="37" s="1"/>
  <c r="AO30" i="37"/>
  <c r="AY30" i="37" s="1"/>
  <c r="AM32" i="42"/>
  <c r="AS32" i="42" s="1"/>
  <c r="AY8" i="38"/>
  <c r="AU8" i="38"/>
  <c r="AO8" i="38"/>
  <c r="AM42" i="40"/>
  <c r="AM42" i="44"/>
  <c r="Y61" i="54"/>
  <c r="Q61" i="54"/>
  <c r="W61" i="54" s="1"/>
  <c r="I42" i="52"/>
  <c r="M42" i="52" s="1"/>
  <c r="K16" i="74"/>
  <c r="I27" i="50" s="1"/>
  <c r="M27" i="50" s="1"/>
  <c r="I46" i="52"/>
  <c r="M46" i="52" s="1"/>
  <c r="K20" i="74"/>
  <c r="I31" i="50" s="1"/>
  <c r="M31" i="50" s="1"/>
  <c r="I50" i="52"/>
  <c r="M50" i="52" s="1"/>
  <c r="K24" i="74"/>
  <c r="I35" i="50" s="1"/>
  <c r="M35" i="50" s="1"/>
  <c r="AG45" i="45"/>
  <c r="AG43" i="45"/>
  <c r="AG37" i="45"/>
  <c r="AG31" i="45"/>
  <c r="AI31" i="45" s="1"/>
  <c r="AG27" i="45"/>
  <c r="AG19" i="45"/>
  <c r="AG15" i="45"/>
  <c r="AG11" i="45"/>
  <c r="AG42" i="45"/>
  <c r="AI42" i="45" s="1"/>
  <c r="AG39" i="45"/>
  <c r="AG33" i="45"/>
  <c r="AI33" i="45" s="1"/>
  <c r="AG29" i="45"/>
  <c r="AG25" i="45"/>
  <c r="AI25" i="45" s="1"/>
  <c r="AG17" i="45"/>
  <c r="AG16" i="45"/>
  <c r="AG28" i="45"/>
  <c r="AG38" i="45"/>
  <c r="AG18" i="45"/>
  <c r="AG41" i="45"/>
  <c r="AG36" i="45"/>
  <c r="AG20" i="45"/>
  <c r="AG32" i="45"/>
  <c r="AI32" i="45" s="1"/>
  <c r="AG46" i="45"/>
  <c r="AG14" i="45"/>
  <c r="AG30" i="45"/>
  <c r="AI30" i="45" s="1"/>
  <c r="AG40" i="45"/>
  <c r="AM34" i="32"/>
  <c r="AS34" i="32" s="1"/>
  <c r="AO34" i="32"/>
  <c r="AO12" i="32"/>
  <c r="AM12" i="32"/>
  <c r="AS12" i="32" s="1"/>
  <c r="W28" i="33"/>
  <c r="AC28" i="33" s="1"/>
  <c r="Y12" i="33"/>
  <c r="AK12" i="33" s="1"/>
  <c r="W12" i="33"/>
  <c r="AY34" i="42"/>
  <c r="AY23" i="42"/>
  <c r="AY26" i="37"/>
  <c r="Y41" i="38"/>
  <c r="AK41" i="38" s="1"/>
  <c r="AE41" i="38"/>
  <c r="AC41" i="38"/>
  <c r="AW23" i="33"/>
  <c r="AW24" i="33"/>
  <c r="AS21" i="79"/>
  <c r="AU21" i="79" s="1"/>
  <c r="AM8" i="33" s="1"/>
  <c r="AW34" i="33"/>
  <c r="AW26" i="33"/>
  <c r="AW8" i="33"/>
  <c r="AW22" i="33"/>
  <c r="AU8" i="44"/>
  <c r="AO8" i="44"/>
  <c r="CG8" i="79"/>
  <c r="AO12" i="43"/>
  <c r="BA12" i="43" s="1"/>
  <c r="AM12" i="43"/>
  <c r="AM26" i="44"/>
  <c r="AO26" i="44"/>
  <c r="BA26" i="44" s="1"/>
  <c r="Y23" i="44"/>
  <c r="AK23" i="44" s="1"/>
  <c r="W23" i="44"/>
  <c r="Y31" i="45"/>
  <c r="W31" i="45"/>
  <c r="AC31" i="45" s="1"/>
  <c r="AM25" i="30"/>
  <c r="AS25" i="30" s="1"/>
  <c r="AO23" i="30"/>
  <c r="AM23" i="30"/>
  <c r="AS23" i="30" s="1"/>
  <c r="AM40" i="43"/>
  <c r="AG21" i="33"/>
  <c r="AG13" i="33"/>
  <c r="AG9" i="33"/>
  <c r="AG10" i="33"/>
  <c r="AG12" i="33"/>
  <c r="AI12" i="33" s="1"/>
  <c r="AM23" i="56"/>
  <c r="AC23" i="56"/>
  <c r="AI23" i="56" s="1"/>
  <c r="Q23" i="56"/>
  <c r="W23" i="56" s="1"/>
  <c r="AS23" i="56"/>
  <c r="S9" i="45"/>
  <c r="Q9" i="45"/>
  <c r="AA37" i="55"/>
  <c r="AI37" i="55"/>
  <c r="Q37" i="55"/>
  <c r="W37" i="55" s="1"/>
  <c r="AY44" i="46"/>
  <c r="AG8" i="7" s="1"/>
  <c r="Q9" i="34"/>
  <c r="S9" i="34" s="1"/>
  <c r="AS12" i="42" l="1"/>
  <c r="AU12" i="42"/>
  <c r="AO12" i="42"/>
  <c r="BA12" i="42" s="1"/>
  <c r="AK42" i="34"/>
  <c r="AI42" i="34"/>
  <c r="AK40" i="44"/>
  <c r="AI40" i="44"/>
  <c r="AU12" i="36"/>
  <c r="AS12" i="36"/>
  <c r="AO12" i="36"/>
  <c r="BA12" i="36" s="1"/>
  <c r="AU12" i="44"/>
  <c r="AS12" i="44"/>
  <c r="AO12" i="44"/>
  <c r="BA12" i="44" s="1"/>
  <c r="BA40" i="31"/>
  <c r="AY40" i="31"/>
  <c r="AM15" i="30"/>
  <c r="AS15" i="30" s="1"/>
  <c r="AS12" i="30"/>
  <c r="AO12" i="30"/>
  <c r="AM19" i="36"/>
  <c r="AS19" i="36" s="1"/>
  <c r="AM18" i="30"/>
  <c r="AS18" i="30" s="1"/>
  <c r="AM9" i="41"/>
  <c r="AO9" i="41" s="1"/>
  <c r="BA40" i="44"/>
  <c r="AY40" i="44"/>
  <c r="AU12" i="37"/>
  <c r="AO12" i="37"/>
  <c r="BA12" i="37" s="1"/>
  <c r="AS12" i="37"/>
  <c r="AU12" i="41"/>
  <c r="AS12" i="41"/>
  <c r="AO12" i="41"/>
  <c r="BA12" i="41" s="1"/>
  <c r="BA23" i="38"/>
  <c r="AY23" i="38"/>
  <c r="AO9" i="34"/>
  <c r="AM9" i="34"/>
  <c r="AK34" i="36"/>
  <c r="AI34" i="36"/>
  <c r="AS12" i="35"/>
  <c r="AU12" i="35"/>
  <c r="AO12" i="35"/>
  <c r="BA12" i="35" s="1"/>
  <c r="AK23" i="35"/>
  <c r="AI23" i="35"/>
  <c r="AS12" i="40"/>
  <c r="AU12" i="40"/>
  <c r="AO12" i="40"/>
  <c r="BA12" i="40" s="1"/>
  <c r="BA27" i="38"/>
  <c r="AY27" i="38"/>
  <c r="AM15" i="36"/>
  <c r="AO15" i="36" s="1"/>
  <c r="BA40" i="37"/>
  <c r="AY40" i="37"/>
  <c r="BA42" i="39"/>
  <c r="AY42" i="39"/>
  <c r="AU40" i="43"/>
  <c r="AS40" i="43"/>
  <c r="AM19" i="39"/>
  <c r="AS19" i="39" s="1"/>
  <c r="W37" i="38"/>
  <c r="AC37" i="38" s="1"/>
  <c r="Y37" i="38"/>
  <c r="AI37" i="38" s="1"/>
  <c r="W9" i="45"/>
  <c r="Y9" i="45" s="1"/>
  <c r="AK9" i="45" s="1"/>
  <c r="AI27" i="45"/>
  <c r="AW46" i="52"/>
  <c r="CG46" i="52"/>
  <c r="BQ46" i="52"/>
  <c r="AC46" i="52"/>
  <c r="AI46" i="52" s="1"/>
  <c r="BW46" i="52"/>
  <c r="BG46" i="52"/>
  <c r="BM46" i="52" s="1"/>
  <c r="Q46" i="52"/>
  <c r="W46" i="52" s="1"/>
  <c r="BC46" i="52"/>
  <c r="CA46" i="52"/>
  <c r="CE46" i="52" s="1"/>
  <c r="AM46" i="52"/>
  <c r="AQ46" i="52" s="1"/>
  <c r="AM17" i="36"/>
  <c r="AO17" i="36" s="1"/>
  <c r="AO19" i="31"/>
  <c r="AY19" i="31" s="1"/>
  <c r="AM19" i="31"/>
  <c r="AS19" i="31" s="1"/>
  <c r="W19" i="38"/>
  <c r="AC19" i="38" s="1"/>
  <c r="AO19" i="46"/>
  <c r="AM19" i="46"/>
  <c r="Y37" i="45"/>
  <c r="W37" i="45"/>
  <c r="AC37" i="45" s="1"/>
  <c r="Y37" i="39"/>
  <c r="AI37" i="39" s="1"/>
  <c r="W37" i="39"/>
  <c r="AC37" i="39" s="1"/>
  <c r="AU42" i="35"/>
  <c r="AS42" i="35"/>
  <c r="AO42" i="35"/>
  <c r="AU40" i="45"/>
  <c r="AS40" i="45"/>
  <c r="Y30" i="44"/>
  <c r="AI30" i="44" s="1"/>
  <c r="AQ24" i="91"/>
  <c r="AQ25" i="91" s="1"/>
  <c r="AG24" i="91"/>
  <c r="AG25" i="91" s="1"/>
  <c r="W24" i="91"/>
  <c r="W25" i="91" s="1"/>
  <c r="BC24" i="91"/>
  <c r="BC25" i="91" s="1"/>
  <c r="I24" i="91"/>
  <c r="I25" i="91" s="1"/>
  <c r="AY12" i="44"/>
  <c r="AM11" i="37"/>
  <c r="AO11" i="37" s="1"/>
  <c r="W11" i="36"/>
  <c r="W11" i="44"/>
  <c r="Y11" i="44"/>
  <c r="AM14" i="36"/>
  <c r="AM14" i="44"/>
  <c r="AO14" i="44" s="1"/>
  <c r="AM14" i="31"/>
  <c r="AS14" i="31" s="1"/>
  <c r="AO14" i="31"/>
  <c r="AY14" i="31" s="1"/>
  <c r="W14" i="41"/>
  <c r="Y14" i="41" s="1"/>
  <c r="M13" i="11"/>
  <c r="I88" i="74"/>
  <c r="I96" i="52" s="1"/>
  <c r="M96" i="52" s="1"/>
  <c r="M18" i="13"/>
  <c r="M30" i="13" s="1"/>
  <c r="I30" i="13"/>
  <c r="E33" i="12" s="1"/>
  <c r="AU24" i="41"/>
  <c r="AS24" i="41"/>
  <c r="AU12" i="39"/>
  <c r="AS12" i="39"/>
  <c r="AO26" i="30"/>
  <c r="AC27" i="45"/>
  <c r="AE27" i="45"/>
  <c r="AS24" i="45"/>
  <c r="AU24" i="45"/>
  <c r="AO25" i="43"/>
  <c r="AY25" i="43" s="1"/>
  <c r="AU43" i="41"/>
  <c r="AS43" i="41"/>
  <c r="AO43" i="41"/>
  <c r="AU8" i="41"/>
  <c r="AO8" i="41"/>
  <c r="AS8" i="41"/>
  <c r="AS27" i="33"/>
  <c r="AU27" i="33"/>
  <c r="U83" i="52"/>
  <c r="Q83" i="52"/>
  <c r="Y83" i="52" s="1"/>
  <c r="U80" i="52"/>
  <c r="Q80" i="52"/>
  <c r="Y80" i="52" s="1"/>
  <c r="AI12" i="42"/>
  <c r="AI42" i="39"/>
  <c r="AY12" i="37"/>
  <c r="AU40" i="34"/>
  <c r="AS40" i="34"/>
  <c r="AO25" i="36"/>
  <c r="AY25" i="36" s="1"/>
  <c r="AO32" i="35"/>
  <c r="AY32" i="35" s="1"/>
  <c r="AM16" i="45"/>
  <c r="AM16" i="42"/>
  <c r="AO16" i="42"/>
  <c r="AM16" i="39"/>
  <c r="W16" i="40"/>
  <c r="Y16" i="40" s="1"/>
  <c r="AM18" i="38"/>
  <c r="W18" i="35"/>
  <c r="Y18" i="35" s="1"/>
  <c r="AM18" i="33"/>
  <c r="AO18" i="33"/>
  <c r="AM37" i="37"/>
  <c r="AS37" i="37" s="1"/>
  <c r="Q37" i="54"/>
  <c r="W37" i="54" s="1"/>
  <c r="Y37" i="54"/>
  <c r="Y25" i="32"/>
  <c r="AI25" i="32" s="1"/>
  <c r="S38" i="35"/>
  <c r="Q38" i="35"/>
  <c r="S38" i="34"/>
  <c r="Q38" i="34"/>
  <c r="AS23" i="42"/>
  <c r="AU23" i="42"/>
  <c r="AI47" i="46"/>
  <c r="AO8" i="7" s="1"/>
  <c r="AC42" i="42"/>
  <c r="AE42" i="42"/>
  <c r="AC26" i="44"/>
  <c r="AE26" i="44"/>
  <c r="BA8" i="42"/>
  <c r="M10" i="50"/>
  <c r="Q30" i="50"/>
  <c r="W30" i="50" s="1"/>
  <c r="AU42" i="33"/>
  <c r="AS42" i="33"/>
  <c r="AO42" i="33"/>
  <c r="Y30" i="37"/>
  <c r="AI30" i="37" s="1"/>
  <c r="AM17" i="43"/>
  <c r="AO17" i="43" s="1"/>
  <c r="AM19" i="41"/>
  <c r="AS19" i="41" s="1"/>
  <c r="AO19" i="40"/>
  <c r="AY19" i="40" s="1"/>
  <c r="AM19" i="40"/>
  <c r="AS19" i="40" s="1"/>
  <c r="M44" i="44"/>
  <c r="Q36" i="44"/>
  <c r="AI27" i="35"/>
  <c r="AY12" i="41"/>
  <c r="AM31" i="34"/>
  <c r="AS31" i="34" s="1"/>
  <c r="AO31" i="34"/>
  <c r="AY31" i="34" s="1"/>
  <c r="AM26" i="43"/>
  <c r="S45" i="98"/>
  <c r="E83" i="95" s="1"/>
  <c r="G83" i="95" s="1"/>
  <c r="S49" i="98"/>
  <c r="E27" i="96" s="1"/>
  <c r="S53" i="98"/>
  <c r="E12" i="94" s="1"/>
  <c r="G12" i="94" s="1"/>
  <c r="S57" i="98"/>
  <c r="E16" i="94" s="1"/>
  <c r="G16" i="94" s="1"/>
  <c r="S61" i="98"/>
  <c r="E20" i="94" s="1"/>
  <c r="G20" i="94" s="1"/>
  <c r="S65" i="98"/>
  <c r="E24" i="94" s="1"/>
  <c r="G24" i="94" s="1"/>
  <c r="S69" i="98"/>
  <c r="E28" i="94" s="1"/>
  <c r="G28" i="94" s="1"/>
  <c r="S73" i="98"/>
  <c r="S77" i="98"/>
  <c r="E30" i="96" s="1"/>
  <c r="S11" i="98"/>
  <c r="E9" i="96" s="1"/>
  <c r="S15" i="98"/>
  <c r="E13" i="96" s="1"/>
  <c r="S19" i="98"/>
  <c r="E17" i="96" s="1"/>
  <c r="S25" i="98"/>
  <c r="E8" i="97" s="1"/>
  <c r="S29" i="98"/>
  <c r="E72" i="95" s="1"/>
  <c r="G72" i="95" s="1"/>
  <c r="S35" i="98"/>
  <c r="E25" i="96" s="1"/>
  <c r="S39" i="98"/>
  <c r="E11" i="97" s="1"/>
  <c r="AK8" i="42"/>
  <c r="AM34" i="37"/>
  <c r="AO34" i="37"/>
  <c r="W11" i="31"/>
  <c r="AC11" i="31" s="1"/>
  <c r="W11" i="38"/>
  <c r="Y11" i="38" s="1"/>
  <c r="W11" i="46"/>
  <c r="Y11" i="46" s="1"/>
  <c r="W14" i="46"/>
  <c r="Y14" i="46"/>
  <c r="W14" i="43"/>
  <c r="W37" i="40"/>
  <c r="AC37" i="40" s="1"/>
  <c r="AI41" i="37"/>
  <c r="AI27" i="37"/>
  <c r="Q47" i="54"/>
  <c r="W47" i="54" s="1"/>
  <c r="Y47" i="54"/>
  <c r="AC40" i="31"/>
  <c r="AE40" i="31"/>
  <c r="Q43" i="54"/>
  <c r="W43" i="54" s="1"/>
  <c r="Y43" i="54"/>
  <c r="Y26" i="30"/>
  <c r="Y29" i="43"/>
  <c r="AI29" i="43" s="1"/>
  <c r="AM9" i="46"/>
  <c r="AO9" i="46" s="1"/>
  <c r="AI34" i="40"/>
  <c r="AI41" i="39"/>
  <c r="AC24" i="42"/>
  <c r="AE24" i="42"/>
  <c r="Y16" i="33"/>
  <c r="W16" i="33"/>
  <c r="Y16" i="46"/>
  <c r="W16" i="46"/>
  <c r="AO16" i="43"/>
  <c r="AM16" i="43"/>
  <c r="AO18" i="39"/>
  <c r="AM18" i="39"/>
  <c r="AM18" i="37"/>
  <c r="AO18" i="37" s="1"/>
  <c r="M44" i="37"/>
  <c r="Q36" i="37"/>
  <c r="AM23" i="41"/>
  <c r="AO23" i="41" s="1"/>
  <c r="AY24" i="45"/>
  <c r="Y29" i="56"/>
  <c r="AM30" i="30"/>
  <c r="AS30" i="30" s="1"/>
  <c r="AC27" i="43"/>
  <c r="AE27" i="43"/>
  <c r="Q57" i="50"/>
  <c r="W57" i="50" s="1"/>
  <c r="AM40" i="30"/>
  <c r="AO40" i="30"/>
  <c r="AM31" i="33"/>
  <c r="AS31" i="33" s="1"/>
  <c r="Q38" i="37"/>
  <c r="S38" i="37" s="1"/>
  <c r="S38" i="36"/>
  <c r="Q38" i="36"/>
  <c r="Y28" i="42"/>
  <c r="AI28" i="42" s="1"/>
  <c r="Y29" i="36"/>
  <c r="AI29" i="36" s="1"/>
  <c r="W13" i="36"/>
  <c r="Y13" i="36" s="1"/>
  <c r="Y15" i="31"/>
  <c r="AI15" i="31" s="1"/>
  <c r="W15" i="31"/>
  <c r="AC15" i="31" s="1"/>
  <c r="Y15" i="38"/>
  <c r="W15" i="38"/>
  <c r="Y15" i="46"/>
  <c r="W15" i="46"/>
  <c r="I44" i="43"/>
  <c r="AO23" i="40"/>
  <c r="BA23" i="40" s="1"/>
  <c r="AM23" i="40"/>
  <c r="W24" i="92"/>
  <c r="W25" i="92" s="1"/>
  <c r="BC24" i="92"/>
  <c r="BC25" i="92" s="1"/>
  <c r="I24" i="92"/>
  <c r="I25" i="92" s="1"/>
  <c r="AQ24" i="92"/>
  <c r="AQ25" i="92" s="1"/>
  <c r="AG24" i="92"/>
  <c r="AG25" i="92" s="1"/>
  <c r="AY12" i="36"/>
  <c r="AM9" i="43"/>
  <c r="AO9" i="43" s="1"/>
  <c r="AS40" i="36"/>
  <c r="AU40" i="36"/>
  <c r="AO25" i="44"/>
  <c r="AY25" i="44" s="1"/>
  <c r="AU43" i="39"/>
  <c r="AS43" i="39"/>
  <c r="AO43" i="39"/>
  <c r="AM23" i="33"/>
  <c r="AO33" i="32"/>
  <c r="AY33" i="32" s="1"/>
  <c r="BQ52" i="52"/>
  <c r="BW52" i="52" s="1"/>
  <c r="AC52" i="52"/>
  <c r="AI52" i="52" s="1"/>
  <c r="BG52" i="52"/>
  <c r="BM52" i="52" s="1"/>
  <c r="Q52" i="52"/>
  <c r="W52" i="52" s="1"/>
  <c r="AW52" i="52"/>
  <c r="BC52" i="52" s="1"/>
  <c r="CA52" i="52"/>
  <c r="CE52" i="52" s="1"/>
  <c r="AM52" i="52"/>
  <c r="AQ52" i="52" s="1"/>
  <c r="BQ44" i="52"/>
  <c r="BW44" i="52" s="1"/>
  <c r="AC44" i="52"/>
  <c r="AI44" i="52" s="1"/>
  <c r="AW44" i="52"/>
  <c r="BC44" i="52" s="1"/>
  <c r="Y44" i="52"/>
  <c r="CA44" i="52"/>
  <c r="CE44" i="52" s="1"/>
  <c r="AM44" i="52"/>
  <c r="AQ44" i="52" s="1"/>
  <c r="Q44" i="52"/>
  <c r="W44" i="52" s="1"/>
  <c r="BG44" i="52"/>
  <c r="BM44" i="52" s="1"/>
  <c r="AS23" i="35"/>
  <c r="AU23" i="35"/>
  <c r="AM19" i="34"/>
  <c r="AS19" i="34" s="1"/>
  <c r="AO19" i="34"/>
  <c r="AY19" i="34" s="1"/>
  <c r="AM19" i="42"/>
  <c r="AS19" i="42" s="1"/>
  <c r="I20" i="51"/>
  <c r="K69" i="96"/>
  <c r="I16" i="49" s="1"/>
  <c r="AI41" i="35"/>
  <c r="AM35" i="56"/>
  <c r="AC35" i="56"/>
  <c r="AI35" i="56" s="1"/>
  <c r="Q35" i="56"/>
  <c r="W35" i="56" s="1"/>
  <c r="AS35" i="56"/>
  <c r="Y35" i="56"/>
  <c r="AU43" i="44"/>
  <c r="AS43" i="44"/>
  <c r="AO34" i="30"/>
  <c r="AU43" i="31"/>
  <c r="AS43" i="31"/>
  <c r="AK8" i="34"/>
  <c r="AI34" i="44"/>
  <c r="AU40" i="41"/>
  <c r="AS40" i="41"/>
  <c r="Y54" i="54"/>
  <c r="BI81" i="52"/>
  <c r="BG81" i="52"/>
  <c r="BM81" i="52" s="1"/>
  <c r="AK8" i="38"/>
  <c r="AM11" i="41"/>
  <c r="AO11" i="41"/>
  <c r="AM11" i="40"/>
  <c r="AM14" i="40"/>
  <c r="AO14" i="40"/>
  <c r="AM14" i="37"/>
  <c r="AO14" i="37"/>
  <c r="AI27" i="44"/>
  <c r="AS43" i="34"/>
  <c r="AU43" i="34"/>
  <c r="BE9" i="75"/>
  <c r="E35" i="74" s="1"/>
  <c r="AW9" i="75"/>
  <c r="I15" i="11" s="1"/>
  <c r="M15" i="11" s="1"/>
  <c r="AO9" i="75"/>
  <c r="I18" i="27" s="1"/>
  <c r="AG9" i="75"/>
  <c r="E9" i="73" s="1"/>
  <c r="Y9" i="75"/>
  <c r="Q9" i="75"/>
  <c r="I16" i="25" s="1"/>
  <c r="M16" i="25" s="1"/>
  <c r="S16" i="25" s="1"/>
  <c r="I9" i="75"/>
  <c r="I15" i="25" s="1"/>
  <c r="AK9" i="75"/>
  <c r="I14" i="11" s="1"/>
  <c r="M14" i="11" s="1"/>
  <c r="AC9" i="75"/>
  <c r="BA9" i="75"/>
  <c r="I16" i="11" s="1"/>
  <c r="M16" i="11" s="1"/>
  <c r="U9" i="75"/>
  <c r="I16" i="23" s="1"/>
  <c r="M16" i="23" s="1"/>
  <c r="S16" i="23" s="1"/>
  <c r="AS9" i="75"/>
  <c r="I18" i="26" s="1"/>
  <c r="M9" i="75"/>
  <c r="I15" i="23" s="1"/>
  <c r="BU20" i="76"/>
  <c r="I21" i="31" s="1"/>
  <c r="M21" i="31" s="1"/>
  <c r="BM20" i="76"/>
  <c r="I21" i="32" s="1"/>
  <c r="M21" i="32" s="1"/>
  <c r="BE20" i="76"/>
  <c r="I21" i="34" s="1"/>
  <c r="M21" i="34" s="1"/>
  <c r="AW20" i="76"/>
  <c r="I21" i="36" s="1"/>
  <c r="M21" i="36" s="1"/>
  <c r="AO20" i="76"/>
  <c r="I21" i="38" s="1"/>
  <c r="M21" i="38" s="1"/>
  <c r="AG20" i="76"/>
  <c r="I21" i="40" s="1"/>
  <c r="M21" i="40" s="1"/>
  <c r="Y20" i="76"/>
  <c r="I21" i="42" s="1"/>
  <c r="M21" i="42" s="1"/>
  <c r="Q20" i="76"/>
  <c r="I21" i="44" s="1"/>
  <c r="M21" i="44" s="1"/>
  <c r="I20" i="76"/>
  <c r="I21" i="46" s="1"/>
  <c r="M21" i="46" s="1"/>
  <c r="BY20" i="76"/>
  <c r="I21" i="30" s="1"/>
  <c r="M21" i="30" s="1"/>
  <c r="BQ20" i="76"/>
  <c r="I39" i="52" s="1"/>
  <c r="M39" i="52" s="1"/>
  <c r="BI20" i="76"/>
  <c r="I21" i="33" s="1"/>
  <c r="M21" i="33" s="1"/>
  <c r="BA20" i="76"/>
  <c r="I21" i="35" s="1"/>
  <c r="M21" i="35" s="1"/>
  <c r="AS20" i="76"/>
  <c r="I21" i="37" s="1"/>
  <c r="M21" i="37" s="1"/>
  <c r="AK20" i="76"/>
  <c r="I21" i="39" s="1"/>
  <c r="M21" i="39" s="1"/>
  <c r="AC20" i="76"/>
  <c r="I21" i="41" s="1"/>
  <c r="M21" i="41" s="1"/>
  <c r="U20" i="76"/>
  <c r="I21" i="43" s="1"/>
  <c r="M21" i="43" s="1"/>
  <c r="M20" i="76"/>
  <c r="I21" i="45" s="1"/>
  <c r="M21" i="45" s="1"/>
  <c r="K61" i="74"/>
  <c r="I11" i="50" s="1"/>
  <c r="M11" i="50" s="1"/>
  <c r="I61" i="74"/>
  <c r="I13" i="52" s="1"/>
  <c r="M13" i="52" s="1"/>
  <c r="AC12" i="40"/>
  <c r="AE12" i="40"/>
  <c r="AU34" i="44"/>
  <c r="AS34" i="44"/>
  <c r="AE15" i="48"/>
  <c r="AE29" i="48" s="1"/>
  <c r="E26" i="8" s="1"/>
  <c r="AA29" i="48"/>
  <c r="E18" i="10" s="1"/>
  <c r="AY41" i="33"/>
  <c r="AM26" i="33"/>
  <c r="AS21" i="52"/>
  <c r="AY40" i="36"/>
  <c r="AK8" i="40"/>
  <c r="AY41" i="42"/>
  <c r="W16" i="34"/>
  <c r="Y16" i="34" s="1"/>
  <c r="W18" i="46"/>
  <c r="Y18" i="46"/>
  <c r="W18" i="44"/>
  <c r="Y18" i="44" s="1"/>
  <c r="W18" i="41"/>
  <c r="AS27" i="39"/>
  <c r="AU27" i="39"/>
  <c r="AO84" i="52"/>
  <c r="AQ84" i="52" s="1"/>
  <c r="AM84" i="52"/>
  <c r="AS84" i="52" s="1"/>
  <c r="BA27" i="43"/>
  <c r="AY27" i="43"/>
  <c r="K46" i="56"/>
  <c r="M46" i="56" s="1"/>
  <c r="K47" i="56"/>
  <c r="K48" i="56"/>
  <c r="Y62" i="54"/>
  <c r="W24" i="90"/>
  <c r="W25" i="90" s="1"/>
  <c r="BC24" i="90"/>
  <c r="BC25" i="90" s="1"/>
  <c r="I24" i="90"/>
  <c r="I25" i="90" s="1"/>
  <c r="AQ24" i="90"/>
  <c r="AQ25" i="90" s="1"/>
  <c r="AG24" i="90"/>
  <c r="AG25" i="90" s="1"/>
  <c r="AU39" i="39"/>
  <c r="AE39" i="39"/>
  <c r="BA39" i="39"/>
  <c r="AK39" i="39"/>
  <c r="S39" i="39"/>
  <c r="Q39" i="39"/>
  <c r="Q39" i="38"/>
  <c r="S39" i="38" s="1"/>
  <c r="AU39" i="38"/>
  <c r="AE39" i="38"/>
  <c r="BA39" i="38"/>
  <c r="AK39" i="38"/>
  <c r="AO13" i="35"/>
  <c r="BA13" i="35" s="1"/>
  <c r="AM13" i="35"/>
  <c r="Y15" i="32"/>
  <c r="AI15" i="32" s="1"/>
  <c r="W15" i="32"/>
  <c r="AC15" i="32" s="1"/>
  <c r="AS40" i="33"/>
  <c r="AU40" i="33"/>
  <c r="AS42" i="32"/>
  <c r="AU42" i="32"/>
  <c r="AO42" i="32"/>
  <c r="AC40" i="36"/>
  <c r="AE40" i="36"/>
  <c r="AU42" i="36"/>
  <c r="AO42" i="36"/>
  <c r="AS42" i="36"/>
  <c r="AC12" i="38"/>
  <c r="AE12" i="38"/>
  <c r="Q36" i="50"/>
  <c r="W36" i="50" s="1"/>
  <c r="Y36" i="50"/>
  <c r="Q28" i="50"/>
  <c r="W28" i="50" s="1"/>
  <c r="Y28" i="50"/>
  <c r="W17" i="42"/>
  <c r="W17" i="39"/>
  <c r="Y17" i="39"/>
  <c r="W19" i="30"/>
  <c r="AC19" i="30" s="1"/>
  <c r="W19" i="37"/>
  <c r="AC19" i="37" s="1"/>
  <c r="I44" i="30"/>
  <c r="Q27" i="54"/>
  <c r="W27" i="54" s="1"/>
  <c r="AI27" i="34"/>
  <c r="AS43" i="43"/>
  <c r="AU43" i="43"/>
  <c r="AC34" i="34"/>
  <c r="AE34" i="34"/>
  <c r="AK8" i="44"/>
  <c r="AI23" i="33"/>
  <c r="AI24" i="37"/>
  <c r="AM11" i="35"/>
  <c r="W11" i="43"/>
  <c r="Y11" i="43" s="1"/>
  <c r="AM14" i="34"/>
  <c r="W14" i="42"/>
  <c r="Y14" i="42" s="1"/>
  <c r="AM14" i="39"/>
  <c r="W37" i="34"/>
  <c r="AC37" i="34" s="1"/>
  <c r="Y37" i="34"/>
  <c r="AI37" i="34" s="1"/>
  <c r="W37" i="35"/>
  <c r="AC37" i="35" s="1"/>
  <c r="AI43" i="37"/>
  <c r="M47" i="56"/>
  <c r="AC40" i="40"/>
  <c r="AE40" i="40"/>
  <c r="Y29" i="45"/>
  <c r="AC24" i="43"/>
  <c r="AE24" i="43"/>
  <c r="AI43" i="36"/>
  <c r="W9" i="38"/>
  <c r="AC26" i="33"/>
  <c r="AE26" i="33"/>
  <c r="AO8" i="30"/>
  <c r="AS8" i="30"/>
  <c r="AC24" i="36"/>
  <c r="AE24" i="36"/>
  <c r="Y16" i="41"/>
  <c r="W16" i="41"/>
  <c r="W16" i="35"/>
  <c r="Y16" i="35" s="1"/>
  <c r="Y16" i="36"/>
  <c r="W16" i="36"/>
  <c r="Y18" i="32"/>
  <c r="AI18" i="32" s="1"/>
  <c r="W18" i="32"/>
  <c r="AC18" i="32" s="1"/>
  <c r="Y18" i="45"/>
  <c r="AK18" i="45" s="1"/>
  <c r="W18" i="45"/>
  <c r="AM9" i="36"/>
  <c r="AO9" i="36" s="1"/>
  <c r="AI34" i="30"/>
  <c r="BA39" i="33"/>
  <c r="AK39" i="33"/>
  <c r="S39" i="33"/>
  <c r="Q39" i="33"/>
  <c r="AU39" i="33"/>
  <c r="AE39" i="33"/>
  <c r="Q39" i="32"/>
  <c r="S39" i="32" s="1"/>
  <c r="AU39" i="32"/>
  <c r="AE39" i="32"/>
  <c r="BA39" i="32"/>
  <c r="AK39" i="32"/>
  <c r="AM15" i="34"/>
  <c r="AO15" i="34" s="1"/>
  <c r="AO15" i="42"/>
  <c r="AM15" i="42"/>
  <c r="BO10" i="51"/>
  <c r="BG10" i="51"/>
  <c r="AY10" i="51"/>
  <c r="AQ10" i="51"/>
  <c r="AI10" i="51"/>
  <c r="AA10" i="51"/>
  <c r="Q10" i="51"/>
  <c r="AC40" i="33"/>
  <c r="AE40" i="33"/>
  <c r="AM29" i="39"/>
  <c r="AS29" i="39" s="1"/>
  <c r="Q41" i="54"/>
  <c r="W41" i="54" s="1"/>
  <c r="W13" i="42"/>
  <c r="Y13" i="42" s="1"/>
  <c r="W37" i="33"/>
  <c r="AC37" i="33" s="1"/>
  <c r="AY27" i="39"/>
  <c r="AS24" i="37"/>
  <c r="AU24" i="37"/>
  <c r="AO33" i="39"/>
  <c r="AY33" i="39" s="1"/>
  <c r="AS24" i="34"/>
  <c r="AU24" i="34"/>
  <c r="AS40" i="35"/>
  <c r="AU40" i="35"/>
  <c r="AS23" i="36"/>
  <c r="AU23" i="36"/>
  <c r="AM23" i="46"/>
  <c r="AO23" i="46" s="1"/>
  <c r="Q12" i="50"/>
  <c r="W12" i="50" s="1"/>
  <c r="AM42" i="45"/>
  <c r="AU12" i="33"/>
  <c r="AS12" i="33"/>
  <c r="AO30" i="44"/>
  <c r="AY30" i="44" s="1"/>
  <c r="AM27" i="45"/>
  <c r="AM34" i="45"/>
  <c r="Q17" i="50"/>
  <c r="W17" i="50" s="1"/>
  <c r="AO30" i="40"/>
  <c r="AY30" i="40" s="1"/>
  <c r="AS40" i="42"/>
  <c r="AU40" i="42"/>
  <c r="AU27" i="36"/>
  <c r="AS27" i="36"/>
  <c r="AM34" i="41"/>
  <c r="AU40" i="39"/>
  <c r="AS40" i="39"/>
  <c r="AO30" i="33"/>
  <c r="AY30" i="33" s="1"/>
  <c r="W9" i="34"/>
  <c r="AI29" i="45"/>
  <c r="Q27" i="50"/>
  <c r="W27" i="50" s="1"/>
  <c r="AM19" i="38"/>
  <c r="AS19" i="38" s="1"/>
  <c r="AO19" i="38"/>
  <c r="AY19" i="38" s="1"/>
  <c r="AK8" i="37"/>
  <c r="AU34" i="35"/>
  <c r="AS34" i="35"/>
  <c r="AM11" i="30"/>
  <c r="AS11" i="30" s="1"/>
  <c r="AM11" i="45"/>
  <c r="AM11" i="44"/>
  <c r="AO11" i="44"/>
  <c r="M44" i="41"/>
  <c r="Q36" i="41"/>
  <c r="S36" i="41" s="1"/>
  <c r="AU40" i="31"/>
  <c r="AS40" i="31"/>
  <c r="Q21" i="54"/>
  <c r="Y21" i="54" s="1"/>
  <c r="AU27" i="38"/>
  <c r="AS27" i="38"/>
  <c r="U82" i="52"/>
  <c r="Q82" i="52"/>
  <c r="Y82" i="52" s="1"/>
  <c r="U84" i="52"/>
  <c r="Q84" i="52"/>
  <c r="Y84" i="52" s="1"/>
  <c r="AU43" i="40"/>
  <c r="AS43" i="40"/>
  <c r="AY40" i="34"/>
  <c r="BA40" i="34"/>
  <c r="Y16" i="30"/>
  <c r="AI16" i="30" s="1"/>
  <c r="W16" i="30"/>
  <c r="AC16" i="30" s="1"/>
  <c r="Y18" i="36"/>
  <c r="W18" i="36"/>
  <c r="AO37" i="36"/>
  <c r="AY37" i="36" s="1"/>
  <c r="AM37" i="36"/>
  <c r="AS37" i="36" s="1"/>
  <c r="Y37" i="46"/>
  <c r="W37" i="46"/>
  <c r="AC34" i="41"/>
  <c r="AE34" i="41"/>
  <c r="AE8" i="45"/>
  <c r="Y8" i="45"/>
  <c r="AC8" i="45"/>
  <c r="AS23" i="45"/>
  <c r="AU23" i="45"/>
  <c r="AS24" i="44"/>
  <c r="AU24" i="44"/>
  <c r="AU39" i="35"/>
  <c r="AE39" i="35"/>
  <c r="BA39" i="35"/>
  <c r="AK39" i="35"/>
  <c r="Q39" i="35"/>
  <c r="S39" i="35" s="1"/>
  <c r="Q39" i="34"/>
  <c r="AU39" i="34"/>
  <c r="AE39" i="34"/>
  <c r="BA39" i="34"/>
  <c r="AK39" i="34"/>
  <c r="S39" i="34"/>
  <c r="AC40" i="44"/>
  <c r="AE40" i="44"/>
  <c r="Y15" i="30"/>
  <c r="AI15" i="30" s="1"/>
  <c r="W15" i="30"/>
  <c r="AC15" i="30" s="1"/>
  <c r="Y15" i="36"/>
  <c r="W15" i="36"/>
  <c r="W15" i="44"/>
  <c r="Y15" i="44" s="1"/>
  <c r="AC12" i="45"/>
  <c r="AE12" i="45"/>
  <c r="AC12" i="43"/>
  <c r="AE12" i="43"/>
  <c r="W9" i="42"/>
  <c r="Y43" i="45"/>
  <c r="AK43" i="45" s="1"/>
  <c r="AC43" i="45"/>
  <c r="AE43" i="45"/>
  <c r="M11" i="52"/>
  <c r="CA45" i="52"/>
  <c r="CE45" i="52" s="1"/>
  <c r="BC45" i="52"/>
  <c r="AM45" i="52"/>
  <c r="AQ45" i="52" s="1"/>
  <c r="BW45" i="52"/>
  <c r="BG45" i="52"/>
  <c r="AI45" i="52"/>
  <c r="Q45" i="52"/>
  <c r="W45" i="52" s="1"/>
  <c r="BM45" i="52"/>
  <c r="AW45" i="52"/>
  <c r="Y45" i="52"/>
  <c r="AC45" i="52"/>
  <c r="CG45" i="52"/>
  <c r="AS45" i="52"/>
  <c r="BQ45" i="52"/>
  <c r="W17" i="31"/>
  <c r="AC17" i="31" s="1"/>
  <c r="W17" i="38"/>
  <c r="W17" i="46"/>
  <c r="Y17" i="46" s="1"/>
  <c r="W17" i="35"/>
  <c r="W19" i="33"/>
  <c r="AC19" i="33" s="1"/>
  <c r="AM19" i="32"/>
  <c r="AS19" i="32" s="1"/>
  <c r="AO26" i="45"/>
  <c r="BA26" i="45" s="1"/>
  <c r="AM26" i="45"/>
  <c r="K85" i="95"/>
  <c r="I174" i="11" s="1"/>
  <c r="S50" i="98"/>
  <c r="E28" i="96" s="1"/>
  <c r="S54" i="98"/>
  <c r="E13" i="94" s="1"/>
  <c r="G13" i="94" s="1"/>
  <c r="S58" i="98"/>
  <c r="E17" i="94" s="1"/>
  <c r="G17" i="94" s="1"/>
  <c r="S62" i="98"/>
  <c r="E21" i="94" s="1"/>
  <c r="G21" i="94" s="1"/>
  <c r="S66" i="98"/>
  <c r="E25" i="94" s="1"/>
  <c r="G25" i="94" s="1"/>
  <c r="S70" i="98"/>
  <c r="E29" i="94" s="1"/>
  <c r="G29" i="94" s="1"/>
  <c r="S74" i="98"/>
  <c r="S78" i="98"/>
  <c r="E38" i="94" s="1"/>
  <c r="G38" i="94" s="1"/>
  <c r="S12" i="98"/>
  <c r="E10" i="96" s="1"/>
  <c r="S16" i="98"/>
  <c r="E14" i="96" s="1"/>
  <c r="S20" i="98"/>
  <c r="E28" i="95" s="1"/>
  <c r="G28" i="95" s="1"/>
  <c r="S26" i="98"/>
  <c r="E68" i="95" s="1"/>
  <c r="G68" i="95" s="1"/>
  <c r="S30" i="98"/>
  <c r="E73" i="95" s="1"/>
  <c r="G73" i="95" s="1"/>
  <c r="S36" i="98"/>
  <c r="E26" i="96" s="1"/>
  <c r="K84" i="95"/>
  <c r="I173" i="11" s="1"/>
  <c r="W9" i="37"/>
  <c r="AI41" i="38"/>
  <c r="Q19" i="50"/>
  <c r="W19" i="50" s="1"/>
  <c r="AI23" i="38"/>
  <c r="AM28" i="35"/>
  <c r="AS28" i="35" s="1"/>
  <c r="AO28" i="35"/>
  <c r="AY28" i="35" s="1"/>
  <c r="AO11" i="31"/>
  <c r="AY11" i="31" s="1"/>
  <c r="AM11" i="31"/>
  <c r="AS11" i="31" s="1"/>
  <c r="AO11" i="38"/>
  <c r="AM11" i="38"/>
  <c r="AO11" i="46"/>
  <c r="AM11" i="46"/>
  <c r="AM14" i="46"/>
  <c r="AO14" i="46" s="1"/>
  <c r="AO14" i="43"/>
  <c r="AM14" i="43"/>
  <c r="AO37" i="40"/>
  <c r="AY37" i="40" s="1"/>
  <c r="AM37" i="40"/>
  <c r="AS37" i="40" s="1"/>
  <c r="M18" i="16"/>
  <c r="I30" i="16"/>
  <c r="Q25" i="54"/>
  <c r="W25" i="54" s="1"/>
  <c r="AC34" i="39"/>
  <c r="AE34" i="39"/>
  <c r="AM39" i="56"/>
  <c r="AS39" i="56" s="1"/>
  <c r="AC39" i="56"/>
  <c r="Q39" i="56"/>
  <c r="W39" i="56" s="1"/>
  <c r="AI39" i="56"/>
  <c r="AY27" i="33"/>
  <c r="AC26" i="38"/>
  <c r="AE26" i="38"/>
  <c r="Q16" i="50"/>
  <c r="W16" i="50" s="1"/>
  <c r="Y16" i="50"/>
  <c r="AY41" i="36"/>
  <c r="AI26" i="40"/>
  <c r="AC40" i="34"/>
  <c r="AE40" i="34"/>
  <c r="AO16" i="31"/>
  <c r="AY16" i="31" s="1"/>
  <c r="AM16" i="31"/>
  <c r="AS16" i="31" s="1"/>
  <c r="Y16" i="44"/>
  <c r="W16" i="44"/>
  <c r="AO18" i="42"/>
  <c r="AM18" i="42"/>
  <c r="W18" i="40"/>
  <c r="Y18" i="40" s="1"/>
  <c r="AM25" i="31"/>
  <c r="AS25" i="31" s="1"/>
  <c r="AC24" i="40"/>
  <c r="AE24" i="40"/>
  <c r="AM32" i="39"/>
  <c r="AS32" i="39" s="1"/>
  <c r="AU8" i="45"/>
  <c r="AO8" i="45"/>
  <c r="AS8" i="45"/>
  <c r="AU41" i="35"/>
  <c r="AO41" i="35"/>
  <c r="AS41" i="35"/>
  <c r="AM25" i="45"/>
  <c r="AS25" i="45" s="1"/>
  <c r="Y9" i="33"/>
  <c r="AK9" i="33" s="1"/>
  <c r="W9" i="33"/>
  <c r="BA42" i="43"/>
  <c r="AY42" i="43"/>
  <c r="AC24" i="33"/>
  <c r="AE24" i="33"/>
  <c r="AO8" i="46"/>
  <c r="Q8" i="7"/>
  <c r="AY48" i="46"/>
  <c r="BA39" i="37"/>
  <c r="AK39" i="37"/>
  <c r="S39" i="37"/>
  <c r="Q39" i="37"/>
  <c r="AU39" i="37"/>
  <c r="AE39" i="37"/>
  <c r="AU39" i="36"/>
  <c r="AE39" i="36"/>
  <c r="BA39" i="36"/>
  <c r="AK39" i="36"/>
  <c r="S39" i="36"/>
  <c r="Q39" i="36"/>
  <c r="AC26" i="37"/>
  <c r="AE26" i="37"/>
  <c r="AM13" i="36"/>
  <c r="AO13" i="36" s="1"/>
  <c r="AO15" i="31"/>
  <c r="AY15" i="31" s="1"/>
  <c r="AM15" i="31"/>
  <c r="AS15" i="31" s="1"/>
  <c r="AO15" i="38"/>
  <c r="AM15" i="38"/>
  <c r="AO15" i="46"/>
  <c r="AM15" i="46"/>
  <c r="M44" i="33"/>
  <c r="Q36" i="33"/>
  <c r="M44" i="43"/>
  <c r="Q36" i="43"/>
  <c r="S36" i="43" s="1"/>
  <c r="AY13" i="35"/>
  <c r="AM26" i="39"/>
  <c r="Y13" i="46"/>
  <c r="W13" i="46"/>
  <c r="W13" i="43"/>
  <c r="Y13" i="43" s="1"/>
  <c r="Y15" i="41"/>
  <c r="W15" i="41"/>
  <c r="Y15" i="40"/>
  <c r="W15" i="40"/>
  <c r="AC23" i="40"/>
  <c r="AE23" i="40"/>
  <c r="AS23" i="39"/>
  <c r="AU23" i="39"/>
  <c r="AI27" i="33"/>
  <c r="W9" i="44"/>
  <c r="AU43" i="37"/>
  <c r="AS43" i="37"/>
  <c r="AO43" i="37"/>
  <c r="AU12" i="38"/>
  <c r="AS12" i="38"/>
  <c r="Q33" i="50"/>
  <c r="W33" i="50" s="1"/>
  <c r="Y33" i="50"/>
  <c r="Q14" i="50"/>
  <c r="W14" i="50" s="1"/>
  <c r="Y14" i="50"/>
  <c r="AU40" i="38"/>
  <c r="AS40" i="38"/>
  <c r="AU27" i="42"/>
  <c r="AS27" i="42"/>
  <c r="AU24" i="35"/>
  <c r="AS24" i="35"/>
  <c r="W17" i="32"/>
  <c r="AC17" i="32" s="1"/>
  <c r="Y17" i="32"/>
  <c r="AI17" i="32" s="1"/>
  <c r="W17" i="40"/>
  <c r="W17" i="30"/>
  <c r="AC17" i="30" s="1"/>
  <c r="Y17" i="30"/>
  <c r="AI17" i="30" s="1"/>
  <c r="W17" i="37"/>
  <c r="W17" i="45"/>
  <c r="Y17" i="45"/>
  <c r="AK17" i="45" s="1"/>
  <c r="W19" i="35"/>
  <c r="AC19" i="35" s="1"/>
  <c r="AM19" i="43"/>
  <c r="AS19" i="43" s="1"/>
  <c r="W37" i="30"/>
  <c r="AC37" i="30" s="1"/>
  <c r="I21" i="51"/>
  <c r="M21" i="51" s="1"/>
  <c r="K70" i="96"/>
  <c r="I17" i="49" s="1"/>
  <c r="M17" i="49" s="1"/>
  <c r="Q17" i="49" s="1"/>
  <c r="W17" i="49" s="1"/>
  <c r="Q35" i="54"/>
  <c r="W35" i="54" s="1"/>
  <c r="AG21" i="45"/>
  <c r="AG13" i="45"/>
  <c r="AG9" i="45"/>
  <c r="AG10" i="45"/>
  <c r="AG12" i="45"/>
  <c r="W26" i="45"/>
  <c r="AC26" i="43"/>
  <c r="AE26" i="43"/>
  <c r="AI23" i="44"/>
  <c r="BI85" i="52"/>
  <c r="BK85" i="52" s="1"/>
  <c r="BG85" i="52"/>
  <c r="BM85" i="52" s="1"/>
  <c r="Y11" i="33"/>
  <c r="W11" i="33"/>
  <c r="AO11" i="32"/>
  <c r="AY11" i="32" s="1"/>
  <c r="AM11" i="32"/>
  <c r="AS11" i="32" s="1"/>
  <c r="Y14" i="30"/>
  <c r="AI14" i="30" s="1"/>
  <c r="W14" i="30"/>
  <c r="AC14" i="30" s="1"/>
  <c r="Y14" i="45"/>
  <c r="AK14" i="45" s="1"/>
  <c r="W14" i="45"/>
  <c r="AU42" i="41"/>
  <c r="AO42" i="41"/>
  <c r="AS42" i="41"/>
  <c r="BE21" i="75"/>
  <c r="E47" i="74" s="1"/>
  <c r="AW21" i="75"/>
  <c r="I74" i="11" s="1"/>
  <c r="M74" i="11" s="1"/>
  <c r="AO21" i="75"/>
  <c r="I30" i="27" s="1"/>
  <c r="M30" i="27" s="1"/>
  <c r="AG21" i="75"/>
  <c r="E21" i="73" s="1"/>
  <c r="Y21" i="75"/>
  <c r="Q21" i="75"/>
  <c r="I52" i="25" s="1"/>
  <c r="M52" i="25" s="1"/>
  <c r="S52" i="25" s="1"/>
  <c r="I21" i="75"/>
  <c r="I51" i="25" s="1"/>
  <c r="M51" i="25" s="1"/>
  <c r="S51" i="25" s="1"/>
  <c r="AC21" i="75"/>
  <c r="BA21" i="75"/>
  <c r="I75" i="11" s="1"/>
  <c r="M75" i="11" s="1"/>
  <c r="U21" i="75"/>
  <c r="I52" i="23" s="1"/>
  <c r="M52" i="23" s="1"/>
  <c r="S52" i="23" s="1"/>
  <c r="AS21" i="75"/>
  <c r="I30" i="26" s="1"/>
  <c r="M30" i="26" s="1"/>
  <c r="M21" i="75"/>
  <c r="I51" i="23" s="1"/>
  <c r="M51" i="23" s="1"/>
  <c r="S51" i="23" s="1"/>
  <c r="AK21" i="75"/>
  <c r="I73" i="11" s="1"/>
  <c r="M73" i="11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K72" i="74"/>
  <c r="I25" i="50" s="1"/>
  <c r="M25" i="50" s="1"/>
  <c r="I72" i="74"/>
  <c r="I37" i="52" s="1"/>
  <c r="M37" i="52" s="1"/>
  <c r="AU40" i="37"/>
  <c r="AS40" i="37"/>
  <c r="AM34" i="46"/>
  <c r="AO34" i="46" s="1"/>
  <c r="AI41" i="43"/>
  <c r="AS40" i="32"/>
  <c r="AU40" i="32"/>
  <c r="AC23" i="43"/>
  <c r="AE23" i="43"/>
  <c r="AM24" i="43"/>
  <c r="AY12" i="39"/>
  <c r="AC23" i="36"/>
  <c r="AE23" i="36"/>
  <c r="AS24" i="36"/>
  <c r="AU24" i="36"/>
  <c r="AM16" i="34"/>
  <c r="AO16" i="34" s="1"/>
  <c r="AM18" i="46"/>
  <c r="AO18" i="46"/>
  <c r="AM18" i="41"/>
  <c r="AO18" i="41" s="1"/>
  <c r="AC23" i="41"/>
  <c r="AE23" i="41"/>
  <c r="AO81" i="52"/>
  <c r="AM81" i="52"/>
  <c r="AS81" i="52" s="1"/>
  <c r="AO83" i="52"/>
  <c r="AM83" i="52"/>
  <c r="AS83" i="52" s="1"/>
  <c r="AC34" i="43"/>
  <c r="AE34" i="43"/>
  <c r="AM24" i="33"/>
  <c r="Y20" i="56"/>
  <c r="AU41" i="45"/>
  <c r="AO41" i="45"/>
  <c r="BA41" i="45" s="1"/>
  <c r="AS41" i="45"/>
  <c r="BO22" i="51"/>
  <c r="BG22" i="51"/>
  <c r="AY22" i="51"/>
  <c r="AQ22" i="51"/>
  <c r="AU22" i="51" s="1"/>
  <c r="AI22" i="51"/>
  <c r="AA22" i="51"/>
  <c r="Q22" i="51"/>
  <c r="Q38" i="31"/>
  <c r="S38" i="31"/>
  <c r="Q38" i="46"/>
  <c r="AU38" i="46"/>
  <c r="AE38" i="46"/>
  <c r="BA38" i="46"/>
  <c r="AK38" i="46"/>
  <c r="S38" i="46"/>
  <c r="AC12" i="37"/>
  <c r="AE12" i="37"/>
  <c r="AU26" i="35"/>
  <c r="AS26" i="35"/>
  <c r="W13" i="31"/>
  <c r="AC13" i="31" s="1"/>
  <c r="W13" i="38"/>
  <c r="W15" i="33"/>
  <c r="Y15" i="33" s="1"/>
  <c r="Q23" i="54"/>
  <c r="W23" i="54" s="1"/>
  <c r="AC34" i="38"/>
  <c r="AE34" i="38"/>
  <c r="BW51" i="52"/>
  <c r="BG51" i="52"/>
  <c r="AI51" i="52"/>
  <c r="Q51" i="52"/>
  <c r="W51" i="52" s="1"/>
  <c r="BM51" i="52"/>
  <c r="AW51" i="52"/>
  <c r="Y51" i="52"/>
  <c r="CA51" i="52"/>
  <c r="CE51" i="52" s="1"/>
  <c r="BC51" i="52"/>
  <c r="AM51" i="52"/>
  <c r="AQ51" i="52" s="1"/>
  <c r="CG51" i="52"/>
  <c r="BQ51" i="52"/>
  <c r="AS51" i="52"/>
  <c r="AC51" i="52"/>
  <c r="BW43" i="52"/>
  <c r="BG43" i="52"/>
  <c r="AI43" i="52"/>
  <c r="Q43" i="52"/>
  <c r="W43" i="52" s="1"/>
  <c r="CA43" i="52"/>
  <c r="CE43" i="52" s="1"/>
  <c r="BC43" i="52"/>
  <c r="AM43" i="52"/>
  <c r="AQ43" i="52" s="1"/>
  <c r="CG43" i="52"/>
  <c r="BQ43" i="52"/>
  <c r="AS43" i="52"/>
  <c r="AC43" i="52"/>
  <c r="BM43" i="52"/>
  <c r="Y43" i="52"/>
  <c r="AW43" i="52"/>
  <c r="AC23" i="35"/>
  <c r="AE23" i="35"/>
  <c r="AO17" i="42"/>
  <c r="AM17" i="42"/>
  <c r="AM17" i="39"/>
  <c r="AO17" i="39" s="1"/>
  <c r="AO19" i="30"/>
  <c r="AY19" i="30" s="1"/>
  <c r="AM19" i="30"/>
  <c r="AS19" i="30" s="1"/>
  <c r="AO19" i="37"/>
  <c r="AY19" i="37" s="1"/>
  <c r="AM19" i="37"/>
  <c r="AS19" i="37" s="1"/>
  <c r="Y19" i="36"/>
  <c r="AI19" i="36" s="1"/>
  <c r="W19" i="36"/>
  <c r="AC19" i="36" s="1"/>
  <c r="W19" i="44"/>
  <c r="AC19" i="44" s="1"/>
  <c r="AU36" i="30"/>
  <c r="AE36" i="30"/>
  <c r="BA36" i="30"/>
  <c r="AK36" i="30"/>
  <c r="S36" i="30"/>
  <c r="Q36" i="30"/>
  <c r="M44" i="30"/>
  <c r="AW21" i="45"/>
  <c r="AW13" i="45"/>
  <c r="AW9" i="45"/>
  <c r="CC9" i="79"/>
  <c r="CE9" i="79" s="1"/>
  <c r="AM12" i="45" s="1"/>
  <c r="AW10" i="45"/>
  <c r="AW12" i="45"/>
  <c r="AY43" i="43"/>
  <c r="BA43" i="43"/>
  <c r="Q60" i="50"/>
  <c r="W60" i="50" s="1"/>
  <c r="Y60" i="50"/>
  <c r="Y9" i="40"/>
  <c r="AK9" i="40" s="1"/>
  <c r="W9" i="40"/>
  <c r="AI34" i="33"/>
  <c r="AI26" i="37"/>
  <c r="AC24" i="38"/>
  <c r="AE24" i="38"/>
  <c r="Q21" i="50"/>
  <c r="W21" i="50" s="1"/>
  <c r="Y21" i="50"/>
  <c r="W11" i="34"/>
  <c r="Y11" i="34" s="1"/>
  <c r="Y11" i="42"/>
  <c r="W11" i="42"/>
  <c r="Y14" i="32"/>
  <c r="AI14" i="32" s="1"/>
  <c r="W14" i="32"/>
  <c r="AC14" i="32" s="1"/>
  <c r="W14" i="33"/>
  <c r="Y14" i="33" s="1"/>
  <c r="AI41" i="44"/>
  <c r="AM37" i="34"/>
  <c r="AS37" i="34" s="1"/>
  <c r="AO37" i="34"/>
  <c r="AY37" i="34" s="1"/>
  <c r="AM37" i="35"/>
  <c r="AS37" i="35" s="1"/>
  <c r="AI25" i="56"/>
  <c r="AM25" i="56"/>
  <c r="AS25" i="56" s="1"/>
  <c r="AC25" i="56"/>
  <c r="Q25" i="56"/>
  <c r="W25" i="56" s="1"/>
  <c r="AI12" i="41"/>
  <c r="AI21" i="56"/>
  <c r="AM21" i="56"/>
  <c r="AS21" i="56" s="1"/>
  <c r="AC21" i="56"/>
  <c r="Q21" i="56"/>
  <c r="W21" i="56" s="1"/>
  <c r="AC34" i="44"/>
  <c r="AE34" i="44"/>
  <c r="W9" i="35"/>
  <c r="Y9" i="35" s="1"/>
  <c r="AO9" i="38"/>
  <c r="BA9" i="38" s="1"/>
  <c r="AM9" i="38"/>
  <c r="BY82" i="52"/>
  <c r="BY83" i="52"/>
  <c r="BY84" i="52"/>
  <c r="BY80" i="52"/>
  <c r="BY85" i="52"/>
  <c r="BY81" i="52"/>
  <c r="Q18" i="50"/>
  <c r="W18" i="50" s="1"/>
  <c r="Y18" i="50"/>
  <c r="Q53" i="54"/>
  <c r="W53" i="54" s="1"/>
  <c r="AI27" i="39"/>
  <c r="AY8" i="30"/>
  <c r="AM16" i="41"/>
  <c r="AM16" i="35"/>
  <c r="AO16" i="35"/>
  <c r="AM16" i="36"/>
  <c r="AM18" i="32"/>
  <c r="AS18" i="32" s="1"/>
  <c r="AM18" i="45"/>
  <c r="AI33" i="56"/>
  <c r="AM33" i="56"/>
  <c r="AS33" i="56" s="1"/>
  <c r="AC33" i="56"/>
  <c r="Q33" i="56"/>
  <c r="W33" i="56" s="1"/>
  <c r="AU8" i="35"/>
  <c r="AO8" i="35"/>
  <c r="AS8" i="35"/>
  <c r="AY43" i="31"/>
  <c r="Y9" i="41"/>
  <c r="AK9" i="41" s="1"/>
  <c r="W9" i="41"/>
  <c r="AI8" i="30"/>
  <c r="AI24" i="30"/>
  <c r="AI12" i="39"/>
  <c r="S38" i="41"/>
  <c r="Q38" i="41"/>
  <c r="Q38" i="40"/>
  <c r="S38" i="40" s="1"/>
  <c r="AC26" i="35"/>
  <c r="AE26" i="35"/>
  <c r="W13" i="32"/>
  <c r="AC13" i="32" s="1"/>
  <c r="Y13" i="40"/>
  <c r="AK13" i="40" s="1"/>
  <c r="W13" i="40"/>
  <c r="W13" i="30"/>
  <c r="AC13" i="30" s="1"/>
  <c r="Y13" i="37"/>
  <c r="AK13" i="37" s="1"/>
  <c r="W13" i="37"/>
  <c r="W13" i="45"/>
  <c r="Y13" i="45" s="1"/>
  <c r="AK13" i="45" s="1"/>
  <c r="Y15" i="35"/>
  <c r="W15" i="35"/>
  <c r="AO15" i="43"/>
  <c r="AM15" i="43"/>
  <c r="S8" i="22"/>
  <c r="Q46" i="54"/>
  <c r="W46" i="54" s="1"/>
  <c r="Y46" i="54"/>
  <c r="AO25" i="46"/>
  <c r="AM25" i="46"/>
  <c r="AO13" i="42"/>
  <c r="BA13" i="42" s="1"/>
  <c r="AM13" i="42"/>
  <c r="AO37" i="33"/>
  <c r="AY37" i="33" s="1"/>
  <c r="AM37" i="33"/>
  <c r="AS37" i="33" s="1"/>
  <c r="AS45" i="56"/>
  <c r="AI45" i="56"/>
  <c r="Y45" i="56"/>
  <c r="AM45" i="56"/>
  <c r="AC45" i="56"/>
  <c r="Q45" i="56"/>
  <c r="W45" i="56" s="1"/>
  <c r="AM26" i="46"/>
  <c r="AO26" i="46" s="1"/>
  <c r="BM15" i="52"/>
  <c r="AW15" i="52"/>
  <c r="Y15" i="52"/>
  <c r="CA15" i="52"/>
  <c r="CE15" i="52" s="1"/>
  <c r="BC15" i="52"/>
  <c r="AM15" i="52"/>
  <c r="AQ15" i="52" s="1"/>
  <c r="CG15" i="52"/>
  <c r="BQ15" i="52"/>
  <c r="AS15" i="52"/>
  <c r="AC15" i="52"/>
  <c r="BW15" i="52"/>
  <c r="BG15" i="52"/>
  <c r="AI15" i="52"/>
  <c r="Q15" i="52"/>
  <c r="W15" i="52" s="1"/>
  <c r="AM28" i="45"/>
  <c r="AO25" i="32"/>
  <c r="AY25" i="32" s="1"/>
  <c r="AS42" i="39"/>
  <c r="AU42" i="39"/>
  <c r="AS40" i="44"/>
  <c r="AU40" i="44"/>
  <c r="BM23" i="52"/>
  <c r="AW23" i="52"/>
  <c r="Y23" i="52"/>
  <c r="CA23" i="52"/>
  <c r="CE23" i="52" s="1"/>
  <c r="BC23" i="52"/>
  <c r="AM23" i="52"/>
  <c r="AQ23" i="52" s="1"/>
  <c r="CG23" i="52"/>
  <c r="BQ23" i="52"/>
  <c r="AS23" i="52"/>
  <c r="AC23" i="52"/>
  <c r="BW23" i="52"/>
  <c r="BG23" i="52"/>
  <c r="AI23" i="52"/>
  <c r="Q23" i="52"/>
  <c r="W23" i="52" s="1"/>
  <c r="AM33" i="45"/>
  <c r="AU23" i="38"/>
  <c r="AS23" i="38"/>
  <c r="AY26" i="44"/>
  <c r="AS42" i="44"/>
  <c r="AU42" i="44"/>
  <c r="Y17" i="33"/>
  <c r="W17" i="33"/>
  <c r="Y37" i="44"/>
  <c r="AI37" i="44" s="1"/>
  <c r="W37" i="44"/>
  <c r="AC37" i="44" s="1"/>
  <c r="AO14" i="41"/>
  <c r="AM14" i="41"/>
  <c r="M44" i="35"/>
  <c r="Q36" i="35"/>
  <c r="S36" i="35"/>
  <c r="I87" i="74"/>
  <c r="I95" i="52" s="1"/>
  <c r="M95" i="52" s="1"/>
  <c r="Y23" i="56"/>
  <c r="AO40" i="43"/>
  <c r="BA8" i="44"/>
  <c r="Y28" i="33"/>
  <c r="AI28" i="33" s="1"/>
  <c r="AO42" i="44"/>
  <c r="W17" i="44"/>
  <c r="Y17" i="44"/>
  <c r="S17" i="33"/>
  <c r="Y17" i="41"/>
  <c r="W17" i="41"/>
  <c r="Y19" i="39"/>
  <c r="AI19" i="39" s="1"/>
  <c r="W19" i="39"/>
  <c r="AC19" i="39" s="1"/>
  <c r="S37" i="44"/>
  <c r="S37" i="38"/>
  <c r="AC27" i="41"/>
  <c r="AE27" i="41"/>
  <c r="Y33" i="40"/>
  <c r="AI33" i="40" s="1"/>
  <c r="Y30" i="39"/>
  <c r="AI30" i="39" s="1"/>
  <c r="AC42" i="37"/>
  <c r="AE42" i="37"/>
  <c r="AC24" i="34"/>
  <c r="AE24" i="34"/>
  <c r="M82" i="98"/>
  <c r="Q41" i="98"/>
  <c r="Q82" i="98" s="1"/>
  <c r="AK8" i="33"/>
  <c r="CG31" i="52"/>
  <c r="AC12" i="42"/>
  <c r="AE12" i="42"/>
  <c r="AO28" i="37"/>
  <c r="AY28" i="37" s="1"/>
  <c r="AO34" i="35"/>
  <c r="Y11" i="30"/>
  <c r="AI11" i="30" s="1"/>
  <c r="W11" i="30"/>
  <c r="AC11" i="30" s="1"/>
  <c r="Y11" i="45"/>
  <c r="AK11" i="45" s="1"/>
  <c r="W11" i="45"/>
  <c r="I44" i="35"/>
  <c r="I78" i="74"/>
  <c r="I86" i="52" s="1"/>
  <c r="M86" i="52" s="1"/>
  <c r="M18" i="18"/>
  <c r="M30" i="18" s="1"/>
  <c r="E27" i="10" s="1"/>
  <c r="I30" i="18"/>
  <c r="AU34" i="39"/>
  <c r="AS34" i="39"/>
  <c r="Q9" i="53"/>
  <c r="M41" i="53"/>
  <c r="K41" i="53" s="1"/>
  <c r="K42" i="53" s="1"/>
  <c r="M42" i="53" s="1"/>
  <c r="AS26" i="34"/>
  <c r="AU26" i="34"/>
  <c r="AY8" i="41"/>
  <c r="AU26" i="38"/>
  <c r="AS26" i="38"/>
  <c r="U81" i="52"/>
  <c r="W81" i="52" s="1"/>
  <c r="Q81" i="52"/>
  <c r="Y81" i="52" s="1"/>
  <c r="AO43" i="40"/>
  <c r="AS23" i="37"/>
  <c r="AU23" i="37"/>
  <c r="S16" i="30"/>
  <c r="W18" i="38"/>
  <c r="Y18" i="38"/>
  <c r="S18" i="36"/>
  <c r="Y37" i="36"/>
  <c r="AI37" i="36" s="1"/>
  <c r="W37" i="36"/>
  <c r="AC37" i="36" s="1"/>
  <c r="S37" i="46"/>
  <c r="Y34" i="41"/>
  <c r="AK34" i="41" s="1"/>
  <c r="Y31" i="40"/>
  <c r="AI31" i="40" s="1"/>
  <c r="AG23" i="45"/>
  <c r="AG26" i="45"/>
  <c r="AG34" i="45"/>
  <c r="AG8" i="45"/>
  <c r="AI8" i="45" s="1"/>
  <c r="AG22" i="45"/>
  <c r="AG24" i="45"/>
  <c r="AO33" i="34"/>
  <c r="AY33" i="34" s="1"/>
  <c r="Y30" i="34"/>
  <c r="AI30" i="34" s="1"/>
  <c r="AO24" i="30"/>
  <c r="AY24" i="30" s="1"/>
  <c r="AO23" i="45"/>
  <c r="BA23" i="45" s="1"/>
  <c r="Y28" i="45"/>
  <c r="AI28" i="45" s="1"/>
  <c r="AO24" i="44"/>
  <c r="AO31" i="43"/>
  <c r="AY31" i="43" s="1"/>
  <c r="CG93" i="52"/>
  <c r="Y93" i="52"/>
  <c r="AC42" i="45"/>
  <c r="AE42" i="45"/>
  <c r="AC40" i="39"/>
  <c r="AE40" i="39"/>
  <c r="Q38" i="43"/>
  <c r="Q38" i="42"/>
  <c r="AM13" i="34"/>
  <c r="AO13" i="34" s="1"/>
  <c r="W13" i="39"/>
  <c r="Y13" i="39"/>
  <c r="AK13" i="39" s="1"/>
  <c r="AM15" i="45"/>
  <c r="AO15" i="45" s="1"/>
  <c r="S15" i="44"/>
  <c r="W37" i="32"/>
  <c r="AC37" i="32" s="1"/>
  <c r="Y37" i="42"/>
  <c r="AI37" i="42" s="1"/>
  <c r="W37" i="42"/>
  <c r="AC37" i="42" s="1"/>
  <c r="AO37" i="43"/>
  <c r="AY37" i="43" s="1"/>
  <c r="AM37" i="43"/>
  <c r="AS37" i="43" s="1"/>
  <c r="AO12" i="31"/>
  <c r="AK8" i="43"/>
  <c r="Y23" i="30"/>
  <c r="AI23" i="30" s="1"/>
  <c r="Y12" i="45"/>
  <c r="AK12" i="45" s="1"/>
  <c r="Y12" i="43"/>
  <c r="AK12" i="43" s="1"/>
  <c r="W9" i="39"/>
  <c r="Y9" i="39"/>
  <c r="S9" i="42"/>
  <c r="Y12" i="32"/>
  <c r="AI12" i="32" s="1"/>
  <c r="Y41" i="45"/>
  <c r="AK41" i="45" s="1"/>
  <c r="AE41" i="45"/>
  <c r="AC41" i="45"/>
  <c r="Q34" i="50"/>
  <c r="W34" i="50" s="1"/>
  <c r="Y34" i="50"/>
  <c r="Q26" i="50"/>
  <c r="W26" i="50" s="1"/>
  <c r="Y26" i="50"/>
  <c r="AC42" i="44"/>
  <c r="AE42" i="44"/>
  <c r="AM25" i="35"/>
  <c r="AS25" i="35" s="1"/>
  <c r="AO25" i="35"/>
  <c r="AY25" i="35" s="1"/>
  <c r="S17" i="31"/>
  <c r="S17" i="46"/>
  <c r="S17" i="35"/>
  <c r="S19" i="33"/>
  <c r="W19" i="32"/>
  <c r="AC19" i="32" s="1"/>
  <c r="S36" i="45"/>
  <c r="M44" i="45"/>
  <c r="Q36" i="45"/>
  <c r="S36" i="39"/>
  <c r="M44" i="39"/>
  <c r="Q36" i="39"/>
  <c r="AI12" i="36"/>
  <c r="AM30" i="46"/>
  <c r="AO30" i="46"/>
  <c r="AC40" i="45"/>
  <c r="AE40" i="45"/>
  <c r="K81" i="98"/>
  <c r="O41" i="98"/>
  <c r="S51" i="98"/>
  <c r="E10" i="94" s="1"/>
  <c r="G10" i="94" s="1"/>
  <c r="S55" i="98"/>
  <c r="E14" i="94" s="1"/>
  <c r="G14" i="94" s="1"/>
  <c r="S59" i="98"/>
  <c r="E18" i="94" s="1"/>
  <c r="G18" i="94" s="1"/>
  <c r="S63" i="98"/>
  <c r="E22" i="94" s="1"/>
  <c r="G22" i="94" s="1"/>
  <c r="S67" i="98"/>
  <c r="E26" i="94" s="1"/>
  <c r="G26" i="94" s="1"/>
  <c r="S71" i="98"/>
  <c r="S75" i="98"/>
  <c r="E34" i="94" s="1"/>
  <c r="G34" i="94" s="1"/>
  <c r="S79" i="98"/>
  <c r="E37" i="94" s="1"/>
  <c r="G37" i="94" s="1"/>
  <c r="S13" i="98"/>
  <c r="E11" i="96" s="1"/>
  <c r="S17" i="98"/>
  <c r="E15" i="96" s="1"/>
  <c r="S21" i="98"/>
  <c r="E18" i="96" s="1"/>
  <c r="S27" i="98"/>
  <c r="E69" i="95" s="1"/>
  <c r="G69" i="95" s="1"/>
  <c r="S31" i="98"/>
  <c r="E23" i="96" s="1"/>
  <c r="S37" i="98"/>
  <c r="E9" i="97" s="1"/>
  <c r="Q58" i="50"/>
  <c r="W58" i="50" s="1"/>
  <c r="Y58" i="50"/>
  <c r="S9" i="37"/>
  <c r="W9" i="32"/>
  <c r="Y9" i="32" s="1"/>
  <c r="AC34" i="42"/>
  <c r="AE34" i="42"/>
  <c r="AO11" i="39"/>
  <c r="AM11" i="39"/>
  <c r="AO14" i="38"/>
  <c r="AM14" i="38"/>
  <c r="AO14" i="35"/>
  <c r="AM14" i="35"/>
  <c r="Q51" i="54"/>
  <c r="W51" i="54" s="1"/>
  <c r="Y30" i="41"/>
  <c r="AI30" i="41" s="1"/>
  <c r="AC34" i="40"/>
  <c r="AE34" i="40"/>
  <c r="Y34" i="39"/>
  <c r="Y19" i="88"/>
  <c r="Y15" i="88"/>
  <c r="Y11" i="88"/>
  <c r="Y23" i="88"/>
  <c r="Y20" i="88"/>
  <c r="Y16" i="88"/>
  <c r="Y12" i="88"/>
  <c r="Y8" i="88"/>
  <c r="Y21" i="88"/>
  <c r="Y17" i="88"/>
  <c r="Y13" i="88"/>
  <c r="Y9" i="88"/>
  <c r="Y22" i="88"/>
  <c r="Y18" i="88"/>
  <c r="Y14" i="88"/>
  <c r="Y10" i="88"/>
  <c r="BG23" i="88"/>
  <c r="K41" i="74"/>
  <c r="I39" i="54" s="1"/>
  <c r="M39" i="54" s="1"/>
  <c r="AC26" i="34"/>
  <c r="AE26" i="34"/>
  <c r="W24" i="45"/>
  <c r="CG87" i="52"/>
  <c r="Y9" i="31"/>
  <c r="AI9" i="31" s="1"/>
  <c r="W9" i="31"/>
  <c r="AC27" i="38"/>
  <c r="AE27" i="38"/>
  <c r="Y26" i="38"/>
  <c r="AK26" i="38" s="1"/>
  <c r="Y28" i="32"/>
  <c r="AI28" i="32" s="1"/>
  <c r="AI23" i="40"/>
  <c r="Y40" i="34"/>
  <c r="Y31" i="42"/>
  <c r="AI31" i="42" s="1"/>
  <c r="Y25" i="37"/>
  <c r="AI25" i="37" s="1"/>
  <c r="Y16" i="31"/>
  <c r="AI16" i="31" s="1"/>
  <c r="W16" i="31"/>
  <c r="AC16" i="31" s="1"/>
  <c r="S16" i="44"/>
  <c r="W18" i="42"/>
  <c r="Y18" i="42" s="1"/>
  <c r="S18" i="40"/>
  <c r="M44" i="36"/>
  <c r="Q36" i="36"/>
  <c r="S36" i="36" s="1"/>
  <c r="AU36" i="46"/>
  <c r="AE36" i="46"/>
  <c r="BA36" i="46"/>
  <c r="AK36" i="46"/>
  <c r="S36" i="46"/>
  <c r="M44" i="46"/>
  <c r="Q36" i="46"/>
  <c r="AO27" i="31"/>
  <c r="AY27" i="31" s="1"/>
  <c r="AM27" i="31"/>
  <c r="AS27" i="31" s="1"/>
  <c r="Y24" i="40"/>
  <c r="AK24" i="40" s="1"/>
  <c r="AY12" i="43"/>
  <c r="AY26" i="45"/>
  <c r="AY23" i="45"/>
  <c r="AO41" i="31"/>
  <c r="AY41" i="31" s="1"/>
  <c r="AS41" i="31"/>
  <c r="AC24" i="44"/>
  <c r="AE24" i="44"/>
  <c r="AM34" i="43"/>
  <c r="AO34" i="43" s="1"/>
  <c r="S9" i="33"/>
  <c r="AU42" i="43"/>
  <c r="AS42" i="43"/>
  <c r="AI24" i="41"/>
  <c r="AI26" i="41"/>
  <c r="Y33" i="38"/>
  <c r="AI33" i="38" s="1"/>
  <c r="Y24" i="33"/>
  <c r="AK24" i="33" s="1"/>
  <c r="Q38" i="30"/>
  <c r="S38" i="30"/>
  <c r="Q38" i="45"/>
  <c r="Q38" i="44"/>
  <c r="S38" i="44"/>
  <c r="AC23" i="42"/>
  <c r="AE23" i="42"/>
  <c r="AM13" i="44"/>
  <c r="AO13" i="44"/>
  <c r="BA13" i="44" s="1"/>
  <c r="W13" i="33"/>
  <c r="Y13" i="33" s="1"/>
  <c r="W13" i="41"/>
  <c r="Y13" i="41"/>
  <c r="AK13" i="41" s="1"/>
  <c r="AM15" i="39"/>
  <c r="AO15" i="39" s="1"/>
  <c r="BA36" i="32"/>
  <c r="AK36" i="32"/>
  <c r="M44" i="32"/>
  <c r="Q36" i="32"/>
  <c r="S36" i="32" s="1"/>
  <c r="AU36" i="32"/>
  <c r="AE36" i="32"/>
  <c r="M44" i="42"/>
  <c r="Q36" i="42"/>
  <c r="S36" i="42"/>
  <c r="AY12" i="35"/>
  <c r="AY12" i="31"/>
  <c r="AO32" i="41"/>
  <c r="AY32" i="41" s="1"/>
  <c r="AM32" i="41"/>
  <c r="AS32" i="41" s="1"/>
  <c r="Y28" i="40"/>
  <c r="AI28" i="40" s="1"/>
  <c r="S13" i="46"/>
  <c r="S13" i="43"/>
  <c r="S15" i="41"/>
  <c r="S15" i="40"/>
  <c r="AA30" i="55"/>
  <c r="AI30" i="55"/>
  <c r="Q30" i="55"/>
  <c r="W30" i="55" s="1"/>
  <c r="Y23" i="40"/>
  <c r="AK23" i="40" s="1"/>
  <c r="AO23" i="39"/>
  <c r="W9" i="30"/>
  <c r="Y9" i="30"/>
  <c r="S9" i="44"/>
  <c r="AS12" i="34"/>
  <c r="AU12" i="34"/>
  <c r="AU23" i="44"/>
  <c r="AS23" i="44"/>
  <c r="AY8" i="42"/>
  <c r="AU34" i="38"/>
  <c r="AS34" i="38"/>
  <c r="CG48" i="52"/>
  <c r="BQ48" i="52"/>
  <c r="AS48" i="52"/>
  <c r="AC48" i="52"/>
  <c r="AI48" i="52" s="1"/>
  <c r="BW48" i="52"/>
  <c r="BG48" i="52"/>
  <c r="BM48" i="52"/>
  <c r="AW48" i="52"/>
  <c r="CA48" i="52"/>
  <c r="CE48" i="52" s="1"/>
  <c r="BC48" i="52"/>
  <c r="AM48" i="52"/>
  <c r="AQ48" i="52" s="1"/>
  <c r="Q48" i="52"/>
  <c r="W48" i="52" s="1"/>
  <c r="CA18" i="52"/>
  <c r="CE18" i="52" s="1"/>
  <c r="AM18" i="52"/>
  <c r="AQ18" i="52" s="1"/>
  <c r="BQ18" i="52"/>
  <c r="BW18" i="52" s="1"/>
  <c r="AC18" i="52"/>
  <c r="AI18" i="52" s="1"/>
  <c r="BG18" i="52"/>
  <c r="BM18" i="52" s="1"/>
  <c r="Q18" i="52"/>
  <c r="W18" i="52" s="1"/>
  <c r="AW18" i="52"/>
  <c r="BC18" i="52" s="1"/>
  <c r="AO40" i="38"/>
  <c r="AO27" i="42"/>
  <c r="Y30" i="42"/>
  <c r="AI30" i="42" s="1"/>
  <c r="AO33" i="37"/>
  <c r="AY33" i="37" s="1"/>
  <c r="AO24" i="35"/>
  <c r="S17" i="32"/>
  <c r="S17" i="40"/>
  <c r="S17" i="30"/>
  <c r="S17" i="37"/>
  <c r="S17" i="45"/>
  <c r="S19" i="35"/>
  <c r="W19" i="43"/>
  <c r="AC19" i="43" s="1"/>
  <c r="S37" i="30"/>
  <c r="AU34" i="34"/>
  <c r="AS34" i="34"/>
  <c r="AC23" i="34"/>
  <c r="AE23" i="34"/>
  <c r="Y26" i="43"/>
  <c r="AK26" i="43" s="1"/>
  <c r="CG92" i="52"/>
  <c r="AC40" i="35"/>
  <c r="AE40" i="35"/>
  <c r="AS24" i="38"/>
  <c r="AU24" i="38"/>
  <c r="BI83" i="52"/>
  <c r="BK83" i="52" s="1"/>
  <c r="BG83" i="52"/>
  <c r="BM83" i="52" s="1"/>
  <c r="BI80" i="52"/>
  <c r="BK80" i="52" s="1"/>
  <c r="BG80" i="52"/>
  <c r="BM80" i="52" s="1"/>
  <c r="AI42" i="40"/>
  <c r="AC34" i="37"/>
  <c r="AE34" i="37"/>
  <c r="S11" i="33"/>
  <c r="Y11" i="32"/>
  <c r="AI11" i="32" s="1"/>
  <c r="W11" i="32"/>
  <c r="AC11" i="32" s="1"/>
  <c r="S14" i="30"/>
  <c r="S14" i="45"/>
  <c r="AQ24" i="89"/>
  <c r="AQ25" i="89" s="1"/>
  <c r="AG24" i="89"/>
  <c r="AG25" i="89" s="1"/>
  <c r="W24" i="89"/>
  <c r="W25" i="89" s="1"/>
  <c r="BC24" i="89"/>
  <c r="BC25" i="89" s="1"/>
  <c r="I24" i="89"/>
  <c r="I25" i="89" s="1"/>
  <c r="BA20" i="75"/>
  <c r="I30" i="11" s="1"/>
  <c r="M30" i="11" s="1"/>
  <c r="AS20" i="75"/>
  <c r="I29" i="26" s="1"/>
  <c r="M29" i="26" s="1"/>
  <c r="AK20" i="75"/>
  <c r="I28" i="11" s="1"/>
  <c r="M28" i="11" s="1"/>
  <c r="AC20" i="75"/>
  <c r="U20" i="75"/>
  <c r="I49" i="23" s="1"/>
  <c r="M49" i="23" s="1"/>
  <c r="S49" i="23" s="1"/>
  <c r="M20" i="75"/>
  <c r="I48" i="23" s="1"/>
  <c r="M48" i="23" s="1"/>
  <c r="S48" i="23" s="1"/>
  <c r="BE20" i="75"/>
  <c r="E46" i="74" s="1"/>
  <c r="AW20" i="75"/>
  <c r="I29" i="11" s="1"/>
  <c r="M29" i="11" s="1"/>
  <c r="AO20" i="75"/>
  <c r="I29" i="27" s="1"/>
  <c r="M29" i="27" s="1"/>
  <c r="AG20" i="75"/>
  <c r="E20" i="73" s="1"/>
  <c r="Y20" i="75"/>
  <c r="Q20" i="75"/>
  <c r="I49" i="25" s="1"/>
  <c r="M49" i="25" s="1"/>
  <c r="S49" i="25" s="1"/>
  <c r="I20" i="75"/>
  <c r="I48" i="25" s="1"/>
  <c r="M48" i="25" s="1"/>
  <c r="S48" i="25" s="1"/>
  <c r="BU9" i="76"/>
  <c r="I10" i="31" s="1"/>
  <c r="BM9" i="76"/>
  <c r="I10" i="32" s="1"/>
  <c r="BE9" i="76"/>
  <c r="I10" i="34" s="1"/>
  <c r="AW9" i="76"/>
  <c r="I10" i="36" s="1"/>
  <c r="AO9" i="76"/>
  <c r="I10" i="38" s="1"/>
  <c r="AG9" i="76"/>
  <c r="I10" i="40" s="1"/>
  <c r="Y9" i="76"/>
  <c r="I10" i="42" s="1"/>
  <c r="Q9" i="76"/>
  <c r="I10" i="44" s="1"/>
  <c r="I9" i="76"/>
  <c r="I10" i="46" s="1"/>
  <c r="BY9" i="76"/>
  <c r="I10" i="30" s="1"/>
  <c r="BQ9" i="76"/>
  <c r="I14" i="52" s="1"/>
  <c r="M14" i="52" s="1"/>
  <c r="BI9" i="76"/>
  <c r="I10" i="33" s="1"/>
  <c r="BA9" i="76"/>
  <c r="I10" i="35" s="1"/>
  <c r="AS9" i="76"/>
  <c r="I10" i="37" s="1"/>
  <c r="AK9" i="76"/>
  <c r="I10" i="39" s="1"/>
  <c r="AC9" i="76"/>
  <c r="I10" i="41" s="1"/>
  <c r="U9" i="76"/>
  <c r="I10" i="43" s="1"/>
  <c r="M9" i="76"/>
  <c r="I10" i="45" s="1"/>
  <c r="I71" i="74"/>
  <c r="I36" i="52" s="1"/>
  <c r="M36" i="52" s="1"/>
  <c r="AO40" i="32"/>
  <c r="Y29" i="34"/>
  <c r="AI29" i="34" s="1"/>
  <c r="Y23" i="43"/>
  <c r="AK23" i="43" s="1"/>
  <c r="AI42" i="42"/>
  <c r="Y25" i="38"/>
  <c r="AI25" i="38" s="1"/>
  <c r="AO29" i="33"/>
  <c r="AY29" i="33" s="1"/>
  <c r="AI13" i="40"/>
  <c r="Y23" i="36"/>
  <c r="AO24" i="36"/>
  <c r="AM16" i="37"/>
  <c r="AO16" i="37" s="1"/>
  <c r="W16" i="32"/>
  <c r="AC16" i="32" s="1"/>
  <c r="W18" i="31"/>
  <c r="AC18" i="31" s="1"/>
  <c r="Y18" i="31"/>
  <c r="AI18" i="31" s="1"/>
  <c r="W18" i="43"/>
  <c r="W37" i="31"/>
  <c r="AC37" i="31" s="1"/>
  <c r="AM24" i="46"/>
  <c r="AO24" i="46" s="1"/>
  <c r="AM24" i="40"/>
  <c r="AO85" i="52"/>
  <c r="AM85" i="52"/>
  <c r="AS85" i="52" s="1"/>
  <c r="AO82" i="52"/>
  <c r="AM82" i="52"/>
  <c r="AS82" i="52" s="1"/>
  <c r="AC27" i="34"/>
  <c r="AE27" i="34"/>
  <c r="Y34" i="43"/>
  <c r="AK34" i="43" s="1"/>
  <c r="AY12" i="30"/>
  <c r="AK8" i="41"/>
  <c r="AC40" i="30"/>
  <c r="AE40" i="30"/>
  <c r="Y25" i="33"/>
  <c r="AI25" i="33" s="1"/>
  <c r="AO23" i="32"/>
  <c r="AY23" i="32" s="1"/>
  <c r="AI20" i="56"/>
  <c r="AY40" i="45"/>
  <c r="AY43" i="45"/>
  <c r="BO23" i="51"/>
  <c r="BG23" i="51"/>
  <c r="AY23" i="51"/>
  <c r="AQ23" i="51"/>
  <c r="AU23" i="51" s="1"/>
  <c r="AI23" i="51"/>
  <c r="AA23" i="51"/>
  <c r="Q23" i="51"/>
  <c r="BA39" i="31"/>
  <c r="AK39" i="31"/>
  <c r="S39" i="31"/>
  <c r="Q39" i="31"/>
  <c r="AU39" i="31"/>
  <c r="AE39" i="31"/>
  <c r="BA39" i="46"/>
  <c r="AK39" i="46"/>
  <c r="S39" i="46"/>
  <c r="Q39" i="46"/>
  <c r="AU39" i="46"/>
  <c r="AE39" i="46"/>
  <c r="Y12" i="37"/>
  <c r="AK12" i="37" s="1"/>
  <c r="AO28" i="36"/>
  <c r="AY28" i="36" s="1"/>
  <c r="AO26" i="35"/>
  <c r="S13" i="31"/>
  <c r="S13" i="38"/>
  <c r="S15" i="33"/>
  <c r="AO8" i="32"/>
  <c r="AS8" i="32"/>
  <c r="Y29" i="40"/>
  <c r="AI29" i="40" s="1"/>
  <c r="AC12" i="34"/>
  <c r="AE12" i="34"/>
  <c r="AY8" i="44"/>
  <c r="Y34" i="38"/>
  <c r="AK34" i="38" s="1"/>
  <c r="AC34" i="33"/>
  <c r="AE34" i="33"/>
  <c r="Q32" i="50"/>
  <c r="W32" i="50" s="1"/>
  <c r="Y32" i="50"/>
  <c r="AY42" i="38"/>
  <c r="AC40" i="38"/>
  <c r="AE40" i="38"/>
  <c r="AC27" i="42"/>
  <c r="AE27" i="42"/>
  <c r="AC24" i="35"/>
  <c r="AE24" i="35"/>
  <c r="AM17" i="34"/>
  <c r="AM19" i="45"/>
  <c r="AS19" i="45" s="1"/>
  <c r="S19" i="44"/>
  <c r="M31" i="24"/>
  <c r="G32" i="10" s="1"/>
  <c r="S8" i="24"/>
  <c r="S31" i="24" s="1"/>
  <c r="I38" i="8" s="1"/>
  <c r="AU43" i="36"/>
  <c r="AS43" i="36"/>
  <c r="AO43" i="36"/>
  <c r="AY40" i="40"/>
  <c r="W8" i="49"/>
  <c r="S9" i="40"/>
  <c r="AI34" i="37"/>
  <c r="Y24" i="38"/>
  <c r="AK24" i="38" s="1"/>
  <c r="AY12" i="40"/>
  <c r="AI43" i="40"/>
  <c r="Y28" i="37"/>
  <c r="AI28" i="37" s="1"/>
  <c r="S11" i="34"/>
  <c r="S11" i="42"/>
  <c r="S14" i="32"/>
  <c r="S14" i="33"/>
  <c r="W37" i="41"/>
  <c r="AC37" i="41" s="1"/>
  <c r="Y37" i="41"/>
  <c r="AI37" i="41" s="1"/>
  <c r="AM51" i="56"/>
  <c r="AC51" i="56"/>
  <c r="AI51" i="56" s="1"/>
  <c r="Q51" i="56"/>
  <c r="W51" i="56" s="1"/>
  <c r="AS51" i="56"/>
  <c r="Y51" i="56"/>
  <c r="AC40" i="37"/>
  <c r="AE40" i="37"/>
  <c r="Y23" i="31"/>
  <c r="AI23" i="31" s="1"/>
  <c r="AI9" i="41"/>
  <c r="I41" i="55"/>
  <c r="AC40" i="32"/>
  <c r="AE40" i="32"/>
  <c r="AC12" i="44"/>
  <c r="AE12" i="44"/>
  <c r="AI41" i="36"/>
  <c r="AY43" i="33"/>
  <c r="S9" i="35"/>
  <c r="AI41" i="42"/>
  <c r="Y29" i="33"/>
  <c r="AI29" i="33" s="1"/>
  <c r="Q58" i="54"/>
  <c r="W58" i="54" s="1"/>
  <c r="Y58" i="54"/>
  <c r="AI24" i="36"/>
  <c r="AY23" i="30"/>
  <c r="W16" i="38"/>
  <c r="Y16" i="38" s="1"/>
  <c r="Y18" i="34"/>
  <c r="W18" i="34"/>
  <c r="Y18" i="30"/>
  <c r="AI18" i="30" s="1"/>
  <c r="W18" i="30"/>
  <c r="AC18" i="30" s="1"/>
  <c r="I44" i="31"/>
  <c r="AI24" i="39"/>
  <c r="K38" i="74"/>
  <c r="I33" i="54" s="1"/>
  <c r="M33" i="54" s="1"/>
  <c r="AO8" i="31"/>
  <c r="AS8" i="31"/>
  <c r="W23" i="45"/>
  <c r="Q59" i="50"/>
  <c r="W59" i="50" s="1"/>
  <c r="AI9" i="39"/>
  <c r="Q39" i="41"/>
  <c r="S39" i="41" s="1"/>
  <c r="AU39" i="41"/>
  <c r="AE39" i="41"/>
  <c r="BA39" i="41"/>
  <c r="AK39" i="41"/>
  <c r="BA39" i="40"/>
  <c r="AK39" i="40"/>
  <c r="S39" i="40"/>
  <c r="Q39" i="40"/>
  <c r="AU39" i="40"/>
  <c r="AE39" i="40"/>
  <c r="Y28" i="36"/>
  <c r="AI28" i="36" s="1"/>
  <c r="Y26" i="35"/>
  <c r="S13" i="32"/>
  <c r="S13" i="40"/>
  <c r="S13" i="30"/>
  <c r="S13" i="37"/>
  <c r="S13" i="45"/>
  <c r="S15" i="35"/>
  <c r="Y15" i="43"/>
  <c r="W15" i="43"/>
  <c r="K73" i="96"/>
  <c r="I10" i="22" s="1"/>
  <c r="AO27" i="40"/>
  <c r="AM27" i="40"/>
  <c r="AI8" i="43"/>
  <c r="AI34" i="43"/>
  <c r="Y15" i="37"/>
  <c r="W15" i="37"/>
  <c r="AC26" i="40"/>
  <c r="AE26" i="40"/>
  <c r="Y45" i="54"/>
  <c r="Q45" i="54"/>
  <c r="W45" i="54" s="1"/>
  <c r="Q54" i="50"/>
  <c r="W54" i="50" s="1"/>
  <c r="Y54" i="50"/>
  <c r="AM26" i="41"/>
  <c r="AU42" i="37"/>
  <c r="AS42" i="37"/>
  <c r="AS34" i="36"/>
  <c r="AU34" i="36"/>
  <c r="AS27" i="44"/>
  <c r="AU27" i="44"/>
  <c r="AS26" i="42"/>
  <c r="AU26" i="42"/>
  <c r="Q56" i="50"/>
  <c r="W56" i="50" s="1"/>
  <c r="AU42" i="34"/>
  <c r="AS42" i="34"/>
  <c r="AS42" i="42"/>
  <c r="AU42" i="42"/>
  <c r="AM31" i="45"/>
  <c r="AU24" i="39"/>
  <c r="AS24" i="39"/>
  <c r="AS27" i="37"/>
  <c r="AU27" i="37"/>
  <c r="AM23" i="43"/>
  <c r="AM9" i="45"/>
  <c r="AO9" i="45" s="1"/>
  <c r="BA9" i="45" s="1"/>
  <c r="Y35" i="50"/>
  <c r="Q35" i="50"/>
  <c r="W35" i="50" s="1"/>
  <c r="AM17" i="44"/>
  <c r="AO17" i="44"/>
  <c r="AM17" i="41"/>
  <c r="AO17" i="41" s="1"/>
  <c r="AC42" i="34"/>
  <c r="AE42" i="34"/>
  <c r="AC34" i="36"/>
  <c r="AE34" i="36"/>
  <c r="AI27" i="41"/>
  <c r="AI9" i="33"/>
  <c r="AO25" i="30"/>
  <c r="AY25" i="30" s="1"/>
  <c r="AU26" i="44"/>
  <c r="AS26" i="44"/>
  <c r="AU8" i="33"/>
  <c r="AO8" i="33"/>
  <c r="AS8" i="33"/>
  <c r="AI41" i="45"/>
  <c r="AI37" i="45"/>
  <c r="BM50" i="52"/>
  <c r="AW50" i="52"/>
  <c r="Y50" i="52"/>
  <c r="CA50" i="52"/>
  <c r="CE50" i="52" s="1"/>
  <c r="BC50" i="52"/>
  <c r="AM50" i="52"/>
  <c r="AQ50" i="52" s="1"/>
  <c r="CG50" i="52"/>
  <c r="BQ50" i="52"/>
  <c r="AS50" i="52"/>
  <c r="AC50" i="52"/>
  <c r="BW50" i="52"/>
  <c r="BG50" i="52"/>
  <c r="AI50" i="52"/>
  <c r="Q50" i="52"/>
  <c r="W50" i="52" s="1"/>
  <c r="AW42" i="52"/>
  <c r="BQ42" i="52"/>
  <c r="BW42" i="52" s="1"/>
  <c r="AC42" i="52"/>
  <c r="AI42" i="52" s="1"/>
  <c r="BG42" i="52"/>
  <c r="BM42" i="52" s="1"/>
  <c r="Q42" i="52"/>
  <c r="W42" i="52" s="1"/>
  <c r="CA42" i="52"/>
  <c r="CE42" i="52" s="1"/>
  <c r="AM42" i="52"/>
  <c r="AQ42" i="52" s="1"/>
  <c r="BC42" i="52"/>
  <c r="AO30" i="36"/>
  <c r="AY30" i="36" s="1"/>
  <c r="AC23" i="44"/>
  <c r="AE23" i="44"/>
  <c r="AU12" i="43"/>
  <c r="AS12" i="43"/>
  <c r="AG12" i="46"/>
  <c r="AI12" i="46" s="1"/>
  <c r="AG10" i="46"/>
  <c r="AI10" i="46" s="1"/>
  <c r="AG13" i="46"/>
  <c r="AI13" i="46" s="1"/>
  <c r="AG21" i="46"/>
  <c r="AI21" i="46" s="1"/>
  <c r="AG9" i="46"/>
  <c r="AI9" i="46" s="1"/>
  <c r="AI35" i="46" s="1"/>
  <c r="AY8" i="33"/>
  <c r="AC12" i="33"/>
  <c r="AE12" i="33"/>
  <c r="AI18" i="45"/>
  <c r="AI17" i="45"/>
  <c r="AI43" i="45"/>
  <c r="Y31" i="50"/>
  <c r="Q31" i="50"/>
  <c r="W31" i="50" s="1"/>
  <c r="AU42" i="40"/>
  <c r="AS42" i="40"/>
  <c r="AO42" i="40"/>
  <c r="BA8" i="38"/>
  <c r="AO32" i="42"/>
  <c r="AY32" i="42" s="1"/>
  <c r="W17" i="36"/>
  <c r="Y17" i="36" s="1"/>
  <c r="Y19" i="31"/>
  <c r="AI19" i="31" s="1"/>
  <c r="W19" i="31"/>
  <c r="AC19" i="31" s="1"/>
  <c r="Y19" i="46"/>
  <c r="W19" i="46"/>
  <c r="S37" i="45"/>
  <c r="S37" i="39"/>
  <c r="AC26" i="41"/>
  <c r="AE26" i="41"/>
  <c r="Y30" i="40"/>
  <c r="AI30" i="40" s="1"/>
  <c r="AC24" i="39"/>
  <c r="AE24" i="39"/>
  <c r="Y42" i="37"/>
  <c r="Y28" i="30"/>
  <c r="AI28" i="30" s="1"/>
  <c r="Y24" i="34"/>
  <c r="AK24" i="34" s="1"/>
  <c r="Y12" i="30"/>
  <c r="AI12" i="30" s="1"/>
  <c r="AU8" i="40"/>
  <c r="AO8" i="40"/>
  <c r="AS8" i="40"/>
  <c r="AY12" i="42"/>
  <c r="AY13" i="42"/>
  <c r="AC27" i="37"/>
  <c r="AE27" i="37"/>
  <c r="AC12" i="36"/>
  <c r="AE12" i="36"/>
  <c r="Y11" i="37"/>
  <c r="W11" i="37"/>
  <c r="S11" i="36"/>
  <c r="W14" i="36"/>
  <c r="Y14" i="36" s="1"/>
  <c r="W14" i="44"/>
  <c r="W14" i="31"/>
  <c r="AC14" i="31" s="1"/>
  <c r="Y14" i="31"/>
  <c r="AI14" i="31" s="1"/>
  <c r="S36" i="34"/>
  <c r="M44" i="34"/>
  <c r="Q36" i="34"/>
  <c r="AC42" i="39"/>
  <c r="AE42" i="39"/>
  <c r="I89" i="74"/>
  <c r="I97" i="52" s="1"/>
  <c r="M97" i="52" s="1"/>
  <c r="Y28" i="31"/>
  <c r="AI28" i="31" s="1"/>
  <c r="Y25" i="41"/>
  <c r="AI25" i="41" s="1"/>
  <c r="AO30" i="41"/>
  <c r="AY30" i="41" s="1"/>
  <c r="AM34" i="40"/>
  <c r="AO34" i="39"/>
  <c r="K17" i="73"/>
  <c r="I41" i="23" s="1"/>
  <c r="M41" i="23" s="1"/>
  <c r="S41" i="23" s="1"/>
  <c r="Y25" i="34"/>
  <c r="AI25" i="34" s="1"/>
  <c r="AO26" i="34"/>
  <c r="AO29" i="30"/>
  <c r="AY29" i="30" s="1"/>
  <c r="AO30" i="45"/>
  <c r="AY30" i="45" s="1"/>
  <c r="AY24" i="41"/>
  <c r="AC23" i="38"/>
  <c r="AE23" i="38"/>
  <c r="AO26" i="38"/>
  <c r="Y27" i="32"/>
  <c r="AI27" i="32" s="1"/>
  <c r="AO26" i="32"/>
  <c r="AY26" i="32" s="1"/>
  <c r="U85" i="52"/>
  <c r="W85" i="52" s="1"/>
  <c r="Q85" i="52"/>
  <c r="Y85" i="52" s="1"/>
  <c r="CG25" i="52"/>
  <c r="Y53" i="56"/>
  <c r="AU24" i="42"/>
  <c r="AS24" i="42"/>
  <c r="AO23" i="37"/>
  <c r="Y32" i="37"/>
  <c r="AI32" i="37" s="1"/>
  <c r="AC27" i="35"/>
  <c r="AE27" i="35"/>
  <c r="Y16" i="45"/>
  <c r="AK16" i="45" s="1"/>
  <c r="W16" i="45"/>
  <c r="W16" i="42"/>
  <c r="Y16" i="42" s="1"/>
  <c r="Y16" i="39"/>
  <c r="W16" i="39"/>
  <c r="S16" i="40"/>
  <c r="S18" i="35"/>
  <c r="W18" i="33"/>
  <c r="Y18" i="33" s="1"/>
  <c r="Y37" i="37"/>
  <c r="AI37" i="37" s="1"/>
  <c r="W37" i="37"/>
  <c r="AC37" i="37" s="1"/>
  <c r="Y30" i="31"/>
  <c r="AI30" i="31" s="1"/>
  <c r="AC12" i="41"/>
  <c r="AE12" i="41"/>
  <c r="AI37" i="56"/>
  <c r="AM37" i="56"/>
  <c r="AS37" i="56" s="1"/>
  <c r="AC37" i="56"/>
  <c r="Q37" i="56"/>
  <c r="W37" i="56" s="1"/>
  <c r="W34" i="45"/>
  <c r="AC27" i="44"/>
  <c r="AE27" i="44"/>
  <c r="Y40" i="39"/>
  <c r="Y32" i="38"/>
  <c r="AI32" i="38" s="1"/>
  <c r="Y32" i="32"/>
  <c r="AI32" i="32" s="1"/>
  <c r="Y20" i="50"/>
  <c r="Y28" i="54"/>
  <c r="AU43" i="45"/>
  <c r="AS43" i="45"/>
  <c r="AU39" i="43"/>
  <c r="AE39" i="43"/>
  <c r="BA39" i="43"/>
  <c r="AK39" i="43"/>
  <c r="Q39" i="43"/>
  <c r="S39" i="43" s="1"/>
  <c r="AU39" i="42"/>
  <c r="AE39" i="42"/>
  <c r="BA39" i="42"/>
  <c r="AK39" i="42"/>
  <c r="Q39" i="42"/>
  <c r="AO25" i="42"/>
  <c r="AY25" i="42" s="1"/>
  <c r="AU26" i="37"/>
  <c r="AS26" i="37"/>
  <c r="Y13" i="34"/>
  <c r="AK13" i="34" s="1"/>
  <c r="W13" i="34"/>
  <c r="S13" i="39"/>
  <c r="W15" i="45"/>
  <c r="S37" i="32"/>
  <c r="S37" i="42"/>
  <c r="W37" i="43"/>
  <c r="AC37" i="43" s="1"/>
  <c r="Y25" i="39"/>
  <c r="AI25" i="39" s="1"/>
  <c r="AC40" i="43"/>
  <c r="AE40" i="43"/>
  <c r="Y26" i="44"/>
  <c r="AK26" i="44" s="1"/>
  <c r="S9" i="39"/>
  <c r="AY24" i="42"/>
  <c r="CA49" i="52"/>
  <c r="CE49" i="52" s="1"/>
  <c r="BC49" i="52"/>
  <c r="AM49" i="52"/>
  <c r="AQ49" i="52" s="1"/>
  <c r="CG49" i="52"/>
  <c r="BQ49" i="52"/>
  <c r="AS49" i="52"/>
  <c r="AC49" i="52"/>
  <c r="BW49" i="52"/>
  <c r="BG49" i="52"/>
  <c r="AI49" i="52"/>
  <c r="Q49" i="52"/>
  <c r="W49" i="52" s="1"/>
  <c r="BM49" i="52"/>
  <c r="AW49" i="52"/>
  <c r="Y49" i="52"/>
  <c r="CA41" i="52"/>
  <c r="CE41" i="52" s="1"/>
  <c r="AM41" i="52"/>
  <c r="AQ41" i="52" s="1"/>
  <c r="BG41" i="52"/>
  <c r="Q41" i="52"/>
  <c r="W41" i="52" s="1"/>
  <c r="AW41" i="52"/>
  <c r="BC41" i="52" s="1"/>
  <c r="Y41" i="52"/>
  <c r="BQ41" i="52"/>
  <c r="BW41" i="52" s="1"/>
  <c r="AS41" i="52"/>
  <c r="AC41" i="52"/>
  <c r="AI41" i="52" s="1"/>
  <c r="CG41" i="52"/>
  <c r="BM41" i="52"/>
  <c r="Y42" i="44"/>
  <c r="Y32" i="36"/>
  <c r="AI32" i="36" s="1"/>
  <c r="S17" i="38"/>
  <c r="W17" i="43"/>
  <c r="Y17" i="43" s="1"/>
  <c r="W19" i="41"/>
  <c r="AC19" i="41" s="1"/>
  <c r="Y19" i="40"/>
  <c r="AI19" i="40" s="1"/>
  <c r="W19" i="40"/>
  <c r="AC19" i="40" s="1"/>
  <c r="M44" i="38"/>
  <c r="Q36" i="38"/>
  <c r="AM25" i="40"/>
  <c r="AS25" i="40" s="1"/>
  <c r="Y31" i="39"/>
  <c r="AI31" i="39" s="1"/>
  <c r="K13" i="73"/>
  <c r="I29" i="23" s="1"/>
  <c r="M29" i="23" s="1"/>
  <c r="S29" i="23" s="1"/>
  <c r="Y40" i="45"/>
  <c r="AK40" i="45" s="1"/>
  <c r="AM23" i="34"/>
  <c r="AO23" i="34"/>
  <c r="Y32" i="44"/>
  <c r="AI32" i="44" s="1"/>
  <c r="AI26" i="34"/>
  <c r="I8" i="96"/>
  <c r="E8" i="95" s="1"/>
  <c r="S47" i="98"/>
  <c r="S52" i="98"/>
  <c r="E11" i="94" s="1"/>
  <c r="G11" i="94" s="1"/>
  <c r="S56" i="98"/>
  <c r="E15" i="94" s="1"/>
  <c r="G15" i="94" s="1"/>
  <c r="S60" i="98"/>
  <c r="E19" i="94" s="1"/>
  <c r="G19" i="94" s="1"/>
  <c r="S64" i="98"/>
  <c r="E23" i="94" s="1"/>
  <c r="G23" i="94" s="1"/>
  <c r="S68" i="98"/>
  <c r="E27" i="94" s="1"/>
  <c r="G27" i="94" s="1"/>
  <c r="S72" i="98"/>
  <c r="E31" i="94" s="1"/>
  <c r="G31" i="94" s="1"/>
  <c r="S76" i="98"/>
  <c r="E29" i="96" s="1"/>
  <c r="S80" i="98"/>
  <c r="E31" i="96" s="1"/>
  <c r="S14" i="98"/>
  <c r="E12" i="96" s="1"/>
  <c r="S18" i="98"/>
  <c r="E16" i="96" s="1"/>
  <c r="S24" i="98"/>
  <c r="E19" i="96" s="1"/>
  <c r="S28" i="98"/>
  <c r="E22" i="96" s="1"/>
  <c r="S34" i="98"/>
  <c r="E78" i="95" s="1"/>
  <c r="G78" i="95" s="1"/>
  <c r="S38" i="98"/>
  <c r="E10" i="97" s="1"/>
  <c r="S9" i="32"/>
  <c r="Y31" i="38"/>
  <c r="AI31" i="38" s="1"/>
  <c r="AI34" i="38"/>
  <c r="Y34" i="42"/>
  <c r="AK34" i="42" s="1"/>
  <c r="AY12" i="32"/>
  <c r="W11" i="39"/>
  <c r="W14" i="38"/>
  <c r="Y14" i="38" s="1"/>
  <c r="W14" i="35"/>
  <c r="M16" i="21"/>
  <c r="I28" i="21"/>
  <c r="M18" i="17"/>
  <c r="M30" i="17" s="1"/>
  <c r="E28" i="10" s="1"/>
  <c r="I30" i="17"/>
  <c r="Q30" i="54"/>
  <c r="W30" i="54" s="1"/>
  <c r="Y30" i="54"/>
  <c r="Y40" i="31"/>
  <c r="AC24" i="41"/>
  <c r="AE24" i="41"/>
  <c r="AC12" i="39"/>
  <c r="AE12" i="39"/>
  <c r="AM43" i="56"/>
  <c r="AS43" i="56" s="1"/>
  <c r="AC43" i="56"/>
  <c r="Q43" i="56"/>
  <c r="W43" i="56" s="1"/>
  <c r="AI43" i="56"/>
  <c r="AI27" i="43"/>
  <c r="Y26" i="34"/>
  <c r="AK26" i="34" s="1"/>
  <c r="Y29" i="30"/>
  <c r="AI29" i="30" s="1"/>
  <c r="W9" i="46"/>
  <c r="Y9" i="46" s="1"/>
  <c r="S9" i="31"/>
  <c r="AC27" i="33"/>
  <c r="AE27" i="33"/>
  <c r="Q55" i="54"/>
  <c r="W55" i="54" s="1"/>
  <c r="Y24" i="42"/>
  <c r="AK24" i="42" s="1"/>
  <c r="AC23" i="37"/>
  <c r="AE23" i="37"/>
  <c r="Y25" i="36"/>
  <c r="AI25" i="36" s="1"/>
  <c r="S16" i="33"/>
  <c r="S16" i="46"/>
  <c r="Y16" i="43"/>
  <c r="W16" i="43"/>
  <c r="Y18" i="39"/>
  <c r="W18" i="39"/>
  <c r="W18" i="37"/>
  <c r="Y18" i="37" s="1"/>
  <c r="I44" i="37"/>
  <c r="BA8" i="36"/>
  <c r="AM33" i="31"/>
  <c r="AS33" i="31" s="1"/>
  <c r="AC27" i="39"/>
  <c r="AE27" i="39"/>
  <c r="AY41" i="44"/>
  <c r="AU8" i="43"/>
  <c r="AO8" i="43"/>
  <c r="AY8" i="43" s="1"/>
  <c r="AS8" i="43"/>
  <c r="AY8" i="45"/>
  <c r="AM27" i="34"/>
  <c r="AO27" i="34" s="1"/>
  <c r="Y24" i="44"/>
  <c r="AK24" i="44" s="1"/>
  <c r="AM28" i="43"/>
  <c r="AS28" i="43" s="1"/>
  <c r="AI23" i="41"/>
  <c r="AI34" i="41"/>
  <c r="AM25" i="33"/>
  <c r="AS25" i="33" s="1"/>
  <c r="AM33" i="33"/>
  <c r="AS33" i="33" s="1"/>
  <c r="CG29" i="52"/>
  <c r="AI13" i="37"/>
  <c r="BA39" i="30"/>
  <c r="AK39" i="30"/>
  <c r="Q39" i="30"/>
  <c r="AU39" i="30"/>
  <c r="AE39" i="30"/>
  <c r="AU39" i="45"/>
  <c r="AE39" i="45"/>
  <c r="BA39" i="45"/>
  <c r="AK39" i="45"/>
  <c r="Q39" i="45"/>
  <c r="BA39" i="44"/>
  <c r="AK39" i="44"/>
  <c r="Q39" i="44"/>
  <c r="AU39" i="44"/>
  <c r="AE39" i="44"/>
  <c r="Y23" i="42"/>
  <c r="AK23" i="42" s="1"/>
  <c r="Y31" i="37"/>
  <c r="AI31" i="37" s="1"/>
  <c r="Y29" i="37"/>
  <c r="AI29" i="37" s="1"/>
  <c r="Y29" i="35"/>
  <c r="AI29" i="35" s="1"/>
  <c r="W13" i="44"/>
  <c r="Y13" i="44"/>
  <c r="AK13" i="44" s="1"/>
  <c r="S13" i="33"/>
  <c r="S13" i="41"/>
  <c r="W15" i="39"/>
  <c r="I44" i="42"/>
  <c r="AM29" i="40"/>
  <c r="AS29" i="40" s="1"/>
  <c r="AC23" i="39"/>
  <c r="AE23" i="39"/>
  <c r="K56" i="96"/>
  <c r="I30" i="53" s="1"/>
  <c r="AC26" i="39"/>
  <c r="AE26" i="39"/>
  <c r="S9" i="30"/>
  <c r="W9" i="43"/>
  <c r="Y9" i="43" s="1"/>
  <c r="AO12" i="34"/>
  <c r="AO23" i="44"/>
  <c r="Y28" i="44"/>
  <c r="AI28" i="44" s="1"/>
  <c r="BA8" i="37"/>
  <c r="AO34" i="38"/>
  <c r="AM34" i="33"/>
  <c r="Q37" i="50"/>
  <c r="W37" i="50" s="1"/>
  <c r="Q29" i="50"/>
  <c r="W29" i="50" s="1"/>
  <c r="AC24" i="37"/>
  <c r="AE24" i="37"/>
  <c r="AO23" i="35"/>
  <c r="W19" i="34"/>
  <c r="AC19" i="34" s="1"/>
  <c r="Y19" i="34"/>
  <c r="AI19" i="34" s="1"/>
  <c r="W19" i="42"/>
  <c r="AC19" i="42" s="1"/>
  <c r="AO42" i="31"/>
  <c r="AY42" i="31" s="1"/>
  <c r="AY41" i="40"/>
  <c r="AO24" i="31"/>
  <c r="AY24" i="31" s="1"/>
  <c r="Y25" i="40"/>
  <c r="AI25" i="40" s="1"/>
  <c r="AO31" i="39"/>
  <c r="AY31" i="39" s="1"/>
  <c r="K10" i="73"/>
  <c r="I20" i="23" s="1"/>
  <c r="M20" i="23" s="1"/>
  <c r="S20" i="23" s="1"/>
  <c r="AO34" i="34"/>
  <c r="AO33" i="44"/>
  <c r="AY33" i="44" s="1"/>
  <c r="Y31" i="34"/>
  <c r="AI31" i="34" s="1"/>
  <c r="AI24" i="44"/>
  <c r="Y40" i="35"/>
  <c r="AO24" i="38"/>
  <c r="AO24" i="32"/>
  <c r="AY24" i="32" s="1"/>
  <c r="AS27" i="52"/>
  <c r="BI82" i="52"/>
  <c r="BG82" i="52"/>
  <c r="BM82" i="52" s="1"/>
  <c r="BI84" i="52"/>
  <c r="BG84" i="52"/>
  <c r="BM84" i="52" s="1"/>
  <c r="AS34" i="42"/>
  <c r="AU34" i="42"/>
  <c r="Y28" i="35"/>
  <c r="AI28" i="35" s="1"/>
  <c r="W11" i="41"/>
  <c r="Y11" i="41"/>
  <c r="W11" i="40"/>
  <c r="Y11" i="40" s="1"/>
  <c r="W14" i="40"/>
  <c r="Y14" i="40"/>
  <c r="W14" i="37"/>
  <c r="Y14" i="37"/>
  <c r="M44" i="40"/>
  <c r="Q36" i="40"/>
  <c r="AY12" i="38"/>
  <c r="AO43" i="34"/>
  <c r="BA19" i="75"/>
  <c r="I62" i="11" s="1"/>
  <c r="AS19" i="75"/>
  <c r="I28" i="26" s="1"/>
  <c r="M28" i="26" s="1"/>
  <c r="AK19" i="75"/>
  <c r="I60" i="11" s="1"/>
  <c r="AC19" i="75"/>
  <c r="U19" i="75"/>
  <c r="I46" i="23" s="1"/>
  <c r="M46" i="23" s="1"/>
  <c r="S46" i="23" s="1"/>
  <c r="M19" i="75"/>
  <c r="I45" i="23" s="1"/>
  <c r="M45" i="23" s="1"/>
  <c r="S45" i="23" s="1"/>
  <c r="AO19" i="75"/>
  <c r="I28" i="27" s="1"/>
  <c r="M28" i="27" s="1"/>
  <c r="I19" i="75"/>
  <c r="I45" i="25" s="1"/>
  <c r="M45" i="25" s="1"/>
  <c r="S45" i="25" s="1"/>
  <c r="AG19" i="75"/>
  <c r="E19" i="73" s="1"/>
  <c r="BE19" i="75"/>
  <c r="E45" i="74" s="1"/>
  <c r="Y19" i="75"/>
  <c r="AW19" i="75"/>
  <c r="I61" i="11" s="1"/>
  <c r="Q19" i="75"/>
  <c r="I46" i="25" s="1"/>
  <c r="M46" i="25" s="1"/>
  <c r="S46" i="25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I70" i="74"/>
  <c r="I35" i="52" s="1"/>
  <c r="M35" i="52" s="1"/>
  <c r="AS40" i="40"/>
  <c r="AU40" i="40"/>
  <c r="AC40" i="42"/>
  <c r="AE40" i="42"/>
  <c r="AO29" i="45"/>
  <c r="AY29" i="45" s="1"/>
  <c r="AO34" i="44"/>
  <c r="AO29" i="32"/>
  <c r="AY29" i="32" s="1"/>
  <c r="AI12" i="40"/>
  <c r="Y55" i="56"/>
  <c r="AC27" i="36"/>
  <c r="AE27" i="36"/>
  <c r="W16" i="37"/>
  <c r="Y16" i="37" s="1"/>
  <c r="S16" i="32"/>
  <c r="S18" i="31"/>
  <c r="S18" i="43"/>
  <c r="S18" i="44"/>
  <c r="S37" i="31"/>
  <c r="AY8" i="36"/>
  <c r="Y25" i="31"/>
  <c r="AI25" i="31" s="1"/>
  <c r="Y33" i="31"/>
  <c r="AI33" i="31" s="1"/>
  <c r="Y32" i="39"/>
  <c r="AI32" i="39" s="1"/>
  <c r="AO80" i="52"/>
  <c r="AQ80" i="52" s="1"/>
  <c r="AM80" i="52"/>
  <c r="AS80" i="52" s="1"/>
  <c r="Y29" i="54"/>
  <c r="Y30" i="30"/>
  <c r="AI30" i="30" s="1"/>
  <c r="AS27" i="43"/>
  <c r="AU27" i="43"/>
  <c r="CG91" i="52"/>
  <c r="AY40" i="41"/>
  <c r="AS20" i="56"/>
  <c r="AY32" i="45"/>
  <c r="Q38" i="39"/>
  <c r="Q38" i="38"/>
  <c r="AC26" i="42"/>
  <c r="AE26" i="42"/>
  <c r="AO33" i="36"/>
  <c r="AY33" i="36" s="1"/>
  <c r="AS26" i="36"/>
  <c r="AU26" i="36"/>
  <c r="Y13" i="35"/>
  <c r="AK13" i="35" s="1"/>
  <c r="W13" i="35"/>
  <c r="S15" i="32"/>
  <c r="AY8" i="32"/>
  <c r="AY34" i="32"/>
  <c r="AO40" i="33"/>
  <c r="AI43" i="33"/>
  <c r="Y12" i="34"/>
  <c r="AK12" i="34" s="1"/>
  <c r="BA8" i="34"/>
  <c r="AI9" i="30"/>
  <c r="Y12" i="38"/>
  <c r="AK12" i="38" s="1"/>
  <c r="AC23" i="33"/>
  <c r="AE23" i="33"/>
  <c r="Y34" i="32"/>
  <c r="AI34" i="32" s="1"/>
  <c r="BW47" i="52"/>
  <c r="BG47" i="52"/>
  <c r="AI47" i="52"/>
  <c r="Q47" i="52"/>
  <c r="W47" i="52" s="1"/>
  <c r="CA47" i="52"/>
  <c r="CE47" i="52" s="1"/>
  <c r="BC47" i="52"/>
  <c r="AM47" i="52"/>
  <c r="AQ47" i="52" s="1"/>
  <c r="CG47" i="52"/>
  <c r="BQ47" i="52"/>
  <c r="AS47" i="52"/>
  <c r="AC47" i="52"/>
  <c r="AW47" i="52"/>
  <c r="BM47" i="52"/>
  <c r="Y47" i="52"/>
  <c r="Y40" i="38"/>
  <c r="Y27" i="42"/>
  <c r="Y33" i="37"/>
  <c r="AI33" i="37" s="1"/>
  <c r="Y24" i="35"/>
  <c r="Y17" i="34"/>
  <c r="W17" i="34"/>
  <c r="Y19" i="45"/>
  <c r="AI19" i="45" s="1"/>
  <c r="W19" i="45"/>
  <c r="AC19" i="45" s="1"/>
  <c r="I31" i="24"/>
  <c r="AI13" i="35"/>
  <c r="Y33" i="41"/>
  <c r="AI33" i="41" s="1"/>
  <c r="AM27" i="56"/>
  <c r="AC27" i="56"/>
  <c r="AI27" i="56" s="1"/>
  <c r="Q27" i="56"/>
  <c r="W27" i="56" s="1"/>
  <c r="AS27" i="56"/>
  <c r="Y27" i="56"/>
  <c r="AS43" i="33"/>
  <c r="AU43" i="33"/>
  <c r="BA8" i="39"/>
  <c r="AI8" i="33"/>
  <c r="AI24" i="33"/>
  <c r="AI23" i="37"/>
  <c r="AI8" i="37"/>
  <c r="AC40" i="41"/>
  <c r="AE40" i="41"/>
  <c r="AC34" i="35"/>
  <c r="AE34" i="35"/>
  <c r="Y11" i="35"/>
  <c r="W11" i="35"/>
  <c r="S11" i="43"/>
  <c r="W14" i="34"/>
  <c r="Y14" i="34" s="1"/>
  <c r="S14" i="42"/>
  <c r="Y14" i="39"/>
  <c r="W14" i="39"/>
  <c r="AI43" i="44"/>
  <c r="S37" i="41"/>
  <c r="AU83" i="52"/>
  <c r="AU84" i="52"/>
  <c r="AU80" i="52"/>
  <c r="AU85" i="52"/>
  <c r="AU81" i="52"/>
  <c r="AU82" i="52"/>
  <c r="AM30" i="56"/>
  <c r="AC30" i="56"/>
  <c r="Q30" i="56"/>
  <c r="W30" i="56" s="1"/>
  <c r="AS30" i="56"/>
  <c r="AI30" i="56"/>
  <c r="Y30" i="56"/>
  <c r="M18" i="15"/>
  <c r="I30" i="15"/>
  <c r="Y40" i="40"/>
  <c r="Y26" i="31"/>
  <c r="AI26" i="31" s="1"/>
  <c r="Y31" i="41"/>
  <c r="AI31" i="41" s="1"/>
  <c r="AI41" i="41"/>
  <c r="AA9" i="55"/>
  <c r="AI9" i="55"/>
  <c r="Q9" i="55"/>
  <c r="M41" i="55"/>
  <c r="Y40" i="32"/>
  <c r="Y12" i="44"/>
  <c r="AK12" i="44" s="1"/>
  <c r="Y30" i="43"/>
  <c r="AI30" i="43" s="1"/>
  <c r="AS89" i="52"/>
  <c r="Y26" i="33"/>
  <c r="AK26" i="33" s="1"/>
  <c r="AY34" i="30"/>
  <c r="AY26" i="30"/>
  <c r="AC12" i="35"/>
  <c r="AE12" i="35"/>
  <c r="S16" i="38"/>
  <c r="S18" i="34"/>
  <c r="G54" i="10"/>
  <c r="AU36" i="31"/>
  <c r="AE36" i="31"/>
  <c r="BA36" i="31"/>
  <c r="AK36" i="31"/>
  <c r="M44" i="31"/>
  <c r="Q36" i="31"/>
  <c r="AU24" i="51"/>
  <c r="I16" i="8" s="1"/>
  <c r="I17" i="8" s="1"/>
  <c r="AY43" i="44"/>
  <c r="Y33" i="34"/>
  <c r="AI33" i="34" s="1"/>
  <c r="W9" i="36"/>
  <c r="Y9" i="36"/>
  <c r="AI9" i="36" s="1"/>
  <c r="AI26" i="30"/>
  <c r="Q38" i="33"/>
  <c r="S38" i="33" s="1"/>
  <c r="S38" i="32"/>
  <c r="Q38" i="32"/>
  <c r="Y33" i="36"/>
  <c r="AI33" i="36" s="1"/>
  <c r="AC26" i="36"/>
  <c r="AE26" i="36"/>
  <c r="W15" i="34"/>
  <c r="Y15" i="34"/>
  <c r="W15" i="42"/>
  <c r="AA29" i="55"/>
  <c r="AI29" i="55"/>
  <c r="Q29" i="55"/>
  <c r="W29" i="55" s="1"/>
  <c r="AS43" i="35"/>
  <c r="AU43" i="35"/>
  <c r="AK8" i="35"/>
  <c r="Y40" i="33"/>
  <c r="AM26" i="40"/>
  <c r="AO26" i="40"/>
  <c r="BA26" i="40" s="1"/>
  <c r="AI41" i="56"/>
  <c r="AM41" i="56"/>
  <c r="AS41" i="56" s="1"/>
  <c r="AC41" i="56"/>
  <c r="Q41" i="56"/>
  <c r="W41" i="56" s="1"/>
  <c r="AI24" i="43"/>
  <c r="AY41" i="37"/>
  <c r="AI41" i="33"/>
  <c r="S15" i="37"/>
  <c r="AC27" i="40"/>
  <c r="AE27" i="40"/>
  <c r="Y29" i="39"/>
  <c r="AI29" i="39" s="1"/>
  <c r="BM88" i="52"/>
  <c r="AW88" i="52"/>
  <c r="Y88" i="52"/>
  <c r="CA88" i="52"/>
  <c r="CE88" i="52" s="1"/>
  <c r="BC88" i="52"/>
  <c r="AM88" i="52"/>
  <c r="AQ88" i="52" s="1"/>
  <c r="CG88" i="52"/>
  <c r="BQ88" i="52"/>
  <c r="AS88" i="52"/>
  <c r="AC88" i="52"/>
  <c r="BW88" i="52"/>
  <c r="BG88" i="52"/>
  <c r="AI88" i="52"/>
  <c r="Q88" i="52"/>
  <c r="W88" i="52" s="1"/>
  <c r="AO42" i="37"/>
  <c r="AO31" i="32"/>
  <c r="AY31" i="32" s="1"/>
  <c r="AO34" i="36"/>
  <c r="AO25" i="34"/>
  <c r="AY25" i="34" s="1"/>
  <c r="AO27" i="32"/>
  <c r="AY27" i="32" s="1"/>
  <c r="AO32" i="34"/>
  <c r="AY32" i="34" s="1"/>
  <c r="AO27" i="44"/>
  <c r="AO26" i="42"/>
  <c r="AO28" i="33"/>
  <c r="AY28" i="33" s="1"/>
  <c r="AO30" i="42"/>
  <c r="AY30" i="42" s="1"/>
  <c r="AO33" i="40"/>
  <c r="AY33" i="40" s="1"/>
  <c r="AO28" i="31"/>
  <c r="AY28" i="31" s="1"/>
  <c r="AO30" i="31"/>
  <c r="AY30" i="31" s="1"/>
  <c r="BQ90" i="52"/>
  <c r="BW90" i="52" s="1"/>
  <c r="AC90" i="52"/>
  <c r="AI90" i="52" s="1"/>
  <c r="BG90" i="52"/>
  <c r="BM90" i="52" s="1"/>
  <c r="Q90" i="52"/>
  <c r="W90" i="52" s="1"/>
  <c r="AW90" i="52"/>
  <c r="BC90" i="52" s="1"/>
  <c r="CA90" i="52"/>
  <c r="CE90" i="52" s="1"/>
  <c r="AM90" i="52"/>
  <c r="AQ90" i="52" s="1"/>
  <c r="AO31" i="31"/>
  <c r="AY31" i="31" s="1"/>
  <c r="AO31" i="30"/>
  <c r="AY31" i="30" s="1"/>
  <c r="AO42" i="34"/>
  <c r="AO29" i="41"/>
  <c r="AY29" i="41" s="1"/>
  <c r="AO31" i="36"/>
  <c r="AY31" i="36" s="1"/>
  <c r="AO27" i="30"/>
  <c r="AY27" i="30" s="1"/>
  <c r="AO30" i="38"/>
  <c r="AY30" i="38" s="1"/>
  <c r="AO29" i="31"/>
  <c r="AY29" i="31" s="1"/>
  <c r="AO42" i="42"/>
  <c r="AS27" i="41"/>
  <c r="AU27" i="41"/>
  <c r="AO24" i="39"/>
  <c r="AO27" i="37"/>
  <c r="AO31" i="35"/>
  <c r="AY31" i="35" s="1"/>
  <c r="AO32" i="37"/>
  <c r="AY32" i="37" s="1"/>
  <c r="AS27" i="35"/>
  <c r="AU27" i="35"/>
  <c r="AO31" i="40"/>
  <c r="AY31" i="40" s="1"/>
  <c r="AO31" i="44"/>
  <c r="AY31" i="44" s="1"/>
  <c r="AO32" i="38"/>
  <c r="AY32" i="38" s="1"/>
  <c r="AO30" i="32"/>
  <c r="AY30" i="32" s="1"/>
  <c r="AI14" i="36" l="1"/>
  <c r="AK14" i="36"/>
  <c r="AK17" i="36"/>
  <c r="AI17" i="36"/>
  <c r="BA17" i="41"/>
  <c r="AY17" i="41"/>
  <c r="AI16" i="38"/>
  <c r="AK16" i="38"/>
  <c r="AY16" i="37"/>
  <c r="BA16" i="37"/>
  <c r="AO36" i="36"/>
  <c r="S44" i="36"/>
  <c r="AM36" i="36"/>
  <c r="AI9" i="32"/>
  <c r="AY17" i="39"/>
  <c r="BA17" i="39"/>
  <c r="AK15" i="33"/>
  <c r="AI15" i="33"/>
  <c r="AM36" i="43"/>
  <c r="AO39" i="32"/>
  <c r="AY39" i="32" s="1"/>
  <c r="AM39" i="32"/>
  <c r="AS39" i="32" s="1"/>
  <c r="BA9" i="36"/>
  <c r="AY9" i="36"/>
  <c r="AM39" i="38"/>
  <c r="AS39" i="38" s="1"/>
  <c r="AO38" i="37"/>
  <c r="AM38" i="37"/>
  <c r="AI16" i="40"/>
  <c r="AK16" i="40"/>
  <c r="AY17" i="36"/>
  <c r="BA17" i="36"/>
  <c r="AK9" i="43"/>
  <c r="AI9" i="43"/>
  <c r="AI18" i="37"/>
  <c r="AK18" i="37"/>
  <c r="AO38" i="33"/>
  <c r="AM38" i="33"/>
  <c r="AI14" i="34"/>
  <c r="AK14" i="34"/>
  <c r="AY27" i="34"/>
  <c r="BA27" i="34"/>
  <c r="AM39" i="43"/>
  <c r="AS39" i="43" s="1"/>
  <c r="AO39" i="43"/>
  <c r="AY39" i="43" s="1"/>
  <c r="AI18" i="33"/>
  <c r="AK18" i="33"/>
  <c r="AK13" i="33"/>
  <c r="AI13" i="33"/>
  <c r="AY13" i="34"/>
  <c r="BA13" i="34"/>
  <c r="AK18" i="40"/>
  <c r="AI18" i="40"/>
  <c r="AK13" i="42"/>
  <c r="AI13" i="42"/>
  <c r="AI14" i="42"/>
  <c r="AK14" i="42"/>
  <c r="BA18" i="37"/>
  <c r="AY18" i="37"/>
  <c r="AY17" i="43"/>
  <c r="BA17" i="43"/>
  <c r="AY14" i="44"/>
  <c r="BA14" i="44"/>
  <c r="AK16" i="42"/>
  <c r="AI16" i="42"/>
  <c r="I8" i="7"/>
  <c r="AI48" i="46"/>
  <c r="S44" i="32"/>
  <c r="AM36" i="32"/>
  <c r="AY15" i="39"/>
  <c r="BA15" i="39"/>
  <c r="BA34" i="43"/>
  <c r="AY34" i="43"/>
  <c r="BA15" i="45"/>
  <c r="AY15" i="45"/>
  <c r="AK9" i="35"/>
  <c r="AI9" i="35"/>
  <c r="AK14" i="33"/>
  <c r="AI14" i="33"/>
  <c r="AY16" i="34"/>
  <c r="BA16" i="34"/>
  <c r="BA13" i="36"/>
  <c r="AY13" i="36"/>
  <c r="AK15" i="44"/>
  <c r="AI15" i="44"/>
  <c r="S44" i="41"/>
  <c r="AM36" i="41"/>
  <c r="AI16" i="34"/>
  <c r="AK16" i="34"/>
  <c r="BA23" i="41"/>
  <c r="AY23" i="41"/>
  <c r="AK11" i="38"/>
  <c r="AI11" i="38"/>
  <c r="AI18" i="35"/>
  <c r="AK18" i="35"/>
  <c r="AI14" i="41"/>
  <c r="AK14" i="41"/>
  <c r="AY11" i="37"/>
  <c r="BA11" i="37"/>
  <c r="AY15" i="36"/>
  <c r="BA15" i="36"/>
  <c r="AK16" i="37"/>
  <c r="AI16" i="37"/>
  <c r="AI11" i="40"/>
  <c r="AK11" i="40"/>
  <c r="AK14" i="38"/>
  <c r="AI14" i="38"/>
  <c r="AI17" i="43"/>
  <c r="AK17" i="43"/>
  <c r="AO39" i="41"/>
  <c r="AY39" i="41" s="1"/>
  <c r="AM39" i="41"/>
  <c r="AS39" i="41" s="1"/>
  <c r="AK18" i="42"/>
  <c r="AI18" i="42"/>
  <c r="AO38" i="40"/>
  <c r="AM38" i="40"/>
  <c r="AK11" i="34"/>
  <c r="AI11" i="34"/>
  <c r="BA18" i="41"/>
  <c r="AY18" i="41"/>
  <c r="AK13" i="43"/>
  <c r="AI13" i="43"/>
  <c r="AM39" i="35"/>
  <c r="AS39" i="35" s="1"/>
  <c r="AY15" i="34"/>
  <c r="BA15" i="34"/>
  <c r="AK16" i="35"/>
  <c r="AI16" i="35"/>
  <c r="AI11" i="43"/>
  <c r="AK11" i="43"/>
  <c r="AI18" i="44"/>
  <c r="AK18" i="44"/>
  <c r="BA9" i="43"/>
  <c r="AY9" i="43"/>
  <c r="AK13" i="36"/>
  <c r="AI13" i="36"/>
  <c r="BA9" i="41"/>
  <c r="AY9" i="41"/>
  <c r="BA42" i="37"/>
  <c r="AY42" i="37"/>
  <c r="AK15" i="34"/>
  <c r="AI15" i="34"/>
  <c r="AK40" i="40"/>
  <c r="AI40" i="40"/>
  <c r="AY80" i="52"/>
  <c r="AW80" i="52"/>
  <c r="BC80" i="52" s="1"/>
  <c r="AI11" i="35"/>
  <c r="AK11" i="35"/>
  <c r="AM18" i="44"/>
  <c r="AU22" i="46"/>
  <c r="AE22" i="46"/>
  <c r="BA22" i="46"/>
  <c r="AK22" i="46"/>
  <c r="Q22" i="46"/>
  <c r="S22" i="46" s="1"/>
  <c r="AU22" i="31"/>
  <c r="AE22" i="31"/>
  <c r="BA22" i="31"/>
  <c r="AK22" i="31"/>
  <c r="Q22" i="31"/>
  <c r="Q22" i="33"/>
  <c r="S22" i="33" s="1"/>
  <c r="BA27" i="37"/>
  <c r="AY27" i="37"/>
  <c r="BA42" i="42"/>
  <c r="AY42" i="42"/>
  <c r="Y90" i="52"/>
  <c r="AS90" i="52"/>
  <c r="BA26" i="42"/>
  <c r="AY26" i="42"/>
  <c r="Y41" i="56"/>
  <c r="AS26" i="40"/>
  <c r="AU26" i="40"/>
  <c r="AC15" i="34"/>
  <c r="AE15" i="34"/>
  <c r="W38" i="32"/>
  <c r="Y38" i="32" s="1"/>
  <c r="AC9" i="36"/>
  <c r="AE9" i="36"/>
  <c r="W36" i="31"/>
  <c r="Y36" i="31" s="1"/>
  <c r="Q44" i="31"/>
  <c r="AM18" i="34"/>
  <c r="AO18" i="34" s="1"/>
  <c r="W9" i="55"/>
  <c r="W41" i="55" s="1"/>
  <c r="I8" i="8" s="1"/>
  <c r="Q41" i="55"/>
  <c r="G8" i="10" s="1"/>
  <c r="AY82" i="52"/>
  <c r="AW82" i="52"/>
  <c r="BC82" i="52" s="1"/>
  <c r="AY84" i="52"/>
  <c r="AW84" i="52"/>
  <c r="BC84" i="52" s="1"/>
  <c r="AC14" i="39"/>
  <c r="AE14" i="39"/>
  <c r="AC17" i="34"/>
  <c r="AE17" i="34"/>
  <c r="AK27" i="42"/>
  <c r="AI27" i="42"/>
  <c r="AO18" i="43"/>
  <c r="AM18" i="43"/>
  <c r="S22" i="39"/>
  <c r="Q22" i="39"/>
  <c r="Q22" i="42"/>
  <c r="S22" i="42" s="1"/>
  <c r="S22" i="45"/>
  <c r="Q22" i="45"/>
  <c r="AU22" i="30"/>
  <c r="AE22" i="30"/>
  <c r="BA22" i="30"/>
  <c r="AK22" i="30"/>
  <c r="S22" i="30"/>
  <c r="Q22" i="30"/>
  <c r="AU22" i="32"/>
  <c r="AE22" i="32"/>
  <c r="BA22" i="32"/>
  <c r="AK22" i="32"/>
  <c r="S22" i="32"/>
  <c r="Q22" i="32"/>
  <c r="I45" i="74"/>
  <c r="I48" i="56" s="1"/>
  <c r="M48" i="56" s="1"/>
  <c r="W36" i="40"/>
  <c r="Q44" i="40"/>
  <c r="Y36" i="40"/>
  <c r="AC14" i="37"/>
  <c r="AE14" i="37"/>
  <c r="BK84" i="52"/>
  <c r="Y19" i="42"/>
  <c r="AI19" i="42" s="1"/>
  <c r="Y37" i="50"/>
  <c r="BA12" i="34"/>
  <c r="AY12" i="34"/>
  <c r="AM9" i="30"/>
  <c r="AO9" i="30"/>
  <c r="AY9" i="30" s="1"/>
  <c r="AM13" i="33"/>
  <c r="AO33" i="33"/>
  <c r="AY33" i="33" s="1"/>
  <c r="AC16" i="43"/>
  <c r="AE16" i="43"/>
  <c r="Y55" i="54"/>
  <c r="Y43" i="56"/>
  <c r="S16" i="21"/>
  <c r="S28" i="21" s="1"/>
  <c r="E37" i="8" s="1"/>
  <c r="M28" i="21"/>
  <c r="E34" i="10" s="1"/>
  <c r="K22" i="96"/>
  <c r="E71" i="95" s="1"/>
  <c r="G71" i="95" s="1"/>
  <c r="I22" i="96"/>
  <c r="E70" i="95" s="1"/>
  <c r="G70" i="95" s="1"/>
  <c r="I31" i="96"/>
  <c r="E39" i="94" s="1"/>
  <c r="G39" i="94" s="1"/>
  <c r="K23" i="94"/>
  <c r="I46" i="33" s="1"/>
  <c r="M46" i="33" s="1"/>
  <c r="AO25" i="40"/>
  <c r="AY25" i="40" s="1"/>
  <c r="Q44" i="38"/>
  <c r="Y36" i="38"/>
  <c r="W36" i="38"/>
  <c r="Y19" i="41"/>
  <c r="AI19" i="41" s="1"/>
  <c r="AM17" i="38"/>
  <c r="AM9" i="39"/>
  <c r="AO9" i="39" s="1"/>
  <c r="AM37" i="32"/>
  <c r="AS37" i="32" s="1"/>
  <c r="AC13" i="34"/>
  <c r="AE13" i="34"/>
  <c r="AO18" i="35"/>
  <c r="AM18" i="35"/>
  <c r="BA23" i="37"/>
  <c r="AY23" i="37"/>
  <c r="BA26" i="38"/>
  <c r="AY26" i="38"/>
  <c r="K89" i="74"/>
  <c r="I63" i="50" s="1"/>
  <c r="M63" i="50" s="1"/>
  <c r="AO36" i="34"/>
  <c r="S44" i="34"/>
  <c r="AM36" i="34"/>
  <c r="AM37" i="39"/>
  <c r="AS37" i="39" s="1"/>
  <c r="CG42" i="52"/>
  <c r="AS23" i="43"/>
  <c r="AU23" i="43"/>
  <c r="AO23" i="43"/>
  <c r="AS26" i="41"/>
  <c r="AU26" i="41"/>
  <c r="AO26" i="41"/>
  <c r="AC15" i="37"/>
  <c r="AE15" i="37"/>
  <c r="AS27" i="40"/>
  <c r="AU27" i="40"/>
  <c r="AC15" i="43"/>
  <c r="AE15" i="43"/>
  <c r="AM13" i="37"/>
  <c r="AK26" i="35"/>
  <c r="AI26" i="35"/>
  <c r="W39" i="40"/>
  <c r="AC39" i="40" s="1"/>
  <c r="AC18" i="34"/>
  <c r="AE18" i="34"/>
  <c r="AO14" i="32"/>
  <c r="AY14" i="32" s="1"/>
  <c r="AM14" i="32"/>
  <c r="AS14" i="32" s="1"/>
  <c r="AO19" i="45"/>
  <c r="AY19" i="45" s="1"/>
  <c r="AO15" i="33"/>
  <c r="AM15" i="33"/>
  <c r="W39" i="46"/>
  <c r="Y39" i="46" s="1"/>
  <c r="AQ85" i="52"/>
  <c r="Y37" i="31"/>
  <c r="AI37" i="31" s="1"/>
  <c r="BA40" i="32"/>
  <c r="AY40" i="32"/>
  <c r="M10" i="43"/>
  <c r="I35" i="43"/>
  <c r="M10" i="35"/>
  <c r="I35" i="35"/>
  <c r="M10" i="46"/>
  <c r="I35" i="46"/>
  <c r="M10" i="38"/>
  <c r="I35" i="38"/>
  <c r="M10" i="31"/>
  <c r="I35" i="31"/>
  <c r="I20" i="73"/>
  <c r="I50" i="25" s="1"/>
  <c r="M50" i="25" s="1"/>
  <c r="S50" i="25" s="1"/>
  <c r="BQ19" i="89"/>
  <c r="CC19" i="89" s="1"/>
  <c r="BQ15" i="89"/>
  <c r="CC15" i="89" s="1"/>
  <c r="BQ11" i="89"/>
  <c r="CC11" i="89" s="1"/>
  <c r="BQ20" i="89"/>
  <c r="CC20" i="89" s="1"/>
  <c r="BQ16" i="89"/>
  <c r="CC16" i="89" s="1"/>
  <c r="BQ12" i="89"/>
  <c r="CC12" i="89" s="1"/>
  <c r="BQ8" i="89"/>
  <c r="BQ21" i="89"/>
  <c r="CC21" i="89" s="1"/>
  <c r="BQ17" i="89"/>
  <c r="CC17" i="89" s="1"/>
  <c r="BQ13" i="89"/>
  <c r="CC13" i="89" s="1"/>
  <c r="BQ9" i="89"/>
  <c r="CC9" i="89" s="1"/>
  <c r="BQ22" i="89"/>
  <c r="CC22" i="89" s="1"/>
  <c r="BQ18" i="89"/>
  <c r="CC18" i="89" s="1"/>
  <c r="BQ14" i="89"/>
  <c r="CC14" i="89" s="1"/>
  <c r="BQ10" i="89"/>
  <c r="CC10" i="89" s="1"/>
  <c r="AO14" i="45"/>
  <c r="AM14" i="45"/>
  <c r="AO11" i="33"/>
  <c r="AM11" i="33"/>
  <c r="AO37" i="30"/>
  <c r="AY37" i="30" s="1"/>
  <c r="AM37" i="30"/>
  <c r="AS37" i="30" s="1"/>
  <c r="AM17" i="45"/>
  <c r="AO17" i="45" s="1"/>
  <c r="AM17" i="32"/>
  <c r="AS17" i="32" s="1"/>
  <c r="BA27" i="42"/>
  <c r="AY27" i="42"/>
  <c r="CG18" i="52"/>
  <c r="AM13" i="46"/>
  <c r="AO13" i="46" s="1"/>
  <c r="W36" i="46"/>
  <c r="Q44" i="46"/>
  <c r="Y36" i="46"/>
  <c r="Y39" i="54"/>
  <c r="Q39" i="54"/>
  <c r="W39" i="54" s="1"/>
  <c r="AS14" i="35"/>
  <c r="AU14" i="35"/>
  <c r="AS11" i="39"/>
  <c r="AU11" i="39"/>
  <c r="K18" i="96"/>
  <c r="E30" i="95" s="1"/>
  <c r="G30" i="95" s="1"/>
  <c r="I18" i="96"/>
  <c r="E29" i="95" s="1"/>
  <c r="G29" i="95" s="1"/>
  <c r="M34" i="94"/>
  <c r="K34" i="94"/>
  <c r="I171" i="11" s="1"/>
  <c r="M18" i="94"/>
  <c r="K18" i="94"/>
  <c r="I46" i="38" s="1"/>
  <c r="M46" i="38" s="1"/>
  <c r="Y36" i="45"/>
  <c r="W36" i="45"/>
  <c r="Q44" i="45"/>
  <c r="Y19" i="32"/>
  <c r="AI19" i="32" s="1"/>
  <c r="AO17" i="31"/>
  <c r="AY17" i="31" s="1"/>
  <c r="AM17" i="31"/>
  <c r="AS17" i="31" s="1"/>
  <c r="AC9" i="39"/>
  <c r="AE9" i="39"/>
  <c r="Y37" i="32"/>
  <c r="AI37" i="32" s="1"/>
  <c r="AC18" i="38"/>
  <c r="AE18" i="38"/>
  <c r="Q41" i="53"/>
  <c r="W9" i="53"/>
  <c r="W41" i="53" s="1"/>
  <c r="AC11" i="45"/>
  <c r="AE11" i="45"/>
  <c r="AY13" i="44"/>
  <c r="AM37" i="38"/>
  <c r="AS37" i="38" s="1"/>
  <c r="AC17" i="41"/>
  <c r="AE17" i="41"/>
  <c r="AC17" i="44"/>
  <c r="AE17" i="44"/>
  <c r="AY40" i="43"/>
  <c r="BA40" i="43"/>
  <c r="K87" i="74"/>
  <c r="I61" i="50" s="1"/>
  <c r="M61" i="50" s="1"/>
  <c r="AS14" i="41"/>
  <c r="AU14" i="41"/>
  <c r="AC17" i="33"/>
  <c r="AE17" i="33"/>
  <c r="AI26" i="43"/>
  <c r="AS15" i="43"/>
  <c r="AU15" i="43"/>
  <c r="Y13" i="30"/>
  <c r="AI13" i="30" s="1"/>
  <c r="Y13" i="32"/>
  <c r="AI13" i="32" s="1"/>
  <c r="AC9" i="41"/>
  <c r="AE9" i="41"/>
  <c r="BA8" i="35"/>
  <c r="AY8" i="35"/>
  <c r="AO18" i="32"/>
  <c r="AY18" i="32" s="1"/>
  <c r="AS16" i="35"/>
  <c r="AU16" i="35"/>
  <c r="CC84" i="52"/>
  <c r="CA84" i="52"/>
  <c r="CG84" i="52" s="1"/>
  <c r="AS9" i="38"/>
  <c r="AU9" i="38"/>
  <c r="Y19" i="44"/>
  <c r="AI19" i="44" s="1"/>
  <c r="Y23" i="54"/>
  <c r="Y13" i="31"/>
  <c r="AI13" i="31" s="1"/>
  <c r="W38" i="31"/>
  <c r="AQ81" i="52"/>
  <c r="AI9" i="40"/>
  <c r="Q20" i="46"/>
  <c r="AU20" i="46"/>
  <c r="AE20" i="46"/>
  <c r="BA20" i="46"/>
  <c r="AK20" i="46"/>
  <c r="S20" i="46"/>
  <c r="Q20" i="31"/>
  <c r="AU20" i="31"/>
  <c r="AE20" i="31"/>
  <c r="BA20" i="31"/>
  <c r="AK20" i="31"/>
  <c r="S20" i="31"/>
  <c r="Q20" i="33"/>
  <c r="S20" i="33"/>
  <c r="Q20" i="36"/>
  <c r="Q20" i="35"/>
  <c r="BA42" i="41"/>
  <c r="AY42" i="41"/>
  <c r="AC14" i="45"/>
  <c r="AE14" i="45"/>
  <c r="AI12" i="45"/>
  <c r="BO21" i="51"/>
  <c r="BS21" i="51" s="1"/>
  <c r="BG21" i="51"/>
  <c r="AY21" i="51"/>
  <c r="AQ21" i="51"/>
  <c r="AI21" i="51"/>
  <c r="AM21" i="51" s="1"/>
  <c r="AA21" i="51"/>
  <c r="Q21" i="51"/>
  <c r="W21" i="51" s="1"/>
  <c r="AO19" i="43"/>
  <c r="AY19" i="43" s="1"/>
  <c r="AC17" i="45"/>
  <c r="AE17" i="45"/>
  <c r="AC15" i="40"/>
  <c r="AE15" i="40"/>
  <c r="AI12" i="43"/>
  <c r="AO25" i="45"/>
  <c r="AY25" i="45" s="1"/>
  <c r="AO32" i="39"/>
  <c r="AY32" i="39" s="1"/>
  <c r="AO25" i="31"/>
  <c r="AY25" i="31" s="1"/>
  <c r="AS18" i="42"/>
  <c r="AU18" i="42"/>
  <c r="Y39" i="56"/>
  <c r="Y25" i="54"/>
  <c r="AS11" i="38"/>
  <c r="AU11" i="38"/>
  <c r="AI24" i="38"/>
  <c r="M84" i="95"/>
  <c r="M28" i="95"/>
  <c r="K28" i="95"/>
  <c r="I164" i="11" s="1"/>
  <c r="M17" i="94"/>
  <c r="K17" i="94"/>
  <c r="I46" i="39" s="1"/>
  <c r="M46" i="39" s="1"/>
  <c r="M85" i="95"/>
  <c r="Y19" i="33"/>
  <c r="AI19" i="33" s="1"/>
  <c r="Y17" i="31"/>
  <c r="AI17" i="31" s="1"/>
  <c r="AW11" i="52"/>
  <c r="CA11" i="52"/>
  <c r="AM11" i="52"/>
  <c r="BQ11" i="52"/>
  <c r="AC11" i="52"/>
  <c r="BG11" i="52"/>
  <c r="BM11" i="52" s="1"/>
  <c r="Q11" i="52"/>
  <c r="M98" i="52"/>
  <c r="AC18" i="36"/>
  <c r="AE18" i="36"/>
  <c r="W84" i="52"/>
  <c r="AS11" i="44"/>
  <c r="AU11" i="44"/>
  <c r="AO11" i="30"/>
  <c r="AY11" i="30" s="1"/>
  <c r="Y27" i="50"/>
  <c r="Y17" i="50"/>
  <c r="Y12" i="50"/>
  <c r="AO29" i="39"/>
  <c r="AY29" i="39" s="1"/>
  <c r="AS15" i="42"/>
  <c r="AU15" i="42"/>
  <c r="W39" i="33"/>
  <c r="AC39" i="33" s="1"/>
  <c r="AI13" i="39"/>
  <c r="AI13" i="41"/>
  <c r="Y27" i="54"/>
  <c r="Y19" i="37"/>
  <c r="AI19" i="37" s="1"/>
  <c r="AC17" i="39"/>
  <c r="AE17" i="39"/>
  <c r="BA42" i="32"/>
  <c r="AY42" i="32"/>
  <c r="AS13" i="35"/>
  <c r="AU13" i="35"/>
  <c r="W39" i="39"/>
  <c r="AC39" i="39" s="1"/>
  <c r="BI21" i="90"/>
  <c r="BI17" i="90"/>
  <c r="BI13" i="90"/>
  <c r="BI9" i="90"/>
  <c r="BI22" i="90"/>
  <c r="BI18" i="90"/>
  <c r="BI14" i="90"/>
  <c r="BI10" i="90"/>
  <c r="BI19" i="90"/>
  <c r="BI15" i="90"/>
  <c r="BI11" i="90"/>
  <c r="BI20" i="90"/>
  <c r="BI16" i="90"/>
  <c r="BI12" i="90"/>
  <c r="BI8" i="90"/>
  <c r="AM46" i="56"/>
  <c r="AC46" i="56"/>
  <c r="Q46" i="56"/>
  <c r="W46" i="56" s="1"/>
  <c r="AS46" i="56"/>
  <c r="AI46" i="56"/>
  <c r="Y46" i="56"/>
  <c r="AS26" i="33"/>
  <c r="AU26" i="33"/>
  <c r="AO26" i="33"/>
  <c r="BQ13" i="52"/>
  <c r="BW13" i="52" s="1"/>
  <c r="AC13" i="52"/>
  <c r="AI13" i="52" s="1"/>
  <c r="BG13" i="52"/>
  <c r="BM13" i="52" s="1"/>
  <c r="Q13" i="52"/>
  <c r="W13" i="52" s="1"/>
  <c r="AW13" i="52"/>
  <c r="BC13" i="52" s="1"/>
  <c r="CA13" i="52"/>
  <c r="CE13" i="52" s="1"/>
  <c r="AM13" i="52"/>
  <c r="AQ13" i="52" s="1"/>
  <c r="Q21" i="41"/>
  <c r="AU21" i="41"/>
  <c r="AE21" i="41"/>
  <c r="BA21" i="41"/>
  <c r="S21" i="41"/>
  <c r="AK21" i="41"/>
  <c r="BA21" i="33"/>
  <c r="AK21" i="33"/>
  <c r="Q21" i="33"/>
  <c r="AU21" i="33"/>
  <c r="AE21" i="33"/>
  <c r="BA21" i="44"/>
  <c r="AK21" i="44"/>
  <c r="Q21" i="44"/>
  <c r="AU21" i="44"/>
  <c r="AE21" i="44"/>
  <c r="AU21" i="36"/>
  <c r="AE21" i="36"/>
  <c r="BA21" i="36"/>
  <c r="AK21" i="36"/>
  <c r="Q21" i="36"/>
  <c r="M15" i="23"/>
  <c r="I35" i="74"/>
  <c r="I26" i="56" s="1"/>
  <c r="AS14" i="40"/>
  <c r="AU14" i="40"/>
  <c r="AS11" i="41"/>
  <c r="AU11" i="41"/>
  <c r="BK81" i="52"/>
  <c r="M16" i="49"/>
  <c r="I20" i="49"/>
  <c r="I18" i="49"/>
  <c r="AO19" i="42"/>
  <c r="AY19" i="42" s="1"/>
  <c r="AS44" i="52"/>
  <c r="CG52" i="52"/>
  <c r="BI21" i="92"/>
  <c r="BI17" i="92"/>
  <c r="BI13" i="92"/>
  <c r="BI9" i="92"/>
  <c r="BI22" i="92"/>
  <c r="BI18" i="92"/>
  <c r="BI14" i="92"/>
  <c r="BI10" i="92"/>
  <c r="BI19" i="92"/>
  <c r="BI15" i="92"/>
  <c r="BI11" i="92"/>
  <c r="BI20" i="92"/>
  <c r="BI16" i="92"/>
  <c r="BI12" i="92"/>
  <c r="BI8" i="92"/>
  <c r="AU23" i="40"/>
  <c r="AS23" i="40"/>
  <c r="AC15" i="38"/>
  <c r="AE15" i="38"/>
  <c r="AS40" i="30"/>
  <c r="AU40" i="30"/>
  <c r="AI12" i="38"/>
  <c r="AS16" i="43"/>
  <c r="AU16" i="43"/>
  <c r="AC16" i="33"/>
  <c r="AE16" i="33"/>
  <c r="Y37" i="40"/>
  <c r="AI37" i="40" s="1"/>
  <c r="AU34" i="37"/>
  <c r="AS34" i="37"/>
  <c r="G45" i="97"/>
  <c r="G41" i="97"/>
  <c r="G37" i="97"/>
  <c r="G33" i="97"/>
  <c r="G29" i="97"/>
  <c r="G25" i="97"/>
  <c r="G21" i="97"/>
  <c r="G19" i="97"/>
  <c r="G48" i="97"/>
  <c r="G44" i="97"/>
  <c r="G40" i="97"/>
  <c r="G36" i="97"/>
  <c r="G32" i="97"/>
  <c r="G28" i="97"/>
  <c r="G24" i="97"/>
  <c r="G20" i="97"/>
  <c r="G47" i="97"/>
  <c r="G43" i="97"/>
  <c r="G39" i="97"/>
  <c r="G35" i="97"/>
  <c r="G31" i="97"/>
  <c r="G27" i="97"/>
  <c r="G23" i="97"/>
  <c r="G46" i="97"/>
  <c r="G42" i="97"/>
  <c r="G38" i="97"/>
  <c r="G34" i="97"/>
  <c r="G30" i="97"/>
  <c r="G26" i="97"/>
  <c r="G22" i="97"/>
  <c r="G18" i="97"/>
  <c r="K30" i="96"/>
  <c r="E36" i="94" s="1"/>
  <c r="G36" i="94" s="1"/>
  <c r="I30" i="96"/>
  <c r="M20" i="94"/>
  <c r="K20" i="94"/>
  <c r="I46" i="36" s="1"/>
  <c r="M46" i="36" s="1"/>
  <c r="M83" i="95"/>
  <c r="K83" i="95"/>
  <c r="I170" i="11" s="1"/>
  <c r="W38" i="34"/>
  <c r="AO37" i="37"/>
  <c r="AY37" i="37" s="1"/>
  <c r="AS16" i="42"/>
  <c r="AU16" i="42"/>
  <c r="W83" i="52"/>
  <c r="BA43" i="41"/>
  <c r="AY43" i="41"/>
  <c r="K88" i="74"/>
  <c r="I62" i="50" s="1"/>
  <c r="M62" i="50" s="1"/>
  <c r="AC11" i="44"/>
  <c r="AE11" i="44"/>
  <c r="BQ19" i="91"/>
  <c r="CC19" i="91" s="1"/>
  <c r="BQ15" i="91"/>
  <c r="CC15" i="91" s="1"/>
  <c r="BQ11" i="91"/>
  <c r="CC11" i="91" s="1"/>
  <c r="BQ20" i="91"/>
  <c r="CC20" i="91" s="1"/>
  <c r="BQ16" i="91"/>
  <c r="CC16" i="91" s="1"/>
  <c r="BQ12" i="91"/>
  <c r="CC12" i="91" s="1"/>
  <c r="BQ8" i="91"/>
  <c r="BQ21" i="91"/>
  <c r="CC21" i="91" s="1"/>
  <c r="BQ17" i="91"/>
  <c r="CC17" i="91" s="1"/>
  <c r="BQ13" i="91"/>
  <c r="CC13" i="91" s="1"/>
  <c r="BQ9" i="91"/>
  <c r="CC9" i="91" s="1"/>
  <c r="BQ22" i="91"/>
  <c r="CC22" i="91" s="1"/>
  <c r="BQ18" i="91"/>
  <c r="CC18" i="91" s="1"/>
  <c r="BQ14" i="91"/>
  <c r="CC14" i="91" s="1"/>
  <c r="BQ10" i="91"/>
  <c r="CC10" i="91" s="1"/>
  <c r="AI34" i="42"/>
  <c r="Y19" i="38"/>
  <c r="AI19" i="38" s="1"/>
  <c r="AO19" i="36"/>
  <c r="AY19" i="36" s="1"/>
  <c r="AO15" i="30"/>
  <c r="AY15" i="30" s="1"/>
  <c r="BA27" i="44"/>
  <c r="AY27" i="44"/>
  <c r="AK40" i="33"/>
  <c r="AI40" i="33"/>
  <c r="AC15" i="42"/>
  <c r="AE15" i="42"/>
  <c r="AO38" i="32"/>
  <c r="AM38" i="32"/>
  <c r="AI41" i="55"/>
  <c r="G13" i="10" s="1"/>
  <c r="AY83" i="52"/>
  <c r="AW83" i="52"/>
  <c r="BC83" i="52" s="1"/>
  <c r="AK14" i="39"/>
  <c r="AI14" i="39"/>
  <c r="AK17" i="34"/>
  <c r="AI17" i="34"/>
  <c r="AK40" i="38"/>
  <c r="AI40" i="38"/>
  <c r="BG35" i="52"/>
  <c r="BM35" i="52" s="1"/>
  <c r="Q35" i="52"/>
  <c r="W35" i="52" s="1"/>
  <c r="CA35" i="52"/>
  <c r="CE35" i="52" s="1"/>
  <c r="AM35" i="52"/>
  <c r="AQ35" i="52" s="1"/>
  <c r="CG35" i="52"/>
  <c r="BQ35" i="52"/>
  <c r="BW35" i="52" s="1"/>
  <c r="AS35" i="52"/>
  <c r="AC35" i="52"/>
  <c r="AI35" i="52" s="1"/>
  <c r="AW35" i="52"/>
  <c r="BC35" i="52" s="1"/>
  <c r="Q22" i="35"/>
  <c r="S22" i="35"/>
  <c r="Q22" i="41"/>
  <c r="I19" i="73"/>
  <c r="I47" i="25" s="1"/>
  <c r="M47" i="25" s="1"/>
  <c r="S47" i="25" s="1"/>
  <c r="AK14" i="40"/>
  <c r="AI14" i="40"/>
  <c r="AI11" i="41"/>
  <c r="AK11" i="41"/>
  <c r="BA24" i="38"/>
  <c r="AY24" i="38"/>
  <c r="M30" i="53"/>
  <c r="Q30" i="53" s="1"/>
  <c r="W30" i="53" s="1"/>
  <c r="I43" i="53"/>
  <c r="AC15" i="39"/>
  <c r="AE15" i="39"/>
  <c r="Y39" i="44"/>
  <c r="AI39" i="44" s="1"/>
  <c r="W39" i="44"/>
  <c r="AC39" i="44" s="1"/>
  <c r="W39" i="45"/>
  <c r="AC39" i="45" s="1"/>
  <c r="Y39" i="30"/>
  <c r="AI39" i="30" s="1"/>
  <c r="W39" i="30"/>
  <c r="AC39" i="30" s="1"/>
  <c r="AU27" i="34"/>
  <c r="AS27" i="34"/>
  <c r="BA8" i="43"/>
  <c r="AC18" i="37"/>
  <c r="AE18" i="37"/>
  <c r="AI16" i="43"/>
  <c r="AK16" i="43"/>
  <c r="AO9" i="31"/>
  <c r="AY9" i="31" s="1"/>
  <c r="AM9" i="31"/>
  <c r="AC14" i="35"/>
  <c r="AE14" i="35"/>
  <c r="AC11" i="39"/>
  <c r="AE11" i="39"/>
  <c r="AM9" i="32"/>
  <c r="AO9" i="32"/>
  <c r="AY9" i="32" s="1"/>
  <c r="K19" i="96"/>
  <c r="E32" i="95" s="1"/>
  <c r="G32" i="95" s="1"/>
  <c r="I19" i="96"/>
  <c r="E31" i="95" s="1"/>
  <c r="G31" i="95" s="1"/>
  <c r="K29" i="96"/>
  <c r="I29" i="96"/>
  <c r="E35" i="94" s="1"/>
  <c r="G35" i="94" s="1"/>
  <c r="K19" i="94"/>
  <c r="I46" i="37" s="1"/>
  <c r="M46" i="37" s="1"/>
  <c r="G8" i="95"/>
  <c r="BA23" i="34"/>
  <c r="AY23" i="34"/>
  <c r="AC15" i="45"/>
  <c r="AE15" i="45"/>
  <c r="Y39" i="42"/>
  <c r="AI39" i="42" s="1"/>
  <c r="W39" i="42"/>
  <c r="AC39" i="42" s="1"/>
  <c r="AO16" i="40"/>
  <c r="AM16" i="40"/>
  <c r="AC16" i="42"/>
  <c r="AE16" i="42"/>
  <c r="AC14" i="44"/>
  <c r="AE14" i="44"/>
  <c r="AO11" i="36"/>
  <c r="AM11" i="36"/>
  <c r="BA8" i="40"/>
  <c r="AI23" i="42"/>
  <c r="AO37" i="45"/>
  <c r="AY37" i="45" s="1"/>
  <c r="AM37" i="45"/>
  <c r="AS37" i="45" s="1"/>
  <c r="AI40" i="45"/>
  <c r="Y42" i="52"/>
  <c r="BA8" i="33"/>
  <c r="BA17" i="44"/>
  <c r="AY17" i="44"/>
  <c r="AS31" i="45"/>
  <c r="AO31" i="45"/>
  <c r="AY31" i="45" s="1"/>
  <c r="AI15" i="37"/>
  <c r="AK15" i="37"/>
  <c r="BA27" i="40"/>
  <c r="AY27" i="40"/>
  <c r="AK15" i="43"/>
  <c r="AI15" i="43"/>
  <c r="AM13" i="30"/>
  <c r="AS13" i="30" s="1"/>
  <c r="AM39" i="40"/>
  <c r="AS39" i="40" s="1"/>
  <c r="Y39" i="41"/>
  <c r="AI39" i="41" s="1"/>
  <c r="W39" i="41"/>
  <c r="AC39" i="41" s="1"/>
  <c r="AY8" i="31"/>
  <c r="AI18" i="34"/>
  <c r="AK18" i="34"/>
  <c r="AM11" i="42"/>
  <c r="AI26" i="33"/>
  <c r="BA43" i="36"/>
  <c r="AY43" i="36"/>
  <c r="AS17" i="34"/>
  <c r="AU17" i="34"/>
  <c r="AI12" i="34"/>
  <c r="AO13" i="38"/>
  <c r="AM13" i="38"/>
  <c r="AM39" i="46"/>
  <c r="AO39" i="46" s="1"/>
  <c r="AU24" i="40"/>
  <c r="AS24" i="40"/>
  <c r="AO24" i="40"/>
  <c r="AC18" i="43"/>
  <c r="AE18" i="43"/>
  <c r="CG36" i="52"/>
  <c r="BQ36" i="52"/>
  <c r="AS36" i="52"/>
  <c r="AC36" i="52"/>
  <c r="BM36" i="52"/>
  <c r="AW36" i="52"/>
  <c r="Y36" i="52"/>
  <c r="CA36" i="52"/>
  <c r="CE36" i="52" s="1"/>
  <c r="AI36" i="52"/>
  <c r="Q36" i="52"/>
  <c r="W36" i="52" s="1"/>
  <c r="BW36" i="52"/>
  <c r="BG36" i="52"/>
  <c r="BC36" i="52"/>
  <c r="AM36" i="52"/>
  <c r="AQ36" i="52" s="1"/>
  <c r="M10" i="41"/>
  <c r="I35" i="41"/>
  <c r="M10" i="33"/>
  <c r="I35" i="33"/>
  <c r="M10" i="44"/>
  <c r="I35" i="44"/>
  <c r="M10" i="36"/>
  <c r="I35" i="36"/>
  <c r="BK20" i="89"/>
  <c r="BW20" i="89" s="1"/>
  <c r="BK16" i="89"/>
  <c r="BW16" i="89" s="1"/>
  <c r="BK12" i="89"/>
  <c r="BW12" i="89" s="1"/>
  <c r="BK8" i="89"/>
  <c r="BK21" i="89"/>
  <c r="BW21" i="89" s="1"/>
  <c r="BK17" i="89"/>
  <c r="BW17" i="89" s="1"/>
  <c r="BK13" i="89"/>
  <c r="BW13" i="89" s="1"/>
  <c r="BK9" i="89"/>
  <c r="BW9" i="89" s="1"/>
  <c r="BK22" i="89"/>
  <c r="BW22" i="89" s="1"/>
  <c r="BK18" i="89"/>
  <c r="BW18" i="89" s="1"/>
  <c r="BK14" i="89"/>
  <c r="BW14" i="89" s="1"/>
  <c r="BK10" i="89"/>
  <c r="BW10" i="89" s="1"/>
  <c r="BK19" i="89"/>
  <c r="BW19" i="89" s="1"/>
  <c r="BK15" i="89"/>
  <c r="BW15" i="89" s="1"/>
  <c r="BK11" i="89"/>
  <c r="BW11" i="89" s="1"/>
  <c r="AM14" i="30"/>
  <c r="AS14" i="30" s="1"/>
  <c r="AO17" i="37"/>
  <c r="AM17" i="37"/>
  <c r="BA24" i="35"/>
  <c r="AY24" i="35"/>
  <c r="BA40" i="38"/>
  <c r="AY40" i="38"/>
  <c r="Y48" i="52"/>
  <c r="AO15" i="40"/>
  <c r="AM15" i="40"/>
  <c r="AO36" i="42"/>
  <c r="AM36" i="42"/>
  <c r="AM38" i="44"/>
  <c r="Y38" i="45"/>
  <c r="W38" i="45"/>
  <c r="AM38" i="30"/>
  <c r="BA44" i="46"/>
  <c r="AE44" i="46"/>
  <c r="AU44" i="46"/>
  <c r="AK44" i="46"/>
  <c r="AO16" i="44"/>
  <c r="AM16" i="44"/>
  <c r="AC24" i="45"/>
  <c r="AE24" i="45"/>
  <c r="Y24" i="45"/>
  <c r="AK24" i="45" s="1"/>
  <c r="W24" i="88"/>
  <c r="W25" i="88" s="1"/>
  <c r="BC24" i="88"/>
  <c r="BC25" i="88" s="1"/>
  <c r="I24" i="88"/>
  <c r="I25" i="88" s="1"/>
  <c r="AQ24" i="88"/>
  <c r="AQ25" i="88" s="1"/>
  <c r="AG24" i="88"/>
  <c r="AG25" i="88" s="1"/>
  <c r="AY14" i="35"/>
  <c r="BA14" i="35"/>
  <c r="AY11" i="39"/>
  <c r="BA11" i="39"/>
  <c r="AC9" i="32"/>
  <c r="U19" i="97"/>
  <c r="U18" i="97"/>
  <c r="I15" i="96"/>
  <c r="E22" i="95" s="1"/>
  <c r="G22" i="95" s="1"/>
  <c r="E30" i="94"/>
  <c r="G30" i="94" s="1"/>
  <c r="E33" i="94"/>
  <c r="G33" i="94" s="1"/>
  <c r="K14" i="94"/>
  <c r="I46" i="42" s="1"/>
  <c r="M46" i="42" s="1"/>
  <c r="AI24" i="34"/>
  <c r="Y36" i="39"/>
  <c r="W36" i="39"/>
  <c r="Q44" i="39"/>
  <c r="AO19" i="33"/>
  <c r="AY19" i="33" s="1"/>
  <c r="AM19" i="33"/>
  <c r="AS19" i="33" s="1"/>
  <c r="AM9" i="42"/>
  <c r="W38" i="42"/>
  <c r="W38" i="43"/>
  <c r="BA24" i="44"/>
  <c r="AY24" i="44"/>
  <c r="AO16" i="30"/>
  <c r="AY16" i="30" s="1"/>
  <c r="AM16" i="30"/>
  <c r="AS16" i="30" s="1"/>
  <c r="BQ86" i="52"/>
  <c r="BW86" i="52" s="1"/>
  <c r="AS86" i="52"/>
  <c r="AC86" i="52"/>
  <c r="BG86" i="52"/>
  <c r="BM86" i="52" s="1"/>
  <c r="AI86" i="52"/>
  <c r="Q86" i="52"/>
  <c r="W86" i="52" s="1"/>
  <c r="AW86" i="52"/>
  <c r="BC86" i="52" s="1"/>
  <c r="Y86" i="52"/>
  <c r="CA86" i="52"/>
  <c r="CE86" i="52" s="1"/>
  <c r="AM86" i="52"/>
  <c r="AQ86" i="52" s="1"/>
  <c r="BA34" i="35"/>
  <c r="AY34" i="35"/>
  <c r="AM37" i="44"/>
  <c r="AS37" i="44" s="1"/>
  <c r="AK17" i="41"/>
  <c r="AI17" i="41"/>
  <c r="BA42" i="44"/>
  <c r="AY42" i="44"/>
  <c r="AO36" i="35"/>
  <c r="S44" i="35"/>
  <c r="AM36" i="35"/>
  <c r="BA14" i="41"/>
  <c r="AY14" i="41"/>
  <c r="AK17" i="33"/>
  <c r="AI17" i="33"/>
  <c r="AS33" i="45"/>
  <c r="AO33" i="45"/>
  <c r="AY33" i="45" s="1"/>
  <c r="AS28" i="45"/>
  <c r="AO28" i="45"/>
  <c r="AY28" i="45" s="1"/>
  <c r="AI23" i="43"/>
  <c r="AY15" i="43"/>
  <c r="BA15" i="43"/>
  <c r="AC13" i="45"/>
  <c r="AE13" i="45"/>
  <c r="Y38" i="40"/>
  <c r="W38" i="40"/>
  <c r="AS18" i="45"/>
  <c r="AU18" i="45"/>
  <c r="AS16" i="36"/>
  <c r="AU16" i="36"/>
  <c r="AS16" i="41"/>
  <c r="AU16" i="41"/>
  <c r="CC81" i="52"/>
  <c r="CE81" i="52" s="1"/>
  <c r="CA81" i="52"/>
  <c r="CG81" i="52" s="1"/>
  <c r="CC83" i="52"/>
  <c r="CA83" i="52"/>
  <c r="CG83" i="52" s="1"/>
  <c r="AC11" i="34"/>
  <c r="AE11" i="34"/>
  <c r="AS17" i="39"/>
  <c r="AU17" i="39"/>
  <c r="AC13" i="38"/>
  <c r="AE13" i="38"/>
  <c r="AO38" i="46"/>
  <c r="AM38" i="46"/>
  <c r="AI13" i="44"/>
  <c r="AU24" i="43"/>
  <c r="AS24" i="43"/>
  <c r="AO24" i="43"/>
  <c r="Q20" i="42"/>
  <c r="Q20" i="45"/>
  <c r="Q20" i="30"/>
  <c r="AU20" i="30"/>
  <c r="AE20" i="30"/>
  <c r="S20" i="30"/>
  <c r="BA20" i="30"/>
  <c r="AK20" i="30"/>
  <c r="BA20" i="32"/>
  <c r="AK20" i="32"/>
  <c r="Q20" i="32"/>
  <c r="AU20" i="32"/>
  <c r="AE20" i="32"/>
  <c r="BM38" i="52"/>
  <c r="AW38" i="52"/>
  <c r="BA38" i="52" s="1"/>
  <c r="Y38" i="52"/>
  <c r="CG38" i="52"/>
  <c r="BQ38" i="52"/>
  <c r="AS38" i="52"/>
  <c r="AC38" i="52"/>
  <c r="BW38" i="52"/>
  <c r="BG38" i="52"/>
  <c r="AI38" i="52"/>
  <c r="CA38" i="52"/>
  <c r="Q38" i="52"/>
  <c r="BC38" i="52"/>
  <c r="AM38" i="52"/>
  <c r="AC17" i="37"/>
  <c r="AE17" i="37"/>
  <c r="AC17" i="40"/>
  <c r="AE17" i="40"/>
  <c r="BA43" i="37"/>
  <c r="AY43" i="37"/>
  <c r="AC9" i="44"/>
  <c r="AE9" i="44"/>
  <c r="AK15" i="40"/>
  <c r="AI15" i="40"/>
  <c r="AC13" i="43"/>
  <c r="AE13" i="43"/>
  <c r="AU26" i="39"/>
  <c r="AS26" i="39"/>
  <c r="W36" i="33"/>
  <c r="Q44" i="33"/>
  <c r="BA18" i="42"/>
  <c r="AY18" i="42"/>
  <c r="AI24" i="40"/>
  <c r="BA11" i="38"/>
  <c r="AY11" i="38"/>
  <c r="AC9" i="37"/>
  <c r="AE9" i="37"/>
  <c r="K26" i="96"/>
  <c r="E82" i="95" s="1"/>
  <c r="G82" i="95" s="1"/>
  <c r="I26" i="96"/>
  <c r="E81" i="95" s="1"/>
  <c r="G81" i="95" s="1"/>
  <c r="I14" i="96"/>
  <c r="E20" i="95" s="1"/>
  <c r="G20" i="95" s="1"/>
  <c r="M29" i="94"/>
  <c r="K29" i="94"/>
  <c r="I35" i="22" s="1"/>
  <c r="M35" i="22" s="1"/>
  <c r="S35" i="22" s="1"/>
  <c r="K13" i="94"/>
  <c r="I46" i="43" s="1"/>
  <c r="M46" i="43" s="1"/>
  <c r="AC17" i="35"/>
  <c r="AE17" i="35"/>
  <c r="AC17" i="38"/>
  <c r="AE17" i="38"/>
  <c r="AC9" i="42"/>
  <c r="AE9" i="42"/>
  <c r="AC15" i="44"/>
  <c r="AE15" i="44"/>
  <c r="AM39" i="34"/>
  <c r="AS39" i="34" s="1"/>
  <c r="AK18" i="36"/>
  <c r="AI18" i="36"/>
  <c r="W21" i="54"/>
  <c r="AS11" i="45"/>
  <c r="AU11" i="45"/>
  <c r="AC9" i="34"/>
  <c r="AE9" i="34"/>
  <c r="W10" i="51"/>
  <c r="BA15" i="42"/>
  <c r="AY15" i="42"/>
  <c r="W39" i="32"/>
  <c r="AC39" i="32" s="1"/>
  <c r="AO39" i="33"/>
  <c r="AY39" i="33" s="1"/>
  <c r="AM39" i="33"/>
  <c r="AS39" i="33" s="1"/>
  <c r="AS9" i="36"/>
  <c r="AU9" i="36"/>
  <c r="AC16" i="35"/>
  <c r="AE16" i="35"/>
  <c r="AC9" i="38"/>
  <c r="AE9" i="38"/>
  <c r="AS14" i="39"/>
  <c r="AU14" i="39"/>
  <c r="AS14" i="34"/>
  <c r="AU14" i="34"/>
  <c r="AS11" i="35"/>
  <c r="AU11" i="35"/>
  <c r="AC17" i="42"/>
  <c r="AE17" i="42"/>
  <c r="AM39" i="39"/>
  <c r="AS39" i="39" s="1"/>
  <c r="AO39" i="39"/>
  <c r="AY39" i="39" s="1"/>
  <c r="BQ21" i="90"/>
  <c r="CC21" i="90" s="1"/>
  <c r="BQ17" i="90"/>
  <c r="CC17" i="90" s="1"/>
  <c r="BQ13" i="90"/>
  <c r="CC13" i="90" s="1"/>
  <c r="BQ9" i="90"/>
  <c r="CC9" i="90" s="1"/>
  <c r="BQ22" i="90"/>
  <c r="CC22" i="90" s="1"/>
  <c r="BQ18" i="90"/>
  <c r="CC18" i="90" s="1"/>
  <c r="BQ14" i="90"/>
  <c r="CC14" i="90" s="1"/>
  <c r="BQ10" i="90"/>
  <c r="CC10" i="90" s="1"/>
  <c r="BQ19" i="90"/>
  <c r="CC19" i="90" s="1"/>
  <c r="BQ15" i="90"/>
  <c r="CC15" i="90" s="1"/>
  <c r="BQ11" i="90"/>
  <c r="CC11" i="90" s="1"/>
  <c r="BQ20" i="90"/>
  <c r="CC20" i="90" s="1"/>
  <c r="BQ16" i="90"/>
  <c r="CC16" i="90" s="1"/>
  <c r="BQ12" i="90"/>
  <c r="CC12" i="90" s="1"/>
  <c r="BQ8" i="90"/>
  <c r="AC18" i="41"/>
  <c r="AE18" i="41"/>
  <c r="Y11" i="50"/>
  <c r="Q11" i="50"/>
  <c r="W11" i="50" s="1"/>
  <c r="AU21" i="39"/>
  <c r="AE21" i="39"/>
  <c r="BA21" i="39"/>
  <c r="AK21" i="39"/>
  <c r="Q21" i="39"/>
  <c r="BW39" i="52"/>
  <c r="BG39" i="52"/>
  <c r="AI39" i="52"/>
  <c r="Q39" i="52"/>
  <c r="CA39" i="52"/>
  <c r="BC39" i="52"/>
  <c r="AM39" i="52"/>
  <c r="BQ39" i="52"/>
  <c r="AS39" i="52"/>
  <c r="AC39" i="52"/>
  <c r="BM39" i="52"/>
  <c r="AW39" i="52"/>
  <c r="BA39" i="52" s="1"/>
  <c r="CG39" i="52"/>
  <c r="Y39" i="52"/>
  <c r="AU21" i="42"/>
  <c r="AE21" i="42"/>
  <c r="BA21" i="42"/>
  <c r="AK21" i="42"/>
  <c r="Q21" i="42"/>
  <c r="Q21" i="34"/>
  <c r="AU21" i="34"/>
  <c r="AE21" i="34"/>
  <c r="BA21" i="34"/>
  <c r="AK21" i="34"/>
  <c r="M18" i="26"/>
  <c r="M43" i="26" s="1"/>
  <c r="I43" i="26"/>
  <c r="E30" i="12" s="1"/>
  <c r="E37" i="12" s="1"/>
  <c r="E40" i="12" s="1"/>
  <c r="K9" i="73"/>
  <c r="I17" i="23" s="1"/>
  <c r="M17" i="23" s="1"/>
  <c r="S17" i="23" s="1"/>
  <c r="I9" i="73"/>
  <c r="I17" i="25" s="1"/>
  <c r="M17" i="25" s="1"/>
  <c r="S17" i="25" s="1"/>
  <c r="BA14" i="37"/>
  <c r="AY14" i="37"/>
  <c r="AS11" i="40"/>
  <c r="AU11" i="40"/>
  <c r="M20" i="51"/>
  <c r="I24" i="51"/>
  <c r="BQ21" i="92"/>
  <c r="CC21" i="92" s="1"/>
  <c r="BI21" i="3" s="1"/>
  <c r="G834" i="1" s="1"/>
  <c r="BQ17" i="92"/>
  <c r="CC17" i="92" s="1"/>
  <c r="BI17" i="3" s="1"/>
  <c r="G718" i="1" s="1"/>
  <c r="BQ13" i="92"/>
  <c r="CC13" i="92" s="1"/>
  <c r="BI13" i="3" s="1"/>
  <c r="G602" i="1" s="1"/>
  <c r="BQ9" i="92"/>
  <c r="CC9" i="92" s="1"/>
  <c r="BI9" i="3" s="1"/>
  <c r="G486" i="1" s="1"/>
  <c r="BQ22" i="92"/>
  <c r="CC22" i="92" s="1"/>
  <c r="BI24" i="3" s="1"/>
  <c r="G921" i="1" s="1"/>
  <c r="BQ18" i="92"/>
  <c r="CC18" i="92" s="1"/>
  <c r="BI18" i="3" s="1"/>
  <c r="G747" i="1" s="1"/>
  <c r="BQ14" i="92"/>
  <c r="CC14" i="92" s="1"/>
  <c r="BI14" i="3" s="1"/>
  <c r="G631" i="1" s="1"/>
  <c r="BQ10" i="92"/>
  <c r="CC10" i="92" s="1"/>
  <c r="BI10" i="3" s="1"/>
  <c r="G515" i="1" s="1"/>
  <c r="BQ19" i="92"/>
  <c r="CC19" i="92" s="1"/>
  <c r="BI19" i="3" s="1"/>
  <c r="G776" i="1" s="1"/>
  <c r="BQ15" i="92"/>
  <c r="CC15" i="92" s="1"/>
  <c r="BI15" i="3" s="1"/>
  <c r="G660" i="1" s="1"/>
  <c r="BQ11" i="92"/>
  <c r="CC11" i="92" s="1"/>
  <c r="BI11" i="3" s="1"/>
  <c r="G544" i="1" s="1"/>
  <c r="BQ20" i="92"/>
  <c r="CC20" i="92" s="1"/>
  <c r="BI20" i="3" s="1"/>
  <c r="G805" i="1" s="1"/>
  <c r="BQ16" i="92"/>
  <c r="CC16" i="92" s="1"/>
  <c r="BI16" i="3" s="1"/>
  <c r="G689" i="1" s="1"/>
  <c r="BQ12" i="92"/>
  <c r="CC12" i="92" s="1"/>
  <c r="BI12" i="3" s="1"/>
  <c r="G573" i="1" s="1"/>
  <c r="BQ8" i="92"/>
  <c r="AK15" i="38"/>
  <c r="AI15" i="38"/>
  <c r="AC13" i="36"/>
  <c r="AE13" i="36"/>
  <c r="W36" i="37"/>
  <c r="Q44" i="37"/>
  <c r="AS18" i="37"/>
  <c r="AU18" i="37"/>
  <c r="AY16" i="43"/>
  <c r="BA16" i="43"/>
  <c r="AI16" i="33"/>
  <c r="AK16" i="33"/>
  <c r="AC14" i="43"/>
  <c r="AE14" i="43"/>
  <c r="AI26" i="38"/>
  <c r="AA47" i="97"/>
  <c r="AA43" i="97"/>
  <c r="AA39" i="97"/>
  <c r="AA46" i="97"/>
  <c r="AA42" i="97"/>
  <c r="AA38" i="97"/>
  <c r="AA45" i="97"/>
  <c r="AA41" i="97"/>
  <c r="AA48" i="97"/>
  <c r="AA44" i="97"/>
  <c r="AA40" i="97"/>
  <c r="I17" i="96"/>
  <c r="E26" i="95" s="1"/>
  <c r="G26" i="95" s="1"/>
  <c r="E32" i="94"/>
  <c r="G32" i="94" s="1"/>
  <c r="K16" i="94"/>
  <c r="I46" i="40" s="1"/>
  <c r="M46" i="40" s="1"/>
  <c r="AS26" i="43"/>
  <c r="AU26" i="43"/>
  <c r="W36" i="44"/>
  <c r="Q44" i="44"/>
  <c r="Y36" i="44"/>
  <c r="AS17" i="43"/>
  <c r="AU17" i="43"/>
  <c r="Q10" i="50"/>
  <c r="Y10" i="50"/>
  <c r="AM38" i="34"/>
  <c r="AY18" i="33"/>
  <c r="BA18" i="33"/>
  <c r="AS18" i="38"/>
  <c r="AU18" i="38"/>
  <c r="AS16" i="39"/>
  <c r="AU16" i="39"/>
  <c r="AS16" i="45"/>
  <c r="AU16" i="45"/>
  <c r="BA8" i="41"/>
  <c r="I133" i="11"/>
  <c r="I134" i="11" s="1"/>
  <c r="E46" i="10" s="1"/>
  <c r="AS14" i="36"/>
  <c r="AU14" i="36"/>
  <c r="AC11" i="36"/>
  <c r="AE11" i="36"/>
  <c r="AY23" i="40"/>
  <c r="BK20" i="91"/>
  <c r="BW20" i="91" s="1"/>
  <c r="BK16" i="91"/>
  <c r="BW16" i="91" s="1"/>
  <c r="BK12" i="91"/>
  <c r="BW12" i="91" s="1"/>
  <c r="BK8" i="91"/>
  <c r="BK21" i="91"/>
  <c r="BW21" i="91" s="1"/>
  <c r="BK17" i="91"/>
  <c r="BW17" i="91" s="1"/>
  <c r="BK13" i="91"/>
  <c r="BW13" i="91" s="1"/>
  <c r="BK9" i="91"/>
  <c r="BW9" i="91" s="1"/>
  <c r="BK22" i="91"/>
  <c r="BW22" i="91" s="1"/>
  <c r="BK18" i="91"/>
  <c r="BW18" i="91" s="1"/>
  <c r="BK14" i="91"/>
  <c r="BW14" i="91" s="1"/>
  <c r="BK10" i="91"/>
  <c r="BW10" i="91" s="1"/>
  <c r="BK19" i="91"/>
  <c r="BW19" i="91" s="1"/>
  <c r="BK15" i="91"/>
  <c r="BW15" i="91" s="1"/>
  <c r="BK11" i="91"/>
  <c r="BW11" i="91" s="1"/>
  <c r="BA42" i="35"/>
  <c r="AY42" i="35"/>
  <c r="AS17" i="36"/>
  <c r="AU17" i="36"/>
  <c r="Y46" i="52"/>
  <c r="AC9" i="45"/>
  <c r="AE9" i="45"/>
  <c r="BA34" i="36"/>
  <c r="AY34" i="36"/>
  <c r="AO15" i="37"/>
  <c r="AM15" i="37"/>
  <c r="AM16" i="38"/>
  <c r="AO16" i="38"/>
  <c r="M30" i="15"/>
  <c r="E36" i="10" s="1"/>
  <c r="S18" i="15"/>
  <c r="S30" i="15" s="1"/>
  <c r="E36" i="8" s="1"/>
  <c r="AY81" i="52"/>
  <c r="AW81" i="52"/>
  <c r="BC81" i="52" s="1"/>
  <c r="AO11" i="43"/>
  <c r="AM11" i="43"/>
  <c r="AO15" i="32"/>
  <c r="AY15" i="32" s="1"/>
  <c r="AM15" i="32"/>
  <c r="AS15" i="32" s="1"/>
  <c r="W38" i="38"/>
  <c r="Y38" i="39"/>
  <c r="W38" i="39"/>
  <c r="AM18" i="31"/>
  <c r="AS18" i="31" s="1"/>
  <c r="AO18" i="31"/>
  <c r="AY18" i="31" s="1"/>
  <c r="S22" i="38"/>
  <c r="Q22" i="38"/>
  <c r="Q22" i="44"/>
  <c r="AY42" i="34"/>
  <c r="BA42" i="34"/>
  <c r="CG90" i="52"/>
  <c r="Y15" i="42"/>
  <c r="S36" i="31"/>
  <c r="AK40" i="32"/>
  <c r="AI40" i="32"/>
  <c r="AA41" i="55"/>
  <c r="G10" i="10" s="1"/>
  <c r="AY85" i="52"/>
  <c r="BA85" i="52" s="1"/>
  <c r="AW85" i="52"/>
  <c r="BC85" i="52" s="1"/>
  <c r="AM37" i="41"/>
  <c r="AS37" i="41" s="1"/>
  <c r="AO37" i="41"/>
  <c r="AY37" i="41" s="1"/>
  <c r="AO14" i="42"/>
  <c r="AM14" i="42"/>
  <c r="AC11" i="35"/>
  <c r="AE11" i="35"/>
  <c r="AK24" i="35"/>
  <c r="AI24" i="35"/>
  <c r="BA40" i="33"/>
  <c r="AY40" i="33"/>
  <c r="AC13" i="35"/>
  <c r="AE13" i="35"/>
  <c r="S38" i="38"/>
  <c r="S38" i="39"/>
  <c r="AM37" i="31"/>
  <c r="AS37" i="31" s="1"/>
  <c r="AO16" i="32"/>
  <c r="AY16" i="32" s="1"/>
  <c r="AM16" i="32"/>
  <c r="AS16" i="32" s="1"/>
  <c r="AI12" i="44"/>
  <c r="K70" i="74"/>
  <c r="I23" i="50" s="1"/>
  <c r="M23" i="50" s="1"/>
  <c r="M64" i="50" s="1"/>
  <c r="CG40" i="52"/>
  <c r="BQ40" i="52"/>
  <c r="AS40" i="52"/>
  <c r="AC40" i="52"/>
  <c r="BM40" i="52"/>
  <c r="AW40" i="52"/>
  <c r="BA40" i="52" s="1"/>
  <c r="Y40" i="52"/>
  <c r="AM40" i="52"/>
  <c r="BW40" i="52"/>
  <c r="BG40" i="52"/>
  <c r="AI40" i="52"/>
  <c r="Q40" i="52"/>
  <c r="CA40" i="52"/>
  <c r="BC40" i="52"/>
  <c r="S22" i="34"/>
  <c r="Q22" i="34"/>
  <c r="S22" i="37"/>
  <c r="Q22" i="37"/>
  <c r="Q22" i="40"/>
  <c r="BA43" i="34"/>
  <c r="AY43" i="34"/>
  <c r="S36" i="40"/>
  <c r="AC14" i="40"/>
  <c r="AE14" i="40"/>
  <c r="AC11" i="41"/>
  <c r="AE11" i="41"/>
  <c r="BK82" i="52"/>
  <c r="BK98" i="52" s="1"/>
  <c r="E18" i="8" s="1"/>
  <c r="AK40" i="35"/>
  <c r="AI40" i="35"/>
  <c r="Y29" i="50"/>
  <c r="AS34" i="33"/>
  <c r="AU34" i="33"/>
  <c r="AO34" i="33"/>
  <c r="AO29" i="40"/>
  <c r="AY29" i="40" s="1"/>
  <c r="Y15" i="39"/>
  <c r="AC13" i="44"/>
  <c r="AE13" i="44"/>
  <c r="S39" i="44"/>
  <c r="S39" i="45"/>
  <c r="S39" i="30"/>
  <c r="AO25" i="33"/>
  <c r="AY25" i="33" s="1"/>
  <c r="AO28" i="43"/>
  <c r="AY28" i="43" s="1"/>
  <c r="AO33" i="31"/>
  <c r="AY33" i="31" s="1"/>
  <c r="AC18" i="39"/>
  <c r="AE18" i="39"/>
  <c r="AO16" i="46"/>
  <c r="AM16" i="46"/>
  <c r="AK40" i="31"/>
  <c r="AI40" i="31"/>
  <c r="Y14" i="35"/>
  <c r="Y11" i="39"/>
  <c r="O37" i="97"/>
  <c r="O33" i="97"/>
  <c r="O29" i="97"/>
  <c r="O25" i="97"/>
  <c r="O21" i="97"/>
  <c r="O36" i="97"/>
  <c r="O32" i="97"/>
  <c r="O28" i="97"/>
  <c r="O24" i="97"/>
  <c r="O20" i="97"/>
  <c r="O35" i="97"/>
  <c r="O31" i="97"/>
  <c r="O27" i="97"/>
  <c r="O23" i="97"/>
  <c r="O34" i="97"/>
  <c r="O30" i="97"/>
  <c r="O26" i="97"/>
  <c r="O22" i="97"/>
  <c r="K16" i="96"/>
  <c r="E25" i="95" s="1"/>
  <c r="G25" i="95" s="1"/>
  <c r="I16" i="96"/>
  <c r="E24" i="95" s="1"/>
  <c r="G24" i="95" s="1"/>
  <c r="K31" i="94"/>
  <c r="I36" i="22" s="1"/>
  <c r="M36" i="22" s="1"/>
  <c r="S36" i="22" s="1"/>
  <c r="M31" i="94"/>
  <c r="K15" i="94"/>
  <c r="I46" i="41" s="1"/>
  <c r="M46" i="41" s="1"/>
  <c r="K8" i="96"/>
  <c r="E9" i="95" s="1"/>
  <c r="G9" i="95" s="1"/>
  <c r="AU23" i="34"/>
  <c r="AS23" i="34"/>
  <c r="S36" i="38"/>
  <c r="AK42" i="44"/>
  <c r="AI42" i="44"/>
  <c r="Y37" i="43"/>
  <c r="AI37" i="43" s="1"/>
  <c r="Y15" i="45"/>
  <c r="S39" i="42"/>
  <c r="AC34" i="45"/>
  <c r="AE34" i="45"/>
  <c r="Y34" i="45"/>
  <c r="AK34" i="45" s="1"/>
  <c r="Y37" i="56"/>
  <c r="AC16" i="39"/>
  <c r="AE16" i="39"/>
  <c r="AC16" i="45"/>
  <c r="AE16" i="45"/>
  <c r="BA34" i="39"/>
  <c r="AY34" i="39"/>
  <c r="Q44" i="34"/>
  <c r="W36" i="34"/>
  <c r="Y14" i="44"/>
  <c r="AC11" i="37"/>
  <c r="AE11" i="37"/>
  <c r="AI24" i="42"/>
  <c r="AK42" i="37"/>
  <c r="AI42" i="37"/>
  <c r="AS42" i="52"/>
  <c r="AY26" i="40"/>
  <c r="AS17" i="44"/>
  <c r="AU17" i="44"/>
  <c r="Y56" i="50"/>
  <c r="AM15" i="35"/>
  <c r="AO13" i="40"/>
  <c r="AM13" i="40"/>
  <c r="Y59" i="50"/>
  <c r="AM11" i="34"/>
  <c r="AO11" i="34" s="1"/>
  <c r="AM9" i="40"/>
  <c r="AM19" i="44"/>
  <c r="AS19" i="44" s="1"/>
  <c r="AO17" i="34"/>
  <c r="AO13" i="31"/>
  <c r="AY13" i="31" s="1"/>
  <c r="AM13" i="31"/>
  <c r="AS13" i="31" s="1"/>
  <c r="W39" i="31"/>
  <c r="AC39" i="31" s="1"/>
  <c r="AQ82" i="52"/>
  <c r="Y18" i="43"/>
  <c r="Y16" i="32"/>
  <c r="AI16" i="32" s="1"/>
  <c r="BA24" i="36"/>
  <c r="AY24" i="36"/>
  <c r="K71" i="74"/>
  <c r="I24" i="50" s="1"/>
  <c r="M24" i="50" s="1"/>
  <c r="M10" i="39"/>
  <c r="I35" i="39"/>
  <c r="CA14" i="52"/>
  <c r="BC14" i="52"/>
  <c r="AM14" i="52"/>
  <c r="CG14" i="52"/>
  <c r="BQ14" i="52"/>
  <c r="AS14" i="52"/>
  <c r="AC14" i="52"/>
  <c r="BW14" i="52"/>
  <c r="BG14" i="52"/>
  <c r="AI14" i="52"/>
  <c r="Q14" i="52"/>
  <c r="BM14" i="52"/>
  <c r="AW14" i="52"/>
  <c r="BA14" i="52" s="1"/>
  <c r="Y14" i="52"/>
  <c r="M10" i="42"/>
  <c r="I35" i="42"/>
  <c r="M10" i="34"/>
  <c r="I35" i="34"/>
  <c r="BM21" i="89"/>
  <c r="BY21" i="89" s="1"/>
  <c r="BM17" i="89"/>
  <c r="BY17" i="89" s="1"/>
  <c r="BM13" i="89"/>
  <c r="BY13" i="89" s="1"/>
  <c r="BM9" i="89"/>
  <c r="BY9" i="89" s="1"/>
  <c r="BM22" i="89"/>
  <c r="BY22" i="89" s="1"/>
  <c r="BM18" i="89"/>
  <c r="BY18" i="89" s="1"/>
  <c r="BM14" i="89"/>
  <c r="BY14" i="89" s="1"/>
  <c r="BM10" i="89"/>
  <c r="BY10" i="89" s="1"/>
  <c r="BM19" i="89"/>
  <c r="BY19" i="89" s="1"/>
  <c r="BM15" i="89"/>
  <c r="BY15" i="89" s="1"/>
  <c r="BM11" i="89"/>
  <c r="BY11" i="89" s="1"/>
  <c r="BM20" i="89"/>
  <c r="BY20" i="89" s="1"/>
  <c r="BM16" i="89"/>
  <c r="BY16" i="89" s="1"/>
  <c r="BM12" i="89"/>
  <c r="BY12" i="89" s="1"/>
  <c r="BM8" i="89"/>
  <c r="Y19" i="43"/>
  <c r="AI19" i="43" s="1"/>
  <c r="AM17" i="30"/>
  <c r="AS17" i="30" s="1"/>
  <c r="AO17" i="30"/>
  <c r="AY17" i="30" s="1"/>
  <c r="Y18" i="52"/>
  <c r="AS18" i="52"/>
  <c r="AC9" i="30"/>
  <c r="AO15" i="41"/>
  <c r="AM15" i="41"/>
  <c r="W36" i="42"/>
  <c r="Q44" i="42"/>
  <c r="Q44" i="32"/>
  <c r="W36" i="32"/>
  <c r="AC13" i="41"/>
  <c r="AE13" i="41"/>
  <c r="AS13" i="44"/>
  <c r="AU13" i="44"/>
  <c r="Y38" i="44"/>
  <c r="W38" i="44"/>
  <c r="S38" i="45"/>
  <c r="Y38" i="30"/>
  <c r="W38" i="30"/>
  <c r="AM9" i="33"/>
  <c r="S44" i="46"/>
  <c r="AM36" i="46"/>
  <c r="AO36" i="46"/>
  <c r="AM18" i="40"/>
  <c r="AO18" i="40" s="1"/>
  <c r="AK40" i="34"/>
  <c r="AI40" i="34"/>
  <c r="AC9" i="31"/>
  <c r="AK34" i="39"/>
  <c r="AI34" i="39"/>
  <c r="Y51" i="54"/>
  <c r="AS14" i="38"/>
  <c r="AU14" i="38"/>
  <c r="AM9" i="37"/>
  <c r="I23" i="96"/>
  <c r="E74" i="95" s="1"/>
  <c r="G74" i="95" s="1"/>
  <c r="K11" i="96"/>
  <c r="E15" i="95" s="1"/>
  <c r="G15" i="95" s="1"/>
  <c r="I11" i="96"/>
  <c r="E14" i="95" s="1"/>
  <c r="G14" i="95" s="1"/>
  <c r="K26" i="94"/>
  <c r="I46" i="31" s="1"/>
  <c r="M46" i="31" s="1"/>
  <c r="M10" i="94"/>
  <c r="K10" i="94"/>
  <c r="I46" i="46" s="1"/>
  <c r="M46" i="46" s="1"/>
  <c r="S44" i="45"/>
  <c r="AM36" i="45"/>
  <c r="AO17" i="35"/>
  <c r="AM17" i="35"/>
  <c r="AM15" i="44"/>
  <c r="AO15" i="44"/>
  <c r="AC13" i="39"/>
  <c r="AE13" i="39"/>
  <c r="S38" i="42"/>
  <c r="S44" i="42" s="1"/>
  <c r="S38" i="43"/>
  <c r="AI34" i="45"/>
  <c r="AM18" i="36"/>
  <c r="BA43" i="40"/>
  <c r="AY43" i="40"/>
  <c r="K78" i="74"/>
  <c r="I52" i="50" s="1"/>
  <c r="M52" i="50" s="1"/>
  <c r="AM17" i="33"/>
  <c r="Y36" i="35"/>
  <c r="W36" i="35"/>
  <c r="Q44" i="35"/>
  <c r="AS13" i="42"/>
  <c r="AU13" i="42"/>
  <c r="AC15" i="35"/>
  <c r="AE15" i="35"/>
  <c r="AC13" i="37"/>
  <c r="AE13" i="37"/>
  <c r="AC13" i="40"/>
  <c r="AE13" i="40"/>
  <c r="Y38" i="41"/>
  <c r="W38" i="41"/>
  <c r="Y33" i="56"/>
  <c r="AO18" i="45"/>
  <c r="AO16" i="36"/>
  <c r="AO16" i="41"/>
  <c r="Y53" i="54"/>
  <c r="CC85" i="52"/>
  <c r="CE85" i="52" s="1"/>
  <c r="CA85" i="52"/>
  <c r="CG85" i="52" s="1"/>
  <c r="CC82" i="52"/>
  <c r="CA82" i="52"/>
  <c r="CG82" i="52" s="1"/>
  <c r="Y21" i="56"/>
  <c r="Y25" i="56"/>
  <c r="AO37" i="35"/>
  <c r="AY37" i="35" s="1"/>
  <c r="AC11" i="42"/>
  <c r="AE11" i="42"/>
  <c r="AC9" i="40"/>
  <c r="AE9" i="40"/>
  <c r="AU12" i="45"/>
  <c r="AO12" i="45"/>
  <c r="BA12" i="45" s="1"/>
  <c r="AS12" i="45"/>
  <c r="W36" i="30"/>
  <c r="Q44" i="30"/>
  <c r="AS17" i="42"/>
  <c r="AU17" i="42"/>
  <c r="Y13" i="38"/>
  <c r="W38" i="46"/>
  <c r="Y38" i="46" s="1"/>
  <c r="AQ83" i="52"/>
  <c r="CA37" i="52"/>
  <c r="CE37" i="52" s="1"/>
  <c r="AM37" i="52"/>
  <c r="AQ37" i="52" s="1"/>
  <c r="BW37" i="52"/>
  <c r="BG37" i="52"/>
  <c r="AI37" i="52"/>
  <c r="Q37" i="52"/>
  <c r="W37" i="52" s="1"/>
  <c r="AC37" i="52"/>
  <c r="BM37" i="52"/>
  <c r="AW37" i="52"/>
  <c r="BC37" i="52" s="1"/>
  <c r="CG37" i="52"/>
  <c r="BQ37" i="52"/>
  <c r="Q20" i="38"/>
  <c r="Q20" i="41"/>
  <c r="Q20" i="44"/>
  <c r="S20" i="43"/>
  <c r="Q20" i="43"/>
  <c r="K47" i="74"/>
  <c r="I50" i="54" s="1"/>
  <c r="M50" i="54" s="1"/>
  <c r="I47" i="74"/>
  <c r="I50" i="56" s="1"/>
  <c r="M50" i="56" s="1"/>
  <c r="AY9" i="38"/>
  <c r="AC11" i="33"/>
  <c r="AE11" i="33"/>
  <c r="AC26" i="45"/>
  <c r="AE26" i="45"/>
  <c r="Y26" i="45"/>
  <c r="AK26" i="45" s="1"/>
  <c r="AI9" i="45"/>
  <c r="Y35" i="54"/>
  <c r="Y37" i="30"/>
  <c r="AI37" i="30" s="1"/>
  <c r="Y19" i="35"/>
  <c r="AI19" i="35" s="1"/>
  <c r="Y17" i="37"/>
  <c r="Y17" i="40"/>
  <c r="Y9" i="44"/>
  <c r="AC15" i="41"/>
  <c r="AE15" i="41"/>
  <c r="AO26" i="39"/>
  <c r="W36" i="43"/>
  <c r="Q44" i="43"/>
  <c r="AS15" i="38"/>
  <c r="AU15" i="38"/>
  <c r="W39" i="36"/>
  <c r="AC39" i="36" s="1"/>
  <c r="Y39" i="36"/>
  <c r="AI39" i="36" s="1"/>
  <c r="Y39" i="37"/>
  <c r="AI39" i="37" s="1"/>
  <c r="W39" i="37"/>
  <c r="AC39" i="37" s="1"/>
  <c r="AI12" i="37"/>
  <c r="AC9" i="33"/>
  <c r="AE9" i="33"/>
  <c r="BA8" i="45"/>
  <c r="AC16" i="44"/>
  <c r="AE16" i="44"/>
  <c r="AS14" i="43"/>
  <c r="AU14" i="43"/>
  <c r="Y19" i="50"/>
  <c r="Y9" i="37"/>
  <c r="M73" i="95"/>
  <c r="K73" i="95"/>
  <c r="I168" i="11" s="1"/>
  <c r="I10" i="96"/>
  <c r="E12" i="95" s="1"/>
  <c r="G12" i="95" s="1"/>
  <c r="M25" i="94"/>
  <c r="K25" i="94"/>
  <c r="I30" i="51" s="1"/>
  <c r="M30" i="51" s="1"/>
  <c r="I28" i="96"/>
  <c r="K28" i="96" s="1"/>
  <c r="E9" i="94" s="1"/>
  <c r="G9" i="94" s="1"/>
  <c r="AU26" i="45"/>
  <c r="AS26" i="45"/>
  <c r="AO19" i="32"/>
  <c r="AY19" i="32" s="1"/>
  <c r="Y17" i="35"/>
  <c r="Y17" i="38"/>
  <c r="Y9" i="42"/>
  <c r="AC15" i="36"/>
  <c r="AE15" i="36"/>
  <c r="Y39" i="34"/>
  <c r="AI39" i="34" s="1"/>
  <c r="W39" i="34"/>
  <c r="AC39" i="34" s="1"/>
  <c r="W82" i="52"/>
  <c r="Q44" i="41"/>
  <c r="Y36" i="41"/>
  <c r="W36" i="41"/>
  <c r="AO11" i="45"/>
  <c r="AI14" i="45"/>
  <c r="Y9" i="34"/>
  <c r="AS34" i="41"/>
  <c r="AU34" i="41"/>
  <c r="AO34" i="41"/>
  <c r="AS34" i="45"/>
  <c r="AU34" i="45"/>
  <c r="AO34" i="45"/>
  <c r="Y37" i="33"/>
  <c r="AI37" i="33" s="1"/>
  <c r="Y41" i="54"/>
  <c r="AC18" i="45"/>
  <c r="AE18" i="45"/>
  <c r="AC16" i="36"/>
  <c r="AE16" i="36"/>
  <c r="AC16" i="41"/>
  <c r="AE16" i="41"/>
  <c r="Y9" i="38"/>
  <c r="Y37" i="35"/>
  <c r="AI37" i="35" s="1"/>
  <c r="AO14" i="39"/>
  <c r="AO14" i="34"/>
  <c r="AO11" i="35"/>
  <c r="Y19" i="30"/>
  <c r="AI19" i="30" s="1"/>
  <c r="Y17" i="42"/>
  <c r="BA42" i="36"/>
  <c r="AY42" i="36"/>
  <c r="BM19" i="90"/>
  <c r="BY19" i="90" s="1"/>
  <c r="BM15" i="90"/>
  <c r="BY15" i="90" s="1"/>
  <c r="BM11" i="90"/>
  <c r="BY11" i="90" s="1"/>
  <c r="BM20" i="90"/>
  <c r="BY20" i="90" s="1"/>
  <c r="BM16" i="90"/>
  <c r="BY16" i="90" s="1"/>
  <c r="BM12" i="90"/>
  <c r="BY12" i="90" s="1"/>
  <c r="BM8" i="90"/>
  <c r="BM21" i="90"/>
  <c r="BY21" i="90" s="1"/>
  <c r="BM17" i="90"/>
  <c r="BY17" i="90" s="1"/>
  <c r="BM13" i="90"/>
  <c r="BY13" i="90" s="1"/>
  <c r="BM9" i="90"/>
  <c r="BY9" i="90" s="1"/>
  <c r="BM22" i="90"/>
  <c r="BY22" i="90" s="1"/>
  <c r="BM18" i="90"/>
  <c r="BY18" i="90" s="1"/>
  <c r="BM14" i="90"/>
  <c r="BY14" i="90" s="1"/>
  <c r="BM10" i="90"/>
  <c r="BY10" i="90" s="1"/>
  <c r="BK22" i="90"/>
  <c r="BW22" i="90" s="1"/>
  <c r="BK18" i="90"/>
  <c r="BW18" i="90" s="1"/>
  <c r="BK14" i="90"/>
  <c r="BW14" i="90" s="1"/>
  <c r="BK10" i="90"/>
  <c r="BW10" i="90" s="1"/>
  <c r="BK19" i="90"/>
  <c r="BW19" i="90" s="1"/>
  <c r="BK15" i="90"/>
  <c r="BW15" i="90" s="1"/>
  <c r="BK11" i="90"/>
  <c r="BW11" i="90" s="1"/>
  <c r="BK20" i="90"/>
  <c r="BW20" i="90" s="1"/>
  <c r="BK16" i="90"/>
  <c r="BW16" i="90" s="1"/>
  <c r="BK12" i="90"/>
  <c r="BW12" i="90" s="1"/>
  <c r="BK8" i="90"/>
  <c r="BK21" i="90"/>
  <c r="BW21" i="90" s="1"/>
  <c r="BK17" i="90"/>
  <c r="BW17" i="90" s="1"/>
  <c r="BK13" i="90"/>
  <c r="BW13" i="90" s="1"/>
  <c r="BK9" i="90"/>
  <c r="BW9" i="90" s="1"/>
  <c r="Y18" i="41"/>
  <c r="AU21" i="45"/>
  <c r="AE21" i="45"/>
  <c r="BA21" i="45"/>
  <c r="AK21" i="45"/>
  <c r="Q21" i="45"/>
  <c r="BA21" i="37"/>
  <c r="AK21" i="37"/>
  <c r="Q21" i="37"/>
  <c r="AU21" i="37"/>
  <c r="AE21" i="37"/>
  <c r="BA21" i="30"/>
  <c r="AK21" i="30"/>
  <c r="S21" i="30"/>
  <c r="AU21" i="30"/>
  <c r="Q21" i="30"/>
  <c r="AE21" i="30"/>
  <c r="BA21" i="40"/>
  <c r="AK21" i="40"/>
  <c r="Q21" i="40"/>
  <c r="AU21" i="40"/>
  <c r="AE21" i="40"/>
  <c r="AU21" i="32"/>
  <c r="AE21" i="32"/>
  <c r="BA21" i="32"/>
  <c r="AK21" i="32"/>
  <c r="Q21" i="32"/>
  <c r="M15" i="25"/>
  <c r="M18" i="27"/>
  <c r="M43" i="27" s="1"/>
  <c r="E26" i="10" s="1"/>
  <c r="I43" i="27"/>
  <c r="AS14" i="37"/>
  <c r="AU14" i="37"/>
  <c r="AO11" i="40"/>
  <c r="CG44" i="52"/>
  <c r="Y52" i="52"/>
  <c r="AS52" i="52"/>
  <c r="AS23" i="33"/>
  <c r="AU23" i="33"/>
  <c r="AO23" i="33"/>
  <c r="BM19" i="92"/>
  <c r="BY19" i="92" s="1"/>
  <c r="BE19" i="3" s="1"/>
  <c r="G774" i="1" s="1"/>
  <c r="BM15" i="92"/>
  <c r="BY15" i="92" s="1"/>
  <c r="BE15" i="3" s="1"/>
  <c r="G658" i="1" s="1"/>
  <c r="BM11" i="92"/>
  <c r="BY11" i="92" s="1"/>
  <c r="BE11" i="3" s="1"/>
  <c r="G542" i="1" s="1"/>
  <c r="BM20" i="92"/>
  <c r="BY20" i="92" s="1"/>
  <c r="BE20" i="3" s="1"/>
  <c r="G803" i="1" s="1"/>
  <c r="BM16" i="92"/>
  <c r="BY16" i="92" s="1"/>
  <c r="BE16" i="3" s="1"/>
  <c r="G687" i="1" s="1"/>
  <c r="BM12" i="92"/>
  <c r="BY12" i="92" s="1"/>
  <c r="BE12" i="3" s="1"/>
  <c r="G571" i="1" s="1"/>
  <c r="BM8" i="92"/>
  <c r="BM21" i="92"/>
  <c r="BY21" i="92" s="1"/>
  <c r="BE21" i="3" s="1"/>
  <c r="G832" i="1" s="1"/>
  <c r="BM17" i="92"/>
  <c r="BY17" i="92" s="1"/>
  <c r="BE17" i="3" s="1"/>
  <c r="G716" i="1" s="1"/>
  <c r="BM13" i="92"/>
  <c r="BY13" i="92" s="1"/>
  <c r="BE13" i="3" s="1"/>
  <c r="G600" i="1" s="1"/>
  <c r="BM9" i="92"/>
  <c r="BY9" i="92" s="1"/>
  <c r="BE9" i="3" s="1"/>
  <c r="G484" i="1" s="1"/>
  <c r="BM22" i="92"/>
  <c r="BY22" i="92" s="1"/>
  <c r="BE24" i="3" s="1"/>
  <c r="G919" i="1" s="1"/>
  <c r="BM18" i="92"/>
  <c r="BY18" i="92" s="1"/>
  <c r="BE18" i="3" s="1"/>
  <c r="G745" i="1" s="1"/>
  <c r="BM14" i="92"/>
  <c r="BY14" i="92" s="1"/>
  <c r="BE14" i="3" s="1"/>
  <c r="G629" i="1" s="1"/>
  <c r="BM10" i="92"/>
  <c r="BY10" i="92" s="1"/>
  <c r="BE10" i="3" s="1"/>
  <c r="G513" i="1" s="1"/>
  <c r="BK22" i="92"/>
  <c r="BW22" i="92" s="1"/>
  <c r="BC24" i="3" s="1"/>
  <c r="G918" i="1" s="1"/>
  <c r="BK18" i="92"/>
  <c r="BW18" i="92" s="1"/>
  <c r="BC18" i="3" s="1"/>
  <c r="G744" i="1" s="1"/>
  <c r="BK14" i="92"/>
  <c r="BW14" i="92" s="1"/>
  <c r="BC14" i="3" s="1"/>
  <c r="G628" i="1" s="1"/>
  <c r="BK10" i="92"/>
  <c r="BW10" i="92" s="1"/>
  <c r="BC10" i="3" s="1"/>
  <c r="G512" i="1" s="1"/>
  <c r="BK19" i="92"/>
  <c r="BW19" i="92" s="1"/>
  <c r="BC19" i="3" s="1"/>
  <c r="G773" i="1" s="1"/>
  <c r="BK15" i="92"/>
  <c r="BW15" i="92" s="1"/>
  <c r="BC15" i="3" s="1"/>
  <c r="G657" i="1" s="1"/>
  <c r="BK11" i="92"/>
  <c r="BW11" i="92" s="1"/>
  <c r="BC11" i="3" s="1"/>
  <c r="G541" i="1" s="1"/>
  <c r="BK20" i="92"/>
  <c r="BW20" i="92" s="1"/>
  <c r="BC20" i="3" s="1"/>
  <c r="G802" i="1" s="1"/>
  <c r="BK16" i="92"/>
  <c r="BW16" i="92" s="1"/>
  <c r="BC16" i="3" s="1"/>
  <c r="G686" i="1" s="1"/>
  <c r="BK12" i="92"/>
  <c r="BW12" i="92" s="1"/>
  <c r="BC12" i="3" s="1"/>
  <c r="G570" i="1" s="1"/>
  <c r="BK8" i="92"/>
  <c r="BK21" i="92"/>
  <c r="BW21" i="92" s="1"/>
  <c r="BC21" i="3" s="1"/>
  <c r="G831" i="1" s="1"/>
  <c r="BK17" i="92"/>
  <c r="BW17" i="92" s="1"/>
  <c r="BC17" i="3" s="1"/>
  <c r="G715" i="1" s="1"/>
  <c r="BK13" i="92"/>
  <c r="BW13" i="92" s="1"/>
  <c r="BC13" i="3" s="1"/>
  <c r="G599" i="1" s="1"/>
  <c r="BK9" i="92"/>
  <c r="BW9" i="92" s="1"/>
  <c r="BC9" i="3" s="1"/>
  <c r="G483" i="1" s="1"/>
  <c r="W38" i="36"/>
  <c r="AO31" i="33"/>
  <c r="AY31" i="33" s="1"/>
  <c r="Y57" i="50"/>
  <c r="AO30" i="30"/>
  <c r="AY30" i="30" s="1"/>
  <c r="AS18" i="39"/>
  <c r="AU18" i="39"/>
  <c r="Y14" i="43"/>
  <c r="Y11" i="31"/>
  <c r="AI11" i="31" s="1"/>
  <c r="K25" i="96"/>
  <c r="E80" i="95" s="1"/>
  <c r="G80" i="95" s="1"/>
  <c r="I25" i="96"/>
  <c r="E79" i="95" s="1"/>
  <c r="G79" i="95" s="1"/>
  <c r="I13" i="96"/>
  <c r="E18" i="95" s="1"/>
  <c r="G18" i="95" s="1"/>
  <c r="M28" i="94"/>
  <c r="K28" i="94"/>
  <c r="I35" i="24" s="1"/>
  <c r="M35" i="24" s="1"/>
  <c r="S35" i="24" s="1"/>
  <c r="K12" i="94"/>
  <c r="I46" i="44" s="1"/>
  <c r="M46" i="44" s="1"/>
  <c r="AO26" i="43"/>
  <c r="AO19" i="41"/>
  <c r="AY19" i="41" s="1"/>
  <c r="Y30" i="50"/>
  <c r="W38" i="35"/>
  <c r="Y38" i="35"/>
  <c r="AS18" i="33"/>
  <c r="AU18" i="33"/>
  <c r="AO18" i="38"/>
  <c r="AO16" i="39"/>
  <c r="AO16" i="45"/>
  <c r="W80" i="52"/>
  <c r="AO14" i="36"/>
  <c r="Y11" i="36"/>
  <c r="AY8" i="40"/>
  <c r="BM21" i="91"/>
  <c r="BY21" i="91" s="1"/>
  <c r="BM17" i="91"/>
  <c r="BY17" i="91" s="1"/>
  <c r="BM13" i="91"/>
  <c r="BY13" i="91" s="1"/>
  <c r="BM9" i="91"/>
  <c r="BY9" i="91" s="1"/>
  <c r="BM22" i="91"/>
  <c r="BY22" i="91" s="1"/>
  <c r="BM18" i="91"/>
  <c r="BY18" i="91" s="1"/>
  <c r="BM14" i="91"/>
  <c r="BY14" i="91" s="1"/>
  <c r="BM10" i="91"/>
  <c r="BY10" i="91" s="1"/>
  <c r="BM19" i="91"/>
  <c r="BY19" i="91" s="1"/>
  <c r="BM15" i="91"/>
  <c r="BY15" i="91" s="1"/>
  <c r="BM11" i="91"/>
  <c r="BY11" i="91" s="1"/>
  <c r="BM20" i="91"/>
  <c r="BY20" i="91" s="1"/>
  <c r="BM16" i="91"/>
  <c r="BY16" i="91" s="1"/>
  <c r="BM12" i="91"/>
  <c r="BY12" i="91" s="1"/>
  <c r="BM8" i="91"/>
  <c r="AS46" i="52"/>
  <c r="AO19" i="39"/>
  <c r="AY19" i="39" s="1"/>
  <c r="AS9" i="34"/>
  <c r="AU9" i="34"/>
  <c r="AO18" i="30"/>
  <c r="AY18" i="30" s="1"/>
  <c r="BA24" i="39"/>
  <c r="AY24" i="39"/>
  <c r="W38" i="33"/>
  <c r="AK9" i="36"/>
  <c r="AC14" i="34"/>
  <c r="AE14" i="34"/>
  <c r="AC16" i="37"/>
  <c r="AE16" i="37"/>
  <c r="BA34" i="44"/>
  <c r="AY34" i="44"/>
  <c r="S22" i="43"/>
  <c r="Q22" i="43"/>
  <c r="Q22" i="36"/>
  <c r="AI14" i="37"/>
  <c r="AK14" i="37"/>
  <c r="AC11" i="40"/>
  <c r="AE11" i="40"/>
  <c r="BA34" i="34"/>
  <c r="AY34" i="34"/>
  <c r="BA23" i="35"/>
  <c r="AY23" i="35"/>
  <c r="BA34" i="38"/>
  <c r="AY34" i="38"/>
  <c r="BA23" i="44"/>
  <c r="AY23" i="44"/>
  <c r="AC9" i="43"/>
  <c r="AE9" i="43"/>
  <c r="AM13" i="41"/>
  <c r="AO13" i="41"/>
  <c r="AK18" i="39"/>
  <c r="AI18" i="39"/>
  <c r="AM16" i="33"/>
  <c r="AC14" i="38"/>
  <c r="AE14" i="38"/>
  <c r="K78" i="95"/>
  <c r="I169" i="11" s="1"/>
  <c r="I12" i="96"/>
  <c r="E16" i="95" s="1"/>
  <c r="G16" i="95" s="1"/>
  <c r="K27" i="94"/>
  <c r="I46" i="30" s="1"/>
  <c r="M46" i="30" s="1"/>
  <c r="K11" i="94"/>
  <c r="I46" i="45" s="1"/>
  <c r="M46" i="45" s="1"/>
  <c r="M11" i="94"/>
  <c r="AC17" i="43"/>
  <c r="AE17" i="43"/>
  <c r="AM37" i="42"/>
  <c r="AS37" i="42" s="1"/>
  <c r="AM13" i="39"/>
  <c r="AO13" i="39" s="1"/>
  <c r="W39" i="43"/>
  <c r="AC39" i="43" s="1"/>
  <c r="Y39" i="43"/>
  <c r="AI39" i="43" s="1"/>
  <c r="AK40" i="39"/>
  <c r="AI40" i="39"/>
  <c r="AC18" i="33"/>
  <c r="AE18" i="33"/>
  <c r="AI16" i="39"/>
  <c r="AK16" i="39"/>
  <c r="BA26" i="34"/>
  <c r="AY26" i="34"/>
  <c r="AS34" i="40"/>
  <c r="AU34" i="40"/>
  <c r="AO34" i="40"/>
  <c r="BW97" i="52"/>
  <c r="BG97" i="52"/>
  <c r="BM97" i="52" s="1"/>
  <c r="Q97" i="52"/>
  <c r="W97" i="52" s="1"/>
  <c r="AW97" i="52"/>
  <c r="BC97" i="52" s="1"/>
  <c r="Y97" i="52"/>
  <c r="CA97" i="52"/>
  <c r="CE97" i="52" s="1"/>
  <c r="AM97" i="52"/>
  <c r="AQ97" i="52" s="1"/>
  <c r="CG97" i="52"/>
  <c r="BQ97" i="52"/>
  <c r="AC97" i="52"/>
  <c r="AI97" i="52" s="1"/>
  <c r="AC14" i="36"/>
  <c r="AE14" i="36"/>
  <c r="AI11" i="37"/>
  <c r="AK11" i="37"/>
  <c r="AC17" i="36"/>
  <c r="AE17" i="36"/>
  <c r="BA42" i="40"/>
  <c r="AY42" i="40"/>
  <c r="AS17" i="41"/>
  <c r="AU17" i="41"/>
  <c r="AU9" i="45"/>
  <c r="AS9" i="45"/>
  <c r="M10" i="22"/>
  <c r="I31" i="22"/>
  <c r="AM13" i="45"/>
  <c r="AO13" i="45" s="1"/>
  <c r="AM13" i="32"/>
  <c r="AS13" i="32" s="1"/>
  <c r="AO13" i="32"/>
  <c r="AY13" i="32" s="1"/>
  <c r="AC23" i="45"/>
  <c r="AE23" i="45"/>
  <c r="Y23" i="45"/>
  <c r="AK23" i="45" s="1"/>
  <c r="Q33" i="54"/>
  <c r="W33" i="54" s="1"/>
  <c r="AC16" i="38"/>
  <c r="AE16" i="38"/>
  <c r="AO9" i="35"/>
  <c r="AM9" i="35"/>
  <c r="AM14" i="33"/>
  <c r="AO14" i="33"/>
  <c r="BA26" i="35"/>
  <c r="AY26" i="35"/>
  <c r="AO39" i="31"/>
  <c r="AY39" i="31" s="1"/>
  <c r="AM39" i="31"/>
  <c r="AS39" i="31" s="1"/>
  <c r="AS16" i="37"/>
  <c r="AU16" i="37"/>
  <c r="AK23" i="36"/>
  <c r="AI23" i="36"/>
  <c r="M10" i="45"/>
  <c r="I35" i="45"/>
  <c r="M10" i="37"/>
  <c r="I35" i="37"/>
  <c r="M10" i="30"/>
  <c r="I35" i="30"/>
  <c r="M10" i="40"/>
  <c r="I35" i="40"/>
  <c r="M10" i="32"/>
  <c r="I35" i="32"/>
  <c r="K46" i="74"/>
  <c r="I49" i="54" s="1"/>
  <c r="M49" i="54" s="1"/>
  <c r="I46" i="74"/>
  <c r="I49" i="56" s="1"/>
  <c r="M49" i="56" s="1"/>
  <c r="BI19" i="89"/>
  <c r="BI15" i="89"/>
  <c r="BI11" i="89"/>
  <c r="BI20" i="89"/>
  <c r="BI16" i="89"/>
  <c r="BI12" i="89"/>
  <c r="BI8" i="89"/>
  <c r="BI21" i="89"/>
  <c r="BI17" i="89"/>
  <c r="BI13" i="89"/>
  <c r="BI9" i="89"/>
  <c r="BI22" i="89"/>
  <c r="BI18" i="89"/>
  <c r="BI14" i="89"/>
  <c r="BI10" i="89"/>
  <c r="BO22" i="89"/>
  <c r="CA22" i="89" s="1"/>
  <c r="BO18" i="89"/>
  <c r="CA18" i="89" s="1"/>
  <c r="BO14" i="89"/>
  <c r="CA14" i="89" s="1"/>
  <c r="BO10" i="89"/>
  <c r="CA10" i="89" s="1"/>
  <c r="BO19" i="89"/>
  <c r="CA19" i="89" s="1"/>
  <c r="BO15" i="89"/>
  <c r="CA15" i="89" s="1"/>
  <c r="BO11" i="89"/>
  <c r="CA11" i="89" s="1"/>
  <c r="BO20" i="89"/>
  <c r="CA20" i="89" s="1"/>
  <c r="BO16" i="89"/>
  <c r="CA16" i="89" s="1"/>
  <c r="BO12" i="89"/>
  <c r="CA12" i="89" s="1"/>
  <c r="BO8" i="89"/>
  <c r="BO21" i="89"/>
  <c r="CA21" i="89" s="1"/>
  <c r="BO17" i="89"/>
  <c r="CA17" i="89" s="1"/>
  <c r="BO13" i="89"/>
  <c r="CA13" i="89" s="1"/>
  <c r="BO9" i="89"/>
  <c r="CA9" i="89" s="1"/>
  <c r="AO19" i="35"/>
  <c r="AY19" i="35" s="1"/>
  <c r="AM19" i="35"/>
  <c r="AS19" i="35" s="1"/>
  <c r="AM17" i="40"/>
  <c r="AO9" i="44"/>
  <c r="AM9" i="44"/>
  <c r="BA23" i="39"/>
  <c r="AY23" i="39"/>
  <c r="AM13" i="43"/>
  <c r="AO13" i="43"/>
  <c r="AS15" i="39"/>
  <c r="AU15" i="39"/>
  <c r="AC13" i="33"/>
  <c r="AE13" i="33"/>
  <c r="AU34" i="43"/>
  <c r="AS34" i="43"/>
  <c r="W36" i="36"/>
  <c r="Q44" i="36"/>
  <c r="AC18" i="42"/>
  <c r="AE18" i="42"/>
  <c r="BA14" i="38"/>
  <c r="AY14" i="38"/>
  <c r="M69" i="95"/>
  <c r="K69" i="95"/>
  <c r="I34" i="16" s="1"/>
  <c r="M34" i="16" s="1"/>
  <c r="K37" i="94"/>
  <c r="M37" i="94" s="1"/>
  <c r="M22" i="94"/>
  <c r="K22" i="94"/>
  <c r="I46" i="34" s="1"/>
  <c r="M46" i="34" s="1"/>
  <c r="O81" i="98"/>
  <c r="S81" i="98" s="1"/>
  <c r="S41" i="98"/>
  <c r="E24" i="96" s="1"/>
  <c r="S44" i="39"/>
  <c r="AM36" i="39"/>
  <c r="AO36" i="39" s="1"/>
  <c r="AO17" i="46"/>
  <c r="AM17" i="46"/>
  <c r="AK9" i="39"/>
  <c r="AS15" i="45"/>
  <c r="AU15" i="45"/>
  <c r="AS13" i="34"/>
  <c r="AU13" i="34"/>
  <c r="AI24" i="45"/>
  <c r="AI26" i="45"/>
  <c r="AM37" i="46"/>
  <c r="AO37" i="46" s="1"/>
  <c r="AK18" i="38"/>
  <c r="AI18" i="38"/>
  <c r="Q42" i="53"/>
  <c r="M43" i="53"/>
  <c r="AI17" i="44"/>
  <c r="AK17" i="44"/>
  <c r="AI16" i="45"/>
  <c r="CA95" i="52"/>
  <c r="CE95" i="52" s="1"/>
  <c r="BC95" i="52"/>
  <c r="AM95" i="52"/>
  <c r="AQ95" i="52" s="1"/>
  <c r="BQ95" i="52"/>
  <c r="BW95" i="52" s="1"/>
  <c r="AS95" i="52"/>
  <c r="AC95" i="52"/>
  <c r="BG95" i="52"/>
  <c r="BM95" i="52" s="1"/>
  <c r="AI95" i="52"/>
  <c r="Q95" i="52"/>
  <c r="W95" i="52" s="1"/>
  <c r="AW95" i="52"/>
  <c r="Y95" i="52"/>
  <c r="AK15" i="35"/>
  <c r="AI15" i="35"/>
  <c r="AM38" i="41"/>
  <c r="BA16" i="35"/>
  <c r="AY16" i="35"/>
  <c r="CC80" i="52"/>
  <c r="CE80" i="52" s="1"/>
  <c r="CA80" i="52"/>
  <c r="CG80" i="52" s="1"/>
  <c r="AC9" i="35"/>
  <c r="AE9" i="35"/>
  <c r="AC14" i="33"/>
  <c r="AE14" i="33"/>
  <c r="AK11" i="42"/>
  <c r="AI11" i="42"/>
  <c r="AY9" i="45"/>
  <c r="AM36" i="30"/>
  <c r="S44" i="30"/>
  <c r="BA17" i="42"/>
  <c r="AY17" i="42"/>
  <c r="AC15" i="33"/>
  <c r="AE15" i="33"/>
  <c r="AM38" i="31"/>
  <c r="AS24" i="33"/>
  <c r="AU24" i="33"/>
  <c r="AO24" i="33"/>
  <c r="AS18" i="41"/>
  <c r="AU18" i="41"/>
  <c r="AS16" i="34"/>
  <c r="AU16" i="34"/>
  <c r="Q25" i="50"/>
  <c r="W25" i="50" s="1"/>
  <c r="Q20" i="34"/>
  <c r="Q20" i="37"/>
  <c r="S20" i="37" s="1"/>
  <c r="Q20" i="40"/>
  <c r="S20" i="40"/>
  <c r="Q20" i="39"/>
  <c r="I21" i="73"/>
  <c r="I53" i="25" s="1"/>
  <c r="M53" i="25" s="1"/>
  <c r="S53" i="25" s="1"/>
  <c r="AK11" i="33"/>
  <c r="AI11" i="33"/>
  <c r="AI26" i="44"/>
  <c r="AI13" i="45"/>
  <c r="AK15" i="41"/>
  <c r="AI15" i="41"/>
  <c r="S36" i="33"/>
  <c r="BA15" i="38"/>
  <c r="AY15" i="38"/>
  <c r="AS13" i="36"/>
  <c r="AU13" i="36"/>
  <c r="AM39" i="36"/>
  <c r="AS39" i="36" s="1"/>
  <c r="AO39" i="36"/>
  <c r="AY39" i="36" s="1"/>
  <c r="AO39" i="37"/>
  <c r="AY39" i="37" s="1"/>
  <c r="AM39" i="37"/>
  <c r="AS39" i="37" s="1"/>
  <c r="BA41" i="35"/>
  <c r="AY41" i="35"/>
  <c r="AC18" i="40"/>
  <c r="AE18" i="40"/>
  <c r="AK16" i="44"/>
  <c r="AI16" i="44"/>
  <c r="S18" i="16"/>
  <c r="S30" i="16" s="1"/>
  <c r="E34" i="8" s="1"/>
  <c r="M30" i="16"/>
  <c r="E29" i="10" s="1"/>
  <c r="AY14" i="43"/>
  <c r="BA14" i="43"/>
  <c r="K68" i="95"/>
  <c r="I34" i="13" s="1"/>
  <c r="M38" i="94"/>
  <c r="K38" i="94"/>
  <c r="I172" i="11" s="1"/>
  <c r="K21" i="94"/>
  <c r="I46" i="35" s="1"/>
  <c r="M46" i="35" s="1"/>
  <c r="I98" i="52"/>
  <c r="K98" i="52" s="1"/>
  <c r="AI15" i="36"/>
  <c r="AK15" i="36"/>
  <c r="Y39" i="35"/>
  <c r="AI39" i="35" s="1"/>
  <c r="W39" i="35"/>
  <c r="AC39" i="35" s="1"/>
  <c r="AK8" i="45"/>
  <c r="BA11" i="44"/>
  <c r="AY11" i="44"/>
  <c r="AU27" i="45"/>
  <c r="AS27" i="45"/>
  <c r="AO27" i="45"/>
  <c r="AS42" i="45"/>
  <c r="AU42" i="45"/>
  <c r="AO42" i="45"/>
  <c r="AC13" i="42"/>
  <c r="AE13" i="42"/>
  <c r="AM10" i="51"/>
  <c r="BS10" i="51"/>
  <c r="AS15" i="34"/>
  <c r="AU15" i="34"/>
  <c r="AK16" i="36"/>
  <c r="AI16" i="36"/>
  <c r="AK16" i="41"/>
  <c r="AI16" i="41"/>
  <c r="AM47" i="56"/>
  <c r="AC47" i="56"/>
  <c r="Q47" i="56"/>
  <c r="W47" i="56" s="1"/>
  <c r="AS47" i="56"/>
  <c r="AI47" i="56"/>
  <c r="AC14" i="42"/>
  <c r="AE14" i="42"/>
  <c r="AC11" i="43"/>
  <c r="AE11" i="43"/>
  <c r="AK17" i="39"/>
  <c r="AI17" i="39"/>
  <c r="AI13" i="34"/>
  <c r="W39" i="38"/>
  <c r="AC39" i="38" s="1"/>
  <c r="BO20" i="90"/>
  <c r="CA20" i="90" s="1"/>
  <c r="BO16" i="90"/>
  <c r="CA16" i="90" s="1"/>
  <c r="BO12" i="90"/>
  <c r="CA12" i="90" s="1"/>
  <c r="BO8" i="90"/>
  <c r="BO21" i="90"/>
  <c r="CA21" i="90" s="1"/>
  <c r="BO17" i="90"/>
  <c r="CA17" i="90" s="1"/>
  <c r="BO13" i="90"/>
  <c r="CA13" i="90" s="1"/>
  <c r="BO9" i="90"/>
  <c r="CA9" i="90" s="1"/>
  <c r="BO22" i="90"/>
  <c r="CA22" i="90" s="1"/>
  <c r="BO18" i="90"/>
  <c r="CA18" i="90" s="1"/>
  <c r="BO14" i="90"/>
  <c r="CA14" i="90" s="1"/>
  <c r="BO10" i="90"/>
  <c r="CA10" i="90" s="1"/>
  <c r="BO19" i="90"/>
  <c r="CA19" i="90" s="1"/>
  <c r="BO15" i="90"/>
  <c r="CA15" i="90" s="1"/>
  <c r="BO11" i="90"/>
  <c r="CA11" i="90" s="1"/>
  <c r="AY41" i="45"/>
  <c r="AC18" i="44"/>
  <c r="AE18" i="44"/>
  <c r="AC16" i="34"/>
  <c r="AE16" i="34"/>
  <c r="AU21" i="43"/>
  <c r="AE21" i="43"/>
  <c r="BA21" i="43"/>
  <c r="AK21" i="43"/>
  <c r="S21" i="43"/>
  <c r="Q21" i="43"/>
  <c r="AU21" i="35"/>
  <c r="AE21" i="35"/>
  <c r="BA21" i="35"/>
  <c r="AK21" i="35"/>
  <c r="Q21" i="35"/>
  <c r="BA21" i="46"/>
  <c r="AK21" i="46"/>
  <c r="Q21" i="46"/>
  <c r="AU21" i="46"/>
  <c r="AE21" i="46"/>
  <c r="Q21" i="38"/>
  <c r="AU21" i="38"/>
  <c r="AE21" i="38"/>
  <c r="BA21" i="38"/>
  <c r="AK21" i="38"/>
  <c r="S21" i="38"/>
  <c r="BA21" i="31"/>
  <c r="AK21" i="31"/>
  <c r="Q21" i="31"/>
  <c r="AU21" i="31"/>
  <c r="AE21" i="31"/>
  <c r="BA14" i="40"/>
  <c r="AY14" i="40"/>
  <c r="BA11" i="41"/>
  <c r="AY11" i="41"/>
  <c r="BA43" i="39"/>
  <c r="AY43" i="39"/>
  <c r="AS9" i="43"/>
  <c r="AU9" i="43"/>
  <c r="BO20" i="92"/>
  <c r="CA20" i="92" s="1"/>
  <c r="BG20" i="3" s="1"/>
  <c r="G804" i="1" s="1"/>
  <c r="BO16" i="92"/>
  <c r="CA16" i="92" s="1"/>
  <c r="BG16" i="3" s="1"/>
  <c r="G688" i="1" s="1"/>
  <c r="BO12" i="92"/>
  <c r="CA12" i="92" s="1"/>
  <c r="BG12" i="3" s="1"/>
  <c r="G572" i="1" s="1"/>
  <c r="BO8" i="92"/>
  <c r="BO21" i="92"/>
  <c r="CA21" i="92" s="1"/>
  <c r="BG21" i="3" s="1"/>
  <c r="G833" i="1" s="1"/>
  <c r="BO17" i="92"/>
  <c r="CA17" i="92" s="1"/>
  <c r="BG17" i="3" s="1"/>
  <c r="G717" i="1" s="1"/>
  <c r="BO13" i="92"/>
  <c r="CA13" i="92" s="1"/>
  <c r="BG13" i="3" s="1"/>
  <c r="G601" i="1" s="1"/>
  <c r="BO9" i="92"/>
  <c r="CA9" i="92" s="1"/>
  <c r="BG9" i="3" s="1"/>
  <c r="G485" i="1" s="1"/>
  <c r="BO22" i="92"/>
  <c r="CA22" i="92" s="1"/>
  <c r="BG24" i="3" s="1"/>
  <c r="G920" i="1" s="1"/>
  <c r="BO18" i="92"/>
  <c r="CA18" i="92" s="1"/>
  <c r="BG18" i="3" s="1"/>
  <c r="G746" i="1" s="1"/>
  <c r="BO14" i="92"/>
  <c r="CA14" i="92" s="1"/>
  <c r="BG14" i="3" s="1"/>
  <c r="G630" i="1" s="1"/>
  <c r="BO10" i="92"/>
  <c r="CA10" i="92" s="1"/>
  <c r="BG10" i="3" s="1"/>
  <c r="G514" i="1" s="1"/>
  <c r="BO19" i="92"/>
  <c r="CA19" i="92" s="1"/>
  <c r="BG19" i="3" s="1"/>
  <c r="G775" i="1" s="1"/>
  <c r="BO15" i="92"/>
  <c r="CA15" i="92" s="1"/>
  <c r="BG15" i="3" s="1"/>
  <c r="G659" i="1" s="1"/>
  <c r="BO11" i="92"/>
  <c r="CA11" i="92" s="1"/>
  <c r="BG11" i="3" s="1"/>
  <c r="G543" i="1" s="1"/>
  <c r="AM38" i="36"/>
  <c r="Y38" i="37"/>
  <c r="W38" i="37"/>
  <c r="AY40" i="30"/>
  <c r="BA40" i="30"/>
  <c r="AU23" i="41"/>
  <c r="AS23" i="41"/>
  <c r="S36" i="37"/>
  <c r="BA18" i="39"/>
  <c r="AY18" i="39"/>
  <c r="AC11" i="38"/>
  <c r="AE11" i="38"/>
  <c r="BA34" i="37"/>
  <c r="AY34" i="37"/>
  <c r="M72" i="95"/>
  <c r="K72" i="95"/>
  <c r="I32" i="21" s="1"/>
  <c r="M32" i="21" s="1"/>
  <c r="I9" i="96"/>
  <c r="E10" i="95" s="1"/>
  <c r="G10" i="95" s="1"/>
  <c r="M24" i="94"/>
  <c r="K24" i="94"/>
  <c r="I46" i="32" s="1"/>
  <c r="M46" i="32" s="1"/>
  <c r="I27" i="96"/>
  <c r="E8" i="94" s="1"/>
  <c r="S36" i="44"/>
  <c r="BA42" i="33"/>
  <c r="AY42" i="33"/>
  <c r="AM38" i="35"/>
  <c r="AO38" i="35" s="1"/>
  <c r="AC18" i="35"/>
  <c r="AE18" i="35"/>
  <c r="AC16" i="40"/>
  <c r="AE16" i="40"/>
  <c r="BA16" i="42"/>
  <c r="AY16" i="42"/>
  <c r="BM96" i="52"/>
  <c r="AW96" i="52"/>
  <c r="Y96" i="52"/>
  <c r="CA96" i="52"/>
  <c r="CE96" i="52" s="1"/>
  <c r="BC96" i="52"/>
  <c r="AM96" i="52"/>
  <c r="AQ96" i="52" s="1"/>
  <c r="CG96" i="52"/>
  <c r="BQ96" i="52"/>
  <c r="AS96" i="52"/>
  <c r="AC96" i="52"/>
  <c r="BW96" i="52"/>
  <c r="BG96" i="52"/>
  <c r="AI96" i="52"/>
  <c r="Q96" i="52"/>
  <c r="W96" i="52" s="1"/>
  <c r="AC14" i="41"/>
  <c r="AE14" i="41"/>
  <c r="AS14" i="44"/>
  <c r="AU14" i="44"/>
  <c r="AK11" i="44"/>
  <c r="AI11" i="44"/>
  <c r="AS11" i="37"/>
  <c r="AU11" i="37"/>
  <c r="BI19" i="91"/>
  <c r="BI15" i="91"/>
  <c r="BI11" i="91"/>
  <c r="BI20" i="91"/>
  <c r="BI16" i="91"/>
  <c r="BI12" i="91"/>
  <c r="BI8" i="91"/>
  <c r="BI21" i="91"/>
  <c r="BI17" i="91"/>
  <c r="BI13" i="91"/>
  <c r="BI9" i="91"/>
  <c r="BI22" i="91"/>
  <c r="BI18" i="91"/>
  <c r="BI14" i="91"/>
  <c r="BI10" i="91"/>
  <c r="BO22" i="91"/>
  <c r="CA22" i="91" s="1"/>
  <c r="BO18" i="91"/>
  <c r="CA18" i="91" s="1"/>
  <c r="BO14" i="91"/>
  <c r="CA14" i="91" s="1"/>
  <c r="BO10" i="91"/>
  <c r="CA10" i="91" s="1"/>
  <c r="BO19" i="91"/>
  <c r="CA19" i="91" s="1"/>
  <c r="BO15" i="91"/>
  <c r="CA15" i="91" s="1"/>
  <c r="BO11" i="91"/>
  <c r="CA11" i="91" s="1"/>
  <c r="BO20" i="91"/>
  <c r="CA20" i="91" s="1"/>
  <c r="BO16" i="91"/>
  <c r="CA16" i="91" s="1"/>
  <c r="BO12" i="91"/>
  <c r="CA12" i="91" s="1"/>
  <c r="BO8" i="91"/>
  <c r="BO21" i="91"/>
  <c r="CA21" i="91" s="1"/>
  <c r="BO17" i="91"/>
  <c r="CA17" i="91" s="1"/>
  <c r="BO13" i="91"/>
  <c r="CA13" i="91" s="1"/>
  <c r="BO9" i="91"/>
  <c r="CA9" i="91" s="1"/>
  <c r="AI11" i="45"/>
  <c r="AS15" i="36"/>
  <c r="AU15" i="36"/>
  <c r="BA9" i="34"/>
  <c r="AY9" i="34"/>
  <c r="AS9" i="41"/>
  <c r="AU9" i="41"/>
  <c r="AY36" i="39" l="1"/>
  <c r="BA36" i="39"/>
  <c r="BA13" i="45"/>
  <c r="AY13" i="45"/>
  <c r="M9" i="94"/>
  <c r="K9" i="94"/>
  <c r="I24" i="49" s="1"/>
  <c r="M24" i="49" s="1"/>
  <c r="Q24" i="49" s="1"/>
  <c r="W24" i="49" s="1"/>
  <c r="AY18" i="40"/>
  <c r="BA18" i="40"/>
  <c r="AI36" i="31"/>
  <c r="AY38" i="35"/>
  <c r="BA38" i="35"/>
  <c r="AO20" i="37"/>
  <c r="AM20" i="37"/>
  <c r="AY11" i="34"/>
  <c r="BA11" i="34"/>
  <c r="AM22" i="42"/>
  <c r="AM22" i="33"/>
  <c r="BA13" i="39"/>
  <c r="AY13" i="39"/>
  <c r="AY18" i="34"/>
  <c r="BA18" i="34"/>
  <c r="BA17" i="45"/>
  <c r="AY17" i="45"/>
  <c r="BA9" i="39"/>
  <c r="AY9" i="39"/>
  <c r="AI38" i="32"/>
  <c r="AK38" i="32"/>
  <c r="AM22" i="46"/>
  <c r="AO22" i="46" s="1"/>
  <c r="K10" i="95"/>
  <c r="I43" i="55" s="1"/>
  <c r="M43" i="55" s="1"/>
  <c r="M10" i="95"/>
  <c r="BS22" i="91"/>
  <c r="BU22" i="91"/>
  <c r="BS21" i="91"/>
  <c r="BU21" i="91"/>
  <c r="BS20" i="91"/>
  <c r="BU20" i="91"/>
  <c r="S44" i="44"/>
  <c r="AM36" i="44"/>
  <c r="AO36" i="44" s="1"/>
  <c r="AC38" i="37"/>
  <c r="AE38" i="37"/>
  <c r="AM21" i="43"/>
  <c r="AS21" i="43" s="1"/>
  <c r="Y25" i="50"/>
  <c r="BA9" i="44"/>
  <c r="AY9" i="44"/>
  <c r="BS10" i="89"/>
  <c r="BU10" i="89"/>
  <c r="BS9" i="89"/>
  <c r="BU9" i="89"/>
  <c r="BI23" i="89"/>
  <c r="BS8" i="89"/>
  <c r="BS11" i="89"/>
  <c r="BU11" i="89"/>
  <c r="Y49" i="54"/>
  <c r="Q49" i="54"/>
  <c r="W49" i="54" s="1"/>
  <c r="Q10" i="40"/>
  <c r="M35" i="40"/>
  <c r="S10" i="37"/>
  <c r="Q10" i="37"/>
  <c r="M35" i="37"/>
  <c r="AS9" i="35"/>
  <c r="AU9" i="35"/>
  <c r="Y33" i="54"/>
  <c r="M27" i="94"/>
  <c r="M78" i="95"/>
  <c r="W22" i="43"/>
  <c r="BM23" i="91"/>
  <c r="AI11" i="36"/>
  <c r="AK11" i="36"/>
  <c r="BA16" i="45"/>
  <c r="AY16" i="45"/>
  <c r="M79" i="95"/>
  <c r="K79" i="95"/>
  <c r="I55" i="55" s="1"/>
  <c r="M55" i="55" s="1"/>
  <c r="I90" i="25"/>
  <c r="AK18" i="41"/>
  <c r="AI18" i="41"/>
  <c r="BM23" i="90"/>
  <c r="AY14" i="34"/>
  <c r="BA14" i="34"/>
  <c r="AK9" i="34"/>
  <c r="AI9" i="34"/>
  <c r="Y44" i="41"/>
  <c r="AI36" i="41"/>
  <c r="AK36" i="41"/>
  <c r="AK9" i="42"/>
  <c r="AI9" i="42"/>
  <c r="BO30" i="51"/>
  <c r="BG30" i="51"/>
  <c r="AY30" i="51"/>
  <c r="AQ30" i="51"/>
  <c r="AU30" i="51" s="1"/>
  <c r="AI30" i="51"/>
  <c r="AA30" i="51"/>
  <c r="Q30" i="51"/>
  <c r="BA26" i="39"/>
  <c r="AY26" i="39"/>
  <c r="AK17" i="40"/>
  <c r="AI17" i="40"/>
  <c r="AM50" i="56"/>
  <c r="AS50" i="56" s="1"/>
  <c r="AC50" i="56"/>
  <c r="AI50" i="56" s="1"/>
  <c r="Q50" i="56"/>
  <c r="W50" i="56" s="1"/>
  <c r="Y50" i="56"/>
  <c r="Y20" i="43"/>
  <c r="W20" i="43"/>
  <c r="Y37" i="52"/>
  <c r="AS37" i="52"/>
  <c r="AK13" i="38"/>
  <c r="AI13" i="38"/>
  <c r="BA18" i="45"/>
  <c r="AY18" i="45"/>
  <c r="AI38" i="41"/>
  <c r="AK38" i="41"/>
  <c r="Y44" i="35"/>
  <c r="AI36" i="35"/>
  <c r="AK36" i="35"/>
  <c r="BA17" i="35"/>
  <c r="AY17" i="35"/>
  <c r="Q46" i="46"/>
  <c r="S46" i="46" s="1"/>
  <c r="AU46" i="46"/>
  <c r="AE46" i="46"/>
  <c r="BA46" i="46"/>
  <c r="AK46" i="46"/>
  <c r="K14" i="95"/>
  <c r="I45" i="55" s="1"/>
  <c r="M45" i="55" s="1"/>
  <c r="M14" i="95"/>
  <c r="AC38" i="30"/>
  <c r="AE38" i="30"/>
  <c r="AI38" i="44"/>
  <c r="AK38" i="44"/>
  <c r="AY15" i="41"/>
  <c r="BA15" i="41"/>
  <c r="BM23" i="89"/>
  <c r="S10" i="34"/>
  <c r="Q10" i="34"/>
  <c r="M35" i="34"/>
  <c r="BA13" i="40"/>
  <c r="AY13" i="40"/>
  <c r="AK15" i="45"/>
  <c r="AI15" i="45"/>
  <c r="S44" i="38"/>
  <c r="AM36" i="38"/>
  <c r="M15" i="94"/>
  <c r="K24" i="95"/>
  <c r="I50" i="55" s="1"/>
  <c r="M50" i="55" s="1"/>
  <c r="AI11" i="39"/>
  <c r="AK11" i="39"/>
  <c r="AM39" i="30"/>
  <c r="AS39" i="30" s="1"/>
  <c r="W22" i="37"/>
  <c r="W22" i="34"/>
  <c r="AO38" i="39"/>
  <c r="AM38" i="39"/>
  <c r="AY14" i="42"/>
  <c r="BA14" i="42"/>
  <c r="S44" i="31"/>
  <c r="AM36" i="31"/>
  <c r="AO36" i="31"/>
  <c r="AC38" i="39"/>
  <c r="AE38" i="39"/>
  <c r="AY11" i="43"/>
  <c r="BA11" i="43"/>
  <c r="AY15" i="37"/>
  <c r="BA15" i="37"/>
  <c r="K32" i="94"/>
  <c r="I37" i="24" s="1"/>
  <c r="M37" i="24" s="1"/>
  <c r="S37" i="24" s="1"/>
  <c r="Y21" i="34"/>
  <c r="AI21" i="34" s="1"/>
  <c r="W21" i="34"/>
  <c r="AC21" i="34" s="1"/>
  <c r="K82" i="95"/>
  <c r="I58" i="53" s="1"/>
  <c r="M58" i="53" s="1"/>
  <c r="Q58" i="53" s="1"/>
  <c r="W58" i="53" s="1"/>
  <c r="AM20" i="30"/>
  <c r="AS20" i="30" s="1"/>
  <c r="BA24" i="43"/>
  <c r="AY24" i="43"/>
  <c r="AC38" i="40"/>
  <c r="AE38" i="40"/>
  <c r="AC38" i="42"/>
  <c r="AE38" i="42"/>
  <c r="AI36" i="39"/>
  <c r="AK36" i="39"/>
  <c r="M33" i="94"/>
  <c r="K33" i="94"/>
  <c r="I37" i="22" s="1"/>
  <c r="M37" i="22" s="1"/>
  <c r="S37" i="22" s="1"/>
  <c r="BM19" i="88"/>
  <c r="BY19" i="88" s="1"/>
  <c r="BM15" i="88"/>
  <c r="BY15" i="88" s="1"/>
  <c r="BM11" i="88"/>
  <c r="BY11" i="88" s="1"/>
  <c r="BM20" i="88"/>
  <c r="BY20" i="88" s="1"/>
  <c r="BM16" i="88"/>
  <c r="BY16" i="88" s="1"/>
  <c r="BM12" i="88"/>
  <c r="BY12" i="88" s="1"/>
  <c r="BM8" i="88"/>
  <c r="BM21" i="88"/>
  <c r="BY21" i="88" s="1"/>
  <c r="BM17" i="88"/>
  <c r="BY17" i="88" s="1"/>
  <c r="BM13" i="88"/>
  <c r="BY13" i="88" s="1"/>
  <c r="BM9" i="88"/>
  <c r="BY9" i="88" s="1"/>
  <c r="BM22" i="88"/>
  <c r="BY22" i="88" s="1"/>
  <c r="BM18" i="88"/>
  <c r="BY18" i="88" s="1"/>
  <c r="BM14" i="88"/>
  <c r="BY14" i="88" s="1"/>
  <c r="BM10" i="88"/>
  <c r="BY10" i="88" s="1"/>
  <c r="BK22" i="88"/>
  <c r="BW22" i="88" s="1"/>
  <c r="BK18" i="88"/>
  <c r="BW18" i="88" s="1"/>
  <c r="BK14" i="88"/>
  <c r="BW14" i="88" s="1"/>
  <c r="BK10" i="88"/>
  <c r="BW10" i="88" s="1"/>
  <c r="BK19" i="88"/>
  <c r="BW19" i="88" s="1"/>
  <c r="BK15" i="88"/>
  <c r="BW15" i="88" s="1"/>
  <c r="BK11" i="88"/>
  <c r="BW11" i="88" s="1"/>
  <c r="BK20" i="88"/>
  <c r="BW20" i="88" s="1"/>
  <c r="BK16" i="88"/>
  <c r="BW16" i="88" s="1"/>
  <c r="BK12" i="88"/>
  <c r="BW12" i="88" s="1"/>
  <c r="BK8" i="88"/>
  <c r="BK21" i="88"/>
  <c r="BW21" i="88" s="1"/>
  <c r="BK17" i="88"/>
  <c r="BW17" i="88" s="1"/>
  <c r="BK13" i="88"/>
  <c r="BW13" i="88" s="1"/>
  <c r="BK9" i="88"/>
  <c r="BW9" i="88" s="1"/>
  <c r="AS16" i="44"/>
  <c r="AU16" i="44"/>
  <c r="AC38" i="45"/>
  <c r="AE38" i="45"/>
  <c r="AS36" i="42"/>
  <c r="AU36" i="42"/>
  <c r="BA15" i="40"/>
  <c r="AY15" i="40"/>
  <c r="AY17" i="37"/>
  <c r="BA17" i="37"/>
  <c r="S10" i="36"/>
  <c r="Q10" i="36"/>
  <c r="M35" i="36"/>
  <c r="Q10" i="33"/>
  <c r="M35" i="33"/>
  <c r="AS13" i="38"/>
  <c r="AU13" i="38"/>
  <c r="AY16" i="40"/>
  <c r="BA16" i="40"/>
  <c r="K8" i="95"/>
  <c r="AY38" i="32"/>
  <c r="BA38" i="32"/>
  <c r="Q62" i="50"/>
  <c r="W62" i="50" s="1"/>
  <c r="Y62" i="50"/>
  <c r="AC38" i="34"/>
  <c r="AE38" i="34"/>
  <c r="K36" i="94"/>
  <c r="I52" i="26" s="1"/>
  <c r="M52" i="26" s="1"/>
  <c r="AC30" i="97"/>
  <c r="E45" i="95" s="1"/>
  <c r="G45" i="95" s="1"/>
  <c r="AC46" i="97"/>
  <c r="E62" i="95" s="1"/>
  <c r="G62" i="95" s="1"/>
  <c r="AC35" i="97"/>
  <c r="E50" i="95" s="1"/>
  <c r="G50" i="95" s="1"/>
  <c r="AC20" i="97"/>
  <c r="E35" i="95" s="1"/>
  <c r="G35" i="95" s="1"/>
  <c r="AC36" i="97"/>
  <c r="E51" i="95" s="1"/>
  <c r="G51" i="95" s="1"/>
  <c r="AC19" i="97"/>
  <c r="E34" i="95" s="1"/>
  <c r="G34" i="95" s="1"/>
  <c r="AC33" i="97"/>
  <c r="E48" i="95" s="1"/>
  <c r="G48" i="95" s="1"/>
  <c r="BS16" i="92"/>
  <c r="BU16" i="92"/>
  <c r="BA16" i="3" s="1"/>
  <c r="G685" i="1" s="1"/>
  <c r="BS19" i="92"/>
  <c r="BU19" i="92"/>
  <c r="BA19" i="3" s="1"/>
  <c r="G772" i="1" s="1"/>
  <c r="BS22" i="92"/>
  <c r="BU22" i="92"/>
  <c r="BA24" i="3" s="1"/>
  <c r="G917" i="1" s="1"/>
  <c r="BS21" i="92"/>
  <c r="BU21" i="92"/>
  <c r="BA21" i="3" s="1"/>
  <c r="G830" i="1" s="1"/>
  <c r="M26" i="56"/>
  <c r="I64" i="56"/>
  <c r="W21" i="36"/>
  <c r="AC21" i="36" s="1"/>
  <c r="W21" i="44"/>
  <c r="AC21" i="44" s="1"/>
  <c r="Y21" i="44"/>
  <c r="AI21" i="44" s="1"/>
  <c r="BI23" i="90"/>
  <c r="BS8" i="90"/>
  <c r="BS11" i="90"/>
  <c r="BU11" i="90"/>
  <c r="BS14" i="90"/>
  <c r="BU14" i="90"/>
  <c r="BS13" i="90"/>
  <c r="BU13" i="90"/>
  <c r="W11" i="52"/>
  <c r="W98" i="52" s="1"/>
  <c r="E9" i="8" s="1"/>
  <c r="Q98" i="52"/>
  <c r="E9" i="10" s="1"/>
  <c r="AC98" i="52"/>
  <c r="E11" i="10" s="1"/>
  <c r="AM98" i="52"/>
  <c r="E15" i="10" s="1"/>
  <c r="AQ11" i="52"/>
  <c r="AQ98" i="52" s="1"/>
  <c r="E19" i="8" s="1"/>
  <c r="AW98" i="52"/>
  <c r="E14" i="10" s="1"/>
  <c r="W20" i="35"/>
  <c r="Y20" i="35"/>
  <c r="Y20" i="36"/>
  <c r="W20" i="36"/>
  <c r="AM20" i="33"/>
  <c r="AO20" i="33" s="1"/>
  <c r="AO20" i="46"/>
  <c r="AM20" i="46"/>
  <c r="AC38" i="31"/>
  <c r="AE38" i="31"/>
  <c r="K30" i="95"/>
  <c r="I54" i="53" s="1"/>
  <c r="M54" i="53" s="1"/>
  <c r="Q54" i="53" s="1"/>
  <c r="W54" i="53" s="1"/>
  <c r="M30" i="95"/>
  <c r="BA14" i="45"/>
  <c r="AY14" i="45"/>
  <c r="AS13" i="37"/>
  <c r="AU13" i="37"/>
  <c r="BA26" i="41"/>
  <c r="AY26" i="41"/>
  <c r="BA18" i="35"/>
  <c r="AY18" i="35"/>
  <c r="AS17" i="38"/>
  <c r="AU17" i="38"/>
  <c r="AI36" i="38"/>
  <c r="AK36" i="38"/>
  <c r="Q46" i="33"/>
  <c r="S46" i="33"/>
  <c r="M71" i="95"/>
  <c r="K71" i="95"/>
  <c r="I34" i="17" s="1"/>
  <c r="M34" i="17" s="1"/>
  <c r="I28" i="10" s="1"/>
  <c r="AS48" i="56"/>
  <c r="AI48" i="56"/>
  <c r="AM48" i="56"/>
  <c r="AC48" i="56"/>
  <c r="Q48" i="56"/>
  <c r="W48" i="56" s="1"/>
  <c r="W22" i="30"/>
  <c r="AC22" i="30" s="1"/>
  <c r="AS18" i="43"/>
  <c r="AU18" i="43"/>
  <c r="BA82" i="52"/>
  <c r="AM44" i="41"/>
  <c r="AS36" i="41"/>
  <c r="AU36" i="41"/>
  <c r="AM44" i="32"/>
  <c r="AS36" i="32"/>
  <c r="AS38" i="33"/>
  <c r="AU38" i="33"/>
  <c r="AS38" i="37"/>
  <c r="AU38" i="37"/>
  <c r="BS10" i="91"/>
  <c r="BU10" i="91"/>
  <c r="BI23" i="91"/>
  <c r="BS8" i="91"/>
  <c r="AS38" i="35"/>
  <c r="AU38" i="35"/>
  <c r="AI38" i="37"/>
  <c r="AK38" i="37"/>
  <c r="Y21" i="31"/>
  <c r="AI21" i="31" s="1"/>
  <c r="W21" i="31"/>
  <c r="AC21" i="31" s="1"/>
  <c r="W21" i="46"/>
  <c r="Y21" i="46" s="1"/>
  <c r="BA27" i="45"/>
  <c r="AY27" i="45"/>
  <c r="W20" i="37"/>
  <c r="AS38" i="31"/>
  <c r="AU38" i="31"/>
  <c r="AM44" i="30"/>
  <c r="AS36" i="30"/>
  <c r="AS38" i="41"/>
  <c r="AU38" i="41"/>
  <c r="I24" i="96"/>
  <c r="E76" i="95" s="1"/>
  <c r="G76" i="95" s="1"/>
  <c r="AS17" i="40"/>
  <c r="AU17" i="40"/>
  <c r="BO23" i="89"/>
  <c r="BS14" i="89"/>
  <c r="BU14" i="89"/>
  <c r="BS13" i="89"/>
  <c r="BU13" i="89"/>
  <c r="BS12" i="89"/>
  <c r="BU12" i="89"/>
  <c r="BS15" i="89"/>
  <c r="BU15" i="89"/>
  <c r="AY14" i="33"/>
  <c r="BA14" i="33"/>
  <c r="BA9" i="35"/>
  <c r="AY9" i="35"/>
  <c r="AU13" i="45"/>
  <c r="AS13" i="45"/>
  <c r="AS13" i="39"/>
  <c r="AU13" i="39"/>
  <c r="S46" i="30"/>
  <c r="Q46" i="30"/>
  <c r="AS16" i="33"/>
  <c r="AU16" i="33"/>
  <c r="BA13" i="41"/>
  <c r="AY13" i="41"/>
  <c r="AM22" i="43"/>
  <c r="BA14" i="36"/>
  <c r="AY14" i="36"/>
  <c r="BA16" i="39"/>
  <c r="AY16" i="39"/>
  <c r="AI38" i="35"/>
  <c r="AK38" i="35"/>
  <c r="BA26" i="43"/>
  <c r="AY26" i="43"/>
  <c r="K80" i="95"/>
  <c r="I57" i="53" s="1"/>
  <c r="M57" i="53" s="1"/>
  <c r="Q57" i="53" s="1"/>
  <c r="W57" i="53" s="1"/>
  <c r="AC38" i="36"/>
  <c r="AE38" i="36"/>
  <c r="BA23" i="33"/>
  <c r="AY23" i="33"/>
  <c r="S15" i="25"/>
  <c r="S90" i="25" s="1"/>
  <c r="E38" i="8" s="1"/>
  <c r="M90" i="25"/>
  <c r="E32" i="10" s="1"/>
  <c r="AM21" i="30"/>
  <c r="AS21" i="30" s="1"/>
  <c r="BK23" i="90"/>
  <c r="AI17" i="42"/>
  <c r="AK17" i="42"/>
  <c r="AY14" i="39"/>
  <c r="BA14" i="39"/>
  <c r="BA34" i="41"/>
  <c r="AY34" i="41"/>
  <c r="AI17" i="38"/>
  <c r="AK17" i="38"/>
  <c r="AK17" i="37"/>
  <c r="AI17" i="37"/>
  <c r="Q50" i="54"/>
  <c r="W50" i="54" s="1"/>
  <c r="Y50" i="54"/>
  <c r="AO20" i="43"/>
  <c r="AM20" i="43"/>
  <c r="W20" i="44"/>
  <c r="W44" i="30"/>
  <c r="AC36" i="30"/>
  <c r="AC44" i="30" s="1"/>
  <c r="U26" i="7" s="1"/>
  <c r="AS17" i="33"/>
  <c r="AU17" i="33"/>
  <c r="AO38" i="43"/>
  <c r="AM38" i="43"/>
  <c r="AY15" i="44"/>
  <c r="BA15" i="44"/>
  <c r="AS36" i="45"/>
  <c r="AU36" i="45"/>
  <c r="M15" i="95"/>
  <c r="K15" i="95"/>
  <c r="I47" i="53" s="1"/>
  <c r="M47" i="53" s="1"/>
  <c r="Q47" i="53" s="1"/>
  <c r="W47" i="53" s="1"/>
  <c r="AU9" i="37"/>
  <c r="AS9" i="37"/>
  <c r="AS18" i="40"/>
  <c r="AU18" i="40"/>
  <c r="AI38" i="30"/>
  <c r="AK38" i="30"/>
  <c r="W44" i="32"/>
  <c r="AC36" i="32"/>
  <c r="W44" i="42"/>
  <c r="AC36" i="42"/>
  <c r="AC44" i="42" s="1"/>
  <c r="U12" i="7" s="1"/>
  <c r="AE36" i="42"/>
  <c r="AS11" i="34"/>
  <c r="AU11" i="34"/>
  <c r="AS15" i="35"/>
  <c r="AU15" i="35"/>
  <c r="AK14" i="44"/>
  <c r="AI14" i="44"/>
  <c r="Q46" i="41"/>
  <c r="M25" i="95"/>
  <c r="K25" i="95"/>
  <c r="I52" i="53" s="1"/>
  <c r="M52" i="53" s="1"/>
  <c r="Q52" i="53" s="1"/>
  <c r="W52" i="53" s="1"/>
  <c r="AK14" i="35"/>
  <c r="AI14" i="35"/>
  <c r="AM39" i="45"/>
  <c r="AS39" i="45" s="1"/>
  <c r="AK15" i="39"/>
  <c r="AI15" i="39"/>
  <c r="AM22" i="37"/>
  <c r="AO22" i="37" s="1"/>
  <c r="AM22" i="34"/>
  <c r="AO38" i="38"/>
  <c r="AM38" i="38"/>
  <c r="AK15" i="42"/>
  <c r="AI15" i="42"/>
  <c r="W22" i="44"/>
  <c r="Y22" i="44" s="1"/>
  <c r="AI38" i="39"/>
  <c r="AK38" i="39"/>
  <c r="BA16" i="38"/>
  <c r="AY16" i="38"/>
  <c r="BK23" i="91"/>
  <c r="AS38" i="34"/>
  <c r="AU38" i="34"/>
  <c r="Y44" i="44"/>
  <c r="AI36" i="44"/>
  <c r="AI44" i="44" s="1"/>
  <c r="Y10" i="7" s="1"/>
  <c r="AK36" i="44"/>
  <c r="K26" i="95"/>
  <c r="I51" i="55" s="1"/>
  <c r="M51" i="55" s="1"/>
  <c r="W44" i="37"/>
  <c r="AC36" i="37"/>
  <c r="AC44" i="37" s="1"/>
  <c r="U17" i="7" s="1"/>
  <c r="AE36" i="37"/>
  <c r="E45" i="10"/>
  <c r="E47" i="10" s="1"/>
  <c r="Y21" i="42"/>
  <c r="AI21" i="42" s="1"/>
  <c r="W21" i="42"/>
  <c r="AC21" i="42" s="1"/>
  <c r="W21" i="39"/>
  <c r="AC21" i="39" s="1"/>
  <c r="S46" i="43"/>
  <c r="Q46" i="43"/>
  <c r="M20" i="95"/>
  <c r="K20" i="95"/>
  <c r="I48" i="55" s="1"/>
  <c r="M48" i="55" s="1"/>
  <c r="W44" i="33"/>
  <c r="AC36" i="33"/>
  <c r="AE36" i="33"/>
  <c r="AI38" i="40"/>
  <c r="AK38" i="40"/>
  <c r="AY36" i="35"/>
  <c r="BA36" i="35"/>
  <c r="AC38" i="43"/>
  <c r="AE38" i="43"/>
  <c r="M30" i="94"/>
  <c r="K30" i="94"/>
  <c r="I36" i="24" s="1"/>
  <c r="M36" i="24" s="1"/>
  <c r="S36" i="24" s="1"/>
  <c r="BO20" i="88"/>
  <c r="CA20" i="88" s="1"/>
  <c r="BO16" i="88"/>
  <c r="CA16" i="88" s="1"/>
  <c r="BO12" i="88"/>
  <c r="CA12" i="88" s="1"/>
  <c r="BO8" i="88"/>
  <c r="BO21" i="88"/>
  <c r="CA21" i="88" s="1"/>
  <c r="BO17" i="88"/>
  <c r="CA17" i="88" s="1"/>
  <c r="BO13" i="88"/>
  <c r="CA13" i="88" s="1"/>
  <c r="BO9" i="88"/>
  <c r="CA9" i="88" s="1"/>
  <c r="BO22" i="88"/>
  <c r="CA22" i="88" s="1"/>
  <c r="BO18" i="88"/>
  <c r="CA18" i="88" s="1"/>
  <c r="BO14" i="88"/>
  <c r="CA14" i="88" s="1"/>
  <c r="BO10" i="88"/>
  <c r="CA10" i="88" s="1"/>
  <c r="BO19" i="88"/>
  <c r="CA19" i="88" s="1"/>
  <c r="BO15" i="88"/>
  <c r="CA15" i="88" s="1"/>
  <c r="BO11" i="88"/>
  <c r="CA11" i="88" s="1"/>
  <c r="AY16" i="44"/>
  <c r="BA16" i="44"/>
  <c r="AK38" i="45"/>
  <c r="AI38" i="45"/>
  <c r="BA13" i="38"/>
  <c r="AY13" i="38"/>
  <c r="AS11" i="42"/>
  <c r="AU11" i="42"/>
  <c r="AS11" i="36"/>
  <c r="AU11" i="36"/>
  <c r="M19" i="94"/>
  <c r="K31" i="95"/>
  <c r="I25" i="51" s="1"/>
  <c r="AS9" i="32"/>
  <c r="Y35" i="52"/>
  <c r="BA83" i="52"/>
  <c r="Y38" i="34"/>
  <c r="S46" i="36"/>
  <c r="Q46" i="36"/>
  <c r="AC18" i="97"/>
  <c r="E33" i="95" s="1"/>
  <c r="G33" i="95" s="1"/>
  <c r="AC34" i="97"/>
  <c r="E49" i="95" s="1"/>
  <c r="G49" i="95" s="1"/>
  <c r="AC23" i="97"/>
  <c r="E38" i="95" s="1"/>
  <c r="G38" i="95" s="1"/>
  <c r="AC39" i="97"/>
  <c r="AC24" i="97"/>
  <c r="E39" i="95" s="1"/>
  <c r="G39" i="95" s="1"/>
  <c r="AC40" i="97"/>
  <c r="E55" i="95" s="1"/>
  <c r="G55" i="95" s="1"/>
  <c r="AC21" i="97"/>
  <c r="E36" i="95" s="1"/>
  <c r="G36" i="95" s="1"/>
  <c r="AC37" i="97"/>
  <c r="E52" i="95" s="1"/>
  <c r="G52" i="95" s="1"/>
  <c r="BS20" i="92"/>
  <c r="BU20" i="92"/>
  <c r="BA20" i="3" s="1"/>
  <c r="G801" i="1" s="1"/>
  <c r="BS10" i="92"/>
  <c r="BU10" i="92"/>
  <c r="BA10" i="3" s="1"/>
  <c r="G511" i="1" s="1"/>
  <c r="BS9" i="92"/>
  <c r="BU9" i="92"/>
  <c r="BA9" i="3" s="1"/>
  <c r="G482" i="1" s="1"/>
  <c r="K35" i="74"/>
  <c r="I26" i="54" s="1"/>
  <c r="S21" i="36"/>
  <c r="S21" i="44"/>
  <c r="CG13" i="52"/>
  <c r="BS12" i="90"/>
  <c r="BU12" i="90"/>
  <c r="BS15" i="90"/>
  <c r="BU15" i="90"/>
  <c r="BS18" i="90"/>
  <c r="BU18" i="90"/>
  <c r="BS17" i="90"/>
  <c r="BU17" i="90"/>
  <c r="Y39" i="33"/>
  <c r="AI39" i="33" s="1"/>
  <c r="AI11" i="52"/>
  <c r="AS11" i="52"/>
  <c r="BC11" i="52"/>
  <c r="S46" i="39"/>
  <c r="Q46" i="39"/>
  <c r="S20" i="35"/>
  <c r="S20" i="36"/>
  <c r="Y20" i="33"/>
  <c r="W20" i="33"/>
  <c r="W20" i="46"/>
  <c r="Y20" i="46" s="1"/>
  <c r="Y38" i="31"/>
  <c r="AO37" i="38"/>
  <c r="AY37" i="38" s="1"/>
  <c r="W44" i="45"/>
  <c r="AC36" i="45"/>
  <c r="AC44" i="45" s="1"/>
  <c r="U9" i="7" s="1"/>
  <c r="AE36" i="45"/>
  <c r="W44" i="46"/>
  <c r="G8" i="28" s="1"/>
  <c r="AS11" i="33"/>
  <c r="AU11" i="33"/>
  <c r="BQ23" i="89"/>
  <c r="K20" i="73"/>
  <c r="I50" i="23" s="1"/>
  <c r="M50" i="23" s="1"/>
  <c r="S50" i="23" s="1"/>
  <c r="Q10" i="38"/>
  <c r="S10" i="38"/>
  <c r="M35" i="38"/>
  <c r="Q10" i="35"/>
  <c r="S10" i="35" s="1"/>
  <c r="M35" i="35"/>
  <c r="Y39" i="40"/>
  <c r="AI39" i="40" s="1"/>
  <c r="AO13" i="37"/>
  <c r="AO37" i="39"/>
  <c r="AY37" i="39" s="1"/>
  <c r="AY36" i="34"/>
  <c r="BA36" i="34"/>
  <c r="AO17" i="38"/>
  <c r="K39" i="94"/>
  <c r="I57" i="55" s="1"/>
  <c r="M57" i="55" s="1"/>
  <c r="M39" i="94"/>
  <c r="AS13" i="33"/>
  <c r="AU13" i="33"/>
  <c r="AS9" i="30"/>
  <c r="Y44" i="40"/>
  <c r="AI36" i="40"/>
  <c r="AK36" i="40"/>
  <c r="K45" i="74"/>
  <c r="I48" i="54" s="1"/>
  <c r="M48" i="54" s="1"/>
  <c r="AM22" i="30"/>
  <c r="AS22" i="30" s="1"/>
  <c r="Y22" i="42"/>
  <c r="W22" i="42"/>
  <c r="AY18" i="43"/>
  <c r="BA18" i="43"/>
  <c r="W22" i="31"/>
  <c r="AC22" i="31" s="1"/>
  <c r="AS18" i="44"/>
  <c r="AU18" i="44"/>
  <c r="AS38" i="40"/>
  <c r="AU38" i="40"/>
  <c r="AY38" i="33"/>
  <c r="BA38" i="33"/>
  <c r="AY38" i="37"/>
  <c r="BA38" i="37"/>
  <c r="AM44" i="43"/>
  <c r="AS36" i="43"/>
  <c r="AU36" i="43"/>
  <c r="AY36" i="36"/>
  <c r="BA36" i="36"/>
  <c r="S21" i="46"/>
  <c r="BO23" i="90"/>
  <c r="BA42" i="45"/>
  <c r="AY42" i="45"/>
  <c r="S46" i="35"/>
  <c r="Q46" i="35"/>
  <c r="E35" i="12"/>
  <c r="M34" i="13"/>
  <c r="Y20" i="39"/>
  <c r="W20" i="39"/>
  <c r="AM20" i="40"/>
  <c r="AO20" i="40" s="1"/>
  <c r="Y20" i="34"/>
  <c r="W20" i="34"/>
  <c r="BA24" i="33"/>
  <c r="AY24" i="33"/>
  <c r="AO38" i="31"/>
  <c r="AO38" i="41"/>
  <c r="AM44" i="39"/>
  <c r="AS36" i="39"/>
  <c r="AU36" i="39"/>
  <c r="W44" i="36"/>
  <c r="AC36" i="36"/>
  <c r="AC44" i="36" s="1"/>
  <c r="U18" i="7" s="1"/>
  <c r="AE36" i="36"/>
  <c r="BA13" i="43"/>
  <c r="AY13" i="43"/>
  <c r="AO17" i="40"/>
  <c r="BS18" i="89"/>
  <c r="BU18" i="89"/>
  <c r="BS17" i="89"/>
  <c r="BU17" i="89"/>
  <c r="BS16" i="89"/>
  <c r="BU16" i="89"/>
  <c r="BS19" i="89"/>
  <c r="BU19" i="89"/>
  <c r="AU10" i="32"/>
  <c r="AE10" i="32"/>
  <c r="BA10" i="32"/>
  <c r="AK10" i="32"/>
  <c r="S10" i="32"/>
  <c r="Q10" i="32"/>
  <c r="M35" i="32"/>
  <c r="AU10" i="30"/>
  <c r="AE10" i="30"/>
  <c r="BA10" i="30"/>
  <c r="AK10" i="30"/>
  <c r="S10" i="30"/>
  <c r="Q10" i="30"/>
  <c r="M35" i="30"/>
  <c r="Q10" i="45"/>
  <c r="S10" i="45" s="1"/>
  <c r="M35" i="45"/>
  <c r="AS14" i="33"/>
  <c r="AU14" i="33"/>
  <c r="AS97" i="52"/>
  <c r="M16" i="95"/>
  <c r="K16" i="95"/>
  <c r="I46" i="55" s="1"/>
  <c r="M46" i="55" s="1"/>
  <c r="AO16" i="33"/>
  <c r="AS13" i="41"/>
  <c r="AU13" i="41"/>
  <c r="W22" i="36"/>
  <c r="AC38" i="33"/>
  <c r="AE38" i="33"/>
  <c r="BA18" i="38"/>
  <c r="AY18" i="38"/>
  <c r="AC38" i="35"/>
  <c r="AE38" i="35"/>
  <c r="Q46" i="44"/>
  <c r="S46" i="44"/>
  <c r="K18" i="95"/>
  <c r="I47" i="55" s="1"/>
  <c r="M47" i="55" s="1"/>
  <c r="Y38" i="36"/>
  <c r="BM23" i="92"/>
  <c r="BE25" i="3" s="1"/>
  <c r="G948" i="1" s="1"/>
  <c r="W21" i="32"/>
  <c r="AC21" i="32" s="1"/>
  <c r="W21" i="40"/>
  <c r="AC21" i="40" s="1"/>
  <c r="Y21" i="37"/>
  <c r="AI21" i="37" s="1"/>
  <c r="W21" i="37"/>
  <c r="AC21" i="37" s="1"/>
  <c r="W21" i="45"/>
  <c r="AC21" i="45" s="1"/>
  <c r="Y21" i="45"/>
  <c r="AI21" i="45" s="1"/>
  <c r="BA34" i="45"/>
  <c r="AY34" i="45"/>
  <c r="BA11" i="45"/>
  <c r="AY11" i="45"/>
  <c r="AI17" i="35"/>
  <c r="AK17" i="35"/>
  <c r="K12" i="95"/>
  <c r="I44" i="55" s="1"/>
  <c r="M44" i="55" s="1"/>
  <c r="AK9" i="37"/>
  <c r="AI9" i="37"/>
  <c r="W44" i="43"/>
  <c r="AC36" i="43"/>
  <c r="AC44" i="43" s="1"/>
  <c r="U11" i="7" s="1"/>
  <c r="AE36" i="43"/>
  <c r="S20" i="44"/>
  <c r="W20" i="41"/>
  <c r="Y20" i="41" s="1"/>
  <c r="Y20" i="38"/>
  <c r="W20" i="38"/>
  <c r="CE82" i="52"/>
  <c r="BA16" i="41"/>
  <c r="AY16" i="41"/>
  <c r="AO17" i="33"/>
  <c r="AS18" i="36"/>
  <c r="AU18" i="36"/>
  <c r="AM38" i="42"/>
  <c r="AO38" i="42" s="1"/>
  <c r="AS15" i="44"/>
  <c r="AU15" i="44"/>
  <c r="Q46" i="31"/>
  <c r="S46" i="31" s="1"/>
  <c r="K74" i="95"/>
  <c r="I54" i="55" s="1"/>
  <c r="M54" i="55" s="1"/>
  <c r="M74" i="95"/>
  <c r="AO9" i="37"/>
  <c r="AO44" i="46"/>
  <c r="Y8" i="28" s="1"/>
  <c r="AS9" i="33"/>
  <c r="AU9" i="33"/>
  <c r="AM38" i="45"/>
  <c r="Y36" i="32"/>
  <c r="Y36" i="42"/>
  <c r="Q10" i="42"/>
  <c r="S10" i="42"/>
  <c r="M35" i="42"/>
  <c r="Q10" i="39"/>
  <c r="M35" i="39"/>
  <c r="Y39" i="31"/>
  <c r="AI39" i="31" s="1"/>
  <c r="AY17" i="34"/>
  <c r="BA17" i="34"/>
  <c r="AS9" i="40"/>
  <c r="AU9" i="40"/>
  <c r="AO15" i="35"/>
  <c r="W44" i="34"/>
  <c r="AC36" i="34"/>
  <c r="AC44" i="34" s="1"/>
  <c r="U20" i="7" s="1"/>
  <c r="AE36" i="34"/>
  <c r="AM39" i="44"/>
  <c r="AS39" i="44" s="1"/>
  <c r="S44" i="40"/>
  <c r="AM36" i="40"/>
  <c r="AO36" i="40"/>
  <c r="W22" i="40"/>
  <c r="Y22" i="40" s="1"/>
  <c r="Q23" i="50"/>
  <c r="W23" i="50" s="1"/>
  <c r="S22" i="44"/>
  <c r="AO22" i="38"/>
  <c r="AM22" i="38"/>
  <c r="AC38" i="38"/>
  <c r="AE38" i="38"/>
  <c r="BA81" i="52"/>
  <c r="AS16" i="38"/>
  <c r="AU16" i="38"/>
  <c r="AO38" i="34"/>
  <c r="AO44" i="34" s="1"/>
  <c r="W10" i="50"/>
  <c r="Q46" i="40"/>
  <c r="K17" i="96"/>
  <c r="E27" i="95" s="1"/>
  <c r="G27" i="95" s="1"/>
  <c r="BQ23" i="92"/>
  <c r="BI25" i="3" s="1"/>
  <c r="G950" i="1" s="1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S21" i="42"/>
  <c r="S21" i="39"/>
  <c r="M13" i="94"/>
  <c r="K14" i="96"/>
  <c r="E21" i="95" s="1"/>
  <c r="G21" i="95" s="1"/>
  <c r="Y20" i="32"/>
  <c r="AI20" i="32" s="1"/>
  <c r="W20" i="32"/>
  <c r="AC20" i="32" s="1"/>
  <c r="W20" i="45"/>
  <c r="Y20" i="45" s="1"/>
  <c r="W20" i="42"/>
  <c r="Y20" i="42" s="1"/>
  <c r="Y38" i="43"/>
  <c r="AS9" i="42"/>
  <c r="AU9" i="42"/>
  <c r="Q46" i="42"/>
  <c r="S46" i="42" s="1"/>
  <c r="K22" i="95"/>
  <c r="I49" i="55" s="1"/>
  <c r="M49" i="55" s="1"/>
  <c r="BI21" i="88"/>
  <c r="BI17" i="88"/>
  <c r="BI13" i="88"/>
  <c r="BI9" i="88"/>
  <c r="BI22" i="88"/>
  <c r="BI18" i="88"/>
  <c r="BI14" i="88"/>
  <c r="BI10" i="88"/>
  <c r="BI19" i="88"/>
  <c r="BI15" i="88"/>
  <c r="BI11" i="88"/>
  <c r="BI20" i="88"/>
  <c r="BI16" i="88"/>
  <c r="BI12" i="88"/>
  <c r="BI8" i="88"/>
  <c r="AS38" i="30"/>
  <c r="AU38" i="30"/>
  <c r="AS38" i="44"/>
  <c r="AU38" i="44"/>
  <c r="AY36" i="42"/>
  <c r="BA36" i="42"/>
  <c r="S10" i="44"/>
  <c r="Q10" i="44"/>
  <c r="M35" i="44"/>
  <c r="Q10" i="41"/>
  <c r="M35" i="41"/>
  <c r="AO11" i="42"/>
  <c r="AO39" i="40"/>
  <c r="AY39" i="40" s="1"/>
  <c r="BA11" i="36"/>
  <c r="AY11" i="36"/>
  <c r="Q46" i="37"/>
  <c r="M32" i="95"/>
  <c r="K32" i="95"/>
  <c r="I21" i="49" s="1"/>
  <c r="Y22" i="41"/>
  <c r="W22" i="41"/>
  <c r="AO22" i="35"/>
  <c r="AM22" i="35"/>
  <c r="I64" i="50"/>
  <c r="AC22" i="97"/>
  <c r="E37" i="95" s="1"/>
  <c r="G37" i="95" s="1"/>
  <c r="AC38" i="97"/>
  <c r="AC27" i="97"/>
  <c r="E42" i="95" s="1"/>
  <c r="G42" i="95" s="1"/>
  <c r="AC43" i="97"/>
  <c r="E59" i="95" s="1"/>
  <c r="G59" i="95" s="1"/>
  <c r="AC28" i="97"/>
  <c r="E43" i="95" s="1"/>
  <c r="G43" i="95" s="1"/>
  <c r="AC44" i="97"/>
  <c r="E60" i="95" s="1"/>
  <c r="G60" i="95" s="1"/>
  <c r="AC25" i="97"/>
  <c r="E40" i="95" s="1"/>
  <c r="G40" i="95" s="1"/>
  <c r="AC41" i="97"/>
  <c r="E56" i="95" s="1"/>
  <c r="G56" i="95" s="1"/>
  <c r="BI23" i="92"/>
  <c r="BA25" i="3" s="1"/>
  <c r="G946" i="1" s="1"/>
  <c r="BS8" i="92"/>
  <c r="BS11" i="92"/>
  <c r="BU11" i="92"/>
  <c r="BA11" i="3" s="1"/>
  <c r="G540" i="1" s="1"/>
  <c r="BS14" i="92"/>
  <c r="BU14" i="92"/>
  <c r="BA14" i="3" s="1"/>
  <c r="G627" i="1" s="1"/>
  <c r="BS13" i="92"/>
  <c r="BU13" i="92"/>
  <c r="BA13" i="3" s="1"/>
  <c r="G598" i="1" s="1"/>
  <c r="Q16" i="49"/>
  <c r="M20" i="49"/>
  <c r="M18" i="49"/>
  <c r="W21" i="33"/>
  <c r="AC21" i="33" s="1"/>
  <c r="BA26" i="33"/>
  <c r="AY26" i="33"/>
  <c r="BS16" i="90"/>
  <c r="BU16" i="90"/>
  <c r="BS19" i="90"/>
  <c r="BU19" i="90"/>
  <c r="BS22" i="90"/>
  <c r="BU22" i="90"/>
  <c r="BS21" i="90"/>
  <c r="BU21" i="90"/>
  <c r="BG98" i="52"/>
  <c r="E16" i="10" s="1"/>
  <c r="BQ98" i="52"/>
  <c r="E20" i="10" s="1"/>
  <c r="CE11" i="52"/>
  <c r="CA98" i="52"/>
  <c r="E24" i="10" s="1"/>
  <c r="AM20" i="31"/>
  <c r="AS20" i="31" s="1"/>
  <c r="AY12" i="45"/>
  <c r="Q61" i="50"/>
  <c r="W61" i="50" s="1"/>
  <c r="Y61" i="50"/>
  <c r="AK36" i="45"/>
  <c r="AI36" i="45"/>
  <c r="AS17" i="45"/>
  <c r="AU17" i="45"/>
  <c r="BA11" i="33"/>
  <c r="AY11" i="33"/>
  <c r="AS15" i="33"/>
  <c r="AU15" i="33"/>
  <c r="Q63" i="50"/>
  <c r="W63" i="50" s="1"/>
  <c r="K31" i="96"/>
  <c r="E40" i="94" s="1"/>
  <c r="G40" i="94" s="1"/>
  <c r="AO13" i="33"/>
  <c r="Y22" i="32"/>
  <c r="AI22" i="32" s="1"/>
  <c r="W22" i="32"/>
  <c r="AC22" i="32" s="1"/>
  <c r="Y22" i="45"/>
  <c r="W22" i="45"/>
  <c r="Y22" i="39"/>
  <c r="W22" i="39"/>
  <c r="BA84" i="52"/>
  <c r="S22" i="31"/>
  <c r="AO18" i="44"/>
  <c r="BA80" i="52"/>
  <c r="BA98" i="52" s="1"/>
  <c r="E16" i="8" s="1"/>
  <c r="E17" i="8" s="1"/>
  <c r="AO39" i="35"/>
  <c r="AY39" i="35" s="1"/>
  <c r="AY38" i="40"/>
  <c r="BA38" i="40"/>
  <c r="AO36" i="41"/>
  <c r="AO36" i="32"/>
  <c r="S44" i="43"/>
  <c r="BS9" i="91"/>
  <c r="BU9" i="91"/>
  <c r="BS11" i="91"/>
  <c r="BU11" i="91"/>
  <c r="E41" i="94"/>
  <c r="G8" i="94"/>
  <c r="AM21" i="38"/>
  <c r="AS21" i="38" s="1"/>
  <c r="Y21" i="35"/>
  <c r="AI21" i="35" s="1"/>
  <c r="W21" i="35"/>
  <c r="AC21" i="35" s="1"/>
  <c r="BO23" i="91"/>
  <c r="BS14" i="91"/>
  <c r="BU14" i="91"/>
  <c r="BS13" i="91"/>
  <c r="BU13" i="91"/>
  <c r="BS12" i="91"/>
  <c r="BU12" i="91"/>
  <c r="BS15" i="91"/>
  <c r="BU15" i="91"/>
  <c r="K27" i="96"/>
  <c r="K9" i="96"/>
  <c r="E11" i="95" s="1"/>
  <c r="G11" i="95" s="1"/>
  <c r="AS38" i="36"/>
  <c r="AU38" i="36"/>
  <c r="S21" i="31"/>
  <c r="W21" i="38"/>
  <c r="AC21" i="38" s="1"/>
  <c r="Y21" i="38"/>
  <c r="AI21" i="38" s="1"/>
  <c r="S21" i="35"/>
  <c r="BS18" i="91"/>
  <c r="BU18" i="91"/>
  <c r="BS17" i="91"/>
  <c r="BU17" i="91"/>
  <c r="BS16" i="91"/>
  <c r="BU16" i="91"/>
  <c r="BS19" i="91"/>
  <c r="BU19" i="91"/>
  <c r="S46" i="32"/>
  <c r="Q46" i="32"/>
  <c r="I34" i="10"/>
  <c r="S32" i="21"/>
  <c r="M37" i="8" s="1"/>
  <c r="S44" i="37"/>
  <c r="AM36" i="37"/>
  <c r="AO36" i="37"/>
  <c r="AO38" i="36"/>
  <c r="AO44" i="36" s="1"/>
  <c r="BO23" i="92"/>
  <c r="BG25" i="3" s="1"/>
  <c r="G949" i="1" s="1"/>
  <c r="W21" i="43"/>
  <c r="AC21" i="43" s="1"/>
  <c r="Y21" i="43"/>
  <c r="AI21" i="43" s="1"/>
  <c r="Y39" i="38"/>
  <c r="AI39" i="38" s="1"/>
  <c r="Y47" i="56"/>
  <c r="M21" i="94"/>
  <c r="M68" i="95"/>
  <c r="S44" i="33"/>
  <c r="AM36" i="33"/>
  <c r="AO36" i="33"/>
  <c r="K21" i="73"/>
  <c r="I53" i="23" s="1"/>
  <c r="M53" i="23" s="1"/>
  <c r="S53" i="23" s="1"/>
  <c r="S20" i="39"/>
  <c r="W20" i="40"/>
  <c r="S20" i="34"/>
  <c r="AO36" i="30"/>
  <c r="CG95" i="52"/>
  <c r="Q43" i="53"/>
  <c r="G23" i="10" s="1"/>
  <c r="W42" i="53"/>
  <c r="W43" i="53" s="1"/>
  <c r="I27" i="8" s="1"/>
  <c r="S46" i="34"/>
  <c r="Q46" i="34"/>
  <c r="I29" i="10"/>
  <c r="S34" i="16"/>
  <c r="M34" i="8" s="1"/>
  <c r="Y36" i="36"/>
  <c r="AS13" i="43"/>
  <c r="AU13" i="43"/>
  <c r="AS9" i="44"/>
  <c r="AU9" i="44"/>
  <c r="BS22" i="89"/>
  <c r="BU22" i="89"/>
  <c r="BS21" i="89"/>
  <c r="BU21" i="89"/>
  <c r="BS20" i="89"/>
  <c r="BU20" i="89"/>
  <c r="AS49" i="56"/>
  <c r="AI49" i="56"/>
  <c r="Y49" i="56"/>
  <c r="AM49" i="56"/>
  <c r="AC49" i="56"/>
  <c r="Q49" i="56"/>
  <c r="W49" i="56" s="1"/>
  <c r="S10" i="22"/>
  <c r="S31" i="22" s="1"/>
  <c r="I39" i="8" s="1"/>
  <c r="M31" i="22"/>
  <c r="G33" i="10" s="1"/>
  <c r="BA34" i="40"/>
  <c r="AY34" i="40"/>
  <c r="AO37" i="42"/>
  <c r="AY37" i="42" s="1"/>
  <c r="Q46" i="45"/>
  <c r="K12" i="96"/>
  <c r="E17" i="95" s="1"/>
  <c r="G17" i="95" s="1"/>
  <c r="S22" i="36"/>
  <c r="Y38" i="33"/>
  <c r="M12" i="94"/>
  <c r="K13" i="96"/>
  <c r="E19" i="95" s="1"/>
  <c r="G19" i="95" s="1"/>
  <c r="AK14" i="43"/>
  <c r="AI14" i="43"/>
  <c r="BK23" i="92"/>
  <c r="BC25" i="3" s="1"/>
  <c r="G947" i="1" s="1"/>
  <c r="BA11" i="40"/>
  <c r="AY11" i="40"/>
  <c r="S21" i="32"/>
  <c r="S21" i="40"/>
  <c r="Y21" i="30"/>
  <c r="AI21" i="30" s="1"/>
  <c r="W21" i="30"/>
  <c r="AC21" i="30" s="1"/>
  <c r="S21" i="37"/>
  <c r="S21" i="45"/>
  <c r="AY11" i="35"/>
  <c r="BA11" i="35"/>
  <c r="AK9" i="38"/>
  <c r="AI9" i="38"/>
  <c r="W44" i="41"/>
  <c r="AC36" i="41"/>
  <c r="AE36" i="41"/>
  <c r="K10" i="96"/>
  <c r="E13" i="95" s="1"/>
  <c r="G13" i="95" s="1"/>
  <c r="Y36" i="43"/>
  <c r="AK9" i="44"/>
  <c r="AI9" i="44"/>
  <c r="S20" i="41"/>
  <c r="S20" i="38"/>
  <c r="Y36" i="30"/>
  <c r="BA16" i="36"/>
  <c r="AY16" i="36"/>
  <c r="AC38" i="41"/>
  <c r="AE38" i="41"/>
  <c r="W44" i="35"/>
  <c r="AC36" i="35"/>
  <c r="AC44" i="35" s="1"/>
  <c r="U19" i="7" s="1"/>
  <c r="AE36" i="35"/>
  <c r="Q52" i="50"/>
  <c r="W52" i="50" s="1"/>
  <c r="Y52" i="50"/>
  <c r="AO18" i="36"/>
  <c r="AS17" i="35"/>
  <c r="AU17" i="35"/>
  <c r="AO36" i="45"/>
  <c r="M26" i="94"/>
  <c r="K23" i="96"/>
  <c r="E75" i="95" s="1"/>
  <c r="G75" i="95" s="1"/>
  <c r="AM44" i="46"/>
  <c r="S8" i="28" s="1"/>
  <c r="AO9" i="33"/>
  <c r="AC38" i="44"/>
  <c r="AE38" i="44"/>
  <c r="AS15" i="41"/>
  <c r="AU15" i="41"/>
  <c r="Q24" i="50"/>
  <c r="W24" i="50" s="1"/>
  <c r="Y24" i="50"/>
  <c r="AI18" i="43"/>
  <c r="AK18" i="43"/>
  <c r="AO19" i="44"/>
  <c r="AY19" i="44" s="1"/>
  <c r="AO9" i="40"/>
  <c r="AS13" i="40"/>
  <c r="AU13" i="40"/>
  <c r="Y36" i="34"/>
  <c r="AM39" i="42"/>
  <c r="AS39" i="42" s="1"/>
  <c r="K9" i="95"/>
  <c r="I44" i="53" s="1"/>
  <c r="BA34" i="33"/>
  <c r="AY34" i="33"/>
  <c r="S22" i="40"/>
  <c r="AO37" i="31"/>
  <c r="AY37" i="31" s="1"/>
  <c r="AS14" i="42"/>
  <c r="AU14" i="42"/>
  <c r="W22" i="38"/>
  <c r="Y38" i="38"/>
  <c r="AS11" i="43"/>
  <c r="AU11" i="43"/>
  <c r="AS15" i="37"/>
  <c r="AU15" i="37"/>
  <c r="W44" i="44"/>
  <c r="AC36" i="44"/>
  <c r="AC44" i="44" s="1"/>
  <c r="U10" i="7" s="1"/>
  <c r="AE36" i="44"/>
  <c r="M16" i="94"/>
  <c r="Y36" i="37"/>
  <c r="S21" i="34"/>
  <c r="BQ23" i="90"/>
  <c r="Y39" i="32"/>
  <c r="AI39" i="32" s="1"/>
  <c r="AO39" i="34"/>
  <c r="AY39" i="34" s="1"/>
  <c r="K81" i="95"/>
  <c r="I56" i="55" s="1"/>
  <c r="M56" i="55" s="1"/>
  <c r="Y36" i="33"/>
  <c r="S20" i="32"/>
  <c r="Y20" i="30"/>
  <c r="AI20" i="30" s="1"/>
  <c r="W20" i="30"/>
  <c r="AC20" i="30" s="1"/>
  <c r="S20" i="45"/>
  <c r="S20" i="42"/>
  <c r="CE83" i="52"/>
  <c r="AM44" i="35"/>
  <c r="AS36" i="35"/>
  <c r="AS44" i="35" s="1"/>
  <c r="AC19" i="7" s="1"/>
  <c r="AU36" i="35"/>
  <c r="AO37" i="44"/>
  <c r="AY37" i="44" s="1"/>
  <c r="CG86" i="52"/>
  <c r="Y38" i="42"/>
  <c r="AO9" i="42"/>
  <c r="W44" i="39"/>
  <c r="AC36" i="39"/>
  <c r="AC44" i="39" s="1"/>
  <c r="U15" i="7" s="1"/>
  <c r="AE36" i="39"/>
  <c r="M14" i="94"/>
  <c r="K15" i="96"/>
  <c r="E23" i="95" s="1"/>
  <c r="G23" i="95" s="1"/>
  <c r="BQ21" i="88"/>
  <c r="CC21" i="88" s="1"/>
  <c r="BQ17" i="88"/>
  <c r="CC17" i="88" s="1"/>
  <c r="BQ13" i="88"/>
  <c r="CC13" i="88" s="1"/>
  <c r="BQ9" i="88"/>
  <c r="CC9" i="88" s="1"/>
  <c r="BQ22" i="88"/>
  <c r="CC22" i="88" s="1"/>
  <c r="BQ18" i="88"/>
  <c r="CC18" i="88" s="1"/>
  <c r="BQ14" i="88"/>
  <c r="CC14" i="88" s="1"/>
  <c r="BQ10" i="88"/>
  <c r="CC10" i="88" s="1"/>
  <c r="BQ19" i="88"/>
  <c r="CC19" i="88" s="1"/>
  <c r="BQ15" i="88"/>
  <c r="CC15" i="88" s="1"/>
  <c r="BQ11" i="88"/>
  <c r="CC11" i="88" s="1"/>
  <c r="BQ20" i="88"/>
  <c r="CC20" i="88" s="1"/>
  <c r="BQ16" i="88"/>
  <c r="CC16" i="88" s="1"/>
  <c r="BQ12" i="88"/>
  <c r="CC12" i="88" s="1"/>
  <c r="BQ8" i="88"/>
  <c r="BQ23" i="88" s="1"/>
  <c r="AO38" i="30"/>
  <c r="AO38" i="44"/>
  <c r="AS15" i="40"/>
  <c r="AU15" i="40"/>
  <c r="AS17" i="37"/>
  <c r="AU17" i="37"/>
  <c r="AO14" i="30"/>
  <c r="AY14" i="30" s="1"/>
  <c r="BK23" i="89"/>
  <c r="BA24" i="40"/>
  <c r="AY24" i="40"/>
  <c r="AO13" i="30"/>
  <c r="AY13" i="30" s="1"/>
  <c r="AS16" i="40"/>
  <c r="AU16" i="40"/>
  <c r="K35" i="94"/>
  <c r="I52" i="27" s="1"/>
  <c r="M52" i="27" s="1"/>
  <c r="M35" i="94"/>
  <c r="AS9" i="31"/>
  <c r="Y39" i="45"/>
  <c r="AI39" i="45" s="1"/>
  <c r="K19" i="73"/>
  <c r="I47" i="23" s="1"/>
  <c r="M47" i="23" s="1"/>
  <c r="S47" i="23" s="1"/>
  <c r="S22" i="41"/>
  <c r="Y22" i="35"/>
  <c r="W22" i="35"/>
  <c r="AS38" i="32"/>
  <c r="AU38" i="32"/>
  <c r="BQ23" i="91"/>
  <c r="AC26" i="97"/>
  <c r="E41" i="95" s="1"/>
  <c r="G41" i="95" s="1"/>
  <c r="AC42" i="97"/>
  <c r="E21" i="96" s="1"/>
  <c r="AC31" i="97"/>
  <c r="E46" i="95" s="1"/>
  <c r="G46" i="95" s="1"/>
  <c r="AC47" i="97"/>
  <c r="E63" i="95" s="1"/>
  <c r="G63" i="95" s="1"/>
  <c r="AC32" i="97"/>
  <c r="E47" i="95" s="1"/>
  <c r="G47" i="95" s="1"/>
  <c r="AC48" i="97"/>
  <c r="E20" i="96" s="1"/>
  <c r="AC29" i="97"/>
  <c r="E44" i="95" s="1"/>
  <c r="G44" i="95" s="1"/>
  <c r="AC45" i="97"/>
  <c r="E61" i="95" s="1"/>
  <c r="G61" i="95" s="1"/>
  <c r="BS12" i="92"/>
  <c r="BU12" i="92"/>
  <c r="BA12" i="3" s="1"/>
  <c r="G569" i="1" s="1"/>
  <c r="BS15" i="92"/>
  <c r="BU15" i="92"/>
  <c r="BA15" i="3" s="1"/>
  <c r="G656" i="1" s="1"/>
  <c r="BS18" i="92"/>
  <c r="BU18" i="92"/>
  <c r="BA18" i="3" s="1"/>
  <c r="G743" i="1" s="1"/>
  <c r="BS17" i="92"/>
  <c r="BU17" i="92"/>
  <c r="BA17" i="3" s="1"/>
  <c r="G714" i="1" s="1"/>
  <c r="S15" i="23"/>
  <c r="S90" i="23" s="1"/>
  <c r="E39" i="8" s="1"/>
  <c r="S21" i="33"/>
  <c r="AM21" i="41"/>
  <c r="AS21" i="41" s="1"/>
  <c r="W21" i="41"/>
  <c r="AC21" i="41" s="1"/>
  <c r="Y13" i="52"/>
  <c r="AS13" i="52"/>
  <c r="BS20" i="90"/>
  <c r="BU20" i="90"/>
  <c r="BS10" i="90"/>
  <c r="BU10" i="90"/>
  <c r="BS9" i="90"/>
  <c r="BU9" i="90"/>
  <c r="Y39" i="39"/>
  <c r="AI39" i="39" s="1"/>
  <c r="BW11" i="52"/>
  <c r="CG11" i="52"/>
  <c r="Y11" i="52"/>
  <c r="W20" i="31"/>
  <c r="AC20" i="31" s="1"/>
  <c r="CE84" i="52"/>
  <c r="AI23" i="45"/>
  <c r="S46" i="38"/>
  <c r="Q46" i="38"/>
  <c r="M29" i="95"/>
  <c r="K29" i="95"/>
  <c r="I52" i="55" s="1"/>
  <c r="M52" i="55" s="1"/>
  <c r="Y44" i="46"/>
  <c r="M8" i="28" s="1"/>
  <c r="AO17" i="32"/>
  <c r="AY17" i="32" s="1"/>
  <c r="AS14" i="45"/>
  <c r="AU14" i="45"/>
  <c r="AU10" i="31"/>
  <c r="AE10" i="31"/>
  <c r="BA10" i="31"/>
  <c r="AK10" i="31"/>
  <c r="S10" i="31"/>
  <c r="Q10" i="31"/>
  <c r="M35" i="31"/>
  <c r="AU10" i="46"/>
  <c r="AE10" i="46"/>
  <c r="BA10" i="46"/>
  <c r="AK10" i="46"/>
  <c r="Q10" i="46"/>
  <c r="M35" i="46"/>
  <c r="S10" i="43"/>
  <c r="Q10" i="43"/>
  <c r="M35" i="43"/>
  <c r="AY15" i="33"/>
  <c r="BA15" i="33"/>
  <c r="BA23" i="43"/>
  <c r="AY23" i="43"/>
  <c r="AM44" i="34"/>
  <c r="AS36" i="34"/>
  <c r="AS44" i="34" s="1"/>
  <c r="AC20" i="7" s="1"/>
  <c r="AU36" i="34"/>
  <c r="AS18" i="35"/>
  <c r="AU18" i="35"/>
  <c r="AO37" i="32"/>
  <c r="AY37" i="32" s="1"/>
  <c r="AS9" i="39"/>
  <c r="AU9" i="39"/>
  <c r="W44" i="38"/>
  <c r="AC36" i="38"/>
  <c r="AC44" i="38" s="1"/>
  <c r="U16" i="7" s="1"/>
  <c r="AE36" i="38"/>
  <c r="M23" i="94"/>
  <c r="K70" i="95"/>
  <c r="I34" i="18" s="1"/>
  <c r="M34" i="18" s="1"/>
  <c r="I27" i="10" s="1"/>
  <c r="W44" i="40"/>
  <c r="AC36" i="40"/>
  <c r="AC44" i="40" s="1"/>
  <c r="U14" i="7" s="1"/>
  <c r="AE36" i="40"/>
  <c r="AM22" i="32"/>
  <c r="AS22" i="32" s="1"/>
  <c r="AM22" i="45"/>
  <c r="AM22" i="39"/>
  <c r="AS18" i="34"/>
  <c r="AU18" i="34"/>
  <c r="W44" i="31"/>
  <c r="AC36" i="31"/>
  <c r="AC44" i="31" s="1"/>
  <c r="U25" i="7" s="1"/>
  <c r="AC38" i="32"/>
  <c r="AE38" i="32"/>
  <c r="W22" i="33"/>
  <c r="Y22" i="33"/>
  <c r="W22" i="46"/>
  <c r="Y22" i="46"/>
  <c r="AO39" i="38"/>
  <c r="AY39" i="38" s="1"/>
  <c r="AO36" i="43"/>
  <c r="AM44" i="36"/>
  <c r="AS36" i="36"/>
  <c r="AS44" i="36" s="1"/>
  <c r="AC18" i="7" s="1"/>
  <c r="AU36" i="36"/>
  <c r="AM46" i="42" l="1"/>
  <c r="AO46" i="42"/>
  <c r="AI20" i="42"/>
  <c r="AK20" i="42"/>
  <c r="Y20" i="28"/>
  <c r="BA44" i="34"/>
  <c r="AI22" i="44"/>
  <c r="AK22" i="44"/>
  <c r="AO46" i="46"/>
  <c r="AM46" i="46"/>
  <c r="AI20" i="45"/>
  <c r="AK20" i="45"/>
  <c r="AY38" i="42"/>
  <c r="BA38" i="42"/>
  <c r="AY20" i="40"/>
  <c r="BA20" i="40"/>
  <c r="AI22" i="40"/>
  <c r="AK22" i="40"/>
  <c r="AM46" i="31"/>
  <c r="AO46" i="31" s="1"/>
  <c r="AI20" i="41"/>
  <c r="AK20" i="41"/>
  <c r="AY22" i="37"/>
  <c r="BA22" i="37"/>
  <c r="AY36" i="44"/>
  <c r="BA36" i="44"/>
  <c r="Y18" i="28"/>
  <c r="BA44" i="36"/>
  <c r="AO10" i="45"/>
  <c r="AM10" i="45"/>
  <c r="S35" i="45"/>
  <c r="AM10" i="35"/>
  <c r="S35" i="35"/>
  <c r="AY20" i="33"/>
  <c r="BA20" i="33"/>
  <c r="G16" i="28"/>
  <c r="AE44" i="38"/>
  <c r="AU35" i="31"/>
  <c r="AK35" i="31"/>
  <c r="BA35" i="31"/>
  <c r="AE35" i="31"/>
  <c r="M47" i="95"/>
  <c r="K47" i="95"/>
  <c r="I45" i="34" s="1"/>
  <c r="M41" i="95"/>
  <c r="K41" i="95"/>
  <c r="I45" i="40" s="1"/>
  <c r="AY38" i="44"/>
  <c r="BA38" i="44"/>
  <c r="AI38" i="42"/>
  <c r="AK38" i="42"/>
  <c r="AM20" i="45"/>
  <c r="AO20" i="45" s="1"/>
  <c r="Y44" i="33"/>
  <c r="AI36" i="33"/>
  <c r="AK36" i="33"/>
  <c r="AY9" i="33"/>
  <c r="BA9" i="33"/>
  <c r="AY36" i="45"/>
  <c r="BA36" i="45"/>
  <c r="G19" i="28"/>
  <c r="AE44" i="35"/>
  <c r="AO20" i="41"/>
  <c r="AM20" i="41"/>
  <c r="AC44" i="41"/>
  <c r="U13" i="7" s="1"/>
  <c r="AM21" i="37"/>
  <c r="AS21" i="37" s="1"/>
  <c r="AM21" i="32"/>
  <c r="AS21" i="32" s="1"/>
  <c r="AO21" i="32"/>
  <c r="AY21" i="32" s="1"/>
  <c r="AC20" i="40"/>
  <c r="AE20" i="40"/>
  <c r="AO44" i="33"/>
  <c r="AY36" i="33"/>
  <c r="AY44" i="33" s="1"/>
  <c r="AG21" i="7" s="1"/>
  <c r="BA36" i="33"/>
  <c r="AO44" i="37"/>
  <c r="AY36" i="37"/>
  <c r="AY44" i="37" s="1"/>
  <c r="AG17" i="7" s="1"/>
  <c r="BA36" i="37"/>
  <c r="AO44" i="32"/>
  <c r="AY36" i="32"/>
  <c r="AY44" i="32" s="1"/>
  <c r="AG24" i="7" s="1"/>
  <c r="AI22" i="39"/>
  <c r="AK22" i="39"/>
  <c r="I90" i="23"/>
  <c r="M56" i="95"/>
  <c r="K56" i="95"/>
  <c r="I33" i="22" s="1"/>
  <c r="M33" i="22" s="1"/>
  <c r="S33" i="22" s="1"/>
  <c r="M59" i="95"/>
  <c r="K59" i="95"/>
  <c r="I165" i="11" s="1"/>
  <c r="I66" i="50"/>
  <c r="K64" i="50"/>
  <c r="K65" i="50" s="1"/>
  <c r="M65" i="50" s="1"/>
  <c r="AI22" i="41"/>
  <c r="AK22" i="41"/>
  <c r="Y46" i="37"/>
  <c r="W46" i="37"/>
  <c r="BA11" i="42"/>
  <c r="AY11" i="42"/>
  <c r="Y10" i="41"/>
  <c r="W10" i="41"/>
  <c r="Q35" i="41"/>
  <c r="AO10" i="44"/>
  <c r="AM10" i="44"/>
  <c r="S35" i="44"/>
  <c r="BS16" i="88"/>
  <c r="BU16" i="88"/>
  <c r="BS19" i="88"/>
  <c r="BU19" i="88"/>
  <c r="BS22" i="88"/>
  <c r="BU22" i="88"/>
  <c r="BS21" i="88"/>
  <c r="BU21" i="88"/>
  <c r="AI38" i="43"/>
  <c r="AK38" i="43"/>
  <c r="M21" i="95"/>
  <c r="K21" i="95"/>
  <c r="I50" i="53" s="1"/>
  <c r="M50" i="53" s="1"/>
  <c r="Q50" i="53" s="1"/>
  <c r="W50" i="53" s="1"/>
  <c r="AM21" i="42"/>
  <c r="AS21" i="42" s="1"/>
  <c r="AM20" i="51"/>
  <c r="AM24" i="51" s="1"/>
  <c r="I19" i="8" s="1"/>
  <c r="AI24" i="51"/>
  <c r="G15" i="10" s="1"/>
  <c r="BS20" i="51"/>
  <c r="BS24" i="51" s="1"/>
  <c r="I28" i="8" s="1"/>
  <c r="BO24" i="51"/>
  <c r="G24" i="10" s="1"/>
  <c r="Y46" i="40"/>
  <c r="W46" i="40"/>
  <c r="AO44" i="40"/>
  <c r="AY36" i="40"/>
  <c r="AY44" i="40" s="1"/>
  <c r="AG14" i="7" s="1"/>
  <c r="BA36" i="40"/>
  <c r="AO39" i="44"/>
  <c r="AY39" i="44" s="1"/>
  <c r="AY15" i="35"/>
  <c r="BA15" i="35"/>
  <c r="Y10" i="39"/>
  <c r="W10" i="39"/>
  <c r="Q35" i="39"/>
  <c r="Y10" i="42"/>
  <c r="W10" i="42"/>
  <c r="Q35" i="42"/>
  <c r="AS38" i="45"/>
  <c r="AU38" i="45"/>
  <c r="AI54" i="55"/>
  <c r="Q54" i="55"/>
  <c r="W54" i="55" s="1"/>
  <c r="AA54" i="55"/>
  <c r="G11" i="28"/>
  <c r="AE44" i="43"/>
  <c r="AI44" i="55"/>
  <c r="Q44" i="55"/>
  <c r="W44" i="55" s="1"/>
  <c r="AA44" i="55"/>
  <c r="AM46" i="44"/>
  <c r="AO46" i="44" s="1"/>
  <c r="AC22" i="36"/>
  <c r="AE22" i="36"/>
  <c r="BA16" i="33"/>
  <c r="AY16" i="33"/>
  <c r="AU35" i="32"/>
  <c r="AK35" i="32"/>
  <c r="AE35" i="32"/>
  <c r="BA35" i="32"/>
  <c r="G18" i="28"/>
  <c r="AE44" i="36"/>
  <c r="AY38" i="41"/>
  <c r="BA38" i="41"/>
  <c r="AI22" i="42"/>
  <c r="AK22" i="42"/>
  <c r="AI57" i="55"/>
  <c r="Q57" i="55"/>
  <c r="W57" i="55" s="1"/>
  <c r="AA57" i="55"/>
  <c r="AO10" i="38"/>
  <c r="AM10" i="38"/>
  <c r="S35" i="38"/>
  <c r="AM20" i="35"/>
  <c r="AO20" i="35" s="1"/>
  <c r="AM46" i="39"/>
  <c r="AO46" i="39" s="1"/>
  <c r="AM21" i="44"/>
  <c r="AS21" i="44" s="1"/>
  <c r="K39" i="95"/>
  <c r="I45" i="42" s="1"/>
  <c r="M33" i="95"/>
  <c r="K33" i="95"/>
  <c r="I26" i="51" s="1"/>
  <c r="M26" i="51" s="1"/>
  <c r="AM46" i="36"/>
  <c r="AO46" i="36" s="1"/>
  <c r="M25" i="51"/>
  <c r="AY44" i="35"/>
  <c r="AG19" i="7" s="1"/>
  <c r="AO46" i="43"/>
  <c r="AM46" i="43"/>
  <c r="M26" i="95"/>
  <c r="M10" i="28"/>
  <c r="AK44" i="44"/>
  <c r="AS38" i="38"/>
  <c r="AU38" i="38"/>
  <c r="AO39" i="45"/>
  <c r="AY39" i="45" s="1"/>
  <c r="G22" i="28"/>
  <c r="AE44" i="32"/>
  <c r="AS44" i="45"/>
  <c r="AC9" i="7" s="1"/>
  <c r="AS38" i="43"/>
  <c r="AS44" i="43" s="1"/>
  <c r="AC11" i="7" s="1"/>
  <c r="AU38" i="43"/>
  <c r="AS20" i="43"/>
  <c r="AU20" i="43"/>
  <c r="AO21" i="30"/>
  <c r="AY21" i="30" s="1"/>
  <c r="M80" i="95"/>
  <c r="W46" i="30"/>
  <c r="Y46" i="30" s="1"/>
  <c r="AS44" i="32"/>
  <c r="AC24" i="7" s="1"/>
  <c r="S13" i="28"/>
  <c r="AU44" i="41"/>
  <c r="Y22" i="30"/>
  <c r="AI22" i="30" s="1"/>
  <c r="AC20" i="35"/>
  <c r="AE20" i="35"/>
  <c r="AM26" i="56"/>
  <c r="AM64" i="56" s="1"/>
  <c r="E13" i="10" s="1"/>
  <c r="AC26" i="56"/>
  <c r="AC64" i="56" s="1"/>
  <c r="E10" i="10" s="1"/>
  <c r="Q26" i="56"/>
  <c r="AS26" i="56"/>
  <c r="Y26" i="56"/>
  <c r="M64" i="56"/>
  <c r="M51" i="95"/>
  <c r="K51" i="95"/>
  <c r="I45" i="31" s="1"/>
  <c r="M45" i="95"/>
  <c r="K45" i="95"/>
  <c r="I45" i="36" s="1"/>
  <c r="W10" i="36"/>
  <c r="Y10" i="36" s="1"/>
  <c r="Q35" i="36"/>
  <c r="AM44" i="42"/>
  <c r="BM23" i="88"/>
  <c r="M82" i="95"/>
  <c r="AY38" i="39"/>
  <c r="BA38" i="39"/>
  <c r="AC22" i="37"/>
  <c r="AE22" i="37"/>
  <c r="AM44" i="38"/>
  <c r="AS36" i="38"/>
  <c r="AS44" i="38" s="1"/>
  <c r="AC16" i="7" s="1"/>
  <c r="AU36" i="38"/>
  <c r="AO10" i="34"/>
  <c r="AM10" i="34"/>
  <c r="S35" i="34"/>
  <c r="AI20" i="43"/>
  <c r="AK20" i="43"/>
  <c r="AI44" i="41"/>
  <c r="Y13" i="7" s="1"/>
  <c r="AM10" i="37"/>
  <c r="AO10" i="37"/>
  <c r="S35" i="37"/>
  <c r="AO21" i="43"/>
  <c r="AY21" i="43" s="1"/>
  <c r="AS22" i="33"/>
  <c r="AU22" i="33"/>
  <c r="AS20" i="37"/>
  <c r="AU20" i="37"/>
  <c r="AS22" i="45"/>
  <c r="AU22" i="45"/>
  <c r="AM10" i="43"/>
  <c r="S35" i="43"/>
  <c r="AO44" i="43"/>
  <c r="AY36" i="43"/>
  <c r="BA36" i="43"/>
  <c r="AO22" i="45"/>
  <c r="S20" i="28"/>
  <c r="AU44" i="34"/>
  <c r="AU35" i="46"/>
  <c r="AK35" i="46"/>
  <c r="BA35" i="46"/>
  <c r="AE35" i="46"/>
  <c r="W10" i="31"/>
  <c r="Y10" i="31" s="1"/>
  <c r="Q35" i="31"/>
  <c r="Y46" i="38"/>
  <c r="W46" i="38"/>
  <c r="AO21" i="41"/>
  <c r="AY21" i="41" s="1"/>
  <c r="K61" i="95"/>
  <c r="I51" i="26" s="1"/>
  <c r="M63" i="95"/>
  <c r="K63" i="95"/>
  <c r="I167" i="11" s="1"/>
  <c r="AC22" i="35"/>
  <c r="AE22" i="35"/>
  <c r="AY38" i="30"/>
  <c r="BA38" i="30"/>
  <c r="S19" i="28"/>
  <c r="AU44" i="35"/>
  <c r="AI38" i="38"/>
  <c r="AK38" i="38"/>
  <c r="AO39" i="42"/>
  <c r="AY39" i="42" s="1"/>
  <c r="AY44" i="42" s="1"/>
  <c r="AG12" i="7" s="1"/>
  <c r="BA9" i="40"/>
  <c r="AY9" i="40"/>
  <c r="Y44" i="43"/>
  <c r="AI36" i="43"/>
  <c r="AI44" i="43" s="1"/>
  <c r="Y11" i="7" s="1"/>
  <c r="AK36" i="43"/>
  <c r="G13" i="28"/>
  <c r="AE44" i="41"/>
  <c r="AI38" i="33"/>
  <c r="AK38" i="33"/>
  <c r="Y46" i="34"/>
  <c r="W46" i="34"/>
  <c r="Y20" i="40"/>
  <c r="AM44" i="33"/>
  <c r="AS36" i="33"/>
  <c r="AS44" i="33" s="1"/>
  <c r="AC21" i="7" s="1"/>
  <c r="AU36" i="33"/>
  <c r="AM44" i="37"/>
  <c r="AS36" i="37"/>
  <c r="AS44" i="37" s="1"/>
  <c r="AC17" i="7" s="1"/>
  <c r="AU36" i="37"/>
  <c r="Y46" i="32"/>
  <c r="W46" i="32"/>
  <c r="K11" i="95"/>
  <c r="I45" i="53" s="1"/>
  <c r="M45" i="53" s="1"/>
  <c r="Q45" i="53" s="1"/>
  <c r="W45" i="53" s="1"/>
  <c r="G41" i="94"/>
  <c r="M8" i="94"/>
  <c r="K8" i="94"/>
  <c r="AO44" i="41"/>
  <c r="AY36" i="41"/>
  <c r="AY44" i="41" s="1"/>
  <c r="AG13" i="7" s="1"/>
  <c r="BA36" i="41"/>
  <c r="AC22" i="45"/>
  <c r="AE22" i="45"/>
  <c r="BA13" i="33"/>
  <c r="AY13" i="33"/>
  <c r="Y63" i="50"/>
  <c r="Y44" i="45"/>
  <c r="CE98" i="52"/>
  <c r="E28" i="8" s="1"/>
  <c r="K40" i="95"/>
  <c r="I45" i="41" s="1"/>
  <c r="K42" i="95"/>
  <c r="I45" i="39" s="1"/>
  <c r="AS22" i="35"/>
  <c r="AU22" i="35"/>
  <c r="M21" i="49"/>
  <c r="S10" i="41"/>
  <c r="Y10" i="44"/>
  <c r="W10" i="44"/>
  <c r="Q35" i="44"/>
  <c r="AO44" i="42"/>
  <c r="BS20" i="88"/>
  <c r="BU20" i="88"/>
  <c r="BS10" i="88"/>
  <c r="BU10" i="88"/>
  <c r="BS9" i="88"/>
  <c r="BU9" i="88"/>
  <c r="M22" i="95"/>
  <c r="Q64" i="50"/>
  <c r="AS22" i="38"/>
  <c r="AU22" i="38"/>
  <c r="Y23" i="50"/>
  <c r="AM44" i="40"/>
  <c r="AS36" i="40"/>
  <c r="AS44" i="40" s="1"/>
  <c r="AC14" i="7" s="1"/>
  <c r="AU36" i="40"/>
  <c r="S10" i="39"/>
  <c r="AO38" i="45"/>
  <c r="AO44" i="45" s="1"/>
  <c r="AY17" i="33"/>
  <c r="BA17" i="33"/>
  <c r="AC20" i="38"/>
  <c r="AE20" i="38"/>
  <c r="AM20" i="44"/>
  <c r="M12" i="95"/>
  <c r="Y21" i="40"/>
  <c r="AI21" i="40" s="1"/>
  <c r="AI38" i="36"/>
  <c r="AK38" i="36"/>
  <c r="Y46" i="44"/>
  <c r="W46" i="44"/>
  <c r="Y22" i="36"/>
  <c r="AI46" i="55"/>
  <c r="Q46" i="55"/>
  <c r="W46" i="55" s="1"/>
  <c r="AA46" i="55"/>
  <c r="AU35" i="30"/>
  <c r="AK35" i="30"/>
  <c r="BA35" i="30"/>
  <c r="AE35" i="30"/>
  <c r="W10" i="32"/>
  <c r="Y10" i="32" s="1"/>
  <c r="Q35" i="32"/>
  <c r="AC20" i="34"/>
  <c r="AE20" i="34"/>
  <c r="AC20" i="39"/>
  <c r="AE20" i="39"/>
  <c r="W46" i="35"/>
  <c r="Y46" i="35"/>
  <c r="S11" i="28"/>
  <c r="AU44" i="43"/>
  <c r="AO22" i="30"/>
  <c r="AY22" i="30" s="1"/>
  <c r="AI44" i="40"/>
  <c r="Y14" i="7" s="1"/>
  <c r="AY17" i="38"/>
  <c r="BA17" i="38"/>
  <c r="W10" i="38"/>
  <c r="Y10" i="38" s="1"/>
  <c r="Q35" i="38"/>
  <c r="AC20" i="33"/>
  <c r="AE20" i="33"/>
  <c r="AM21" i="36"/>
  <c r="AS21" i="36" s="1"/>
  <c r="K52" i="95"/>
  <c r="I45" i="30" s="1"/>
  <c r="E67" i="95"/>
  <c r="G67" i="95" s="1"/>
  <c r="E54" i="95"/>
  <c r="G54" i="95" s="1"/>
  <c r="M31" i="95"/>
  <c r="AO44" i="35"/>
  <c r="AC44" i="33"/>
  <c r="U21" i="7" s="1"/>
  <c r="AI51" i="55"/>
  <c r="Q51" i="55"/>
  <c r="W51" i="55" s="1"/>
  <c r="AA51" i="55"/>
  <c r="AC22" i="44"/>
  <c r="AE22" i="44"/>
  <c r="AY38" i="38"/>
  <c r="BA38" i="38"/>
  <c r="AS22" i="37"/>
  <c r="AU22" i="37"/>
  <c r="AM44" i="45"/>
  <c r="AY38" i="43"/>
  <c r="BA38" i="43"/>
  <c r="G24" i="28"/>
  <c r="AE44" i="30"/>
  <c r="AY20" i="43"/>
  <c r="BA20" i="43"/>
  <c r="AM46" i="30"/>
  <c r="AO46" i="30" s="1"/>
  <c r="S22" i="28"/>
  <c r="AU44" i="32"/>
  <c r="Y48" i="56"/>
  <c r="AI44" i="38"/>
  <c r="Y16" i="7" s="1"/>
  <c r="AC20" i="36"/>
  <c r="AE20" i="36"/>
  <c r="Y21" i="36"/>
  <c r="AI21" i="36" s="1"/>
  <c r="K18" i="49"/>
  <c r="K19" i="49" s="1"/>
  <c r="M19" i="49" s="1"/>
  <c r="Q19" i="49" s="1"/>
  <c r="W19" i="49" s="1"/>
  <c r="M35" i="95"/>
  <c r="K35" i="95"/>
  <c r="I45" i="46" s="1"/>
  <c r="I42" i="55"/>
  <c r="W10" i="33"/>
  <c r="Y10" i="33" s="1"/>
  <c r="Q35" i="33"/>
  <c r="AM10" i="36"/>
  <c r="S35" i="36"/>
  <c r="BK23" i="88"/>
  <c r="AC22" i="34"/>
  <c r="AE22" i="34"/>
  <c r="AI50" i="55"/>
  <c r="Q50" i="55"/>
  <c r="W50" i="55" s="1"/>
  <c r="AA50" i="55"/>
  <c r="Y46" i="46"/>
  <c r="W46" i="46"/>
  <c r="AI44" i="35"/>
  <c r="Y19" i="7" s="1"/>
  <c r="M13" i="28"/>
  <c r="AK44" i="41"/>
  <c r="AM44" i="44"/>
  <c r="AS36" i="44"/>
  <c r="AS44" i="44" s="1"/>
  <c r="AC10" i="7" s="1"/>
  <c r="AU36" i="44"/>
  <c r="AS22" i="42"/>
  <c r="AU22" i="42"/>
  <c r="AY20" i="37"/>
  <c r="BA20" i="37"/>
  <c r="S18" i="28"/>
  <c r="AU44" i="36"/>
  <c r="W10" i="46"/>
  <c r="W35" i="46" s="1"/>
  <c r="Q35" i="46"/>
  <c r="AM10" i="31"/>
  <c r="AO10" i="31" s="1"/>
  <c r="S35" i="31"/>
  <c r="AO46" i="38"/>
  <c r="AM46" i="38"/>
  <c r="AM21" i="33"/>
  <c r="AS21" i="33" s="1"/>
  <c r="M44" i="95"/>
  <c r="K44" i="95"/>
  <c r="I45" i="37" s="1"/>
  <c r="K46" i="95"/>
  <c r="I45" i="35" s="1"/>
  <c r="M46" i="95"/>
  <c r="AI22" i="35"/>
  <c r="AK22" i="35"/>
  <c r="K23" i="95"/>
  <c r="I51" i="53" s="1"/>
  <c r="M51" i="53" s="1"/>
  <c r="Q51" i="53" s="1"/>
  <c r="W51" i="53" s="1"/>
  <c r="G15" i="28"/>
  <c r="AE44" i="39"/>
  <c r="AI56" i="55"/>
  <c r="Q56" i="55"/>
  <c r="W56" i="55" s="1"/>
  <c r="AA56" i="55"/>
  <c r="AM21" i="34"/>
  <c r="AS21" i="34" s="1"/>
  <c r="AC22" i="38"/>
  <c r="AE22" i="38"/>
  <c r="M44" i="53"/>
  <c r="Y44" i="34"/>
  <c r="AI36" i="34"/>
  <c r="AK36" i="34"/>
  <c r="M75" i="95"/>
  <c r="K75" i="95"/>
  <c r="I56" i="53" s="1"/>
  <c r="M56" i="53" s="1"/>
  <c r="Q56" i="53" s="1"/>
  <c r="W56" i="53" s="1"/>
  <c r="Y44" i="30"/>
  <c r="AI36" i="30"/>
  <c r="AI44" i="30" s="1"/>
  <c r="Y26" i="7" s="1"/>
  <c r="M13" i="95"/>
  <c r="K13" i="95"/>
  <c r="I46" i="53" s="1"/>
  <c r="M46" i="53" s="1"/>
  <c r="Q46" i="53" s="1"/>
  <c r="W46" i="53" s="1"/>
  <c r="K19" i="95"/>
  <c r="I49" i="53" s="1"/>
  <c r="M49" i="53" s="1"/>
  <c r="Q49" i="53" s="1"/>
  <c r="W49" i="53" s="1"/>
  <c r="AO22" i="36"/>
  <c r="AM22" i="36"/>
  <c r="W46" i="45"/>
  <c r="Y44" i="36"/>
  <c r="AI36" i="36"/>
  <c r="AI44" i="36" s="1"/>
  <c r="Y18" i="7" s="1"/>
  <c r="AK36" i="36"/>
  <c r="AO46" i="34"/>
  <c r="AM46" i="34"/>
  <c r="AY36" i="30"/>
  <c r="AO20" i="39"/>
  <c r="AM20" i="39"/>
  <c r="AM46" i="32"/>
  <c r="AO21" i="31"/>
  <c r="AY21" i="31" s="1"/>
  <c r="AM21" i="31"/>
  <c r="AS21" i="31" s="1"/>
  <c r="BA18" i="44"/>
  <c r="AY18" i="44"/>
  <c r="AK22" i="45"/>
  <c r="AI22" i="45"/>
  <c r="K60" i="95"/>
  <c r="I51" i="27" s="1"/>
  <c r="E53" i="95"/>
  <c r="G53" i="95" s="1"/>
  <c r="E66" i="95"/>
  <c r="G66" i="95" s="1"/>
  <c r="AY22" i="35"/>
  <c r="BA22" i="35"/>
  <c r="BI23" i="88"/>
  <c r="BS8" i="88"/>
  <c r="BS11" i="88"/>
  <c r="BU11" i="88"/>
  <c r="BS14" i="88"/>
  <c r="BU14" i="88"/>
  <c r="BS13" i="88"/>
  <c r="BU13" i="88"/>
  <c r="AI49" i="55"/>
  <c r="Q49" i="55"/>
  <c r="W49" i="55" s="1"/>
  <c r="AA49" i="55"/>
  <c r="AC20" i="42"/>
  <c r="AE20" i="42"/>
  <c r="W20" i="51"/>
  <c r="W24" i="51" s="1"/>
  <c r="I9" i="8" s="1"/>
  <c r="I10" i="8" s="1"/>
  <c r="Q24" i="51"/>
  <c r="G9" i="10" s="1"/>
  <c r="K27" i="95"/>
  <c r="I53" i="53" s="1"/>
  <c r="M53" i="53" s="1"/>
  <c r="Q53" i="53" s="1"/>
  <c r="W53" i="53" s="1"/>
  <c r="W64" i="50"/>
  <c r="AY22" i="38"/>
  <c r="BA22" i="38"/>
  <c r="Y44" i="42"/>
  <c r="AI36" i="42"/>
  <c r="AI44" i="42" s="1"/>
  <c r="Y12" i="7" s="1"/>
  <c r="AK36" i="42"/>
  <c r="BA9" i="37"/>
  <c r="AY9" i="37"/>
  <c r="W46" i="31"/>
  <c r="AS38" i="42"/>
  <c r="AU38" i="42"/>
  <c r="AI20" i="38"/>
  <c r="AK20" i="38"/>
  <c r="Y21" i="32"/>
  <c r="AI21" i="32" s="1"/>
  <c r="M18" i="95"/>
  <c r="Y10" i="30"/>
  <c r="W10" i="30"/>
  <c r="Q35" i="30"/>
  <c r="AO10" i="32"/>
  <c r="AM10" i="32"/>
  <c r="S35" i="32"/>
  <c r="AY38" i="31"/>
  <c r="BA38" i="31"/>
  <c r="AI20" i="34"/>
  <c r="AK20" i="34"/>
  <c r="AI20" i="39"/>
  <c r="AK20" i="39"/>
  <c r="AM46" i="35"/>
  <c r="AO46" i="35"/>
  <c r="AO21" i="46"/>
  <c r="AM21" i="46"/>
  <c r="Y22" i="31"/>
  <c r="AI22" i="31" s="1"/>
  <c r="M14" i="28"/>
  <c r="AK44" i="40"/>
  <c r="BA13" i="37"/>
  <c r="AY13" i="37"/>
  <c r="W10" i="35"/>
  <c r="Q35" i="35"/>
  <c r="G9" i="28"/>
  <c r="G25" i="28" s="1"/>
  <c r="G31" i="28" s="1"/>
  <c r="U27" i="7" s="1"/>
  <c r="AE44" i="45"/>
  <c r="AI38" i="31"/>
  <c r="AK38" i="31"/>
  <c r="AI20" i="33"/>
  <c r="AK20" i="33"/>
  <c r="M26" i="54"/>
  <c r="I64" i="54"/>
  <c r="I66" i="54" s="1"/>
  <c r="M36" i="95"/>
  <c r="K36" i="95"/>
  <c r="I45" i="45" s="1"/>
  <c r="K38" i="95"/>
  <c r="I45" i="43" s="1"/>
  <c r="G21" i="28"/>
  <c r="AE44" i="33"/>
  <c r="AS22" i="34"/>
  <c r="AU22" i="34"/>
  <c r="Y46" i="41"/>
  <c r="W46" i="41"/>
  <c r="G12" i="28"/>
  <c r="AE44" i="42"/>
  <c r="AC20" i="44"/>
  <c r="AE20" i="44"/>
  <c r="AS22" i="43"/>
  <c r="AU22" i="43"/>
  <c r="K76" i="95"/>
  <c r="I28" i="51" s="1"/>
  <c r="M28" i="51" s="1"/>
  <c r="AS44" i="30"/>
  <c r="AC26" i="7" s="1"/>
  <c r="AC20" i="37"/>
  <c r="AE20" i="37"/>
  <c r="AM46" i="33"/>
  <c r="Y44" i="38"/>
  <c r="AI20" i="36"/>
  <c r="AK20" i="36"/>
  <c r="M48" i="95"/>
  <c r="K48" i="95"/>
  <c r="I45" i="33" s="1"/>
  <c r="K50" i="95"/>
  <c r="I27" i="51" s="1"/>
  <c r="M27" i="51" s="1"/>
  <c r="M50" i="95"/>
  <c r="M36" i="94"/>
  <c r="S10" i="33"/>
  <c r="AI44" i="39"/>
  <c r="Y15" i="7" s="1"/>
  <c r="AO44" i="31"/>
  <c r="AY36" i="31"/>
  <c r="AY44" i="31" s="1"/>
  <c r="AG25" i="7" s="1"/>
  <c r="Y22" i="34"/>
  <c r="AO39" i="30"/>
  <c r="AY39" i="30" s="1"/>
  <c r="M24" i="95"/>
  <c r="AO36" i="38"/>
  <c r="M19" i="28"/>
  <c r="AK44" i="35"/>
  <c r="AC22" i="43"/>
  <c r="AE22" i="43"/>
  <c r="W10" i="40"/>
  <c r="Y10" i="40" s="1"/>
  <c r="Q35" i="40"/>
  <c r="AI43" i="55"/>
  <c r="Q43" i="55"/>
  <c r="W43" i="55" s="1"/>
  <c r="AA43" i="55"/>
  <c r="AO22" i="42"/>
  <c r="AI44" i="31"/>
  <c r="Y25" i="7" s="1"/>
  <c r="AY44" i="39"/>
  <c r="AG15" i="7" s="1"/>
  <c r="AI22" i="33"/>
  <c r="AK22" i="33"/>
  <c r="AS22" i="39"/>
  <c r="AU22" i="39"/>
  <c r="G14" i="28"/>
  <c r="AE44" i="40"/>
  <c r="AC22" i="33"/>
  <c r="AE22" i="33"/>
  <c r="G23" i="28"/>
  <c r="AE44" i="31"/>
  <c r="AO22" i="39"/>
  <c r="AO22" i="32"/>
  <c r="AY22" i="32" s="1"/>
  <c r="M70" i="95"/>
  <c r="W10" i="43"/>
  <c r="Q35" i="43"/>
  <c r="S10" i="46"/>
  <c r="AI52" i="55"/>
  <c r="Q52" i="55"/>
  <c r="W52" i="55" s="1"/>
  <c r="AA52" i="55"/>
  <c r="Y20" i="31"/>
  <c r="AI20" i="31" s="1"/>
  <c r="Y21" i="41"/>
  <c r="AI21" i="41" s="1"/>
  <c r="M90" i="23"/>
  <c r="E33" i="10" s="1"/>
  <c r="K20" i="96"/>
  <c r="E65" i="95" s="1"/>
  <c r="G65" i="95" s="1"/>
  <c r="I20" i="96"/>
  <c r="E64" i="95" s="1"/>
  <c r="G64" i="95" s="1"/>
  <c r="I21" i="96"/>
  <c r="E57" i="95" s="1"/>
  <c r="G57" i="95" s="1"/>
  <c r="AO22" i="41"/>
  <c r="AM22" i="41"/>
  <c r="BA9" i="42"/>
  <c r="AY9" i="42"/>
  <c r="AM20" i="42"/>
  <c r="AO20" i="42"/>
  <c r="AO20" i="32"/>
  <c r="AY20" i="32" s="1"/>
  <c r="AM20" i="32"/>
  <c r="AS20" i="32" s="1"/>
  <c r="M81" i="95"/>
  <c r="Y44" i="37"/>
  <c r="AI36" i="37"/>
  <c r="AI44" i="37" s="1"/>
  <c r="Y17" i="7" s="1"/>
  <c r="AK36" i="37"/>
  <c r="G10" i="28"/>
  <c r="AE44" i="44"/>
  <c r="Y22" i="38"/>
  <c r="AM22" i="40"/>
  <c r="AO22" i="40"/>
  <c r="M9" i="95"/>
  <c r="AY18" i="36"/>
  <c r="BA18" i="36"/>
  <c r="AO20" i="38"/>
  <c r="AM20" i="38"/>
  <c r="AM21" i="45"/>
  <c r="AS21" i="45" s="1"/>
  <c r="AM21" i="40"/>
  <c r="AS21" i="40" s="1"/>
  <c r="M17" i="95"/>
  <c r="K17" i="95"/>
  <c r="I48" i="53" s="1"/>
  <c r="M48" i="53" s="1"/>
  <c r="Q48" i="53" s="1"/>
  <c r="W48" i="53" s="1"/>
  <c r="S46" i="45"/>
  <c r="AM20" i="34"/>
  <c r="AO20" i="34" s="1"/>
  <c r="AY38" i="36"/>
  <c r="AY44" i="36" s="1"/>
  <c r="AG18" i="7" s="1"/>
  <c r="BA38" i="36"/>
  <c r="AM21" i="35"/>
  <c r="AS21" i="35" s="1"/>
  <c r="AO21" i="38"/>
  <c r="AY21" i="38" s="1"/>
  <c r="AM22" i="31"/>
  <c r="AS22" i="31" s="1"/>
  <c r="AO22" i="31"/>
  <c r="AY22" i="31" s="1"/>
  <c r="AC22" i="39"/>
  <c r="AE22" i="39"/>
  <c r="K40" i="94"/>
  <c r="I59" i="53" s="1"/>
  <c r="M59" i="53" s="1"/>
  <c r="Q59" i="53" s="1"/>
  <c r="W59" i="53" s="1"/>
  <c r="AI44" i="45"/>
  <c r="Y9" i="7" s="1"/>
  <c r="AO20" i="31"/>
  <c r="AY20" i="31" s="1"/>
  <c r="Y21" i="33"/>
  <c r="AI21" i="33" s="1"/>
  <c r="W16" i="49"/>
  <c r="Q20" i="49"/>
  <c r="G25" i="10" s="1"/>
  <c r="Q18" i="49"/>
  <c r="O18" i="49" s="1"/>
  <c r="K43" i="95"/>
  <c r="I45" i="38" s="1"/>
  <c r="M37" i="95"/>
  <c r="K37" i="95"/>
  <c r="I45" i="44" s="1"/>
  <c r="AC22" i="41"/>
  <c r="AE22" i="41"/>
  <c r="S46" i="37"/>
  <c r="BS12" i="88"/>
  <c r="BU12" i="88"/>
  <c r="BS15" i="88"/>
  <c r="BU15" i="88"/>
  <c r="BS18" i="88"/>
  <c r="BU18" i="88"/>
  <c r="BS17" i="88"/>
  <c r="BU17" i="88"/>
  <c r="W46" i="42"/>
  <c r="Y46" i="42" s="1"/>
  <c r="AC20" i="45"/>
  <c r="AE20" i="45"/>
  <c r="AM21" i="39"/>
  <c r="AS21" i="39" s="1"/>
  <c r="AO21" i="39"/>
  <c r="AY21" i="39" s="1"/>
  <c r="S46" i="40"/>
  <c r="AY38" i="34"/>
  <c r="BA38" i="34"/>
  <c r="AM22" i="44"/>
  <c r="AO22" i="44"/>
  <c r="AC22" i="40"/>
  <c r="AE22" i="40"/>
  <c r="G20" i="28"/>
  <c r="AE44" i="34"/>
  <c r="AM10" i="42"/>
  <c r="S35" i="42"/>
  <c r="Y44" i="32"/>
  <c r="AI36" i="32"/>
  <c r="AI44" i="32" s="1"/>
  <c r="Y24" i="7" s="1"/>
  <c r="AC20" i="41"/>
  <c r="AE20" i="41"/>
  <c r="AI47" i="55"/>
  <c r="Q47" i="55"/>
  <c r="W47" i="55" s="1"/>
  <c r="AA47" i="55"/>
  <c r="Y10" i="45"/>
  <c r="W10" i="45"/>
  <c r="Q35" i="45"/>
  <c r="AM10" i="30"/>
  <c r="S35" i="30"/>
  <c r="AY17" i="40"/>
  <c r="BA17" i="40"/>
  <c r="S15" i="28"/>
  <c r="AU44" i="39"/>
  <c r="AS20" i="40"/>
  <c r="AU20" i="40"/>
  <c r="AC22" i="42"/>
  <c r="AE22" i="42"/>
  <c r="Q48" i="54"/>
  <c r="W48" i="54" s="1"/>
  <c r="Y48" i="54"/>
  <c r="AY44" i="34"/>
  <c r="AG20" i="7" s="1"/>
  <c r="AM20" i="36"/>
  <c r="W46" i="39"/>
  <c r="K55" i="95"/>
  <c r="I33" i="24" s="1"/>
  <c r="M33" i="24" s="1"/>
  <c r="S33" i="24" s="1"/>
  <c r="K49" i="95"/>
  <c r="I45" i="32" s="1"/>
  <c r="W46" i="36"/>
  <c r="AI38" i="34"/>
  <c r="AK38" i="34"/>
  <c r="BO23" i="88"/>
  <c r="AI48" i="55"/>
  <c r="Q48" i="55"/>
  <c r="W48" i="55" s="1"/>
  <c r="AA48" i="55"/>
  <c r="Y46" i="43"/>
  <c r="W46" i="43"/>
  <c r="Y21" i="39"/>
  <c r="AI21" i="39" s="1"/>
  <c r="G17" i="28"/>
  <c r="AE44" i="37"/>
  <c r="AO22" i="34"/>
  <c r="S46" i="41"/>
  <c r="AC44" i="32"/>
  <c r="U24" i="7" s="1"/>
  <c r="Y20" i="44"/>
  <c r="AO22" i="43"/>
  <c r="K24" i="96"/>
  <c r="E77" i="95" s="1"/>
  <c r="G77" i="95" s="1"/>
  <c r="S24" i="28"/>
  <c r="AU44" i="30"/>
  <c r="Y20" i="37"/>
  <c r="AS44" i="41"/>
  <c r="AC13" i="7" s="1"/>
  <c r="Y46" i="33"/>
  <c r="W46" i="33"/>
  <c r="AS20" i="33"/>
  <c r="AU20" i="33"/>
  <c r="AI20" i="35"/>
  <c r="AK20" i="35"/>
  <c r="K34" i="95"/>
  <c r="I22" i="49" s="1"/>
  <c r="M22" i="49" s="1"/>
  <c r="Q22" i="49" s="1"/>
  <c r="W22" i="49" s="1"/>
  <c r="K62" i="95"/>
  <c r="I166" i="11" s="1"/>
  <c r="M8" i="95"/>
  <c r="AS44" i="42"/>
  <c r="AC12" i="7" s="1"/>
  <c r="Y44" i="39"/>
  <c r="AO20" i="30"/>
  <c r="AY20" i="30" s="1"/>
  <c r="M32" i="94"/>
  <c r="AM44" i="31"/>
  <c r="AS36" i="31"/>
  <c r="AS44" i="31" s="1"/>
  <c r="AC25" i="7" s="1"/>
  <c r="AS38" i="39"/>
  <c r="AS44" i="39" s="1"/>
  <c r="AC15" i="7" s="1"/>
  <c r="AU38" i="39"/>
  <c r="Y22" i="37"/>
  <c r="W10" i="34"/>
  <c r="Q35" i="34"/>
  <c r="AI45" i="55"/>
  <c r="Q45" i="55"/>
  <c r="W45" i="55" s="1"/>
  <c r="AA45" i="55"/>
  <c r="AC20" i="43"/>
  <c r="AE20" i="43"/>
  <c r="AI55" i="55"/>
  <c r="Q55" i="55"/>
  <c r="W55" i="55" s="1"/>
  <c r="AA55" i="55"/>
  <c r="Y22" i="43"/>
  <c r="W10" i="37"/>
  <c r="Y10" i="37"/>
  <c r="Q35" i="37"/>
  <c r="S10" i="40"/>
  <c r="AO22" i="33"/>
  <c r="Y44" i="31"/>
  <c r="AO44" i="39"/>
  <c r="AI10" i="40" l="1"/>
  <c r="Y35" i="40"/>
  <c r="AK10" i="40"/>
  <c r="AY10" i="31"/>
  <c r="AY35" i="31" s="1"/>
  <c r="AO35" i="31"/>
  <c r="AI46" i="30"/>
  <c r="AK46" i="30"/>
  <c r="AY46" i="36"/>
  <c r="BA46" i="36"/>
  <c r="AY20" i="34"/>
  <c r="BA20" i="34"/>
  <c r="AI10" i="38"/>
  <c r="Y35" i="38"/>
  <c r="AK10" i="38"/>
  <c r="AY46" i="39"/>
  <c r="BA46" i="39"/>
  <c r="AY46" i="31"/>
  <c r="BA46" i="31"/>
  <c r="AI46" i="42"/>
  <c r="AK46" i="42"/>
  <c r="AI10" i="33"/>
  <c r="AI35" i="33" s="1"/>
  <c r="Y35" i="33"/>
  <c r="AK10" i="33"/>
  <c r="AY46" i="30"/>
  <c r="BA46" i="30"/>
  <c r="AY20" i="35"/>
  <c r="BA20" i="35"/>
  <c r="AI10" i="32"/>
  <c r="AI35" i="32" s="1"/>
  <c r="Y35" i="32"/>
  <c r="Y9" i="28"/>
  <c r="BA44" i="45"/>
  <c r="Y35" i="31"/>
  <c r="AI10" i="31"/>
  <c r="AI35" i="31" s="1"/>
  <c r="AI10" i="36"/>
  <c r="Y35" i="36"/>
  <c r="AK10" i="36"/>
  <c r="AY46" i="44"/>
  <c r="BA46" i="44"/>
  <c r="AY20" i="45"/>
  <c r="BA20" i="45"/>
  <c r="AM10" i="40"/>
  <c r="AO10" i="40" s="1"/>
  <c r="S35" i="40"/>
  <c r="S23" i="28"/>
  <c r="AU44" i="31"/>
  <c r="AS10" i="30"/>
  <c r="AS35" i="30" s="1"/>
  <c r="AM35" i="30"/>
  <c r="M22" i="28"/>
  <c r="AK44" i="32"/>
  <c r="M43" i="95"/>
  <c r="M40" i="94"/>
  <c r="AO46" i="45"/>
  <c r="AM46" i="45"/>
  <c r="AO21" i="40"/>
  <c r="AY21" i="40" s="1"/>
  <c r="AS22" i="40"/>
  <c r="AU22" i="40"/>
  <c r="AS22" i="41"/>
  <c r="AU22" i="41"/>
  <c r="M64" i="95"/>
  <c r="K64" i="95"/>
  <c r="I53" i="55" s="1"/>
  <c r="M53" i="55" s="1"/>
  <c r="AM10" i="46"/>
  <c r="AM35" i="46" s="1"/>
  <c r="S35" i="46"/>
  <c r="AY22" i="39"/>
  <c r="BA22" i="39"/>
  <c r="AO44" i="38"/>
  <c r="AY36" i="38"/>
  <c r="AY44" i="38" s="1"/>
  <c r="AG16" i="7" s="1"/>
  <c r="BA36" i="38"/>
  <c r="M45" i="33"/>
  <c r="I47" i="33"/>
  <c r="I48" i="33" s="1"/>
  <c r="M76" i="95"/>
  <c r="M38" i="95"/>
  <c r="AS46" i="35"/>
  <c r="AU46" i="35"/>
  <c r="AC10" i="30"/>
  <c r="AC35" i="30" s="1"/>
  <c r="W35" i="30"/>
  <c r="M27" i="95"/>
  <c r="M51" i="27"/>
  <c r="M53" i="27" s="1"/>
  <c r="I26" i="10" s="1"/>
  <c r="I53" i="27"/>
  <c r="AS46" i="32"/>
  <c r="AU46" i="32"/>
  <c r="AY44" i="30"/>
  <c r="AG26" i="7" s="1"/>
  <c r="AC46" i="45"/>
  <c r="AE46" i="45"/>
  <c r="M23" i="95"/>
  <c r="I58" i="55"/>
  <c r="M42" i="55"/>
  <c r="G26" i="28"/>
  <c r="G37" i="10" s="1"/>
  <c r="M52" i="95"/>
  <c r="AI46" i="35"/>
  <c r="AK46" i="35"/>
  <c r="AS20" i="44"/>
  <c r="AU20" i="44"/>
  <c r="AO10" i="39"/>
  <c r="AM10" i="39"/>
  <c r="S35" i="39"/>
  <c r="M40" i="95"/>
  <c r="I29" i="51"/>
  <c r="M29" i="51" s="1"/>
  <c r="K41" i="94"/>
  <c r="E28" i="12" s="1"/>
  <c r="M11" i="95"/>
  <c r="S21" i="28"/>
  <c r="AU44" i="33"/>
  <c r="M61" i="95"/>
  <c r="AS10" i="43"/>
  <c r="AS35" i="43" s="1"/>
  <c r="AM35" i="43"/>
  <c r="AU10" i="43"/>
  <c r="AS10" i="37"/>
  <c r="AS35" i="37" s="1"/>
  <c r="AU10" i="37"/>
  <c r="AM35" i="37"/>
  <c r="M45" i="31"/>
  <c r="I47" i="31"/>
  <c r="I48" i="31" s="1"/>
  <c r="AI26" i="56"/>
  <c r="M39" i="95"/>
  <c r="AS10" i="38"/>
  <c r="AM35" i="38"/>
  <c r="AU10" i="38"/>
  <c r="AC10" i="39"/>
  <c r="AC35" i="39" s="1"/>
  <c r="W35" i="39"/>
  <c r="AE10" i="39"/>
  <c r="AC46" i="40"/>
  <c r="AE46" i="40"/>
  <c r="I176" i="11"/>
  <c r="I177" i="11" s="1"/>
  <c r="I60" i="10" s="1"/>
  <c r="Y22" i="28"/>
  <c r="BA44" i="32"/>
  <c r="AO21" i="37"/>
  <c r="M45" i="34"/>
  <c r="I47" i="34"/>
  <c r="I48" i="34" s="1"/>
  <c r="AS10" i="45"/>
  <c r="AM35" i="45"/>
  <c r="AU10" i="45"/>
  <c r="AI22" i="43"/>
  <c r="AK22" i="43"/>
  <c r="AI22" i="37"/>
  <c r="AK22" i="37"/>
  <c r="AI46" i="33"/>
  <c r="AK46" i="33"/>
  <c r="AI46" i="43"/>
  <c r="AK46" i="43"/>
  <c r="AC46" i="36"/>
  <c r="AE46" i="36"/>
  <c r="AS20" i="36"/>
  <c r="AU20" i="36"/>
  <c r="Y35" i="45"/>
  <c r="AI10" i="45"/>
  <c r="AI35" i="45" s="1"/>
  <c r="AK10" i="45"/>
  <c r="Y15" i="28"/>
  <c r="BA44" i="39"/>
  <c r="M34" i="95"/>
  <c r="M77" i="95"/>
  <c r="K77" i="95"/>
  <c r="I23" i="49" s="1"/>
  <c r="M23" i="49" s="1"/>
  <c r="Q23" i="49" s="1"/>
  <c r="W23" i="49" s="1"/>
  <c r="AO46" i="41"/>
  <c r="AM46" i="41"/>
  <c r="Y46" i="36"/>
  <c r="M55" i="95"/>
  <c r="AO20" i="36"/>
  <c r="AO10" i="30"/>
  <c r="AC46" i="42"/>
  <c r="AE46" i="42"/>
  <c r="M45" i="44"/>
  <c r="I47" i="44"/>
  <c r="I48" i="44" s="1"/>
  <c r="AO21" i="45"/>
  <c r="AY21" i="45" s="1"/>
  <c r="AS20" i="38"/>
  <c r="AU20" i="38"/>
  <c r="AI22" i="38"/>
  <c r="AK22" i="38"/>
  <c r="AY22" i="41"/>
  <c r="BA22" i="41"/>
  <c r="K65" i="95"/>
  <c r="I55" i="53" s="1"/>
  <c r="M55" i="53" s="1"/>
  <c r="Q55" i="53" s="1"/>
  <c r="W55" i="53" s="1"/>
  <c r="AC10" i="40"/>
  <c r="AC35" i="40" s="1"/>
  <c r="W35" i="40"/>
  <c r="AE10" i="40"/>
  <c r="Y23" i="28"/>
  <c r="BA44" i="31"/>
  <c r="M16" i="28"/>
  <c r="AK44" i="38"/>
  <c r="AC46" i="41"/>
  <c r="AE46" i="41"/>
  <c r="I47" i="43"/>
  <c r="I48" i="43" s="1"/>
  <c r="M45" i="43"/>
  <c r="Q26" i="54"/>
  <c r="Y26" i="54" s="1"/>
  <c r="M64" i="54"/>
  <c r="AS10" i="32"/>
  <c r="AS35" i="32" s="1"/>
  <c r="AM35" i="32"/>
  <c r="AI10" i="30"/>
  <c r="AI35" i="30" s="1"/>
  <c r="Y35" i="30"/>
  <c r="M12" i="28"/>
  <c r="AK44" i="42"/>
  <c r="M60" i="95"/>
  <c r="AO46" i="32"/>
  <c r="AO44" i="30"/>
  <c r="Y46" i="45"/>
  <c r="M19" i="95"/>
  <c r="M24" i="28"/>
  <c r="AK44" i="30"/>
  <c r="AI44" i="34"/>
  <c r="Y20" i="7" s="1"/>
  <c r="AO21" i="34"/>
  <c r="AY21" i="34" s="1"/>
  <c r="I47" i="35"/>
  <c r="I48" i="35" s="1"/>
  <c r="M45" i="35"/>
  <c r="AO21" i="33"/>
  <c r="AY21" i="33" s="1"/>
  <c r="Y10" i="46"/>
  <c r="Y35" i="46" s="1"/>
  <c r="M45" i="46"/>
  <c r="I47" i="46"/>
  <c r="I48" i="46" s="1"/>
  <c r="K54" i="95"/>
  <c r="I32" i="22" s="1"/>
  <c r="AO21" i="36"/>
  <c r="AY21" i="36" s="1"/>
  <c r="AC46" i="35"/>
  <c r="AE46" i="35"/>
  <c r="AI22" i="36"/>
  <c r="AK22" i="36"/>
  <c r="AO20" i="44"/>
  <c r="AC10" i="44"/>
  <c r="AC35" i="44" s="1"/>
  <c r="W35" i="44"/>
  <c r="AE10" i="44"/>
  <c r="M25" i="49"/>
  <c r="Q21" i="49"/>
  <c r="M42" i="95"/>
  <c r="M41" i="94"/>
  <c r="AC46" i="32"/>
  <c r="AE46" i="32"/>
  <c r="S17" i="28"/>
  <c r="AU44" i="37"/>
  <c r="AI20" i="40"/>
  <c r="AK20" i="40"/>
  <c r="AY44" i="43"/>
  <c r="AG11" i="7" s="1"/>
  <c r="AO10" i="43"/>
  <c r="AS10" i="34"/>
  <c r="AM35" i="34"/>
  <c r="AU10" i="34"/>
  <c r="S12" i="28"/>
  <c r="AU44" i="42"/>
  <c r="BO25" i="51"/>
  <c r="BG25" i="51"/>
  <c r="AY25" i="51"/>
  <c r="AQ25" i="51"/>
  <c r="AI25" i="51"/>
  <c r="AA25" i="51"/>
  <c r="Q25" i="51"/>
  <c r="M31" i="51"/>
  <c r="BO26" i="51"/>
  <c r="BS26" i="51" s="1"/>
  <c r="BG26" i="51"/>
  <c r="AY26" i="51"/>
  <c r="AQ26" i="51"/>
  <c r="AI26" i="51"/>
  <c r="AM26" i="51" s="1"/>
  <c r="AA26" i="51"/>
  <c r="Q26" i="51"/>
  <c r="W26" i="51" s="1"/>
  <c r="AO21" i="44"/>
  <c r="AY21" i="44" s="1"/>
  <c r="AY10" i="38"/>
  <c r="AO35" i="38"/>
  <c r="BA10" i="38"/>
  <c r="AC10" i="42"/>
  <c r="AC35" i="42" s="1"/>
  <c r="W35" i="42"/>
  <c r="AE10" i="42"/>
  <c r="AI10" i="39"/>
  <c r="AI35" i="39" s="1"/>
  <c r="Y35" i="39"/>
  <c r="AK10" i="39"/>
  <c r="AI46" i="40"/>
  <c r="AK46" i="40"/>
  <c r="AI44" i="33"/>
  <c r="Y21" i="7" s="1"/>
  <c r="AS10" i="35"/>
  <c r="AM35" i="35"/>
  <c r="AU10" i="35"/>
  <c r="AY10" i="45"/>
  <c r="AO35" i="45"/>
  <c r="BA10" i="45"/>
  <c r="AY44" i="44"/>
  <c r="AG10" i="7" s="1"/>
  <c r="M23" i="28"/>
  <c r="AK44" i="31"/>
  <c r="AC10" i="34"/>
  <c r="AC35" i="34" s="1"/>
  <c r="W35" i="34"/>
  <c r="AE10" i="34"/>
  <c r="AY22" i="43"/>
  <c r="BA22" i="43"/>
  <c r="AC46" i="39"/>
  <c r="AE46" i="39"/>
  <c r="AS10" i="42"/>
  <c r="AU10" i="42"/>
  <c r="AM35" i="42"/>
  <c r="AY22" i="44"/>
  <c r="BA22" i="44"/>
  <c r="AM46" i="40"/>
  <c r="AM46" i="37"/>
  <c r="AO46" i="37" s="1"/>
  <c r="AY20" i="38"/>
  <c r="BA20" i="38"/>
  <c r="M17" i="28"/>
  <c r="AK44" i="37"/>
  <c r="AY20" i="42"/>
  <c r="BA20" i="42"/>
  <c r="M57" i="95"/>
  <c r="K57" i="95"/>
  <c r="I34" i="24" s="1"/>
  <c r="M34" i="24" s="1"/>
  <c r="S34" i="24" s="1"/>
  <c r="AC10" i="43"/>
  <c r="AC35" i="43" s="1"/>
  <c r="W35" i="43"/>
  <c r="AE10" i="43"/>
  <c r="AY22" i="42"/>
  <c r="BA22" i="42"/>
  <c r="AS46" i="33"/>
  <c r="AU46" i="33"/>
  <c r="AI46" i="41"/>
  <c r="AK46" i="41"/>
  <c r="I47" i="45"/>
  <c r="I48" i="45" s="1"/>
  <c r="M45" i="45"/>
  <c r="AC10" i="35"/>
  <c r="AC35" i="35" s="1"/>
  <c r="W35" i="35"/>
  <c r="AE10" i="35"/>
  <c r="AY10" i="32"/>
  <c r="AY35" i="32" s="1"/>
  <c r="AO35" i="32"/>
  <c r="AC46" i="31"/>
  <c r="AE46" i="31"/>
  <c r="K66" i="95"/>
  <c r="M66" i="95" s="1"/>
  <c r="AS20" i="39"/>
  <c r="AU20" i="39"/>
  <c r="AS46" i="34"/>
  <c r="AU46" i="34"/>
  <c r="M18" i="28"/>
  <c r="AK44" i="36"/>
  <c r="AS22" i="36"/>
  <c r="AU22" i="36"/>
  <c r="M20" i="28"/>
  <c r="AK44" i="34"/>
  <c r="M45" i="37"/>
  <c r="I47" i="37"/>
  <c r="I48" i="37" s="1"/>
  <c r="AS46" i="38"/>
  <c r="AU46" i="38"/>
  <c r="E8" i="28"/>
  <c r="S10" i="28"/>
  <c r="AU44" i="44"/>
  <c r="AS10" i="36"/>
  <c r="AS35" i="36" s="1"/>
  <c r="AM35" i="36"/>
  <c r="AU10" i="36"/>
  <c r="AC10" i="33"/>
  <c r="AC35" i="33" s="1"/>
  <c r="W35" i="33"/>
  <c r="AE10" i="33"/>
  <c r="K67" i="95"/>
  <c r="M67" i="95" s="1"/>
  <c r="AC46" i="44"/>
  <c r="AE46" i="44"/>
  <c r="AI10" i="44"/>
  <c r="Y35" i="44"/>
  <c r="AK10" i="44"/>
  <c r="I25" i="49"/>
  <c r="I47" i="39"/>
  <c r="I48" i="39" s="1"/>
  <c r="M45" i="39"/>
  <c r="AI46" i="32"/>
  <c r="AK46" i="32"/>
  <c r="AC46" i="34"/>
  <c r="AE46" i="34"/>
  <c r="M11" i="28"/>
  <c r="AK44" i="43"/>
  <c r="AC46" i="38"/>
  <c r="AE46" i="38"/>
  <c r="AC10" i="31"/>
  <c r="AC35" i="31" s="1"/>
  <c r="W35" i="31"/>
  <c r="Y11" i="28"/>
  <c r="BA44" i="43"/>
  <c r="AY10" i="34"/>
  <c r="AO35" i="34"/>
  <c r="BA10" i="34"/>
  <c r="S16" i="28"/>
  <c r="AU44" i="38"/>
  <c r="I47" i="36"/>
  <c r="I48" i="36" s="1"/>
  <c r="M45" i="36"/>
  <c r="W26" i="56"/>
  <c r="W64" i="56" s="1"/>
  <c r="E8" i="8" s="1"/>
  <c r="E10" i="8" s="1"/>
  <c r="Q64" i="56"/>
  <c r="E8" i="10" s="1"/>
  <c r="AS46" i="43"/>
  <c r="AU46" i="43"/>
  <c r="I31" i="51"/>
  <c r="AS20" i="35"/>
  <c r="AU20" i="35"/>
  <c r="AI10" i="42"/>
  <c r="AI35" i="42" s="1"/>
  <c r="Y35" i="42"/>
  <c r="AK10" i="42"/>
  <c r="AS10" i="44"/>
  <c r="AS35" i="44" s="1"/>
  <c r="AU10" i="44"/>
  <c r="AM35" i="44"/>
  <c r="AC10" i="41"/>
  <c r="AC35" i="41" s="1"/>
  <c r="W35" i="41"/>
  <c r="AE10" i="41"/>
  <c r="AC46" i="37"/>
  <c r="AE46" i="37"/>
  <c r="Q65" i="50"/>
  <c r="W65" i="50" s="1"/>
  <c r="W66" i="50" s="1"/>
  <c r="E29" i="8" s="1"/>
  <c r="M66" i="50"/>
  <c r="Y21" i="28"/>
  <c r="BA44" i="33"/>
  <c r="AS20" i="41"/>
  <c r="AU20" i="41"/>
  <c r="M21" i="28"/>
  <c r="AK44" i="33"/>
  <c r="M45" i="40"/>
  <c r="I47" i="40"/>
  <c r="I48" i="40" s="1"/>
  <c r="AO10" i="35"/>
  <c r="AO44" i="44"/>
  <c r="AY46" i="42"/>
  <c r="BA46" i="42"/>
  <c r="AI10" i="37"/>
  <c r="AK10" i="37"/>
  <c r="Y35" i="37"/>
  <c r="AI20" i="37"/>
  <c r="AK20" i="37"/>
  <c r="AY22" i="34"/>
  <c r="BA22" i="34"/>
  <c r="M45" i="32"/>
  <c r="I47" i="32"/>
  <c r="I48" i="32" s="1"/>
  <c r="AY22" i="33"/>
  <c r="BA22" i="33"/>
  <c r="AC10" i="37"/>
  <c r="AC35" i="37" s="1"/>
  <c r="W35" i="37"/>
  <c r="AE10" i="37"/>
  <c r="Y10" i="34"/>
  <c r="M15" i="28"/>
  <c r="AK44" i="39"/>
  <c r="M62" i="95"/>
  <c r="AC46" i="33"/>
  <c r="AE46" i="33"/>
  <c r="AI20" i="44"/>
  <c r="AK20" i="44"/>
  <c r="AC46" i="43"/>
  <c r="AE46" i="43"/>
  <c r="M49" i="95"/>
  <c r="Y46" i="39"/>
  <c r="AC10" i="45"/>
  <c r="AC35" i="45" s="1"/>
  <c r="W35" i="45"/>
  <c r="AE10" i="45"/>
  <c r="AO10" i="42"/>
  <c r="AS22" i="44"/>
  <c r="AU22" i="44"/>
  <c r="M45" i="38"/>
  <c r="I47" i="38"/>
  <c r="I48" i="38" s="1"/>
  <c r="W20" i="49"/>
  <c r="I29" i="8" s="1"/>
  <c r="I30" i="8" s="1"/>
  <c r="W18" i="49"/>
  <c r="AO21" i="35"/>
  <c r="AY21" i="35" s="1"/>
  <c r="AS20" i="34"/>
  <c r="AU20" i="34"/>
  <c r="AY22" i="40"/>
  <c r="BA22" i="40"/>
  <c r="AS20" i="42"/>
  <c r="AU20" i="42"/>
  <c r="K21" i="96"/>
  <c r="E58" i="95" s="1"/>
  <c r="G58" i="95" s="1"/>
  <c r="Y10" i="43"/>
  <c r="AI22" i="34"/>
  <c r="AK22" i="34"/>
  <c r="AM10" i="33"/>
  <c r="AO10" i="33"/>
  <c r="S35" i="33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AO46" i="33"/>
  <c r="BO28" i="51"/>
  <c r="BS28" i="51" s="1"/>
  <c r="BG28" i="51"/>
  <c r="AY28" i="51"/>
  <c r="AQ28" i="51"/>
  <c r="AI28" i="51"/>
  <c r="AM28" i="51" s="1"/>
  <c r="AA28" i="51"/>
  <c r="Q28" i="51"/>
  <c r="W28" i="51" s="1"/>
  <c r="Y10" i="35"/>
  <c r="AY46" i="35"/>
  <c r="BA46" i="35"/>
  <c r="Y46" i="31"/>
  <c r="M53" i="95"/>
  <c r="K53" i="95"/>
  <c r="I32" i="24" s="1"/>
  <c r="AY20" i="39"/>
  <c r="BA20" i="39"/>
  <c r="AY46" i="34"/>
  <c r="BA46" i="34"/>
  <c r="AY22" i="36"/>
  <c r="BA22" i="36"/>
  <c r="M60" i="53"/>
  <c r="Q44" i="53"/>
  <c r="AY46" i="38"/>
  <c r="BA46" i="38"/>
  <c r="AS10" i="31"/>
  <c r="AS35" i="31" s="1"/>
  <c r="AM35" i="31"/>
  <c r="AO10" i="36"/>
  <c r="AS46" i="30"/>
  <c r="AU46" i="30"/>
  <c r="S9" i="28"/>
  <c r="AU44" i="45"/>
  <c r="Y19" i="28"/>
  <c r="BA44" i="35"/>
  <c r="I47" i="30"/>
  <c r="I48" i="30" s="1"/>
  <c r="M45" i="30"/>
  <c r="AC10" i="38"/>
  <c r="AC35" i="38" s="1"/>
  <c r="W35" i="38"/>
  <c r="AE10" i="38"/>
  <c r="AC10" i="32"/>
  <c r="AC35" i="32" s="1"/>
  <c r="W35" i="32"/>
  <c r="AI46" i="44"/>
  <c r="AK46" i="44"/>
  <c r="AY38" i="45"/>
  <c r="BA38" i="45"/>
  <c r="S14" i="28"/>
  <c r="AU44" i="40"/>
  <c r="Q66" i="50"/>
  <c r="E25" i="10" s="1"/>
  <c r="O64" i="50"/>
  <c r="Y64" i="50"/>
  <c r="Y12" i="28"/>
  <c r="BA44" i="42"/>
  <c r="AO10" i="41"/>
  <c r="AM10" i="41"/>
  <c r="S35" i="41"/>
  <c r="M45" i="41"/>
  <c r="I47" i="41"/>
  <c r="I48" i="41" s="1"/>
  <c r="M9" i="28"/>
  <c r="M25" i="28" s="1"/>
  <c r="M31" i="28" s="1"/>
  <c r="Y27" i="7" s="1"/>
  <c r="AK44" i="45"/>
  <c r="Y13" i="28"/>
  <c r="BA44" i="41"/>
  <c r="AI46" i="34"/>
  <c r="AK46" i="34"/>
  <c r="I53" i="26"/>
  <c r="E32" i="12" s="1"/>
  <c r="E39" i="12" s="1"/>
  <c r="M51" i="26"/>
  <c r="M53" i="26" s="1"/>
  <c r="AI46" i="38"/>
  <c r="AK46" i="38"/>
  <c r="AY22" i="45"/>
  <c r="BA22" i="45"/>
  <c r="AY10" i="37"/>
  <c r="BA10" i="37"/>
  <c r="AC10" i="36"/>
  <c r="AC35" i="36" s="1"/>
  <c r="W35" i="36"/>
  <c r="AE10" i="36"/>
  <c r="AC46" i="30"/>
  <c r="AE46" i="30"/>
  <c r="AY46" i="43"/>
  <c r="BA46" i="43"/>
  <c r="AS46" i="36"/>
  <c r="AU46" i="36"/>
  <c r="I47" i="42"/>
  <c r="I48" i="42" s="1"/>
  <c r="M45" i="42"/>
  <c r="AS46" i="39"/>
  <c r="AU46" i="39"/>
  <c r="AS46" i="44"/>
  <c r="AU46" i="44"/>
  <c r="Y14" i="28"/>
  <c r="BA44" i="40"/>
  <c r="AO21" i="42"/>
  <c r="AY21" i="42" s="1"/>
  <c r="AY10" i="44"/>
  <c r="AO35" i="44"/>
  <c r="BA10" i="44"/>
  <c r="Y35" i="41"/>
  <c r="AI10" i="41"/>
  <c r="AI35" i="41" s="1"/>
  <c r="AK10" i="41"/>
  <c r="AI46" i="37"/>
  <c r="AK46" i="37"/>
  <c r="Y17" i="28"/>
  <c r="BA44" i="37"/>
  <c r="AY20" i="41"/>
  <c r="BA20" i="41"/>
  <c r="AY44" i="45"/>
  <c r="AG9" i="7" s="1"/>
  <c r="AS20" i="45"/>
  <c r="AU20" i="45"/>
  <c r="AS46" i="31"/>
  <c r="AU46" i="31"/>
  <c r="AS46" i="42"/>
  <c r="AU46" i="42"/>
  <c r="AY46" i="37" l="1"/>
  <c r="BA46" i="37"/>
  <c r="AY10" i="40"/>
  <c r="AY35" i="40" s="1"/>
  <c r="BA10" i="40"/>
  <c r="AO35" i="40"/>
  <c r="I13" i="7"/>
  <c r="E18" i="7"/>
  <c r="AS10" i="41"/>
  <c r="AS35" i="41" s="1"/>
  <c r="AM35" i="41"/>
  <c r="AU10" i="41"/>
  <c r="S25" i="28"/>
  <c r="AI46" i="31"/>
  <c r="AK46" i="31"/>
  <c r="AI10" i="35"/>
  <c r="AI35" i="35" s="1"/>
  <c r="Y35" i="35"/>
  <c r="AK10" i="35"/>
  <c r="AY46" i="33"/>
  <c r="BA46" i="33"/>
  <c r="E9" i="28"/>
  <c r="AE35" i="45"/>
  <c r="AI46" i="39"/>
  <c r="AK46" i="39"/>
  <c r="AI10" i="34"/>
  <c r="AI35" i="34" s="1"/>
  <c r="Y35" i="34"/>
  <c r="AK10" i="34"/>
  <c r="K17" i="28"/>
  <c r="AK35" i="37"/>
  <c r="M47" i="40"/>
  <c r="Q45" i="40"/>
  <c r="S45" i="40" s="1"/>
  <c r="K12" i="28"/>
  <c r="AK35" i="42"/>
  <c r="W20" i="28"/>
  <c r="BA35" i="34"/>
  <c r="M47" i="39"/>
  <c r="Q45" i="39"/>
  <c r="S45" i="39"/>
  <c r="K10" i="28"/>
  <c r="AK35" i="44"/>
  <c r="E21" i="7"/>
  <c r="W22" i="28"/>
  <c r="E19" i="7"/>
  <c r="E11" i="28"/>
  <c r="AE35" i="43"/>
  <c r="E20" i="7"/>
  <c r="Q19" i="28"/>
  <c r="AU35" i="35"/>
  <c r="I15" i="7"/>
  <c r="W25" i="51"/>
  <c r="AS35" i="34"/>
  <c r="AY20" i="44"/>
  <c r="AY35" i="44" s="1"/>
  <c r="BA20" i="44"/>
  <c r="K8" i="28"/>
  <c r="K24" i="28"/>
  <c r="M47" i="43"/>
  <c r="Q45" i="43"/>
  <c r="M47" i="44"/>
  <c r="Q45" i="44"/>
  <c r="AY10" i="30"/>
  <c r="AY35" i="30" s="1"/>
  <c r="AO35" i="30"/>
  <c r="AS46" i="41"/>
  <c r="AU46" i="41"/>
  <c r="K9" i="28"/>
  <c r="AK35" i="45"/>
  <c r="M11" i="7"/>
  <c r="BO29" i="51"/>
  <c r="BS29" i="51" s="1"/>
  <c r="BG29" i="51"/>
  <c r="AY29" i="51"/>
  <c r="AY31" i="51" s="1"/>
  <c r="I16" i="10" s="1"/>
  <c r="AQ29" i="51"/>
  <c r="AI29" i="51"/>
  <c r="AM29" i="51" s="1"/>
  <c r="AA29" i="51"/>
  <c r="Q29" i="51"/>
  <c r="W29" i="51" s="1"/>
  <c r="AS10" i="39"/>
  <c r="AS35" i="39" s="1"/>
  <c r="AU10" i="39"/>
  <c r="AM35" i="39"/>
  <c r="M58" i="55"/>
  <c r="AI42" i="55"/>
  <c r="Q42" i="55"/>
  <c r="AA42" i="55"/>
  <c r="AI53" i="55"/>
  <c r="Q53" i="55"/>
  <c r="W53" i="55" s="1"/>
  <c r="AA53" i="55"/>
  <c r="AS46" i="45"/>
  <c r="AU46" i="45"/>
  <c r="AI35" i="36"/>
  <c r="I21" i="7"/>
  <c r="E16" i="28"/>
  <c r="AE35" i="38"/>
  <c r="AY10" i="33"/>
  <c r="AY35" i="33" s="1"/>
  <c r="BA10" i="33"/>
  <c r="AO35" i="33"/>
  <c r="AY10" i="42"/>
  <c r="AY35" i="42" s="1"/>
  <c r="BA10" i="42"/>
  <c r="AO35" i="42"/>
  <c r="E9" i="7"/>
  <c r="Y10" i="28"/>
  <c r="BA44" i="44"/>
  <c r="E13" i="28"/>
  <c r="AE35" i="41"/>
  <c r="M10" i="7"/>
  <c r="I12" i="7"/>
  <c r="AY35" i="34"/>
  <c r="E23" i="28"/>
  <c r="AI35" i="44"/>
  <c r="Q24" i="7"/>
  <c r="M47" i="45"/>
  <c r="Q45" i="45"/>
  <c r="S45" i="45"/>
  <c r="E11" i="7"/>
  <c r="AS46" i="40"/>
  <c r="AU46" i="40"/>
  <c r="Q12" i="28"/>
  <c r="AU35" i="42"/>
  <c r="W9" i="28"/>
  <c r="BA35" i="45"/>
  <c r="AS35" i="35"/>
  <c r="W16" i="28"/>
  <c r="BA35" i="38"/>
  <c r="AA31" i="51"/>
  <c r="I11" i="10" s="1"/>
  <c r="BG31" i="51"/>
  <c r="I20" i="10" s="1"/>
  <c r="AU45" i="46"/>
  <c r="AE45" i="46"/>
  <c r="BA45" i="46"/>
  <c r="AK45" i="46"/>
  <c r="M47" i="46"/>
  <c r="Q45" i="46"/>
  <c r="S45" i="46" s="1"/>
  <c r="E86" i="95"/>
  <c r="M26" i="28"/>
  <c r="G38" i="10" s="1"/>
  <c r="Y24" i="28"/>
  <c r="BA44" i="30"/>
  <c r="I26" i="7"/>
  <c r="K64" i="54"/>
  <c r="K65" i="54" s="1"/>
  <c r="M65" i="54" s="1"/>
  <c r="Q65" i="54" s="1"/>
  <c r="W65" i="54" s="1"/>
  <c r="E14" i="28"/>
  <c r="AE35" i="40"/>
  <c r="AY20" i="36"/>
  <c r="BA20" i="36"/>
  <c r="AY46" i="41"/>
  <c r="BA46" i="41"/>
  <c r="Q9" i="28"/>
  <c r="AU35" i="45"/>
  <c r="S45" i="34"/>
  <c r="M47" i="34"/>
  <c r="Q45" i="34"/>
  <c r="M47" i="31"/>
  <c r="Q45" i="31"/>
  <c r="S45" i="31" s="1"/>
  <c r="M17" i="7"/>
  <c r="AY10" i="39"/>
  <c r="AY35" i="39" s="1"/>
  <c r="BA10" i="39"/>
  <c r="AO35" i="39"/>
  <c r="E24" i="28"/>
  <c r="S45" i="33"/>
  <c r="M47" i="33"/>
  <c r="Q45" i="33"/>
  <c r="Y16" i="28"/>
  <c r="Y25" i="28" s="1"/>
  <c r="Y31" i="28" s="1"/>
  <c r="AG27" i="7" s="1"/>
  <c r="BA44" i="38"/>
  <c r="AY46" i="45"/>
  <c r="BA46" i="45"/>
  <c r="AS10" i="40"/>
  <c r="AS35" i="40" s="1"/>
  <c r="AU10" i="40"/>
  <c r="AM35" i="40"/>
  <c r="I25" i="7"/>
  <c r="K16" i="28"/>
  <c r="AK35" i="38"/>
  <c r="W23" i="28"/>
  <c r="K14" i="28"/>
  <c r="AK35" i="40"/>
  <c r="W10" i="28"/>
  <c r="BA35" i="44"/>
  <c r="K13" i="28"/>
  <c r="AK35" i="41"/>
  <c r="AY10" i="41"/>
  <c r="AY35" i="41" s="1"/>
  <c r="AO35" i="41"/>
  <c r="BA10" i="41"/>
  <c r="E22" i="28"/>
  <c r="AY10" i="36"/>
  <c r="AY35" i="36" s="1"/>
  <c r="AO35" i="36"/>
  <c r="BA10" i="36"/>
  <c r="S45" i="42"/>
  <c r="M47" i="42"/>
  <c r="Q45" i="42"/>
  <c r="S45" i="41"/>
  <c r="M47" i="41"/>
  <c r="Q45" i="41"/>
  <c r="E24" i="7"/>
  <c r="E16" i="7"/>
  <c r="Q23" i="28"/>
  <c r="Q60" i="53"/>
  <c r="W44" i="53"/>
  <c r="W60" i="53" s="1"/>
  <c r="I38" i="24"/>
  <c r="M32" i="24"/>
  <c r="AS10" i="33"/>
  <c r="AS35" i="33" s="1"/>
  <c r="AU10" i="33"/>
  <c r="AM35" i="33"/>
  <c r="AI10" i="43"/>
  <c r="AI35" i="43" s="1"/>
  <c r="Y35" i="43"/>
  <c r="AK10" i="43"/>
  <c r="S45" i="38"/>
  <c r="M47" i="38"/>
  <c r="Q45" i="38"/>
  <c r="E17" i="28"/>
  <c r="AE35" i="37"/>
  <c r="AI35" i="37"/>
  <c r="AY10" i="35"/>
  <c r="AY35" i="35" s="1"/>
  <c r="BA10" i="35"/>
  <c r="AO35" i="35"/>
  <c r="E13" i="7"/>
  <c r="M47" i="36"/>
  <c r="Q45" i="36"/>
  <c r="S45" i="36"/>
  <c r="E25" i="7"/>
  <c r="I27" i="49"/>
  <c r="K25" i="49"/>
  <c r="K26" i="49" s="1"/>
  <c r="M26" i="49" s="1"/>
  <c r="Q26" i="49" s="1"/>
  <c r="W26" i="49" s="1"/>
  <c r="Q18" i="28"/>
  <c r="AU35" i="36"/>
  <c r="AO46" i="40"/>
  <c r="AY35" i="45"/>
  <c r="E12" i="28"/>
  <c r="AE35" i="42"/>
  <c r="AY35" i="38"/>
  <c r="AI31" i="51"/>
  <c r="I15" i="10" s="1"/>
  <c r="AM25" i="51"/>
  <c r="AM31" i="51" s="1"/>
  <c r="M19" i="8" s="1"/>
  <c r="BO31" i="51"/>
  <c r="I24" i="10" s="1"/>
  <c r="BS25" i="51"/>
  <c r="BS31" i="51" s="1"/>
  <c r="M28" i="8" s="1"/>
  <c r="AY10" i="43"/>
  <c r="AY35" i="43" s="1"/>
  <c r="AO35" i="43"/>
  <c r="BA10" i="43"/>
  <c r="E10" i="28"/>
  <c r="AE35" i="44"/>
  <c r="M54" i="95"/>
  <c r="M86" i="95" s="1"/>
  <c r="AY46" i="32"/>
  <c r="BA46" i="32"/>
  <c r="Q22" i="28"/>
  <c r="E14" i="7"/>
  <c r="M65" i="95"/>
  <c r="AS35" i="45"/>
  <c r="AY21" i="37"/>
  <c r="AY35" i="37" s="1"/>
  <c r="AO35" i="37"/>
  <c r="E15" i="28"/>
  <c r="AE35" i="39"/>
  <c r="Q16" i="28"/>
  <c r="AU35" i="38"/>
  <c r="I60" i="53"/>
  <c r="I62" i="53" s="1"/>
  <c r="E26" i="7"/>
  <c r="AO10" i="46"/>
  <c r="AO35" i="46" s="1"/>
  <c r="Q24" i="28"/>
  <c r="K23" i="28"/>
  <c r="K22" i="28"/>
  <c r="AI35" i="38"/>
  <c r="Q25" i="7"/>
  <c r="AI35" i="40"/>
  <c r="E18" i="28"/>
  <c r="AE35" i="36"/>
  <c r="M47" i="30"/>
  <c r="Q45" i="30"/>
  <c r="S45" i="30"/>
  <c r="M25" i="7"/>
  <c r="K60" i="53"/>
  <c r="K61" i="53" s="1"/>
  <c r="M61" i="53" s="1"/>
  <c r="Q61" i="53" s="1"/>
  <c r="W61" i="53" s="1"/>
  <c r="K58" i="95"/>
  <c r="M58" i="95"/>
  <c r="E17" i="7"/>
  <c r="S45" i="32"/>
  <c r="M47" i="32"/>
  <c r="Q45" i="32"/>
  <c r="Q10" i="28"/>
  <c r="AU35" i="44"/>
  <c r="E21" i="28"/>
  <c r="AE35" i="33"/>
  <c r="M18" i="7"/>
  <c r="M47" i="37"/>
  <c r="Q45" i="37"/>
  <c r="S45" i="37" s="1"/>
  <c r="E19" i="28"/>
  <c r="E25" i="28" s="1"/>
  <c r="E31" i="28" s="1"/>
  <c r="E27" i="7" s="1"/>
  <c r="AE35" i="35"/>
  <c r="AS46" i="37"/>
  <c r="AU46" i="37"/>
  <c r="AS35" i="42"/>
  <c r="E20" i="28"/>
  <c r="AE35" i="34"/>
  <c r="K15" i="28"/>
  <c r="AK35" i="39"/>
  <c r="E12" i="7"/>
  <c r="AQ31" i="51"/>
  <c r="I14" i="10" s="1"/>
  <c r="Q20" i="28"/>
  <c r="AU35" i="34"/>
  <c r="Q25" i="49"/>
  <c r="Q27" i="49" s="1"/>
  <c r="I25" i="10" s="1"/>
  <c r="W21" i="49"/>
  <c r="W25" i="49" s="1"/>
  <c r="W27" i="49" s="1"/>
  <c r="M29" i="8" s="1"/>
  <c r="E10" i="7"/>
  <c r="M32" i="22"/>
  <c r="S45" i="35"/>
  <c r="M47" i="35"/>
  <c r="Q45" i="35"/>
  <c r="AI46" i="45"/>
  <c r="AK46" i="45"/>
  <c r="M24" i="7"/>
  <c r="W26" i="54"/>
  <c r="W64" i="54" s="1"/>
  <c r="W66" i="54" s="1"/>
  <c r="E27" i="8" s="1"/>
  <c r="E30" i="8" s="1"/>
  <c r="Q64" i="54"/>
  <c r="Q66" i="54" s="1"/>
  <c r="E23" i="10" s="1"/>
  <c r="AI46" i="36"/>
  <c r="AK46" i="36"/>
  <c r="I9" i="7"/>
  <c r="E15" i="7"/>
  <c r="AS35" i="38"/>
  <c r="Q17" i="28"/>
  <c r="AU35" i="37"/>
  <c r="Q11" i="28"/>
  <c r="AU35" i="43"/>
  <c r="Q8" i="28"/>
  <c r="M26" i="7"/>
  <c r="K18" i="28"/>
  <c r="AK35" i="36"/>
  <c r="I24" i="7"/>
  <c r="K21" i="28"/>
  <c r="AK35" i="33"/>
  <c r="G86" i="95"/>
  <c r="S47" i="31" l="1"/>
  <c r="S48" i="31" s="1"/>
  <c r="AM45" i="31"/>
  <c r="Q17" i="7"/>
  <c r="Q10" i="7"/>
  <c r="S47" i="37"/>
  <c r="S48" i="37" s="1"/>
  <c r="AM45" i="37"/>
  <c r="S47" i="46"/>
  <c r="S48" i="46" s="1"/>
  <c r="AM45" i="46"/>
  <c r="AM47" i="46" s="1"/>
  <c r="S47" i="40"/>
  <c r="S48" i="40" s="1"/>
  <c r="AM45" i="40"/>
  <c r="Q47" i="35"/>
  <c r="Q48" i="35" s="1"/>
  <c r="Y45" i="35"/>
  <c r="W45" i="35"/>
  <c r="M48" i="37"/>
  <c r="M48" i="32"/>
  <c r="M48" i="30"/>
  <c r="W8" i="28"/>
  <c r="Q16" i="7"/>
  <c r="M48" i="36"/>
  <c r="S47" i="38"/>
  <c r="S48" i="38" s="1"/>
  <c r="AM45" i="38"/>
  <c r="AO45" i="38"/>
  <c r="Q21" i="28"/>
  <c r="AU35" i="33"/>
  <c r="S47" i="42"/>
  <c r="S48" i="42" s="1"/>
  <c r="AM45" i="42"/>
  <c r="AO45" i="42" s="1"/>
  <c r="W18" i="28"/>
  <c r="BA35" i="36"/>
  <c r="E26" i="28"/>
  <c r="E37" i="10" s="1"/>
  <c r="Q15" i="7"/>
  <c r="M48" i="31"/>
  <c r="S47" i="34"/>
  <c r="S48" i="34" s="1"/>
  <c r="AM45" i="34"/>
  <c r="Y26" i="28"/>
  <c r="G40" i="10" s="1"/>
  <c r="BA47" i="46"/>
  <c r="AE47" i="46"/>
  <c r="AU47" i="46"/>
  <c r="AK47" i="46"/>
  <c r="M48" i="46"/>
  <c r="M48" i="45"/>
  <c r="Q21" i="7"/>
  <c r="Y45" i="44"/>
  <c r="W45" i="44"/>
  <c r="Q47" i="44"/>
  <c r="Q48" i="44" s="1"/>
  <c r="Y45" i="43"/>
  <c r="W45" i="43"/>
  <c r="Q47" i="43"/>
  <c r="Q48" i="43" s="1"/>
  <c r="O25" i="49"/>
  <c r="W31" i="51"/>
  <c r="M9" i="8" s="1"/>
  <c r="M48" i="40"/>
  <c r="I19" i="7"/>
  <c r="M16" i="7"/>
  <c r="M48" i="35"/>
  <c r="M12" i="7"/>
  <c r="S47" i="32"/>
  <c r="S48" i="32" s="1"/>
  <c r="AM45" i="32"/>
  <c r="AO45" i="32"/>
  <c r="I34" i="22"/>
  <c r="K86" i="95"/>
  <c r="E27" i="12" s="1"/>
  <c r="E42" i="12" s="1"/>
  <c r="I16" i="7"/>
  <c r="M9" i="7"/>
  <c r="Q9" i="7"/>
  <c r="Q19" i="7"/>
  <c r="W62" i="53"/>
  <c r="M27" i="8" s="1"/>
  <c r="M30" i="8" s="1"/>
  <c r="W45" i="41"/>
  <c r="Q47" i="41"/>
  <c r="Q48" i="41" s="1"/>
  <c r="Y45" i="41"/>
  <c r="Q18" i="7"/>
  <c r="W13" i="28"/>
  <c r="BA35" i="41"/>
  <c r="Q14" i="28"/>
  <c r="AU35" i="40"/>
  <c r="W45" i="33"/>
  <c r="Y45" i="33" s="1"/>
  <c r="Q47" i="33"/>
  <c r="Q48" i="33" s="1"/>
  <c r="Q12" i="7"/>
  <c r="Q15" i="28"/>
  <c r="AU35" i="39"/>
  <c r="M48" i="44"/>
  <c r="M48" i="43"/>
  <c r="M27" i="49"/>
  <c r="Q31" i="51"/>
  <c r="I9" i="10" s="1"/>
  <c r="AO45" i="39"/>
  <c r="S47" i="39"/>
  <c r="S48" i="39" s="1"/>
  <c r="AM45" i="39"/>
  <c r="Q13" i="28"/>
  <c r="Q25" i="28" s="1"/>
  <c r="AU35" i="41"/>
  <c r="W14" i="28"/>
  <c r="BA35" i="40"/>
  <c r="S47" i="35"/>
  <c r="S48" i="35" s="1"/>
  <c r="AM45" i="35"/>
  <c r="AO45" i="35" s="1"/>
  <c r="S32" i="22"/>
  <c r="S47" i="30"/>
  <c r="S48" i="30" s="1"/>
  <c r="AM45" i="30"/>
  <c r="I14" i="7"/>
  <c r="W11" i="28"/>
  <c r="BA35" i="43"/>
  <c r="AY46" i="40"/>
  <c r="BA46" i="40"/>
  <c r="S47" i="36"/>
  <c r="S48" i="36" s="1"/>
  <c r="AM45" i="36"/>
  <c r="I17" i="7"/>
  <c r="W45" i="38"/>
  <c r="Q47" i="38"/>
  <c r="Q48" i="38" s="1"/>
  <c r="K11" i="28"/>
  <c r="K25" i="28" s="1"/>
  <c r="AK35" i="43"/>
  <c r="M21" i="7"/>
  <c r="Q62" i="53"/>
  <c r="I23" i="10" s="1"/>
  <c r="M48" i="41"/>
  <c r="Q47" i="42"/>
  <c r="Q48" i="42" s="1"/>
  <c r="Y45" i="42"/>
  <c r="W45" i="42"/>
  <c r="Q13" i="7"/>
  <c r="M48" i="33"/>
  <c r="W15" i="28"/>
  <c r="BA35" i="39"/>
  <c r="W45" i="34"/>
  <c r="Q47" i="34"/>
  <c r="Q48" i="34" s="1"/>
  <c r="Y45" i="34"/>
  <c r="S47" i="45"/>
  <c r="S48" i="45" s="1"/>
  <c r="AM45" i="45"/>
  <c r="AO45" i="45" s="1"/>
  <c r="Q20" i="7"/>
  <c r="W21" i="28"/>
  <c r="BA35" i="33"/>
  <c r="I18" i="7"/>
  <c r="Q58" i="55"/>
  <c r="I8" i="10" s="1"/>
  <c r="W42" i="55"/>
  <c r="W24" i="28"/>
  <c r="S45" i="44"/>
  <c r="M20" i="7"/>
  <c r="Y45" i="39"/>
  <c r="W45" i="39"/>
  <c r="Q47" i="39"/>
  <c r="Q48" i="39" s="1"/>
  <c r="K20" i="28"/>
  <c r="AK35" i="34"/>
  <c r="M13" i="7"/>
  <c r="Y45" i="37"/>
  <c r="W45" i="37"/>
  <c r="Q47" i="37"/>
  <c r="Q48" i="37" s="1"/>
  <c r="W45" i="32"/>
  <c r="Y45" i="32" s="1"/>
  <c r="Q47" i="32"/>
  <c r="Q48" i="32" s="1"/>
  <c r="M62" i="53"/>
  <c r="Y45" i="30"/>
  <c r="W45" i="30"/>
  <c r="Q47" i="30"/>
  <c r="Q48" i="30" s="1"/>
  <c r="W17" i="28"/>
  <c r="BA35" i="37"/>
  <c r="Q11" i="7"/>
  <c r="W45" i="36"/>
  <c r="Y45" i="36" s="1"/>
  <c r="Q47" i="36"/>
  <c r="Q48" i="36" s="1"/>
  <c r="W19" i="28"/>
  <c r="BA35" i="35"/>
  <c r="M48" i="38"/>
  <c r="I11" i="7"/>
  <c r="M38" i="24"/>
  <c r="I32" i="10" s="1"/>
  <c r="S32" i="24"/>
  <c r="S38" i="24" s="1"/>
  <c r="M38" i="8" s="1"/>
  <c r="S47" i="41"/>
  <c r="S48" i="41" s="1"/>
  <c r="AM45" i="41"/>
  <c r="AO45" i="41"/>
  <c r="M48" i="42"/>
  <c r="M14" i="7"/>
  <c r="S47" i="33"/>
  <c r="S48" i="33" s="1"/>
  <c r="AM45" i="33"/>
  <c r="W45" i="31"/>
  <c r="Y45" i="31" s="1"/>
  <c r="Q47" i="31"/>
  <c r="Q48" i="31" s="1"/>
  <c r="M48" i="34"/>
  <c r="M66" i="54"/>
  <c r="Y45" i="46"/>
  <c r="Y47" i="46" s="1"/>
  <c r="W45" i="46"/>
  <c r="W47" i="46" s="1"/>
  <c r="Q47" i="46"/>
  <c r="Q48" i="46" s="1"/>
  <c r="M19" i="7"/>
  <c r="W45" i="45"/>
  <c r="Q47" i="45"/>
  <c r="Q48" i="45" s="1"/>
  <c r="I10" i="7"/>
  <c r="W12" i="28"/>
  <c r="BA35" i="42"/>
  <c r="AI58" i="55"/>
  <c r="I13" i="10" s="1"/>
  <c r="M15" i="7"/>
  <c r="Q26" i="7"/>
  <c r="S45" i="43"/>
  <c r="M48" i="39"/>
  <c r="W45" i="40"/>
  <c r="Y45" i="40" s="1"/>
  <c r="Q47" i="40"/>
  <c r="Q48" i="40" s="1"/>
  <c r="I20" i="7"/>
  <c r="K19" i="28"/>
  <c r="AK35" i="35"/>
  <c r="S31" i="28"/>
  <c r="AC27" i="7" s="1"/>
  <c r="S26" i="28"/>
  <c r="G39" i="10" s="1"/>
  <c r="G42" i="10" s="1"/>
  <c r="Q14" i="7"/>
  <c r="Y47" i="40" l="1"/>
  <c r="AI45" i="40"/>
  <c r="AI47" i="40" s="1"/>
  <c r="AK45" i="40"/>
  <c r="Y47" i="36"/>
  <c r="AI45" i="36"/>
  <c r="AI47" i="36" s="1"/>
  <c r="AK45" i="36"/>
  <c r="AO47" i="45"/>
  <c r="AY45" i="45"/>
  <c r="AY47" i="45" s="1"/>
  <c r="BA45" i="45"/>
  <c r="K31" i="28"/>
  <c r="I27" i="7" s="1"/>
  <c r="K26" i="28"/>
  <c r="E38" i="10" s="1"/>
  <c r="Y47" i="31"/>
  <c r="AI45" i="31"/>
  <c r="AI47" i="31" s="1"/>
  <c r="AK45" i="31"/>
  <c r="Y47" i="32"/>
  <c r="AI45" i="32"/>
  <c r="AI47" i="32" s="1"/>
  <c r="AK45" i="32"/>
  <c r="AO47" i="35"/>
  <c r="AY45" i="35"/>
  <c r="AY47" i="35" s="1"/>
  <c r="BA45" i="35"/>
  <c r="AO47" i="42"/>
  <c r="AY45" i="42"/>
  <c r="AY47" i="42" s="1"/>
  <c r="BA45" i="42"/>
  <c r="G50" i="10"/>
  <c r="G55" i="10" s="1"/>
  <c r="G56" i="10" s="1"/>
  <c r="K56" i="10" s="1"/>
  <c r="E12" i="9"/>
  <c r="Q31" i="28"/>
  <c r="M27" i="7" s="1"/>
  <c r="Q26" i="28"/>
  <c r="E39" i="10" s="1"/>
  <c r="Y47" i="33"/>
  <c r="AI45" i="33"/>
  <c r="AI47" i="33" s="1"/>
  <c r="AK45" i="33"/>
  <c r="S47" i="43"/>
  <c r="S48" i="43" s="1"/>
  <c r="AM45" i="43"/>
  <c r="AM47" i="41"/>
  <c r="AS45" i="41"/>
  <c r="AS47" i="41" s="1"/>
  <c r="AU45" i="41"/>
  <c r="W47" i="30"/>
  <c r="AC45" i="30"/>
  <c r="AC47" i="30" s="1"/>
  <c r="AE45" i="30"/>
  <c r="W47" i="37"/>
  <c r="AC45" i="37"/>
  <c r="AC47" i="37" s="1"/>
  <c r="AE45" i="37"/>
  <c r="W47" i="39"/>
  <c r="AC45" i="39"/>
  <c r="AC47" i="39" s="1"/>
  <c r="AE45" i="39"/>
  <c r="AO45" i="44"/>
  <c r="S47" i="44"/>
  <c r="S48" i="44" s="1"/>
  <c r="AM45" i="44"/>
  <c r="W47" i="34"/>
  <c r="AC45" i="34"/>
  <c r="AC47" i="34" s="1"/>
  <c r="AE45" i="34"/>
  <c r="W47" i="42"/>
  <c r="AC45" i="42"/>
  <c r="AC47" i="42" s="1"/>
  <c r="AE45" i="42"/>
  <c r="M34" i="22"/>
  <c r="I38" i="22"/>
  <c r="W47" i="43"/>
  <c r="AC45" i="43"/>
  <c r="AC47" i="43" s="1"/>
  <c r="AE45" i="43"/>
  <c r="Y47" i="44"/>
  <c r="AI45" i="44"/>
  <c r="AI47" i="44" s="1"/>
  <c r="AK45" i="44"/>
  <c r="AM47" i="34"/>
  <c r="AS45" i="34"/>
  <c r="AS47" i="34" s="1"/>
  <c r="AU45" i="34"/>
  <c r="W47" i="35"/>
  <c r="AC45" i="35"/>
  <c r="AC47" i="35" s="1"/>
  <c r="AE45" i="35"/>
  <c r="U8" i="28"/>
  <c r="AM48" i="46"/>
  <c r="AM47" i="37"/>
  <c r="AS45" i="37"/>
  <c r="AS47" i="37" s="1"/>
  <c r="AU45" i="37"/>
  <c r="AM47" i="33"/>
  <c r="AS45" i="33"/>
  <c r="AS47" i="33" s="1"/>
  <c r="AU45" i="33"/>
  <c r="Y47" i="30"/>
  <c r="AI45" i="30"/>
  <c r="AI47" i="30" s="1"/>
  <c r="AK45" i="30"/>
  <c r="Y47" i="37"/>
  <c r="AI45" i="37"/>
  <c r="AI47" i="37" s="1"/>
  <c r="AK45" i="37"/>
  <c r="Y47" i="39"/>
  <c r="AI45" i="39"/>
  <c r="AI47" i="39" s="1"/>
  <c r="AK45" i="39"/>
  <c r="Y47" i="42"/>
  <c r="AI45" i="42"/>
  <c r="AI47" i="42" s="1"/>
  <c r="AK45" i="42"/>
  <c r="W47" i="38"/>
  <c r="AC45" i="38"/>
  <c r="AC47" i="38" s="1"/>
  <c r="AE45" i="38"/>
  <c r="AM47" i="36"/>
  <c r="AS45" i="36"/>
  <c r="AS47" i="36" s="1"/>
  <c r="AU45" i="36"/>
  <c r="AM47" i="30"/>
  <c r="AS45" i="30"/>
  <c r="AS47" i="30" s="1"/>
  <c r="AU45" i="30"/>
  <c r="AO47" i="39"/>
  <c r="AY45" i="39"/>
  <c r="AY47" i="39" s="1"/>
  <c r="BA45" i="39"/>
  <c r="Y47" i="41"/>
  <c r="AI45" i="41"/>
  <c r="AI47" i="41" s="1"/>
  <c r="AK45" i="41"/>
  <c r="AO47" i="32"/>
  <c r="AY45" i="32"/>
  <c r="AY47" i="32" s="1"/>
  <c r="BA45" i="32"/>
  <c r="Y47" i="43"/>
  <c r="AI45" i="43"/>
  <c r="AI47" i="43" s="1"/>
  <c r="AK45" i="43"/>
  <c r="BA48" i="46"/>
  <c r="AE48" i="46"/>
  <c r="AU48" i="46"/>
  <c r="AK48" i="46"/>
  <c r="AO47" i="38"/>
  <c r="AY45" i="38"/>
  <c r="AY47" i="38" s="1"/>
  <c r="BA45" i="38"/>
  <c r="W25" i="28"/>
  <c r="W31" i="28" s="1"/>
  <c r="Q27" i="7" s="1"/>
  <c r="Y47" i="35"/>
  <c r="AI45" i="35"/>
  <c r="AI47" i="35" s="1"/>
  <c r="AK45" i="35"/>
  <c r="AM47" i="40"/>
  <c r="AS45" i="40"/>
  <c r="AS47" i="40" s="1"/>
  <c r="AU45" i="40"/>
  <c r="AM47" i="31"/>
  <c r="AS45" i="31"/>
  <c r="AS47" i="31" s="1"/>
  <c r="AU45" i="31"/>
  <c r="W47" i="45"/>
  <c r="AC45" i="45"/>
  <c r="AC47" i="45" s="1"/>
  <c r="AE45" i="45"/>
  <c r="Y45" i="45"/>
  <c r="I8" i="28"/>
  <c r="W48" i="46"/>
  <c r="W47" i="32"/>
  <c r="AC45" i="32"/>
  <c r="AC47" i="32" s="1"/>
  <c r="AE45" i="32"/>
  <c r="AM47" i="45"/>
  <c r="AS45" i="45"/>
  <c r="AS47" i="45" s="1"/>
  <c r="AU45" i="45"/>
  <c r="Y47" i="34"/>
  <c r="AI45" i="34"/>
  <c r="AI47" i="34" s="1"/>
  <c r="AK45" i="34"/>
  <c r="AM47" i="35"/>
  <c r="AS45" i="35"/>
  <c r="AS47" i="35" s="1"/>
  <c r="AU45" i="35"/>
  <c r="AM47" i="32"/>
  <c r="AS45" i="32"/>
  <c r="AS47" i="32" s="1"/>
  <c r="AU45" i="32"/>
  <c r="AM47" i="42"/>
  <c r="AS45" i="42"/>
  <c r="AS47" i="42" s="1"/>
  <c r="AU45" i="42"/>
  <c r="AM47" i="38"/>
  <c r="AS45" i="38"/>
  <c r="AS47" i="38" s="1"/>
  <c r="AU45" i="38"/>
  <c r="AO45" i="46"/>
  <c r="AO47" i="46" s="1"/>
  <c r="AO45" i="37"/>
  <c r="W47" i="40"/>
  <c r="AC45" i="40"/>
  <c r="AC47" i="40" s="1"/>
  <c r="AE45" i="40"/>
  <c r="O8" i="28"/>
  <c r="Y48" i="46"/>
  <c r="W47" i="31"/>
  <c r="AC45" i="31"/>
  <c r="AC47" i="31" s="1"/>
  <c r="AE45" i="31"/>
  <c r="AO45" i="33"/>
  <c r="AO47" i="41"/>
  <c r="AY45" i="41"/>
  <c r="AY47" i="41" s="1"/>
  <c r="BA45" i="41"/>
  <c r="W47" i="36"/>
  <c r="AC45" i="36"/>
  <c r="AC47" i="36" s="1"/>
  <c r="AE45" i="36"/>
  <c r="AA58" i="55"/>
  <c r="I10" i="10" s="1"/>
  <c r="W58" i="55"/>
  <c r="M8" i="8" s="1"/>
  <c r="M10" i="8" s="1"/>
  <c r="Y45" i="38"/>
  <c r="AO45" i="36"/>
  <c r="AO45" i="30"/>
  <c r="AM47" i="39"/>
  <c r="AS45" i="39"/>
  <c r="AS47" i="39" s="1"/>
  <c r="AU45" i="39"/>
  <c r="W47" i="33"/>
  <c r="AC45" i="33"/>
  <c r="AC47" i="33" s="1"/>
  <c r="AE45" i="33"/>
  <c r="W47" i="41"/>
  <c r="AC45" i="41"/>
  <c r="AC47" i="41" s="1"/>
  <c r="AE45" i="41"/>
  <c r="I59" i="10"/>
  <c r="I61" i="10" s="1"/>
  <c r="E43" i="12"/>
  <c r="E20" i="9" s="1"/>
  <c r="W47" i="44"/>
  <c r="AC45" i="44"/>
  <c r="AC47" i="44" s="1"/>
  <c r="AE45" i="44"/>
  <c r="AO45" i="34"/>
  <c r="AO45" i="40"/>
  <c r="AO45" i="31"/>
  <c r="AK13" i="7" l="1"/>
  <c r="AC48" i="41"/>
  <c r="AO47" i="40"/>
  <c r="AY45" i="40"/>
  <c r="AY47" i="40" s="1"/>
  <c r="BA45" i="40"/>
  <c r="AO47" i="34"/>
  <c r="AY45" i="34"/>
  <c r="AY47" i="34" s="1"/>
  <c r="BA45" i="34"/>
  <c r="I10" i="28"/>
  <c r="W48" i="44"/>
  <c r="AE48" i="44" s="1"/>
  <c r="AE47" i="44"/>
  <c r="AK21" i="7"/>
  <c r="AC48" i="33"/>
  <c r="U15" i="28"/>
  <c r="AM48" i="39"/>
  <c r="AU48" i="39" s="1"/>
  <c r="AU47" i="39"/>
  <c r="Y47" i="38"/>
  <c r="AI45" i="38"/>
  <c r="AI47" i="38" s="1"/>
  <c r="AK45" i="38"/>
  <c r="AK18" i="7"/>
  <c r="AC48" i="36"/>
  <c r="AA13" i="28"/>
  <c r="BA47" i="41"/>
  <c r="AO48" i="41"/>
  <c r="BA48" i="41" s="1"/>
  <c r="I23" i="28"/>
  <c r="W48" i="31"/>
  <c r="AE48" i="31" s="1"/>
  <c r="AE47" i="31"/>
  <c r="AA8" i="28"/>
  <c r="AO48" i="46"/>
  <c r="U16" i="28"/>
  <c r="AM48" i="38"/>
  <c r="AU48" i="38" s="1"/>
  <c r="AU47" i="38"/>
  <c r="U22" i="28"/>
  <c r="AM48" i="32"/>
  <c r="AU48" i="32" s="1"/>
  <c r="AU47" i="32"/>
  <c r="AS19" i="7"/>
  <c r="AS48" i="35"/>
  <c r="O20" i="28"/>
  <c r="AK47" i="34"/>
  <c r="Y48" i="34"/>
  <c r="AK48" i="34" s="1"/>
  <c r="Y47" i="45"/>
  <c r="AI45" i="45"/>
  <c r="AI47" i="45" s="1"/>
  <c r="AK45" i="45"/>
  <c r="AK9" i="7"/>
  <c r="AC48" i="45"/>
  <c r="AS25" i="7"/>
  <c r="AS48" i="31"/>
  <c r="U14" i="28"/>
  <c r="AM48" i="40"/>
  <c r="AU48" i="40" s="1"/>
  <c r="AU47" i="40"/>
  <c r="AS26" i="7"/>
  <c r="AS48" i="30"/>
  <c r="U18" i="28"/>
  <c r="AM48" i="36"/>
  <c r="AU48" i="36" s="1"/>
  <c r="AU47" i="36"/>
  <c r="AO17" i="7"/>
  <c r="AI48" i="37"/>
  <c r="O24" i="28"/>
  <c r="Y48" i="30"/>
  <c r="AK48" i="30" s="1"/>
  <c r="AK47" i="30"/>
  <c r="AS21" i="7"/>
  <c r="AS48" i="33"/>
  <c r="AK11" i="7"/>
  <c r="AC48" i="43"/>
  <c r="AK20" i="7"/>
  <c r="AC48" i="34"/>
  <c r="AM47" i="44"/>
  <c r="AS45" i="44"/>
  <c r="AS47" i="44" s="1"/>
  <c r="AU45" i="44"/>
  <c r="AK15" i="7"/>
  <c r="AC48" i="39"/>
  <c r="I17" i="28"/>
  <c r="W48" i="37"/>
  <c r="AE48" i="37" s="1"/>
  <c r="AE47" i="37"/>
  <c r="O21" i="28"/>
  <c r="Y48" i="33"/>
  <c r="AK48" i="33" s="1"/>
  <c r="AK47" i="33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AO24" i="7"/>
  <c r="AI48" i="32"/>
  <c r="O23" i="28"/>
  <c r="Y48" i="31"/>
  <c r="AK48" i="31" s="1"/>
  <c r="AK47" i="31"/>
  <c r="AW9" i="7"/>
  <c r="AY48" i="45"/>
  <c r="O18" i="28"/>
  <c r="Y48" i="36"/>
  <c r="AK48" i="36" s="1"/>
  <c r="AK47" i="36"/>
  <c r="AO47" i="30"/>
  <c r="AY45" i="30"/>
  <c r="AY47" i="30" s="1"/>
  <c r="BA45" i="30"/>
  <c r="I18" i="28"/>
  <c r="W48" i="36"/>
  <c r="AE48" i="36" s="1"/>
  <c r="AE47" i="36"/>
  <c r="AO47" i="33"/>
  <c r="AY45" i="33"/>
  <c r="AY47" i="33" s="1"/>
  <c r="BA45" i="33"/>
  <c r="AK14" i="7"/>
  <c r="AC48" i="40"/>
  <c r="U19" i="28"/>
  <c r="AM48" i="35"/>
  <c r="AU48" i="35" s="1"/>
  <c r="AU47" i="35"/>
  <c r="I9" i="28"/>
  <c r="W48" i="45"/>
  <c r="AE48" i="45" s="1"/>
  <c r="AE47" i="45"/>
  <c r="U23" i="28"/>
  <c r="AM48" i="31"/>
  <c r="AU48" i="31" s="1"/>
  <c r="AU47" i="31"/>
  <c r="AO11" i="7"/>
  <c r="AI48" i="43"/>
  <c r="AW24" i="7"/>
  <c r="AY48" i="32"/>
  <c r="AW15" i="7"/>
  <c r="AY48" i="39"/>
  <c r="U24" i="28"/>
  <c r="AM48" i="30"/>
  <c r="AU48" i="30" s="1"/>
  <c r="AU47" i="30"/>
  <c r="AO12" i="7"/>
  <c r="AI48" i="42"/>
  <c r="AO15" i="7"/>
  <c r="AI48" i="39"/>
  <c r="O17" i="28"/>
  <c r="Y48" i="37"/>
  <c r="AK48" i="37" s="1"/>
  <c r="AK47" i="37"/>
  <c r="U21" i="28"/>
  <c r="AM48" i="33"/>
  <c r="AU48" i="33" s="1"/>
  <c r="AU47" i="33"/>
  <c r="AS17" i="7"/>
  <c r="AS48" i="37"/>
  <c r="AO10" i="7"/>
  <c r="AI48" i="44"/>
  <c r="I11" i="28"/>
  <c r="W48" i="43"/>
  <c r="AE48" i="43" s="1"/>
  <c r="AE47" i="43"/>
  <c r="AK12" i="7"/>
  <c r="AC48" i="42"/>
  <c r="I20" i="28"/>
  <c r="W48" i="34"/>
  <c r="AE48" i="34" s="1"/>
  <c r="AE47" i="34"/>
  <c r="I15" i="28"/>
  <c r="W48" i="39"/>
  <c r="AE48" i="39" s="1"/>
  <c r="AE47" i="39"/>
  <c r="AS13" i="7"/>
  <c r="AS48" i="41"/>
  <c r="AM47" i="43"/>
  <c r="AS45" i="43"/>
  <c r="AS47" i="43" s="1"/>
  <c r="AU45" i="43"/>
  <c r="AW19" i="7"/>
  <c r="AY48" i="35"/>
  <c r="O22" i="28"/>
  <c r="Y48" i="32"/>
  <c r="AK48" i="32" s="1"/>
  <c r="AK47" i="32"/>
  <c r="AA9" i="28"/>
  <c r="AO48" i="45"/>
  <c r="BA48" i="45" s="1"/>
  <c r="BA47" i="45"/>
  <c r="I21" i="28"/>
  <c r="W48" i="33"/>
  <c r="AE48" i="33" s="1"/>
  <c r="AE47" i="33"/>
  <c r="AO47" i="31"/>
  <c r="AY45" i="31"/>
  <c r="AY47" i="31" s="1"/>
  <c r="BA45" i="31"/>
  <c r="I13" i="28"/>
  <c r="W48" i="41"/>
  <c r="AE48" i="41" s="1"/>
  <c r="AE47" i="41"/>
  <c r="AO47" i="36"/>
  <c r="AY45" i="36"/>
  <c r="AY47" i="36" s="1"/>
  <c r="BA45" i="36"/>
  <c r="I14" i="28"/>
  <c r="W48" i="40"/>
  <c r="AE48" i="40" s="1"/>
  <c r="AE47" i="40"/>
  <c r="AS12" i="7"/>
  <c r="AS48" i="42"/>
  <c r="AS9" i="7"/>
  <c r="AS48" i="45"/>
  <c r="AK24" i="7"/>
  <c r="AC48" i="32"/>
  <c r="AO19" i="7"/>
  <c r="AI48" i="35"/>
  <c r="AW16" i="7"/>
  <c r="AY48" i="38"/>
  <c r="O11" i="28"/>
  <c r="AK47" i="43"/>
  <c r="Y48" i="43"/>
  <c r="AK48" i="43" s="1"/>
  <c r="AA22" i="28"/>
  <c r="AO48" i="32"/>
  <c r="BA48" i="32" s="1"/>
  <c r="BA47" i="32"/>
  <c r="AO13" i="7"/>
  <c r="AI48" i="41"/>
  <c r="AA15" i="28"/>
  <c r="AO48" i="39"/>
  <c r="BA48" i="39" s="1"/>
  <c r="BA47" i="39"/>
  <c r="AK16" i="7"/>
  <c r="AC48" i="38"/>
  <c r="O12" i="28"/>
  <c r="Y48" i="42"/>
  <c r="AK48" i="42" s="1"/>
  <c r="AK47" i="42"/>
  <c r="O15" i="28"/>
  <c r="Y48" i="39"/>
  <c r="AK48" i="39" s="1"/>
  <c r="AK47" i="39"/>
  <c r="U17" i="28"/>
  <c r="AM48" i="37"/>
  <c r="AU48" i="37" s="1"/>
  <c r="AU47" i="37"/>
  <c r="AK19" i="7"/>
  <c r="AC48" i="35"/>
  <c r="AS20" i="7"/>
  <c r="AS48" i="34"/>
  <c r="O10" i="28"/>
  <c r="Y48" i="44"/>
  <c r="AK48" i="44" s="1"/>
  <c r="AK47" i="44"/>
  <c r="I12" i="28"/>
  <c r="W48" i="42"/>
  <c r="AE48" i="42" s="1"/>
  <c r="AE47" i="42"/>
  <c r="AO47" i="44"/>
  <c r="AY45" i="44"/>
  <c r="AY47" i="44" s="1"/>
  <c r="BA45" i="44"/>
  <c r="AK26" i="7"/>
  <c r="AC48" i="30"/>
  <c r="U13" i="28"/>
  <c r="AM48" i="41"/>
  <c r="AU48" i="41" s="1"/>
  <c r="AU47" i="41"/>
  <c r="AW12" i="7"/>
  <c r="AY48" i="42"/>
  <c r="AA19" i="28"/>
  <c r="BA47" i="35"/>
  <c r="AO48" i="35"/>
  <c r="BA48" i="35" s="1"/>
  <c r="AO14" i="7"/>
  <c r="AI48" i="40"/>
  <c r="AK10" i="7"/>
  <c r="AC48" i="44"/>
  <c r="AS15" i="7"/>
  <c r="AS48" i="39"/>
  <c r="AW13" i="7"/>
  <c r="AY48" i="41"/>
  <c r="AK25" i="7"/>
  <c r="AC48" i="31"/>
  <c r="AO47" i="37"/>
  <c r="AY45" i="37"/>
  <c r="AY47" i="37" s="1"/>
  <c r="BA45" i="37"/>
  <c r="AS16" i="7"/>
  <c r="AS48" i="38"/>
  <c r="U12" i="28"/>
  <c r="AM48" i="42"/>
  <c r="AU48" i="42" s="1"/>
  <c r="AU47" i="42"/>
  <c r="AS24" i="7"/>
  <c r="AS48" i="32"/>
  <c r="AO20" i="7"/>
  <c r="AI48" i="34"/>
  <c r="U9" i="28"/>
  <c r="AM48" i="45"/>
  <c r="AU48" i="45" s="1"/>
  <c r="AU47" i="45"/>
  <c r="I22" i="28"/>
  <c r="W48" i="32"/>
  <c r="AE48" i="32" s="1"/>
  <c r="AE47" i="32"/>
  <c r="AS14" i="7"/>
  <c r="AS48" i="40"/>
  <c r="O19" i="28"/>
  <c r="AK47" i="35"/>
  <c r="Y48" i="35"/>
  <c r="AK48" i="35" s="1"/>
  <c r="AA16" i="28"/>
  <c r="AO48" i="38"/>
  <c r="BA48" i="38" s="1"/>
  <c r="BA47" i="38"/>
  <c r="O13" i="28"/>
  <c r="Y48" i="41"/>
  <c r="AK48" i="41" s="1"/>
  <c r="AK47" i="41"/>
  <c r="AS18" i="7"/>
  <c r="AS48" i="36"/>
  <c r="I16" i="28"/>
  <c r="W48" i="38"/>
  <c r="AE48" i="38" s="1"/>
  <c r="AE47" i="38"/>
  <c r="W26" i="28"/>
  <c r="E40" i="10" s="1"/>
  <c r="E42" i="10" s="1"/>
  <c r="AO26" i="7"/>
  <c r="AI48" i="30"/>
  <c r="I19" i="28"/>
  <c r="I25" i="28" s="1"/>
  <c r="I31" i="28" s="1"/>
  <c r="AK27" i="7" s="1"/>
  <c r="W48" i="35"/>
  <c r="AE48" i="35" s="1"/>
  <c r="AE47" i="35"/>
  <c r="U20" i="28"/>
  <c r="AM48" i="34"/>
  <c r="AU48" i="34" s="1"/>
  <c r="AU47" i="34"/>
  <c r="S34" i="22"/>
  <c r="S38" i="22" s="1"/>
  <c r="M39" i="8" s="1"/>
  <c r="M38" i="22"/>
  <c r="I33" i="10" s="1"/>
  <c r="AK17" i="7"/>
  <c r="AC48" i="37"/>
  <c r="I24" i="28"/>
  <c r="W48" i="30"/>
  <c r="AE48" i="30" s="1"/>
  <c r="AE47" i="30"/>
  <c r="AO45" i="43"/>
  <c r="AO21" i="7"/>
  <c r="AI48" i="33"/>
  <c r="AA12" i="28"/>
  <c r="BA47" i="42"/>
  <c r="AO48" i="42"/>
  <c r="BA48" i="42" s="1"/>
  <c r="AO25" i="7"/>
  <c r="AI48" i="31"/>
  <c r="AO18" i="7"/>
  <c r="AI48" i="36"/>
  <c r="O14" i="28"/>
  <c r="Y48" i="40"/>
  <c r="AK48" i="40" s="1"/>
  <c r="AK47" i="40"/>
  <c r="AA10" i="28" l="1"/>
  <c r="AO48" i="44"/>
  <c r="BA48" i="44" s="1"/>
  <c r="BA47" i="44"/>
  <c r="AW18" i="7"/>
  <c r="AY48" i="36"/>
  <c r="AA23" i="28"/>
  <c r="AO48" i="31"/>
  <c r="BA48" i="31" s="1"/>
  <c r="BA47" i="31"/>
  <c r="AW21" i="7"/>
  <c r="AY48" i="33"/>
  <c r="AW20" i="7"/>
  <c r="AY48" i="34"/>
  <c r="AA14" i="28"/>
  <c r="BA47" i="40"/>
  <c r="AO48" i="40"/>
  <c r="BA48" i="40" s="1"/>
  <c r="AW17" i="7"/>
  <c r="AY48" i="37"/>
  <c r="AA18" i="28"/>
  <c r="BA47" i="36"/>
  <c r="AO48" i="36"/>
  <c r="BA48" i="36" s="1"/>
  <c r="AA21" i="28"/>
  <c r="BA47" i="33"/>
  <c r="AO48" i="33"/>
  <c r="BA48" i="33" s="1"/>
  <c r="AS10" i="7"/>
  <c r="AS48" i="44"/>
  <c r="AO9" i="7"/>
  <c r="AI48" i="45"/>
  <c r="AO16" i="7"/>
  <c r="AI48" i="38"/>
  <c r="AA20" i="28"/>
  <c r="AO48" i="34"/>
  <c r="BA48" i="34" s="1"/>
  <c r="BA47" i="34"/>
  <c r="AA17" i="28"/>
  <c r="BA47" i="37"/>
  <c r="AO48" i="37"/>
  <c r="BA48" i="37" s="1"/>
  <c r="AS11" i="7"/>
  <c r="AS48" i="43"/>
  <c r="AW26" i="7"/>
  <c r="AY48" i="30"/>
  <c r="M162" i="11"/>
  <c r="U10" i="28"/>
  <c r="U25" i="28" s="1"/>
  <c r="AM48" i="44"/>
  <c r="AU48" i="44" s="1"/>
  <c r="AU47" i="44"/>
  <c r="O9" i="28"/>
  <c r="O25" i="28" s="1"/>
  <c r="O31" i="28" s="1"/>
  <c r="AO27" i="7" s="1"/>
  <c r="Y48" i="45"/>
  <c r="AK48" i="45" s="1"/>
  <c r="AK47" i="45"/>
  <c r="O16" i="28"/>
  <c r="Y48" i="38"/>
  <c r="AK48" i="38" s="1"/>
  <c r="AK47" i="38"/>
  <c r="I26" i="28"/>
  <c r="I37" i="10" s="1"/>
  <c r="AO47" i="43"/>
  <c r="AY45" i="43"/>
  <c r="AY47" i="43" s="1"/>
  <c r="BA45" i="43"/>
  <c r="E11" i="9"/>
  <c r="E43" i="10"/>
  <c r="E48" i="10" s="1"/>
  <c r="E49" i="10" s="1"/>
  <c r="K49" i="10" s="1"/>
  <c r="AW10" i="7"/>
  <c r="AY48" i="44"/>
  <c r="AW25" i="7"/>
  <c r="AY48" i="31"/>
  <c r="U11" i="28"/>
  <c r="AM48" i="43"/>
  <c r="AU48" i="43" s="1"/>
  <c r="AU47" i="43"/>
  <c r="AA24" i="28"/>
  <c r="AO48" i="30"/>
  <c r="BA48" i="30" s="1"/>
  <c r="BA47" i="30"/>
  <c r="AW14" i="7"/>
  <c r="AY48" i="40"/>
  <c r="U31" i="28" l="1"/>
  <c r="AS27" i="7" s="1"/>
  <c r="U26" i="28"/>
  <c r="I39" i="10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131" i="11"/>
  <c r="M131" i="11" s="1"/>
  <c r="K70" i="11"/>
  <c r="M70" i="11" s="1"/>
  <c r="K66" i="11"/>
  <c r="M66" i="11" s="1"/>
  <c r="K62" i="11"/>
  <c r="M62" i="11" s="1"/>
  <c r="K71" i="11"/>
  <c r="M71" i="11" s="1"/>
  <c r="K59" i="11"/>
  <c r="M59" i="11" s="1"/>
  <c r="M133" i="11" s="1"/>
  <c r="K60" i="11"/>
  <c r="M60" i="11" s="1"/>
  <c r="K69" i="11"/>
  <c r="M69" i="11" s="1"/>
  <c r="K61" i="11"/>
  <c r="M61" i="11" s="1"/>
  <c r="AA11" i="28"/>
  <c r="AA25" i="28" s="1"/>
  <c r="AA31" i="28" s="1"/>
  <c r="AW27" i="7" s="1"/>
  <c r="BA47" i="43"/>
  <c r="AO48" i="43"/>
  <c r="BA48" i="43" s="1"/>
  <c r="AA26" i="28"/>
  <c r="I40" i="10" s="1"/>
  <c r="AW11" i="7"/>
  <c r="AY48" i="43"/>
  <c r="M163" i="11"/>
  <c r="E9" i="9"/>
  <c r="E15" i="9" s="1"/>
  <c r="O26" i="28"/>
  <c r="I38" i="10" s="1"/>
  <c r="I42" i="10" l="1"/>
  <c r="E8" i="9"/>
  <c r="M134" i="11"/>
  <c r="K31" i="8"/>
  <c r="G19" i="6" s="1"/>
  <c r="G42" i="1" s="1"/>
  <c r="K33" i="8"/>
  <c r="G21" i="6" s="1"/>
  <c r="G48" i="1" s="1"/>
  <c r="K18" i="8"/>
  <c r="K32" i="8"/>
  <c r="G20" i="6" s="1"/>
  <c r="G45" i="1" s="1"/>
  <c r="K22" i="8"/>
  <c r="G13" i="6" s="1"/>
  <c r="G24" i="1" s="1"/>
  <c r="K14" i="8"/>
  <c r="G9" i="6" s="1"/>
  <c r="G12" i="1" s="1"/>
  <c r="BC8" i="7"/>
  <c r="AC8" i="5" s="1"/>
  <c r="G86" i="1" s="1"/>
  <c r="K37" i="8"/>
  <c r="G27" i="6" s="1"/>
  <c r="G66" i="1" s="1"/>
  <c r="BC24" i="7"/>
  <c r="AC24" i="5" s="1"/>
  <c r="G294" i="1" s="1"/>
  <c r="BC11" i="7"/>
  <c r="AC11" i="5" s="1"/>
  <c r="G125" i="1" s="1"/>
  <c r="BC15" i="7"/>
  <c r="AC15" i="5" s="1"/>
  <c r="G177" i="1" s="1"/>
  <c r="BC14" i="7"/>
  <c r="AC14" i="5" s="1"/>
  <c r="G164" i="1" s="1"/>
  <c r="BC13" i="7"/>
  <c r="AC13" i="5" s="1"/>
  <c r="G151" i="1" s="1"/>
  <c r="BC12" i="7"/>
  <c r="AC12" i="5" s="1"/>
  <c r="G138" i="1" s="1"/>
  <c r="BC22" i="7"/>
  <c r="AC22" i="5" s="1"/>
  <c r="G268" i="1" s="1"/>
  <c r="BC23" i="7"/>
  <c r="AC23" i="5" s="1"/>
  <c r="G281" i="1" s="1"/>
  <c r="BC17" i="7"/>
  <c r="AC17" i="5" s="1"/>
  <c r="G203" i="1" s="1"/>
  <c r="BC18" i="7"/>
  <c r="AC18" i="5" s="1"/>
  <c r="G216" i="1" s="1"/>
  <c r="BC19" i="7"/>
  <c r="K34" i="8"/>
  <c r="G22" i="6" s="1"/>
  <c r="G51" i="1" s="1"/>
  <c r="BC16" i="7"/>
  <c r="AC16" i="5" s="1"/>
  <c r="G190" i="1" s="1"/>
  <c r="BC21" i="7"/>
  <c r="AC21" i="5" s="1"/>
  <c r="G255" i="1" s="1"/>
  <c r="BC20" i="7"/>
  <c r="AC20" i="5" s="1"/>
  <c r="G242" i="1" s="1"/>
  <c r="W8" i="7"/>
  <c r="G8" i="5" s="1"/>
  <c r="G75" i="1" s="1"/>
  <c r="BC25" i="7"/>
  <c r="AC25" i="5" s="1"/>
  <c r="G307" i="1" s="1"/>
  <c r="BC10" i="7"/>
  <c r="AC10" i="5" s="1"/>
  <c r="G112" i="1" s="1"/>
  <c r="AE8" i="7"/>
  <c r="S8" i="5" s="1"/>
  <c r="G81" i="1" s="1"/>
  <c r="BC9" i="7"/>
  <c r="AC9" i="5" s="1"/>
  <c r="G99" i="1" s="1"/>
  <c r="AA8" i="7"/>
  <c r="M8" i="5" s="1"/>
  <c r="G78" i="1" s="1"/>
  <c r="AI8" i="7"/>
  <c r="Y8" i="5" s="1"/>
  <c r="G84" i="1" s="1"/>
  <c r="BC27" i="7"/>
  <c r="AC27" i="5" s="1"/>
  <c r="G333" i="1" s="1"/>
  <c r="K17" i="8"/>
  <c r="G10" i="6" s="1"/>
  <c r="G15" i="1" s="1"/>
  <c r="K38" i="8"/>
  <c r="G25" i="6" s="1"/>
  <c r="G60" i="1" s="1"/>
  <c r="W10" i="7"/>
  <c r="G10" i="5" s="1"/>
  <c r="G101" i="1" s="1"/>
  <c r="K39" i="8"/>
  <c r="G26" i="6" s="1"/>
  <c r="G63" i="1" s="1"/>
  <c r="W20" i="7"/>
  <c r="G20" i="5" s="1"/>
  <c r="G231" i="1" s="1"/>
  <c r="W19" i="7"/>
  <c r="AA10" i="7"/>
  <c r="M10" i="5" s="1"/>
  <c r="G104" i="1" s="1"/>
  <c r="AE20" i="7"/>
  <c r="S20" i="5" s="1"/>
  <c r="G237" i="1" s="1"/>
  <c r="W14" i="7"/>
  <c r="G14" i="5" s="1"/>
  <c r="G153" i="1" s="1"/>
  <c r="AE19" i="7"/>
  <c r="W26" i="7"/>
  <c r="G26" i="5" s="1"/>
  <c r="G309" i="1" s="1"/>
  <c r="W9" i="7"/>
  <c r="G9" i="5" s="1"/>
  <c r="G88" i="1" s="1"/>
  <c r="W17" i="7"/>
  <c r="G17" i="5" s="1"/>
  <c r="G192" i="1" s="1"/>
  <c r="AE18" i="7"/>
  <c r="S18" i="5" s="1"/>
  <c r="G211" i="1" s="1"/>
  <c r="W16" i="7"/>
  <c r="G16" i="5" s="1"/>
  <c r="G179" i="1" s="1"/>
  <c r="W18" i="7"/>
  <c r="G18" i="5" s="1"/>
  <c r="G205" i="1" s="1"/>
  <c r="W15" i="7"/>
  <c r="G15" i="5" s="1"/>
  <c r="G166" i="1" s="1"/>
  <c r="W12" i="7"/>
  <c r="G12" i="5" s="1"/>
  <c r="G127" i="1" s="1"/>
  <c r="W25" i="7"/>
  <c r="G25" i="5" s="1"/>
  <c r="G296" i="1" s="1"/>
  <c r="W11" i="7"/>
  <c r="G11" i="5" s="1"/>
  <c r="G114" i="1" s="1"/>
  <c r="W27" i="7"/>
  <c r="G27" i="5" s="1"/>
  <c r="G322" i="1" s="1"/>
  <c r="AE15" i="7"/>
  <c r="S15" i="5" s="1"/>
  <c r="G172" i="1" s="1"/>
  <c r="AE11" i="7"/>
  <c r="S11" i="5" s="1"/>
  <c r="G120" i="1" s="1"/>
  <c r="AI12" i="7"/>
  <c r="Y12" i="5" s="1"/>
  <c r="G136" i="1" s="1"/>
  <c r="AA26" i="7"/>
  <c r="M26" i="5" s="1"/>
  <c r="G312" i="1" s="1"/>
  <c r="AA19" i="7"/>
  <c r="M19" i="5" s="1"/>
  <c r="AE12" i="7"/>
  <c r="S12" i="5" s="1"/>
  <c r="G133" i="1" s="1"/>
  <c r="W24" i="7"/>
  <c r="G24" i="5" s="1"/>
  <c r="G283" i="1" s="1"/>
  <c r="AA25" i="7"/>
  <c r="M25" i="5" s="1"/>
  <c r="G299" i="1" s="1"/>
  <c r="AE10" i="7"/>
  <c r="S10" i="5" s="1"/>
  <c r="G107" i="1" s="1"/>
  <c r="K19" i="8"/>
  <c r="G12" i="6" s="1"/>
  <c r="G21" i="1" s="1"/>
  <c r="W13" i="7"/>
  <c r="G13" i="5" s="1"/>
  <c r="G140" i="1" s="1"/>
  <c r="AI13" i="7"/>
  <c r="Y13" i="5" s="1"/>
  <c r="G149" i="1" s="1"/>
  <c r="AE24" i="7"/>
  <c r="S24" i="5" s="1"/>
  <c r="G289" i="1" s="1"/>
  <c r="AI17" i="7"/>
  <c r="Y17" i="5" s="1"/>
  <c r="G201" i="1" s="1"/>
  <c r="AE25" i="7"/>
  <c r="S25" i="5" s="1"/>
  <c r="G302" i="1" s="1"/>
  <c r="AI20" i="7"/>
  <c r="Y20" i="5" s="1"/>
  <c r="G240" i="1" s="1"/>
  <c r="AA16" i="7"/>
  <c r="M16" i="5" s="1"/>
  <c r="G182" i="1" s="1"/>
  <c r="AA14" i="7"/>
  <c r="M14" i="5" s="1"/>
  <c r="G156" i="1" s="1"/>
  <c r="AI15" i="7"/>
  <c r="Y15" i="5" s="1"/>
  <c r="G175" i="1" s="1"/>
  <c r="AI25" i="7"/>
  <c r="Y25" i="5" s="1"/>
  <c r="G305" i="1" s="1"/>
  <c r="AE9" i="7"/>
  <c r="S9" i="5" s="1"/>
  <c r="G94" i="1" s="1"/>
  <c r="AA11" i="7"/>
  <c r="M11" i="5" s="1"/>
  <c r="G117" i="1" s="1"/>
  <c r="AA9" i="7"/>
  <c r="M9" i="5" s="1"/>
  <c r="G91" i="1" s="1"/>
  <c r="AE14" i="7"/>
  <c r="S14" i="5" s="1"/>
  <c r="G159" i="1" s="1"/>
  <c r="AI14" i="7"/>
  <c r="Y14" i="5" s="1"/>
  <c r="G162" i="1" s="1"/>
  <c r="AA24" i="7"/>
  <c r="M24" i="5" s="1"/>
  <c r="G286" i="1" s="1"/>
  <c r="AI24" i="7"/>
  <c r="Y24" i="5" s="1"/>
  <c r="G292" i="1" s="1"/>
  <c r="AE17" i="7"/>
  <c r="S17" i="5" s="1"/>
  <c r="G198" i="1" s="1"/>
  <c r="AI19" i="7"/>
  <c r="Y19" i="5" s="1"/>
  <c r="AA17" i="7"/>
  <c r="M17" i="5" s="1"/>
  <c r="G195" i="1" s="1"/>
  <c r="AA13" i="7"/>
  <c r="M13" i="5" s="1"/>
  <c r="G143" i="1" s="1"/>
  <c r="AE16" i="7"/>
  <c r="S16" i="5" s="1"/>
  <c r="G185" i="1" s="1"/>
  <c r="AE26" i="7"/>
  <c r="S26" i="5" s="1"/>
  <c r="G315" i="1" s="1"/>
  <c r="W21" i="7"/>
  <c r="G21" i="5" s="1"/>
  <c r="G244" i="1" s="1"/>
  <c r="AI18" i="7"/>
  <c r="Y18" i="5" s="1"/>
  <c r="G214" i="1" s="1"/>
  <c r="AA12" i="7"/>
  <c r="M12" i="5" s="1"/>
  <c r="G130" i="1" s="1"/>
  <c r="AE13" i="7"/>
  <c r="S13" i="5" s="1"/>
  <c r="G146" i="1" s="1"/>
  <c r="AA18" i="7"/>
  <c r="M18" i="5" s="1"/>
  <c r="G208" i="1" s="1"/>
  <c r="AI21" i="7"/>
  <c r="Y21" i="5" s="1"/>
  <c r="G253" i="1" s="1"/>
  <c r="AA15" i="7"/>
  <c r="M15" i="5" s="1"/>
  <c r="G169" i="1" s="1"/>
  <c r="K10" i="8"/>
  <c r="G8" i="6" s="1"/>
  <c r="G9" i="1" s="1"/>
  <c r="AE21" i="7"/>
  <c r="S21" i="5" s="1"/>
  <c r="G250" i="1" s="1"/>
  <c r="AA27" i="7"/>
  <c r="M27" i="5" s="1"/>
  <c r="G325" i="1" s="1"/>
  <c r="AI26" i="7"/>
  <c r="Y26" i="5" s="1"/>
  <c r="G318" i="1" s="1"/>
  <c r="AI11" i="7"/>
  <c r="Y11" i="5" s="1"/>
  <c r="G123" i="1" s="1"/>
  <c r="K30" i="8"/>
  <c r="G18" i="6" s="1"/>
  <c r="G39" i="1" s="1"/>
  <c r="AI9" i="7"/>
  <c r="Y9" i="5" s="1"/>
  <c r="G97" i="1" s="1"/>
  <c r="AI10" i="7"/>
  <c r="Y10" i="5" s="1"/>
  <c r="G110" i="1" s="1"/>
  <c r="AA20" i="7"/>
  <c r="M20" i="5" s="1"/>
  <c r="G234" i="1" s="1"/>
  <c r="AI16" i="7"/>
  <c r="Y16" i="5" s="1"/>
  <c r="G188" i="1" s="1"/>
  <c r="AA21" i="7"/>
  <c r="M21" i="5" s="1"/>
  <c r="G247" i="1" s="1"/>
  <c r="AI27" i="7"/>
  <c r="Y27" i="5" s="1"/>
  <c r="G331" i="1" s="1"/>
  <c r="AE27" i="7"/>
  <c r="S27" i="5" s="1"/>
  <c r="G328" i="1" s="1"/>
  <c r="AC19" i="5" l="1"/>
  <c r="G227" i="1"/>
  <c r="Y28" i="5"/>
  <c r="G344" i="1" s="1"/>
  <c r="G221" i="1"/>
  <c r="M28" i="5"/>
  <c r="G338" i="1" s="1"/>
  <c r="S19" i="5"/>
  <c r="G19" i="5"/>
  <c r="E14" i="9"/>
  <c r="I57" i="10"/>
  <c r="I62" i="10" s="1"/>
  <c r="I63" i="10" s="1"/>
  <c r="K63" i="10" s="1"/>
  <c r="E13" i="9"/>
  <c r="E18" i="9" l="1"/>
  <c r="G218" i="1"/>
  <c r="G28" i="5"/>
  <c r="G335" i="1" s="1"/>
  <c r="G224" i="1"/>
  <c r="S28" i="5"/>
  <c r="G341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G24" i="8"/>
  <c r="E17" i="6" s="1"/>
  <c r="G35" i="1" s="1"/>
  <c r="G32" i="8"/>
  <c r="E20" i="6" s="1"/>
  <c r="G44" i="1" s="1"/>
  <c r="G33" i="8"/>
  <c r="E21" i="6" s="1"/>
  <c r="G47" i="1" s="1"/>
  <c r="G23" i="8"/>
  <c r="E15" i="6" s="1"/>
  <c r="G29" i="1" s="1"/>
  <c r="G25" i="8"/>
  <c r="E14" i="6" s="1"/>
  <c r="G26" i="1" s="1"/>
  <c r="G31" i="8"/>
  <c r="E19" i="6" s="1"/>
  <c r="G41" i="1" s="1"/>
  <c r="G35" i="8"/>
  <c r="E23" i="6" s="1"/>
  <c r="G53" i="1" s="1"/>
  <c r="G14" i="8"/>
  <c r="E9" i="6" s="1"/>
  <c r="G11" i="1" s="1"/>
  <c r="G8" i="7"/>
  <c r="E8" i="5" s="1"/>
  <c r="G74" i="1" s="1"/>
  <c r="G41" i="8"/>
  <c r="E29" i="6" s="1"/>
  <c r="G71" i="1" s="1"/>
  <c r="G40" i="8"/>
  <c r="E24" i="6" s="1"/>
  <c r="G56" i="1" s="1"/>
  <c r="G22" i="8"/>
  <c r="E13" i="6" s="1"/>
  <c r="G23" i="1" s="1"/>
  <c r="O8" i="7"/>
  <c r="Q8" i="5" s="1"/>
  <c r="G80" i="1" s="1"/>
  <c r="G26" i="8"/>
  <c r="E16" i="6" s="1"/>
  <c r="G32" i="1" s="1"/>
  <c r="S8" i="7"/>
  <c r="W8" i="5" s="1"/>
  <c r="G83" i="1" s="1"/>
  <c r="K8" i="7"/>
  <c r="K8" i="5" s="1"/>
  <c r="G77" i="1" s="1"/>
  <c r="G34" i="8"/>
  <c r="E22" i="6" s="1"/>
  <c r="G50" i="1" s="1"/>
  <c r="G37" i="8"/>
  <c r="E27" i="6" s="1"/>
  <c r="G65" i="1" s="1"/>
  <c r="G36" i="8"/>
  <c r="E28" i="6" s="1"/>
  <c r="G68" i="1" s="1"/>
  <c r="G18" i="8"/>
  <c r="E11" i="6" s="1"/>
  <c r="G17" i="1" s="1"/>
  <c r="G17" i="8"/>
  <c r="E10" i="6" s="1"/>
  <c r="G14" i="1" s="1"/>
  <c r="G38" i="8"/>
  <c r="E25" i="6" s="1"/>
  <c r="G59" i="1" s="1"/>
  <c r="G39" i="8"/>
  <c r="E26" i="6" s="1"/>
  <c r="G62" i="1" s="1"/>
  <c r="G19" i="8"/>
  <c r="E12" i="6" s="1"/>
  <c r="G20" i="1" s="1"/>
  <c r="G10" i="8"/>
  <c r="E8" i="6" s="1"/>
  <c r="G8" i="1" s="1"/>
  <c r="G30" i="8"/>
  <c r="E18" i="6" s="1"/>
  <c r="G38" i="1" s="1"/>
  <c r="G10" i="7"/>
  <c r="E10" i="5" s="1"/>
  <c r="G100" i="1" s="1"/>
  <c r="G14" i="7"/>
  <c r="E14" i="5" s="1"/>
  <c r="G152" i="1" s="1"/>
  <c r="K24" i="7"/>
  <c r="K24" i="5" s="1"/>
  <c r="G285" i="1" s="1"/>
  <c r="G25" i="7"/>
  <c r="E25" i="5" s="1"/>
  <c r="G295" i="1" s="1"/>
  <c r="K12" i="7"/>
  <c r="K12" i="5" s="1"/>
  <c r="G129" i="1" s="1"/>
  <c r="G19" i="7"/>
  <c r="E19" i="5" s="1"/>
  <c r="G18" i="7"/>
  <c r="E18" i="5" s="1"/>
  <c r="G204" i="1" s="1"/>
  <c r="O26" i="7"/>
  <c r="Q26" i="5" s="1"/>
  <c r="G314" i="1" s="1"/>
  <c r="G17" i="7"/>
  <c r="E17" i="5" s="1"/>
  <c r="G191" i="1" s="1"/>
  <c r="S25" i="7"/>
  <c r="W25" i="5" s="1"/>
  <c r="G304" i="1" s="1"/>
  <c r="K25" i="7"/>
  <c r="K25" i="5" s="1"/>
  <c r="G298" i="1" s="1"/>
  <c r="G12" i="7"/>
  <c r="E12" i="5" s="1"/>
  <c r="G126" i="1" s="1"/>
  <c r="O25" i="7"/>
  <c r="Q25" i="5" s="1"/>
  <c r="G301" i="1" s="1"/>
  <c r="G21" i="7"/>
  <c r="E21" i="5" s="1"/>
  <c r="G243" i="1" s="1"/>
  <c r="G15" i="7"/>
  <c r="E15" i="5" s="1"/>
  <c r="G165" i="1" s="1"/>
  <c r="G26" i="7"/>
  <c r="E26" i="5" s="1"/>
  <c r="G308" i="1" s="1"/>
  <c r="G9" i="7"/>
  <c r="E9" i="5" s="1"/>
  <c r="G87" i="1" s="1"/>
  <c r="K15" i="7"/>
  <c r="K15" i="5" s="1"/>
  <c r="G168" i="1" s="1"/>
  <c r="O10" i="7"/>
  <c r="Q10" i="5" s="1"/>
  <c r="G106" i="1" s="1"/>
  <c r="G27" i="7"/>
  <c r="E27" i="5" s="1"/>
  <c r="G321" i="1" s="1"/>
  <c r="O18" i="7"/>
  <c r="Q18" i="5" s="1"/>
  <c r="G210" i="1" s="1"/>
  <c r="G24" i="7"/>
  <c r="E24" i="5" s="1"/>
  <c r="G282" i="1" s="1"/>
  <c r="O11" i="7"/>
  <c r="Q11" i="5" s="1"/>
  <c r="G119" i="1" s="1"/>
  <c r="O24" i="7"/>
  <c r="Q24" i="5" s="1"/>
  <c r="G288" i="1" s="1"/>
  <c r="O17" i="7"/>
  <c r="Q17" i="5" s="1"/>
  <c r="G197" i="1" s="1"/>
  <c r="K26" i="7"/>
  <c r="K26" i="5" s="1"/>
  <c r="G311" i="1" s="1"/>
  <c r="S24" i="7"/>
  <c r="W24" i="5" s="1"/>
  <c r="G291" i="1" s="1"/>
  <c r="G20" i="7"/>
  <c r="E20" i="5" s="1"/>
  <c r="G230" i="1" s="1"/>
  <c r="K13" i="7"/>
  <c r="K13" i="5" s="1"/>
  <c r="G142" i="1" s="1"/>
  <c r="K9" i="7"/>
  <c r="K9" i="5" s="1"/>
  <c r="G90" i="1" s="1"/>
  <c r="G11" i="7"/>
  <c r="E11" i="5" s="1"/>
  <c r="G113" i="1" s="1"/>
  <c r="K21" i="7"/>
  <c r="K21" i="5" s="1"/>
  <c r="G246" i="1" s="1"/>
  <c r="G13" i="7"/>
  <c r="E13" i="5" s="1"/>
  <c r="G139" i="1" s="1"/>
  <c r="G16" i="7"/>
  <c r="E16" i="5" s="1"/>
  <c r="G178" i="1" s="1"/>
  <c r="O19" i="7"/>
  <c r="Q19" i="5" s="1"/>
  <c r="K14" i="7"/>
  <c r="K14" i="5" s="1"/>
  <c r="G155" i="1" s="1"/>
  <c r="S10" i="7"/>
  <c r="W10" i="5" s="1"/>
  <c r="G109" i="1" s="1"/>
  <c r="K16" i="7"/>
  <c r="K16" i="5" s="1"/>
  <c r="G181" i="1" s="1"/>
  <c r="O12" i="7"/>
  <c r="Q12" i="5" s="1"/>
  <c r="G132" i="1" s="1"/>
  <c r="K10" i="7"/>
  <c r="K10" i="5" s="1"/>
  <c r="G103" i="1" s="1"/>
  <c r="K17" i="7"/>
  <c r="K17" i="5" s="1"/>
  <c r="G194" i="1" s="1"/>
  <c r="O9" i="7"/>
  <c r="Q9" i="5" s="1"/>
  <c r="G93" i="1" s="1"/>
  <c r="S21" i="7"/>
  <c r="W21" i="5" s="1"/>
  <c r="G252" i="1" s="1"/>
  <c r="S20" i="7"/>
  <c r="W20" i="5" s="1"/>
  <c r="G239" i="1" s="1"/>
  <c r="S17" i="7"/>
  <c r="W17" i="5" s="1"/>
  <c r="G200" i="1" s="1"/>
  <c r="O14" i="7"/>
  <c r="Q14" i="5" s="1"/>
  <c r="G158" i="1" s="1"/>
  <c r="K20" i="7"/>
  <c r="K20" i="5" s="1"/>
  <c r="G233" i="1" s="1"/>
  <c r="S14" i="7"/>
  <c r="W14" i="5" s="1"/>
  <c r="G161" i="1" s="1"/>
  <c r="S12" i="7"/>
  <c r="W12" i="5" s="1"/>
  <c r="G135" i="1" s="1"/>
  <c r="O13" i="7"/>
  <c r="Q13" i="5" s="1"/>
  <c r="G145" i="1" s="1"/>
  <c r="S13" i="7"/>
  <c r="W13" i="5" s="1"/>
  <c r="G148" i="1" s="1"/>
  <c r="O21" i="7"/>
  <c r="Q21" i="5" s="1"/>
  <c r="G249" i="1" s="1"/>
  <c r="S18" i="7"/>
  <c r="W18" i="5" s="1"/>
  <c r="G213" i="1" s="1"/>
  <c r="K11" i="7"/>
  <c r="K11" i="5" s="1"/>
  <c r="G116" i="1" s="1"/>
  <c r="S26" i="7"/>
  <c r="W26" i="5" s="1"/>
  <c r="G317" i="1" s="1"/>
  <c r="S19" i="7"/>
  <c r="W19" i="5" s="1"/>
  <c r="O16" i="7"/>
  <c r="Q16" i="5" s="1"/>
  <c r="G184" i="1" s="1"/>
  <c r="S16" i="7"/>
  <c r="W16" i="5" s="1"/>
  <c r="G187" i="1" s="1"/>
  <c r="O20" i="7"/>
  <c r="Q20" i="5" s="1"/>
  <c r="G236" i="1" s="1"/>
  <c r="O15" i="7"/>
  <c r="Q15" i="5" s="1"/>
  <c r="G171" i="1" s="1"/>
  <c r="S15" i="7"/>
  <c r="W15" i="5" s="1"/>
  <c r="G174" i="1" s="1"/>
  <c r="S9" i="7"/>
  <c r="W9" i="5" s="1"/>
  <c r="G96" i="1" s="1"/>
  <c r="S11" i="7"/>
  <c r="W11" i="5" s="1"/>
  <c r="G122" i="1" s="1"/>
  <c r="K18" i="7"/>
  <c r="K18" i="5" s="1"/>
  <c r="G207" i="1" s="1"/>
  <c r="K19" i="7"/>
  <c r="K19" i="5" s="1"/>
  <c r="K27" i="7"/>
  <c r="K27" i="5" s="1"/>
  <c r="G324" i="1" s="1"/>
  <c r="S27" i="7"/>
  <c r="W27" i="5" s="1"/>
  <c r="G330" i="1" s="1"/>
  <c r="O27" i="7"/>
  <c r="Q27" i="5" s="1"/>
  <c r="G327" i="1" s="1"/>
  <c r="G229" i="1"/>
  <c r="AC28" i="5"/>
  <c r="G346" i="1" s="1"/>
  <c r="G220" i="1" l="1"/>
  <c r="K28" i="5"/>
  <c r="G337" i="1" s="1"/>
  <c r="G226" i="1"/>
  <c r="W28" i="5"/>
  <c r="G343" i="1" s="1"/>
  <c r="G223" i="1"/>
  <c r="Q28" i="5"/>
  <c r="G340" i="1" s="1"/>
  <c r="G217" i="1"/>
  <c r="E28" i="5"/>
  <c r="G334" i="1" s="1"/>
  <c r="M176" i="11"/>
  <c r="E10" i="9" l="1"/>
  <c r="M177" i="11"/>
  <c r="E17" i="9" l="1"/>
  <c r="E16" i="9"/>
  <c r="O32" i="8" l="1"/>
  <c r="I20" i="6" s="1"/>
  <c r="G46" i="1" s="1"/>
  <c r="O31" i="8"/>
  <c r="I19" i="6" s="1"/>
  <c r="G43" i="1" s="1"/>
  <c r="O33" i="8"/>
  <c r="I21" i="6" s="1"/>
  <c r="G49" i="1" s="1"/>
  <c r="O22" i="8"/>
  <c r="I13" i="6" s="1"/>
  <c r="G25" i="1" s="1"/>
  <c r="O14" i="8"/>
  <c r="I9" i="6" s="1"/>
  <c r="G13" i="1" s="1"/>
  <c r="O18" i="8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4" i="8"/>
  <c r="I22" i="6" s="1"/>
  <c r="G52" i="1" s="1"/>
  <c r="O37" i="8"/>
  <c r="I27" i="6" s="1"/>
  <c r="G67" i="1" s="1"/>
  <c r="O17" i="8"/>
  <c r="I10" i="6" s="1"/>
  <c r="G16" i="1" s="1"/>
  <c r="O19" i="8"/>
  <c r="I12" i="6" s="1"/>
  <c r="G22" i="1" s="1"/>
  <c r="O38" i="8"/>
  <c r="I25" i="6" s="1"/>
  <c r="G61" i="1" s="1"/>
  <c r="O30" i="8"/>
  <c r="I18" i="6" s="1"/>
  <c r="G40" i="1" s="1"/>
  <c r="O10" i="8"/>
  <c r="I8" i="6" s="1"/>
  <c r="G10" i="1" s="1"/>
  <c r="AM27" i="7"/>
  <c r="I27" i="5" s="1"/>
  <c r="G323" i="1" s="1"/>
  <c r="AU18" i="7"/>
  <c r="U18" i="5" s="1"/>
  <c r="G212" i="1" s="1"/>
  <c r="AM26" i="7"/>
  <c r="I26" i="5" s="1"/>
  <c r="G310" i="1" s="1"/>
  <c r="AY24" i="7"/>
  <c r="AA24" i="5" s="1"/>
  <c r="G293" i="1" s="1"/>
  <c r="AQ24" i="7"/>
  <c r="O24" i="5" s="1"/>
  <c r="G287" i="1" s="1"/>
  <c r="AU25" i="7"/>
  <c r="U25" i="5" s="1"/>
  <c r="G303" i="1" s="1"/>
  <c r="AQ18" i="7"/>
  <c r="O18" i="5" s="1"/>
  <c r="G209" i="1" s="1"/>
  <c r="AM19" i="7"/>
  <c r="AU12" i="7"/>
  <c r="U12" i="5" s="1"/>
  <c r="G134" i="1" s="1"/>
  <c r="AQ12" i="7"/>
  <c r="O12" i="5" s="1"/>
  <c r="G131" i="1" s="1"/>
  <c r="AM11" i="7"/>
  <c r="I11" i="5" s="1"/>
  <c r="G115" i="1" s="1"/>
  <c r="AM13" i="7"/>
  <c r="I13" i="5" s="1"/>
  <c r="G141" i="1" s="1"/>
  <c r="AU14" i="7"/>
  <c r="U14" i="5" s="1"/>
  <c r="G160" i="1" s="1"/>
  <c r="AQ11" i="7"/>
  <c r="O11" i="5" s="1"/>
  <c r="G118" i="1" s="1"/>
  <c r="AM15" i="7"/>
  <c r="I15" i="5" s="1"/>
  <c r="G167" i="1" s="1"/>
  <c r="AM10" i="7"/>
  <c r="I10" i="5" s="1"/>
  <c r="G102" i="1" s="1"/>
  <c r="AM21" i="7"/>
  <c r="I21" i="5" s="1"/>
  <c r="G245" i="1" s="1"/>
  <c r="AM25" i="7"/>
  <c r="I25" i="5" s="1"/>
  <c r="G297" i="1" s="1"/>
  <c r="AU20" i="7"/>
  <c r="U20" i="5" s="1"/>
  <c r="G238" i="1" s="1"/>
  <c r="AY19" i="7"/>
  <c r="AM16" i="7"/>
  <c r="I16" i="5" s="1"/>
  <c r="G180" i="1" s="1"/>
  <c r="AU13" i="7"/>
  <c r="U13" i="5" s="1"/>
  <c r="G147" i="1" s="1"/>
  <c r="O39" i="8"/>
  <c r="I26" i="6" s="1"/>
  <c r="G64" i="1" s="1"/>
  <c r="AQ13" i="7"/>
  <c r="O13" i="5" s="1"/>
  <c r="G144" i="1" s="1"/>
  <c r="AM14" i="7"/>
  <c r="I14" i="5" s="1"/>
  <c r="G154" i="1" s="1"/>
  <c r="AQ17" i="7"/>
  <c r="O17" i="5" s="1"/>
  <c r="G196" i="1" s="1"/>
  <c r="AQ21" i="7"/>
  <c r="O21" i="5" s="1"/>
  <c r="G248" i="1" s="1"/>
  <c r="AU16" i="7"/>
  <c r="U16" i="5" s="1"/>
  <c r="G186" i="1" s="1"/>
  <c r="AU26" i="7"/>
  <c r="U26" i="5" s="1"/>
  <c r="G316" i="1" s="1"/>
  <c r="AM18" i="7"/>
  <c r="I18" i="5" s="1"/>
  <c r="G206" i="1" s="1"/>
  <c r="AU19" i="7"/>
  <c r="U19" i="5" s="1"/>
  <c r="AQ19" i="7"/>
  <c r="AU17" i="7"/>
  <c r="U17" i="5" s="1"/>
  <c r="G199" i="1" s="1"/>
  <c r="AY9" i="7"/>
  <c r="AA9" i="5" s="1"/>
  <c r="G98" i="1" s="1"/>
  <c r="AM17" i="7"/>
  <c r="I17" i="5" s="1"/>
  <c r="G193" i="1" s="1"/>
  <c r="AU15" i="7"/>
  <c r="U15" i="5" s="1"/>
  <c r="G173" i="1" s="1"/>
  <c r="AM12" i="7"/>
  <c r="I12" i="5" s="1"/>
  <c r="G128" i="1" s="1"/>
  <c r="AQ26" i="7"/>
  <c r="O26" i="5" s="1"/>
  <c r="G313" i="1" s="1"/>
  <c r="AY16" i="7"/>
  <c r="AA16" i="5" s="1"/>
  <c r="G189" i="1" s="1"/>
  <c r="AM9" i="7"/>
  <c r="I9" i="5" s="1"/>
  <c r="G89" i="1" s="1"/>
  <c r="AY12" i="7"/>
  <c r="AA12" i="5" s="1"/>
  <c r="G137" i="1" s="1"/>
  <c r="AY15" i="7"/>
  <c r="AA15" i="5" s="1"/>
  <c r="G176" i="1" s="1"/>
  <c r="AQ25" i="7"/>
  <c r="O25" i="5" s="1"/>
  <c r="G300" i="1" s="1"/>
  <c r="AU9" i="7"/>
  <c r="U9" i="5" s="1"/>
  <c r="G95" i="1" s="1"/>
  <c r="AQ15" i="7"/>
  <c r="O15" i="5" s="1"/>
  <c r="G170" i="1" s="1"/>
  <c r="AM20" i="7"/>
  <c r="I20" i="5" s="1"/>
  <c r="G232" i="1" s="1"/>
  <c r="AQ20" i="7"/>
  <c r="O20" i="5" s="1"/>
  <c r="G235" i="1" s="1"/>
  <c r="AQ14" i="7"/>
  <c r="O14" i="5" s="1"/>
  <c r="G157" i="1" s="1"/>
  <c r="AU21" i="7"/>
  <c r="U21" i="5" s="1"/>
  <c r="G251" i="1" s="1"/>
  <c r="AU24" i="7"/>
  <c r="U24" i="5" s="1"/>
  <c r="G290" i="1" s="1"/>
  <c r="AY13" i="7"/>
  <c r="AA13" i="5" s="1"/>
  <c r="G150" i="1" s="1"/>
  <c r="AM24" i="7"/>
  <c r="I24" i="5" s="1"/>
  <c r="G284" i="1" s="1"/>
  <c r="AQ10" i="7"/>
  <c r="O10" i="5" s="1"/>
  <c r="G105" i="1" s="1"/>
  <c r="AQ16" i="7"/>
  <c r="O16" i="5" s="1"/>
  <c r="G183" i="1" s="1"/>
  <c r="AY26" i="7"/>
  <c r="AA26" i="5" s="1"/>
  <c r="G319" i="1" s="1"/>
  <c r="AQ9" i="7"/>
  <c r="O9" i="5" s="1"/>
  <c r="G92" i="1" s="1"/>
  <c r="AY10" i="7"/>
  <c r="AA10" i="5" s="1"/>
  <c r="G111" i="1" s="1"/>
  <c r="AY18" i="7"/>
  <c r="AA18" i="5" s="1"/>
  <c r="G215" i="1" s="1"/>
  <c r="AY25" i="7"/>
  <c r="AA25" i="5" s="1"/>
  <c r="G306" i="1" s="1"/>
  <c r="AU10" i="7"/>
  <c r="U10" i="5" s="1"/>
  <c r="G108" i="1" s="1"/>
  <c r="AY17" i="7"/>
  <c r="AA17" i="5" s="1"/>
  <c r="G202" i="1" s="1"/>
  <c r="AQ27" i="7"/>
  <c r="O27" i="5" s="1"/>
  <c r="G326" i="1" s="1"/>
  <c r="AU11" i="7"/>
  <c r="U11" i="5" s="1"/>
  <c r="G121" i="1" s="1"/>
  <c r="AY14" i="7"/>
  <c r="AA14" i="5" s="1"/>
  <c r="G163" i="1" s="1"/>
  <c r="AY21" i="7"/>
  <c r="AA21" i="5" s="1"/>
  <c r="G254" i="1" s="1"/>
  <c r="AY20" i="7"/>
  <c r="AA20" i="5" s="1"/>
  <c r="G241" i="1" s="1"/>
  <c r="AY27" i="7"/>
  <c r="AA27" i="5" s="1"/>
  <c r="G332" i="1" s="1"/>
  <c r="AU27" i="7"/>
  <c r="U27" i="5" s="1"/>
  <c r="G329" i="1" s="1"/>
  <c r="AY11" i="7"/>
  <c r="AA11" i="5" s="1"/>
  <c r="G124" i="1" s="1"/>
  <c r="E21" i="9"/>
  <c r="E19" i="9"/>
  <c r="E26" i="2" s="1"/>
  <c r="G969" i="1" s="1"/>
  <c r="G225" i="1" l="1"/>
  <c r="U28" i="5"/>
  <c r="G342" i="1" s="1"/>
  <c r="E24" i="9"/>
  <c r="E27" i="2" s="1"/>
  <c r="G970" i="1" s="1"/>
  <c r="E22" i="9"/>
  <c r="E23" i="9" s="1"/>
  <c r="O19" i="5"/>
  <c r="AA19" i="5"/>
  <c r="I19" i="5"/>
  <c r="G219" i="1" l="1"/>
  <c r="I28" i="5"/>
  <c r="G336" i="1" s="1"/>
  <c r="G228" i="1"/>
  <c r="AA28" i="5"/>
  <c r="G345" i="1" s="1"/>
  <c r="G222" i="1"/>
  <c r="O28" i="5"/>
  <c r="G339" i="1" s="1"/>
</calcChain>
</file>

<file path=xl/sharedStrings.xml><?xml version="1.0" encoding="utf-8"?>
<sst xmlns="http://schemas.openxmlformats.org/spreadsheetml/2006/main" count="90973" uniqueCount="47981">
  <si>
    <t>UP 2023 Run: 02/06/2025 04:48:25 PM</t>
  </si>
  <si>
    <t>User Inputs and Index</t>
  </si>
  <si>
    <t>User Input values:</t>
  </si>
  <si>
    <t>RRICC:</t>
  </si>
  <si>
    <t>Railroad Short Name:</t>
  </si>
  <si>
    <t>UP</t>
  </si>
  <si>
    <t>Railroad Name:</t>
  </si>
  <si>
    <t>Union Pacific Railroad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</si>
  <si>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</si>
  <si>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</si>
  <si>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</si>
  <si>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</si>
  <si>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</si>
  <si>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</si>
  <si>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</si>
  <si>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</si>
  <si>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</si>
  <si>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</si>
  <si>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</si>
  <si>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</si>
  <si>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</si>
  <si>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</si>
  <si>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</si>
  <si>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</si>
  <si>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</si>
  <si>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</si>
  <si>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</si>
  <si>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</si>
  <si>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</si>
  <si>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</si>
  <si>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</si>
  <si>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</si>
  <si>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</si>
  <si>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</si>
  <si>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</si>
  <si>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</si>
  <si>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</si>
  <si>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</si>
  <si>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</si>
  <si>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</si>
  <si>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</si>
  <si>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</si>
  <si>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</si>
  <si>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</si>
  <si>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</si>
  <si>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</si>
  <si>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</si>
  <si>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</si>
  <si>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</si>
  <si>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</si>
  <si>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</si>
  <si>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</si>
  <si>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</si>
  <si>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</si>
  <si>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</si>
  <si>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</si>
  <si>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</si>
  <si>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</si>
  <si>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</si>
  <si>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</si>
  <si>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</si>
  <si>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</si>
  <si>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</si>
  <si>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</si>
  <si>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</si>
  <si>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</si>
  <si>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</si>
  <si>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</si>
  <si>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</si>
  <si>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</si>
  <si>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</si>
  <si>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</si>
  <si>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</si>
  <si>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</si>
  <si>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</si>
  <si>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</si>
  <si>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</si>
  <si>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</si>
  <si>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</si>
  <si>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</si>
  <si>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</si>
  <si>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</si>
  <si>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</si>
  <si>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</si>
  <si>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</si>
  <si>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</si>
  <si>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</si>
  <si>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</si>
  <si>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</si>
  <si>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</si>
  <si>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</si>
  <si>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</si>
  <si>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</si>
  <si>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</si>
  <si>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</si>
  <si>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</si>
  <si>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</si>
  <si>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</si>
  <si>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</si>
  <si>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</si>
  <si>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</si>
  <si>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</si>
  <si>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</si>
  <si>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</si>
  <si>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</si>
  <si>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</si>
  <si>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</si>
  <si>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</si>
  <si>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</si>
  <si>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</si>
  <si>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</si>
  <si>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</si>
  <si>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</si>
  <si>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</si>
  <si>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</si>
  <si>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</si>
  <si>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</si>
  <si>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</si>
  <si>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</si>
  <si>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</si>
  <si>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</si>
  <si>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</si>
  <si>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</si>
  <si>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</si>
  <si>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</si>
  <si>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</si>
  <si>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</si>
  <si>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</si>
  <si>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</si>
  <si>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</si>
  <si>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</si>
  <si>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</si>
  <si>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</si>
  <si>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</si>
  <si>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</si>
  <si>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</si>
  <si>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</si>
  <si>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</si>
  <si>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</si>
  <si>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</si>
  <si>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</si>
  <si>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</si>
  <si>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</si>
  <si>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</si>
  <si>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</si>
  <si>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</si>
  <si>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</si>
  <si>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</si>
  <si>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</si>
  <si>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</si>
  <si>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</si>
  <si>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</si>
  <si>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</si>
  <si>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</si>
  <si>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</si>
  <si>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</si>
  <si>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</si>
  <si>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</si>
  <si>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</si>
  <si>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</si>
  <si>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</si>
  <si>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</si>
  <si>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</si>
  <si>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</si>
  <si>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</si>
  <si>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</si>
  <si>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</si>
  <si>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</si>
  <si>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</si>
  <si>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</si>
  <si>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</si>
  <si>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</si>
  <si>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</si>
  <si>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</si>
  <si>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2023 SCH 755</t>
  </si>
  <si>
    <t>2022 SCH 755</t>
  </si>
  <si>
    <t>2021 SCH 755</t>
  </si>
  <si>
    <t>2020 SCH 755</t>
  </si>
  <si>
    <t>2019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</si>
  <si>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</si>
  <si>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</si>
  <si>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</si>
  <si>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</si>
  <si>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</si>
  <si>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</si>
  <si>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</si>
  <si>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</si>
  <si>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</si>
  <si>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</si>
  <si>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</si>
  <si>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</si>
  <si>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</si>
  <si>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</si>
  <si>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</si>
  <si>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</si>
  <si>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</si>
  <si>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</si>
  <si>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</si>
  <si>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</si>
  <si>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</si>
  <si>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</si>
  <si>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</si>
  <si>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</si>
  <si>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</si>
  <si>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</si>
  <si>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</si>
  <si>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</si>
  <si>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</si>
  <si>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</si>
  <si>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</si>
  <si>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</si>
  <si>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</si>
  <si>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</si>
  <si>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</si>
  <si>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</si>
  <si>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</si>
  <si>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</si>
  <si>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</si>
  <si>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</si>
  <si>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</si>
  <si>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</si>
  <si>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</si>
  <si>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</si>
  <si>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</si>
  <si>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</si>
  <si>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</si>
  <si>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</si>
  <si>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</si>
  <si>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</si>
  <si>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</si>
  <si>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</si>
  <si>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</si>
  <si>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</si>
  <si>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</si>
  <si>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</si>
  <si>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</si>
  <si>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</si>
  <si>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</si>
  <si>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</si>
  <si>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</si>
  <si>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</si>
  <si>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</si>
  <si>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</si>
  <si>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</si>
  <si>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</si>
  <si>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</si>
  <si>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</si>
  <si>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</si>
  <si>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</si>
  <si>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</si>
  <si>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</si>
  <si>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</si>
  <si>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</si>
  <si>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</si>
  <si>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</si>
  <si>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</si>
  <si>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</si>
  <si>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</si>
  <si>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</si>
  <si>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</si>
  <si>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</si>
  <si>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</si>
  <si>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</si>
  <si>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</si>
  <si>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</si>
  <si>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</si>
  <si>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</si>
  <si>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</si>
  <si>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</si>
  <si>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</si>
  <si>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</si>
  <si>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</si>
  <si>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</si>
  <si>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</si>
  <si>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</si>
  <si>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</si>
  <si>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</si>
  <si>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</si>
  <si>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</si>
  <si>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</si>
  <si>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</si>
  <si>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</si>
  <si>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</si>
  <si>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</si>
  <si>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</si>
  <si>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</si>
  <si>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</si>
  <si>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</si>
  <si>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</si>
  <si>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</si>
  <si>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</si>
  <si>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</si>
  <si>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</si>
  <si>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</si>
  <si>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</si>
  <si>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</si>
  <si>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</si>
  <si>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</si>
  <si>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</si>
  <si>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</si>
  <si>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</si>
  <si>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</si>
  <si>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</si>
  <si>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</si>
  <si>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</si>
  <si>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</si>
  <si>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</si>
  <si>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</si>
  <si>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</si>
  <si>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</si>
  <si>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</si>
  <si>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</si>
  <si>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</si>
  <si>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</si>
  <si>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</si>
  <si>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</si>
  <si>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</si>
  <si>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</si>
  <si>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</si>
  <si>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</si>
  <si>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</si>
  <si>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</si>
  <si>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</si>
  <si>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</si>
  <si>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</si>
  <si>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</si>
  <si>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</si>
  <si>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</si>
  <si>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</si>
  <si>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</si>
  <si>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</si>
  <si>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</si>
  <si>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</si>
  <si>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</si>
  <si>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</si>
  <si>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</si>
  <si>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</si>
  <si>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</si>
  <si>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</si>
  <si>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</si>
  <si>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</si>
  <si>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</si>
  <si>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</si>
  <si>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</si>
  <si>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</si>
  <si>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</si>
  <si>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</si>
  <si>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</si>
  <si>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</si>
  <si>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</si>
  <si>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</si>
  <si>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</si>
  <si>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</si>
  <si>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</si>
  <si>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</si>
  <si>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</si>
  <si>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</si>
  <si>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</si>
  <si>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</si>
  <si>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</si>
  <si>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2023 QCS COL(B)</t>
  </si>
  <si>
    <t>2022 QCS COL(B)</t>
  </si>
  <si>
    <t>2021 QCS COL(B)</t>
  </si>
  <si>
    <t>2020 QCS COL(B)</t>
  </si>
  <si>
    <t>2019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</si>
  <si>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</si>
  <si>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</si>
  <si>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</si>
  <si>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</si>
  <si>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2023 QCS COL(D)</t>
  </si>
  <si>
    <t>2022 QCS COL(D)</t>
  </si>
  <si>
    <t>2021 QCS COL(D)</t>
  </si>
  <si>
    <t>2020 QCS COL(D)</t>
  </si>
  <si>
    <t>2019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</si>
  <si>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</si>
  <si>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</si>
  <si>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</si>
  <si>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</si>
  <si>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2023 QCS COL(F)</t>
  </si>
  <si>
    <t>2022 QCS COL(F)</t>
  </si>
  <si>
    <t>2021 QCS COL(F)</t>
  </si>
  <si>
    <t>2020 QCS COL(F)</t>
  </si>
  <si>
    <t>2019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</si>
  <si>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</si>
  <si>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</si>
  <si>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</si>
  <si>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</si>
  <si>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2023 QCS COL(H)</t>
  </si>
  <si>
    <t>2022 QCS COL(H)</t>
  </si>
  <si>
    <t>2021 QCS COL(H)</t>
  </si>
  <si>
    <t>2020 QCS COL(H)</t>
  </si>
  <si>
    <t>2019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</si>
  <si>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</si>
  <si>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</si>
  <si>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</si>
  <si>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</si>
  <si>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</si>
  <si>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</si>
  <si>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</si>
  <si>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</si>
  <si>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</si>
  <si>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</si>
  <si>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</si>
  <si>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</si>
  <si>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</si>
  <si>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</si>
  <si>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</si>
  <si>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</si>
  <si>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</si>
  <si>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</si>
  <si>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</si>
  <si>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</si>
  <si>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</si>
  <si>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</si>
  <si>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</si>
  <si>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</si>
  <si>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</si>
  <si>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</si>
  <si>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</si>
  <si>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</si>
  <si>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</si>
  <si>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</si>
  <si>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</si>
  <si>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2023 SCH 700 COL(C)</t>
  </si>
  <si>
    <t>2022 SCH 700 COL(C)</t>
  </si>
  <si>
    <t>2021 SCH 700 COL(C)</t>
  </si>
  <si>
    <t>2020 SCH 700 COL(C)</t>
  </si>
  <si>
    <t>2019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</si>
  <si>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</si>
  <si>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</si>
  <si>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</si>
  <si>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</si>
  <si>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2023 SCH 700 COL(D)</t>
  </si>
  <si>
    <t>2022 SCH 700 COL(D)</t>
  </si>
  <si>
    <t>2021 SCH 700 COL(D)</t>
  </si>
  <si>
    <t>2020 SCH 700 COL(D)</t>
  </si>
  <si>
    <t>2019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</si>
  <si>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</si>
  <si>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</si>
  <si>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</si>
  <si>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</si>
  <si>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2023 SCH 700 COL(E)</t>
  </si>
  <si>
    <t>2022 SCH 700 COL(E)</t>
  </si>
  <si>
    <t>2021 SCH 700 COL(E)</t>
  </si>
  <si>
    <t>2020 SCH 700 COL(E)</t>
  </si>
  <si>
    <t>2019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</si>
  <si>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</si>
  <si>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</si>
  <si>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</si>
  <si>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</si>
  <si>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2023 SCH 700 COL(F)</t>
  </si>
  <si>
    <t>2022 SCH 700 COL(F)</t>
  </si>
  <si>
    <t>2021 SCH 700 COL(F)</t>
  </si>
  <si>
    <t>2020 SCH 700 COL(F)</t>
  </si>
  <si>
    <t>2019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</si>
  <si>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</si>
  <si>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</si>
  <si>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</si>
  <si>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</si>
  <si>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</si>
  <si>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</si>
  <si>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</si>
  <si>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</si>
  <si>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</si>
  <si>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</si>
  <si>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</si>
  <si>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</si>
  <si>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</si>
  <si>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2023 SCH 700 COL(H)</t>
  </si>
  <si>
    <t>2022 SCH 700 COL(H)</t>
  </si>
  <si>
    <t>2021 SCH 700 COL(H)</t>
  </si>
  <si>
    <t>2020 SCH 700 COL(H)</t>
  </si>
  <si>
    <t>2019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</si>
  <si>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</si>
  <si>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</si>
  <si>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</si>
  <si>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</si>
  <si>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2023 SCH 700 COL(G)</t>
  </si>
  <si>
    <t>2022 SCH 700 COL(G)</t>
  </si>
  <si>
    <t>2021 SCH 700 COL(G)</t>
  </si>
  <si>
    <t>2020 SCH 700 COL(G)</t>
  </si>
  <si>
    <t>2019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</si>
  <si>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</si>
  <si>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</si>
  <si>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</si>
  <si>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</si>
  <si>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</si>
  <si>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</si>
  <si>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</si>
  <si>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</si>
  <si>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</si>
  <si>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</si>
  <si>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</si>
  <si>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</si>
  <si>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</si>
  <si>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</si>
  <si>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</si>
  <si>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</si>
  <si>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</si>
  <si>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</si>
  <si>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</si>
  <si>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</si>
  <si>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</si>
  <si>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</si>
  <si>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2023 SCH 700 COL(I)</t>
  </si>
  <si>
    <t>2022 SCH 700 COL(I)</t>
  </si>
  <si>
    <t>2021 SCH 700 COL(I)</t>
  </si>
  <si>
    <t>2020 SCH 700 COL(I)</t>
  </si>
  <si>
    <t>2019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</si>
  <si>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</si>
  <si>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</si>
  <si>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</si>
  <si>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</si>
  <si>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</si>
  <si>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</si>
  <si>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</si>
  <si>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</si>
  <si>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</si>
  <si>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</si>
  <si>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</si>
  <si>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</si>
  <si>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</si>
  <si>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</si>
  <si>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</si>
  <si>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</si>
  <si>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</si>
  <si>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</si>
  <si>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</si>
  <si>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</si>
  <si>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</si>
  <si>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</si>
  <si>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</si>
  <si>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</si>
  <si>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</si>
  <si>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</si>
  <si>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</si>
  <si>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</si>
  <si>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</si>
  <si>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</si>
  <si>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</si>
  <si>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</si>
  <si>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</si>
  <si>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</si>
  <si>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</si>
  <si>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</si>
  <si>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</si>
  <si>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</si>
  <si>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</si>
  <si>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</si>
  <si>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</si>
  <si>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</si>
  <si>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</si>
  <si>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</si>
  <si>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</si>
  <si>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</si>
  <si>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</si>
  <si>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</si>
  <si>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</si>
  <si>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</si>
  <si>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</si>
  <si>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</si>
  <si>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</si>
  <si>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</si>
  <si>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</si>
  <si>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</si>
  <si>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</si>
  <si>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</si>
  <si>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</si>
  <si>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</si>
  <si>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</si>
  <si>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</si>
  <si>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</si>
  <si>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</si>
  <si>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</si>
  <si>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</si>
  <si>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</si>
  <si>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</si>
  <si>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</si>
  <si>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</si>
  <si>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</si>
  <si>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</si>
  <si>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</si>
  <si>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</si>
  <si>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</si>
  <si>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</si>
  <si>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</si>
  <si>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</si>
  <si>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</si>
  <si>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</si>
  <si>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</si>
  <si>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</si>
  <si>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</si>
  <si>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</si>
  <si>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</si>
  <si>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</si>
  <si>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</si>
  <si>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</si>
  <si>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</si>
  <si>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</si>
  <si>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</si>
  <si>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</si>
  <si>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</si>
  <si>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</si>
  <si>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</si>
  <si>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</si>
  <si>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</si>
  <si>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</si>
  <si>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</si>
  <si>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</si>
  <si>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</si>
  <si>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</si>
  <si>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</si>
  <si>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</si>
  <si>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</si>
  <si>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</si>
  <si>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</si>
  <si>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</si>
  <si>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</si>
  <si>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</si>
  <si>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</si>
  <si>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</si>
  <si>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</si>
  <si>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</si>
  <si>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</si>
  <si>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</si>
  <si>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</si>
  <si>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</si>
  <si>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</si>
  <si>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</si>
  <si>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</si>
  <si>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</si>
  <si>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</si>
  <si>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</si>
  <si>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</si>
  <si>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</si>
  <si>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</si>
  <si>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</si>
  <si>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</si>
  <si>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</si>
  <si>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</si>
  <si>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</si>
  <si>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</si>
  <si>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</si>
  <si>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</si>
  <si>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</si>
  <si>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</si>
  <si>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</si>
  <si>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</si>
  <si>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</si>
  <si>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</si>
  <si>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</si>
  <si>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</si>
  <si>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</si>
  <si>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</si>
  <si>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</si>
  <si>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</si>
  <si>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</si>
  <si>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</si>
  <si>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</si>
  <si>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</si>
  <si>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</si>
  <si>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</si>
  <si>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</si>
  <si>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</si>
  <si>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</si>
  <si>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</si>
  <si>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</si>
  <si>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</si>
  <si>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</si>
  <si>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</si>
  <si>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</si>
  <si>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</si>
  <si>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</si>
  <si>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</si>
  <si>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</si>
  <si>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</si>
  <si>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</si>
  <si>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</si>
  <si>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</si>
  <si>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</si>
  <si>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</si>
  <si>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</si>
  <si>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</si>
  <si>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</si>
  <si>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</si>
  <si>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</si>
  <si>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</si>
  <si>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</si>
  <si>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</si>
  <si>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</si>
  <si>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</si>
  <si>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</si>
  <si>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</si>
  <si>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</si>
  <si>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</si>
  <si>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</si>
  <si>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</si>
  <si>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</si>
  <si>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</si>
  <si>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</si>
  <si>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</si>
  <si>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</si>
  <si>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</si>
  <si>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</si>
  <si>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</si>
  <si>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</si>
  <si>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</si>
  <si>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</si>
  <si>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</si>
  <si>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</si>
  <si>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</si>
  <si>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</si>
  <si>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</si>
  <si>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</si>
  <si>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</si>
  <si>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</si>
  <si>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</si>
  <si>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</si>
  <si>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</si>
  <si>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</si>
  <si>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</si>
  <si>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</si>
  <si>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</si>
  <si>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</si>
  <si>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</si>
  <si>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</si>
  <si>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</si>
  <si>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</si>
  <si>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</si>
  <si>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</si>
  <si>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</si>
  <si>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</si>
  <si>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</si>
  <si>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</si>
  <si>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</si>
  <si>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</si>
  <si>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</si>
  <si>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</si>
  <si>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</si>
  <si>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</si>
  <si>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</si>
  <si>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</si>
  <si>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</si>
  <si>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</si>
  <si>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</si>
  <si>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</si>
  <si>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</si>
  <si>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</si>
  <si>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</si>
  <si>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</si>
  <si>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</si>
  <si>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</si>
  <si>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</si>
  <si>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</si>
  <si>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</si>
  <si>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</si>
  <si>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</si>
  <si>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</si>
  <si>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</si>
  <si>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</si>
  <si>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</si>
  <si>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</si>
  <si>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</si>
  <si>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</si>
  <si>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</si>
  <si>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</si>
  <si>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</si>
  <si>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</si>
  <si>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</si>
  <si>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</si>
  <si>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</si>
  <si>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</si>
  <si>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</si>
  <si>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</si>
  <si>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</si>
  <si>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</si>
  <si>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</si>
  <si>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</si>
  <si>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</si>
  <si>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</si>
  <si>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</si>
  <si>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</si>
  <si>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</si>
  <si>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</si>
  <si>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</si>
  <si>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</si>
  <si>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</si>
  <si>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</si>
  <si>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</si>
  <si>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</si>
  <si>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</si>
  <si>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</si>
  <si>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</si>
  <si>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</si>
  <si>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</si>
  <si>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</si>
  <si>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</si>
  <si>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</si>
  <si>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</si>
  <si>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</si>
  <si>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</si>
  <si>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</si>
  <si>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</si>
  <si>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</si>
  <si>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</si>
  <si>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</si>
  <si>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</si>
  <si>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</si>
  <si>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</si>
  <si>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</si>
  <si>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</si>
  <si>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</si>
  <si>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</si>
  <si>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</si>
  <si>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</si>
  <si>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</si>
  <si>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</si>
  <si>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</si>
  <si>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</si>
  <si>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</si>
  <si>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</si>
  <si>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</si>
  <si>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</si>
  <si>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</si>
  <si>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</si>
  <si>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</si>
  <si>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</si>
  <si>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</si>
  <si>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</si>
  <si>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</si>
  <si>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</si>
  <si>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</si>
  <si>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</si>
  <si>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</si>
  <si>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</si>
  <si>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</si>
  <si>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</si>
  <si>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</si>
  <si>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</si>
  <si>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</si>
  <si>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</si>
  <si>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</si>
  <si>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</si>
  <si>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</si>
  <si>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</si>
  <si>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</si>
  <si>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</si>
  <si>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</si>
  <si>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</si>
  <si>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</si>
  <si>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</si>
  <si>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</si>
  <si>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</si>
  <si>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</si>
  <si>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</si>
  <si>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</si>
  <si>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</si>
  <si>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</si>
  <si>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</si>
  <si>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</si>
  <si>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</si>
  <si>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</si>
  <si>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</si>
  <si>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</si>
  <si>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</si>
  <si>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</si>
  <si>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</si>
  <si>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</si>
  <si>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</si>
  <si>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</si>
  <si>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</si>
  <si>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</si>
  <si>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</si>
  <si>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</si>
  <si>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</si>
  <si>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</si>
  <si>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</si>
  <si>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</si>
  <si>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</si>
  <si>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</si>
  <si>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</si>
  <si>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</si>
  <si>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</si>
  <si>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</si>
  <si>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</si>
  <si>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</si>
  <si>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</si>
  <si>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</si>
  <si>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</si>
  <si>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</si>
  <si>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</si>
  <si>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</si>
  <si>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</si>
  <si>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</si>
  <si>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</si>
  <si>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</si>
  <si>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</si>
  <si>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</si>
  <si>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</si>
  <si>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</si>
  <si>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</si>
  <si>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</si>
  <si>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</si>
  <si>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</si>
  <si>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</si>
  <si>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</si>
  <si>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</si>
  <si>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</si>
  <si>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</si>
  <si>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</si>
  <si>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</si>
  <si>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</si>
  <si>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</si>
  <si>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</si>
  <si>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</si>
  <si>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</si>
  <si>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</si>
  <si>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</si>
  <si>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</si>
  <si>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</si>
  <si>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</si>
  <si>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</si>
  <si>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</si>
  <si>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</si>
  <si>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</si>
  <si>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</si>
  <si>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</si>
  <si>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</si>
  <si>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</si>
  <si>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</si>
  <si>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</si>
  <si>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</si>
  <si>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</si>
  <si>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</si>
  <si>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</si>
  <si>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</si>
  <si>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</si>
  <si>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</si>
  <si>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</si>
  <si>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</si>
  <si>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</si>
  <si>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</si>
  <si>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</si>
  <si>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</si>
  <si>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</si>
  <si>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</si>
  <si>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</si>
  <si>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</si>
  <si>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</si>
  <si>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</si>
  <si>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</si>
  <si>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</si>
  <si>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</si>
  <si>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</si>
  <si>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</si>
  <si>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</si>
  <si>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</si>
  <si>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</si>
  <si>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</si>
  <si>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</si>
  <si>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</si>
  <si>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</si>
  <si>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</si>
  <si>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</si>
  <si>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</si>
  <si>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</si>
  <si>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</si>
  <si>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</si>
  <si>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</si>
  <si>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</si>
  <si>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</si>
  <si>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</si>
  <si>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</si>
  <si>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</si>
  <si>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</si>
  <si>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</si>
  <si>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</si>
  <si>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</si>
  <si>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</si>
  <si>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</si>
  <si>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</si>
  <si>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</si>
  <si>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</si>
  <si>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</si>
  <si>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</si>
  <si>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</si>
  <si>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</si>
  <si>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</si>
  <si>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</si>
  <si>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</si>
  <si>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</si>
  <si>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</si>
  <si>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</si>
  <si>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</si>
  <si>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</si>
  <si>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</si>
  <si>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</si>
  <si>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</si>
  <si>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</si>
  <si>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</si>
  <si>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</si>
  <si>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</si>
  <si>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</si>
  <si>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</si>
  <si>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</si>
  <si>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</si>
  <si>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</si>
  <si>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</si>
  <si>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</si>
  <si>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</si>
  <si>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</si>
  <si>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</si>
  <si>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</si>
  <si>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</si>
  <si>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</si>
  <si>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</si>
  <si>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</si>
  <si>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</si>
  <si>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</si>
  <si>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</si>
  <si>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</si>
  <si>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</si>
  <si>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</si>
  <si>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</si>
  <si>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</si>
  <si>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</si>
  <si>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</si>
  <si>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</si>
  <si>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</si>
  <si>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</si>
  <si>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</si>
  <si>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</si>
  <si>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</si>
  <si>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</si>
  <si>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</si>
  <si>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</si>
  <si>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</si>
  <si>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</si>
  <si>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</si>
  <si>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</si>
  <si>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</si>
  <si>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</si>
  <si>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</si>
  <si>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</si>
  <si>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</si>
  <si>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</si>
  <si>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</si>
  <si>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</si>
  <si>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</si>
  <si>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</si>
  <si>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</si>
  <si>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</si>
  <si>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</si>
  <si>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</si>
  <si>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</si>
  <si>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</si>
  <si>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</si>
  <si>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</si>
  <si>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</si>
  <si>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</si>
  <si>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</si>
  <si>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</si>
  <si>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</si>
  <si>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</si>
  <si>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</si>
  <si>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</si>
  <si>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</si>
  <si>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</si>
  <si>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</si>
  <si>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</si>
  <si>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</si>
  <si>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</si>
  <si>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</si>
  <si>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</si>
  <si>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</si>
  <si>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</si>
  <si>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</si>
  <si>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</si>
  <si>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</si>
  <si>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</si>
  <si>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</si>
  <si>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</si>
  <si>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</si>
  <si>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</si>
  <si>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</si>
  <si>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</si>
  <si>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</si>
  <si>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</si>
  <si>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</si>
  <si>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</si>
  <si>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</si>
  <si>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</si>
  <si>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</si>
  <si>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</si>
  <si>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</si>
  <si>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</si>
  <si>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</si>
  <si>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</si>
  <si>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</si>
  <si>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</si>
  <si>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</si>
  <si>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</si>
  <si>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</si>
  <si>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</si>
  <si>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</si>
  <si>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</si>
  <si>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</si>
  <si>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</si>
  <si>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</si>
  <si>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</si>
  <si>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</si>
  <si>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</si>
  <si>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</si>
  <si>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</si>
  <si>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</si>
  <si>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</si>
  <si>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</si>
  <si>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</si>
  <si>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</si>
  <si>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</si>
  <si>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</si>
  <si>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</si>
  <si>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</si>
  <si>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</si>
  <si>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</si>
  <si>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</si>
  <si>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</si>
  <si>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</si>
  <si>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</si>
  <si>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</si>
  <si>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</si>
  <si>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</si>
  <si>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</si>
  <si>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</si>
  <si>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</si>
  <si>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</si>
  <si>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</si>
  <si>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</si>
  <si>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</si>
  <si>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</si>
  <si>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</si>
  <si>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</si>
  <si>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</si>
  <si>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</si>
  <si>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</si>
  <si>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</si>
  <si>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</si>
  <si>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</si>
  <si>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</si>
  <si>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</si>
  <si>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</si>
  <si>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</si>
  <si>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</si>
  <si>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</si>
  <si>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</si>
  <si>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</si>
  <si>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</si>
  <si>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</si>
  <si>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</si>
  <si>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</si>
  <si>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</si>
  <si>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</si>
  <si>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</si>
  <si>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</si>
  <si>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</si>
  <si>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</si>
  <si>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</si>
  <si>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</si>
  <si>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</si>
  <si>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</si>
  <si>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</si>
  <si>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</si>
  <si>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</si>
  <si>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</si>
  <si>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</si>
  <si>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</si>
  <si>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</si>
  <si>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</si>
  <si>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</si>
  <si>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</si>
  <si>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</si>
  <si>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</si>
  <si>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</si>
  <si>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</si>
  <si>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</si>
  <si>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</si>
  <si>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</si>
  <si>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</si>
  <si>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</si>
  <si>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</si>
  <si>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</si>
  <si>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</si>
  <si>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</si>
  <si>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</si>
  <si>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</si>
  <si>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</si>
  <si>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</si>
  <si>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</si>
  <si>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</si>
  <si>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</si>
  <si>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</si>
  <si>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</si>
  <si>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</si>
  <si>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</si>
  <si>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</si>
  <si>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</si>
  <si>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</si>
  <si>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</si>
  <si>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</si>
  <si>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</si>
  <si>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</si>
  <si>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</si>
  <si>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</si>
  <si>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</si>
  <si>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</si>
  <si>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</si>
  <si>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</si>
  <si>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</si>
  <si>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</si>
  <si>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</si>
  <si>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</si>
  <si>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</si>
  <si>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</si>
  <si>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</si>
  <si>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</si>
  <si>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</si>
  <si>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</si>
  <si>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</si>
  <si>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</si>
  <si>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</si>
  <si>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</si>
  <si>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</si>
  <si>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</si>
  <si>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</si>
  <si>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</si>
  <si>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</si>
  <si>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</si>
  <si>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</si>
  <si>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</si>
  <si>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</si>
  <si>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</si>
  <si>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</si>
  <si>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</si>
  <si>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</si>
  <si>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</si>
  <si>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</si>
  <si>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</si>
  <si>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</si>
  <si>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</si>
  <si>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</si>
  <si>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</si>
  <si>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</si>
  <si>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</si>
  <si>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</si>
  <si>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</si>
  <si>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</si>
  <si>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</si>
  <si>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</si>
  <si>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</si>
  <si>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</si>
  <si>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</si>
  <si>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</si>
  <si>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</si>
  <si>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</si>
  <si>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</si>
  <si>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</si>
  <si>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</si>
  <si>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</si>
  <si>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</si>
  <si>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</si>
  <si>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</si>
  <si>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</si>
  <si>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</si>
  <si>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</si>
  <si>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</si>
  <si>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</si>
  <si>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</si>
  <si>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</si>
  <si>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</si>
  <si>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</si>
  <si>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</si>
  <si>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</si>
  <si>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</si>
  <si>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</si>
  <si>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</si>
  <si>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</si>
  <si>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</si>
  <si>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</si>
  <si>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</si>
  <si>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</si>
  <si>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</si>
  <si>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</si>
  <si>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</si>
  <si>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</si>
  <si>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</si>
  <si>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</si>
  <si>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</si>
  <si>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</si>
  <si>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</si>
  <si>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</si>
  <si>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</si>
  <si>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</si>
  <si>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</si>
  <si>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</si>
  <si>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</si>
  <si>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</si>
  <si>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</si>
  <si>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</si>
  <si>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</si>
  <si>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</si>
  <si>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</si>
  <si>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</si>
  <si>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</si>
  <si>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</si>
  <si>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</si>
  <si>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</si>
  <si>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</si>
  <si>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</si>
  <si>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</si>
  <si>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</si>
  <si>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</si>
  <si>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</si>
  <si>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</si>
  <si>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</si>
  <si>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</si>
  <si>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</si>
  <si>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</si>
  <si>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</si>
  <si>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</si>
  <si>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</si>
  <si>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</si>
  <si>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</si>
  <si>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</si>
  <si>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</si>
  <si>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</si>
  <si>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</si>
  <si>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</si>
  <si>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</si>
  <si>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</si>
  <si>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</si>
  <si>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</si>
  <si>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</si>
  <si>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</si>
  <si>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</si>
  <si>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</si>
  <si>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</si>
  <si>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</si>
  <si>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</si>
  <si>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</si>
  <si>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</si>
  <si>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</si>
  <si>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</si>
  <si>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</si>
  <si>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</si>
  <si>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</si>
  <si>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</si>
  <si>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</si>
  <si>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</si>
  <si>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</si>
  <si>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</si>
  <si>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</si>
  <si>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</si>
  <si>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</si>
  <si>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</si>
  <si>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</si>
  <si>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</si>
  <si>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</si>
  <si>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</si>
  <si>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</si>
  <si>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</si>
  <si>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</si>
  <si>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</si>
  <si>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</si>
  <si>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</si>
  <si>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</si>
  <si>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</si>
  <si>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</si>
  <si>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</si>
  <si>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</si>
  <si>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</si>
  <si>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</si>
  <si>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</si>
  <si>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</si>
  <si>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</si>
  <si>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</si>
  <si>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</si>
  <si>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</si>
  <si>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</si>
  <si>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</si>
  <si>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</si>
  <si>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</si>
  <si>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</si>
  <si>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</si>
  <si>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</si>
  <si>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</si>
  <si>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</si>
  <si>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</si>
  <si>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</si>
  <si>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</si>
  <si>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</si>
  <si>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</si>
  <si>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</si>
  <si>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</si>
  <si>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</si>
  <si>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</si>
  <si>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</si>
  <si>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</si>
  <si>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</si>
  <si>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</si>
  <si>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</si>
  <si>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</si>
  <si>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</si>
  <si>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</si>
  <si>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</si>
  <si>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</si>
  <si>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</si>
  <si>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</si>
  <si>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</si>
  <si>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</si>
  <si>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</si>
  <si>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</si>
  <si>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</si>
  <si>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</si>
  <si>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</si>
  <si>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</si>
  <si>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</si>
  <si>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</si>
  <si>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</si>
  <si>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</si>
  <si>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</si>
  <si>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</si>
  <si>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</si>
  <si>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</si>
  <si>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</si>
  <si>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</si>
  <si>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</si>
  <si>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</si>
  <si>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</si>
  <si>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</si>
  <si>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</si>
  <si>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</si>
  <si>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</si>
  <si>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</si>
  <si>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</si>
  <si>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</si>
  <si>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</si>
  <si>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</si>
  <si>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</si>
  <si>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</si>
  <si>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</si>
  <si>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</si>
  <si>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</si>
  <si>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</si>
  <si>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</si>
  <si>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</si>
  <si>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</si>
  <si>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</si>
  <si>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</si>
  <si>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</si>
  <si>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</si>
  <si>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</si>
  <si>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</si>
  <si>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</si>
  <si>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</si>
  <si>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</si>
  <si>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</si>
  <si>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</si>
  <si>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</si>
  <si>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</si>
  <si>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</si>
  <si>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</si>
  <si>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</si>
  <si>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</si>
  <si>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</si>
  <si>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</si>
  <si>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</si>
  <si>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</si>
  <si>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</si>
  <si>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</si>
  <si>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</si>
  <si>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</si>
  <si>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</si>
  <si>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</si>
  <si>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</si>
  <si>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</si>
  <si>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</si>
  <si>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</si>
  <si>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</si>
  <si>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</si>
  <si>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</si>
  <si>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</si>
  <si>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</si>
  <si>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</si>
  <si>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</si>
  <si>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</si>
  <si>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</si>
  <si>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</si>
  <si>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</si>
  <si>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</si>
  <si>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</si>
  <si>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</si>
  <si>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</si>
  <si>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</si>
  <si>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</si>
  <si>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</si>
  <si>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</si>
  <si>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</si>
  <si>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</si>
  <si>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</si>
  <si>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</si>
  <si>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</si>
  <si>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</si>
  <si>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</si>
  <si>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</si>
  <si>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</si>
  <si>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</si>
  <si>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</si>
  <si>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</si>
  <si>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</si>
  <si>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</si>
  <si>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</si>
  <si>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</si>
  <si>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</si>
  <si>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</si>
  <si>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</si>
  <si>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</si>
  <si>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</si>
  <si>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</si>
  <si>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</si>
  <si>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</si>
  <si>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</si>
  <si>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</si>
  <si>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</si>
  <si>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</si>
  <si>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</si>
  <si>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</si>
  <si>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</si>
  <si>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</si>
  <si>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</si>
  <si>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</si>
  <si>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</si>
  <si>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</si>
  <si>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</si>
  <si>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</si>
  <si>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</si>
  <si>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</si>
  <si>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</si>
  <si>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</si>
  <si>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</si>
  <si>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</si>
  <si>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</si>
  <si>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</si>
  <si>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</si>
  <si>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</si>
  <si>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</si>
  <si>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</si>
  <si>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</si>
  <si>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</si>
  <si>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</si>
  <si>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</si>
  <si>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</si>
  <si>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</si>
  <si>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</si>
  <si>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</si>
  <si>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</si>
  <si>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</si>
  <si>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</si>
  <si>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</si>
  <si>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</si>
  <si>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</si>
  <si>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</si>
  <si>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</si>
  <si>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</si>
  <si>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</si>
  <si>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</si>
  <si>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</si>
  <si>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</si>
  <si>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</si>
  <si>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</si>
  <si>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</si>
  <si>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</si>
  <si>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</si>
  <si>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</si>
  <si>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</si>
  <si>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</si>
  <si>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</si>
  <si>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</si>
  <si>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</si>
  <si>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</si>
  <si>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</si>
  <si>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</si>
  <si>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</si>
  <si>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</si>
  <si>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</si>
  <si>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</si>
  <si>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</si>
  <si>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</si>
  <si>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</si>
  <si>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</si>
  <si>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</si>
  <si>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</si>
  <si>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</si>
  <si>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</si>
  <si>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</si>
  <si>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</si>
  <si>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</si>
  <si>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</si>
  <si>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</si>
  <si>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</si>
  <si>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</si>
  <si>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</si>
  <si>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</si>
  <si>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</si>
  <si>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</si>
  <si>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</si>
  <si>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</si>
  <si>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</si>
  <si>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</si>
  <si>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</si>
  <si>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</si>
  <si>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</si>
  <si>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</si>
  <si>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</si>
  <si>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</si>
  <si>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</si>
  <si>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</si>
  <si>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</si>
  <si>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</si>
  <si>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</si>
  <si>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</si>
  <si>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</si>
  <si>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</si>
  <si>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</si>
  <si>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</si>
  <si>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</si>
  <si>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</si>
  <si>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</si>
  <si>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</si>
  <si>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</si>
  <si>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</si>
  <si>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</si>
  <si>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</si>
  <si>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</si>
  <si>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</si>
  <si>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</si>
  <si>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</si>
  <si>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</si>
  <si>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</si>
  <si>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</si>
  <si>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</si>
  <si>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</si>
  <si>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</si>
  <si>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</si>
  <si>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</si>
  <si>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</si>
  <si>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</si>
  <si>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</si>
  <si>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</si>
  <si>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</si>
  <si>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</si>
  <si>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</si>
  <si>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</si>
  <si>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</si>
  <si>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</si>
  <si>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</si>
  <si>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</si>
  <si>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</si>
  <si>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</si>
  <si>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</si>
  <si>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</si>
  <si>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</si>
  <si>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</si>
  <si>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</si>
  <si>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</si>
  <si>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</si>
  <si>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</si>
  <si>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</si>
  <si>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</si>
  <si>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</si>
  <si>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</si>
  <si>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</si>
  <si>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</si>
  <si>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</si>
  <si>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</si>
  <si>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</si>
  <si>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</si>
  <si>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</si>
  <si>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</si>
  <si>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</si>
  <si>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</si>
  <si>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</si>
  <si>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</si>
  <si>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</si>
  <si>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</si>
  <si>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</si>
  <si>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</si>
  <si>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</si>
  <si>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</si>
  <si>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</si>
  <si>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</si>
  <si>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</si>
  <si>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</si>
  <si>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</si>
  <si>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</si>
  <si>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</si>
  <si>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</si>
  <si>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</si>
  <si>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</si>
  <si>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</si>
  <si>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</si>
  <si>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</si>
  <si>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</si>
  <si>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</si>
  <si>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</si>
  <si>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</si>
  <si>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</si>
  <si>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</si>
  <si>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</si>
  <si>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</si>
  <si>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</si>
  <si>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</si>
  <si>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</si>
  <si>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</si>
  <si>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</si>
  <si>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</si>
  <si>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</si>
  <si>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</si>
  <si>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</si>
  <si>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</si>
  <si>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</si>
  <si>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</si>
  <si>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</si>
  <si>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</si>
  <si>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</si>
  <si>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</si>
  <si>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</si>
  <si>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</si>
  <si>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</si>
  <si>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</si>
  <si>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</si>
  <si>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</si>
  <si>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</si>
  <si>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</si>
  <si>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</si>
  <si>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</si>
  <si>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</si>
  <si>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</si>
  <si>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</si>
  <si>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</si>
  <si>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</si>
  <si>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</si>
  <si>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</si>
  <si>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</si>
  <si>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</si>
  <si>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</si>
  <si>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</si>
  <si>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</si>
  <si>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</si>
  <si>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</si>
  <si>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</si>
  <si>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</si>
  <si>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</si>
  <si>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</si>
  <si>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</si>
  <si>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</si>
  <si>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</si>
  <si>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</si>
  <si>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</si>
  <si>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</si>
  <si>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</si>
  <si>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</si>
  <si>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</si>
  <si>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</si>
  <si>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</si>
  <si>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</si>
  <si>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</si>
  <si>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</si>
  <si>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</si>
  <si>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</si>
  <si>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</si>
  <si>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</si>
  <si>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</si>
  <si>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</si>
  <si>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</si>
  <si>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</si>
  <si>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</si>
  <si>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</si>
  <si>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</si>
  <si>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</si>
  <si>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</si>
  <si>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</si>
  <si>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</si>
  <si>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</si>
  <si>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</si>
  <si>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</si>
  <si>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</si>
  <si>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</si>
  <si>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</si>
  <si>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</si>
  <si>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</si>
  <si>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</si>
  <si>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</si>
  <si>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</si>
  <si>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</si>
  <si>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</si>
  <si>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</si>
  <si>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</si>
  <si>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</si>
  <si>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</si>
  <si>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</si>
  <si>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</si>
  <si>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</si>
  <si>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</si>
  <si>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</si>
  <si>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</si>
  <si>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</si>
  <si>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</si>
  <si>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</si>
  <si>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</si>
  <si>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</si>
  <si>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</si>
  <si>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</si>
  <si>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</si>
  <si>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</si>
  <si>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</si>
  <si>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</si>
  <si>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</si>
  <si>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</si>
  <si>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</si>
  <si>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</si>
  <si>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</si>
  <si>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</si>
  <si>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</si>
  <si>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</si>
  <si>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</si>
  <si>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</si>
  <si>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</si>
  <si>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</si>
  <si>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</si>
  <si>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</si>
  <si>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</si>
  <si>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</si>
  <si>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</si>
  <si>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</si>
  <si>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</si>
  <si>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</si>
  <si>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</si>
  <si>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</si>
  <si>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</si>
  <si>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</si>
  <si>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</si>
  <si>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</si>
  <si>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</si>
  <si>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</si>
  <si>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</si>
  <si>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</si>
  <si>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</si>
  <si>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</si>
  <si>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</si>
  <si>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</si>
  <si>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</si>
  <si>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</si>
  <si>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</si>
  <si>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</si>
  <si>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</si>
  <si>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</si>
  <si>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</si>
  <si>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</si>
  <si>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</si>
  <si>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</si>
  <si>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</si>
  <si>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</si>
  <si>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</si>
  <si>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</si>
  <si>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</si>
  <si>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</si>
  <si>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</si>
  <si>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</si>
  <si>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</si>
  <si>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</si>
  <si>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</si>
  <si>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</si>
  <si>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</si>
  <si>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</si>
  <si>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</si>
  <si>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</si>
  <si>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</si>
  <si>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</si>
  <si>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</si>
  <si>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</si>
  <si>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</si>
  <si>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</si>
  <si>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</si>
  <si>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</si>
  <si>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</si>
  <si>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</si>
  <si>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</si>
  <si>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</si>
  <si>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</si>
  <si>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</si>
  <si>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</si>
  <si>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</si>
  <si>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</si>
  <si>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</si>
  <si>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</si>
  <si>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</si>
  <si>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</si>
  <si>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</si>
  <si>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</si>
  <si>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</si>
  <si>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</si>
  <si>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</si>
  <si>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</si>
  <si>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</si>
  <si>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</si>
  <si>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</si>
  <si>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</si>
  <si>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</si>
  <si>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</si>
  <si>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</si>
  <si>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</si>
  <si>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</si>
  <si>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</si>
  <si>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</si>
  <si>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</si>
  <si>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</si>
  <si>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</si>
  <si>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</si>
  <si>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</si>
  <si>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</si>
  <si>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</si>
  <si>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</si>
  <si>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</si>
  <si>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</si>
  <si>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</si>
  <si>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</si>
  <si>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</si>
  <si>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</si>
  <si>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</si>
  <si>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</si>
  <si>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</si>
  <si>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</si>
  <si>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</si>
  <si>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</si>
  <si>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</si>
  <si>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</si>
  <si>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</si>
  <si>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</si>
  <si>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</si>
  <si>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</si>
  <si>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</si>
  <si>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</si>
  <si>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</si>
  <si>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</si>
  <si>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</si>
  <si>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</si>
  <si>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</si>
  <si>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</si>
  <si>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</si>
  <si>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</si>
  <si>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</si>
  <si>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</si>
  <si>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</si>
  <si>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</si>
  <si>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</si>
  <si>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</si>
  <si>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</si>
  <si>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</si>
  <si>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</si>
  <si>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</si>
  <si>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</si>
  <si>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</si>
  <si>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</si>
  <si>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</si>
  <si>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</si>
  <si>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</si>
  <si>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</si>
  <si>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</si>
  <si>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</si>
  <si>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</si>
  <si>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</si>
  <si>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</si>
  <si>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</si>
  <si>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</si>
  <si>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</si>
  <si>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</si>
  <si>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</si>
  <si>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</si>
  <si>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</si>
  <si>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</si>
  <si>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</si>
  <si>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</si>
  <si>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</si>
  <si>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</si>
  <si>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</si>
  <si>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</si>
  <si>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</si>
  <si>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</si>
  <si>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</si>
  <si>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</si>
  <si>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</si>
  <si>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</si>
  <si>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</si>
  <si>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</si>
  <si>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</si>
  <si>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</si>
  <si>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</si>
  <si>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</si>
  <si>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</si>
  <si>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</si>
  <si>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</si>
  <si>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</si>
  <si>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</si>
  <si>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</si>
  <si>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</si>
  <si>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</si>
  <si>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</si>
  <si>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</si>
  <si>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</si>
  <si>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</si>
  <si>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</si>
  <si>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</si>
  <si>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</si>
  <si>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</si>
  <si>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</si>
  <si>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</si>
  <si>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</si>
  <si>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</si>
  <si>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</si>
  <si>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</si>
  <si>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</si>
  <si>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</si>
  <si>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</si>
  <si>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</si>
  <si>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</si>
  <si>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</si>
  <si>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</si>
  <si>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</si>
  <si>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</si>
  <si>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</si>
  <si>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</si>
  <si>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</si>
  <si>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</si>
  <si>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</si>
  <si>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</si>
  <si>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</si>
  <si>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</si>
  <si>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</si>
  <si>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</si>
  <si>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</si>
  <si>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</si>
  <si>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</si>
  <si>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</si>
  <si>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</si>
  <si>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</si>
  <si>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</si>
  <si>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</si>
  <si>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</si>
  <si>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</si>
  <si>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</si>
  <si>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</si>
  <si>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</si>
  <si>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</si>
  <si>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</si>
  <si>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</si>
  <si>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</si>
  <si>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</si>
  <si>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</si>
  <si>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</si>
  <si>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</si>
  <si>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</si>
  <si>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</si>
  <si>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</si>
  <si>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</si>
  <si>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</si>
  <si>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</si>
  <si>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</si>
  <si>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</si>
  <si>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</si>
  <si>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</si>
  <si>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</si>
  <si>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</si>
  <si>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</si>
  <si>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</si>
  <si>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</si>
  <si>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</si>
  <si>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</si>
  <si>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</si>
  <si>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</si>
  <si>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</si>
  <si>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</si>
  <si>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</si>
  <si>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</si>
  <si>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</si>
  <si>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</si>
  <si>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</si>
  <si>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</si>
  <si>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</si>
  <si>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</si>
  <si>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</si>
  <si>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</si>
  <si>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</si>
  <si>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</si>
  <si>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</si>
  <si>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</si>
  <si>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</si>
  <si>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</si>
  <si>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</si>
  <si>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</si>
  <si>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</si>
  <si>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</si>
  <si>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</si>
  <si>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</si>
  <si>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</si>
  <si>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</si>
  <si>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</si>
  <si>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</si>
  <si>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</si>
  <si>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</si>
  <si>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</si>
  <si>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</si>
  <si>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</si>
  <si>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</si>
  <si>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</si>
  <si>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</si>
  <si>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</si>
  <si>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</si>
  <si>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</si>
  <si>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</si>
  <si>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</si>
  <si>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</si>
  <si>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</si>
  <si>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</si>
  <si>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</si>
  <si>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</si>
  <si>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</si>
  <si>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</si>
  <si>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</si>
  <si>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</si>
  <si>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</si>
  <si>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</si>
  <si>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</si>
  <si>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</si>
  <si>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</si>
  <si>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</si>
  <si>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</si>
  <si>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</si>
  <si>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</si>
  <si>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</si>
  <si>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</si>
  <si>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</si>
  <si>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</si>
  <si>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</si>
  <si>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</si>
  <si>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</si>
  <si>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</si>
  <si>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</si>
  <si>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</si>
  <si>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</si>
  <si>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</si>
  <si>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</si>
  <si>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</si>
  <si>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</si>
  <si>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</si>
  <si>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</si>
  <si>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</si>
  <si>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</si>
  <si>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</si>
  <si>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</si>
  <si>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</si>
  <si>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</si>
  <si>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</si>
  <si>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</si>
  <si>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</si>
  <si>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</si>
  <si>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</si>
  <si>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</si>
  <si>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</si>
  <si>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</si>
  <si>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</si>
  <si>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</si>
  <si>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</si>
  <si>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</si>
  <si>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</si>
  <si>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</si>
  <si>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</si>
  <si>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</si>
  <si>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</si>
  <si>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</si>
  <si>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</si>
  <si>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</si>
  <si>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</si>
  <si>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</si>
  <si>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</si>
  <si>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</si>
  <si>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</si>
  <si>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</si>
  <si>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</si>
  <si>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</si>
  <si>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</si>
  <si>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</si>
  <si>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</si>
  <si>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</si>
  <si>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</si>
  <si>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</si>
  <si>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</si>
  <si>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</si>
  <si>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</si>
  <si>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</si>
  <si>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</si>
  <si>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</si>
  <si>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</si>
  <si>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</si>
  <si>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</si>
  <si>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</si>
  <si>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</si>
  <si>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</si>
  <si>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</si>
  <si>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</si>
  <si>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</si>
  <si>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</si>
  <si>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</si>
  <si>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</si>
  <si>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</si>
  <si>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</si>
  <si>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</si>
  <si>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</si>
  <si>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</si>
  <si>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</si>
  <si>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</si>
  <si>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</si>
  <si>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</si>
  <si>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</si>
  <si>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</si>
  <si>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</si>
  <si>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</si>
  <si>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</si>
  <si>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</si>
  <si>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</si>
  <si>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</si>
  <si>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</si>
  <si>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</si>
  <si>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</si>
  <si>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</si>
  <si>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</si>
  <si>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</si>
  <si>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</si>
  <si>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</si>
  <si>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</si>
  <si>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</si>
  <si>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</si>
  <si>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</si>
  <si>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</si>
  <si>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</si>
  <si>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</si>
  <si>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</si>
  <si>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</si>
  <si>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</si>
  <si>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</si>
  <si>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</si>
  <si>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</si>
  <si>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</si>
  <si>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</si>
  <si>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</si>
  <si>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</si>
  <si>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</si>
  <si>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</si>
  <si>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</si>
  <si>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</si>
  <si>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</si>
  <si>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</si>
  <si>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</si>
  <si>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</si>
  <si>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</si>
  <si>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</si>
  <si>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</si>
  <si>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</si>
  <si>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</si>
  <si>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</si>
  <si>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</si>
  <si>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</si>
  <si>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</si>
  <si>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</si>
  <si>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</si>
  <si>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</si>
  <si>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</si>
  <si>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</si>
  <si>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</si>
  <si>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</si>
  <si>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</si>
  <si>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</si>
  <si>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</si>
  <si>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</si>
  <si>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</si>
  <si>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</si>
  <si>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</si>
  <si>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</si>
  <si>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</si>
  <si>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</si>
  <si>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</si>
  <si>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</si>
  <si>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</si>
  <si>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</si>
  <si>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</si>
  <si>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</si>
  <si>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</si>
  <si>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</si>
  <si>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</si>
  <si>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</si>
  <si>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</si>
  <si>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</si>
  <si>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</si>
  <si>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</si>
  <si>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</si>
  <si>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</si>
  <si>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</si>
  <si>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</si>
  <si>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</si>
  <si>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</si>
  <si>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</si>
  <si>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</si>
  <si>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</si>
  <si>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</si>
  <si>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</si>
  <si>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</si>
  <si>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</si>
  <si>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</si>
  <si>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</si>
  <si>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</si>
  <si>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</si>
  <si>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</si>
  <si>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</si>
  <si>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</si>
  <si>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</si>
  <si>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</si>
  <si>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</si>
  <si>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</si>
  <si>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</si>
  <si>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</si>
  <si>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</si>
  <si>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</si>
  <si>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</si>
  <si>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</si>
  <si>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</si>
  <si>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</si>
  <si>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</si>
  <si>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</si>
  <si>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</si>
  <si>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</si>
  <si>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</si>
  <si>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</si>
  <si>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</si>
  <si>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</si>
  <si>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</si>
  <si>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</si>
  <si>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</si>
  <si>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</si>
  <si>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</si>
  <si>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</si>
  <si>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</si>
  <si>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</si>
  <si>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</si>
  <si>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</si>
  <si>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</si>
  <si>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</si>
  <si>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</si>
  <si>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</si>
  <si>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</si>
  <si>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</si>
  <si>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</si>
  <si>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</si>
  <si>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</si>
  <si>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</si>
  <si>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</si>
  <si>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</si>
  <si>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</si>
  <si>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</si>
  <si>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</si>
  <si>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</si>
  <si>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</si>
  <si>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</si>
  <si>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</si>
  <si>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</si>
  <si>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</si>
  <si>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</si>
  <si>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</si>
  <si>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</si>
  <si>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</si>
  <si>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</si>
  <si>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</si>
  <si>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</si>
  <si>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</si>
  <si>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</si>
  <si>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</si>
  <si>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</si>
  <si>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</si>
  <si>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</si>
  <si>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</si>
  <si>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</si>
  <si>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</si>
  <si>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</si>
  <si>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</si>
  <si>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</si>
  <si>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</si>
  <si>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</si>
  <si>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</si>
  <si>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</si>
  <si>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</si>
  <si>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</si>
  <si>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</si>
  <si>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</si>
  <si>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</si>
  <si>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</si>
  <si>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</si>
  <si>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</si>
  <si>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</si>
  <si>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</si>
  <si>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</si>
  <si>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</si>
  <si>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</si>
  <si>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</si>
  <si>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</si>
  <si>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</si>
  <si>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</si>
  <si>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</si>
  <si>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</si>
  <si>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</si>
  <si>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</si>
  <si>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</si>
  <si>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</si>
  <si>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</si>
  <si>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</si>
  <si>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</si>
  <si>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</si>
  <si>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</si>
  <si>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</si>
  <si>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</si>
  <si>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</si>
  <si>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</si>
  <si>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</si>
  <si>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</si>
  <si>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</si>
  <si>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</si>
  <si>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</si>
  <si>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</si>
  <si>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</si>
  <si>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</si>
  <si>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</si>
  <si>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</si>
  <si>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</si>
  <si>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</si>
  <si>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</si>
  <si>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</si>
  <si>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</si>
  <si>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</si>
  <si>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</si>
  <si>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</si>
  <si>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</si>
  <si>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</si>
  <si>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</si>
  <si>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</si>
  <si>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</si>
  <si>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</si>
  <si>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</si>
  <si>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</si>
  <si>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</si>
  <si>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</si>
  <si>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</si>
  <si>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</si>
  <si>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</si>
  <si>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</si>
  <si>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</si>
  <si>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</si>
  <si>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</si>
  <si>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</si>
  <si>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</si>
  <si>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</si>
  <si>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</si>
  <si>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</si>
  <si>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</si>
  <si>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</si>
  <si>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</si>
  <si>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</si>
  <si>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</si>
  <si>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</si>
  <si>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</si>
  <si>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</si>
  <si>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</si>
  <si>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</si>
  <si>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</si>
  <si>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</si>
  <si>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</si>
  <si>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</si>
  <si>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</si>
  <si>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</si>
  <si>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</si>
  <si>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</si>
  <si>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</si>
  <si>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</si>
  <si>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</si>
  <si>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</si>
  <si>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</si>
  <si>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</si>
  <si>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</si>
  <si>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</si>
  <si>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</si>
  <si>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</si>
  <si>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</si>
  <si>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</si>
  <si>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</si>
  <si>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</si>
  <si>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</si>
  <si>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</si>
  <si>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</si>
  <si>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</si>
  <si>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</si>
  <si>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</si>
  <si>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</si>
  <si>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</si>
  <si>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</si>
  <si>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</si>
  <si>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</si>
  <si>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</si>
  <si>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</si>
  <si>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</si>
  <si>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</si>
  <si>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</si>
  <si>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</si>
  <si>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</si>
  <si>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</si>
  <si>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</si>
  <si>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</si>
  <si>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</si>
  <si>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</si>
  <si>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</si>
  <si>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</si>
  <si>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</si>
  <si>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</si>
  <si>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</si>
  <si>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</si>
  <si>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</si>
  <si>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</si>
  <si>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</si>
  <si>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</si>
  <si>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</si>
  <si>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</si>
  <si>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</si>
  <si>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</si>
  <si>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</si>
  <si>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</si>
  <si>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</si>
  <si>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</si>
  <si>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</si>
  <si>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</si>
  <si>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</si>
  <si>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</si>
  <si>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</si>
  <si>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</si>
  <si>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</si>
  <si>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</si>
  <si>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</si>
  <si>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</si>
  <si>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</si>
  <si>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</si>
  <si>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</si>
  <si>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</si>
  <si>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</si>
  <si>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</si>
  <si>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</si>
  <si>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</si>
  <si>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</si>
  <si>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</si>
  <si>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</si>
  <si>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</si>
  <si>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</si>
  <si>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</si>
  <si>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</si>
  <si>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</si>
  <si>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</si>
  <si>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</si>
  <si>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</si>
  <si>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</si>
  <si>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</si>
  <si>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</si>
  <si>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</si>
  <si>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</si>
  <si>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</si>
  <si>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</si>
  <si>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</si>
  <si>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</si>
  <si>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</si>
  <si>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</si>
  <si>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</si>
  <si>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</si>
  <si>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</si>
  <si>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</si>
  <si>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</si>
  <si>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</si>
  <si>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</si>
  <si>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</si>
  <si>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</si>
  <si>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</si>
  <si>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</si>
  <si>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</si>
  <si>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</si>
  <si>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</si>
  <si>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</si>
  <si>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</si>
  <si>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2023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</si>
  <si>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</si>
  <si>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</si>
  <si>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</si>
  <si>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</si>
  <si>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</si>
  <si>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</si>
  <si>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</si>
  <si>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</si>
  <si>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</si>
  <si>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</si>
  <si>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</si>
  <si>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</si>
  <si>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</si>
  <si>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</si>
  <si>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</si>
  <si>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</si>
  <si>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</si>
  <si>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</si>
  <si>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</si>
  <si>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</si>
  <si>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</si>
  <si>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</si>
  <si>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</si>
  <si>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</si>
  <si>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</si>
  <si>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</si>
  <si>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</si>
  <si>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</si>
  <si>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</si>
  <si>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</si>
  <si>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</si>
  <si>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</si>
  <si>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</si>
  <si>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</si>
  <si>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</si>
  <si>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</si>
  <si>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</si>
  <si>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</si>
  <si>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</si>
  <si>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</si>
  <si>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</si>
  <si>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</si>
  <si>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</si>
  <si>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</si>
  <si>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</si>
  <si>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</si>
  <si>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</si>
  <si>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</si>
  <si>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</si>
  <si>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</si>
  <si>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</si>
  <si>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</si>
  <si>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</si>
  <si>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</si>
  <si>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</si>
  <si>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</si>
  <si>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</si>
  <si>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</si>
  <si>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</si>
  <si>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</si>
  <si>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</si>
  <si>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</si>
  <si>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</si>
  <si>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</si>
  <si>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</si>
  <si>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</si>
  <si>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</si>
  <si>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</si>
  <si>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</si>
  <si>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</si>
  <si>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</si>
  <si>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</si>
  <si>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</si>
  <si>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</si>
  <si>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</si>
  <si>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</si>
  <si>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</si>
  <si>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</si>
  <si>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</si>
  <si>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</si>
  <si>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</si>
  <si>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</si>
  <si>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</si>
  <si>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</si>
  <si>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</si>
  <si>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</si>
  <si>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</si>
  <si>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</si>
  <si>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</si>
  <si>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</si>
  <si>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</si>
  <si>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</si>
  <si>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</si>
  <si>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</si>
  <si>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</si>
  <si>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</si>
  <si>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</si>
  <si>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</si>
  <si>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</si>
  <si>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</si>
  <si>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</si>
  <si>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</si>
  <si>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</si>
  <si>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</si>
  <si>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</si>
  <si>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</si>
  <si>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</si>
  <si>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</si>
  <si>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</si>
  <si>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</si>
  <si>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</si>
  <si>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</si>
  <si>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</si>
  <si>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</si>
  <si>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</si>
  <si>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</si>
  <si>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</si>
  <si>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</si>
  <si>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</si>
  <si>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</si>
  <si>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</si>
  <si>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</si>
  <si>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</si>
  <si>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</si>
  <si>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</si>
  <si>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</si>
  <si>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</si>
  <si>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</si>
  <si>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</si>
  <si>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</si>
  <si>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</si>
  <si>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</si>
  <si>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</si>
  <si>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</si>
  <si>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</si>
  <si>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</si>
  <si>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</si>
  <si>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</si>
  <si>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</si>
  <si>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</si>
  <si>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</si>
  <si>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</si>
  <si>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</si>
  <si>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</si>
  <si>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</si>
  <si>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</si>
  <si>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</si>
  <si>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</si>
  <si>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</si>
  <si>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</si>
  <si>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</si>
  <si>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</si>
  <si>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</si>
  <si>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</si>
  <si>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</si>
  <si>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</si>
  <si>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</si>
  <si>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</si>
  <si>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</si>
  <si>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</si>
  <si>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</si>
  <si>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</si>
  <si>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</si>
  <si>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</si>
  <si>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</si>
  <si>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</si>
  <si>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</si>
  <si>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</si>
  <si>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</si>
  <si>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</si>
  <si>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</si>
  <si>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</si>
  <si>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</si>
  <si>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</si>
  <si>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</si>
  <si>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</si>
  <si>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</si>
  <si>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</si>
  <si>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</si>
  <si>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</si>
  <si>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</si>
  <si>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</si>
  <si>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</si>
  <si>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</si>
  <si>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</si>
  <si>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</si>
  <si>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</si>
  <si>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</si>
  <si>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</si>
  <si>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</si>
  <si>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</si>
  <si>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</si>
  <si>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</si>
  <si>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</si>
  <si>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</si>
  <si>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</si>
  <si>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</si>
  <si>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</si>
  <si>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</si>
  <si>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</si>
  <si>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</si>
  <si>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</si>
  <si>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</si>
  <si>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</si>
  <si>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</si>
  <si>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</si>
  <si>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</si>
  <si>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</si>
  <si>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</si>
  <si>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</si>
  <si>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</si>
  <si>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</si>
  <si>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</si>
  <si>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</si>
  <si>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</si>
  <si>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</si>
  <si>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</si>
  <si>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</si>
  <si>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</si>
  <si>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</si>
  <si>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</si>
  <si>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</si>
  <si>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</si>
  <si>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</si>
  <si>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</si>
  <si>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</si>
  <si>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</si>
  <si>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</si>
  <si>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</si>
  <si>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</si>
  <si>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</si>
  <si>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</si>
  <si>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</si>
  <si>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</si>
  <si>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</si>
  <si>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</si>
  <si>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</si>
  <si>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</si>
  <si>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</si>
  <si>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</si>
  <si>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</si>
  <si>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</si>
  <si>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</si>
  <si>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</si>
  <si>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</si>
  <si>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</si>
  <si>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</si>
  <si>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</si>
  <si>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</si>
  <si>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</si>
  <si>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</si>
  <si>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</si>
  <si>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</si>
  <si>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</si>
  <si>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</si>
  <si>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</si>
  <si>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</si>
  <si>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</si>
  <si>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</si>
  <si>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</si>
  <si>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</si>
  <si>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</si>
  <si>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</si>
  <si>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</si>
  <si>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</si>
  <si>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</si>
  <si>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</si>
  <si>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</si>
  <si>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</si>
  <si>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</si>
  <si>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</si>
  <si>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</si>
  <si>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</si>
  <si>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</si>
  <si>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</si>
  <si>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</si>
  <si>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</si>
  <si>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</si>
  <si>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</si>
  <si>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</si>
  <si>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</si>
  <si>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</si>
  <si>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</si>
  <si>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</si>
  <si>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</si>
  <si>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</si>
  <si>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</si>
  <si>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</si>
  <si>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</si>
  <si>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</si>
  <si>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</si>
  <si>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</si>
  <si>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</si>
  <si>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</si>
  <si>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</si>
  <si>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</si>
  <si>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</si>
  <si>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</si>
  <si>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</si>
  <si>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</si>
  <si>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</si>
  <si>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</si>
  <si>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</si>
  <si>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</si>
  <si>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</si>
  <si>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</si>
  <si>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</si>
  <si>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</si>
  <si>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</si>
  <si>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</si>
  <si>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</si>
  <si>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</si>
  <si>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</si>
  <si>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</si>
  <si>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</si>
  <si>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</si>
  <si>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</si>
  <si>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</si>
  <si>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</si>
  <si>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</si>
  <si>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</si>
  <si>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</si>
  <si>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</si>
  <si>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</si>
  <si>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</si>
  <si>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</si>
  <si>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</si>
  <si>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</si>
  <si>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</si>
  <si>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</si>
  <si>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</si>
  <si>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</si>
  <si>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</si>
  <si>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</si>
  <si>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</si>
  <si>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</si>
  <si>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</si>
  <si>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</si>
  <si>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</si>
  <si>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</si>
  <si>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</si>
  <si>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</si>
  <si>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</si>
  <si>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</si>
  <si>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</si>
  <si>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</si>
  <si>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</si>
  <si>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</si>
  <si>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</si>
  <si>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</si>
  <si>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</si>
  <si>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</si>
  <si>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</si>
  <si>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</si>
  <si>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</si>
  <si>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</si>
  <si>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</si>
  <si>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</si>
  <si>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</si>
  <si>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</si>
  <si>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</si>
  <si>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</si>
  <si>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</si>
  <si>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</si>
  <si>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</si>
  <si>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</si>
  <si>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</si>
  <si>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</si>
  <si>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2020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</si>
  <si>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</si>
  <si>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</si>
  <si>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</si>
  <si>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</si>
  <si>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</si>
  <si>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</si>
  <si>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</si>
  <si>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</si>
  <si>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</si>
  <si>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</si>
  <si>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</si>
  <si>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</si>
  <si>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</si>
  <si>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</si>
  <si>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</si>
  <si>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</si>
  <si>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</si>
  <si>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</si>
  <si>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</si>
  <si>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</si>
  <si>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</si>
  <si>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</si>
  <si>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</si>
  <si>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</si>
  <si>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</si>
  <si>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</si>
  <si>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</si>
  <si>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</si>
  <si>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</si>
  <si>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</si>
  <si>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</si>
  <si>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</si>
  <si>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</si>
  <si>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</si>
  <si>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</si>
  <si>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</si>
  <si>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</si>
  <si>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</si>
  <si>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</si>
  <si>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</si>
  <si>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</si>
  <si>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</si>
  <si>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</si>
  <si>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</si>
  <si>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</si>
  <si>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</si>
  <si>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</si>
  <si>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</si>
  <si>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</si>
  <si>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</si>
  <si>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</si>
  <si>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</si>
  <si>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</si>
  <si>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</si>
  <si>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</si>
  <si>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</si>
  <si>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</si>
  <si>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</si>
  <si>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</si>
  <si>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</si>
  <si>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</si>
  <si>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</si>
  <si>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</si>
  <si>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</si>
  <si>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</si>
  <si>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</si>
  <si>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</si>
  <si>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</si>
  <si>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</si>
  <si>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</si>
  <si>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</si>
  <si>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</si>
  <si>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</si>
  <si>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</si>
  <si>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</si>
  <si>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</si>
  <si>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</si>
  <si>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</si>
  <si>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</si>
  <si>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</si>
  <si>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</si>
  <si>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</si>
  <si>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</si>
  <si>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</si>
  <si>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</si>
  <si>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</si>
  <si>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</si>
  <si>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</si>
  <si>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</si>
  <si>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</si>
  <si>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</si>
  <si>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</si>
  <si>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</si>
  <si>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</si>
  <si>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</si>
  <si>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</si>
  <si>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</si>
  <si>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</si>
  <si>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</si>
  <si>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</si>
  <si>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</si>
  <si>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</si>
  <si>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</si>
  <si>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</si>
  <si>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</si>
  <si>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</si>
  <si>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</si>
  <si>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</si>
  <si>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</si>
  <si>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</si>
  <si>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</si>
  <si>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</si>
  <si>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</si>
  <si>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</si>
  <si>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</si>
  <si>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</si>
  <si>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</si>
  <si>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</si>
  <si>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</si>
  <si>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</si>
  <si>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</si>
  <si>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</si>
  <si>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</si>
  <si>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</si>
  <si>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</si>
  <si>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</si>
  <si>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</si>
  <si>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</si>
  <si>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</si>
  <si>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</si>
  <si>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</si>
  <si>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</si>
  <si>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</si>
  <si>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</si>
  <si>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</si>
  <si>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</si>
  <si>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</si>
  <si>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</si>
  <si>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</si>
  <si>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</si>
  <si>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</si>
  <si>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</si>
  <si>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</si>
  <si>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</si>
  <si>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</si>
  <si>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</si>
  <si>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</si>
  <si>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</si>
  <si>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</si>
  <si>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</si>
  <si>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</si>
  <si>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</si>
  <si>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</si>
  <si>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</si>
  <si>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</si>
  <si>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</si>
  <si>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</si>
  <si>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</si>
  <si>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</si>
  <si>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</si>
  <si>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</si>
  <si>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</si>
  <si>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</si>
  <si>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</si>
  <si>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</si>
  <si>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</si>
  <si>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</si>
  <si>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</si>
  <si>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</si>
  <si>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</si>
  <si>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</si>
  <si>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</si>
  <si>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</si>
  <si>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</si>
  <si>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</si>
  <si>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</si>
  <si>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</si>
  <si>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</si>
  <si>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</si>
  <si>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</si>
  <si>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</si>
  <si>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</si>
  <si>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</si>
  <si>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</si>
  <si>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</si>
  <si>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</si>
  <si>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</si>
  <si>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</si>
  <si>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</si>
  <si>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</si>
  <si>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</si>
  <si>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</si>
  <si>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</si>
  <si>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</si>
  <si>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</si>
  <si>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</si>
  <si>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</si>
  <si>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</si>
  <si>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</si>
  <si>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</si>
  <si>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</si>
  <si>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</si>
  <si>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</si>
  <si>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</si>
  <si>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</si>
  <si>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</si>
  <si>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</si>
  <si>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</si>
  <si>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</si>
  <si>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</si>
  <si>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</si>
  <si>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</si>
  <si>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</si>
  <si>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</si>
  <si>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</si>
  <si>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</si>
  <si>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</si>
  <si>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</si>
  <si>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</si>
  <si>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</si>
  <si>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</si>
  <si>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</si>
  <si>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</si>
  <si>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</si>
  <si>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</si>
  <si>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</si>
  <si>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</si>
  <si>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</si>
  <si>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</si>
  <si>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</si>
  <si>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</si>
  <si>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</si>
  <si>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</si>
  <si>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</si>
  <si>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</si>
  <si>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</si>
  <si>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</si>
  <si>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</si>
  <si>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</si>
  <si>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</si>
  <si>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</si>
  <si>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</si>
  <si>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</si>
  <si>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</si>
  <si>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</si>
  <si>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</si>
  <si>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</si>
  <si>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</si>
  <si>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</si>
  <si>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</si>
  <si>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</si>
  <si>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</si>
  <si>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</si>
  <si>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</si>
  <si>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</si>
  <si>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</si>
  <si>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</si>
  <si>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</si>
  <si>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</si>
  <si>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</si>
  <si>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</si>
  <si>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</si>
  <si>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</si>
  <si>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</si>
  <si>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</si>
  <si>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</si>
  <si>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</si>
  <si>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</si>
  <si>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</si>
  <si>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</si>
  <si>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</si>
  <si>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</si>
  <si>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</si>
  <si>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</si>
  <si>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</si>
  <si>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</si>
  <si>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</si>
  <si>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</si>
  <si>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</si>
  <si>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</si>
  <si>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</si>
  <si>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</si>
  <si>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</si>
  <si>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</si>
  <si>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</si>
  <si>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</si>
  <si>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</si>
  <si>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</si>
  <si>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</si>
  <si>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</si>
  <si>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</si>
  <si>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</si>
  <si>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</si>
  <si>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</si>
  <si>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</si>
  <si>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</si>
  <si>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</si>
  <si>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</si>
  <si>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</si>
  <si>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</si>
  <si>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</si>
  <si>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</si>
  <si>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</si>
  <si>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</si>
  <si>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</si>
  <si>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</si>
  <si>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</si>
  <si>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</si>
  <si>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</si>
  <si>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</si>
  <si>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</si>
  <si>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</si>
  <si>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</si>
  <si>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</si>
  <si>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</si>
  <si>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</si>
  <si>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</si>
  <si>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</si>
  <si>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</si>
  <si>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</si>
  <si>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</si>
  <si>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</si>
  <si>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</si>
  <si>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</si>
  <si>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</si>
  <si>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</si>
  <si>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</si>
  <si>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</si>
  <si>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</si>
  <si>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</si>
  <si>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</si>
  <si>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</si>
  <si>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</si>
  <si>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</si>
  <si>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</si>
  <si>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</si>
  <si>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</si>
  <si>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</si>
  <si>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</si>
  <si>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</si>
  <si>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</si>
  <si>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</si>
  <si>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</si>
  <si>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</si>
  <si>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</si>
  <si>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</si>
  <si>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</si>
  <si>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</si>
  <si>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</si>
  <si>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</si>
  <si>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</si>
  <si>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</si>
  <si>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</si>
  <si>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</si>
  <si>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</si>
  <si>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</si>
  <si>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</si>
  <si>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</si>
  <si>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</si>
  <si>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</si>
  <si>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</si>
  <si>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</si>
  <si>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</si>
  <si>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</si>
  <si>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</si>
  <si>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</si>
  <si>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</si>
  <si>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</si>
  <si>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</si>
  <si>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</si>
  <si>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</si>
  <si>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</si>
  <si>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</si>
  <si>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</si>
  <si>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</si>
  <si>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</si>
  <si>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</si>
  <si>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</si>
  <si>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</si>
  <si>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</si>
  <si>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</si>
  <si>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</si>
  <si>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</si>
  <si>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</si>
  <si>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</si>
  <si>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</si>
  <si>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</si>
  <si>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</si>
  <si>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</si>
  <si>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</si>
  <si>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</si>
  <si>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</si>
  <si>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</si>
  <si>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</si>
  <si>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</si>
  <si>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</si>
  <si>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</si>
  <si>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</si>
  <si>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</si>
  <si>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</si>
  <si>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</si>
  <si>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</si>
  <si>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</si>
  <si>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</si>
  <si>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</si>
  <si>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</si>
  <si>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</si>
  <si>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</si>
  <si>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</si>
  <si>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</si>
  <si>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</si>
  <si>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</si>
  <si>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</si>
  <si>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</si>
  <si>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</si>
  <si>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</si>
  <si>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</si>
  <si>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</si>
  <si>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</si>
  <si>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</si>
  <si>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</si>
  <si>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</si>
  <si>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</si>
  <si>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</si>
  <si>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</si>
  <si>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</si>
  <si>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</si>
  <si>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</si>
  <si>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</si>
  <si>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</si>
  <si>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</si>
  <si>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</si>
  <si>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</si>
  <si>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</si>
  <si>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</si>
  <si>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</si>
  <si>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</si>
  <si>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</si>
  <si>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</si>
  <si>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</si>
  <si>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</si>
  <si>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</si>
  <si>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</si>
  <si>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</si>
  <si>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</si>
  <si>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</si>
  <si>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</si>
  <si>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</si>
  <si>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</si>
  <si>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</si>
  <si>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</si>
  <si>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</si>
  <si>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</si>
  <si>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</si>
  <si>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</si>
  <si>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</si>
  <si>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</si>
  <si>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</si>
  <si>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</si>
  <si>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</si>
  <si>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</si>
  <si>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</si>
  <si>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</si>
  <si>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</si>
  <si>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</si>
  <si>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</si>
  <si>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</si>
  <si>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</si>
  <si>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</si>
  <si>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</si>
  <si>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</si>
  <si>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</si>
  <si>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</si>
  <si>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</si>
  <si>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</si>
  <si>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</si>
  <si>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</si>
  <si>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</si>
  <si>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</si>
  <si>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</si>
  <si>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</si>
  <si>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</si>
  <si>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</si>
  <si>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</si>
  <si>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</si>
  <si>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</si>
  <si>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</si>
  <si>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</si>
  <si>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</si>
  <si>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</si>
  <si>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</si>
  <si>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</si>
  <si>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</si>
  <si>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</si>
  <si>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</si>
  <si>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</si>
  <si>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</si>
  <si>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</si>
  <si>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</si>
  <si>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</si>
  <si>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</si>
  <si>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</si>
  <si>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</si>
  <si>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</si>
  <si>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</si>
  <si>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</si>
  <si>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</si>
  <si>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</si>
  <si>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</si>
  <si>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</si>
  <si>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</si>
  <si>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</si>
  <si>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</si>
  <si>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</si>
  <si>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</si>
  <si>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</si>
  <si>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</si>
  <si>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</si>
  <si>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</si>
  <si>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</si>
  <si>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</si>
  <si>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</si>
  <si>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</si>
  <si>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</si>
  <si>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</si>
  <si>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</si>
  <si>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</si>
  <si>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</si>
  <si>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</si>
  <si>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</si>
  <si>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</si>
  <si>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</si>
  <si>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</si>
  <si>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</si>
  <si>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</si>
  <si>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</si>
  <si>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</si>
  <si>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</si>
  <si>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</si>
  <si>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</si>
  <si>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</si>
  <si>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</si>
  <si>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</si>
  <si>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</si>
  <si>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</si>
  <si>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</si>
  <si>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</si>
  <si>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</si>
  <si>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</si>
  <si>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</si>
  <si>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</si>
  <si>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</si>
  <si>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</si>
  <si>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</si>
  <si>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</si>
  <si>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</si>
  <si>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</si>
  <si>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</si>
  <si>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</si>
  <si>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</si>
  <si>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</si>
  <si>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</si>
  <si>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</si>
  <si>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</si>
  <si>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</si>
  <si>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</si>
  <si>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</si>
  <si>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</si>
  <si>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</si>
  <si>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</si>
  <si>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</si>
  <si>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</si>
  <si>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</si>
  <si>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</si>
  <si>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</si>
  <si>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</si>
  <si>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</si>
  <si>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</si>
  <si>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</si>
  <si>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</si>
  <si>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</si>
  <si>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</si>
  <si>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</si>
  <si>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</si>
  <si>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</si>
  <si>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</si>
  <si>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</si>
  <si>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</si>
  <si>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</si>
  <si>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</si>
  <si>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</si>
  <si>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</si>
  <si>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</si>
  <si>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</si>
  <si>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</si>
  <si>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</si>
  <si>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</si>
  <si>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</si>
  <si>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</si>
  <si>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</si>
  <si>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</si>
  <si>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</si>
  <si>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</si>
  <si>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</si>
  <si>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</si>
  <si>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</si>
  <si>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</si>
  <si>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</si>
  <si>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</si>
  <si>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</si>
  <si>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</si>
  <si>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</si>
  <si>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</si>
  <si>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</si>
  <si>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</si>
  <si>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</si>
  <si>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</si>
  <si>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</si>
  <si>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</si>
  <si>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</si>
  <si>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</si>
  <si>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</si>
  <si>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</si>
  <si>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</si>
  <si>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</si>
  <si>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</si>
  <si>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</si>
  <si>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</si>
  <si>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</si>
  <si>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</si>
  <si>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</si>
  <si>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</si>
  <si>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</si>
  <si>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</si>
  <si>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</si>
  <si>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</si>
  <si>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</si>
  <si>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</si>
  <si>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</si>
  <si>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</si>
  <si>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</si>
  <si>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</si>
  <si>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</si>
  <si>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</si>
  <si>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</si>
  <si>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</si>
  <si>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</si>
  <si>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</si>
  <si>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</si>
  <si>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</si>
  <si>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</si>
  <si>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</si>
  <si>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</si>
  <si>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</si>
  <si>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</si>
  <si>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</si>
  <si>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</si>
  <si>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</si>
  <si>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</si>
  <si>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</si>
  <si>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</si>
  <si>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</si>
  <si>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</si>
  <si>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</si>
  <si>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</si>
  <si>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</si>
  <si>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</si>
  <si>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</si>
  <si>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</si>
  <si>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</si>
  <si>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</si>
  <si>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</si>
  <si>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</si>
  <si>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</si>
  <si>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</si>
  <si>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</si>
  <si>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</si>
  <si>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</si>
  <si>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</si>
  <si>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</si>
  <si>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</si>
  <si>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</si>
  <si>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</si>
  <si>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</si>
  <si>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</si>
  <si>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</si>
  <si>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</si>
  <si>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</si>
  <si>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</si>
  <si>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</si>
  <si>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</si>
  <si>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</si>
  <si>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</si>
  <si>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</si>
  <si>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</si>
  <si>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</si>
  <si>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</si>
  <si>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</si>
  <si>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</si>
  <si>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</si>
  <si>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</si>
  <si>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</si>
  <si>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</si>
  <si>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</si>
  <si>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</si>
  <si>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</si>
  <si>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</si>
  <si>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</si>
  <si>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</si>
  <si>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</si>
  <si>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</si>
  <si>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</si>
  <si>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</si>
  <si>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</si>
  <si>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</si>
  <si>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</si>
  <si>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</si>
  <si>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</si>
  <si>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</si>
  <si>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</si>
  <si>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</si>
  <si>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</si>
  <si>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</si>
  <si>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</si>
  <si>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</si>
  <si>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</si>
  <si>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</si>
  <si>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</si>
  <si>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</si>
  <si>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</si>
  <si>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</si>
  <si>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</si>
  <si>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</si>
  <si>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</si>
  <si>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</si>
  <si>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</si>
  <si>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</si>
  <si>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</si>
  <si>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</si>
  <si>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</si>
  <si>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</si>
  <si>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</si>
  <si>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</si>
  <si>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</si>
  <si>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</si>
  <si>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</si>
  <si>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</si>
  <si>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</si>
  <si>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</si>
  <si>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</si>
  <si>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</si>
  <si>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</si>
  <si>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</si>
  <si>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</si>
  <si>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</si>
  <si>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</si>
  <si>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</si>
  <si>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</si>
  <si>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</si>
  <si>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</si>
  <si>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</si>
  <si>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</si>
  <si>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</si>
  <si>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</si>
  <si>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</si>
  <si>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</si>
  <si>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</si>
  <si>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</si>
  <si>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</si>
  <si>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</si>
  <si>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</si>
  <si>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</si>
  <si>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</si>
  <si>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</si>
  <si>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</si>
  <si>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</si>
  <si>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</si>
  <si>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</si>
  <si>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</si>
  <si>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</si>
  <si>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</si>
  <si>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</si>
  <si>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</si>
  <si>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</si>
  <si>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</si>
  <si>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</si>
  <si>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</si>
  <si>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</si>
  <si>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</si>
  <si>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</si>
  <si>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</si>
  <si>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</si>
  <si>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</si>
  <si>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</si>
  <si>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</si>
  <si>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</si>
  <si>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</si>
  <si>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</si>
  <si>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</si>
  <si>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</si>
  <si>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</si>
  <si>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</si>
  <si>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</si>
  <si>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</si>
  <si>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</si>
  <si>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</si>
  <si>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</si>
  <si>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</si>
  <si>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</si>
  <si>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</si>
  <si>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</si>
  <si>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</si>
  <si>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</si>
  <si>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</si>
  <si>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</si>
  <si>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</si>
  <si>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</si>
  <si>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</si>
  <si>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</si>
  <si>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</si>
  <si>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</si>
  <si>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</si>
  <si>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</si>
  <si>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</si>
  <si>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</si>
  <si>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</si>
  <si>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</si>
  <si>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</si>
  <si>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</si>
  <si>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</si>
  <si>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</si>
  <si>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</si>
  <si>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</si>
  <si>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</si>
  <si>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</si>
  <si>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</si>
  <si>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</si>
  <si>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</si>
  <si>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</si>
  <si>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</si>
  <si>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</si>
  <si>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</si>
  <si>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</si>
  <si>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</si>
  <si>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</si>
  <si>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</si>
  <si>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</si>
  <si>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</si>
  <si>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</si>
  <si>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</si>
  <si>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</si>
  <si>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</si>
  <si>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</si>
  <si>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</si>
  <si>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</si>
  <si>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</si>
  <si>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</si>
  <si>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</si>
  <si>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</si>
  <si>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</si>
  <si>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</si>
  <si>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</si>
  <si>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</si>
  <si>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</si>
  <si>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</si>
  <si>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</si>
  <si>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</si>
  <si>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</si>
  <si>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</si>
  <si>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</si>
  <si>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</si>
  <si>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</si>
  <si>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</si>
  <si>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</si>
  <si>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</si>
  <si>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</si>
  <si>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</si>
  <si>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</si>
  <si>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</si>
  <si>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</si>
  <si>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</si>
  <si>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</si>
  <si>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</si>
  <si>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</si>
  <si>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</si>
  <si>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</si>
  <si>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</si>
  <si>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</si>
  <si>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</si>
  <si>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</si>
  <si>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</si>
  <si>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</si>
  <si>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</si>
  <si>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</si>
  <si>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</si>
  <si>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</si>
  <si>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</si>
  <si>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</si>
  <si>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</si>
  <si>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</si>
  <si>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</si>
  <si>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</si>
  <si>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</si>
  <si>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</si>
  <si>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</si>
  <si>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</si>
  <si>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</si>
  <si>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</si>
  <si>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</si>
  <si>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</si>
  <si>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</si>
  <si>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</si>
  <si>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</si>
  <si>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</si>
  <si>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</si>
  <si>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</si>
  <si>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</si>
  <si>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</si>
  <si>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</si>
  <si>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</si>
  <si>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</si>
  <si>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</si>
  <si>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</si>
  <si>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</si>
  <si>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</si>
  <si>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</si>
  <si>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</si>
  <si>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</si>
  <si>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</si>
  <si>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</si>
  <si>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</si>
  <si>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</si>
  <si>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</si>
  <si>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</si>
  <si>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</si>
  <si>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</si>
  <si>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</si>
  <si>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</si>
  <si>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</si>
  <si>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</si>
  <si>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</si>
  <si>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</si>
  <si>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</si>
  <si>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</si>
  <si>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</si>
  <si>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</si>
  <si>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</si>
  <si>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</si>
  <si>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</si>
  <si>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</si>
  <si>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</si>
  <si>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</si>
  <si>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</si>
  <si>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</si>
  <si>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</si>
  <si>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</si>
  <si>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</si>
  <si>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</si>
  <si>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</si>
  <si>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</si>
  <si>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</si>
  <si>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</si>
  <si>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</si>
  <si>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</si>
  <si>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</si>
  <si>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</si>
  <si>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</si>
  <si>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</si>
  <si>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</si>
  <si>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</si>
  <si>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</si>
  <si>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</si>
  <si>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</si>
  <si>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</si>
  <si>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</si>
  <si>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</si>
  <si>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</si>
  <si>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</si>
  <si>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</si>
  <si>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</si>
  <si>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</si>
  <si>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</si>
  <si>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</si>
  <si>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</si>
  <si>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</si>
  <si>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</si>
  <si>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</si>
  <si>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</si>
  <si>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</si>
  <si>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</si>
  <si>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</si>
  <si>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</si>
  <si>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</si>
  <si>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</si>
  <si>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</si>
  <si>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</si>
  <si>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</si>
  <si>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</si>
  <si>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</si>
  <si>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</si>
  <si>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</si>
  <si>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</si>
  <si>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</si>
  <si>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</si>
  <si>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</si>
  <si>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</si>
  <si>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</si>
  <si>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</si>
  <si>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</si>
  <si>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</si>
  <si>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</si>
  <si>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</si>
  <si>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</si>
  <si>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</si>
  <si>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</si>
  <si>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</si>
  <si>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</si>
  <si>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</si>
  <si>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</si>
  <si>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</si>
  <si>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</si>
  <si>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</si>
  <si>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</si>
  <si>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</si>
  <si>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</si>
  <si>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</si>
  <si>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</si>
  <si>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</si>
  <si>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</si>
  <si>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</si>
  <si>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</si>
  <si>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</si>
  <si>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</si>
  <si>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</si>
  <si>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</si>
  <si>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</si>
  <si>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</si>
  <si>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</si>
  <si>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</si>
  <si>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</si>
  <si>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</si>
  <si>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</si>
  <si>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</si>
  <si>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</si>
  <si>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</si>
  <si>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</si>
  <si>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</si>
  <si>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</si>
  <si>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</si>
  <si>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</si>
  <si>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</si>
  <si>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</si>
  <si>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</si>
  <si>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</si>
  <si>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</si>
  <si>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</si>
  <si>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</si>
  <si>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</si>
  <si>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</si>
  <si>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</si>
  <si>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</si>
  <si>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</si>
  <si>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</si>
  <si>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</si>
  <si>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</si>
  <si>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</si>
  <si>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</si>
  <si>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</si>
  <si>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</si>
  <si>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</si>
  <si>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</si>
  <si>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</si>
  <si>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</si>
  <si>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</si>
  <si>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</si>
  <si>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</si>
  <si>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</si>
  <si>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</si>
  <si>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</si>
  <si>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</si>
  <si>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</si>
  <si>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</si>
  <si>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</si>
  <si>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</si>
  <si>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</si>
  <si>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</si>
  <si>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</si>
  <si>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</si>
  <si>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</si>
  <si>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</si>
  <si>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</si>
  <si>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</si>
  <si>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</si>
  <si>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</si>
  <si>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</si>
  <si>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</si>
  <si>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</si>
  <si>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</si>
  <si>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</si>
  <si>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</si>
  <si>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</si>
  <si>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</si>
  <si>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</si>
  <si>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</si>
  <si>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</si>
  <si>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</si>
  <si>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</si>
  <si>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</si>
  <si>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</si>
  <si>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</si>
  <si>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</si>
  <si>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</si>
  <si>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</si>
  <si>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</si>
  <si>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</si>
  <si>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</si>
  <si>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</si>
  <si>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</si>
  <si>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</si>
  <si>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</si>
  <si>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</si>
  <si>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</si>
  <si>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</si>
  <si>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</si>
  <si>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</si>
  <si>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</si>
  <si>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</si>
  <si>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</si>
  <si>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</si>
  <si>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</si>
  <si>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</si>
  <si>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</si>
  <si>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</si>
  <si>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</si>
  <si>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</si>
  <si>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</si>
  <si>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</si>
  <si>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</si>
  <si>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</si>
  <si>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</si>
  <si>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</si>
  <si>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</si>
  <si>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</si>
  <si>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</si>
  <si>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</si>
  <si>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</si>
  <si>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</si>
  <si>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</si>
  <si>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</si>
  <si>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</si>
  <si>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</si>
  <si>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</si>
  <si>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</si>
  <si>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</si>
  <si>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</si>
  <si>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</si>
  <si>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</si>
  <si>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</si>
  <si>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</si>
  <si>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</si>
  <si>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</si>
  <si>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</si>
  <si>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</si>
  <si>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</si>
  <si>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</si>
  <si>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</si>
  <si>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</si>
  <si>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</si>
  <si>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</si>
  <si>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</si>
  <si>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</si>
  <si>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</si>
  <si>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</si>
  <si>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</si>
  <si>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</si>
  <si>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</si>
  <si>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</si>
  <si>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</si>
  <si>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</si>
  <si>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</si>
  <si>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</si>
  <si>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</si>
  <si>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</si>
  <si>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</si>
  <si>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</si>
  <si>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</si>
  <si>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</si>
  <si>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</si>
  <si>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</si>
  <si>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</si>
  <si>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</si>
  <si>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</si>
  <si>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</si>
  <si>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</si>
  <si>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</si>
  <si>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</si>
  <si>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</si>
  <si>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</si>
  <si>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</si>
  <si>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</si>
  <si>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</si>
  <si>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</si>
  <si>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</si>
  <si>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</si>
  <si>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</si>
  <si>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</si>
  <si>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</si>
  <si>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</si>
  <si>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</si>
  <si>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</si>
  <si>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</si>
  <si>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</si>
  <si>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</si>
  <si>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</si>
  <si>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</si>
  <si>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</si>
  <si>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</si>
  <si>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</si>
  <si>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</si>
  <si>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</si>
  <si>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</si>
  <si>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</si>
  <si>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</si>
  <si>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</si>
  <si>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</si>
  <si>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</si>
  <si>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</si>
  <si>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</si>
  <si>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</si>
  <si>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</si>
  <si>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</si>
  <si>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</si>
  <si>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</si>
  <si>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</si>
  <si>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</si>
  <si>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</si>
  <si>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</si>
  <si>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</si>
  <si>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</si>
  <si>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</si>
  <si>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</si>
  <si>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</si>
  <si>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</si>
  <si>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</si>
  <si>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</si>
  <si>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</si>
  <si>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</si>
  <si>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</si>
  <si>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</si>
  <si>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</si>
  <si>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</si>
  <si>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</si>
  <si>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</si>
  <si>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</si>
  <si>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</si>
  <si>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</si>
  <si>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</si>
  <si>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</si>
  <si>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</si>
  <si>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</si>
  <si>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</si>
  <si>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</si>
  <si>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</si>
  <si>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</si>
  <si>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</si>
  <si>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</si>
  <si>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</si>
  <si>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</si>
  <si>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</si>
  <si>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</si>
  <si>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</si>
  <si>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</si>
  <si>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</si>
  <si>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</si>
  <si>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2023 SCH 410</t>
  </si>
  <si>
    <t>2023 AAR COST INDEXES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</si>
  <si>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</si>
  <si>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</si>
  <si>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</si>
  <si>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</si>
  <si>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</si>
  <si>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</si>
  <si>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</si>
  <si>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</si>
  <si>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</si>
  <si>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</si>
  <si>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</si>
  <si>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</si>
  <si>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</si>
  <si>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</si>
  <si>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</si>
  <si>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</si>
  <si>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</si>
  <si>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</si>
  <si>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</si>
  <si>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</si>
  <si>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</si>
  <si>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</si>
  <si>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</si>
  <si>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</si>
  <si>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</si>
  <si>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</si>
  <si>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</si>
  <si>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</si>
  <si>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</si>
  <si>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</si>
  <si>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</si>
  <si>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</si>
  <si>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</si>
  <si>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</si>
  <si>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</si>
  <si>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</si>
  <si>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</si>
  <si>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</si>
  <si>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</si>
  <si>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</si>
  <si>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</si>
  <si>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</si>
  <si>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</si>
  <si>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</si>
  <si>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</si>
  <si>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</si>
  <si>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</si>
  <si>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</si>
  <si>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</si>
  <si>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</si>
  <si>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</si>
  <si>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</si>
  <si>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</si>
  <si>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</si>
  <si>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</si>
  <si>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</si>
  <si>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</si>
  <si>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</si>
  <si>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</si>
  <si>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</si>
  <si>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</si>
  <si>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</si>
  <si>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</si>
  <si>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</si>
  <si>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</si>
  <si>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</si>
  <si>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</si>
  <si>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</si>
  <si>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</si>
  <si>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</si>
  <si>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</si>
  <si>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</si>
  <si>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</si>
  <si>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</si>
  <si>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</si>
  <si>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</si>
  <si>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</si>
  <si>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</si>
  <si>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</si>
  <si>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</si>
  <si>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</si>
  <si>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</si>
  <si>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</si>
  <si>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</si>
  <si>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</si>
  <si>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</si>
  <si>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</si>
  <si>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</si>
  <si>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</si>
  <si>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</si>
  <si>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</si>
  <si>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</si>
  <si>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</si>
  <si>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</si>
  <si>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</si>
  <si>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</si>
  <si>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</si>
  <si>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</si>
  <si>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</si>
  <si>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</si>
  <si>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</si>
  <si>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</si>
  <si>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</si>
  <si>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</si>
  <si>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</si>
  <si>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</si>
  <si>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</si>
  <si>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</si>
  <si>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</si>
  <si>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</si>
  <si>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</si>
  <si>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</si>
  <si>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</si>
  <si>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</si>
  <si>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</si>
  <si>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</si>
  <si>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</si>
  <si>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</si>
  <si>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</si>
  <si>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</si>
  <si>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</si>
  <si>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</si>
  <si>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</si>
  <si>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</si>
  <si>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</si>
  <si>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</si>
  <si>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</si>
  <si>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</si>
  <si>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</si>
  <si>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</si>
  <si>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</si>
  <si>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</si>
  <si>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</si>
  <si>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</si>
  <si>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</si>
  <si>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</si>
  <si>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</si>
  <si>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</si>
  <si>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</si>
  <si>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</si>
  <si>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</si>
  <si>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</si>
  <si>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</si>
  <si>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</si>
  <si>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</si>
  <si>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</si>
  <si>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</si>
  <si>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</si>
  <si>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</si>
  <si>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</si>
  <si>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</si>
  <si>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</si>
  <si>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</si>
  <si>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</si>
  <si>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</si>
  <si>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</si>
  <si>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</si>
  <si>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</si>
  <si>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</si>
  <si>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</si>
  <si>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</si>
  <si>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</si>
  <si>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</si>
  <si>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</si>
  <si>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</si>
  <si>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</si>
  <si>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</si>
  <si>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</si>
  <si>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</si>
  <si>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</si>
  <si>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</si>
  <si>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</si>
  <si>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</si>
  <si>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</si>
  <si>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</si>
  <si>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</si>
  <si>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</si>
  <si>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</si>
  <si>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</si>
  <si>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</si>
  <si>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</si>
  <si>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</si>
  <si>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</si>
  <si>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</si>
  <si>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</si>
  <si>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</si>
  <si>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</si>
  <si>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</si>
  <si>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</si>
  <si>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</si>
  <si>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</si>
  <si>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</si>
  <si>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</si>
  <si>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</si>
  <si>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</si>
  <si>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</si>
  <si>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</si>
  <si>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</si>
  <si>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</si>
  <si>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</si>
  <si>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</si>
  <si>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</si>
  <si>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</si>
  <si>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</si>
  <si>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</si>
  <si>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</si>
  <si>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</si>
  <si>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</si>
  <si>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</si>
  <si>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</si>
  <si>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</si>
  <si>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</si>
  <si>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</si>
  <si>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</si>
  <si>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</si>
  <si>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</si>
  <si>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</si>
  <si>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</si>
  <si>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</si>
  <si>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</si>
  <si>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</si>
  <si>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</si>
  <si>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</si>
  <si>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</si>
  <si>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</si>
  <si>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</si>
  <si>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</si>
  <si>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</si>
  <si>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</si>
  <si>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</si>
  <si>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</si>
  <si>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</si>
  <si>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</si>
  <si>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</si>
  <si>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</si>
  <si>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</si>
  <si>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</si>
  <si>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</si>
  <si>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</si>
  <si>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</si>
  <si>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</si>
  <si>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</si>
  <si>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</si>
  <si>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</si>
  <si>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</si>
  <si>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</si>
  <si>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</si>
  <si>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</si>
  <si>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</si>
  <si>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</si>
  <si>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</si>
  <si>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</si>
  <si>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</si>
  <si>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</si>
  <si>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</si>
  <si>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</si>
  <si>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</si>
  <si>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</si>
  <si>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</si>
  <si>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</si>
  <si>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</si>
  <si>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</si>
  <si>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</si>
  <si>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</si>
  <si>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</si>
  <si>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</si>
  <si>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</si>
  <si>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</si>
  <si>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</si>
  <si>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</si>
  <si>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</si>
  <si>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</si>
  <si>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</si>
  <si>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</si>
  <si>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</si>
  <si>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</si>
  <si>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</si>
  <si>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</si>
  <si>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</si>
  <si>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</si>
  <si>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</si>
  <si>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</si>
  <si>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</si>
  <si>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</si>
  <si>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</si>
  <si>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</si>
  <si>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</si>
  <si>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</si>
  <si>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</si>
  <si>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</si>
  <si>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</si>
  <si>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</si>
  <si>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</si>
  <si>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</si>
  <si>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</si>
  <si>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</si>
  <si>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</si>
  <si>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</si>
  <si>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</si>
  <si>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</si>
  <si>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</si>
  <si>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</si>
  <si>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</si>
  <si>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</si>
  <si>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</si>
  <si>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</si>
  <si>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</si>
  <si>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</si>
  <si>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</si>
  <si>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</si>
  <si>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</si>
  <si>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</si>
  <si>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</si>
  <si>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</si>
  <si>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</si>
  <si>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</si>
  <si>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</si>
  <si>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</si>
  <si>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</si>
  <si>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</si>
  <si>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</si>
  <si>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</si>
  <si>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</si>
  <si>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</si>
  <si>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</si>
  <si>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</si>
  <si>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</si>
  <si>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</si>
  <si>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</si>
  <si>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</si>
  <si>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</si>
  <si>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</si>
  <si>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</si>
  <si>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</si>
  <si>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</si>
  <si>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</si>
  <si>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</si>
  <si>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</si>
  <si>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</si>
  <si>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</si>
  <si>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</si>
  <si>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</si>
  <si>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</si>
  <si>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</si>
  <si>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</si>
  <si>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</si>
  <si>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</si>
  <si>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</si>
  <si>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</si>
  <si>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</si>
  <si>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</si>
  <si>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</si>
  <si>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</si>
  <si>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</si>
  <si>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</si>
  <si>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</si>
  <si>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</si>
  <si>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</si>
  <si>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</si>
  <si>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</si>
  <si>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</si>
  <si>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</si>
  <si>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</si>
  <si>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</si>
  <si>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</si>
  <si>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</si>
  <si>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</si>
  <si>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</si>
  <si>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</si>
  <si>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</si>
  <si>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</si>
  <si>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</si>
  <si>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</si>
  <si>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</si>
  <si>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</si>
  <si>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</si>
  <si>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</si>
  <si>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</si>
  <si>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</si>
  <si>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</si>
  <si>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</si>
  <si>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</si>
  <si>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</si>
  <si>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</si>
  <si>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</si>
  <si>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</si>
  <si>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</si>
  <si>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</si>
  <si>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</si>
  <si>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</si>
  <si>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</si>
  <si>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</si>
  <si>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</si>
  <si>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</si>
  <si>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</si>
  <si>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</si>
  <si>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</si>
  <si>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</si>
  <si>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</si>
  <si>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</si>
  <si>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</si>
  <si>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</si>
  <si>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</si>
  <si>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</si>
  <si>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</si>
  <si>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</si>
  <si>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</si>
  <si>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</si>
  <si>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</si>
  <si>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</si>
  <si>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</si>
  <si>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</si>
  <si>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</si>
  <si>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</si>
  <si>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</si>
  <si>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</si>
  <si>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</si>
  <si>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</si>
  <si>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</si>
  <si>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</si>
  <si>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</si>
  <si>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</si>
  <si>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</si>
  <si>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</si>
  <si>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</si>
  <si>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</si>
  <si>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</si>
  <si>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</si>
  <si>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</si>
  <si>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</si>
  <si>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</si>
  <si>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</si>
  <si>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</si>
  <si>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</si>
  <si>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</si>
  <si>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</si>
  <si>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</si>
  <si>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</si>
  <si>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</si>
  <si>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</si>
  <si>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</si>
  <si>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</si>
  <si>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</si>
  <si>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</si>
  <si>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</si>
  <si>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</si>
  <si>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</si>
  <si>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</si>
  <si>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</si>
  <si>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</si>
  <si>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</si>
  <si>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</si>
  <si>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</si>
  <si>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</si>
  <si>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</si>
  <si>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</si>
  <si>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</si>
  <si>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</si>
  <si>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</si>
  <si>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</si>
  <si>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</si>
  <si>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</si>
  <si>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</si>
  <si>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</si>
  <si>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</si>
  <si>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</si>
  <si>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</si>
  <si>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</si>
  <si>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</si>
  <si>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</si>
  <si>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</si>
  <si>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</si>
  <si>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</si>
  <si>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</si>
  <si>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</si>
  <si>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</si>
  <si>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</si>
  <si>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</si>
  <si>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</si>
  <si>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</si>
  <si>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</si>
  <si>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</si>
  <si>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</si>
  <si>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</si>
  <si>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</si>
  <si>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</si>
  <si>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</si>
  <si>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</si>
  <si>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</si>
  <si>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</si>
  <si>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</si>
  <si>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</si>
  <si>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</si>
  <si>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</si>
  <si>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</si>
  <si>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</si>
  <si>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</si>
  <si>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</si>
  <si>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</si>
  <si>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</si>
  <si>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</si>
  <si>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</si>
  <si>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</si>
  <si>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</si>
  <si>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</si>
  <si>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</si>
  <si>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</si>
  <si>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</si>
  <si>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</si>
  <si>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</si>
  <si>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</si>
  <si>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</si>
  <si>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</si>
  <si>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</si>
  <si>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</si>
  <si>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</si>
  <si>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</si>
  <si>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</si>
  <si>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</si>
  <si>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</si>
  <si>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</si>
  <si>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</si>
  <si>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</si>
  <si>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</si>
  <si>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</si>
  <si>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</si>
  <si>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</si>
  <si>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</si>
  <si>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</si>
  <si>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</si>
  <si>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</si>
  <si>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</si>
  <si>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</si>
  <si>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</si>
  <si>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</si>
  <si>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</si>
  <si>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</si>
  <si>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</si>
  <si>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</si>
  <si>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</si>
  <si>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</si>
  <si>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</si>
  <si>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</si>
  <si>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</si>
  <si>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</si>
  <si>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</si>
  <si>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</si>
  <si>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</si>
  <si>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</si>
  <si>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</si>
  <si>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</si>
  <si>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</si>
  <si>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</si>
  <si>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</si>
  <si>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</si>
  <si>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</si>
  <si>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</si>
  <si>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</si>
  <si>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</si>
  <si>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</si>
  <si>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</si>
  <si>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</si>
  <si>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</si>
  <si>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</si>
  <si>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</si>
  <si>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</si>
  <si>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</si>
  <si>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</si>
  <si>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</si>
  <si>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</si>
  <si>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</si>
  <si>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</si>
  <si>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</si>
  <si>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</si>
  <si>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</si>
  <si>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</si>
  <si>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</si>
  <si>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</si>
  <si>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</si>
  <si>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</si>
  <si>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</si>
  <si>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</si>
  <si>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</si>
  <si>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</si>
  <si>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</si>
  <si>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</si>
  <si>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</si>
  <si>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</si>
  <si>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</si>
  <si>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</si>
  <si>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</si>
  <si>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</si>
  <si>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</si>
  <si>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</si>
  <si>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</si>
  <si>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</si>
  <si>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</si>
  <si>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</si>
  <si>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</si>
  <si>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</si>
  <si>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</si>
  <si>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</si>
  <si>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</si>
  <si>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</si>
  <si>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</si>
  <si>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</si>
  <si>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</si>
  <si>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</si>
  <si>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</si>
  <si>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</si>
  <si>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</si>
  <si>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</si>
  <si>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</si>
  <si>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</si>
  <si>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</si>
  <si>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</si>
  <si>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</si>
  <si>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</si>
  <si>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</si>
  <si>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</si>
  <si>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</si>
  <si>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</si>
  <si>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</si>
  <si>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</si>
  <si>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</si>
  <si>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</si>
  <si>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</si>
  <si>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</si>
  <si>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</si>
  <si>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</si>
  <si>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</si>
  <si>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</si>
  <si>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</si>
  <si>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</si>
  <si>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</si>
  <si>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</si>
  <si>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</si>
  <si>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</si>
  <si>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</si>
  <si>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</si>
  <si>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</si>
  <si>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</si>
  <si>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</si>
  <si>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</si>
  <si>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</si>
  <si>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</si>
  <si>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</si>
  <si>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</si>
  <si>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</si>
  <si>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</si>
  <si>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</si>
  <si>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</si>
  <si>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</si>
  <si>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</si>
  <si>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</si>
  <si>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</si>
  <si>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</si>
  <si>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</si>
  <si>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</si>
  <si>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</si>
  <si>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</si>
  <si>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</si>
  <si>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</si>
  <si>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</si>
  <si>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</si>
  <si>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</si>
  <si>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</si>
  <si>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</si>
  <si>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</si>
  <si>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</si>
  <si>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</si>
  <si>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</si>
  <si>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</si>
  <si>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</si>
  <si>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</si>
  <si>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</si>
  <si>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</si>
  <si>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</si>
  <si>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</si>
  <si>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</si>
  <si>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</si>
  <si>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</si>
  <si>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</si>
  <si>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</si>
  <si>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</si>
  <si>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</si>
  <si>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</si>
  <si>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</si>
  <si>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</si>
  <si>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</si>
  <si>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</si>
  <si>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</si>
  <si>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</si>
  <si>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</si>
  <si>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</si>
  <si>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</si>
  <si>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</si>
  <si>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</si>
  <si>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</si>
  <si>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</si>
  <si>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</si>
  <si>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</si>
  <si>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</si>
  <si>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</si>
  <si>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</si>
  <si>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</si>
  <si>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</si>
  <si>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</si>
  <si>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</si>
  <si>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</si>
  <si>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</si>
  <si>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</si>
  <si>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</si>
  <si>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</si>
  <si>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</si>
  <si>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</si>
  <si>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</si>
  <si>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</si>
  <si>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</si>
  <si>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</si>
  <si>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</si>
  <si>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</si>
  <si>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</si>
  <si>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</si>
  <si>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</si>
  <si>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</si>
  <si>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</si>
  <si>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</si>
  <si>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</si>
  <si>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</si>
  <si>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</si>
  <si>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</si>
  <si>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</si>
  <si>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</si>
  <si>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</si>
  <si>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</si>
  <si>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</si>
  <si>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</si>
  <si>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</si>
  <si>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</si>
  <si>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</si>
  <si>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</si>
  <si>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</si>
  <si>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</si>
  <si>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</si>
  <si>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</si>
  <si>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</si>
  <si>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</si>
  <si>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</si>
  <si>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</si>
  <si>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</si>
  <si>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</si>
  <si>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</si>
  <si>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</si>
  <si>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</si>
  <si>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</si>
  <si>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</si>
  <si>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</si>
  <si>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</si>
  <si>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</si>
  <si>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</si>
  <si>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</si>
  <si>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</si>
  <si>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</si>
  <si>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</si>
  <si>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</si>
  <si>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</si>
  <si>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</si>
  <si>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</si>
  <si>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</si>
  <si>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</si>
  <si>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</si>
  <si>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</si>
  <si>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</si>
  <si>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</si>
  <si>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</si>
  <si>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</si>
  <si>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</si>
  <si>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</si>
  <si>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</si>
  <si>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</si>
  <si>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</si>
  <si>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</si>
  <si>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</si>
  <si>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</si>
  <si>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</si>
  <si>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</si>
  <si>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</si>
  <si>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</si>
  <si>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</si>
  <si>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</si>
  <si>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</si>
  <si>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</si>
  <si>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</si>
  <si>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</si>
  <si>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</si>
  <si>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</si>
  <si>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</si>
  <si>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</si>
  <si>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</si>
  <si>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</si>
  <si>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</si>
  <si>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</si>
  <si>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</si>
  <si>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</si>
  <si>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</si>
  <si>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</si>
  <si>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</si>
  <si>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</si>
  <si>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</si>
  <si>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</si>
  <si>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</si>
  <si>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</si>
  <si>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</si>
  <si>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</si>
  <si>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</si>
  <si>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</si>
  <si>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</si>
  <si>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</si>
  <si>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</si>
  <si>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</si>
  <si>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</si>
  <si>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</si>
  <si>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</si>
  <si>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</si>
  <si>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</si>
  <si>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</si>
  <si>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</si>
  <si>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</si>
  <si>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</si>
  <si>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</si>
  <si>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</si>
  <si>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</si>
  <si>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</si>
  <si>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</si>
  <si>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</si>
  <si>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</si>
  <si>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</si>
  <si>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</si>
  <si>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</si>
  <si>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</si>
  <si>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</si>
  <si>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</si>
  <si>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</si>
  <si>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</si>
  <si>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</si>
  <si>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</si>
  <si>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</si>
  <si>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</si>
  <si>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</si>
  <si>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</si>
  <si>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</si>
  <si>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</si>
  <si>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</si>
  <si>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</si>
  <si>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</si>
  <si>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</si>
  <si>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</si>
  <si>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</si>
  <si>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</si>
  <si>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</si>
  <si>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</si>
  <si>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</si>
  <si>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</si>
  <si>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</si>
  <si>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</si>
  <si>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2023 SCH 210</t>
  </si>
  <si>
    <t>2022 SCH 210</t>
  </si>
  <si>
    <t>2021 SCH 210</t>
  </si>
  <si>
    <t>2020 SCH 210</t>
  </si>
  <si>
    <t>2019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</si>
  <si>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</si>
  <si>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</si>
  <si>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</si>
  <si>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</si>
  <si>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</si>
  <si>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</si>
  <si>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</si>
  <si>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</si>
  <si>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</si>
  <si>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</si>
  <si>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</si>
  <si>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</si>
  <si>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</si>
  <si>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</si>
  <si>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</si>
  <si>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</si>
  <si>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</si>
  <si>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</si>
  <si>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</si>
  <si>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</si>
  <si>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</si>
  <si>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</si>
  <si>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</si>
  <si>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</si>
  <si>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</si>
  <si>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</si>
  <si>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</si>
  <si>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</si>
  <si>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</si>
  <si>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</si>
  <si>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</si>
  <si>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</si>
  <si>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</si>
  <si>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</si>
  <si>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</si>
  <si>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</si>
  <si>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</si>
  <si>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</si>
  <si>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</si>
  <si>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</si>
  <si>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</si>
  <si>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</si>
  <si>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</si>
  <si>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</si>
  <si>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</si>
  <si>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</si>
  <si>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</si>
  <si>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</si>
  <si>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</si>
  <si>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</si>
  <si>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</si>
  <si>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</si>
  <si>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</si>
  <si>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</si>
  <si>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</si>
  <si>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</si>
  <si>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</si>
  <si>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</si>
  <si>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</si>
  <si>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</si>
  <si>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</si>
  <si>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</si>
  <si>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</si>
  <si>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</si>
  <si>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</si>
  <si>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</si>
  <si>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</si>
  <si>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</si>
  <si>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</si>
  <si>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</si>
  <si>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</si>
  <si>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</si>
  <si>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</si>
  <si>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</si>
  <si>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</si>
  <si>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</si>
  <si>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</si>
  <si>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</si>
  <si>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</si>
  <si>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</si>
  <si>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</si>
  <si>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</si>
  <si>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</si>
  <si>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</si>
  <si>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</si>
  <si>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</si>
  <si>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</si>
  <si>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</si>
  <si>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</si>
  <si>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</si>
  <si>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</si>
  <si>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</si>
  <si>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</si>
  <si>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2023 SCH 417</t>
  </si>
  <si>
    <t>2022 SCH 417</t>
  </si>
  <si>
    <t>2021 SCH 417</t>
  </si>
  <si>
    <t>2020 SCH 417</t>
  </si>
  <si>
    <t>2019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</si>
  <si>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</si>
  <si>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</si>
  <si>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</si>
  <si>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</si>
  <si>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</si>
  <si>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</si>
  <si>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</si>
  <si>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</si>
  <si>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</si>
  <si>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</si>
  <si>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</si>
  <si>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</si>
  <si>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</si>
  <si>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</si>
  <si>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</si>
  <si>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</si>
  <si>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</si>
  <si>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</si>
  <si>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</si>
  <si>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</si>
  <si>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</si>
  <si>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</si>
  <si>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</si>
  <si>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</si>
  <si>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</si>
  <si>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</si>
  <si>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</si>
  <si>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</si>
  <si>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</si>
  <si>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</si>
  <si>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</si>
  <si>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</si>
  <si>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</si>
  <si>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</si>
  <si>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</si>
  <si>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</si>
  <si>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</si>
  <si>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</si>
  <si>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</si>
  <si>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</si>
  <si>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</si>
  <si>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</si>
  <si>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</si>
  <si>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</si>
  <si>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</si>
  <si>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</si>
  <si>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</si>
  <si>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</si>
  <si>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</si>
  <si>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</si>
  <si>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</si>
  <si>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</si>
  <si>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</si>
  <si>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</si>
  <si>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</si>
  <si>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</si>
  <si>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</si>
  <si>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</si>
  <si>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</si>
  <si>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</si>
  <si>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</si>
  <si>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</si>
  <si>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</si>
  <si>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</si>
  <si>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</si>
  <si>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</si>
  <si>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</si>
  <si>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</si>
  <si>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</si>
  <si>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</si>
  <si>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</si>
  <si>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</si>
  <si>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</si>
  <si>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</si>
  <si>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</si>
  <si>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</si>
  <si>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</si>
  <si>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</si>
  <si>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</si>
  <si>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</si>
  <si>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</si>
  <si>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</si>
  <si>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</si>
  <si>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</si>
  <si>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</si>
  <si>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</si>
  <si>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</si>
  <si>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</si>
  <si>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</si>
  <si>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</si>
  <si>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</si>
  <si>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</si>
  <si>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</si>
  <si>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</si>
  <si>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</si>
  <si>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</si>
  <si>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</si>
  <si>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</si>
  <si>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</si>
  <si>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</si>
  <si>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</si>
  <si>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</si>
  <si>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</si>
  <si>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</si>
  <si>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</si>
  <si>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</si>
  <si>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</si>
  <si>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</si>
  <si>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</si>
  <si>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</si>
  <si>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</si>
  <si>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</si>
  <si>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</si>
  <si>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</si>
  <si>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</si>
  <si>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</si>
  <si>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</si>
  <si>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</si>
  <si>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</si>
  <si>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</si>
  <si>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</si>
  <si>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</si>
  <si>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</si>
  <si>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</si>
  <si>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</si>
  <si>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</si>
  <si>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</si>
  <si>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</si>
  <si>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</si>
  <si>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</si>
  <si>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</si>
  <si>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</si>
  <si>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</si>
  <si>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</si>
  <si>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</si>
  <si>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</si>
  <si>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</si>
  <si>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</si>
  <si>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</si>
  <si>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</si>
  <si>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</si>
  <si>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</si>
  <si>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</si>
  <si>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</si>
  <si>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</si>
  <si>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</si>
  <si>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</si>
  <si>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</si>
  <si>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</si>
  <si>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</si>
  <si>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</si>
  <si>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</si>
  <si>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</si>
  <si>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</si>
  <si>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</si>
  <si>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</si>
  <si>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</si>
  <si>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</si>
  <si>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</si>
  <si>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</si>
  <si>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</si>
  <si>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</si>
  <si>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</si>
  <si>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</si>
  <si>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</si>
  <si>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</si>
  <si>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</si>
  <si>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</si>
  <si>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</si>
  <si>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</si>
  <si>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</si>
  <si>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</si>
  <si>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</si>
  <si>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</si>
  <si>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</si>
  <si>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2023 SCH 414</t>
  </si>
  <si>
    <t>2022 SCH 414</t>
  </si>
  <si>
    <t>2021 SCH 414</t>
  </si>
  <si>
    <t>2020 SCH 414</t>
  </si>
  <si>
    <t>2019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</si>
  <si>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</si>
  <si>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</si>
  <si>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</si>
  <si>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</si>
  <si>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</si>
  <si>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</si>
  <si>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</si>
  <si>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</si>
  <si>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</si>
  <si>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</si>
  <si>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</si>
  <si>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</si>
  <si>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</si>
  <si>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</si>
  <si>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</si>
  <si>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</si>
  <si>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</si>
  <si>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</si>
  <si>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</si>
  <si>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</si>
  <si>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</si>
  <si>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</si>
  <si>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</si>
  <si>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</si>
  <si>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</si>
  <si>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</si>
  <si>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</si>
  <si>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</si>
  <si>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</si>
  <si>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</si>
  <si>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</si>
  <si>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</si>
  <si>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</si>
  <si>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</si>
  <si>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</si>
  <si>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</si>
  <si>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</si>
  <si>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</si>
  <si>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</si>
  <si>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</si>
  <si>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</si>
  <si>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</si>
  <si>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</si>
  <si>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</si>
  <si>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</si>
  <si>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</si>
  <si>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</si>
  <si>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</si>
  <si>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</si>
  <si>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</si>
  <si>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</si>
  <si>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</si>
  <si>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</si>
  <si>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</si>
  <si>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</si>
  <si>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</si>
  <si>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</si>
  <si>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</si>
  <si>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</si>
  <si>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</si>
  <si>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</si>
  <si>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</si>
  <si>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</si>
  <si>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</si>
  <si>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</si>
  <si>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</si>
  <si>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</si>
  <si>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</si>
  <si>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</si>
  <si>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</si>
  <si>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</si>
  <si>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</si>
  <si>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</si>
  <si>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</si>
  <si>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</si>
  <si>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</si>
  <si>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</si>
  <si>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</si>
  <si>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</si>
  <si>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</si>
  <si>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</si>
  <si>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</si>
  <si>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</si>
  <si>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</si>
  <si>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</si>
  <si>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</si>
  <si>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</si>
  <si>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</si>
  <si>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</si>
  <si>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</si>
  <si>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</si>
  <si>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</si>
  <si>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</si>
  <si>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</si>
  <si>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</si>
  <si>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</si>
  <si>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</si>
  <si>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</si>
  <si>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</si>
  <si>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</si>
  <si>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</si>
  <si>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</si>
  <si>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</si>
  <si>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</si>
  <si>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</si>
  <si>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</si>
  <si>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</si>
  <si>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</si>
  <si>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</si>
  <si>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</si>
  <si>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</si>
  <si>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</si>
  <si>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</si>
  <si>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</si>
  <si>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</si>
  <si>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</si>
  <si>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</si>
  <si>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</si>
  <si>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</si>
  <si>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</si>
  <si>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</si>
  <si>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</si>
  <si>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</si>
  <si>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</si>
  <si>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</si>
  <si>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</si>
  <si>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</si>
  <si>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</si>
  <si>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</si>
  <si>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</si>
  <si>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</si>
  <si>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</si>
  <si>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</si>
  <si>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</si>
  <si>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</si>
  <si>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</si>
  <si>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</si>
  <si>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</si>
  <si>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</si>
  <si>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</si>
  <si>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</si>
  <si>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</si>
  <si>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</si>
  <si>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</si>
  <si>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</si>
  <si>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</si>
  <si>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</si>
  <si>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</si>
  <si>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</si>
  <si>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</si>
  <si>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</si>
  <si>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</si>
  <si>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</si>
  <si>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</si>
  <si>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</si>
  <si>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</si>
  <si>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</si>
  <si>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</si>
  <si>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</si>
  <si>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</si>
  <si>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</si>
  <si>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</si>
  <si>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</si>
  <si>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</si>
  <si>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</si>
  <si>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</si>
  <si>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</si>
  <si>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</si>
  <si>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</si>
  <si>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</si>
  <si>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</si>
  <si>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</si>
  <si>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</si>
  <si>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</si>
  <si>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</si>
  <si>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</si>
  <si>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</si>
  <si>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</si>
  <si>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</si>
  <si>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</si>
  <si>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</si>
  <si>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</si>
  <si>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</si>
  <si>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</si>
  <si>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</si>
  <si>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</si>
  <si>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</si>
  <si>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</si>
  <si>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</si>
  <si>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</si>
  <si>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</si>
  <si>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</si>
  <si>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</si>
  <si>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</si>
  <si>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</si>
  <si>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</si>
  <si>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</si>
  <si>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</si>
  <si>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</si>
  <si>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</si>
  <si>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</si>
  <si>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</si>
  <si>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</si>
  <si>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</si>
  <si>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</si>
  <si>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</si>
  <si>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</si>
  <si>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</si>
  <si>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</si>
  <si>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</si>
  <si>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</si>
  <si>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</si>
  <si>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</si>
  <si>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</si>
  <si>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</si>
  <si>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</si>
  <si>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</si>
  <si>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</si>
  <si>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</si>
  <si>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</si>
  <si>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</si>
  <si>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</si>
  <si>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</si>
  <si>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</si>
  <si>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</si>
  <si>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</si>
  <si>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</si>
  <si>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</si>
  <si>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</si>
  <si>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</si>
  <si>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</si>
  <si>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</si>
  <si>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</si>
  <si>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</si>
  <si>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</si>
  <si>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</si>
  <si>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</si>
  <si>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</si>
  <si>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</si>
  <si>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</si>
  <si>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</si>
  <si>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</si>
  <si>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</si>
  <si>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</si>
  <si>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</si>
  <si>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</si>
  <si>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</si>
  <si>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</si>
  <si>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</si>
  <si>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</si>
  <si>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</si>
  <si>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</si>
  <si>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</si>
  <si>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</si>
  <si>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</si>
  <si>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</si>
  <si>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</si>
  <si>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</si>
  <si>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</si>
  <si>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</si>
  <si>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</si>
  <si>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</si>
  <si>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</si>
  <si>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</si>
  <si>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</si>
  <si>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</si>
  <si>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2023 SCH 415</t>
  </si>
  <si>
    <t>2022 SCH 415</t>
  </si>
  <si>
    <t>2021 SCH 415</t>
  </si>
  <si>
    <t>2020 SCH 415</t>
  </si>
  <si>
    <t>2019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</si>
  <si>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</si>
  <si>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</si>
  <si>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</si>
  <si>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</si>
  <si>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</si>
  <si>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</si>
  <si>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</si>
  <si>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</si>
  <si>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</si>
  <si>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</si>
  <si>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</si>
  <si>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</si>
  <si>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</si>
  <si>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</si>
  <si>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</si>
  <si>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</si>
  <si>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</si>
  <si>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</si>
  <si>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</si>
  <si>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</si>
  <si>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</si>
  <si>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</si>
  <si>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</si>
  <si>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</si>
  <si>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</si>
  <si>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</si>
  <si>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</si>
  <si>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</si>
  <si>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</si>
  <si>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</si>
  <si>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</si>
  <si>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</si>
  <si>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</si>
  <si>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</si>
  <si>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</si>
  <si>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</si>
  <si>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</si>
  <si>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</si>
  <si>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</si>
  <si>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</si>
  <si>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</si>
  <si>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</si>
  <si>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</si>
  <si>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</si>
  <si>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</si>
  <si>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</si>
  <si>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</si>
  <si>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</si>
  <si>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</si>
  <si>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</si>
  <si>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</si>
  <si>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</si>
  <si>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</si>
  <si>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</si>
  <si>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</si>
  <si>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</si>
  <si>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</si>
  <si>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</si>
  <si>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</si>
  <si>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</si>
  <si>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</si>
  <si>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</si>
  <si>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</si>
  <si>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</si>
  <si>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</si>
  <si>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</si>
  <si>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</si>
  <si>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</si>
  <si>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</si>
  <si>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</si>
  <si>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</si>
  <si>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</si>
  <si>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</si>
  <si>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</si>
  <si>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</si>
  <si>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</si>
  <si>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</si>
  <si>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</si>
  <si>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</si>
  <si>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</si>
  <si>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</si>
  <si>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</si>
  <si>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</si>
  <si>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</si>
  <si>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</si>
  <si>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</si>
  <si>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</si>
  <si>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</si>
  <si>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</si>
  <si>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</si>
  <si>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</si>
  <si>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</si>
  <si>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</si>
  <si>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</si>
  <si>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</si>
  <si>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</si>
  <si>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</si>
  <si>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</si>
  <si>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</si>
  <si>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</si>
  <si>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</si>
  <si>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</si>
  <si>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</si>
  <si>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</si>
  <si>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</si>
  <si>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</si>
  <si>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</si>
  <si>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</si>
  <si>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</si>
  <si>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</si>
  <si>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</si>
  <si>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</si>
  <si>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</si>
  <si>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</si>
  <si>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</si>
  <si>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</si>
  <si>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</si>
  <si>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</si>
  <si>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</si>
  <si>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</si>
  <si>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</si>
  <si>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</si>
  <si>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</si>
  <si>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</si>
  <si>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</si>
  <si>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</si>
  <si>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</si>
  <si>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</si>
  <si>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</si>
  <si>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</si>
  <si>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</si>
  <si>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</si>
  <si>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</si>
  <si>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</si>
  <si>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</si>
  <si>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</si>
  <si>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</si>
  <si>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</si>
  <si>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</si>
  <si>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</si>
  <si>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</si>
  <si>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</si>
  <si>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</si>
  <si>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</si>
  <si>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</si>
  <si>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</si>
  <si>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</si>
  <si>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</si>
  <si>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</si>
  <si>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</si>
  <si>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</si>
  <si>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</si>
  <si>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</si>
  <si>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</si>
  <si>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</si>
  <si>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</si>
  <si>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</si>
  <si>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</si>
  <si>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</si>
  <si>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</si>
  <si>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</si>
  <si>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</si>
  <si>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</si>
  <si>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</si>
  <si>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</si>
  <si>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</si>
  <si>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</si>
  <si>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</si>
  <si>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</si>
  <si>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</si>
  <si>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</si>
  <si>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</si>
  <si>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</si>
  <si>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</si>
  <si>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</si>
  <si>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</si>
  <si>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</si>
  <si>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</si>
  <si>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</si>
  <si>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</si>
  <si>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</si>
  <si>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</si>
  <si>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</si>
  <si>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</si>
  <si>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</si>
  <si>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</si>
  <si>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</si>
  <si>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</si>
  <si>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</si>
  <si>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</si>
  <si>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</si>
  <si>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</si>
  <si>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</si>
  <si>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</si>
  <si>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</si>
  <si>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</si>
  <si>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</si>
  <si>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</si>
  <si>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</si>
  <si>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</si>
  <si>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</si>
  <si>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</si>
  <si>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</si>
  <si>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</si>
  <si>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</si>
  <si>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</si>
  <si>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</si>
  <si>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</si>
  <si>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</si>
  <si>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</si>
  <si>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</si>
  <si>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</si>
  <si>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</si>
  <si>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</si>
  <si>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</si>
  <si>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</si>
  <si>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</si>
  <si>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</si>
  <si>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</si>
  <si>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</si>
  <si>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</si>
  <si>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</si>
  <si>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</si>
  <si>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</si>
  <si>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</si>
  <si>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</si>
  <si>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</si>
  <si>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</si>
  <si>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</si>
  <si>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</si>
  <si>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</si>
  <si>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</si>
  <si>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</si>
  <si>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</si>
  <si>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</si>
  <si>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</si>
  <si>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</si>
  <si>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</si>
  <si>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</si>
  <si>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</si>
  <si>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</si>
  <si>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</si>
  <si>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</si>
  <si>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</si>
  <si>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</si>
  <si>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</si>
  <si>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</si>
  <si>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</si>
  <si>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</si>
  <si>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</si>
  <si>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</si>
  <si>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</si>
  <si>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</si>
  <si>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</si>
  <si>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</si>
  <si>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</si>
  <si>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</si>
  <si>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</si>
  <si>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</si>
  <si>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</si>
  <si>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</si>
  <si>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</si>
  <si>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</si>
  <si>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</si>
  <si>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</si>
  <si>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</si>
  <si>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</si>
  <si>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</si>
  <si>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</si>
  <si>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</si>
  <si>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</si>
  <si>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</si>
  <si>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</si>
  <si>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</si>
  <si>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</si>
  <si>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</si>
  <si>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</si>
  <si>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</si>
  <si>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</si>
  <si>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</si>
  <si>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</si>
  <si>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</si>
  <si>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</si>
  <si>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</si>
  <si>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</si>
  <si>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</si>
  <si>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</si>
  <si>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</si>
  <si>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</si>
  <si>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</si>
  <si>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</si>
  <si>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</si>
  <si>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</si>
  <si>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</si>
  <si>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</si>
  <si>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</si>
  <si>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</si>
  <si>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</si>
  <si>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</si>
  <si>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</si>
  <si>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</si>
  <si>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</si>
  <si>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</si>
  <si>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</si>
  <si>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</si>
  <si>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</si>
  <si>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</si>
  <si>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</si>
  <si>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</si>
  <si>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</si>
  <si>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</si>
  <si>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</si>
  <si>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</si>
  <si>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</si>
  <si>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</si>
  <si>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</si>
  <si>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</si>
  <si>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</si>
  <si>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</si>
  <si>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</si>
  <si>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</si>
  <si>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</si>
  <si>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</si>
  <si>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</si>
  <si>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</si>
  <si>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</si>
  <si>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</si>
  <si>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</si>
  <si>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</si>
  <si>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</si>
  <si>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</si>
  <si>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</si>
  <si>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</si>
  <si>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</si>
  <si>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</si>
  <si>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</si>
  <si>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</si>
  <si>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</si>
  <si>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</si>
  <si>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</si>
  <si>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</si>
  <si>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</si>
  <si>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</si>
  <si>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</si>
  <si>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</si>
  <si>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</si>
  <si>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</si>
  <si>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</si>
  <si>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</si>
  <si>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</si>
  <si>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</si>
  <si>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</si>
  <si>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</si>
  <si>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</si>
  <si>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</si>
  <si>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</si>
  <si>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</si>
  <si>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</si>
  <si>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</si>
  <si>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</si>
  <si>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</si>
  <si>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</si>
  <si>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</si>
  <si>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</si>
  <si>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</si>
  <si>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</si>
  <si>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</si>
  <si>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</si>
  <si>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</si>
  <si>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</si>
  <si>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</si>
  <si>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</si>
  <si>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</si>
  <si>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</si>
  <si>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</si>
  <si>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</si>
  <si>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</si>
  <si>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</si>
  <si>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</si>
  <si>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</si>
  <si>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</si>
  <si>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</si>
  <si>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</si>
  <si>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</si>
  <si>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</si>
  <si>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</si>
  <si>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</si>
  <si>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</si>
  <si>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</si>
  <si>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</si>
  <si>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</si>
  <si>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</si>
  <si>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</si>
  <si>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</si>
  <si>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2023 SCH 412</t>
  </si>
  <si>
    <t>2022 SCH 412</t>
  </si>
  <si>
    <t>2021 SCH 412</t>
  </si>
  <si>
    <t>2020 SCH 412</t>
  </si>
  <si>
    <t>2019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</si>
  <si>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</si>
  <si>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</si>
  <si>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</si>
  <si>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</si>
  <si>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</si>
  <si>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</si>
  <si>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</si>
  <si>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</si>
  <si>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</si>
  <si>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</si>
  <si>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</si>
  <si>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</si>
  <si>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</si>
  <si>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</si>
  <si>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</si>
  <si>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</si>
  <si>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</si>
  <si>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</si>
  <si>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</si>
  <si>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</si>
  <si>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</si>
  <si>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</si>
  <si>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</si>
  <si>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</si>
  <si>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</si>
  <si>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</si>
  <si>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</si>
  <si>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</si>
  <si>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</si>
  <si>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</si>
  <si>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</si>
  <si>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</si>
  <si>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</si>
  <si>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</si>
  <si>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</si>
  <si>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</si>
  <si>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</si>
  <si>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</si>
  <si>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</si>
  <si>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</si>
  <si>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</si>
  <si>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</si>
  <si>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</si>
  <si>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</si>
  <si>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</si>
  <si>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</si>
  <si>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</si>
  <si>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</si>
  <si>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</si>
  <si>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</si>
  <si>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</si>
  <si>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</si>
  <si>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</si>
  <si>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</si>
  <si>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</si>
  <si>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</si>
  <si>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</si>
  <si>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</si>
  <si>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</si>
  <si>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</si>
  <si>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</si>
  <si>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</si>
  <si>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</si>
  <si>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</si>
  <si>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</si>
  <si>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</si>
  <si>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</si>
  <si>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</si>
  <si>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</si>
  <si>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</si>
  <si>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</si>
  <si>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</si>
  <si>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</si>
  <si>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</si>
  <si>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</si>
  <si>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</si>
  <si>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</si>
  <si>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</si>
  <si>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</si>
  <si>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</si>
  <si>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</si>
  <si>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</si>
  <si>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</si>
  <si>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</si>
  <si>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</si>
  <si>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</si>
  <si>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</si>
  <si>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</si>
  <si>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</si>
  <si>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</si>
  <si>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</si>
  <si>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</si>
  <si>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</si>
  <si>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</si>
  <si>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</si>
  <si>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</si>
  <si>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</si>
  <si>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</si>
  <si>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</si>
  <si>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</si>
  <si>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</si>
  <si>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</si>
  <si>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</si>
  <si>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</si>
  <si>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</si>
  <si>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</si>
  <si>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</si>
  <si>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</si>
  <si>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</si>
  <si>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</si>
  <si>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</si>
  <si>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</si>
  <si>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</si>
  <si>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</si>
  <si>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</si>
  <si>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</si>
  <si>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</si>
  <si>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</si>
  <si>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</si>
  <si>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</si>
  <si>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</si>
  <si>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</si>
  <si>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2023 SCH 352B COL (B)</t>
  </si>
  <si>
    <t>=SUM(A4L101C2,A4L101C3)</t>
  </si>
  <si>
    <t>2023 SCH 335 COL (G)</t>
  </si>
  <si>
    <t>2023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</si>
  <si>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</si>
  <si>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</si>
  <si>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</si>
  <si>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</si>
  <si>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</si>
  <si>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</si>
  <si>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</si>
  <si>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</si>
  <si>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</si>
  <si>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</si>
  <si>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</si>
  <si>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</si>
  <si>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</si>
  <si>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</si>
  <si>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</si>
  <si>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</si>
  <si>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</si>
  <si>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</si>
  <si>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</si>
  <si>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</si>
  <si>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</si>
  <si>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</si>
  <si>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</si>
  <si>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</si>
  <si>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</si>
  <si>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</si>
  <si>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</si>
  <si>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</si>
  <si>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</si>
  <si>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</si>
  <si>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</si>
  <si>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</si>
  <si>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</si>
  <si>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</si>
  <si>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</si>
  <si>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</si>
  <si>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</si>
  <si>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</si>
  <si>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</si>
  <si>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</si>
  <si>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</si>
  <si>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</si>
  <si>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</si>
  <si>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</si>
  <si>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</si>
  <si>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</si>
  <si>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</si>
  <si>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</si>
  <si>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</si>
  <si>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</si>
  <si>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</si>
  <si>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</si>
  <si>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</si>
  <si>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</si>
  <si>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</si>
  <si>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</si>
  <si>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</si>
  <si>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</si>
  <si>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</si>
  <si>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</si>
  <si>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</si>
  <si>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</si>
  <si>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</si>
  <si>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</si>
  <si>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</si>
  <si>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</si>
  <si>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</si>
  <si>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</si>
  <si>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</si>
  <si>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</si>
  <si>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</si>
  <si>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</si>
  <si>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</si>
  <si>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</si>
  <si>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</si>
  <si>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</si>
  <si>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</si>
  <si>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2023 SCH 245, LINE 28</t>
  </si>
  <si>
    <t>=A4L201C1</t>
  </si>
  <si>
    <t>2023 SCH 200, LINE 49</t>
  </si>
  <si>
    <t>=A4L202C1</t>
  </si>
  <si>
    <t>2023 SCH 510, LINE 27</t>
  </si>
  <si>
    <t>=IF(EMBEDDED_COC="N",A4L205C1,A4L203C1)</t>
  </si>
  <si>
    <t>2023 SCH 510, LINE 28</t>
  </si>
  <si>
    <t>=IF(EMBEDDED_COC="N",A4L205C1,A4L204C1)</t>
  </si>
  <si>
    <t>2023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</si>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</sst>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56DB48-17EE-4206-8FAB-84BF6076DB5F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139300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7</v>
      </c>
    </row>
    <row r="9" spans="1:2" x14ac:dyDescent="0.3">
      <c r="A9" s="1" t="s">
        <v>9</v>
      </c>
      <c r="B9" s="6">
        <v>2023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CE4F4-9E55-4BFE-93E8-9620429793A2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21465.276000000002</v>
      </c>
      <c r="F8" s="16" t="s">
        <v>175</v>
      </c>
      <c r="G8" s="15">
        <v>21523.324000000001</v>
      </c>
      <c r="H8" s="16" t="s">
        <v>176</v>
      </c>
      <c r="I8" s="15">
        <v>21334.786</v>
      </c>
      <c r="J8" s="16" t="s">
        <v>177</v>
      </c>
      <c r="K8" s="15">
        <v>19798.134999999998</v>
      </c>
      <c r="L8" s="16" t="s">
        <v>178</v>
      </c>
      <c r="M8" s="15">
        <v>25074.030999999999</v>
      </c>
      <c r="N8" s="16" t="s">
        <v>179</v>
      </c>
      <c r="O8" s="17">
        <f>IF(RUN_YEARS &gt; 1,(A1L101C1 + A1L101C2) / 2, 0)</f>
        <v>21494.300000000003</v>
      </c>
      <c r="P8" s="16" t="s">
        <v>180</v>
      </c>
      <c r="Q8" s="17">
        <f>IF(RUN_YEARS &gt; 2,(A1L101C1 + A1L101C2 + A1L101C3) / 3, 0)</f>
        <v>21441.128666666667</v>
      </c>
      <c r="R8" s="16" t="s">
        <v>181</v>
      </c>
      <c r="S8" s="17">
        <f>IF(RUN_YEARS &gt; 3,(A1L101C1 + A1L101C2 + A1L101C3 + A1L101C4) / 4, 0)</f>
        <v>21030.380250000002</v>
      </c>
      <c r="T8" s="16" t="s">
        <v>182</v>
      </c>
      <c r="U8" s="17">
        <f>IF(RUN_YEARS &gt; 4,(A1L101C1 + A1L101C2 + A1L101C3 + A1L101C4 + A1L101C5) / 5, 0)</f>
        <v>21839.110400000001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6408.68</v>
      </c>
      <c r="F9" s="16" t="s">
        <v>175</v>
      </c>
      <c r="G9" s="15">
        <v>6639.3919999999998</v>
      </c>
      <c r="H9" s="16" t="s">
        <v>176</v>
      </c>
      <c r="I9" s="15">
        <v>6551.8559999999998</v>
      </c>
      <c r="J9" s="16" t="s">
        <v>177</v>
      </c>
      <c r="K9" s="15">
        <v>6502.0919999999996</v>
      </c>
      <c r="L9" s="16" t="s">
        <v>178</v>
      </c>
      <c r="M9" s="15">
        <v>7237.0739999999996</v>
      </c>
      <c r="N9" s="16" t="s">
        <v>183</v>
      </c>
      <c r="O9" s="17">
        <f>IF(RUN_YEARS &gt; 1,(A1L102C1 + A1L102C2) / 2, 0)</f>
        <v>6524.0360000000001</v>
      </c>
      <c r="P9" s="16" t="s">
        <v>184</v>
      </c>
      <c r="Q9" s="17">
        <f>IF(RUN_YEARS &gt; 2,(A1L102C1 + A1L102C2 + A1L102C3) / 3, 0)</f>
        <v>6533.3093333333336</v>
      </c>
      <c r="R9" s="16" t="s">
        <v>185</v>
      </c>
      <c r="S9" s="17">
        <f>IF(RUN_YEARS &gt; 3,(A1L102C1 + A1L102C2 + A1L102C3 + A1L102C4) / 4, 0)</f>
        <v>6525.5050000000001</v>
      </c>
      <c r="T9" s="16" t="s">
        <v>186</v>
      </c>
      <c r="U9" s="17">
        <f>IF(RUN_YEARS &gt; 4,(A1L102C1 + A1L102C2 + A1L102C3 + A1L102C4 + A1L102C5) / 5, 0)</f>
        <v>6667.8187999999991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68990.612999999998</v>
      </c>
      <c r="F10" s="16" t="s">
        <v>175</v>
      </c>
      <c r="G10" s="15">
        <v>69062.460999999996</v>
      </c>
      <c r="H10" s="16" t="s">
        <v>176</v>
      </c>
      <c r="I10" s="15">
        <v>66801.944000000003</v>
      </c>
      <c r="J10" s="16" t="s">
        <v>177</v>
      </c>
      <c r="K10" s="15">
        <v>69932.327000000005</v>
      </c>
      <c r="L10" s="16" t="s">
        <v>178</v>
      </c>
      <c r="M10" s="15">
        <v>82901.168000000005</v>
      </c>
      <c r="N10" s="16" t="s">
        <v>187</v>
      </c>
      <c r="O10" s="17">
        <f>IF(RUN_YEARS &gt; 1,(A1L103C1 + A1L103C2) / 2, 0)</f>
        <v>69026.536999999997</v>
      </c>
      <c r="P10" s="16" t="s">
        <v>188</v>
      </c>
      <c r="Q10" s="17">
        <f>IF(RUN_YEARS &gt; 2,(A1L103C1 + A1L103C2 + A1L103C3) / 3, 0)</f>
        <v>68285.005999999994</v>
      </c>
      <c r="R10" s="16" t="s">
        <v>189</v>
      </c>
      <c r="S10" s="17">
        <f>IF(RUN_YEARS &gt; 3,(A1L103C1 + A1L103C2 + A1L103C3 + A1L103C4) / 4, 0)</f>
        <v>68696.836249999993</v>
      </c>
      <c r="T10" s="16" t="s">
        <v>190</v>
      </c>
      <c r="U10" s="17">
        <f>IF(RUN_YEARS &gt; 4,(A1L103C1 + A1L103C2 + A1L103C3 + A1L103C4 + A1L103C5) / 5, 0)</f>
        <v>71537.70259999999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96864.569000000003</v>
      </c>
      <c r="F11" s="16" t="s">
        <v>175</v>
      </c>
      <c r="G11" s="15">
        <v>97225.176999999996</v>
      </c>
      <c r="H11" s="16" t="s">
        <v>176</v>
      </c>
      <c r="I11" s="15">
        <v>94688.585999999996</v>
      </c>
      <c r="J11" s="16" t="s">
        <v>177</v>
      </c>
      <c r="K11" s="15">
        <v>96232.554000000004</v>
      </c>
      <c r="L11" s="16" t="s">
        <v>178</v>
      </c>
      <c r="M11" s="15">
        <v>115212.273</v>
      </c>
      <c r="N11" s="16" t="s">
        <v>191</v>
      </c>
      <c r="O11" s="17">
        <f>IF(RUN_YEARS &gt; 1,(A1L104C1 + A1L104C2) / 2, 0)</f>
        <v>97044.872999999992</v>
      </c>
      <c r="P11" s="16" t="s">
        <v>192</v>
      </c>
      <c r="Q11" s="17">
        <f>IF(RUN_YEARS &gt; 2,(A1L104C1 + A1L104C2 + A1L104C3) / 3, 0)</f>
        <v>96259.444000000003</v>
      </c>
      <c r="R11" s="16" t="s">
        <v>193</v>
      </c>
      <c r="S11" s="17">
        <f>IF(RUN_YEARS &gt; 3,(A1L104C1 + A1L104C2 + A1L104C3 + A1L104C4) / 4, 0)</f>
        <v>96252.7215</v>
      </c>
      <c r="T11" s="16" t="s">
        <v>194</v>
      </c>
      <c r="U11" s="17">
        <f>IF(RUN_YEARS &gt; 4,(A1L104C1 + A1L104C2 + A1L104C3 + A1L104C4 + A1L104C5) / 5, 0)</f>
        <v>100044.6318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73526.149999999994</v>
      </c>
      <c r="F12" s="16" t="s">
        <v>175</v>
      </c>
      <c r="G12" s="15">
        <v>74205.387000000002</v>
      </c>
      <c r="H12" s="16" t="s">
        <v>176</v>
      </c>
      <c r="I12" s="15">
        <v>72013.504000000001</v>
      </c>
      <c r="J12" s="16" t="s">
        <v>177</v>
      </c>
      <c r="K12" s="15">
        <v>64538.828999999998</v>
      </c>
      <c r="L12" s="16" t="s">
        <v>178</v>
      </c>
      <c r="M12" s="15">
        <v>81299.660999999993</v>
      </c>
      <c r="N12" s="16" t="s">
        <v>195</v>
      </c>
      <c r="O12" s="17">
        <f>IF(RUN_YEARS &gt; 1,(A1L105C1 + A1L105C2) / 2, 0)</f>
        <v>73865.768500000006</v>
      </c>
      <c r="P12" s="16" t="s">
        <v>196</v>
      </c>
      <c r="Q12" s="17">
        <f>IF(RUN_YEARS &gt; 2,(A1L105C1 + A1L105C2 + A1L105C3) / 3, 0)</f>
        <v>73248.347000000009</v>
      </c>
      <c r="R12" s="16" t="s">
        <v>197</v>
      </c>
      <c r="S12" s="17">
        <f>IF(RUN_YEARS &gt; 3,(A1L105C1 + A1L105C2 + A1L105C3 + A1L105C4) / 4, 0)</f>
        <v>71070.967499999999</v>
      </c>
      <c r="T12" s="16" t="s">
        <v>198</v>
      </c>
      <c r="U12" s="17">
        <f>IF(RUN_YEARS &gt; 4,(A1L105C1 + A1L105C2 + A1L105C3 + A1L105C4 + A1L105C5) / 5, 0)</f>
        <v>73116.706199999986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13113.041999999999</v>
      </c>
      <c r="F13" s="16" t="s">
        <v>175</v>
      </c>
      <c r="G13" s="15">
        <v>13487.742</v>
      </c>
      <c r="H13" s="16" t="s">
        <v>176</v>
      </c>
      <c r="I13" s="15">
        <v>13051.486999999999</v>
      </c>
      <c r="J13" s="16" t="s">
        <v>177</v>
      </c>
      <c r="K13" s="15">
        <v>12165.281000000001</v>
      </c>
      <c r="L13" s="16" t="s">
        <v>178</v>
      </c>
      <c r="M13" s="15">
        <v>14769.431</v>
      </c>
      <c r="N13" s="16" t="s">
        <v>199</v>
      </c>
      <c r="O13" s="17">
        <f>IF(RUN_YEARS &gt; 1,(A1L106C1 + A1L106C2) / 2, 0)</f>
        <v>13300.392</v>
      </c>
      <c r="P13" s="16" t="s">
        <v>200</v>
      </c>
      <c r="Q13" s="17">
        <f>IF(RUN_YEARS &gt; 2,(A1L106C1 + A1L106C2 + A1L106C3) / 3, 0)</f>
        <v>13217.423666666667</v>
      </c>
      <c r="R13" s="16" t="s">
        <v>201</v>
      </c>
      <c r="S13" s="17">
        <f>IF(RUN_YEARS &gt; 3,(A1L106C1 + A1L106C2 + A1L106C3 + A1L106C4) / 4, 0)</f>
        <v>12954.388000000001</v>
      </c>
      <c r="T13" s="16" t="s">
        <v>202</v>
      </c>
      <c r="U13" s="17">
        <f>IF(RUN_YEARS &gt; 4,(A1L106C1 + A1L106C2 + A1L106C3 + A1L106C4 + A1L106C5) / 5, 0)</f>
        <v>13317.396600000002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240510.27600000001</v>
      </c>
      <c r="F14" s="16" t="s">
        <v>175</v>
      </c>
      <c r="G14" s="15">
        <v>233411.277</v>
      </c>
      <c r="H14" s="16" t="s">
        <v>176</v>
      </c>
      <c r="I14" s="15">
        <v>217652.853</v>
      </c>
      <c r="J14" s="16" t="s">
        <v>177</v>
      </c>
      <c r="K14" s="15">
        <v>215781.64300000001</v>
      </c>
      <c r="L14" s="16" t="s">
        <v>178</v>
      </c>
      <c r="M14" s="15">
        <v>256659.69399999999</v>
      </c>
      <c r="N14" s="16" t="s">
        <v>203</v>
      </c>
      <c r="O14" s="17">
        <f>IF(RUN_YEARS &gt; 1,(A1L107C1 + A1L107C2) / 2, 0)</f>
        <v>236960.77650000001</v>
      </c>
      <c r="P14" s="16" t="s">
        <v>204</v>
      </c>
      <c r="Q14" s="17">
        <f>IF(RUN_YEARS &gt; 2,(A1L107C1 + A1L107C2 + A1L107C3) / 3, 0)</f>
        <v>230524.802</v>
      </c>
      <c r="R14" s="16" t="s">
        <v>205</v>
      </c>
      <c r="S14" s="17">
        <f>IF(RUN_YEARS &gt; 3,(A1L107C1 + A1L107C2 + A1L107C3 + A1L107C4) / 4, 0)</f>
        <v>226839.01225</v>
      </c>
      <c r="T14" s="16" t="s">
        <v>206</v>
      </c>
      <c r="U14" s="17">
        <f>IF(RUN_YEARS &gt; 4,(A1L107C1 + A1L107C2 + A1L107C3 + A1L107C4 + A1L107C5) / 5, 0)</f>
        <v>232803.14860000001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327149.46799999999</v>
      </c>
      <c r="F15" s="16" t="s">
        <v>175</v>
      </c>
      <c r="G15" s="15">
        <v>321104.40600000002</v>
      </c>
      <c r="H15" s="16" t="s">
        <v>176</v>
      </c>
      <c r="I15" s="15">
        <v>302717.84399999998</v>
      </c>
      <c r="J15" s="16" t="s">
        <v>177</v>
      </c>
      <c r="K15" s="15">
        <v>292485.75300000003</v>
      </c>
      <c r="L15" s="16" t="s">
        <v>178</v>
      </c>
      <c r="M15" s="15">
        <v>352728.78600000002</v>
      </c>
      <c r="N15" s="16" t="s">
        <v>207</v>
      </c>
      <c r="O15" s="17">
        <f>IF(RUN_YEARS &gt; 1,(A1L108C1 + A1L108C2) / 2, 0)</f>
        <v>324126.93700000003</v>
      </c>
      <c r="P15" s="16" t="s">
        <v>208</v>
      </c>
      <c r="Q15" s="17">
        <f>IF(RUN_YEARS &gt; 2,(A1L108C1 + A1L108C2 + A1L108C3) / 3, 0)</f>
        <v>316990.5726666667</v>
      </c>
      <c r="R15" s="16" t="s">
        <v>209</v>
      </c>
      <c r="S15" s="17">
        <f>IF(RUN_YEARS &gt; 3,(A1L108C1 + A1L108C2 + A1L108C3 + A1L108C4) / 4, 0)</f>
        <v>310864.36775000003</v>
      </c>
      <c r="T15" s="16" t="s">
        <v>210</v>
      </c>
      <c r="U15" s="17">
        <f>IF(RUN_YEARS &gt; 4,(A1L108C1 + A1L108C2 + A1L108C3 + A1L108C4 + A1L108C5) / 5, 0)</f>
        <v>319237.25140000007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8245.2890000000007</v>
      </c>
      <c r="F16" s="16" t="s">
        <v>175</v>
      </c>
      <c r="G16" s="15">
        <v>7475.3360000000002</v>
      </c>
      <c r="H16" s="16" t="s">
        <v>176</v>
      </c>
      <c r="I16" s="15">
        <v>7761.3940000000002</v>
      </c>
      <c r="J16" s="16" t="s">
        <v>177</v>
      </c>
      <c r="K16" s="15">
        <v>7341.6859999999997</v>
      </c>
      <c r="L16" s="16" t="s">
        <v>178</v>
      </c>
      <c r="M16" s="15">
        <v>8554.6489999999994</v>
      </c>
      <c r="N16" s="16" t="s">
        <v>211</v>
      </c>
      <c r="O16" s="17">
        <f>IF(RUN_YEARS &gt; 1,(A1L109C1 + A1L109C2) / 2, 0)</f>
        <v>7860.3125</v>
      </c>
      <c r="P16" s="16" t="s">
        <v>212</v>
      </c>
      <c r="Q16" s="17">
        <f>IF(RUN_YEARS &gt; 2,(A1L109C1 + A1L109C2 + A1L109C3) / 3, 0)</f>
        <v>7827.3396666666667</v>
      </c>
      <c r="R16" s="16" t="s">
        <v>213</v>
      </c>
      <c r="S16" s="17">
        <f>IF(RUN_YEARS &gt; 3,(A1L109C1 + A1L109C2 + A1L109C3 + A1L109C4) / 4, 0)</f>
        <v>7705.9262500000004</v>
      </c>
      <c r="T16" s="16" t="s">
        <v>214</v>
      </c>
      <c r="U16" s="17">
        <f>IF(RUN_YEARS &gt; 4,(A1L109C1 + A1L109C2 + A1L109C3 + A1L109C4 + A1L109C5) / 5, 0)</f>
        <v>7875.6707999999999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21517.751</v>
      </c>
      <c r="F17" s="16" t="s">
        <v>175</v>
      </c>
      <c r="G17" s="15">
        <v>22101.98</v>
      </c>
      <c r="H17" s="16" t="s">
        <v>176</v>
      </c>
      <c r="I17" s="15">
        <v>21732.445</v>
      </c>
      <c r="J17" s="16" t="s">
        <v>177</v>
      </c>
      <c r="K17" s="15">
        <v>21179.541000000001</v>
      </c>
      <c r="L17" s="16" t="s">
        <v>178</v>
      </c>
      <c r="M17" s="15">
        <v>24883.45</v>
      </c>
      <c r="N17" s="16" t="s">
        <v>215</v>
      </c>
      <c r="O17" s="17">
        <f>IF(RUN_YEARS &gt; 1,(A1L110C1 + A1L110C2) / 2, 0)</f>
        <v>21809.8655</v>
      </c>
      <c r="P17" s="16" t="s">
        <v>216</v>
      </c>
      <c r="Q17" s="17">
        <f>IF(RUN_YEARS &gt; 2,(A1L110C1 + A1L110C2 + A1L110C3) / 3, 0)</f>
        <v>21784.058666666668</v>
      </c>
      <c r="R17" s="16" t="s">
        <v>217</v>
      </c>
      <c r="S17" s="17">
        <f>IF(RUN_YEARS &gt; 3,(A1L110C1 + A1L110C2 + A1L110C3 + A1L110C4) / 4, 0)</f>
        <v>21632.929250000001</v>
      </c>
      <c r="T17" s="16" t="s">
        <v>218</v>
      </c>
      <c r="U17" s="17">
        <f>IF(RUN_YEARS &gt; 4,(A1L110C1 + A1L110C2 + A1L110C3 + A1L110C4 + A1L110C5) / 5, 0)</f>
        <v>22283.0334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29763.040000000001</v>
      </c>
      <c r="F18" s="16" t="s">
        <v>220</v>
      </c>
      <c r="G18" s="17">
        <f>(A1L109C2 + A1L110C2)</f>
        <v>29577.315999999999</v>
      </c>
      <c r="H18" s="16" t="s">
        <v>221</v>
      </c>
      <c r="I18" s="17">
        <f>(A1L109C3 + A1L110C3)</f>
        <v>29493.839</v>
      </c>
      <c r="J18" s="16" t="s">
        <v>222</v>
      </c>
      <c r="K18" s="17">
        <f>(A1L109C4 + A1L110C4)</f>
        <v>28521.226999999999</v>
      </c>
      <c r="L18" s="16" t="s">
        <v>223</v>
      </c>
      <c r="M18" s="17">
        <f>(A1L109C5 + A1L110C5)</f>
        <v>33438.099000000002</v>
      </c>
      <c r="N18" s="16" t="s">
        <v>224</v>
      </c>
      <c r="O18" s="17">
        <f>IF(RUN_YEARS &gt; 1,(A1L111C1 + A1L111C2) / 2, 0)</f>
        <v>29670.178</v>
      </c>
      <c r="P18" s="16" t="s">
        <v>225</v>
      </c>
      <c r="Q18" s="17">
        <f>IF(RUN_YEARS &gt; 2,(A1L111C1 + A1L111C2 + A1L111C3) / 3, 0)</f>
        <v>29611.398333333334</v>
      </c>
      <c r="R18" s="16" t="s">
        <v>226</v>
      </c>
      <c r="S18" s="17">
        <f>IF(RUN_YEARS &gt; 3,(A1L111C1 + A1L111C2 + A1L111C3 + A1L111C4) / 4, 0)</f>
        <v>29338.855500000001</v>
      </c>
      <c r="T18" s="16" t="s">
        <v>227</v>
      </c>
      <c r="U18" s="17">
        <f>IF(RUN_YEARS &gt; 4,(A1L111C1 + A1L111C2 + A1L111C3 + A1L111C4 + A1L111C5) / 5, 0)</f>
        <v>30158.7042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356912.50799999997</v>
      </c>
      <c r="F19" s="16" t="s">
        <v>175</v>
      </c>
      <c r="G19" s="15">
        <v>350681.72200000001</v>
      </c>
      <c r="H19" s="16" t="s">
        <v>176</v>
      </c>
      <c r="I19" s="15">
        <v>332211.68300000002</v>
      </c>
      <c r="J19" s="16" t="s">
        <v>177</v>
      </c>
      <c r="K19" s="15">
        <v>321006.98</v>
      </c>
      <c r="L19" s="16" t="s">
        <v>178</v>
      </c>
      <c r="M19" s="15">
        <v>386166.88500000001</v>
      </c>
      <c r="N19" s="16" t="s">
        <v>228</v>
      </c>
      <c r="O19" s="17">
        <f>IF(RUN_YEARS &gt; 1,(A1L112C1 + A1L112C2) / 2, 0)</f>
        <v>353797.11499999999</v>
      </c>
      <c r="P19" s="16" t="s">
        <v>229</v>
      </c>
      <c r="Q19" s="17">
        <f>IF(RUN_YEARS &gt; 2,(A1L112C1 + A1L112C2 + A1L112C3) / 3, 0)</f>
        <v>346601.97099999996</v>
      </c>
      <c r="R19" s="16" t="s">
        <v>230</v>
      </c>
      <c r="S19" s="17">
        <f>IF(RUN_YEARS &gt; 3,(A1L112C1 + A1L112C2 + A1L112C3 + A1L112C4) / 4, 0)</f>
        <v>340203.22324999998</v>
      </c>
      <c r="T19" s="16" t="s">
        <v>231</v>
      </c>
      <c r="U19" s="17">
        <f>IF(RUN_YEARS &gt; 4,(A1L112C1 + A1L112C2 + A1L112C3 + A1L112C4 + A1L112C5) / 5, 0)</f>
        <v>349395.95559999999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0</v>
      </c>
      <c r="F20" s="16" t="s">
        <v>175</v>
      </c>
      <c r="G20" s="15">
        <v>0</v>
      </c>
      <c r="H20" s="16" t="s">
        <v>176</v>
      </c>
      <c r="I20" s="15">
        <v>0</v>
      </c>
      <c r="J20" s="16" t="s">
        <v>177</v>
      </c>
      <c r="K20" s="15">
        <v>0</v>
      </c>
      <c r="L20" s="16" t="s">
        <v>178</v>
      </c>
      <c r="M20" s="15">
        <v>11</v>
      </c>
      <c r="N20" s="16" t="s">
        <v>232</v>
      </c>
      <c r="O20" s="17">
        <f>IF(RUN_YEARS &gt; 1,(A1L113C1 + A1L113C2) / 2, 0)</f>
        <v>0</v>
      </c>
      <c r="P20" s="16" t="s">
        <v>233</v>
      </c>
      <c r="Q20" s="17">
        <f>IF(RUN_YEARS &gt; 2,(A1L113C1 + A1L113C2 + A1L113C3) / 3, 0)</f>
        <v>0</v>
      </c>
      <c r="R20" s="16" t="s">
        <v>234</v>
      </c>
      <c r="S20" s="17">
        <f>IF(RUN_YEARS &gt; 3,(A1L113C1 + A1L113C2 + A1L113C3 + A1L113C4) / 4, 0)</f>
        <v>0</v>
      </c>
      <c r="T20" s="16" t="s">
        <v>235</v>
      </c>
      <c r="U20" s="17">
        <f>IF(RUN_YEARS &gt; 4,(A1L113C1 + A1L113C2 + A1L113C3 + A1L113C4 + A1L113C5) / 5, 0)</f>
        <v>2.2000000000000002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9419008</v>
      </c>
      <c r="F21" s="16" t="s">
        <v>175</v>
      </c>
      <c r="G21" s="15">
        <v>9480754</v>
      </c>
      <c r="H21" s="16" t="s">
        <v>176</v>
      </c>
      <c r="I21" s="15">
        <v>9164605</v>
      </c>
      <c r="J21" s="16" t="s">
        <v>177</v>
      </c>
      <c r="K21" s="15">
        <v>8652075</v>
      </c>
      <c r="L21" s="16" t="s">
        <v>178</v>
      </c>
      <c r="M21" s="15">
        <v>9603753</v>
      </c>
      <c r="N21" s="16" t="s">
        <v>236</v>
      </c>
      <c r="O21" s="17">
        <f>IF(RUN_YEARS &gt; 1,(A1L114C1 + A1L114C2) / 2, 0)</f>
        <v>9449881</v>
      </c>
      <c r="P21" s="16" t="s">
        <v>237</v>
      </c>
      <c r="Q21" s="17">
        <f>IF(RUN_YEARS &gt; 2,(A1L114C1 + A1L114C2 + A1L114C3) / 3, 0)</f>
        <v>9354789</v>
      </c>
      <c r="R21" s="16" t="s">
        <v>238</v>
      </c>
      <c r="S21" s="17">
        <f>IF(RUN_YEARS &gt; 3,(A1L114C1 + A1L114C2 + A1L114C3 + A1L114C4) / 4, 0)</f>
        <v>9179110.5</v>
      </c>
      <c r="T21" s="16" t="s">
        <v>239</v>
      </c>
      <c r="U21" s="17">
        <f>IF(RUN_YEARS &gt; 4,(A1L114C1 + A1L114C2 + A1L114C3 + A1L114C4 + A1L114C5) / 5, 0)</f>
        <v>9264039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2735550</v>
      </c>
      <c r="F22" s="16" t="s">
        <v>175</v>
      </c>
      <c r="G22" s="15">
        <v>2769128</v>
      </c>
      <c r="H22" s="16" t="s">
        <v>176</v>
      </c>
      <c r="I22" s="15">
        <v>2695461</v>
      </c>
      <c r="J22" s="16" t="s">
        <v>177</v>
      </c>
      <c r="K22" s="15">
        <v>2465383</v>
      </c>
      <c r="L22" s="16" t="s">
        <v>178</v>
      </c>
      <c r="M22" s="15">
        <v>2970181</v>
      </c>
      <c r="N22" s="16" t="s">
        <v>240</v>
      </c>
      <c r="O22" s="17">
        <f>IF(RUN_YEARS &gt; 1,(A1L115C1 + A1L115C2) / 2, 0)</f>
        <v>2752339</v>
      </c>
      <c r="P22" s="16" t="s">
        <v>241</v>
      </c>
      <c r="Q22" s="17">
        <f>IF(RUN_YEARS &gt; 2,(A1L115C1 + A1L115C2 + A1L115C3) / 3, 0)</f>
        <v>2733379.6666666665</v>
      </c>
      <c r="R22" s="16" t="s">
        <v>242</v>
      </c>
      <c r="S22" s="17">
        <f>IF(RUN_YEARS &gt; 3,(A1L115C1 + A1L115C2 + A1L115C3 + A1L115C4) / 4, 0)</f>
        <v>2666380.5</v>
      </c>
      <c r="T22" s="16" t="s">
        <v>243</v>
      </c>
      <c r="U22" s="17">
        <f>IF(RUN_YEARS &gt; 4,(A1L115C1 + A1L115C2 + A1L115C3 + A1L115C4 + A1L115C5) / 5, 0)</f>
        <v>2727140.6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197677</v>
      </c>
      <c r="F23" s="16" t="s">
        <v>175</v>
      </c>
      <c r="G23" s="15">
        <v>207259</v>
      </c>
      <c r="H23" s="16" t="s">
        <v>176</v>
      </c>
      <c r="I23" s="15">
        <v>198130</v>
      </c>
      <c r="J23" s="16" t="s">
        <v>177</v>
      </c>
      <c r="K23" s="15">
        <v>182274</v>
      </c>
      <c r="L23" s="16" t="s">
        <v>178</v>
      </c>
      <c r="M23" s="15">
        <v>208912</v>
      </c>
      <c r="N23" s="16" t="s">
        <v>244</v>
      </c>
      <c r="O23" s="17">
        <f>IF(RUN_YEARS &gt; 1,(A1L116C1 + A1L116C2) / 2, 0)</f>
        <v>202468</v>
      </c>
      <c r="P23" s="16" t="s">
        <v>245</v>
      </c>
      <c r="Q23" s="17">
        <f>IF(RUN_YEARS &gt; 2,(A1L116C1 + A1L116C2 + A1L116C3) / 3, 0)</f>
        <v>201022</v>
      </c>
      <c r="R23" s="16" t="s">
        <v>246</v>
      </c>
      <c r="S23" s="17">
        <f>IF(RUN_YEARS &gt; 3,(A1L116C1 + A1L116C2 + A1L116C3 + A1L116C4) / 4, 0)</f>
        <v>196335</v>
      </c>
      <c r="T23" s="16" t="s">
        <v>247</v>
      </c>
      <c r="U23" s="17">
        <f>IF(RUN_YEARS &gt; 4,(A1L116C1 + A1L116C2 + A1L116C3 + A1L116C4 + A1L116C5) / 5, 0)</f>
        <v>198850.4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6485781</v>
      </c>
      <c r="F24" s="16" t="s">
        <v>175</v>
      </c>
      <c r="G24" s="15">
        <v>6504367</v>
      </c>
      <c r="H24" s="16" t="s">
        <v>176</v>
      </c>
      <c r="I24" s="15">
        <v>6271014</v>
      </c>
      <c r="J24" s="16" t="s">
        <v>177</v>
      </c>
      <c r="K24" s="15">
        <v>6004418</v>
      </c>
      <c r="L24" s="16" t="s">
        <v>178</v>
      </c>
      <c r="M24" s="15">
        <v>6424660</v>
      </c>
      <c r="N24" s="16" t="s">
        <v>248</v>
      </c>
      <c r="O24" s="17">
        <f>IF(RUN_YEARS &gt; 1,(A1L117C1 + A1L117C2) / 2, 0)</f>
        <v>6495074</v>
      </c>
      <c r="P24" s="16" t="s">
        <v>249</v>
      </c>
      <c r="Q24" s="17">
        <f>IF(RUN_YEARS &gt; 2,(A1L117C1 + A1L117C2 + A1L117C3) / 3, 0)</f>
        <v>6420387.333333333</v>
      </c>
      <c r="R24" s="16" t="s">
        <v>250</v>
      </c>
      <c r="S24" s="17">
        <f>IF(RUN_YEARS &gt; 3,(A1L117C1 + A1L117C2 + A1L117C3 + A1L117C4) / 4, 0)</f>
        <v>6316395</v>
      </c>
      <c r="T24" s="16" t="s">
        <v>251</v>
      </c>
      <c r="U24" s="17">
        <f>IF(RUN_YEARS &gt; 4,(A1L117C1 + A1L117C2 + A1L117C3 + A1L117C4 + A1L117C5) / 5, 0)</f>
        <v>6338048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67743956</v>
      </c>
      <c r="F25" s="16" t="s">
        <v>175</v>
      </c>
      <c r="G25" s="15">
        <v>65984885</v>
      </c>
      <c r="H25" s="16" t="s">
        <v>176</v>
      </c>
      <c r="I25" s="15">
        <v>62118340</v>
      </c>
      <c r="J25" s="16" t="s">
        <v>177</v>
      </c>
      <c r="K25" s="15">
        <v>60738101</v>
      </c>
      <c r="L25" s="16" t="s">
        <v>178</v>
      </c>
      <c r="M25" s="15">
        <v>72880060</v>
      </c>
      <c r="N25" s="16" t="s">
        <v>252</v>
      </c>
      <c r="O25" s="17">
        <f>IF(RUN_YEARS &gt; 1,(A1L118C1 + A1L118C2) / 2, 0)</f>
        <v>66864420.5</v>
      </c>
      <c r="P25" s="16" t="s">
        <v>253</v>
      </c>
      <c r="Q25" s="17">
        <f>IF(RUN_YEARS &gt; 2,(A1L118C1 + A1L118C2 + A1L118C3) / 3, 0)</f>
        <v>65282393.666666664</v>
      </c>
      <c r="R25" s="16" t="s">
        <v>254</v>
      </c>
      <c r="S25" s="17">
        <f>IF(RUN_YEARS &gt; 3,(A1L118C1 + A1L118C2 + A1L118C3 + A1L118C4) / 4, 0)</f>
        <v>64146320.5</v>
      </c>
      <c r="T25" s="16" t="s">
        <v>255</v>
      </c>
      <c r="U25" s="17">
        <f>IF(RUN_YEARS &gt; 4,(A1L118C1 + A1L118C2 + A1L118C3 + A1L118C4 + A1L118C5) / 5, 0)</f>
        <v>65893068.399999999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228375971</v>
      </c>
      <c r="F26" s="16" t="s">
        <v>175</v>
      </c>
      <c r="G26" s="15">
        <v>230930294</v>
      </c>
      <c r="H26" s="16" t="s">
        <v>176</v>
      </c>
      <c r="I26" s="15">
        <v>225058011</v>
      </c>
      <c r="J26" s="16" t="s">
        <v>177</v>
      </c>
      <c r="K26" s="15">
        <v>206111061</v>
      </c>
      <c r="L26" s="16" t="s">
        <v>178</v>
      </c>
      <c r="M26" s="15">
        <v>248707812</v>
      </c>
      <c r="N26" s="16" t="s">
        <v>256</v>
      </c>
      <c r="O26" s="17">
        <f>IF(RUN_YEARS &gt; 1,(A1L119C1 + A1L119C2) / 2, 0)</f>
        <v>229653132.5</v>
      </c>
      <c r="P26" s="16" t="s">
        <v>257</v>
      </c>
      <c r="Q26" s="17">
        <f>IF(RUN_YEARS &gt; 2,(A1L119C1 + A1L119C2 + A1L119C3) / 3, 0)</f>
        <v>228121425.33333334</v>
      </c>
      <c r="R26" s="16" t="s">
        <v>258</v>
      </c>
      <c r="S26" s="17">
        <f>IF(RUN_YEARS &gt; 3,(A1L119C1 + A1L119C2 + A1L119C3 + A1L119C4) / 4, 0)</f>
        <v>222618834.25</v>
      </c>
      <c r="T26" s="16" t="s">
        <v>259</v>
      </c>
      <c r="U26" s="17">
        <f>IF(RUN_YEARS &gt; 4,(A1L119C1 + A1L119C2 + A1L119C3 + A1L119C4 + A1L119C5) / 5, 0)</f>
        <v>227836629.80000001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15415017</v>
      </c>
      <c r="F27" s="16" t="s">
        <v>175</v>
      </c>
      <c r="G27" s="15">
        <v>16202433</v>
      </c>
      <c r="H27" s="16" t="s">
        <v>176</v>
      </c>
      <c r="I27" s="15">
        <v>15499401</v>
      </c>
      <c r="J27" s="16" t="s">
        <v>177</v>
      </c>
      <c r="K27" s="15">
        <v>14098783</v>
      </c>
      <c r="L27" s="16" t="s">
        <v>178</v>
      </c>
      <c r="M27" s="15">
        <v>16191415</v>
      </c>
      <c r="N27" s="16" t="s">
        <v>260</v>
      </c>
      <c r="O27" s="17">
        <f>IF(RUN_YEARS &gt; 1,(A1L120C1 + A1L120C2) / 2, 0)</f>
        <v>15808725</v>
      </c>
      <c r="P27" s="16" t="s">
        <v>261</v>
      </c>
      <c r="Q27" s="17">
        <f>IF(RUN_YEARS &gt; 2,(A1L120C1 + A1L120C2 + A1L120C3) / 3, 0)</f>
        <v>15705617</v>
      </c>
      <c r="R27" s="16" t="s">
        <v>262</v>
      </c>
      <c r="S27" s="17">
        <f>IF(RUN_YEARS &gt; 3,(A1L120C1 + A1L120C2 + A1L120C3 + A1L120C4) / 4, 0)</f>
        <v>15303908.5</v>
      </c>
      <c r="T27" s="16" t="s">
        <v>263</v>
      </c>
      <c r="U27" s="17">
        <f>IF(RUN_YEARS &gt; 4,(A1L120C1 + A1L120C2 + A1L120C3 + A1L120C4 + A1L120C5) / 5, 0)</f>
        <v>15481409.800000001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585549018</v>
      </c>
      <c r="F28" s="16" t="s">
        <v>175</v>
      </c>
      <c r="G28" s="15">
        <v>588164002</v>
      </c>
      <c r="H28" s="16" t="s">
        <v>176</v>
      </c>
      <c r="I28" s="15">
        <v>568743768</v>
      </c>
      <c r="J28" s="16" t="s">
        <v>177</v>
      </c>
      <c r="K28" s="15">
        <v>542046526</v>
      </c>
      <c r="L28" s="16" t="s">
        <v>178</v>
      </c>
      <c r="M28" s="15">
        <v>571309960</v>
      </c>
      <c r="N28" s="16" t="s">
        <v>264</v>
      </c>
      <c r="O28" s="17">
        <f>IF(RUN_YEARS &gt; 1,(A1L121C1 + A1L121C2) / 2, 0)</f>
        <v>586856510</v>
      </c>
      <c r="P28" s="16" t="s">
        <v>265</v>
      </c>
      <c r="Q28" s="17">
        <f>IF(RUN_YEARS &gt; 2,(A1L121C1 + A1L121C2 + A1L121C3) / 3, 0)</f>
        <v>580818929.33333337</v>
      </c>
      <c r="R28" s="16" t="s">
        <v>266</v>
      </c>
      <c r="S28" s="17">
        <f>IF(RUN_YEARS &gt; 3,(A1L121C1 + A1L121C2 + A1L121C3 + A1L121C4) / 4, 0)</f>
        <v>571125828.5</v>
      </c>
      <c r="T28" s="16" t="s">
        <v>267</v>
      </c>
      <c r="U28" s="17">
        <f>IF(RUN_YEARS &gt; 4,(A1L121C1 + A1L121C2 + A1L121C3 + A1L121C4 + A1L121C5) / 5, 0)</f>
        <v>571162654.79999995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829340006</v>
      </c>
      <c r="F29" s="16" t="s">
        <v>269</v>
      </c>
      <c r="G29" s="17">
        <f>SUM(A1L119C2:A1L121C2)</f>
        <v>835296729</v>
      </c>
      <c r="H29" s="16" t="s">
        <v>270</v>
      </c>
      <c r="I29" s="17">
        <f>SUM(A1L119C3:A1L121C3)</f>
        <v>809301180</v>
      </c>
      <c r="J29" s="16" t="s">
        <v>271</v>
      </c>
      <c r="K29" s="17">
        <f>SUM(A1L119C4:A1L121C4)</f>
        <v>762256370</v>
      </c>
      <c r="L29" s="16" t="s">
        <v>272</v>
      </c>
      <c r="M29" s="17">
        <f>SUM(A1L119C5:A1L121C5)</f>
        <v>836209187</v>
      </c>
      <c r="N29" s="16" t="s">
        <v>273</v>
      </c>
      <c r="O29" s="17">
        <f>IF(RUN_YEARS &gt; 1,(A1L122C1 + A1L122C2) / 2, 0)</f>
        <v>832318367.5</v>
      </c>
      <c r="P29" s="16" t="s">
        <v>274</v>
      </c>
      <c r="Q29" s="17">
        <f>IF(RUN_YEARS &gt; 2,(A1L122C1 + A1L122C2 + A1L122C3) / 3, 0)</f>
        <v>824645971.66666663</v>
      </c>
      <c r="R29" s="16" t="s">
        <v>275</v>
      </c>
      <c r="S29" s="17">
        <f>IF(RUN_YEARS &gt; 3,(A1L122C1 + A1L122C2 + A1L122C3 + A1L122C4) / 4, 0)</f>
        <v>809048571.25</v>
      </c>
      <c r="T29" s="16" t="s">
        <v>276</v>
      </c>
      <c r="U29" s="17">
        <f>IF(RUN_YEARS &gt; 4,(A1L122C1 + A1L122C2 + A1L122C3 + A1L122C4 + A1L122C5) / 5, 0)</f>
        <v>814480694.39999998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905246141</v>
      </c>
      <c r="F30" s="16" t="s">
        <v>175</v>
      </c>
      <c r="G30" s="15">
        <v>909435172</v>
      </c>
      <c r="H30" s="16" t="s">
        <v>176</v>
      </c>
      <c r="I30" s="15">
        <v>880038113</v>
      </c>
      <c r="J30" s="16" t="s">
        <v>177</v>
      </c>
      <c r="K30" s="15">
        <v>832502872</v>
      </c>
      <c r="L30" s="16" t="s">
        <v>178</v>
      </c>
      <c r="M30" s="15">
        <v>919496019</v>
      </c>
      <c r="N30" s="16" t="s">
        <v>277</v>
      </c>
      <c r="O30" s="17">
        <f>IF(RUN_YEARS &gt; 1,(A1L123C1 + A1L123C2) / 2, 0)</f>
        <v>907340656.5</v>
      </c>
      <c r="P30" s="16" t="s">
        <v>278</v>
      </c>
      <c r="Q30" s="17">
        <f>IF(RUN_YEARS &gt; 2,(A1L123C1 + A1L123C2 + A1L123C3) / 3, 0)</f>
        <v>898239808.66666663</v>
      </c>
      <c r="R30" s="16" t="s">
        <v>279</v>
      </c>
      <c r="S30" s="17">
        <f>IF(RUN_YEARS &gt; 3,(A1L123C1 + A1L123C2 + A1L123C3 + A1L123C4) / 4, 0)</f>
        <v>881805574.5</v>
      </c>
      <c r="T30" s="16" t="s">
        <v>280</v>
      </c>
      <c r="U30" s="17">
        <f>IF(RUN_YEARS &gt; 4,(A1L123C1 + A1L123C2 + A1L123C3 + A1L123C4 + A1L123C5) / 5, 0)</f>
        <v>889343663.39999998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464495</v>
      </c>
      <c r="F31" s="16" t="s">
        <v>175</v>
      </c>
      <c r="G31" s="15">
        <v>464068</v>
      </c>
      <c r="H31" s="16" t="s">
        <v>176</v>
      </c>
      <c r="I31" s="15">
        <v>453214</v>
      </c>
      <c r="J31" s="16" t="s">
        <v>177</v>
      </c>
      <c r="K31" s="15">
        <v>428334</v>
      </c>
      <c r="L31" s="16" t="s">
        <v>178</v>
      </c>
      <c r="M31" s="15">
        <v>466709</v>
      </c>
      <c r="N31" s="16" t="s">
        <v>281</v>
      </c>
      <c r="O31" s="17">
        <f>IF(RUN_YEARS &gt; 1,(A1L124C1 + A1L124C2) / 2, 0)</f>
        <v>464281.5</v>
      </c>
      <c r="P31" s="16" t="s">
        <v>282</v>
      </c>
      <c r="Q31" s="17">
        <f>IF(RUN_YEARS &gt; 2,(A1L124C1 + A1L124C2 + A1L124C3) / 3, 0)</f>
        <v>460592.33333333331</v>
      </c>
      <c r="R31" s="16" t="s">
        <v>283</v>
      </c>
      <c r="S31" s="17">
        <f>IF(RUN_YEARS &gt; 3,(A1L124C1 + A1L124C2 + A1L124C3 + A1L124C4) / 4, 0)</f>
        <v>452527.75</v>
      </c>
      <c r="T31" s="16" t="s">
        <v>284</v>
      </c>
      <c r="U31" s="17">
        <f>IF(RUN_YEARS &gt; 4,(A1L124C1 + A1L124C2 + A1L124C3 + A1L124C4 + A1L124C5) / 5, 0)</f>
        <v>455364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44462.495999999999</v>
      </c>
      <c r="F34" s="16" t="s">
        <v>175</v>
      </c>
      <c r="G34" s="15">
        <v>47835.161999999997</v>
      </c>
      <c r="H34" s="16" t="s">
        <v>176</v>
      </c>
      <c r="I34" s="15">
        <v>43241.281999999999</v>
      </c>
      <c r="J34" s="16" t="s">
        <v>177</v>
      </c>
      <c r="K34" s="15">
        <v>51877.837</v>
      </c>
      <c r="L34" s="16" t="s">
        <v>178</v>
      </c>
      <c r="M34" s="15">
        <v>63855.088000000003</v>
      </c>
      <c r="N34" s="16" t="s">
        <v>293</v>
      </c>
      <c r="O34" s="17">
        <f>IF(RUN_YEARS &gt; 1,(A1L127C1 + A1L127C2) / 2, 0)</f>
        <v>46148.828999999998</v>
      </c>
      <c r="P34" s="16" t="s">
        <v>294</v>
      </c>
      <c r="Q34" s="17">
        <f>IF(RUN_YEARS &gt; 2,(A1L127C1 + A1L127C2 + A1L127C3) / 3, 0)</f>
        <v>45179.646666666667</v>
      </c>
      <c r="R34" s="16" t="s">
        <v>295</v>
      </c>
      <c r="S34" s="17">
        <f>IF(RUN_YEARS &gt; 3,(A1L127C1 + A1L127C2 + A1L127C3 + A1L127C4) / 4, 0)</f>
        <v>46854.19425</v>
      </c>
      <c r="T34" s="16" t="s">
        <v>296</v>
      </c>
      <c r="U34" s="17">
        <f>IF(RUN_YEARS &gt; 4,(A1L127C1 + A1L127C2 + A1L127C3 + A1L127C4 + A1L127C5) / 5, 0)</f>
        <v>50254.373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4650.33</v>
      </c>
      <c r="F36" s="16" t="s">
        <v>175</v>
      </c>
      <c r="G36" s="15">
        <v>4931.3450000000003</v>
      </c>
      <c r="H36" s="16" t="s">
        <v>176</v>
      </c>
      <c r="I36" s="15">
        <v>4610.299</v>
      </c>
      <c r="J36" s="16" t="s">
        <v>177</v>
      </c>
      <c r="K36" s="15">
        <v>4408.9440000000004</v>
      </c>
      <c r="L36" s="16" t="s">
        <v>178</v>
      </c>
      <c r="M36" s="15">
        <v>5636.1260000000002</v>
      </c>
      <c r="N36" s="16" t="s">
        <v>301</v>
      </c>
      <c r="O36" s="17">
        <f>IF(RUN_YEARS &gt; 1,(A1L129C1 + A1L129C2) / 2, 0)</f>
        <v>4790.8374999999996</v>
      </c>
      <c r="P36" s="16" t="s">
        <v>302</v>
      </c>
      <c r="Q36" s="17">
        <f>IF(RUN_YEARS &gt; 2,(A1L129C1 + A1L129C2 + A1L129C3) / 3, 0)</f>
        <v>4730.6579999999994</v>
      </c>
      <c r="R36" s="16" t="s">
        <v>303</v>
      </c>
      <c r="S36" s="17">
        <f>IF(RUN_YEARS &gt; 3,(A1L129C1 + A1L129C2 + A1L129C3 + A1L129C4) / 4, 0)</f>
        <v>4650.2294999999995</v>
      </c>
      <c r="T36" s="16" t="s">
        <v>304</v>
      </c>
      <c r="U36" s="17">
        <f>IF(RUN_YEARS &gt; 4,(A1L129C1 + A1L129C2 + A1L129C3 + A1L129C4 + A1L129C5) / 5, 0)</f>
        <v>4847.4087999999992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678.57500000000005</v>
      </c>
      <c r="F37" s="16" t="s">
        <v>175</v>
      </c>
      <c r="G37" s="15">
        <v>635.64300000000003</v>
      </c>
      <c r="H37" s="16" t="s">
        <v>176</v>
      </c>
      <c r="I37" s="15">
        <v>657.274</v>
      </c>
      <c r="J37" s="16" t="s">
        <v>177</v>
      </c>
      <c r="K37" s="15">
        <v>629.99900000000002</v>
      </c>
      <c r="L37" s="16" t="s">
        <v>178</v>
      </c>
      <c r="M37" s="15">
        <v>723.37</v>
      </c>
      <c r="N37" s="16" t="s">
        <v>305</v>
      </c>
      <c r="O37" s="17">
        <f>IF(RUN_YEARS &gt; 1,(A1L130C1 + A1L130C2) / 2, 0)</f>
        <v>657.10900000000004</v>
      </c>
      <c r="P37" s="16" t="s">
        <v>306</v>
      </c>
      <c r="Q37" s="17">
        <f>IF(RUN_YEARS &gt; 2,(A1L130C1 + A1L130C2 + A1L130C3) / 3, 0)</f>
        <v>657.1640000000001</v>
      </c>
      <c r="R37" s="16" t="s">
        <v>307</v>
      </c>
      <c r="S37" s="17">
        <f>IF(RUN_YEARS &gt; 3,(A1L130C1 + A1L130C2 + A1L130C3 + A1L130C4) / 4, 0)</f>
        <v>650.37275</v>
      </c>
      <c r="T37" s="16" t="s">
        <v>308</v>
      </c>
      <c r="U37" s="17">
        <f>IF(RUN_YEARS &gt; 4,(A1L130C1 + A1L130C2 + A1L130C3 + A1L130C4 + A1L130C5) / 5, 0)</f>
        <v>664.97219999999993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3971.7550000000001</v>
      </c>
      <c r="F38" s="16" t="s">
        <v>310</v>
      </c>
      <c r="G38" s="17">
        <f>(A1L129C2 - A1L130C2)</f>
        <v>4295.7020000000002</v>
      </c>
      <c r="H38" s="16" t="s">
        <v>311</v>
      </c>
      <c r="I38" s="17">
        <f>(A1L129C3 - A1L130C3)</f>
        <v>3953.0250000000001</v>
      </c>
      <c r="J38" s="16" t="s">
        <v>312</v>
      </c>
      <c r="K38" s="17">
        <f>(A1L129C4 - A1L130C4)</f>
        <v>3778.9450000000006</v>
      </c>
      <c r="L38" s="16" t="s">
        <v>313</v>
      </c>
      <c r="M38" s="17">
        <f>(A1L129C5 - A1L130C5)</f>
        <v>4912.7560000000003</v>
      </c>
      <c r="N38" s="16" t="s">
        <v>314</v>
      </c>
      <c r="O38" s="17">
        <f>IF(RUN_YEARS &gt; 1,(A1L131C1 + A1L131C2) / 2, 0)</f>
        <v>4133.7285000000002</v>
      </c>
      <c r="P38" s="16" t="s">
        <v>315</v>
      </c>
      <c r="Q38" s="17">
        <f>IF(RUN_YEARS &gt; 2,(A1L131C1 + A1L131C2 + A1L131C3) / 3, 0)</f>
        <v>4073.4940000000001</v>
      </c>
      <c r="R38" s="16" t="s">
        <v>316</v>
      </c>
      <c r="S38" s="17">
        <f>IF(RUN_YEARS &gt; 3,(A1L131C1 + A1L131C2 + A1L131C3 + A1L131C4) / 4, 0)</f>
        <v>3999.8567499999999</v>
      </c>
      <c r="T38" s="16" t="s">
        <v>317</v>
      </c>
      <c r="U38" s="17">
        <f>IF(RUN_YEARS &gt; 4,(A1L131C1 + A1L131C2 + A1L131C3 + A1L131C4 + A1L131C5) / 5, 0)</f>
        <v>4182.4366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1820.627</v>
      </c>
      <c r="F39" s="16" t="s">
        <v>175</v>
      </c>
      <c r="G39" s="15">
        <v>1870.421</v>
      </c>
      <c r="H39" s="16" t="s">
        <v>176</v>
      </c>
      <c r="I39" s="15">
        <v>1829.797</v>
      </c>
      <c r="J39" s="16" t="s">
        <v>177</v>
      </c>
      <c r="K39" s="15">
        <v>1793.07</v>
      </c>
      <c r="L39" s="16" t="s">
        <v>178</v>
      </c>
      <c r="M39" s="15">
        <v>2174.0140000000001</v>
      </c>
      <c r="N39" s="16" t="s">
        <v>318</v>
      </c>
      <c r="O39" s="17">
        <f>IF(RUN_YEARS &gt; 1,(A1L132C1 + A1L132C2) / 2, 0)</f>
        <v>1845.5239999999999</v>
      </c>
      <c r="P39" s="16" t="s">
        <v>319</v>
      </c>
      <c r="Q39" s="17">
        <f>IF(RUN_YEARS &gt; 2,(A1L132C1 + A1L132C2 + A1L132C3) / 3, 0)</f>
        <v>1840.2816666666665</v>
      </c>
      <c r="R39" s="16" t="s">
        <v>320</v>
      </c>
      <c r="S39" s="17">
        <f>IF(RUN_YEARS &gt; 3,(A1L132C1 + A1L132C2 + A1L132C3 + A1L132C4) / 4, 0)</f>
        <v>1828.4787499999998</v>
      </c>
      <c r="T39" s="16" t="s">
        <v>321</v>
      </c>
      <c r="U39" s="17">
        <f>IF(RUN_YEARS &gt; 4,(A1L132C1 + A1L132C2 + A1L132C3 + A1L132C4 + A1L132C5) / 5, 0)</f>
        <v>1897.5858000000001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2499.2020000000002</v>
      </c>
      <c r="F40" s="16" t="s">
        <v>323</v>
      </c>
      <c r="G40" s="17">
        <f>(A1L130C2 + A1L132C2)</f>
        <v>2506.0640000000003</v>
      </c>
      <c r="H40" s="16" t="s">
        <v>324</v>
      </c>
      <c r="I40" s="17">
        <f>(A1L130C3 + A1L132C3)</f>
        <v>2487.0709999999999</v>
      </c>
      <c r="J40" s="16" t="s">
        <v>325</v>
      </c>
      <c r="K40" s="17">
        <f>(A1L130C4 + A1L132C4)</f>
        <v>2423.069</v>
      </c>
      <c r="L40" s="16" t="s">
        <v>326</v>
      </c>
      <c r="M40" s="17">
        <f>(A1L130C5 + A1L132C5)</f>
        <v>2897.384</v>
      </c>
      <c r="N40" s="16" t="s">
        <v>327</v>
      </c>
      <c r="O40" s="17">
        <f>IF(RUN_YEARS &gt; 1,(A1L133C1 + A1L133C2) / 2, 0)</f>
        <v>2502.6330000000003</v>
      </c>
      <c r="P40" s="16" t="s">
        <v>328</v>
      </c>
      <c r="Q40" s="17">
        <f>IF(RUN_YEARS &gt; 2,(A1L133C1 + A1L133C2 + A1L133C3) / 3, 0)</f>
        <v>2497.445666666667</v>
      </c>
      <c r="R40" s="16" t="s">
        <v>329</v>
      </c>
      <c r="S40" s="17">
        <f>IF(RUN_YEARS &gt; 3,(A1L133C1 + A1L133C2 + A1L133C3 + A1L133C4) / 4, 0)</f>
        <v>2478.8515000000002</v>
      </c>
      <c r="T40" s="16" t="s">
        <v>330</v>
      </c>
      <c r="U40" s="17">
        <f>IF(RUN_YEARS &gt; 4,(A1L133C1 + A1L133C2 + A1L133C3 + A1L133C4 + A1L133C5) / 5, 0)</f>
        <v>2562.558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2231.1970000000001</v>
      </c>
      <c r="F41" s="16" t="s">
        <v>175</v>
      </c>
      <c r="G41" s="15">
        <v>2242.857</v>
      </c>
      <c r="H41" s="16" t="s">
        <v>176</v>
      </c>
      <c r="I41" s="15">
        <v>2075.6669999999999</v>
      </c>
      <c r="J41" s="16" t="s">
        <v>177</v>
      </c>
      <c r="K41" s="15">
        <v>1889.356</v>
      </c>
      <c r="L41" s="16" t="s">
        <v>178</v>
      </c>
      <c r="M41" s="15">
        <v>2132.692</v>
      </c>
      <c r="N41" s="16" t="s">
        <v>331</v>
      </c>
      <c r="O41" s="17">
        <f>IF(RUN_YEARS &gt; 1,(A1L134C1 + A1L134C2) / 2, 0)</f>
        <v>2237.027</v>
      </c>
      <c r="P41" s="16" t="s">
        <v>332</v>
      </c>
      <c r="Q41" s="17">
        <f>IF(RUN_YEARS &gt; 2,(A1L134C1 + A1L134C2 + A1L134C3) / 3, 0)</f>
        <v>2183.2403333333332</v>
      </c>
      <c r="R41" s="16" t="s">
        <v>333</v>
      </c>
      <c r="S41" s="17">
        <f>IF(RUN_YEARS &gt; 3,(A1L134C1 + A1L134C2 + A1L134C3 + A1L134C4) / 4, 0)</f>
        <v>2109.7692499999998</v>
      </c>
      <c r="T41" s="16" t="s">
        <v>334</v>
      </c>
      <c r="U41" s="17">
        <f>IF(RUN_YEARS &gt; 4,(A1L134C1 + A1L134C2 + A1L134C3 + A1L134C4 + A1L134C5) / 5, 0)</f>
        <v>2114.3537999999999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2859.62</v>
      </c>
      <c r="F42" s="16" t="s">
        <v>175</v>
      </c>
      <c r="G42" s="15">
        <v>2841.0439999999999</v>
      </c>
      <c r="H42" s="16" t="s">
        <v>176</v>
      </c>
      <c r="I42" s="15">
        <v>2733.2860000000001</v>
      </c>
      <c r="J42" s="16" t="s">
        <v>177</v>
      </c>
      <c r="K42" s="15">
        <v>2613.75</v>
      </c>
      <c r="L42" s="16" t="s">
        <v>178</v>
      </c>
      <c r="M42" s="15">
        <v>2986.5390000000002</v>
      </c>
      <c r="N42" s="16" t="s">
        <v>335</v>
      </c>
      <c r="O42" s="17">
        <f>IF(RUN_YEARS &gt; 1,(A1L135C1 + A1L135C2) / 2, 0)</f>
        <v>2850.3319999999999</v>
      </c>
      <c r="P42" s="16" t="s">
        <v>336</v>
      </c>
      <c r="Q42" s="17">
        <f>IF(RUN_YEARS &gt; 2,(A1L135C1 + A1L135C2 + A1L135C3) / 3, 0)</f>
        <v>2811.3166666666671</v>
      </c>
      <c r="R42" s="16" t="s">
        <v>337</v>
      </c>
      <c r="S42" s="17">
        <f>IF(RUN_YEARS &gt; 3,(A1L135C1 + A1L135C2 + A1L135C3 + A1L135C4) / 4, 0)</f>
        <v>2761.9250000000002</v>
      </c>
      <c r="T42" s="16" t="s">
        <v>338</v>
      </c>
      <c r="U42" s="17">
        <f>IF(RUN_YEARS &gt; 4,(A1L135C1 + A1L135C2 + A1L135C3 + A1L135C4 + A1L135C5) / 5, 0)</f>
        <v>2806.8478000000005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9000.2160000000003</v>
      </c>
      <c r="F43" s="16" t="s">
        <v>175</v>
      </c>
      <c r="G43" s="15">
        <v>9011.5619999999999</v>
      </c>
      <c r="H43" s="16" t="s">
        <v>176</v>
      </c>
      <c r="I43" s="15">
        <v>8736.5869999999995</v>
      </c>
      <c r="J43" s="16" t="s">
        <v>177</v>
      </c>
      <c r="K43" s="15">
        <v>7870.1059999999998</v>
      </c>
      <c r="L43" s="16" t="s">
        <v>178</v>
      </c>
      <c r="M43" s="15">
        <v>7747.4579999999996</v>
      </c>
      <c r="N43" s="16" t="s">
        <v>339</v>
      </c>
      <c r="O43" s="17">
        <f>IF(RUN_YEARS &gt; 1,(A1L136C1 + A1L136C2) / 2, 0)</f>
        <v>9005.8889999999992</v>
      </c>
      <c r="P43" s="16" t="s">
        <v>340</v>
      </c>
      <c r="Q43" s="17">
        <f>IF(RUN_YEARS &gt; 2,(A1L136C1 + A1L136C2 + A1L136C3) / 3, 0)</f>
        <v>8916.121666666666</v>
      </c>
      <c r="R43" s="16" t="s">
        <v>341</v>
      </c>
      <c r="S43" s="17">
        <f>IF(RUN_YEARS &gt; 3,(A1L136C1 + A1L136C2 + A1L136C3 + A1L136C4) / 4, 0)</f>
        <v>8654.6177499999994</v>
      </c>
      <c r="T43" s="16" t="s">
        <v>342</v>
      </c>
      <c r="U43" s="17">
        <f>IF(RUN_YEARS &gt; 4,(A1L136C1 + A1L136C2 + A1L136C3 + A1L136C4 + A1L136C5) / 5, 0)</f>
        <v>8473.1857999999993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14091.032999999999</v>
      </c>
      <c r="F44" s="16" t="s">
        <v>344</v>
      </c>
      <c r="G44" s="17">
        <f>(A1L134C2 + A1L135C2 + A1L136C2)</f>
        <v>14095.463</v>
      </c>
      <c r="H44" s="16" t="s">
        <v>345</v>
      </c>
      <c r="I44" s="17">
        <f>(A1L134C3 + A1L135C3 + A1L136C3)</f>
        <v>13545.539999999999</v>
      </c>
      <c r="J44" s="16" t="s">
        <v>346</v>
      </c>
      <c r="K44" s="17">
        <f>(A1L134C4 + A1L135C4 + A1L136C4)</f>
        <v>12373.212</v>
      </c>
      <c r="L44" s="16" t="s">
        <v>347</v>
      </c>
      <c r="M44" s="17">
        <f>(A1L134C5 + A1L135C5 + A1L136C5)</f>
        <v>12866.688999999998</v>
      </c>
      <c r="N44" s="16" t="s">
        <v>348</v>
      </c>
      <c r="O44" s="17">
        <f>IF(RUN_YEARS &gt; 1,(A1L137C1 + A1L137C2) / 2, 0)</f>
        <v>14093.248</v>
      </c>
      <c r="P44" s="16" t="s">
        <v>349</v>
      </c>
      <c r="Q44" s="17">
        <f>IF(RUN_YEARS &gt; 2,(A1L137C1 + A1L137C2 + A1L137C3) / 3, 0)</f>
        <v>13910.678666666667</v>
      </c>
      <c r="R44" s="16" t="s">
        <v>350</v>
      </c>
      <c r="S44" s="17">
        <f>IF(RUN_YEARS &gt; 3,(A1L137C1 + A1L137C2 + A1L137C3 + A1L137C4) / 4, 0)</f>
        <v>13526.312</v>
      </c>
      <c r="T44" s="16" t="s">
        <v>351</v>
      </c>
      <c r="U44" s="17">
        <f>IF(RUN_YEARS &gt; 4,(A1L137C1 + A1L137C2 + A1L137C3 + A1L137C4 + A1L137C5) / 5, 0)</f>
        <v>13394.387400000001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5950.65</v>
      </c>
      <c r="F45" s="16" t="s">
        <v>175</v>
      </c>
      <c r="G45" s="15">
        <v>6066.5860000000002</v>
      </c>
      <c r="H45" s="16" t="s">
        <v>176</v>
      </c>
      <c r="I45" s="15">
        <v>6195.7269999999999</v>
      </c>
      <c r="J45" s="16" t="s">
        <v>177</v>
      </c>
      <c r="K45" s="15">
        <v>6132.5810000000001</v>
      </c>
      <c r="L45" s="16" t="s">
        <v>178</v>
      </c>
      <c r="M45" s="15">
        <v>6295.99</v>
      </c>
      <c r="N45" s="16" t="s">
        <v>352</v>
      </c>
      <c r="O45" s="17">
        <f>IF(RUN_YEARS &gt; 1,(A1L138C1 + A1L138C2) / 2, 0)</f>
        <v>6008.6180000000004</v>
      </c>
      <c r="P45" s="16" t="s">
        <v>353</v>
      </c>
      <c r="Q45" s="17">
        <f>IF(RUN_YEARS &gt; 2,(A1L138C1 + A1L138C2 + A1L138C3) / 3, 0)</f>
        <v>6070.9876666666669</v>
      </c>
      <c r="R45" s="16" t="s">
        <v>354</v>
      </c>
      <c r="S45" s="17">
        <f>IF(RUN_YEARS &gt; 3,(A1L138C1 + A1L138C2 + A1L138C3 + A1L138C4) / 4, 0)</f>
        <v>6086.3860000000004</v>
      </c>
      <c r="T45" s="16" t="s">
        <v>355</v>
      </c>
      <c r="U45" s="17">
        <f>IF(RUN_YEARS &gt; 4,(A1L138C1 + A1L138C2 + A1L138C3 + A1L138C4 + A1L138C5) / 5, 0)</f>
        <v>6128.3068000000003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3043.2860000000001</v>
      </c>
      <c r="F46" s="16" t="s">
        <v>175</v>
      </c>
      <c r="G46" s="15">
        <v>2827.3049999999998</v>
      </c>
      <c r="H46" s="16" t="s">
        <v>176</v>
      </c>
      <c r="I46" s="15">
        <v>2499.3069999999998</v>
      </c>
      <c r="J46" s="16" t="s">
        <v>177</v>
      </c>
      <c r="K46" s="15">
        <v>2808.4340000000002</v>
      </c>
      <c r="L46" s="16" t="s">
        <v>178</v>
      </c>
      <c r="M46" s="15">
        <v>3344.4450000000002</v>
      </c>
      <c r="N46" s="16" t="s">
        <v>356</v>
      </c>
      <c r="O46" s="17">
        <f>IF(RUN_YEARS &gt; 1,(A1L139C1 + A1L139C2) / 2, 0)</f>
        <v>2935.2955000000002</v>
      </c>
      <c r="P46" s="16" t="s">
        <v>357</v>
      </c>
      <c r="Q46" s="17">
        <f>IF(RUN_YEARS &gt; 2,(A1L139C1 + A1L139C2 + A1L139C3) / 3, 0)</f>
        <v>2789.9660000000003</v>
      </c>
      <c r="R46" s="16" t="s">
        <v>358</v>
      </c>
      <c r="S46" s="17">
        <f>IF(RUN_YEARS &gt; 3,(A1L139C1 + A1L139C2 + A1L139C3 + A1L139C4) / 4, 0)</f>
        <v>2794.5830000000005</v>
      </c>
      <c r="T46" s="16" t="s">
        <v>359</v>
      </c>
      <c r="U46" s="17">
        <f>IF(RUN_YEARS &gt; 4,(A1L139C1 + A1L139C2 + A1L139C3 + A1L139C4 + A1L139C5) / 5, 0)</f>
        <v>2904.5554000000002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5093.7</v>
      </c>
      <c r="F47" s="16" t="s">
        <v>361</v>
      </c>
      <c r="G47" s="15">
        <v>5107.7380000000003</v>
      </c>
      <c r="H47" s="16" t="s">
        <v>362</v>
      </c>
      <c r="I47" s="15">
        <v>5087.9570000000003</v>
      </c>
      <c r="J47" s="16" t="s">
        <v>363</v>
      </c>
      <c r="K47" s="15">
        <v>4995.75</v>
      </c>
      <c r="L47" s="16" t="s">
        <v>364</v>
      </c>
      <c r="M47" s="15">
        <v>5278.7619999999997</v>
      </c>
      <c r="N47" s="16" t="s">
        <v>365</v>
      </c>
      <c r="O47" s="17">
        <f>IF(RUN_YEARS &gt; 1,(A1L140C1 + A1L140C2) / 2, 0)</f>
        <v>5100.7190000000001</v>
      </c>
      <c r="P47" s="16" t="s">
        <v>366</v>
      </c>
      <c r="Q47" s="17">
        <f>IF(RUN_YEARS &gt; 2,(A1L140C1 + A1L140C2 + A1L140C3) / 3, 0)</f>
        <v>5096.4650000000001</v>
      </c>
      <c r="R47" s="16" t="s">
        <v>367</v>
      </c>
      <c r="S47" s="17">
        <f>IF(RUN_YEARS &gt; 3,(A1L140C1 + A1L140C2 + A1L140C3 + A1L140C4) / 4, 0)</f>
        <v>5071.2862500000001</v>
      </c>
      <c r="T47" s="16" t="s">
        <v>368</v>
      </c>
      <c r="U47" s="17">
        <f>IF(RUN_YEARS &gt; 4,(A1L140C1 + A1L140C2 + A1L140C3 + A1L140C4 + A1L140C5) / 5, 0)</f>
        <v>5112.7813999999998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1473.8979999999999</v>
      </c>
      <c r="F48" s="16" t="s">
        <v>370</v>
      </c>
      <c r="G48" s="15">
        <v>1509.058</v>
      </c>
      <c r="H48" s="16" t="s">
        <v>371</v>
      </c>
      <c r="I48" s="15">
        <v>1446.4190000000001</v>
      </c>
      <c r="J48" s="16" t="s">
        <v>372</v>
      </c>
      <c r="K48" s="15">
        <v>1274.2070000000001</v>
      </c>
      <c r="L48" s="16" t="s">
        <v>373</v>
      </c>
      <c r="M48" s="15">
        <v>1413.193</v>
      </c>
      <c r="N48" s="16" t="s">
        <v>374</v>
      </c>
      <c r="O48" s="17">
        <f>IF(RUN_YEARS &gt; 1,(A1L141C1 + A1L141C2) / 2, 0)</f>
        <v>1491.4780000000001</v>
      </c>
      <c r="P48" s="16" t="s">
        <v>375</v>
      </c>
      <c r="Q48" s="17">
        <f>IF(RUN_YEARS &gt; 2,(A1L141C1 + A1L141C2 + A1L141C3) / 3, 0)</f>
        <v>1476.4583333333333</v>
      </c>
      <c r="R48" s="16" t="s">
        <v>376</v>
      </c>
      <c r="S48" s="17">
        <f>IF(RUN_YEARS &gt; 3,(A1L141C1 + A1L141C2 + A1L141C3 + A1L141C4) / 4, 0)</f>
        <v>1425.8955000000001</v>
      </c>
      <c r="T48" s="16" t="s">
        <v>377</v>
      </c>
      <c r="U48" s="17">
        <f>IF(RUN_YEARS &gt; 4,(A1L141C1 + A1L141C2 + A1L141C3 + A1L141C4 + A1L141C5) / 5, 0)</f>
        <v>1423.355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1281.165</v>
      </c>
      <c r="F49" s="16" t="s">
        <v>379</v>
      </c>
      <c r="G49" s="15">
        <v>1294.8499999999999</v>
      </c>
      <c r="H49" s="16" t="s">
        <v>380</v>
      </c>
      <c r="I49" s="15">
        <v>1265.1379999999999</v>
      </c>
      <c r="J49" s="16" t="s">
        <v>381</v>
      </c>
      <c r="K49" s="15">
        <v>1262.8610000000001</v>
      </c>
      <c r="L49" s="16" t="s">
        <v>382</v>
      </c>
      <c r="M49" s="15">
        <v>1396.5989999999999</v>
      </c>
      <c r="N49" s="16" t="s">
        <v>383</v>
      </c>
      <c r="O49" s="17">
        <f>IF(RUN_YEARS &gt; 1,(A1L142C1 + A1L142C2) / 2, 0)</f>
        <v>1288.0074999999999</v>
      </c>
      <c r="P49" s="16" t="s">
        <v>384</v>
      </c>
      <c r="Q49" s="17">
        <f>IF(RUN_YEARS &gt; 2,(A1L142C1 + A1L142C2 + A1L142C3) / 3, 0)</f>
        <v>1280.3843333333332</v>
      </c>
      <c r="R49" s="16" t="s">
        <v>385</v>
      </c>
      <c r="S49" s="17">
        <f>IF(RUN_YEARS &gt; 3,(A1L142C1 + A1L142C2 + A1L142C3 + A1L142C4) / 4, 0)</f>
        <v>1276.0035</v>
      </c>
      <c r="T49" s="16" t="s">
        <v>386</v>
      </c>
      <c r="U49" s="17">
        <f>IF(RUN_YEARS &gt; 4,(A1L142C1 + A1L142C2 + A1L142C3 + A1L142C4 + A1L142C5) / 5, 0)</f>
        <v>1300.1226000000001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263.05599999999998</v>
      </c>
      <c r="F50" s="16" t="s">
        <v>388</v>
      </c>
      <c r="G50" s="15">
        <v>257.20499999999998</v>
      </c>
      <c r="H50" s="16" t="s">
        <v>389</v>
      </c>
      <c r="I50" s="15">
        <v>238.24700000000001</v>
      </c>
      <c r="J50" s="16" t="s">
        <v>390</v>
      </c>
      <c r="K50" s="15">
        <v>220.506</v>
      </c>
      <c r="L50" s="16" t="s">
        <v>391</v>
      </c>
      <c r="M50" s="15">
        <v>257.37799999999999</v>
      </c>
      <c r="N50" s="16" t="s">
        <v>392</v>
      </c>
      <c r="O50" s="17">
        <f>IF(RUN_YEARS &gt; 1,(A1L143C1 + A1L143C2) / 2, 0)</f>
        <v>260.13049999999998</v>
      </c>
      <c r="P50" s="16" t="s">
        <v>393</v>
      </c>
      <c r="Q50" s="17">
        <f>IF(RUN_YEARS &gt; 2,(A1L143C1 + A1L143C2 + A1L143C3) / 3, 0)</f>
        <v>252.83600000000001</v>
      </c>
      <c r="R50" s="16" t="s">
        <v>394</v>
      </c>
      <c r="S50" s="17">
        <f>IF(RUN_YEARS &gt; 3,(A1L143C1 + A1L143C2 + A1L143C3 + A1L143C4) / 4, 0)</f>
        <v>244.7535</v>
      </c>
      <c r="T50" s="16" t="s">
        <v>395</v>
      </c>
      <c r="U50" s="17">
        <f>IF(RUN_YEARS &gt; 4,(A1L143C1 + A1L143C2 + A1L143C3 + A1L143C4 + A1L143C5) / 5, 0)</f>
        <v>247.2784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12942.463</v>
      </c>
      <c r="F51" s="16" t="s">
        <v>397</v>
      </c>
      <c r="G51" s="15">
        <f>(2 * A1L140C2) + A1L141C2 + A1L142C2</f>
        <v>13019.384</v>
      </c>
      <c r="H51" s="16" t="s">
        <v>398</v>
      </c>
      <c r="I51" s="15">
        <f>(2 * A1L140C3) + A1L141C3 + A1L142C3</f>
        <v>12887.471000000001</v>
      </c>
      <c r="J51" s="16" t="s">
        <v>399</v>
      </c>
      <c r="K51" s="15">
        <f>(2 * A1L140C4) + A1L141C4 + A1L142C4</f>
        <v>12528.568000000001</v>
      </c>
      <c r="L51" s="16" t="s">
        <v>400</v>
      </c>
      <c r="M51" s="15">
        <f>(2 * A1L140C5) + A1L141C5 + A1L142C5</f>
        <v>13367.315999999999</v>
      </c>
      <c r="N51" s="16" t="s">
        <v>401</v>
      </c>
      <c r="O51" s="17">
        <f>IF(RUN_YEARS &gt; 1,(A1L144C1 + A1L144C2) / 2, 0)</f>
        <v>12980.923500000001</v>
      </c>
      <c r="P51" s="16" t="s">
        <v>402</v>
      </c>
      <c r="Q51" s="17">
        <f>IF(RUN_YEARS &gt; 2,(A1L144C1 + A1L144C2 + A1L144C3) / 3, 0)</f>
        <v>12949.772666666666</v>
      </c>
      <c r="R51" s="16" t="s">
        <v>403</v>
      </c>
      <c r="S51" s="17">
        <f>IF(RUN_YEARS &gt; 3,(A1L144C1 + A1L144C2 + A1L144C3 + A1L144C4) / 4, 0)</f>
        <v>12844.4715</v>
      </c>
      <c r="T51" s="16" t="s">
        <v>404</v>
      </c>
      <c r="U51" s="17">
        <f>IF(RUN_YEARS &gt; 4,(A1L144C1 + A1L144C2 + A1L144C3 + A1L144C4 + A1L144C5) / 5, 0)</f>
        <v>12949.0404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8111.8189999999995</v>
      </c>
      <c r="F52" s="16" t="s">
        <v>406</v>
      </c>
      <c r="G52" s="15">
        <f>SUM(A1L140C2:A1L143C2)</f>
        <v>8168.8510000000006</v>
      </c>
      <c r="H52" s="16" t="s">
        <v>407</v>
      </c>
      <c r="I52" s="15">
        <f>SUM(A1L140C3:A1L143C3)</f>
        <v>8037.7610000000004</v>
      </c>
      <c r="J52" s="16" t="s">
        <v>408</v>
      </c>
      <c r="K52" s="15">
        <f>SUM(A1L140C4:A1L143C4)</f>
        <v>7753.3240000000005</v>
      </c>
      <c r="L52" s="16" t="s">
        <v>409</v>
      </c>
      <c r="M52" s="15">
        <f>SUM(A1L140C5:A1L143C5)</f>
        <v>8345.9320000000007</v>
      </c>
      <c r="N52" s="16" t="s">
        <v>410</v>
      </c>
      <c r="O52" s="17">
        <f>IF(RUN_YEARS &gt; 1,(A1L145C1 + A1L145C2) / 2, 0)</f>
        <v>8140.335</v>
      </c>
      <c r="P52" s="16" t="s">
        <v>411</v>
      </c>
      <c r="Q52" s="17">
        <f>IF(RUN_YEARS &gt; 2,(A1L145C1 + A1L145C2 + A1L145C3) / 3, 0)</f>
        <v>8106.1436666666668</v>
      </c>
      <c r="R52" s="16" t="s">
        <v>412</v>
      </c>
      <c r="S52" s="17">
        <f>IF(RUN_YEARS &gt; 3,(A1L145C1 + A1L145C2 + A1L145C3 + A1L145C4) / 4, 0)</f>
        <v>8017.9387500000003</v>
      </c>
      <c r="T52" s="16" t="s">
        <v>413</v>
      </c>
      <c r="U52" s="17">
        <f>IF(RUN_YEARS &gt; 4,(A1L145C1 + A1L145C2 + A1L145C3 + A1L145C4 + A1L145C5) / 5, 0)</f>
        <v>8083.5374000000011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3281.1749999999997</v>
      </c>
      <c r="F53" s="16" t="s">
        <v>415</v>
      </c>
      <c r="G53" s="15">
        <f>(2 * A1L143C2) + A1L141C2 + A1L142C2</f>
        <v>3318.3179999999998</v>
      </c>
      <c r="H53" s="16" t="s">
        <v>416</v>
      </c>
      <c r="I53" s="15">
        <f>(2 * A1L143C3) + A1L141C3 + A1L142C3</f>
        <v>3188.0509999999999</v>
      </c>
      <c r="J53" s="16" t="s">
        <v>417</v>
      </c>
      <c r="K53" s="15">
        <f>(2 * A1L143C4) + A1L141C4 + A1L142C4</f>
        <v>2978.08</v>
      </c>
      <c r="L53" s="16" t="s">
        <v>418</v>
      </c>
      <c r="M53" s="15">
        <f>(2 * A1L143C5) + A1L141C5 + A1L142C5</f>
        <v>3324.5479999999998</v>
      </c>
      <c r="N53" s="16" t="s">
        <v>419</v>
      </c>
      <c r="O53" s="17">
        <f>IF(RUN_YEARS &gt; 1,(A1L146C1 + A1L146C2) / 2, 0)</f>
        <v>3299.7464999999997</v>
      </c>
      <c r="P53" s="16" t="s">
        <v>420</v>
      </c>
      <c r="Q53" s="17">
        <f>IF(RUN_YEARS &gt; 2,(A1L146C1 + A1L146C2 + A1L146C3) / 3, 0)</f>
        <v>3262.5146666666665</v>
      </c>
      <c r="R53" s="16" t="s">
        <v>421</v>
      </c>
      <c r="S53" s="17">
        <f>IF(RUN_YEARS &gt; 3,(A1L146C1 + A1L146C2 + A1L146C3 + A1L146C4) / 4, 0)</f>
        <v>3191.4059999999999</v>
      </c>
      <c r="T53" s="16" t="s">
        <v>422</v>
      </c>
      <c r="U53" s="17">
        <f>IF(RUN_YEARS &gt; 4,(A1L146C1 + A1L146C2 + A1L146C3 + A1L146C4 + A1L146C5) / 5, 0)</f>
        <v>3218.0343999999996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32.692999999999998</v>
      </c>
      <c r="F54" s="16" t="s">
        <v>424</v>
      </c>
      <c r="G54" s="15">
        <v>32.533999999999999</v>
      </c>
      <c r="H54" s="16" t="s">
        <v>425</v>
      </c>
      <c r="I54" s="15">
        <v>32.451999999999998</v>
      </c>
      <c r="J54" s="16" t="s">
        <v>426</v>
      </c>
      <c r="K54" s="15">
        <v>32.313000000000002</v>
      </c>
      <c r="L54" s="16" t="s">
        <v>427</v>
      </c>
      <c r="M54" s="15">
        <v>32.340000000000003</v>
      </c>
      <c r="N54" s="16" t="s">
        <v>428</v>
      </c>
      <c r="O54" s="17">
        <f>IF(RUN_YEARS &gt; 1,(A1L147C1 + A1L147C2) / 2, 0)</f>
        <v>32.613500000000002</v>
      </c>
      <c r="P54" s="16" t="s">
        <v>429</v>
      </c>
      <c r="Q54" s="17">
        <f>IF(RUN_YEARS &gt; 2,(A1L147C1 + A1L147C2 + A1L147C3) / 3, 0)</f>
        <v>32.559666666666665</v>
      </c>
      <c r="R54" s="16" t="s">
        <v>430</v>
      </c>
      <c r="S54" s="17">
        <f>IF(RUN_YEARS &gt; 3,(A1L147C1 + A1L147C2 + A1L147C3 + A1L147C4) / 4, 0)</f>
        <v>32.498000000000005</v>
      </c>
      <c r="T54" s="16" t="s">
        <v>431</v>
      </c>
      <c r="U54" s="17">
        <f>IF(RUN_YEARS &gt; 4,(A1L147C1 + A1L147C2 + A1L147C3 + A1L147C4 + A1L147C5) / 5, 0)</f>
        <v>32.466400000000007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6.3929999999999998</v>
      </c>
      <c r="F55" s="16" t="s">
        <v>433</v>
      </c>
      <c r="G55" s="15">
        <v>6.3920000000000003</v>
      </c>
      <c r="H55" s="16" t="s">
        <v>434</v>
      </c>
      <c r="I55" s="15">
        <v>6.37</v>
      </c>
      <c r="J55" s="16" t="s">
        <v>435</v>
      </c>
      <c r="K55" s="15">
        <v>6.3769999999999998</v>
      </c>
      <c r="L55" s="16" t="s">
        <v>436</v>
      </c>
      <c r="M55" s="15">
        <v>6.3730000000000002</v>
      </c>
      <c r="N55" s="16" t="s">
        <v>437</v>
      </c>
      <c r="O55" s="17">
        <f>IF(RUN_YEARS &gt; 1,(A1L148C1 + A1L148C2) / 2, 0)</f>
        <v>6.3925000000000001</v>
      </c>
      <c r="P55" s="16" t="s">
        <v>438</v>
      </c>
      <c r="Q55" s="17">
        <f>IF(RUN_YEARS &gt; 2,(A1L148C1 + A1L148C2 + A1L148C3) / 3, 0)</f>
        <v>6.3850000000000007</v>
      </c>
      <c r="R55" s="16" t="s">
        <v>439</v>
      </c>
      <c r="S55" s="17">
        <f>IF(RUN_YEARS &gt; 3,(A1L148C1 + A1L148C2 + A1L148C3 + A1L148C4) / 4, 0)</f>
        <v>6.383</v>
      </c>
      <c r="T55" s="16" t="s">
        <v>440</v>
      </c>
      <c r="U55" s="17">
        <f>IF(RUN_YEARS &gt; 4,(A1L148C1 + A1L148C2 + A1L148C3 + A1L148C4 + A1L148C5) / 5, 0)</f>
        <v>6.3810000000000002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0.72399999999999998</v>
      </c>
      <c r="F56" s="16" t="s">
        <v>442</v>
      </c>
      <c r="G56" s="15">
        <v>0.72099999999999997</v>
      </c>
      <c r="H56" s="16" t="s">
        <v>443</v>
      </c>
      <c r="I56" s="15">
        <v>0.72299999999999998</v>
      </c>
      <c r="J56" s="16" t="s">
        <v>444</v>
      </c>
      <c r="K56" s="15">
        <v>0.72</v>
      </c>
      <c r="L56" s="16" t="s">
        <v>445</v>
      </c>
      <c r="M56" s="15">
        <v>0.72199999999999998</v>
      </c>
      <c r="N56" s="16" t="s">
        <v>446</v>
      </c>
      <c r="O56" s="17">
        <f>IF(RUN_YEARS &gt; 1,(A1L149C1 + A1L149C2) / 2, 0)</f>
        <v>0.72249999999999992</v>
      </c>
      <c r="P56" s="16" t="s">
        <v>447</v>
      </c>
      <c r="Q56" s="17">
        <f>IF(RUN_YEARS &gt; 2,(A1L149C1 + A1L149C2 + A1L149C3) / 3, 0)</f>
        <v>0.72266666666666657</v>
      </c>
      <c r="R56" s="16" t="s">
        <v>448</v>
      </c>
      <c r="S56" s="17">
        <f>IF(RUN_YEARS &gt; 3,(A1L149C1 + A1L149C2 + A1L149C3 + A1L149C4) / 4, 0)</f>
        <v>0.72199999999999998</v>
      </c>
      <c r="T56" s="16" t="s">
        <v>449</v>
      </c>
      <c r="U56" s="17">
        <f>IF(RUN_YEARS &gt; 4,(A1L149C1 + A1L149C2 + A1L149C3 + A1L149C4 + A1L149C5) / 5, 0)</f>
        <v>0.72199999999999998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3.4660000000000002</v>
      </c>
      <c r="F57" s="16" t="s">
        <v>451</v>
      </c>
      <c r="G57" s="15">
        <v>3.4540000000000002</v>
      </c>
      <c r="H57" s="16" t="s">
        <v>452</v>
      </c>
      <c r="I57" s="15">
        <v>3.4119999999999999</v>
      </c>
      <c r="J57" s="16" t="s">
        <v>453</v>
      </c>
      <c r="K57" s="15">
        <v>3.3820000000000001</v>
      </c>
      <c r="L57" s="16" t="s">
        <v>454</v>
      </c>
      <c r="M57" s="15">
        <v>3.3010000000000002</v>
      </c>
      <c r="N57" s="16" t="s">
        <v>455</v>
      </c>
      <c r="O57" s="17">
        <f>IF(RUN_YEARS &gt; 1,(A1L150C1 + A1L150C2) / 2, 0)</f>
        <v>3.46</v>
      </c>
      <c r="P57" s="16" t="s">
        <v>456</v>
      </c>
      <c r="Q57" s="17">
        <f>IF(RUN_YEARS &gt; 2,(A1L150C1 + A1L150C2 + A1L150C3) / 3, 0)</f>
        <v>3.4440000000000004</v>
      </c>
      <c r="R57" s="16" t="s">
        <v>457</v>
      </c>
      <c r="S57" s="17">
        <f>IF(RUN_YEARS &gt; 3,(A1L150C1 + A1L150C2 + A1L150C3 + A1L150C4) / 4, 0)</f>
        <v>3.4285000000000001</v>
      </c>
      <c r="T57" s="16" t="s">
        <v>458</v>
      </c>
      <c r="U57" s="17">
        <f>IF(RUN_YEARS &gt; 4,(A1L150C1 + A1L150C2 + A1L150C3 + A1L150C4 + A1L150C5) / 5, 0)</f>
        <v>3.403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43.275999999999996</v>
      </c>
      <c r="F58" s="16" t="s">
        <v>460</v>
      </c>
      <c r="G58" s="15">
        <f>SUM(A1L147C2:A1L150C2)</f>
        <v>43.100999999999999</v>
      </c>
      <c r="H58" s="16" t="s">
        <v>461</v>
      </c>
      <c r="I58" s="15">
        <f>SUM(A1L147C3:A1L150C3)</f>
        <v>42.956999999999994</v>
      </c>
      <c r="J58" s="16" t="s">
        <v>462</v>
      </c>
      <c r="K58" s="15">
        <f>SUM(A1L147C4:A1L150C4)</f>
        <v>42.792000000000002</v>
      </c>
      <c r="L58" s="16" t="s">
        <v>463</v>
      </c>
      <c r="M58" s="15">
        <f>SUM(A1L147C5:A1L150C5)</f>
        <v>42.736000000000004</v>
      </c>
      <c r="N58" s="16" t="s">
        <v>464</v>
      </c>
      <c r="O58" s="17">
        <f>IF(RUN_YEARS &gt; 1,(A1L151C1 + A1L151C2) / 2, 0)</f>
        <v>43.188499999999998</v>
      </c>
      <c r="P58" s="16" t="s">
        <v>465</v>
      </c>
      <c r="Q58" s="17">
        <f>IF(RUN_YEARS &gt; 2,(A1L151C1 + A1L151C2 + A1L151C3) / 3, 0)</f>
        <v>43.111333333333334</v>
      </c>
      <c r="R58" s="16" t="s">
        <v>466</v>
      </c>
      <c r="S58" s="17">
        <f>IF(RUN_YEARS &gt; 3,(A1L151C1 + A1L151C2 + A1L151C3 + A1L151C4) / 4, 0)</f>
        <v>43.031500000000001</v>
      </c>
      <c r="T58" s="16" t="s">
        <v>467</v>
      </c>
      <c r="U58" s="17">
        <f>IF(RUN_YEARS &gt; 4,(A1L151C1 + A1L151C2 + A1L151C3 + A1L151C4 + A1L151C5) / 5, 0)</f>
        <v>42.972400000000007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7.0620000000000003</v>
      </c>
      <c r="F59" s="16" t="s">
        <v>469</v>
      </c>
      <c r="G59" s="15">
        <v>7.0629999999999997</v>
      </c>
      <c r="H59" s="16" t="s">
        <v>470</v>
      </c>
      <c r="I59" s="15">
        <v>7.08</v>
      </c>
      <c r="J59" s="16" t="s">
        <v>471</v>
      </c>
      <c r="K59" s="15">
        <v>7.1310000000000002</v>
      </c>
      <c r="L59" s="16" t="s">
        <v>472</v>
      </c>
      <c r="M59" s="15">
        <v>7.1340000000000003</v>
      </c>
      <c r="N59" s="16" t="s">
        <v>473</v>
      </c>
      <c r="O59" s="17">
        <f>IF(RUN_YEARS &gt; 1,(A1L152C1 + A1L152C2) / 2, 0)</f>
        <v>7.0625</v>
      </c>
      <c r="P59" s="16" t="s">
        <v>474</v>
      </c>
      <c r="Q59" s="17">
        <f>IF(RUN_YEARS &gt; 2,(A1L152C1 + A1L152C2 + A1L152C3) / 3, 0)</f>
        <v>7.0683333333333325</v>
      </c>
      <c r="R59" s="16" t="s">
        <v>475</v>
      </c>
      <c r="S59" s="17">
        <f>IF(RUN_YEARS &gt; 3,(A1L152C1 + A1L152C2 + A1L152C3 + A1L152C4) / 4, 0)</f>
        <v>7.0839999999999996</v>
      </c>
      <c r="T59" s="16" t="s">
        <v>476</v>
      </c>
      <c r="U59" s="17">
        <f>IF(RUN_YEARS &gt; 4,(A1L152C1 + A1L152C2 + A1L152C3 + A1L152C4 + A1L152C5) / 5, 0)</f>
        <v>7.0939999999999994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1.79</v>
      </c>
      <c r="F60" s="16" t="s">
        <v>478</v>
      </c>
      <c r="G60" s="15">
        <v>1.79</v>
      </c>
      <c r="H60" s="16" t="s">
        <v>479</v>
      </c>
      <c r="I60" s="15">
        <v>1.8069999999999999</v>
      </c>
      <c r="J60" s="16" t="s">
        <v>480</v>
      </c>
      <c r="K60" s="15">
        <v>1.87</v>
      </c>
      <c r="L60" s="16" t="s">
        <v>481</v>
      </c>
      <c r="M60" s="15">
        <v>1.873</v>
      </c>
      <c r="N60" s="16" t="s">
        <v>482</v>
      </c>
      <c r="O60" s="17">
        <f>IF(RUN_YEARS &gt; 1,(A1L153C1 + A1L153C2) / 2, 0)</f>
        <v>1.79</v>
      </c>
      <c r="P60" s="16" t="s">
        <v>483</v>
      </c>
      <c r="Q60" s="17">
        <f>IF(RUN_YEARS &gt; 2,(A1L153C1 + A1L153C2 + A1L153C3) / 3, 0)</f>
        <v>1.7956666666666667</v>
      </c>
      <c r="R60" s="16" t="s">
        <v>484</v>
      </c>
      <c r="S60" s="17">
        <f>IF(RUN_YEARS &gt; 3,(A1L153C1 + A1L153C2 + A1L153C3 + A1L153C4) / 4, 0)</f>
        <v>1.8142500000000001</v>
      </c>
      <c r="T60" s="16" t="s">
        <v>485</v>
      </c>
      <c r="U60" s="17">
        <f>IF(RUN_YEARS &gt; 4,(A1L153C1 + A1L153C2 + A1L153C3 + A1L153C4 + A1L153C5) / 5, 0)</f>
        <v>1.8260000000000001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8.8520000000000003</v>
      </c>
      <c r="F61" s="16" t="s">
        <v>487</v>
      </c>
      <c r="G61" s="15">
        <f>A1L152C2 + A1L153C2</f>
        <v>8.8529999999999998</v>
      </c>
      <c r="H61" s="16" t="s">
        <v>488</v>
      </c>
      <c r="I61" s="15">
        <f>A1L152C3 + A1L153C3</f>
        <v>8.8870000000000005</v>
      </c>
      <c r="J61" s="16" t="s">
        <v>489</v>
      </c>
      <c r="K61" s="15">
        <f>A1L152C4 + A1L153C4</f>
        <v>9.0010000000000012</v>
      </c>
      <c r="L61" s="16" t="s">
        <v>490</v>
      </c>
      <c r="M61" s="15">
        <f>A1L152C5 + A1L153C5</f>
        <v>9.0069999999999997</v>
      </c>
      <c r="N61" s="16" t="s">
        <v>491</v>
      </c>
      <c r="O61" s="17">
        <f>IF(RUN_YEARS &gt; 1,(A1L154C1 + A1L154C2) / 2, 0)</f>
        <v>8.8524999999999991</v>
      </c>
      <c r="P61" s="16" t="s">
        <v>492</v>
      </c>
      <c r="Q61" s="17">
        <f>IF(RUN_YEARS &gt; 2,(A1L154C1 + A1L154C2 + A1L154C3) / 3, 0)</f>
        <v>8.863999999999999</v>
      </c>
      <c r="R61" s="16" t="s">
        <v>493</v>
      </c>
      <c r="S61" s="17">
        <f>IF(RUN_YEARS &gt; 3,(A1L154C1 + A1L154C2 + A1L154C3 + A1L154C4) / 4, 0)</f>
        <v>8.8982500000000009</v>
      </c>
      <c r="T61" s="16" t="s">
        <v>494</v>
      </c>
      <c r="U61" s="17">
        <f>IF(RUN_YEARS &gt; 4,(A1L154C1 + A1L154C2 + A1L154C3 + A1L154C4 + A1L154C5) / 5, 0)</f>
        <v>8.92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45.065999999999995</v>
      </c>
      <c r="F62" s="16" t="s">
        <v>496</v>
      </c>
      <c r="G62" s="15">
        <f>A1L151C2 + A1L153C2</f>
        <v>44.890999999999998</v>
      </c>
      <c r="H62" s="16" t="s">
        <v>497</v>
      </c>
      <c r="I62" s="15">
        <f>A1L151C3 + A1L153C3</f>
        <v>44.763999999999996</v>
      </c>
      <c r="J62" s="16" t="s">
        <v>498</v>
      </c>
      <c r="K62" s="15">
        <f>A1L151C4 + A1L153C4</f>
        <v>44.661999999999999</v>
      </c>
      <c r="L62" s="16" t="s">
        <v>499</v>
      </c>
      <c r="M62" s="15">
        <f>A1L151C5 + A1L153C5</f>
        <v>44.609000000000002</v>
      </c>
      <c r="N62" s="16" t="s">
        <v>500</v>
      </c>
      <c r="O62" s="17">
        <f>IF(RUN_YEARS &gt; 1,(A1L155C1 + A1L155C2) / 2, 0)</f>
        <v>44.978499999999997</v>
      </c>
      <c r="P62" s="16" t="s">
        <v>501</v>
      </c>
      <c r="Q62" s="17">
        <f>IF(RUN_YEARS &gt; 2,(A1L155C1 + A1L155C2 + A1L155C3) / 3, 0)</f>
        <v>44.907000000000004</v>
      </c>
      <c r="R62" s="16" t="s">
        <v>502</v>
      </c>
      <c r="S62" s="17">
        <f>IF(RUN_YEARS &gt; 3,(A1L155C1 + A1L155C2 + A1L155C3 + A1L155C4) / 4, 0)</f>
        <v>44.845750000000002</v>
      </c>
      <c r="T62" s="16" t="s">
        <v>503</v>
      </c>
      <c r="U62" s="17">
        <f>IF(RUN_YEARS &gt; 4,(A1L155C1 + A1L155C2 + A1L155C3 + A1L155C4 + A1L155C5) / 5, 0)</f>
        <v>44.798400000000001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52.128</v>
      </c>
      <c r="F63" s="16" t="s">
        <v>505</v>
      </c>
      <c r="G63" s="15">
        <v>51.954000000000001</v>
      </c>
      <c r="H63" s="16" t="s">
        <v>506</v>
      </c>
      <c r="I63" s="15">
        <v>51.844000000000001</v>
      </c>
      <c r="J63" s="16" t="s">
        <v>507</v>
      </c>
      <c r="K63" s="15">
        <v>51.792999999999999</v>
      </c>
      <c r="L63" s="16" t="s">
        <v>508</v>
      </c>
      <c r="M63" s="15">
        <v>51.743000000000002</v>
      </c>
      <c r="N63" s="16" t="s">
        <v>509</v>
      </c>
      <c r="O63" s="17">
        <f>IF(RUN_YEARS &gt; 1,(A1L156C1 + A1L156C2) / 2, 0)</f>
        <v>52.040999999999997</v>
      </c>
      <c r="P63" s="16" t="s">
        <v>510</v>
      </c>
      <c r="Q63" s="17">
        <f>IF(RUN_YEARS &gt; 2,(A1L156C1 + A1L156C2 + A1L156C3) / 3, 0)</f>
        <v>51.975333333333332</v>
      </c>
      <c r="R63" s="16" t="s">
        <v>511</v>
      </c>
      <c r="S63" s="17">
        <f>IF(RUN_YEARS &gt; 3,(A1L156C1 + A1L156C2 + A1L156C3 + A1L156C4) / 4, 0)</f>
        <v>51.929749999999999</v>
      </c>
      <c r="T63" s="16" t="s">
        <v>512</v>
      </c>
      <c r="U63" s="17">
        <f>IF(RUN_YEARS &gt; 4,(A1L156C1 + A1L156C2 + A1L156C3 + A1L156C4 + A1L156C5) / 5, 0)</f>
        <v>51.892399999999995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114.791</v>
      </c>
      <c r="F66" s="16" t="s">
        <v>175</v>
      </c>
      <c r="G66" s="15">
        <v>132.91200000000001</v>
      </c>
      <c r="H66" s="16" t="s">
        <v>176</v>
      </c>
      <c r="I66" s="15">
        <v>135.19399999999999</v>
      </c>
      <c r="J66" s="16" t="s">
        <v>177</v>
      </c>
      <c r="K66" s="15">
        <v>121.663</v>
      </c>
      <c r="L66" s="16" t="s">
        <v>178</v>
      </c>
      <c r="M66" s="15">
        <v>125.955</v>
      </c>
      <c r="N66" s="16" t="s">
        <v>523</v>
      </c>
      <c r="O66" s="17">
        <f>IF(RUN_YEARS &gt; 1,(A1L159C1 + A1L159C2) / 2, 0)</f>
        <v>123.8515</v>
      </c>
      <c r="P66" s="16" t="s">
        <v>524</v>
      </c>
      <c r="Q66" s="17">
        <f>IF(RUN_YEARS &gt; 2,(A1L159C1 + A1L159C2 + A1L159C3) / 3, 0)</f>
        <v>127.63233333333334</v>
      </c>
      <c r="R66" s="16" t="s">
        <v>525</v>
      </c>
      <c r="S66" s="17">
        <f>IF(RUN_YEARS &gt; 3,(A1L159C1 + A1L159C2 + A1L159C3 + A1L159C4) / 4, 0)</f>
        <v>126.14</v>
      </c>
      <c r="T66" s="16" t="s">
        <v>526</v>
      </c>
      <c r="U66" s="17">
        <f>IF(RUN_YEARS &gt; 4,(A1L159C1 + A1L159C2 + A1L159C3 + A1L159C4 + A1L159C5) / 5, 0)</f>
        <v>126.10299999999999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5950.65</v>
      </c>
      <c r="F67" s="16" t="s">
        <v>175</v>
      </c>
      <c r="G67" s="15">
        <v>6066.5860000000002</v>
      </c>
      <c r="H67" s="16" t="s">
        <v>176</v>
      </c>
      <c r="I67" s="15">
        <v>6195.7269999999999</v>
      </c>
      <c r="J67" s="16" t="s">
        <v>177</v>
      </c>
      <c r="K67" s="15">
        <v>6132.5810000000001</v>
      </c>
      <c r="L67" s="16" t="s">
        <v>178</v>
      </c>
      <c r="M67" s="15">
        <v>6295.99</v>
      </c>
      <c r="N67" s="16" t="s">
        <v>527</v>
      </c>
      <c r="O67" s="17">
        <f>IF(RUN_YEARS &gt; 1,(A1L160C1 + A1L160C2) / 2, 0)</f>
        <v>6008.6180000000004</v>
      </c>
      <c r="P67" s="16" t="s">
        <v>528</v>
      </c>
      <c r="Q67" s="17">
        <f>IF(RUN_YEARS &gt; 2,(A1L160C1 + A1L160C2 + A1L160C3) / 3, 0)</f>
        <v>6070.9876666666669</v>
      </c>
      <c r="R67" s="16" t="s">
        <v>529</v>
      </c>
      <c r="S67" s="17">
        <f>IF(RUN_YEARS &gt; 3,(A1L160C1 + A1L160C2 + A1L160C3 + A1L160C4) / 4, 0)</f>
        <v>6086.3860000000004</v>
      </c>
      <c r="T67" s="16" t="s">
        <v>530</v>
      </c>
      <c r="U67" s="17">
        <f>IF(RUN_YEARS &gt; 4,(A1L160C1 + A1L160C2 + A1L160C3 + A1L160C4 + A1L160C5) / 5, 0)</f>
        <v>6128.3068000000003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53C794-3A49-4A5A-A6B0-58FCEC161C66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21331</v>
      </c>
      <c r="F9" s="16" t="s">
        <v>174</v>
      </c>
      <c r="G9" s="15">
        <v>18089</v>
      </c>
      <c r="H9" s="16" t="s">
        <v>647</v>
      </c>
      <c r="I9" s="17">
        <f>(A1L202C1 + A1L202C2)</f>
        <v>39420</v>
      </c>
      <c r="J9" s="16" t="s">
        <v>175</v>
      </c>
      <c r="K9" s="15">
        <v>22345</v>
      </c>
      <c r="L9" s="16" t="s">
        <v>175</v>
      </c>
      <c r="M9" s="15">
        <v>17853</v>
      </c>
      <c r="N9" s="16" t="s">
        <v>648</v>
      </c>
      <c r="O9" s="17">
        <f>(A1L202C4 + A1L202C5)</f>
        <v>40198</v>
      </c>
      <c r="P9" s="16" t="s">
        <v>176</v>
      </c>
      <c r="Q9" s="15">
        <v>17838</v>
      </c>
      <c r="R9" s="16" t="s">
        <v>176</v>
      </c>
      <c r="S9" s="15">
        <v>15796</v>
      </c>
      <c r="T9" s="16" t="s">
        <v>649</v>
      </c>
      <c r="U9" s="17">
        <f>(A1L202C7 + A1L202C8)</f>
        <v>33634</v>
      </c>
      <c r="V9" s="16" t="s">
        <v>177</v>
      </c>
      <c r="W9" s="15">
        <v>14354</v>
      </c>
      <c r="X9" s="16" t="s">
        <v>177</v>
      </c>
      <c r="Y9" s="15">
        <v>12405</v>
      </c>
      <c r="Z9" s="16" t="s">
        <v>650</v>
      </c>
      <c r="AA9" s="17">
        <f>(A1L202C10 + A1L202C11)</f>
        <v>26759</v>
      </c>
      <c r="AB9" s="16" t="s">
        <v>178</v>
      </c>
      <c r="AC9" s="15">
        <v>14774</v>
      </c>
      <c r="AD9" s="16" t="s">
        <v>178</v>
      </c>
      <c r="AE9" s="15">
        <v>12178</v>
      </c>
      <c r="AF9" s="16" t="s">
        <v>651</v>
      </c>
      <c r="AG9" s="17">
        <f>(A1L202C13 + A1L202C14)</f>
        <v>26952</v>
      </c>
      <c r="AH9" s="16" t="s">
        <v>652</v>
      </c>
      <c r="AI9" s="17">
        <f>IF(RUN_YEARS &gt; 1,(A1L202C1 + A1L202C4) / 2, 0)</f>
        <v>21838</v>
      </c>
      <c r="AJ9" s="16" t="s">
        <v>653</v>
      </c>
      <c r="AK9" s="17">
        <f>IF(RUN_YEARS &gt; 1,(A1L202C2 + A1L202C5) / 2, 0)</f>
        <v>17971</v>
      </c>
      <c r="AL9" s="16" t="s">
        <v>654</v>
      </c>
      <c r="AM9" s="17">
        <f>(A1L202C16 + A1L202C17)</f>
        <v>39809</v>
      </c>
      <c r="AN9" s="16" t="s">
        <v>655</v>
      </c>
      <c r="AO9" s="17">
        <f>IF(RUN_YEARS &gt; 2,(A1L202C1 + A1L202C4 + A1L202C7) / 3, 0)</f>
        <v>20504.666666666668</v>
      </c>
      <c r="AP9" s="16" t="s">
        <v>656</v>
      </c>
      <c r="AQ9" s="17">
        <f>IF(RUN_YEARS &gt; 2,(A1L202C2 + A1L202C5 + A1L202C8) / 3, 0)</f>
        <v>17246</v>
      </c>
      <c r="AR9" s="16" t="s">
        <v>657</v>
      </c>
      <c r="AS9" s="17">
        <f>(A1L202C19 + A1L202C20)</f>
        <v>37750.666666666672</v>
      </c>
      <c r="AT9" s="16" t="s">
        <v>658</v>
      </c>
      <c r="AU9" s="17">
        <f>IF(RUN_YEARS &gt; 3,(A1L202C1 + A1L202C4 + A1L202C7 + A1L202C10) / 4, 0)</f>
        <v>18967</v>
      </c>
      <c r="AV9" s="16" t="s">
        <v>659</v>
      </c>
      <c r="AW9" s="17">
        <f>IF(RUN_YEARS &gt; 3,(A1L202C2 + A1L202C5 + A1L202C8 + A1L202C11) / 4, 0)</f>
        <v>16035.75</v>
      </c>
      <c r="AX9" s="16" t="s">
        <v>660</v>
      </c>
      <c r="AY9" s="17">
        <f>(A1L202C22 + A1L202C23)</f>
        <v>35002.75</v>
      </c>
      <c r="AZ9" s="16" t="s">
        <v>661</v>
      </c>
      <c r="BA9" s="17">
        <f>IF(RUN_YEARS &gt; 4,(A1L202C1 + A1L202C4 + A1L202C7 + A1L202C10 + A1L202C13) / 5, 0)</f>
        <v>18128.400000000001</v>
      </c>
      <c r="BB9" s="16" t="s">
        <v>662</v>
      </c>
      <c r="BC9" s="17">
        <f>IF(RUN_YEARS &gt; 4,(A1L202C2 + A1L202C5 + A1L202C8 + A1L202C11 + A1L202C14) / 5, 0)</f>
        <v>15264.2</v>
      </c>
      <c r="BD9" s="16" t="s">
        <v>663</v>
      </c>
      <c r="BE9" s="17">
        <f>(A1L202C25 + A1L202C26)</f>
        <v>33392.600000000006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146827</v>
      </c>
      <c r="F10" s="16" t="s">
        <v>174</v>
      </c>
      <c r="G10" s="15">
        <v>118489</v>
      </c>
      <c r="H10" s="16" t="s">
        <v>664</v>
      </c>
      <c r="I10" s="17">
        <f>(A1L203C1 + A1L203C2)</f>
        <v>265316</v>
      </c>
      <c r="J10" s="16" t="s">
        <v>175</v>
      </c>
      <c r="K10" s="15">
        <v>161021</v>
      </c>
      <c r="L10" s="16" t="s">
        <v>175</v>
      </c>
      <c r="M10" s="15">
        <v>124299</v>
      </c>
      <c r="N10" s="16" t="s">
        <v>665</v>
      </c>
      <c r="O10" s="17">
        <f>(A1L203C4 + A1L203C5)</f>
        <v>285320</v>
      </c>
      <c r="P10" s="16" t="s">
        <v>176</v>
      </c>
      <c r="Q10" s="15">
        <v>180740</v>
      </c>
      <c r="R10" s="16" t="s">
        <v>176</v>
      </c>
      <c r="S10" s="15">
        <v>139211</v>
      </c>
      <c r="T10" s="16" t="s">
        <v>666</v>
      </c>
      <c r="U10" s="17">
        <f>(A1L203C7 + A1L203C8)</f>
        <v>319951</v>
      </c>
      <c r="V10" s="16" t="s">
        <v>177</v>
      </c>
      <c r="W10" s="15">
        <v>175597</v>
      </c>
      <c r="X10" s="16" t="s">
        <v>177</v>
      </c>
      <c r="Y10" s="15">
        <v>135721</v>
      </c>
      <c r="Z10" s="16" t="s">
        <v>667</v>
      </c>
      <c r="AA10" s="17">
        <f>(A1L203C10 + A1L203C11)</f>
        <v>311318</v>
      </c>
      <c r="AB10" s="16" t="s">
        <v>178</v>
      </c>
      <c r="AC10" s="15">
        <v>190431</v>
      </c>
      <c r="AD10" s="16" t="s">
        <v>178</v>
      </c>
      <c r="AE10" s="15">
        <v>134180</v>
      </c>
      <c r="AF10" s="16" t="s">
        <v>668</v>
      </c>
      <c r="AG10" s="17">
        <f>(A1L203C13 + A1L203C14)</f>
        <v>324611</v>
      </c>
      <c r="AH10" s="16" t="s">
        <v>669</v>
      </c>
      <c r="AI10" s="17">
        <f>IF(RUN_YEARS &gt; 1,(A1L203C1 + A1L203C4) / 2, 0)</f>
        <v>153924</v>
      </c>
      <c r="AJ10" s="16" t="s">
        <v>670</v>
      </c>
      <c r="AK10" s="17">
        <f>IF(RUN_YEARS &gt; 1,(A1L203C2 + A1L203C5) / 2, 0)</f>
        <v>121394</v>
      </c>
      <c r="AL10" s="16" t="s">
        <v>671</v>
      </c>
      <c r="AM10" s="17">
        <f>(A1L203C16 + A1L203C17)</f>
        <v>275318</v>
      </c>
      <c r="AN10" s="16" t="s">
        <v>672</v>
      </c>
      <c r="AO10" s="17">
        <f>IF(RUN_YEARS &gt; 2,(A1L203C1 + A1L203C4 + A1L203C7) / 3, 0)</f>
        <v>162862.66666666666</v>
      </c>
      <c r="AP10" s="16" t="s">
        <v>673</v>
      </c>
      <c r="AQ10" s="17">
        <f>IF(RUN_YEARS &gt; 2,(A1L203C2 + A1L203C5 + A1L203C8) / 3, 0)</f>
        <v>127333</v>
      </c>
      <c r="AR10" s="16" t="s">
        <v>674</v>
      </c>
      <c r="AS10" s="17">
        <f>(A1L203C19 + A1L203C20)</f>
        <v>290195.66666666663</v>
      </c>
      <c r="AT10" s="16" t="s">
        <v>675</v>
      </c>
      <c r="AU10" s="17">
        <f>IF(RUN_YEARS &gt; 3,(A1L203C1 + A1L203C4 + A1L203C7 + A1L203C10) / 4, 0)</f>
        <v>166046.25</v>
      </c>
      <c r="AV10" s="16" t="s">
        <v>676</v>
      </c>
      <c r="AW10" s="17">
        <f>IF(RUN_YEARS &gt; 3,(A1L203C2 + A1L203C5 + A1L203C8 + A1L203C11) / 4, 0)</f>
        <v>129430</v>
      </c>
      <c r="AX10" s="16" t="s">
        <v>677</v>
      </c>
      <c r="AY10" s="17">
        <f>(A1L203C22 + A1L203C23)</f>
        <v>295476.25</v>
      </c>
      <c r="AZ10" s="16" t="s">
        <v>678</v>
      </c>
      <c r="BA10" s="17">
        <f>IF(RUN_YEARS &gt; 4,(A1L203C1 + A1L203C4 + A1L203C7 + A1L203C10 + A1L203C13) / 5, 0)</f>
        <v>170923.2</v>
      </c>
      <c r="BB10" s="16" t="s">
        <v>679</v>
      </c>
      <c r="BC10" s="17">
        <f>IF(RUN_YEARS &gt; 4,(A1L203C2 + A1L203C5 + A1L203C8 + A1L203C11 + A1L203C14) / 5, 0)</f>
        <v>130380</v>
      </c>
      <c r="BD10" s="16" t="s">
        <v>680</v>
      </c>
      <c r="BE10" s="17">
        <f>(A1L203C25 + A1L203C26)</f>
        <v>301303.2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63666</v>
      </c>
      <c r="F11" s="16" t="s">
        <v>174</v>
      </c>
      <c r="G11" s="15">
        <v>66096</v>
      </c>
      <c r="H11" s="16" t="s">
        <v>681</v>
      </c>
      <c r="I11" s="17">
        <f>(A1L204C1 + A1L204C2)</f>
        <v>129762</v>
      </c>
      <c r="J11" s="16" t="s">
        <v>175</v>
      </c>
      <c r="K11" s="15">
        <v>67278</v>
      </c>
      <c r="L11" s="16" t="s">
        <v>175</v>
      </c>
      <c r="M11" s="15">
        <v>66716</v>
      </c>
      <c r="N11" s="16" t="s">
        <v>682</v>
      </c>
      <c r="O11" s="17">
        <f>(A1L204C4 + A1L204C5)</f>
        <v>133994</v>
      </c>
      <c r="P11" s="16" t="s">
        <v>176</v>
      </c>
      <c r="Q11" s="15">
        <v>59804</v>
      </c>
      <c r="R11" s="16" t="s">
        <v>176</v>
      </c>
      <c r="S11" s="15">
        <v>61356</v>
      </c>
      <c r="T11" s="16" t="s">
        <v>683</v>
      </c>
      <c r="U11" s="17">
        <f>(A1L204C7 + A1L204C8)</f>
        <v>121160</v>
      </c>
      <c r="V11" s="16" t="s">
        <v>177</v>
      </c>
      <c r="W11" s="15">
        <v>51306</v>
      </c>
      <c r="X11" s="16" t="s">
        <v>177</v>
      </c>
      <c r="Y11" s="15">
        <v>54231</v>
      </c>
      <c r="Z11" s="16" t="s">
        <v>684</v>
      </c>
      <c r="AA11" s="17">
        <f>(A1L204C10 + A1L204C11)</f>
        <v>105537</v>
      </c>
      <c r="AB11" s="16" t="s">
        <v>178</v>
      </c>
      <c r="AC11" s="15">
        <v>65785</v>
      </c>
      <c r="AD11" s="16" t="s">
        <v>178</v>
      </c>
      <c r="AE11" s="15">
        <v>67146</v>
      </c>
      <c r="AF11" s="16" t="s">
        <v>685</v>
      </c>
      <c r="AG11" s="17">
        <f>(A1L204C13 + A1L204C14)</f>
        <v>132931</v>
      </c>
      <c r="AH11" s="16" t="s">
        <v>686</v>
      </c>
      <c r="AI11" s="17">
        <f>IF(RUN_YEARS &gt; 1,(A1L204C1 + A1L204C4) / 2, 0)</f>
        <v>65472</v>
      </c>
      <c r="AJ11" s="16" t="s">
        <v>687</v>
      </c>
      <c r="AK11" s="17">
        <f>IF(RUN_YEARS &gt; 1,(A1L204C2 + A1L204C5) / 2, 0)</f>
        <v>66406</v>
      </c>
      <c r="AL11" s="16" t="s">
        <v>688</v>
      </c>
      <c r="AM11" s="17">
        <f>(A1L204C16 + A1L204C17)</f>
        <v>131878</v>
      </c>
      <c r="AN11" s="16" t="s">
        <v>689</v>
      </c>
      <c r="AO11" s="17">
        <f>IF(RUN_YEARS &gt; 2,(A1L204C1 + A1L204C4 + A1L204C7) / 3, 0)</f>
        <v>63582.666666666664</v>
      </c>
      <c r="AP11" s="16" t="s">
        <v>690</v>
      </c>
      <c r="AQ11" s="17">
        <f>IF(RUN_YEARS &gt; 2,(A1L204C2 + A1L204C5 + A1L204C8) / 3, 0)</f>
        <v>64722.666666666664</v>
      </c>
      <c r="AR11" s="16" t="s">
        <v>691</v>
      </c>
      <c r="AS11" s="17">
        <f>(A1L204C19 + A1L204C20)</f>
        <v>128305.33333333333</v>
      </c>
      <c r="AT11" s="16" t="s">
        <v>692</v>
      </c>
      <c r="AU11" s="17">
        <f>IF(RUN_YEARS &gt; 3,(A1L204C1 + A1L204C4 + A1L204C7 + A1L204C10) / 4, 0)</f>
        <v>60513.5</v>
      </c>
      <c r="AV11" s="16" t="s">
        <v>693</v>
      </c>
      <c r="AW11" s="17">
        <f>IF(RUN_YEARS &gt; 3,(A1L204C2 + A1L204C5 + A1L204C8 + A1L204C11) / 4, 0)</f>
        <v>62099.75</v>
      </c>
      <c r="AX11" s="16" t="s">
        <v>694</v>
      </c>
      <c r="AY11" s="17">
        <f>(A1L204C22 + A1L204C23)</f>
        <v>122613.25</v>
      </c>
      <c r="AZ11" s="16" t="s">
        <v>695</v>
      </c>
      <c r="BA11" s="17">
        <f>IF(RUN_YEARS &gt; 4,(A1L204C1 + A1L204C4 + A1L204C7 + A1L204C10 + A1L204C13) / 5, 0)</f>
        <v>61567.8</v>
      </c>
      <c r="BB11" s="16" t="s">
        <v>696</v>
      </c>
      <c r="BC11" s="17">
        <f>IF(RUN_YEARS &gt; 4,(A1L204C2 + A1L204C5 + A1L204C8 + A1L204C11 + A1L204C14) / 5, 0)</f>
        <v>63109</v>
      </c>
      <c r="BD11" s="16" t="s">
        <v>697</v>
      </c>
      <c r="BE11" s="17">
        <f>(A1L204C25 + A1L204C26)</f>
        <v>124676.8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73597</v>
      </c>
      <c r="F12" s="16" t="s">
        <v>174</v>
      </c>
      <c r="G12" s="15">
        <v>79513</v>
      </c>
      <c r="H12" s="16" t="s">
        <v>698</v>
      </c>
      <c r="I12" s="17">
        <f>(A1L205C1 + A1L205C2)</f>
        <v>153110</v>
      </c>
      <c r="J12" s="16" t="s">
        <v>175</v>
      </c>
      <c r="K12" s="15">
        <v>80908</v>
      </c>
      <c r="L12" s="16" t="s">
        <v>175</v>
      </c>
      <c r="M12" s="15">
        <v>76109</v>
      </c>
      <c r="N12" s="16" t="s">
        <v>699</v>
      </c>
      <c r="O12" s="17">
        <f>(A1L205C4 + A1L205C5)</f>
        <v>157017</v>
      </c>
      <c r="P12" s="16" t="s">
        <v>176</v>
      </c>
      <c r="Q12" s="15">
        <v>70292</v>
      </c>
      <c r="R12" s="16" t="s">
        <v>176</v>
      </c>
      <c r="S12" s="15">
        <v>65057</v>
      </c>
      <c r="T12" s="16" t="s">
        <v>700</v>
      </c>
      <c r="U12" s="17">
        <f>(A1L205C7 + A1L205C8)</f>
        <v>135349</v>
      </c>
      <c r="V12" s="16" t="s">
        <v>177</v>
      </c>
      <c r="W12" s="15">
        <v>62491</v>
      </c>
      <c r="X12" s="16" t="s">
        <v>177</v>
      </c>
      <c r="Y12" s="15">
        <v>68696</v>
      </c>
      <c r="Z12" s="16" t="s">
        <v>701</v>
      </c>
      <c r="AA12" s="17">
        <f>(A1L205C10 + A1L205C11)</f>
        <v>131187</v>
      </c>
      <c r="AB12" s="16" t="s">
        <v>178</v>
      </c>
      <c r="AC12" s="15">
        <v>71357</v>
      </c>
      <c r="AD12" s="16" t="s">
        <v>178</v>
      </c>
      <c r="AE12" s="15">
        <v>74814</v>
      </c>
      <c r="AF12" s="16" t="s">
        <v>702</v>
      </c>
      <c r="AG12" s="17">
        <f>(A1L205C13 + A1L205C14)</f>
        <v>146171</v>
      </c>
      <c r="AH12" s="16" t="s">
        <v>703</v>
      </c>
      <c r="AI12" s="17">
        <f>IF(RUN_YEARS &gt; 1,(A1L205C1 + A1L205C4) / 2, 0)</f>
        <v>77252.5</v>
      </c>
      <c r="AJ12" s="16" t="s">
        <v>704</v>
      </c>
      <c r="AK12" s="17">
        <f>IF(RUN_YEARS &gt; 1,(A1L205C2 + A1L205C5) / 2, 0)</f>
        <v>77811</v>
      </c>
      <c r="AL12" s="16" t="s">
        <v>705</v>
      </c>
      <c r="AM12" s="17">
        <f>(A1L205C16 + A1L205C17)</f>
        <v>155063.5</v>
      </c>
      <c r="AN12" s="16" t="s">
        <v>706</v>
      </c>
      <c r="AO12" s="17">
        <f>IF(RUN_YEARS &gt; 2,(A1L205C1 + A1L205C4 + A1L205C7) / 3, 0)</f>
        <v>74932.333333333328</v>
      </c>
      <c r="AP12" s="16" t="s">
        <v>707</v>
      </c>
      <c r="AQ12" s="17">
        <f>IF(RUN_YEARS &gt; 2,(A1L205C2 + A1L205C5 + A1L205C8) / 3, 0)</f>
        <v>73559.666666666672</v>
      </c>
      <c r="AR12" s="16" t="s">
        <v>708</v>
      </c>
      <c r="AS12" s="17">
        <f>(A1L205C19 + A1L205C20)</f>
        <v>148492</v>
      </c>
      <c r="AT12" s="16" t="s">
        <v>709</v>
      </c>
      <c r="AU12" s="17">
        <f>IF(RUN_YEARS &gt; 3,(A1L205C1 + A1L205C4 + A1L205C7 + A1L205C10) / 4, 0)</f>
        <v>71822</v>
      </c>
      <c r="AV12" s="16" t="s">
        <v>710</v>
      </c>
      <c r="AW12" s="17">
        <f>IF(RUN_YEARS &gt; 3,(A1L205C2 + A1L205C5 + A1L205C8 + A1L205C11) / 4, 0)</f>
        <v>72343.75</v>
      </c>
      <c r="AX12" s="16" t="s">
        <v>711</v>
      </c>
      <c r="AY12" s="17">
        <f>(A1L205C22 + A1L205C23)</f>
        <v>144165.75</v>
      </c>
      <c r="AZ12" s="16" t="s">
        <v>712</v>
      </c>
      <c r="BA12" s="17">
        <f>IF(RUN_YEARS &gt; 4,(A1L205C1 + A1L205C4 + A1L205C7 + A1L205C10 + A1L205C13) / 5, 0)</f>
        <v>71729</v>
      </c>
      <c r="BB12" s="16" t="s">
        <v>713</v>
      </c>
      <c r="BC12" s="17">
        <f>IF(RUN_YEARS &gt; 4,(A1L205C2 + A1L205C5 + A1L205C8 + A1L205C11 + A1L205C14) / 5, 0)</f>
        <v>72837.8</v>
      </c>
      <c r="BD12" s="16" t="s">
        <v>714</v>
      </c>
      <c r="BE12" s="17">
        <f>(A1L205C25 + A1L205C26)</f>
        <v>144566.79999999999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393721</v>
      </c>
      <c r="F13" s="16" t="s">
        <v>174</v>
      </c>
      <c r="G13" s="15">
        <v>423295</v>
      </c>
      <c r="H13" s="16" t="s">
        <v>715</v>
      </c>
      <c r="I13" s="17">
        <f>(A1L206C1 + A1L206C2)</f>
        <v>817016</v>
      </c>
      <c r="J13" s="16" t="s">
        <v>175</v>
      </c>
      <c r="K13" s="15">
        <v>418515</v>
      </c>
      <c r="L13" s="16" t="s">
        <v>175</v>
      </c>
      <c r="M13" s="15">
        <v>451459</v>
      </c>
      <c r="N13" s="16" t="s">
        <v>716</v>
      </c>
      <c r="O13" s="17">
        <f>(A1L206C4 + A1L206C5)</f>
        <v>869974</v>
      </c>
      <c r="P13" s="16" t="s">
        <v>176</v>
      </c>
      <c r="Q13" s="15">
        <v>431523</v>
      </c>
      <c r="R13" s="16" t="s">
        <v>176</v>
      </c>
      <c r="S13" s="15">
        <v>462127</v>
      </c>
      <c r="T13" s="16" t="s">
        <v>717</v>
      </c>
      <c r="U13" s="17">
        <f>(A1L206C7 + A1L206C8)</f>
        <v>893650</v>
      </c>
      <c r="V13" s="16" t="s">
        <v>177</v>
      </c>
      <c r="W13" s="15">
        <v>399641</v>
      </c>
      <c r="X13" s="16" t="s">
        <v>177</v>
      </c>
      <c r="Y13" s="15">
        <v>429912</v>
      </c>
      <c r="Z13" s="16" t="s">
        <v>718</v>
      </c>
      <c r="AA13" s="17">
        <f>(A1L206C10 + A1L206C11)</f>
        <v>829553</v>
      </c>
      <c r="AB13" s="16" t="s">
        <v>178</v>
      </c>
      <c r="AC13" s="15">
        <v>356162</v>
      </c>
      <c r="AD13" s="16" t="s">
        <v>178</v>
      </c>
      <c r="AE13" s="15">
        <v>382569</v>
      </c>
      <c r="AF13" s="16" t="s">
        <v>719</v>
      </c>
      <c r="AG13" s="17">
        <f>(A1L206C13 + A1L206C14)</f>
        <v>738731</v>
      </c>
      <c r="AH13" s="16" t="s">
        <v>720</v>
      </c>
      <c r="AI13" s="17">
        <f>IF(RUN_YEARS &gt; 1,(A1L206C1 + A1L206C4) / 2, 0)</f>
        <v>406118</v>
      </c>
      <c r="AJ13" s="16" t="s">
        <v>721</v>
      </c>
      <c r="AK13" s="17">
        <f>IF(RUN_YEARS &gt; 1,(A1L206C2 + A1L206C5) / 2, 0)</f>
        <v>437377</v>
      </c>
      <c r="AL13" s="16" t="s">
        <v>722</v>
      </c>
      <c r="AM13" s="17">
        <f>(A1L206C16 + A1L206C17)</f>
        <v>843495</v>
      </c>
      <c r="AN13" s="16" t="s">
        <v>723</v>
      </c>
      <c r="AO13" s="17">
        <f>IF(RUN_YEARS &gt; 2,(A1L206C1 + A1L206C4 + A1L206C7) / 3, 0)</f>
        <v>414586.33333333331</v>
      </c>
      <c r="AP13" s="16" t="s">
        <v>724</v>
      </c>
      <c r="AQ13" s="17">
        <f>IF(RUN_YEARS &gt; 2,(A1L206C2 + A1L206C5 + A1L206C8) / 3, 0)</f>
        <v>445627</v>
      </c>
      <c r="AR13" s="16" t="s">
        <v>725</v>
      </c>
      <c r="AS13" s="17">
        <f>(A1L206C19 + A1L206C20)</f>
        <v>860213.33333333326</v>
      </c>
      <c r="AT13" s="16" t="s">
        <v>726</v>
      </c>
      <c r="AU13" s="17">
        <f>IF(RUN_YEARS &gt; 3,(A1L206C1 + A1L206C4 + A1L206C7 + A1L206C10) / 4, 0)</f>
        <v>410850</v>
      </c>
      <c r="AV13" s="16" t="s">
        <v>727</v>
      </c>
      <c r="AW13" s="17">
        <f>IF(RUN_YEARS &gt; 3,(A1L206C2 + A1L206C5 + A1L206C8 + A1L206C11) / 4, 0)</f>
        <v>441698.25</v>
      </c>
      <c r="AX13" s="16" t="s">
        <v>728</v>
      </c>
      <c r="AY13" s="17">
        <f>(A1L206C22 + A1L206C23)</f>
        <v>852548.25</v>
      </c>
      <c r="AZ13" s="16" t="s">
        <v>729</v>
      </c>
      <c r="BA13" s="17">
        <f>IF(RUN_YEARS &gt; 4,(A1L206C1 + A1L206C4 + A1L206C7 + A1L206C10 + A1L206C13) / 5, 0)</f>
        <v>399912.4</v>
      </c>
      <c r="BB13" s="16" t="s">
        <v>730</v>
      </c>
      <c r="BC13" s="17">
        <f>IF(RUN_YEARS &gt; 4,(A1L206C2 + A1L206C5 + A1L206C8 + A1L206C11 + A1L206C14) / 5, 0)</f>
        <v>429872.4</v>
      </c>
      <c r="BD13" s="16" t="s">
        <v>731</v>
      </c>
      <c r="BE13" s="17">
        <f>(A1L206C25 + A1L206C26)</f>
        <v>829784.8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34265</v>
      </c>
      <c r="F14" s="16" t="s">
        <v>174</v>
      </c>
      <c r="G14" s="15">
        <v>34422</v>
      </c>
      <c r="H14" s="16" t="s">
        <v>732</v>
      </c>
      <c r="I14" s="17">
        <f>(A1L207C1 + A1L207C2)</f>
        <v>68687</v>
      </c>
      <c r="J14" s="16" t="s">
        <v>175</v>
      </c>
      <c r="K14" s="15">
        <v>39615</v>
      </c>
      <c r="L14" s="16" t="s">
        <v>175</v>
      </c>
      <c r="M14" s="15">
        <v>40515</v>
      </c>
      <c r="N14" s="16" t="s">
        <v>733</v>
      </c>
      <c r="O14" s="17">
        <f>(A1L207C4 + A1L207C5)</f>
        <v>80130</v>
      </c>
      <c r="P14" s="16" t="s">
        <v>176</v>
      </c>
      <c r="Q14" s="15">
        <v>39563</v>
      </c>
      <c r="R14" s="16" t="s">
        <v>176</v>
      </c>
      <c r="S14" s="15">
        <v>41527</v>
      </c>
      <c r="T14" s="16" t="s">
        <v>734</v>
      </c>
      <c r="U14" s="17">
        <f>(A1L207C7 + A1L207C8)</f>
        <v>81090</v>
      </c>
      <c r="V14" s="16" t="s">
        <v>177</v>
      </c>
      <c r="W14" s="15">
        <v>41806</v>
      </c>
      <c r="X14" s="16" t="s">
        <v>177</v>
      </c>
      <c r="Y14" s="15">
        <v>44493</v>
      </c>
      <c r="Z14" s="16" t="s">
        <v>735</v>
      </c>
      <c r="AA14" s="17">
        <f>(A1L207C10 + A1L207C11)</f>
        <v>86299</v>
      </c>
      <c r="AB14" s="16" t="s">
        <v>178</v>
      </c>
      <c r="AC14" s="15">
        <v>55802</v>
      </c>
      <c r="AD14" s="16" t="s">
        <v>178</v>
      </c>
      <c r="AE14" s="15">
        <v>59186</v>
      </c>
      <c r="AF14" s="16" t="s">
        <v>736</v>
      </c>
      <c r="AG14" s="17">
        <f>(A1L207C13 + A1L207C14)</f>
        <v>114988</v>
      </c>
      <c r="AH14" s="16" t="s">
        <v>737</v>
      </c>
      <c r="AI14" s="17">
        <f>IF(RUN_YEARS &gt; 1,(A1L207C1 + A1L207C4) / 2, 0)</f>
        <v>36940</v>
      </c>
      <c r="AJ14" s="16" t="s">
        <v>738</v>
      </c>
      <c r="AK14" s="17">
        <f>IF(RUN_YEARS &gt; 1,(A1L207C2 + A1L207C5) / 2, 0)</f>
        <v>37468.5</v>
      </c>
      <c r="AL14" s="16" t="s">
        <v>739</v>
      </c>
      <c r="AM14" s="17">
        <f>(A1L207C16 + A1L207C17)</f>
        <v>74408.5</v>
      </c>
      <c r="AN14" s="16" t="s">
        <v>740</v>
      </c>
      <c r="AO14" s="17">
        <f>IF(RUN_YEARS &gt; 2,(A1L207C1 + A1L207C4 + A1L207C7) / 3, 0)</f>
        <v>37814.333333333336</v>
      </c>
      <c r="AP14" s="16" t="s">
        <v>741</v>
      </c>
      <c r="AQ14" s="17">
        <f>IF(RUN_YEARS &gt; 2,(A1L207C2 + A1L207C5 + A1L207C8) / 3, 0)</f>
        <v>38821.333333333336</v>
      </c>
      <c r="AR14" s="16" t="s">
        <v>742</v>
      </c>
      <c r="AS14" s="17">
        <f>(A1L207C19 + A1L207C20)</f>
        <v>76635.666666666672</v>
      </c>
      <c r="AT14" s="16" t="s">
        <v>743</v>
      </c>
      <c r="AU14" s="17">
        <f>IF(RUN_YEARS &gt; 3,(A1L207C1 + A1L207C4 + A1L207C7 + A1L207C10) / 4, 0)</f>
        <v>38812.25</v>
      </c>
      <c r="AV14" s="16" t="s">
        <v>744</v>
      </c>
      <c r="AW14" s="17">
        <f>IF(RUN_YEARS &gt; 3,(A1L207C2 + A1L207C5 + A1L207C8 + A1L207C11) / 4, 0)</f>
        <v>40239.25</v>
      </c>
      <c r="AX14" s="16" t="s">
        <v>745</v>
      </c>
      <c r="AY14" s="17">
        <f>(A1L207C22 + A1L207C23)</f>
        <v>79051.5</v>
      </c>
      <c r="AZ14" s="16" t="s">
        <v>746</v>
      </c>
      <c r="BA14" s="17">
        <f>IF(RUN_YEARS &gt; 4,(A1L207C1 + A1L207C4 + A1L207C7 + A1L207C10 + A1L207C13) / 5, 0)</f>
        <v>42210.2</v>
      </c>
      <c r="BB14" s="16" t="s">
        <v>747</v>
      </c>
      <c r="BC14" s="17">
        <f>IF(RUN_YEARS &gt; 4,(A1L207C2 + A1L207C5 + A1L207C8 + A1L207C11 + A1L207C14) / 5, 0)</f>
        <v>44028.6</v>
      </c>
      <c r="BD14" s="16" t="s">
        <v>748</v>
      </c>
      <c r="BE14" s="17">
        <f>(A1L207C25 + A1L207C26)</f>
        <v>86238.799999999988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30042</v>
      </c>
      <c r="F15" s="16" t="s">
        <v>174</v>
      </c>
      <c r="G15" s="15">
        <v>31124</v>
      </c>
      <c r="H15" s="16" t="s">
        <v>749</v>
      </c>
      <c r="I15" s="17">
        <f>(A1L208C1 + A1L208C2)</f>
        <v>61166</v>
      </c>
      <c r="J15" s="16" t="s">
        <v>175</v>
      </c>
      <c r="K15" s="15">
        <v>36050</v>
      </c>
      <c r="L15" s="16" t="s">
        <v>175</v>
      </c>
      <c r="M15" s="15">
        <v>36543</v>
      </c>
      <c r="N15" s="16" t="s">
        <v>750</v>
      </c>
      <c r="O15" s="17">
        <f>(A1L208C4 + A1L208C5)</f>
        <v>72593</v>
      </c>
      <c r="P15" s="16" t="s">
        <v>176</v>
      </c>
      <c r="Q15" s="15">
        <v>31930</v>
      </c>
      <c r="R15" s="16" t="s">
        <v>176</v>
      </c>
      <c r="S15" s="15">
        <v>32133</v>
      </c>
      <c r="T15" s="16" t="s">
        <v>751</v>
      </c>
      <c r="U15" s="17">
        <f>(A1L208C7 + A1L208C8)</f>
        <v>64063</v>
      </c>
      <c r="V15" s="16" t="s">
        <v>177</v>
      </c>
      <c r="W15" s="15">
        <v>22088</v>
      </c>
      <c r="X15" s="16" t="s">
        <v>177</v>
      </c>
      <c r="Y15" s="15">
        <v>23618</v>
      </c>
      <c r="Z15" s="16" t="s">
        <v>752</v>
      </c>
      <c r="AA15" s="17">
        <f>(A1L208C10 + A1L208C11)</f>
        <v>45706</v>
      </c>
      <c r="AB15" s="16" t="s">
        <v>178</v>
      </c>
      <c r="AC15" s="15">
        <v>40655</v>
      </c>
      <c r="AD15" s="16" t="s">
        <v>178</v>
      </c>
      <c r="AE15" s="15">
        <v>42721</v>
      </c>
      <c r="AF15" s="16" t="s">
        <v>753</v>
      </c>
      <c r="AG15" s="17">
        <f>(A1L208C13 + A1L208C14)</f>
        <v>83376</v>
      </c>
      <c r="AH15" s="16" t="s">
        <v>754</v>
      </c>
      <c r="AI15" s="17">
        <f>IF(RUN_YEARS &gt; 1,(A1L208C1 + A1L208C4) / 2, 0)</f>
        <v>33046</v>
      </c>
      <c r="AJ15" s="16" t="s">
        <v>755</v>
      </c>
      <c r="AK15" s="17">
        <f>IF(RUN_YEARS &gt; 1,(A1L208C2 + A1L208C5) / 2, 0)</f>
        <v>33833.5</v>
      </c>
      <c r="AL15" s="16" t="s">
        <v>756</v>
      </c>
      <c r="AM15" s="17">
        <f>(A1L208C16 + A1L208C17)</f>
        <v>66879.5</v>
      </c>
      <c r="AN15" s="16" t="s">
        <v>757</v>
      </c>
      <c r="AO15" s="17">
        <f>IF(RUN_YEARS &gt; 2,(A1L208C1 + A1L208C4 + A1L208C7) / 3, 0)</f>
        <v>32674</v>
      </c>
      <c r="AP15" s="16" t="s">
        <v>758</v>
      </c>
      <c r="AQ15" s="17">
        <f>IF(RUN_YEARS &gt; 2,(A1L208C2 + A1L208C5 + A1L208C8) / 3, 0)</f>
        <v>33266.666666666664</v>
      </c>
      <c r="AR15" s="16" t="s">
        <v>759</v>
      </c>
      <c r="AS15" s="17">
        <f>(A1L208C19 + A1L208C20)</f>
        <v>65940.666666666657</v>
      </c>
      <c r="AT15" s="16" t="s">
        <v>760</v>
      </c>
      <c r="AU15" s="17">
        <f>IF(RUN_YEARS &gt; 3,(A1L208C1 + A1L208C4 + A1L208C7 + A1L208C10) / 4, 0)</f>
        <v>30027.5</v>
      </c>
      <c r="AV15" s="16" t="s">
        <v>761</v>
      </c>
      <c r="AW15" s="17">
        <f>IF(RUN_YEARS &gt; 3,(A1L208C2 + A1L208C5 + A1L208C8 + A1L208C11) / 4, 0)</f>
        <v>30854.5</v>
      </c>
      <c r="AX15" s="16" t="s">
        <v>762</v>
      </c>
      <c r="AY15" s="17">
        <f>(A1L208C22 + A1L208C23)</f>
        <v>60882</v>
      </c>
      <c r="AZ15" s="16" t="s">
        <v>763</v>
      </c>
      <c r="BA15" s="17">
        <f>IF(RUN_YEARS &gt; 4,(A1L208C1 + A1L208C4 + A1L208C7 + A1L208C10 + A1L208C13) / 5, 0)</f>
        <v>32153</v>
      </c>
      <c r="BB15" s="16" t="s">
        <v>764</v>
      </c>
      <c r="BC15" s="17">
        <f>IF(RUN_YEARS &gt; 4,(A1L208C2 + A1L208C5 + A1L208C8 + A1L208C11 + A1L208C14) / 5, 0)</f>
        <v>33227.800000000003</v>
      </c>
      <c r="BD15" s="16" t="s">
        <v>765</v>
      </c>
      <c r="BE15" s="17">
        <f>(A1L208C25 + A1L208C26)</f>
        <v>65380.800000000003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29229</v>
      </c>
      <c r="F16" s="16" t="s">
        <v>174</v>
      </c>
      <c r="G16" s="15">
        <v>32442</v>
      </c>
      <c r="H16" s="16" t="s">
        <v>766</v>
      </c>
      <c r="I16" s="17">
        <f>(A1L209C1 + A1L209C2)</f>
        <v>61671</v>
      </c>
      <c r="J16" s="16" t="s">
        <v>175</v>
      </c>
      <c r="K16" s="15">
        <v>34025</v>
      </c>
      <c r="L16" s="16" t="s">
        <v>175</v>
      </c>
      <c r="M16" s="15">
        <v>29530</v>
      </c>
      <c r="N16" s="16" t="s">
        <v>767</v>
      </c>
      <c r="O16" s="17">
        <f>(A1L209C4 + A1L209C5)</f>
        <v>63555</v>
      </c>
      <c r="P16" s="16" t="s">
        <v>176</v>
      </c>
      <c r="Q16" s="15">
        <v>36087</v>
      </c>
      <c r="R16" s="16" t="s">
        <v>176</v>
      </c>
      <c r="S16" s="15">
        <v>33615</v>
      </c>
      <c r="T16" s="16" t="s">
        <v>768</v>
      </c>
      <c r="U16" s="17">
        <f>(A1L209C7 + A1L209C8)</f>
        <v>69702</v>
      </c>
      <c r="V16" s="16" t="s">
        <v>177</v>
      </c>
      <c r="W16" s="15">
        <v>40093</v>
      </c>
      <c r="X16" s="16" t="s">
        <v>177</v>
      </c>
      <c r="Y16" s="15">
        <v>37682</v>
      </c>
      <c r="Z16" s="16" t="s">
        <v>769</v>
      </c>
      <c r="AA16" s="17">
        <f>(A1L209C10 + A1L209C11)</f>
        <v>77775</v>
      </c>
      <c r="AB16" s="16" t="s">
        <v>178</v>
      </c>
      <c r="AC16" s="15">
        <v>52722</v>
      </c>
      <c r="AD16" s="16" t="s">
        <v>178</v>
      </c>
      <c r="AE16" s="15">
        <v>50660</v>
      </c>
      <c r="AF16" s="16" t="s">
        <v>770</v>
      </c>
      <c r="AG16" s="17">
        <f>(A1L209C13 + A1L209C14)</f>
        <v>103382</v>
      </c>
      <c r="AH16" s="16" t="s">
        <v>771</v>
      </c>
      <c r="AI16" s="17">
        <f>IF(RUN_YEARS &gt; 1,(A1L209C1 + A1L209C4) / 2, 0)</f>
        <v>31627</v>
      </c>
      <c r="AJ16" s="16" t="s">
        <v>772</v>
      </c>
      <c r="AK16" s="17">
        <f>IF(RUN_YEARS &gt; 1,(A1L209C2 + A1L209C5) / 2, 0)</f>
        <v>30986</v>
      </c>
      <c r="AL16" s="16" t="s">
        <v>773</v>
      </c>
      <c r="AM16" s="17">
        <f>(A1L209C16 + A1L209C17)</f>
        <v>62613</v>
      </c>
      <c r="AN16" s="16" t="s">
        <v>774</v>
      </c>
      <c r="AO16" s="17">
        <f>IF(RUN_YEARS &gt; 2,(A1L209C1 + A1L209C4 + A1L209C7) / 3, 0)</f>
        <v>33113.666666666664</v>
      </c>
      <c r="AP16" s="16" t="s">
        <v>775</v>
      </c>
      <c r="AQ16" s="17">
        <f>IF(RUN_YEARS &gt; 2,(A1L209C2 + A1L209C5 + A1L209C8) / 3, 0)</f>
        <v>31862.333333333332</v>
      </c>
      <c r="AR16" s="16" t="s">
        <v>776</v>
      </c>
      <c r="AS16" s="17">
        <f>(A1L209C19 + A1L209C20)</f>
        <v>64976</v>
      </c>
      <c r="AT16" s="16" t="s">
        <v>777</v>
      </c>
      <c r="AU16" s="17">
        <f>IF(RUN_YEARS &gt; 3,(A1L209C1 + A1L209C4 + A1L209C7 + A1L209C10) / 4, 0)</f>
        <v>34858.5</v>
      </c>
      <c r="AV16" s="16" t="s">
        <v>778</v>
      </c>
      <c r="AW16" s="17">
        <f>IF(RUN_YEARS &gt; 3,(A1L209C2 + A1L209C5 + A1L209C8 + A1L209C11) / 4, 0)</f>
        <v>33317.25</v>
      </c>
      <c r="AX16" s="16" t="s">
        <v>779</v>
      </c>
      <c r="AY16" s="17">
        <f>(A1L209C22 + A1L209C23)</f>
        <v>68175.75</v>
      </c>
      <c r="AZ16" s="16" t="s">
        <v>780</v>
      </c>
      <c r="BA16" s="17">
        <f>IF(RUN_YEARS &gt; 4,(A1L209C1 + A1L209C4 + A1L209C7 + A1L209C10 + A1L209C13) / 5, 0)</f>
        <v>38431.199999999997</v>
      </c>
      <c r="BB16" s="16" t="s">
        <v>781</v>
      </c>
      <c r="BC16" s="17">
        <f>IF(RUN_YEARS &gt; 4,(A1L209C2 + A1L209C5 + A1L209C8 + A1L209C11 + A1L209C14) / 5, 0)</f>
        <v>36785.800000000003</v>
      </c>
      <c r="BD16" s="16" t="s">
        <v>782</v>
      </c>
      <c r="BE16" s="17">
        <f>(A1L209C25 + A1L209C26)</f>
        <v>75217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985</v>
      </c>
      <c r="F17" s="16" t="s">
        <v>174</v>
      </c>
      <c r="G17" s="15">
        <v>2177</v>
      </c>
      <c r="H17" s="16" t="s">
        <v>783</v>
      </c>
      <c r="I17" s="17">
        <f>(A1L210C1 + A1L210C2)</f>
        <v>3162</v>
      </c>
      <c r="J17" s="16" t="s">
        <v>175</v>
      </c>
      <c r="K17" s="15">
        <v>2725</v>
      </c>
      <c r="L17" s="16" t="s">
        <v>175</v>
      </c>
      <c r="M17" s="15">
        <v>3989</v>
      </c>
      <c r="N17" s="16" t="s">
        <v>784</v>
      </c>
      <c r="O17" s="17">
        <f>(A1L210C4 + A1L210C5)</f>
        <v>6714</v>
      </c>
      <c r="P17" s="16" t="s">
        <v>176</v>
      </c>
      <c r="Q17" s="15">
        <v>5029</v>
      </c>
      <c r="R17" s="16" t="s">
        <v>176</v>
      </c>
      <c r="S17" s="15">
        <v>7689</v>
      </c>
      <c r="T17" s="16" t="s">
        <v>785</v>
      </c>
      <c r="U17" s="17">
        <f>(A1L210C7 + A1L210C8)</f>
        <v>12718</v>
      </c>
      <c r="V17" s="16" t="s">
        <v>177</v>
      </c>
      <c r="W17" s="15">
        <v>4495</v>
      </c>
      <c r="X17" s="16" t="s">
        <v>177</v>
      </c>
      <c r="Y17" s="15">
        <v>7618</v>
      </c>
      <c r="Z17" s="16" t="s">
        <v>786</v>
      </c>
      <c r="AA17" s="17">
        <f>(A1L210C10 + A1L210C11)</f>
        <v>12113</v>
      </c>
      <c r="AB17" s="16" t="s">
        <v>178</v>
      </c>
      <c r="AC17" s="15">
        <v>8478</v>
      </c>
      <c r="AD17" s="16" t="s">
        <v>178</v>
      </c>
      <c r="AE17" s="15">
        <v>10539</v>
      </c>
      <c r="AF17" s="16" t="s">
        <v>787</v>
      </c>
      <c r="AG17" s="17">
        <f>(A1L210C13 + A1L210C14)</f>
        <v>19017</v>
      </c>
      <c r="AH17" s="16" t="s">
        <v>788</v>
      </c>
      <c r="AI17" s="17">
        <f>IF(RUN_YEARS &gt; 1,(A1L210C1 + A1L210C4) / 2, 0)</f>
        <v>1855</v>
      </c>
      <c r="AJ17" s="16" t="s">
        <v>789</v>
      </c>
      <c r="AK17" s="17">
        <f>IF(RUN_YEARS &gt; 1,(A1L210C2 + A1L210C5) / 2, 0)</f>
        <v>3083</v>
      </c>
      <c r="AL17" s="16" t="s">
        <v>790</v>
      </c>
      <c r="AM17" s="17">
        <f>(A1L210C16 + A1L210C17)</f>
        <v>4938</v>
      </c>
      <c r="AN17" s="16" t="s">
        <v>791</v>
      </c>
      <c r="AO17" s="17">
        <f>IF(RUN_YEARS &gt; 2,(A1L210C1 + A1L210C4 + A1L210C7) / 3, 0)</f>
        <v>2913</v>
      </c>
      <c r="AP17" s="16" t="s">
        <v>792</v>
      </c>
      <c r="AQ17" s="17">
        <f>IF(RUN_YEARS &gt; 2,(A1L210C2 + A1L210C5 + A1L210C8) / 3, 0)</f>
        <v>4618.333333333333</v>
      </c>
      <c r="AR17" s="16" t="s">
        <v>793</v>
      </c>
      <c r="AS17" s="17">
        <f>(A1L210C19 + A1L210C20)</f>
        <v>7531.333333333333</v>
      </c>
      <c r="AT17" s="16" t="s">
        <v>794</v>
      </c>
      <c r="AU17" s="17">
        <f>IF(RUN_YEARS &gt; 3,(A1L210C1 + A1L210C4 + A1L210C7 + A1L210C10) / 4, 0)</f>
        <v>3308.5</v>
      </c>
      <c r="AV17" s="16" t="s">
        <v>795</v>
      </c>
      <c r="AW17" s="17">
        <f>IF(RUN_YEARS &gt; 3,(A1L210C2 + A1L210C5 + A1L210C8 + A1L210C11) / 4, 0)</f>
        <v>5368.25</v>
      </c>
      <c r="AX17" s="16" t="s">
        <v>796</v>
      </c>
      <c r="AY17" s="17">
        <f>(A1L210C22 + A1L210C23)</f>
        <v>8676.75</v>
      </c>
      <c r="AZ17" s="16" t="s">
        <v>797</v>
      </c>
      <c r="BA17" s="17">
        <f>IF(RUN_YEARS &gt; 4,(A1L210C1 + A1L210C4 + A1L210C7 + A1L210C10 + A1L210C13) / 5, 0)</f>
        <v>4342.3999999999996</v>
      </c>
      <c r="BB17" s="16" t="s">
        <v>798</v>
      </c>
      <c r="BC17" s="17">
        <f>IF(RUN_YEARS &gt; 4,(A1L210C2 + A1L210C5 + A1L210C8 + A1L210C11 + A1L210C14) / 5, 0)</f>
        <v>6402.4</v>
      </c>
      <c r="BD17" s="16" t="s">
        <v>799</v>
      </c>
      <c r="BE17" s="17">
        <f>(A1L210C25 + A1L210C26)</f>
        <v>10744.8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301901</v>
      </c>
      <c r="F18" s="16" t="s">
        <v>174</v>
      </c>
      <c r="G18" s="15">
        <v>7483</v>
      </c>
      <c r="H18" s="16" t="s">
        <v>800</v>
      </c>
      <c r="I18" s="17">
        <f>(A1L211C1 + A1L211C2)</f>
        <v>309384</v>
      </c>
      <c r="J18" s="16" t="s">
        <v>175</v>
      </c>
      <c r="K18" s="15">
        <v>281039</v>
      </c>
      <c r="L18" s="16" t="s">
        <v>175</v>
      </c>
      <c r="M18" s="15">
        <v>7078</v>
      </c>
      <c r="N18" s="16" t="s">
        <v>801</v>
      </c>
      <c r="O18" s="17">
        <f>(A1L211C4 + A1L211C5)</f>
        <v>288117</v>
      </c>
      <c r="P18" s="16" t="s">
        <v>176</v>
      </c>
      <c r="Q18" s="15">
        <v>274964</v>
      </c>
      <c r="R18" s="16" t="s">
        <v>176</v>
      </c>
      <c r="S18" s="15">
        <v>6600</v>
      </c>
      <c r="T18" s="16" t="s">
        <v>802</v>
      </c>
      <c r="U18" s="17">
        <f>(A1L211C7 + A1L211C8)</f>
        <v>281564</v>
      </c>
      <c r="V18" s="16" t="s">
        <v>177</v>
      </c>
      <c r="W18" s="15">
        <v>288616</v>
      </c>
      <c r="X18" s="16" t="s">
        <v>177</v>
      </c>
      <c r="Y18" s="15">
        <v>7659</v>
      </c>
      <c r="Z18" s="16" t="s">
        <v>803</v>
      </c>
      <c r="AA18" s="17">
        <f>(A1L211C10 + A1L211C11)</f>
        <v>296275</v>
      </c>
      <c r="AB18" s="16" t="s">
        <v>178</v>
      </c>
      <c r="AC18" s="15">
        <v>268380</v>
      </c>
      <c r="AD18" s="16" t="s">
        <v>178</v>
      </c>
      <c r="AE18" s="15">
        <v>9492</v>
      </c>
      <c r="AF18" s="16" t="s">
        <v>804</v>
      </c>
      <c r="AG18" s="17">
        <f>(A1L211C13 + A1L211C14)</f>
        <v>277872</v>
      </c>
      <c r="AH18" s="16" t="s">
        <v>805</v>
      </c>
      <c r="AI18" s="17">
        <f>IF(RUN_YEARS &gt; 1,(A1L211C1 + A1L211C4) / 2, 0)</f>
        <v>291470</v>
      </c>
      <c r="AJ18" s="16" t="s">
        <v>806</v>
      </c>
      <c r="AK18" s="17">
        <f>IF(RUN_YEARS &gt; 1,(A1L211C2 + A1L211C5) / 2, 0)</f>
        <v>7280.5</v>
      </c>
      <c r="AL18" s="16" t="s">
        <v>807</v>
      </c>
      <c r="AM18" s="17">
        <f>(A1L211C16 + A1L211C17)</f>
        <v>298750.5</v>
      </c>
      <c r="AN18" s="16" t="s">
        <v>808</v>
      </c>
      <c r="AO18" s="17">
        <f>IF(RUN_YEARS &gt; 2,(A1L211C1 + A1L211C4 + A1L211C7) / 3, 0)</f>
        <v>285968</v>
      </c>
      <c r="AP18" s="16" t="s">
        <v>809</v>
      </c>
      <c r="AQ18" s="17">
        <f>IF(RUN_YEARS &gt; 2,(A1L211C2 + A1L211C5 + A1L211C8) / 3, 0)</f>
        <v>7053.666666666667</v>
      </c>
      <c r="AR18" s="16" t="s">
        <v>810</v>
      </c>
      <c r="AS18" s="17">
        <f>(A1L211C19 + A1L211C20)</f>
        <v>293021.66666666669</v>
      </c>
      <c r="AT18" s="16" t="s">
        <v>811</v>
      </c>
      <c r="AU18" s="17">
        <f>IF(RUN_YEARS &gt; 3,(A1L211C1 + A1L211C4 + A1L211C7 + A1L211C10) / 4, 0)</f>
        <v>286630</v>
      </c>
      <c r="AV18" s="16" t="s">
        <v>812</v>
      </c>
      <c r="AW18" s="17">
        <f>IF(RUN_YEARS &gt; 3,(A1L211C2 + A1L211C5 + A1L211C8 + A1L211C11) / 4, 0)</f>
        <v>7205</v>
      </c>
      <c r="AX18" s="16" t="s">
        <v>813</v>
      </c>
      <c r="AY18" s="17">
        <f>(A1L211C22 + A1L211C23)</f>
        <v>293835</v>
      </c>
      <c r="AZ18" s="16" t="s">
        <v>814</v>
      </c>
      <c r="BA18" s="17">
        <f>IF(RUN_YEARS &gt; 4,(A1L211C1 + A1L211C4 + A1L211C7 + A1L211C10 + A1L211C13) / 5, 0)</f>
        <v>282980</v>
      </c>
      <c r="BB18" s="16" t="s">
        <v>815</v>
      </c>
      <c r="BC18" s="17">
        <f>IF(RUN_YEARS &gt; 4,(A1L211C2 + A1L211C5 + A1L211C8 + A1L211C11 + A1L211C14) / 5, 0)</f>
        <v>7662.4</v>
      </c>
      <c r="BD18" s="16" t="s">
        <v>816</v>
      </c>
      <c r="BE18" s="17">
        <f>(A1L211C25 + A1L211C26)</f>
        <v>290642.40000000002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78799</v>
      </c>
      <c r="F19" s="16" t="s">
        <v>174</v>
      </c>
      <c r="G19" s="15">
        <v>19211</v>
      </c>
      <c r="H19" s="16" t="s">
        <v>817</v>
      </c>
      <c r="I19" s="17">
        <f>(A1L212C1 + A1L212C2)</f>
        <v>98010</v>
      </c>
      <c r="J19" s="16" t="s">
        <v>175</v>
      </c>
      <c r="K19" s="15">
        <v>73429</v>
      </c>
      <c r="L19" s="16" t="s">
        <v>175</v>
      </c>
      <c r="M19" s="15">
        <v>22039</v>
      </c>
      <c r="N19" s="16" t="s">
        <v>818</v>
      </c>
      <c r="O19" s="17">
        <f>(A1L212C4 + A1L212C5)</f>
        <v>95468</v>
      </c>
      <c r="P19" s="16" t="s">
        <v>176</v>
      </c>
      <c r="Q19" s="15">
        <v>60770</v>
      </c>
      <c r="R19" s="16" t="s">
        <v>176</v>
      </c>
      <c r="S19" s="15">
        <v>19443</v>
      </c>
      <c r="T19" s="16" t="s">
        <v>819</v>
      </c>
      <c r="U19" s="17">
        <f>(A1L212C7 + A1L212C8)</f>
        <v>80213</v>
      </c>
      <c r="V19" s="16" t="s">
        <v>177</v>
      </c>
      <c r="W19" s="15">
        <v>62365</v>
      </c>
      <c r="X19" s="16" t="s">
        <v>177</v>
      </c>
      <c r="Y19" s="15">
        <v>23694</v>
      </c>
      <c r="Z19" s="16" t="s">
        <v>820</v>
      </c>
      <c r="AA19" s="17">
        <f>(A1L212C10 + A1L212C11)</f>
        <v>86059</v>
      </c>
      <c r="AB19" s="16" t="s">
        <v>178</v>
      </c>
      <c r="AC19" s="15">
        <v>78449</v>
      </c>
      <c r="AD19" s="16" t="s">
        <v>178</v>
      </c>
      <c r="AE19" s="15">
        <v>30826</v>
      </c>
      <c r="AF19" s="16" t="s">
        <v>821</v>
      </c>
      <c r="AG19" s="17">
        <f>(A1L212C13 + A1L212C14)</f>
        <v>109275</v>
      </c>
      <c r="AH19" s="16" t="s">
        <v>822</v>
      </c>
      <c r="AI19" s="17">
        <f>IF(RUN_YEARS &gt; 1,(A1L212C1 + A1L212C4) / 2, 0)</f>
        <v>76114</v>
      </c>
      <c r="AJ19" s="16" t="s">
        <v>823</v>
      </c>
      <c r="AK19" s="17">
        <f>IF(RUN_YEARS &gt; 1,(A1L212C2 + A1L212C5) / 2, 0)</f>
        <v>20625</v>
      </c>
      <c r="AL19" s="16" t="s">
        <v>824</v>
      </c>
      <c r="AM19" s="17">
        <f>(A1L212C16 + A1L212C17)</f>
        <v>96739</v>
      </c>
      <c r="AN19" s="16" t="s">
        <v>825</v>
      </c>
      <c r="AO19" s="17">
        <f>IF(RUN_YEARS &gt; 2,(A1L212C1 + A1L212C4 + A1L212C7) / 3, 0)</f>
        <v>70999.333333333328</v>
      </c>
      <c r="AP19" s="16" t="s">
        <v>826</v>
      </c>
      <c r="AQ19" s="17">
        <f>IF(RUN_YEARS &gt; 2,(A1L212C2 + A1L212C5 + A1L212C8) / 3, 0)</f>
        <v>20231</v>
      </c>
      <c r="AR19" s="16" t="s">
        <v>827</v>
      </c>
      <c r="AS19" s="17">
        <f>(A1L212C19 + A1L212C20)</f>
        <v>91230.333333333328</v>
      </c>
      <c r="AT19" s="16" t="s">
        <v>828</v>
      </c>
      <c r="AU19" s="17">
        <f>IF(RUN_YEARS &gt; 3,(A1L212C1 + A1L212C4 + A1L212C7 + A1L212C10) / 4, 0)</f>
        <v>68840.75</v>
      </c>
      <c r="AV19" s="16" t="s">
        <v>829</v>
      </c>
      <c r="AW19" s="17">
        <f>IF(RUN_YEARS &gt; 3,(A1L212C2 + A1L212C5 + A1L212C8 + A1L212C11) / 4, 0)</f>
        <v>21096.75</v>
      </c>
      <c r="AX19" s="16" t="s">
        <v>830</v>
      </c>
      <c r="AY19" s="17">
        <f>(A1L212C22 + A1L212C23)</f>
        <v>89937.5</v>
      </c>
      <c r="AZ19" s="16" t="s">
        <v>831</v>
      </c>
      <c r="BA19" s="17">
        <f>IF(RUN_YEARS &gt; 4,(A1L212C1 + A1L212C4 + A1L212C7 + A1L212C10 + A1L212C13) / 5, 0)</f>
        <v>70762.399999999994</v>
      </c>
      <c r="BB19" s="16" t="s">
        <v>832</v>
      </c>
      <c r="BC19" s="17">
        <f>IF(RUN_YEARS &gt; 4,(A1L212C2 + A1L212C5 + A1L212C8 + A1L212C11 + A1L212C14) / 5, 0)</f>
        <v>23042.6</v>
      </c>
      <c r="BD19" s="16" t="s">
        <v>833</v>
      </c>
      <c r="BE19" s="17">
        <f>(A1L212C25 + A1L212C26)</f>
        <v>93805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155</v>
      </c>
      <c r="F20" s="16" t="s">
        <v>174</v>
      </c>
      <c r="G20" s="15">
        <v>137</v>
      </c>
      <c r="H20" s="16" t="s">
        <v>834</v>
      </c>
      <c r="I20" s="17">
        <f>(A1L213C1 + A1L213C2)</f>
        <v>292</v>
      </c>
      <c r="J20" s="16" t="s">
        <v>175</v>
      </c>
      <c r="K20" s="15">
        <v>193</v>
      </c>
      <c r="L20" s="16" t="s">
        <v>175</v>
      </c>
      <c r="M20" s="15">
        <v>195</v>
      </c>
      <c r="N20" s="16" t="s">
        <v>835</v>
      </c>
      <c r="O20" s="17">
        <f>(A1L213C4 + A1L213C5)</f>
        <v>388</v>
      </c>
      <c r="P20" s="16" t="s">
        <v>176</v>
      </c>
      <c r="Q20" s="15">
        <v>277</v>
      </c>
      <c r="R20" s="16" t="s">
        <v>176</v>
      </c>
      <c r="S20" s="15">
        <v>276</v>
      </c>
      <c r="T20" s="16" t="s">
        <v>836</v>
      </c>
      <c r="U20" s="17">
        <f>(A1L213C7 + A1L213C8)</f>
        <v>553</v>
      </c>
      <c r="V20" s="16" t="s">
        <v>177</v>
      </c>
      <c r="W20" s="15">
        <v>276</v>
      </c>
      <c r="X20" s="16" t="s">
        <v>177</v>
      </c>
      <c r="Y20" s="15">
        <v>299</v>
      </c>
      <c r="Z20" s="16" t="s">
        <v>837</v>
      </c>
      <c r="AA20" s="17">
        <f>(A1L213C10 + A1L213C11)</f>
        <v>575</v>
      </c>
      <c r="AB20" s="16" t="s">
        <v>178</v>
      </c>
      <c r="AC20" s="15">
        <v>213</v>
      </c>
      <c r="AD20" s="16" t="s">
        <v>178</v>
      </c>
      <c r="AE20" s="15">
        <v>203</v>
      </c>
      <c r="AF20" s="16" t="s">
        <v>838</v>
      </c>
      <c r="AG20" s="17">
        <f>(A1L213C13 + A1L213C14)</f>
        <v>416</v>
      </c>
      <c r="AH20" s="16" t="s">
        <v>839</v>
      </c>
      <c r="AI20" s="17">
        <f>IF(RUN_YEARS &gt; 1,(A1L213C1 + A1L213C4) / 2, 0)</f>
        <v>174</v>
      </c>
      <c r="AJ20" s="16" t="s">
        <v>840</v>
      </c>
      <c r="AK20" s="17">
        <f>IF(RUN_YEARS &gt; 1,(A1L213C2 + A1L213C5) / 2, 0)</f>
        <v>166</v>
      </c>
      <c r="AL20" s="16" t="s">
        <v>841</v>
      </c>
      <c r="AM20" s="17">
        <f>(A1L213C16 + A1L213C17)</f>
        <v>340</v>
      </c>
      <c r="AN20" s="16" t="s">
        <v>842</v>
      </c>
      <c r="AO20" s="17">
        <f>IF(RUN_YEARS &gt; 2,(A1L213C1 + A1L213C4 + A1L213C7) / 3, 0)</f>
        <v>208.33333333333334</v>
      </c>
      <c r="AP20" s="16" t="s">
        <v>843</v>
      </c>
      <c r="AQ20" s="17">
        <f>IF(RUN_YEARS &gt; 2,(A1L213C2 + A1L213C5 + A1L213C8) / 3, 0)</f>
        <v>202.66666666666666</v>
      </c>
      <c r="AR20" s="16" t="s">
        <v>844</v>
      </c>
      <c r="AS20" s="17">
        <f>(A1L213C19 + A1L213C20)</f>
        <v>411</v>
      </c>
      <c r="AT20" s="16" t="s">
        <v>845</v>
      </c>
      <c r="AU20" s="17">
        <f>IF(RUN_YEARS &gt; 3,(A1L213C1 + A1L213C4 + A1L213C7 + A1L213C10) / 4, 0)</f>
        <v>225.25</v>
      </c>
      <c r="AV20" s="16" t="s">
        <v>846</v>
      </c>
      <c r="AW20" s="17">
        <f>IF(RUN_YEARS &gt; 3,(A1L213C2 + A1L213C5 + A1L213C8 + A1L213C11) / 4, 0)</f>
        <v>226.75</v>
      </c>
      <c r="AX20" s="16" t="s">
        <v>847</v>
      </c>
      <c r="AY20" s="17">
        <f>(A1L213C22 + A1L213C23)</f>
        <v>452</v>
      </c>
      <c r="AZ20" s="16" t="s">
        <v>848</v>
      </c>
      <c r="BA20" s="17">
        <f>IF(RUN_YEARS &gt; 4,(A1L213C1 + A1L213C4 + A1L213C7 + A1L213C10 + A1L213C13) / 5, 0)</f>
        <v>222.8</v>
      </c>
      <c r="BB20" s="16" t="s">
        <v>849</v>
      </c>
      <c r="BC20" s="17">
        <f>IF(RUN_YEARS &gt; 4,(A1L213C2 + A1L213C5 + A1L213C8 + A1L213C11 + A1L213C14) / 5, 0)</f>
        <v>222</v>
      </c>
      <c r="BD20" s="16" t="s">
        <v>850</v>
      </c>
      <c r="BE20" s="17">
        <f>(A1L213C25 + A1L213C26)</f>
        <v>444.8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72199</v>
      </c>
      <c r="F21" s="16" t="s">
        <v>174</v>
      </c>
      <c r="G21" s="15">
        <v>70336</v>
      </c>
      <c r="H21" s="16" t="s">
        <v>851</v>
      </c>
      <c r="I21" s="17">
        <f>(A1L214C1 + A1L214C2)</f>
        <v>142535</v>
      </c>
      <c r="J21" s="16" t="s">
        <v>175</v>
      </c>
      <c r="K21" s="15">
        <v>81233</v>
      </c>
      <c r="L21" s="16" t="s">
        <v>175</v>
      </c>
      <c r="M21" s="15">
        <v>78197</v>
      </c>
      <c r="N21" s="16" t="s">
        <v>852</v>
      </c>
      <c r="O21" s="17">
        <f>(A1L214C4 + A1L214C5)</f>
        <v>159430</v>
      </c>
      <c r="P21" s="16" t="s">
        <v>176</v>
      </c>
      <c r="Q21" s="15">
        <v>78020</v>
      </c>
      <c r="R21" s="16" t="s">
        <v>176</v>
      </c>
      <c r="S21" s="15">
        <v>74898</v>
      </c>
      <c r="T21" s="16" t="s">
        <v>853</v>
      </c>
      <c r="U21" s="17">
        <f>(A1L214C7 + A1L214C8)</f>
        <v>152918</v>
      </c>
      <c r="V21" s="16" t="s">
        <v>177</v>
      </c>
      <c r="W21" s="15">
        <v>75728</v>
      </c>
      <c r="X21" s="16" t="s">
        <v>177</v>
      </c>
      <c r="Y21" s="15">
        <v>72931</v>
      </c>
      <c r="Z21" s="16" t="s">
        <v>854</v>
      </c>
      <c r="AA21" s="17">
        <f>(A1L214C10 + A1L214C11)</f>
        <v>148659</v>
      </c>
      <c r="AB21" s="16" t="s">
        <v>178</v>
      </c>
      <c r="AC21" s="15">
        <v>77014</v>
      </c>
      <c r="AD21" s="16" t="s">
        <v>178</v>
      </c>
      <c r="AE21" s="15">
        <v>75629</v>
      </c>
      <c r="AF21" s="16" t="s">
        <v>855</v>
      </c>
      <c r="AG21" s="17">
        <f>(A1L214C13 + A1L214C14)</f>
        <v>152643</v>
      </c>
      <c r="AH21" s="16" t="s">
        <v>856</v>
      </c>
      <c r="AI21" s="17">
        <f>IF(RUN_YEARS &gt; 1,(A1L214C1 + A1L214C4) / 2, 0)</f>
        <v>76716</v>
      </c>
      <c r="AJ21" s="16" t="s">
        <v>857</v>
      </c>
      <c r="AK21" s="17">
        <f>IF(RUN_YEARS &gt; 1,(A1L214C2 + A1L214C5) / 2, 0)</f>
        <v>74266.5</v>
      </c>
      <c r="AL21" s="16" t="s">
        <v>858</v>
      </c>
      <c r="AM21" s="17">
        <f>(A1L214C16 + A1L214C17)</f>
        <v>150982.5</v>
      </c>
      <c r="AN21" s="16" t="s">
        <v>859</v>
      </c>
      <c r="AO21" s="17">
        <f>IF(RUN_YEARS &gt; 2,(A1L214C1 + A1L214C4 + A1L214C7) / 3, 0)</f>
        <v>77150.666666666672</v>
      </c>
      <c r="AP21" s="16" t="s">
        <v>860</v>
      </c>
      <c r="AQ21" s="17">
        <f>IF(RUN_YEARS &gt; 2,(A1L214C2 + A1L214C5 + A1L214C8) / 3, 0)</f>
        <v>74477</v>
      </c>
      <c r="AR21" s="16" t="s">
        <v>861</v>
      </c>
      <c r="AS21" s="17">
        <f>(A1L214C19 + A1L214C20)</f>
        <v>151627.66666666669</v>
      </c>
      <c r="AT21" s="16" t="s">
        <v>862</v>
      </c>
      <c r="AU21" s="17">
        <f>IF(RUN_YEARS &gt; 3,(A1L214C1 + A1L214C4 + A1L214C7 + A1L214C10) / 4, 0)</f>
        <v>76795</v>
      </c>
      <c r="AV21" s="16" t="s">
        <v>863</v>
      </c>
      <c r="AW21" s="17">
        <f>IF(RUN_YEARS &gt; 3,(A1L214C2 + A1L214C5 + A1L214C8 + A1L214C11) / 4, 0)</f>
        <v>74090.5</v>
      </c>
      <c r="AX21" s="16" t="s">
        <v>864</v>
      </c>
      <c r="AY21" s="17">
        <f>(A1L214C22 + A1L214C23)</f>
        <v>150885.5</v>
      </c>
      <c r="AZ21" s="16" t="s">
        <v>865</v>
      </c>
      <c r="BA21" s="17">
        <f>IF(RUN_YEARS &gt; 4,(A1L214C1 + A1L214C4 + A1L214C7 + A1L214C10 + A1L214C13) / 5, 0)</f>
        <v>76838.8</v>
      </c>
      <c r="BB21" s="16" t="s">
        <v>866</v>
      </c>
      <c r="BC21" s="17">
        <f>IF(RUN_YEARS &gt; 4,(A1L214C2 + A1L214C5 + A1L214C8 + A1L214C11 + A1L214C14) / 5, 0)</f>
        <v>74398.2</v>
      </c>
      <c r="BD21" s="16" t="s">
        <v>867</v>
      </c>
      <c r="BE21" s="17">
        <f>(A1L214C25 + A1L214C26)</f>
        <v>151237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373</v>
      </c>
      <c r="F22" s="16" t="s">
        <v>174</v>
      </c>
      <c r="G22" s="15">
        <v>209</v>
      </c>
      <c r="H22" s="16" t="s">
        <v>868</v>
      </c>
      <c r="I22" s="17">
        <f>(A1L215C1 + A1L215C2)</f>
        <v>582</v>
      </c>
      <c r="J22" s="16" t="s">
        <v>175</v>
      </c>
      <c r="K22" s="15">
        <v>261</v>
      </c>
      <c r="L22" s="16" t="s">
        <v>175</v>
      </c>
      <c r="M22" s="15">
        <v>215</v>
      </c>
      <c r="N22" s="16" t="s">
        <v>869</v>
      </c>
      <c r="O22" s="17">
        <f>(A1L215C4 + A1L215C5)</f>
        <v>476</v>
      </c>
      <c r="P22" s="16" t="s">
        <v>176</v>
      </c>
      <c r="Q22" s="15">
        <v>324</v>
      </c>
      <c r="R22" s="16" t="s">
        <v>176</v>
      </c>
      <c r="S22" s="15">
        <v>193</v>
      </c>
      <c r="T22" s="16" t="s">
        <v>870</v>
      </c>
      <c r="U22" s="17">
        <f>(A1L215C7 + A1L215C8)</f>
        <v>517</v>
      </c>
      <c r="V22" s="16" t="s">
        <v>177</v>
      </c>
      <c r="W22" s="15">
        <v>518</v>
      </c>
      <c r="X22" s="16" t="s">
        <v>177</v>
      </c>
      <c r="Y22" s="15">
        <v>398</v>
      </c>
      <c r="Z22" s="16" t="s">
        <v>871</v>
      </c>
      <c r="AA22" s="17">
        <f>(A1L215C10 + A1L215C11)</f>
        <v>916</v>
      </c>
      <c r="AB22" s="16" t="s">
        <v>178</v>
      </c>
      <c r="AC22" s="15">
        <v>799</v>
      </c>
      <c r="AD22" s="16" t="s">
        <v>178</v>
      </c>
      <c r="AE22" s="15">
        <v>381</v>
      </c>
      <c r="AF22" s="16" t="s">
        <v>872</v>
      </c>
      <c r="AG22" s="17">
        <f>(A1L215C13 + A1L215C14)</f>
        <v>1180</v>
      </c>
      <c r="AH22" s="16" t="s">
        <v>873</v>
      </c>
      <c r="AI22" s="17">
        <f>IF(RUN_YEARS &gt; 1,(A1L215C1 + A1L215C4) / 2, 0)</f>
        <v>317</v>
      </c>
      <c r="AJ22" s="16" t="s">
        <v>874</v>
      </c>
      <c r="AK22" s="17">
        <f>IF(RUN_YEARS &gt; 1,(A1L215C2 + A1L215C5) / 2, 0)</f>
        <v>212</v>
      </c>
      <c r="AL22" s="16" t="s">
        <v>875</v>
      </c>
      <c r="AM22" s="17">
        <f>(A1L215C16 + A1L215C17)</f>
        <v>529</v>
      </c>
      <c r="AN22" s="16" t="s">
        <v>876</v>
      </c>
      <c r="AO22" s="17">
        <f>IF(RUN_YEARS &gt; 2,(A1L215C1 + A1L215C4 + A1L215C7) / 3, 0)</f>
        <v>319.33333333333331</v>
      </c>
      <c r="AP22" s="16" t="s">
        <v>877</v>
      </c>
      <c r="AQ22" s="17">
        <f>IF(RUN_YEARS &gt; 2,(A1L215C2 + A1L215C5 + A1L215C8) / 3, 0)</f>
        <v>205.66666666666666</v>
      </c>
      <c r="AR22" s="16" t="s">
        <v>878</v>
      </c>
      <c r="AS22" s="17">
        <f>(A1L215C19 + A1L215C20)</f>
        <v>525</v>
      </c>
      <c r="AT22" s="16" t="s">
        <v>879</v>
      </c>
      <c r="AU22" s="17">
        <f>IF(RUN_YEARS &gt; 3,(A1L215C1 + A1L215C4 + A1L215C7 + A1L215C10) / 4, 0)</f>
        <v>369</v>
      </c>
      <c r="AV22" s="16" t="s">
        <v>880</v>
      </c>
      <c r="AW22" s="17">
        <f>IF(RUN_YEARS &gt; 3,(A1L215C2 + A1L215C5 + A1L215C8 + A1L215C11) / 4, 0)</f>
        <v>253.75</v>
      </c>
      <c r="AX22" s="16" t="s">
        <v>881</v>
      </c>
      <c r="AY22" s="17">
        <f>(A1L215C22 + A1L215C23)</f>
        <v>622.75</v>
      </c>
      <c r="AZ22" s="16" t="s">
        <v>882</v>
      </c>
      <c r="BA22" s="17">
        <f>IF(RUN_YEARS &gt; 4,(A1L215C1 + A1L215C4 + A1L215C7 + A1L215C10 + A1L215C13) / 5, 0)</f>
        <v>455</v>
      </c>
      <c r="BB22" s="16" t="s">
        <v>883</v>
      </c>
      <c r="BC22" s="17">
        <f>IF(RUN_YEARS &gt; 4,(A1L215C2 + A1L215C5 + A1L215C8 + A1L215C11 + A1L215C14) / 5, 0)</f>
        <v>279.2</v>
      </c>
      <c r="BD22" s="16" t="s">
        <v>884</v>
      </c>
      <c r="BE22" s="17">
        <f>(A1L215C25 + A1L215C26)</f>
        <v>734.2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1247090</v>
      </c>
      <c r="F23" s="16" t="s">
        <v>174</v>
      </c>
      <c r="G23" s="15">
        <v>903023</v>
      </c>
      <c r="H23" s="16" t="s">
        <v>885</v>
      </c>
      <c r="I23" s="17">
        <f>(A1L216C1 + A1L216C2)</f>
        <v>2150113</v>
      </c>
      <c r="J23" s="16" t="s">
        <v>175</v>
      </c>
      <c r="K23" s="15">
        <v>1298637</v>
      </c>
      <c r="L23" s="16" t="s">
        <v>175</v>
      </c>
      <c r="M23" s="15">
        <v>954737</v>
      </c>
      <c r="N23" s="16" t="s">
        <v>886</v>
      </c>
      <c r="O23" s="17">
        <f>(A1L216C4 + A1L216C5)</f>
        <v>2253374</v>
      </c>
      <c r="P23" s="16" t="s">
        <v>176</v>
      </c>
      <c r="Q23" s="15">
        <v>1287161</v>
      </c>
      <c r="R23" s="16" t="s">
        <v>176</v>
      </c>
      <c r="S23" s="15">
        <v>959921</v>
      </c>
      <c r="T23" s="16" t="s">
        <v>887</v>
      </c>
      <c r="U23" s="17">
        <f>(A1L216C7 + A1L216C8)</f>
        <v>2247082</v>
      </c>
      <c r="V23" s="16" t="s">
        <v>177</v>
      </c>
      <c r="W23" s="15">
        <v>1239374</v>
      </c>
      <c r="X23" s="16" t="s">
        <v>177</v>
      </c>
      <c r="Y23" s="15">
        <v>919357</v>
      </c>
      <c r="Z23" s="16" t="s">
        <v>888</v>
      </c>
      <c r="AA23" s="17">
        <f>(A1L216C10 + A1L216C11)</f>
        <v>2158731</v>
      </c>
      <c r="AB23" s="16" t="s">
        <v>178</v>
      </c>
      <c r="AC23" s="15">
        <v>1281021</v>
      </c>
      <c r="AD23" s="16" t="s">
        <v>178</v>
      </c>
      <c r="AE23" s="15">
        <v>950524</v>
      </c>
      <c r="AF23" s="16" t="s">
        <v>889</v>
      </c>
      <c r="AG23" s="17">
        <f>(A1L216C13 + A1L216C14)</f>
        <v>2231545</v>
      </c>
      <c r="AH23" s="16" t="s">
        <v>890</v>
      </c>
      <c r="AI23" s="17">
        <f>IF(RUN_YEARS &gt; 1,(A1L216C1 + A1L216C4) / 2, 0)</f>
        <v>1272863.5</v>
      </c>
      <c r="AJ23" s="16" t="s">
        <v>891</v>
      </c>
      <c r="AK23" s="17">
        <f>IF(RUN_YEARS &gt; 1,(A1L216C2 + A1L216C5) / 2, 0)</f>
        <v>928880</v>
      </c>
      <c r="AL23" s="16" t="s">
        <v>892</v>
      </c>
      <c r="AM23" s="17">
        <f>(A1L216C16 + A1L216C17)</f>
        <v>2201743.5</v>
      </c>
      <c r="AN23" s="16" t="s">
        <v>893</v>
      </c>
      <c r="AO23" s="17">
        <f>IF(RUN_YEARS &gt; 2,(A1L216C1 + A1L216C4 + A1L216C7) / 3, 0)</f>
        <v>1277629.3333333333</v>
      </c>
      <c r="AP23" s="16" t="s">
        <v>894</v>
      </c>
      <c r="AQ23" s="17">
        <f>IF(RUN_YEARS &gt; 2,(A1L216C2 + A1L216C5 + A1L216C8) / 3, 0)</f>
        <v>939227</v>
      </c>
      <c r="AR23" s="16" t="s">
        <v>895</v>
      </c>
      <c r="AS23" s="17">
        <f>(A1L216C19 + A1L216C20)</f>
        <v>2216856.333333333</v>
      </c>
      <c r="AT23" s="16" t="s">
        <v>896</v>
      </c>
      <c r="AU23" s="17">
        <f>IF(RUN_YEARS &gt; 3,(A1L216C1 + A1L216C4 + A1L216C7 + A1L216C10) / 4, 0)</f>
        <v>1268065.5</v>
      </c>
      <c r="AV23" s="16" t="s">
        <v>897</v>
      </c>
      <c r="AW23" s="17">
        <f>IF(RUN_YEARS &gt; 3,(A1L216C2 + A1L216C5 + A1L216C8 + A1L216C11) / 4, 0)</f>
        <v>934259.5</v>
      </c>
      <c r="AX23" s="16" t="s">
        <v>898</v>
      </c>
      <c r="AY23" s="17">
        <f>(A1L216C22 + A1L216C23)</f>
        <v>2202325</v>
      </c>
      <c r="AZ23" s="16" t="s">
        <v>899</v>
      </c>
      <c r="BA23" s="17">
        <f>IF(RUN_YEARS &gt; 4,(A1L216C1 + A1L216C4 + A1L216C7 + A1L216C10 + A1L216C13) / 5, 0)</f>
        <v>1270656.6000000001</v>
      </c>
      <c r="BB23" s="16" t="s">
        <v>900</v>
      </c>
      <c r="BC23" s="17">
        <f>IF(RUN_YEARS &gt; 4,(A1L216C2 + A1L216C5 + A1L216C8 + A1L216C11 + A1L216C14) / 5, 0)</f>
        <v>937512.4</v>
      </c>
      <c r="BD23" s="16" t="s">
        <v>901</v>
      </c>
      <c r="BE23" s="17">
        <f>(A1L216C25 + A1L216C26)</f>
        <v>2208169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48C449-C467-4450-A7F9-52C4739E0115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25622</v>
      </c>
      <c r="F9" s="16" t="s">
        <v>174</v>
      </c>
      <c r="G9" s="15">
        <v>20623</v>
      </c>
      <c r="H9" s="16" t="s">
        <v>969</v>
      </c>
      <c r="I9" s="17">
        <f>(A1L218C1 + A1L218C2)</f>
        <v>46245</v>
      </c>
      <c r="J9" s="16" t="s">
        <v>175</v>
      </c>
      <c r="K9" s="15">
        <v>42915</v>
      </c>
      <c r="L9" s="16" t="s">
        <v>175</v>
      </c>
      <c r="M9" s="15">
        <v>32042</v>
      </c>
      <c r="N9" s="16" t="s">
        <v>970</v>
      </c>
      <c r="O9" s="17">
        <f>(A1L218C4 + A1L218C5)</f>
        <v>74957</v>
      </c>
      <c r="P9" s="16" t="s">
        <v>176</v>
      </c>
      <c r="Q9" s="15">
        <v>44660</v>
      </c>
      <c r="R9" s="16" t="s">
        <v>176</v>
      </c>
      <c r="S9" s="15">
        <v>31082</v>
      </c>
      <c r="T9" s="16" t="s">
        <v>971</v>
      </c>
      <c r="U9" s="17">
        <f>(A1L218C7 + A1L218C8)</f>
        <v>75742</v>
      </c>
      <c r="V9" s="16" t="s">
        <v>177</v>
      </c>
      <c r="W9" s="15">
        <v>37094</v>
      </c>
      <c r="X9" s="16" t="s">
        <v>177</v>
      </c>
      <c r="Y9" s="15">
        <v>27768</v>
      </c>
      <c r="Z9" s="16" t="s">
        <v>972</v>
      </c>
      <c r="AA9" s="17">
        <f>(A1L218C10 + A1L218C11)</f>
        <v>64862</v>
      </c>
      <c r="AB9" s="16" t="s">
        <v>178</v>
      </c>
      <c r="AC9" s="15">
        <v>39649</v>
      </c>
      <c r="AD9" s="16" t="s">
        <v>178</v>
      </c>
      <c r="AE9" s="15">
        <v>31557</v>
      </c>
      <c r="AF9" s="16" t="s">
        <v>973</v>
      </c>
      <c r="AG9" s="17">
        <f>(A1L218C13 + A1L218C14)</f>
        <v>71206</v>
      </c>
      <c r="AH9" s="16" t="s">
        <v>974</v>
      </c>
      <c r="AI9" s="17">
        <f>IF(RUN_YEARS &gt; 1,(A1L218C1 + A1L218C4) / 2, 0)</f>
        <v>34268.5</v>
      </c>
      <c r="AJ9" s="16" t="s">
        <v>975</v>
      </c>
      <c r="AK9" s="17">
        <f>IF(RUN_YEARS &gt; 1,(A1L218C2 + A1L218C5) / 2, 0)</f>
        <v>26332.5</v>
      </c>
      <c r="AL9" s="16" t="s">
        <v>976</v>
      </c>
      <c r="AM9" s="17">
        <f>(A1L218C16 + A1L218C17)</f>
        <v>60601</v>
      </c>
      <c r="AN9" s="16" t="s">
        <v>977</v>
      </c>
      <c r="AO9" s="17">
        <f>IF(RUN_YEARS &gt; 2,(A1L218C1 + A1L218C4 + A1L218C7) / 3, 0)</f>
        <v>37732.333333333336</v>
      </c>
      <c r="AP9" s="16" t="s">
        <v>978</v>
      </c>
      <c r="AQ9" s="17">
        <f>IF(RUN_YEARS &gt; 2,(A1L218C2 + A1L218C5 + A1L218C8) / 3, 0)</f>
        <v>27915.666666666668</v>
      </c>
      <c r="AR9" s="16" t="s">
        <v>979</v>
      </c>
      <c r="AS9" s="17">
        <f>(A1L218C19 + A1L218C20)</f>
        <v>65648</v>
      </c>
      <c r="AT9" s="16" t="s">
        <v>980</v>
      </c>
      <c r="AU9" s="17">
        <f>IF(RUN_YEARS &gt; 3,(A1L218C1 + A1L218C4 + A1L218C7 + A1L218C10) / 4, 0)</f>
        <v>37572.75</v>
      </c>
      <c r="AV9" s="16" t="s">
        <v>981</v>
      </c>
      <c r="AW9" s="17">
        <f>IF(RUN_YEARS &gt; 3,(A1L218C2 + A1L218C5 + A1L218C8 + A1L218C11) / 4, 0)</f>
        <v>27878.75</v>
      </c>
      <c r="AX9" s="16" t="s">
        <v>982</v>
      </c>
      <c r="AY9" s="17">
        <f>(A1L218C22 + A1L218C23)</f>
        <v>65451.5</v>
      </c>
      <c r="AZ9" s="16" t="s">
        <v>983</v>
      </c>
      <c r="BA9" s="17">
        <f>IF(RUN_YEARS &gt; 4,(A1L218C1 + A1L218C4 + A1L218C7 + A1L218C10 + A1L218C13) / 5, 0)</f>
        <v>37988</v>
      </c>
      <c r="BB9" s="16" t="s">
        <v>984</v>
      </c>
      <c r="BC9" s="17">
        <f>IF(RUN_YEARS &gt; 4,(A1L218C2 + A1L218C5 + A1L218C8 + A1L218C11 + A1L218C14) / 5, 0)</f>
        <v>28614.400000000001</v>
      </c>
      <c r="BD9" s="16" t="s">
        <v>985</v>
      </c>
      <c r="BE9" s="17">
        <f>(A1L218C25 + A1L218C26)</f>
        <v>66602.399999999994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152751</v>
      </c>
      <c r="F10" s="16" t="s">
        <v>174</v>
      </c>
      <c r="G10" s="15">
        <v>97394</v>
      </c>
      <c r="H10" s="16" t="s">
        <v>986</v>
      </c>
      <c r="I10" s="17">
        <f>(A1L219C1 + A1L219C2)</f>
        <v>250145</v>
      </c>
      <c r="J10" s="16" t="s">
        <v>175</v>
      </c>
      <c r="K10" s="15">
        <v>156394</v>
      </c>
      <c r="L10" s="16" t="s">
        <v>175</v>
      </c>
      <c r="M10" s="15">
        <v>86014</v>
      </c>
      <c r="N10" s="16" t="s">
        <v>987</v>
      </c>
      <c r="O10" s="17">
        <f>(A1L219C4 + A1L219C5)</f>
        <v>242408</v>
      </c>
      <c r="P10" s="16" t="s">
        <v>176</v>
      </c>
      <c r="Q10" s="15">
        <v>142479</v>
      </c>
      <c r="R10" s="16" t="s">
        <v>176</v>
      </c>
      <c r="S10" s="15">
        <v>77653</v>
      </c>
      <c r="T10" s="16" t="s">
        <v>988</v>
      </c>
      <c r="U10" s="17">
        <f>(A1L219C7 + A1L219C8)</f>
        <v>220132</v>
      </c>
      <c r="V10" s="16" t="s">
        <v>177</v>
      </c>
      <c r="W10" s="15">
        <v>116129</v>
      </c>
      <c r="X10" s="16" t="s">
        <v>177</v>
      </c>
      <c r="Y10" s="15">
        <v>72686</v>
      </c>
      <c r="Z10" s="16" t="s">
        <v>989</v>
      </c>
      <c r="AA10" s="17">
        <f>(A1L219C10 + A1L219C11)</f>
        <v>188815</v>
      </c>
      <c r="AB10" s="16" t="s">
        <v>178</v>
      </c>
      <c r="AC10" s="15">
        <v>110180</v>
      </c>
      <c r="AD10" s="16" t="s">
        <v>178</v>
      </c>
      <c r="AE10" s="15">
        <v>67321</v>
      </c>
      <c r="AF10" s="16" t="s">
        <v>990</v>
      </c>
      <c r="AG10" s="17">
        <f>(A1L219C13 + A1L219C14)</f>
        <v>177501</v>
      </c>
      <c r="AH10" s="16" t="s">
        <v>991</v>
      </c>
      <c r="AI10" s="17">
        <f>IF(RUN_YEARS &gt; 1,(A1L219C1 + A1L219C4) / 2, 0)</f>
        <v>154572.5</v>
      </c>
      <c r="AJ10" s="16" t="s">
        <v>992</v>
      </c>
      <c r="AK10" s="17">
        <f>IF(RUN_YEARS &gt; 1,(A1L219C2 + A1L219C5) / 2, 0)</f>
        <v>91704</v>
      </c>
      <c r="AL10" s="16" t="s">
        <v>993</v>
      </c>
      <c r="AM10" s="17">
        <f>(A1L219C16 + A1L219C17)</f>
        <v>246276.5</v>
      </c>
      <c r="AN10" s="16" t="s">
        <v>994</v>
      </c>
      <c r="AO10" s="17">
        <f>IF(RUN_YEARS &gt; 2,(A1L219C1 + A1L219C4 + A1L219C7) / 3, 0)</f>
        <v>150541.33333333334</v>
      </c>
      <c r="AP10" s="16" t="s">
        <v>995</v>
      </c>
      <c r="AQ10" s="17">
        <f>IF(RUN_YEARS &gt; 2,(A1L219C2 + A1L219C5 + A1L219C8) / 3, 0)</f>
        <v>87020.333333333328</v>
      </c>
      <c r="AR10" s="16" t="s">
        <v>996</v>
      </c>
      <c r="AS10" s="17">
        <f>(A1L219C19 + A1L219C20)</f>
        <v>237561.66666666669</v>
      </c>
      <c r="AT10" s="16" t="s">
        <v>997</v>
      </c>
      <c r="AU10" s="17">
        <f>IF(RUN_YEARS &gt; 3,(A1L219C1 + A1L219C4 + A1L219C7 + A1L219C10) / 4, 0)</f>
        <v>141938.25</v>
      </c>
      <c r="AV10" s="16" t="s">
        <v>998</v>
      </c>
      <c r="AW10" s="17">
        <f>IF(RUN_YEARS &gt; 3,(A1L219C2 + A1L219C5 + A1L219C8 + A1L219C11) / 4, 0)</f>
        <v>83436.75</v>
      </c>
      <c r="AX10" s="16" t="s">
        <v>999</v>
      </c>
      <c r="AY10" s="17">
        <f>(A1L219C22 + A1L219C23)</f>
        <v>225375</v>
      </c>
      <c r="AZ10" s="16" t="s">
        <v>1000</v>
      </c>
      <c r="BA10" s="17">
        <f>IF(RUN_YEARS &gt; 4,(A1L219C1 + A1L219C4 + A1L219C7 + A1L219C10 + A1L219C13) / 5, 0)</f>
        <v>135586.6</v>
      </c>
      <c r="BB10" s="16" t="s">
        <v>1001</v>
      </c>
      <c r="BC10" s="17">
        <f>IF(RUN_YEARS &gt; 4,(A1L219C2 + A1L219C5 + A1L219C8 + A1L219C11 + A1L219C14) / 5, 0)</f>
        <v>80213.600000000006</v>
      </c>
      <c r="BD10" s="16" t="s">
        <v>1002</v>
      </c>
      <c r="BE10" s="17">
        <f>(A1L219C25 + A1L219C26)</f>
        <v>215800.2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580518</v>
      </c>
      <c r="F11" s="16" t="s">
        <v>174</v>
      </c>
      <c r="G11" s="15">
        <v>579309</v>
      </c>
      <c r="H11" s="16" t="s">
        <v>1003</v>
      </c>
      <c r="I11" s="17">
        <f>(A1L220C1 + A1L220C2)</f>
        <v>1159827</v>
      </c>
      <c r="J11" s="16" t="s">
        <v>175</v>
      </c>
      <c r="K11" s="15">
        <v>589340</v>
      </c>
      <c r="L11" s="16" t="s">
        <v>175</v>
      </c>
      <c r="M11" s="15">
        <v>584436</v>
      </c>
      <c r="N11" s="16" t="s">
        <v>1004</v>
      </c>
      <c r="O11" s="17">
        <f>(A1L220C4 + A1L220C5)</f>
        <v>1173776</v>
      </c>
      <c r="P11" s="16" t="s">
        <v>176</v>
      </c>
      <c r="Q11" s="15">
        <v>542730</v>
      </c>
      <c r="R11" s="16" t="s">
        <v>176</v>
      </c>
      <c r="S11" s="15">
        <v>540761</v>
      </c>
      <c r="T11" s="16" t="s">
        <v>1005</v>
      </c>
      <c r="U11" s="17">
        <f>(A1L220C7 + A1L220C8)</f>
        <v>1083491</v>
      </c>
      <c r="V11" s="16" t="s">
        <v>177</v>
      </c>
      <c r="W11" s="15">
        <v>445738</v>
      </c>
      <c r="X11" s="16" t="s">
        <v>177</v>
      </c>
      <c r="Y11" s="15">
        <v>444614</v>
      </c>
      <c r="Z11" s="16" t="s">
        <v>1006</v>
      </c>
      <c r="AA11" s="17">
        <f>(A1L220C10 + A1L220C11)</f>
        <v>890352</v>
      </c>
      <c r="AB11" s="16" t="s">
        <v>178</v>
      </c>
      <c r="AC11" s="15">
        <v>586425</v>
      </c>
      <c r="AD11" s="16" t="s">
        <v>178</v>
      </c>
      <c r="AE11" s="15">
        <v>580953</v>
      </c>
      <c r="AF11" s="16" t="s">
        <v>1007</v>
      </c>
      <c r="AG11" s="17">
        <f>(A1L220C13 + A1L220C14)</f>
        <v>1167378</v>
      </c>
      <c r="AH11" s="16" t="s">
        <v>1008</v>
      </c>
      <c r="AI11" s="17">
        <f>IF(RUN_YEARS &gt; 1,(A1L220C1 + A1L220C4) / 2, 0)</f>
        <v>584929</v>
      </c>
      <c r="AJ11" s="16" t="s">
        <v>1009</v>
      </c>
      <c r="AK11" s="17">
        <f>IF(RUN_YEARS &gt; 1,(A1L220C2 + A1L220C5) / 2, 0)</f>
        <v>581872.5</v>
      </c>
      <c r="AL11" s="16" t="s">
        <v>1010</v>
      </c>
      <c r="AM11" s="17">
        <f>(A1L220C16 + A1L220C17)</f>
        <v>1166801.5</v>
      </c>
      <c r="AN11" s="16" t="s">
        <v>1011</v>
      </c>
      <c r="AO11" s="17">
        <f>IF(RUN_YEARS &gt; 2,(A1L220C1 + A1L220C4 + A1L220C7) / 3, 0)</f>
        <v>570862.66666666663</v>
      </c>
      <c r="AP11" s="16" t="s">
        <v>1012</v>
      </c>
      <c r="AQ11" s="17">
        <f>IF(RUN_YEARS &gt; 2,(A1L220C2 + A1L220C5 + A1L220C8) / 3, 0)</f>
        <v>568168.66666666663</v>
      </c>
      <c r="AR11" s="16" t="s">
        <v>1013</v>
      </c>
      <c r="AS11" s="17">
        <f>(A1L220C19 + A1L220C20)</f>
        <v>1139031.3333333333</v>
      </c>
      <c r="AT11" s="16" t="s">
        <v>1014</v>
      </c>
      <c r="AU11" s="17">
        <f>IF(RUN_YEARS &gt; 3,(A1L220C1 + A1L220C4 + A1L220C7 + A1L220C10) / 4, 0)</f>
        <v>539581.5</v>
      </c>
      <c r="AV11" s="16" t="s">
        <v>1015</v>
      </c>
      <c r="AW11" s="17">
        <f>IF(RUN_YEARS &gt; 3,(A1L220C2 + A1L220C5 + A1L220C8 + A1L220C11) / 4, 0)</f>
        <v>537280</v>
      </c>
      <c r="AX11" s="16" t="s">
        <v>1016</v>
      </c>
      <c r="AY11" s="17">
        <f>(A1L220C22 + A1L220C23)</f>
        <v>1076861.5</v>
      </c>
      <c r="AZ11" s="16" t="s">
        <v>1017</v>
      </c>
      <c r="BA11" s="17">
        <f>IF(RUN_YEARS &gt; 4,(A1L220C1 + A1L220C4 + A1L220C7 + A1L220C10 + A1L220C13) / 5, 0)</f>
        <v>548950.19999999995</v>
      </c>
      <c r="BB11" s="16" t="s">
        <v>1018</v>
      </c>
      <c r="BC11" s="17">
        <f>IF(RUN_YEARS &gt; 4,(A1L220C2 + A1L220C5 + A1L220C8 + A1L220C11 + A1L220C14) / 5, 0)</f>
        <v>546014.6</v>
      </c>
      <c r="BD11" s="16" t="s">
        <v>1019</v>
      </c>
      <c r="BE11" s="17">
        <f>(A1L220C25 + A1L220C26)</f>
        <v>1094964.7999999998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38041</v>
      </c>
      <c r="F12" s="16" t="s">
        <v>174</v>
      </c>
      <c r="G12" s="15">
        <v>36902</v>
      </c>
      <c r="H12" s="16" t="s">
        <v>1020</v>
      </c>
      <c r="I12" s="17">
        <f>(A1L221C1 + A1L221C2)</f>
        <v>74943</v>
      </c>
      <c r="J12" s="16" t="s">
        <v>175</v>
      </c>
      <c r="K12" s="15">
        <v>35136</v>
      </c>
      <c r="L12" s="16" t="s">
        <v>175</v>
      </c>
      <c r="M12" s="15">
        <v>34477</v>
      </c>
      <c r="N12" s="16" t="s">
        <v>1021</v>
      </c>
      <c r="O12" s="17">
        <f>(A1L221C4 + A1L221C5)</f>
        <v>69613</v>
      </c>
      <c r="P12" s="16" t="s">
        <v>176</v>
      </c>
      <c r="Q12" s="15">
        <v>33390</v>
      </c>
      <c r="R12" s="16" t="s">
        <v>176</v>
      </c>
      <c r="S12" s="15">
        <v>32747</v>
      </c>
      <c r="T12" s="16" t="s">
        <v>1022</v>
      </c>
      <c r="U12" s="17">
        <f>(A1L221C7 + A1L221C8)</f>
        <v>66137</v>
      </c>
      <c r="V12" s="16" t="s">
        <v>177</v>
      </c>
      <c r="W12" s="15">
        <v>32449</v>
      </c>
      <c r="X12" s="16" t="s">
        <v>177</v>
      </c>
      <c r="Y12" s="15">
        <v>32731</v>
      </c>
      <c r="Z12" s="16" t="s">
        <v>1023</v>
      </c>
      <c r="AA12" s="17">
        <f>(A1L221C10 + A1L221C11)</f>
        <v>65180</v>
      </c>
      <c r="AB12" s="16" t="s">
        <v>178</v>
      </c>
      <c r="AC12" s="15">
        <v>31042</v>
      </c>
      <c r="AD12" s="16" t="s">
        <v>178</v>
      </c>
      <c r="AE12" s="15">
        <v>29807</v>
      </c>
      <c r="AF12" s="16" t="s">
        <v>1024</v>
      </c>
      <c r="AG12" s="17">
        <f>(A1L221C13 + A1L221C14)</f>
        <v>60849</v>
      </c>
      <c r="AH12" s="16" t="s">
        <v>1025</v>
      </c>
      <c r="AI12" s="17">
        <f>IF(RUN_YEARS &gt; 1,(A1L221C1 + A1L221C4) / 2, 0)</f>
        <v>36588.5</v>
      </c>
      <c r="AJ12" s="16" t="s">
        <v>1026</v>
      </c>
      <c r="AK12" s="17">
        <f>IF(RUN_YEARS &gt; 1,(A1L221C2 + A1L221C5) / 2, 0)</f>
        <v>35689.5</v>
      </c>
      <c r="AL12" s="16" t="s">
        <v>1027</v>
      </c>
      <c r="AM12" s="17">
        <f>(A1L221C16 + A1L221C17)</f>
        <v>72278</v>
      </c>
      <c r="AN12" s="16" t="s">
        <v>1028</v>
      </c>
      <c r="AO12" s="17">
        <f>IF(RUN_YEARS &gt; 2,(A1L221C1 + A1L221C4 + A1L221C7) / 3, 0)</f>
        <v>35522.333333333336</v>
      </c>
      <c r="AP12" s="16" t="s">
        <v>1029</v>
      </c>
      <c r="AQ12" s="17">
        <f>IF(RUN_YEARS &gt; 2,(A1L221C2 + A1L221C5 + A1L221C8) / 3, 0)</f>
        <v>34708.666666666664</v>
      </c>
      <c r="AR12" s="16" t="s">
        <v>1030</v>
      </c>
      <c r="AS12" s="17">
        <f>(A1L221C19 + A1L221C20)</f>
        <v>70231</v>
      </c>
      <c r="AT12" s="16" t="s">
        <v>1031</v>
      </c>
      <c r="AU12" s="17">
        <f>IF(RUN_YEARS &gt; 3,(A1L221C1 + A1L221C4 + A1L221C7 + A1L221C10) / 4, 0)</f>
        <v>34754</v>
      </c>
      <c r="AV12" s="16" t="s">
        <v>1032</v>
      </c>
      <c r="AW12" s="17">
        <f>IF(RUN_YEARS &gt; 3,(A1L221C2 + A1L221C5 + A1L221C8 + A1L221C11) / 4, 0)</f>
        <v>34214.25</v>
      </c>
      <c r="AX12" s="16" t="s">
        <v>1033</v>
      </c>
      <c r="AY12" s="17">
        <f>(A1L221C22 + A1L221C23)</f>
        <v>68968.25</v>
      </c>
      <c r="AZ12" s="16" t="s">
        <v>1034</v>
      </c>
      <c r="BA12" s="17">
        <f>IF(RUN_YEARS &gt; 4,(A1L221C1 + A1L221C4 + A1L221C7 + A1L221C10 + A1L221C13) / 5, 0)</f>
        <v>34011.599999999999</v>
      </c>
      <c r="BB12" s="16" t="s">
        <v>1035</v>
      </c>
      <c r="BC12" s="17">
        <f>IF(RUN_YEARS &gt; 4,(A1L221C2 + A1L221C5 + A1L221C8 + A1L221C11 + A1L221C14) / 5, 0)</f>
        <v>33332.800000000003</v>
      </c>
      <c r="BD12" s="16" t="s">
        <v>1036</v>
      </c>
      <c r="BE12" s="17">
        <f>(A1L221C25 + A1L221C26)</f>
        <v>67344.399999999994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819592</v>
      </c>
      <c r="F13" s="16" t="s">
        <v>174</v>
      </c>
      <c r="G13" s="15">
        <v>787591</v>
      </c>
      <c r="H13" s="16" t="s">
        <v>1037</v>
      </c>
      <c r="I13" s="17">
        <f>(A1L222C1 + A1L222C2)</f>
        <v>1607183</v>
      </c>
      <c r="J13" s="16" t="s">
        <v>175</v>
      </c>
      <c r="K13" s="15">
        <v>854033</v>
      </c>
      <c r="L13" s="16" t="s">
        <v>175</v>
      </c>
      <c r="M13" s="15">
        <v>816679</v>
      </c>
      <c r="N13" s="16" t="s">
        <v>1038</v>
      </c>
      <c r="O13" s="17">
        <f>(A1L222C4 + A1L222C5)</f>
        <v>1670712</v>
      </c>
      <c r="P13" s="16" t="s">
        <v>176</v>
      </c>
      <c r="Q13" s="15">
        <v>793816</v>
      </c>
      <c r="R13" s="16" t="s">
        <v>176</v>
      </c>
      <c r="S13" s="15">
        <v>758289</v>
      </c>
      <c r="T13" s="16" t="s">
        <v>1039</v>
      </c>
      <c r="U13" s="17">
        <f>(A1L222C7 + A1L222C8)</f>
        <v>1552105</v>
      </c>
      <c r="V13" s="16" t="s">
        <v>177</v>
      </c>
      <c r="W13" s="15">
        <v>716931</v>
      </c>
      <c r="X13" s="16" t="s">
        <v>177</v>
      </c>
      <c r="Y13" s="15">
        <v>685562</v>
      </c>
      <c r="Z13" s="16" t="s">
        <v>1040</v>
      </c>
      <c r="AA13" s="17">
        <f>(A1L222C10 + A1L222C11)</f>
        <v>1402493</v>
      </c>
      <c r="AB13" s="16" t="s">
        <v>178</v>
      </c>
      <c r="AC13" s="15">
        <v>826700</v>
      </c>
      <c r="AD13" s="16" t="s">
        <v>178</v>
      </c>
      <c r="AE13" s="15">
        <v>803819</v>
      </c>
      <c r="AF13" s="16" t="s">
        <v>1041</v>
      </c>
      <c r="AG13" s="17">
        <f>(A1L222C13 + A1L222C14)</f>
        <v>1630519</v>
      </c>
      <c r="AH13" s="16" t="s">
        <v>1042</v>
      </c>
      <c r="AI13" s="17">
        <f>IF(RUN_YEARS &gt; 1,(A1L222C1 + A1L222C4) / 2, 0)</f>
        <v>836812.5</v>
      </c>
      <c r="AJ13" s="16" t="s">
        <v>1043</v>
      </c>
      <c r="AK13" s="17">
        <f>IF(RUN_YEARS &gt; 1,(A1L222C2 + A1L222C5) / 2, 0)</f>
        <v>802135</v>
      </c>
      <c r="AL13" s="16" t="s">
        <v>1044</v>
      </c>
      <c r="AM13" s="17">
        <f>(A1L222C16 + A1L222C17)</f>
        <v>1638947.5</v>
      </c>
      <c r="AN13" s="16" t="s">
        <v>1045</v>
      </c>
      <c r="AO13" s="17">
        <f>IF(RUN_YEARS &gt; 2,(A1L222C1 + A1L222C4 + A1L222C7) / 3, 0)</f>
        <v>822480.33333333337</v>
      </c>
      <c r="AP13" s="16" t="s">
        <v>1046</v>
      </c>
      <c r="AQ13" s="17">
        <f>IF(RUN_YEARS &gt; 2,(A1L222C2 + A1L222C5 + A1L222C8) / 3, 0)</f>
        <v>787519.66666666663</v>
      </c>
      <c r="AR13" s="16" t="s">
        <v>1047</v>
      </c>
      <c r="AS13" s="17">
        <f>(A1L222C19 + A1L222C20)</f>
        <v>1610000</v>
      </c>
      <c r="AT13" s="16" t="s">
        <v>1048</v>
      </c>
      <c r="AU13" s="17">
        <f>IF(RUN_YEARS &gt; 3,(A1L222C1 + A1L222C4 + A1L222C7 + A1L222C10) / 4, 0)</f>
        <v>796093</v>
      </c>
      <c r="AV13" s="16" t="s">
        <v>1049</v>
      </c>
      <c r="AW13" s="17">
        <f>IF(RUN_YEARS &gt; 3,(A1L222C2 + A1L222C5 + A1L222C8 + A1L222C11) / 4, 0)</f>
        <v>762030.25</v>
      </c>
      <c r="AX13" s="16" t="s">
        <v>1050</v>
      </c>
      <c r="AY13" s="17">
        <f>(A1L222C22 + A1L222C23)</f>
        <v>1558123.25</v>
      </c>
      <c r="AZ13" s="16" t="s">
        <v>1051</v>
      </c>
      <c r="BA13" s="17">
        <f>IF(RUN_YEARS &gt; 4,(A1L222C1 + A1L222C4 + A1L222C7 + A1L222C10 + A1L222C13) / 5, 0)</f>
        <v>802214.40000000002</v>
      </c>
      <c r="BB13" s="16" t="s">
        <v>1052</v>
      </c>
      <c r="BC13" s="17">
        <f>IF(RUN_YEARS &gt; 4,(A1L222C2 + A1L222C5 + A1L222C8 + A1L222C11 + A1L222C14) / 5, 0)</f>
        <v>770388</v>
      </c>
      <c r="BD13" s="16" t="s">
        <v>1053</v>
      </c>
      <c r="BE13" s="17">
        <f>(A1L222C25 + A1L222C26)</f>
        <v>1572602.4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18723</v>
      </c>
      <c r="F14" s="16" t="s">
        <v>174</v>
      </c>
      <c r="G14" s="15">
        <v>18221</v>
      </c>
      <c r="H14" s="16" t="s">
        <v>1054</v>
      </c>
      <c r="I14" s="17">
        <f>(A1L223C1 + A1L223C2)</f>
        <v>36944</v>
      </c>
      <c r="J14" s="16" t="s">
        <v>175</v>
      </c>
      <c r="K14" s="15">
        <v>18883</v>
      </c>
      <c r="L14" s="16" t="s">
        <v>175</v>
      </c>
      <c r="M14" s="15">
        <v>18767</v>
      </c>
      <c r="N14" s="16" t="s">
        <v>1055</v>
      </c>
      <c r="O14" s="17">
        <f>(A1L223C4 + A1L223C5)</f>
        <v>37650</v>
      </c>
      <c r="P14" s="16" t="s">
        <v>176</v>
      </c>
      <c r="Q14" s="15">
        <v>15337</v>
      </c>
      <c r="R14" s="16" t="s">
        <v>176</v>
      </c>
      <c r="S14" s="15">
        <v>14393</v>
      </c>
      <c r="T14" s="16" t="s">
        <v>1056</v>
      </c>
      <c r="U14" s="17">
        <f>(A1L223C7 + A1L223C8)</f>
        <v>29730</v>
      </c>
      <c r="V14" s="16" t="s">
        <v>177</v>
      </c>
      <c r="W14" s="15">
        <v>14267</v>
      </c>
      <c r="X14" s="16" t="s">
        <v>177</v>
      </c>
      <c r="Y14" s="15">
        <v>13863</v>
      </c>
      <c r="Z14" s="16" t="s">
        <v>1057</v>
      </c>
      <c r="AA14" s="17">
        <f>(A1L223C10 + A1L223C11)</f>
        <v>28130</v>
      </c>
      <c r="AB14" s="16" t="s">
        <v>178</v>
      </c>
      <c r="AC14" s="15">
        <v>17219</v>
      </c>
      <c r="AD14" s="16" t="s">
        <v>178</v>
      </c>
      <c r="AE14" s="15">
        <v>16481</v>
      </c>
      <c r="AF14" s="16" t="s">
        <v>1058</v>
      </c>
      <c r="AG14" s="17">
        <f>(A1L223C13 + A1L223C14)</f>
        <v>33700</v>
      </c>
      <c r="AH14" s="16" t="s">
        <v>1059</v>
      </c>
      <c r="AI14" s="17">
        <f>IF(RUN_YEARS &gt; 1,(A1L223C1 + A1L223C4) / 2, 0)</f>
        <v>18803</v>
      </c>
      <c r="AJ14" s="16" t="s">
        <v>1060</v>
      </c>
      <c r="AK14" s="17">
        <f>IF(RUN_YEARS &gt; 1,(A1L223C2 + A1L223C5) / 2, 0)</f>
        <v>18494</v>
      </c>
      <c r="AL14" s="16" t="s">
        <v>1061</v>
      </c>
      <c r="AM14" s="17">
        <f>(A1L223C16 + A1L223C17)</f>
        <v>37297</v>
      </c>
      <c r="AN14" s="16" t="s">
        <v>1062</v>
      </c>
      <c r="AO14" s="17">
        <f>IF(RUN_YEARS &gt; 2,(A1L223C1 + A1L223C4 + A1L223C7) / 3, 0)</f>
        <v>17647.666666666668</v>
      </c>
      <c r="AP14" s="16" t="s">
        <v>1063</v>
      </c>
      <c r="AQ14" s="17">
        <f>IF(RUN_YEARS &gt; 2,(A1L223C2 + A1L223C5 + A1L223C8) / 3, 0)</f>
        <v>17127</v>
      </c>
      <c r="AR14" s="16" t="s">
        <v>1064</v>
      </c>
      <c r="AS14" s="17">
        <f>(A1L223C19 + A1L223C20)</f>
        <v>34774.666666666672</v>
      </c>
      <c r="AT14" s="16" t="s">
        <v>1065</v>
      </c>
      <c r="AU14" s="17">
        <f>IF(RUN_YEARS &gt; 3,(A1L223C1 + A1L223C4 + A1L223C7 + A1L223C10) / 4, 0)</f>
        <v>16802.5</v>
      </c>
      <c r="AV14" s="16" t="s">
        <v>1066</v>
      </c>
      <c r="AW14" s="17">
        <f>IF(RUN_YEARS &gt; 3,(A1L223C2 + A1L223C5 + A1L223C8 + A1L223C11) / 4, 0)</f>
        <v>16311</v>
      </c>
      <c r="AX14" s="16" t="s">
        <v>1067</v>
      </c>
      <c r="AY14" s="17">
        <f>(A1L223C22 + A1L223C23)</f>
        <v>33113.5</v>
      </c>
      <c r="AZ14" s="16" t="s">
        <v>1068</v>
      </c>
      <c r="BA14" s="17">
        <f>IF(RUN_YEARS &gt; 4,(A1L223C1 + A1L223C4 + A1L223C7 + A1L223C10 + A1L223C13) / 5, 0)</f>
        <v>16885.8</v>
      </c>
      <c r="BB14" s="16" t="s">
        <v>1069</v>
      </c>
      <c r="BC14" s="17">
        <f>IF(RUN_YEARS &gt; 4,(A1L223C2 + A1L223C5 + A1L223C8 + A1L223C11 + A1L223C14) / 5, 0)</f>
        <v>16345</v>
      </c>
      <c r="BD14" s="16" t="s">
        <v>1070</v>
      </c>
      <c r="BE14" s="17">
        <f>(A1L223C25 + A1L223C26)</f>
        <v>33230.800000000003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181107</v>
      </c>
      <c r="F15" s="16" t="s">
        <v>174</v>
      </c>
      <c r="G15" s="15">
        <v>179530</v>
      </c>
      <c r="H15" s="16" t="s">
        <v>1071</v>
      </c>
      <c r="I15" s="17">
        <f>(A1L224C1 + A1L224C2)</f>
        <v>360637</v>
      </c>
      <c r="J15" s="16" t="s">
        <v>175</v>
      </c>
      <c r="K15" s="15">
        <v>179292</v>
      </c>
      <c r="L15" s="16" t="s">
        <v>175</v>
      </c>
      <c r="M15" s="15">
        <v>178333</v>
      </c>
      <c r="N15" s="16" t="s">
        <v>1072</v>
      </c>
      <c r="O15" s="17">
        <f>(A1L224C4 + A1L224C5)</f>
        <v>357625</v>
      </c>
      <c r="P15" s="16" t="s">
        <v>176</v>
      </c>
      <c r="Q15" s="15">
        <v>169205</v>
      </c>
      <c r="R15" s="16" t="s">
        <v>176</v>
      </c>
      <c r="S15" s="15">
        <v>165211</v>
      </c>
      <c r="T15" s="16" t="s">
        <v>1073</v>
      </c>
      <c r="U15" s="17">
        <f>(A1L224C7 + A1L224C8)</f>
        <v>334416</v>
      </c>
      <c r="V15" s="16" t="s">
        <v>177</v>
      </c>
      <c r="W15" s="15">
        <v>185849</v>
      </c>
      <c r="X15" s="16" t="s">
        <v>177</v>
      </c>
      <c r="Y15" s="15">
        <v>183407</v>
      </c>
      <c r="Z15" s="16" t="s">
        <v>1074</v>
      </c>
      <c r="AA15" s="17">
        <f>(A1L224C10 + A1L224C11)</f>
        <v>369256</v>
      </c>
      <c r="AB15" s="16" t="s">
        <v>178</v>
      </c>
      <c r="AC15" s="15">
        <v>204458</v>
      </c>
      <c r="AD15" s="16" t="s">
        <v>178</v>
      </c>
      <c r="AE15" s="15">
        <v>200921</v>
      </c>
      <c r="AF15" s="16" t="s">
        <v>1075</v>
      </c>
      <c r="AG15" s="17">
        <f>(A1L224C13 + A1L224C14)</f>
        <v>405379</v>
      </c>
      <c r="AH15" s="16" t="s">
        <v>1076</v>
      </c>
      <c r="AI15" s="17">
        <f>IF(RUN_YEARS &gt; 1,(A1L224C1 + A1L224C4) / 2, 0)</f>
        <v>180199.5</v>
      </c>
      <c r="AJ15" s="16" t="s">
        <v>1077</v>
      </c>
      <c r="AK15" s="17">
        <f>IF(RUN_YEARS &gt; 1,(A1L224C2 + A1L224C5) / 2, 0)</f>
        <v>178931.5</v>
      </c>
      <c r="AL15" s="16" t="s">
        <v>1078</v>
      </c>
      <c r="AM15" s="17">
        <f>(A1L224C16 + A1L224C17)</f>
        <v>359131</v>
      </c>
      <c r="AN15" s="16" t="s">
        <v>1079</v>
      </c>
      <c r="AO15" s="17">
        <f>IF(RUN_YEARS &gt; 2,(A1L224C1 + A1L224C4 + A1L224C7) / 3, 0)</f>
        <v>176534.66666666666</v>
      </c>
      <c r="AP15" s="16" t="s">
        <v>1080</v>
      </c>
      <c r="AQ15" s="17">
        <f>IF(RUN_YEARS &gt; 2,(A1L224C2 + A1L224C5 + A1L224C8) / 3, 0)</f>
        <v>174358</v>
      </c>
      <c r="AR15" s="16" t="s">
        <v>1081</v>
      </c>
      <c r="AS15" s="17">
        <f>(A1L224C19 + A1L224C20)</f>
        <v>350892.66666666663</v>
      </c>
      <c r="AT15" s="16" t="s">
        <v>1082</v>
      </c>
      <c r="AU15" s="17">
        <f>IF(RUN_YEARS &gt; 3,(A1L224C1 + A1L224C4 + A1L224C7 + A1L224C10) / 4, 0)</f>
        <v>178863.25</v>
      </c>
      <c r="AV15" s="16" t="s">
        <v>1083</v>
      </c>
      <c r="AW15" s="17">
        <f>IF(RUN_YEARS &gt; 3,(A1L224C2 + A1L224C5 + A1L224C8 + A1L224C11) / 4, 0)</f>
        <v>176620.25</v>
      </c>
      <c r="AX15" s="16" t="s">
        <v>1084</v>
      </c>
      <c r="AY15" s="17">
        <f>(A1L224C22 + A1L224C23)</f>
        <v>355483.5</v>
      </c>
      <c r="AZ15" s="16" t="s">
        <v>1085</v>
      </c>
      <c r="BA15" s="17">
        <f>IF(RUN_YEARS &gt; 4,(A1L224C1 + A1L224C4 + A1L224C7 + A1L224C10 + A1L224C13) / 5, 0)</f>
        <v>183982.2</v>
      </c>
      <c r="BB15" s="16" t="s">
        <v>1086</v>
      </c>
      <c r="BC15" s="17">
        <f>IF(RUN_YEARS &gt; 4,(A1L224C2 + A1L224C5 + A1L224C8 + A1L224C11 + A1L224C14) / 5, 0)</f>
        <v>181480.4</v>
      </c>
      <c r="BD15" s="16" t="s">
        <v>1087</v>
      </c>
      <c r="BE15" s="17">
        <f>(A1L224C25 + A1L224C26)</f>
        <v>365462.6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17450</v>
      </c>
      <c r="F16" s="16" t="s">
        <v>174</v>
      </c>
      <c r="G16" s="15">
        <v>14052</v>
      </c>
      <c r="H16" s="16" t="s">
        <v>1088</v>
      </c>
      <c r="I16" s="17">
        <f>(A1L225C1 + A1L225C2)</f>
        <v>31502</v>
      </c>
      <c r="J16" s="16" t="s">
        <v>175</v>
      </c>
      <c r="K16" s="15">
        <v>16572</v>
      </c>
      <c r="L16" s="16" t="s">
        <v>175</v>
      </c>
      <c r="M16" s="15">
        <v>13437</v>
      </c>
      <c r="N16" s="16" t="s">
        <v>1089</v>
      </c>
      <c r="O16" s="17">
        <f>(A1L225C4 + A1L225C5)</f>
        <v>30009</v>
      </c>
      <c r="P16" s="16" t="s">
        <v>176</v>
      </c>
      <c r="Q16" s="15">
        <v>16990</v>
      </c>
      <c r="R16" s="16" t="s">
        <v>176</v>
      </c>
      <c r="S16" s="15">
        <v>14149</v>
      </c>
      <c r="T16" s="16" t="s">
        <v>1090</v>
      </c>
      <c r="U16" s="17">
        <f>(A1L225C7 + A1L225C8)</f>
        <v>31139</v>
      </c>
      <c r="V16" s="16" t="s">
        <v>177</v>
      </c>
      <c r="W16" s="15">
        <v>18902</v>
      </c>
      <c r="X16" s="16" t="s">
        <v>177</v>
      </c>
      <c r="Y16" s="15">
        <v>15728</v>
      </c>
      <c r="Z16" s="16" t="s">
        <v>1091</v>
      </c>
      <c r="AA16" s="17">
        <f>(A1L225C10 + A1L225C11)</f>
        <v>34630</v>
      </c>
      <c r="AB16" s="16" t="s">
        <v>178</v>
      </c>
      <c r="AC16" s="15">
        <v>18779</v>
      </c>
      <c r="AD16" s="16" t="s">
        <v>178</v>
      </c>
      <c r="AE16" s="15">
        <v>15525</v>
      </c>
      <c r="AF16" s="16" t="s">
        <v>1092</v>
      </c>
      <c r="AG16" s="17">
        <f>(A1L225C13 + A1L225C14)</f>
        <v>34304</v>
      </c>
      <c r="AH16" s="16" t="s">
        <v>1093</v>
      </c>
      <c r="AI16" s="17">
        <f>IF(RUN_YEARS &gt; 1,(A1L225C1 + A1L225C4) / 2, 0)</f>
        <v>17011</v>
      </c>
      <c r="AJ16" s="16" t="s">
        <v>1094</v>
      </c>
      <c r="AK16" s="17">
        <f>IF(RUN_YEARS &gt; 1,(A1L225C2 + A1L225C5) / 2, 0)</f>
        <v>13744.5</v>
      </c>
      <c r="AL16" s="16" t="s">
        <v>1095</v>
      </c>
      <c r="AM16" s="17">
        <f>(A1L225C16 + A1L225C17)</f>
        <v>30755.5</v>
      </c>
      <c r="AN16" s="16" t="s">
        <v>1096</v>
      </c>
      <c r="AO16" s="17">
        <f>IF(RUN_YEARS &gt; 2,(A1L225C1 + A1L225C4 + A1L225C7) / 3, 0)</f>
        <v>17004</v>
      </c>
      <c r="AP16" s="16" t="s">
        <v>1097</v>
      </c>
      <c r="AQ16" s="17">
        <f>IF(RUN_YEARS &gt; 2,(A1L225C2 + A1L225C5 + A1L225C8) / 3, 0)</f>
        <v>13879.333333333334</v>
      </c>
      <c r="AR16" s="16" t="s">
        <v>1098</v>
      </c>
      <c r="AS16" s="17">
        <f>(A1L225C19 + A1L225C20)</f>
        <v>30883.333333333336</v>
      </c>
      <c r="AT16" s="16" t="s">
        <v>1099</v>
      </c>
      <c r="AU16" s="17">
        <f>IF(RUN_YEARS &gt; 3,(A1L225C1 + A1L225C4 + A1L225C7 + A1L225C10) / 4, 0)</f>
        <v>17478.5</v>
      </c>
      <c r="AV16" s="16" t="s">
        <v>1100</v>
      </c>
      <c r="AW16" s="17">
        <f>IF(RUN_YEARS &gt; 3,(A1L225C2 + A1L225C5 + A1L225C8 + A1L225C11) / 4, 0)</f>
        <v>14341.5</v>
      </c>
      <c r="AX16" s="16" t="s">
        <v>1101</v>
      </c>
      <c r="AY16" s="17">
        <f>(A1L225C22 + A1L225C23)</f>
        <v>31820</v>
      </c>
      <c r="AZ16" s="16" t="s">
        <v>1102</v>
      </c>
      <c r="BA16" s="17">
        <f>IF(RUN_YEARS &gt; 4,(A1L225C1 + A1L225C4 + A1L225C7 + A1L225C10 + A1L225C13) / 5, 0)</f>
        <v>17738.599999999999</v>
      </c>
      <c r="BB16" s="16" t="s">
        <v>1103</v>
      </c>
      <c r="BC16" s="17">
        <f>IF(RUN_YEARS &gt; 4,(A1L225C2 + A1L225C5 + A1L225C8 + A1L225C11 + A1L225C14) / 5, 0)</f>
        <v>14578.2</v>
      </c>
      <c r="BD16" s="16" t="s">
        <v>1104</v>
      </c>
      <c r="BE16" s="17">
        <f>(A1L225C25 + A1L225C26)</f>
        <v>32316.799999999999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900</v>
      </c>
      <c r="F17" s="16" t="s">
        <v>174</v>
      </c>
      <c r="G17" s="15">
        <v>906</v>
      </c>
      <c r="H17" s="16" t="s">
        <v>1105</v>
      </c>
      <c r="I17" s="17">
        <f>(A1L226C1 + A1L226C2)</f>
        <v>1806</v>
      </c>
      <c r="J17" s="16" t="s">
        <v>175</v>
      </c>
      <c r="K17" s="15">
        <v>2138</v>
      </c>
      <c r="L17" s="16" t="s">
        <v>175</v>
      </c>
      <c r="M17" s="15">
        <v>1863</v>
      </c>
      <c r="N17" s="16" t="s">
        <v>1106</v>
      </c>
      <c r="O17" s="17">
        <f>(A1L226C4 + A1L226C5)</f>
        <v>4001</v>
      </c>
      <c r="P17" s="16" t="s">
        <v>176</v>
      </c>
      <c r="Q17" s="15">
        <v>6540</v>
      </c>
      <c r="R17" s="16" t="s">
        <v>176</v>
      </c>
      <c r="S17" s="15">
        <v>6489</v>
      </c>
      <c r="T17" s="16" t="s">
        <v>1107</v>
      </c>
      <c r="U17" s="17">
        <f>(A1L226C7 + A1L226C8)</f>
        <v>13029</v>
      </c>
      <c r="V17" s="16" t="s">
        <v>177</v>
      </c>
      <c r="W17" s="15">
        <v>7258</v>
      </c>
      <c r="X17" s="16" t="s">
        <v>177</v>
      </c>
      <c r="Y17" s="15">
        <v>7254</v>
      </c>
      <c r="Z17" s="16" t="s">
        <v>1108</v>
      </c>
      <c r="AA17" s="17">
        <f>(A1L226C10 + A1L226C11)</f>
        <v>14512</v>
      </c>
      <c r="AB17" s="16" t="s">
        <v>178</v>
      </c>
      <c r="AC17" s="15">
        <v>6536</v>
      </c>
      <c r="AD17" s="16" t="s">
        <v>178</v>
      </c>
      <c r="AE17" s="15">
        <v>6509</v>
      </c>
      <c r="AF17" s="16" t="s">
        <v>1109</v>
      </c>
      <c r="AG17" s="17">
        <f>(A1L226C13 + A1L226C14)</f>
        <v>13045</v>
      </c>
      <c r="AH17" s="16" t="s">
        <v>1110</v>
      </c>
      <c r="AI17" s="17">
        <f>IF(RUN_YEARS &gt; 1,(A1L226C1 + A1L226C4) / 2, 0)</f>
        <v>1519</v>
      </c>
      <c r="AJ17" s="16" t="s">
        <v>1111</v>
      </c>
      <c r="AK17" s="17">
        <f>IF(RUN_YEARS &gt; 1,(A1L226C2 + A1L226C5) / 2, 0)</f>
        <v>1384.5</v>
      </c>
      <c r="AL17" s="16" t="s">
        <v>1112</v>
      </c>
      <c r="AM17" s="17">
        <f>(A1L226C16 + A1L226C17)</f>
        <v>2903.5</v>
      </c>
      <c r="AN17" s="16" t="s">
        <v>1113</v>
      </c>
      <c r="AO17" s="17">
        <f>IF(RUN_YEARS &gt; 2,(A1L226C1 + A1L226C4 + A1L226C7) / 3, 0)</f>
        <v>3192.6666666666665</v>
      </c>
      <c r="AP17" s="16" t="s">
        <v>1114</v>
      </c>
      <c r="AQ17" s="17">
        <f>IF(RUN_YEARS &gt; 2,(A1L226C2 + A1L226C5 + A1L226C8) / 3, 0)</f>
        <v>3086</v>
      </c>
      <c r="AR17" s="16" t="s">
        <v>1115</v>
      </c>
      <c r="AS17" s="17">
        <f>(A1L226C19 + A1L226C20)</f>
        <v>6278.6666666666661</v>
      </c>
      <c r="AT17" s="16" t="s">
        <v>1116</v>
      </c>
      <c r="AU17" s="17">
        <f>IF(RUN_YEARS &gt; 3,(A1L226C1 + A1L226C4 + A1L226C7 + A1L226C10) / 4, 0)</f>
        <v>4209</v>
      </c>
      <c r="AV17" s="16" t="s">
        <v>1117</v>
      </c>
      <c r="AW17" s="17">
        <f>IF(RUN_YEARS &gt; 3,(A1L226C2 + A1L226C5 + A1L226C8 + A1L226C11) / 4, 0)</f>
        <v>4128</v>
      </c>
      <c r="AX17" s="16" t="s">
        <v>1118</v>
      </c>
      <c r="AY17" s="17">
        <f>(A1L226C22 + A1L226C23)</f>
        <v>8337</v>
      </c>
      <c r="AZ17" s="16" t="s">
        <v>1119</v>
      </c>
      <c r="BA17" s="17">
        <f>IF(RUN_YEARS &gt; 4,(A1L226C1 + A1L226C4 + A1L226C7 + A1L226C10 + A1L226C13) / 5, 0)</f>
        <v>4674.3999999999996</v>
      </c>
      <c r="BB17" s="16" t="s">
        <v>1120</v>
      </c>
      <c r="BC17" s="17">
        <f>IF(RUN_YEARS &gt; 4,(A1L226C2 + A1L226C5 + A1L226C8 + A1L226C11 + A1L226C14) / 5, 0)</f>
        <v>4604.2</v>
      </c>
      <c r="BD17" s="16" t="s">
        <v>1121</v>
      </c>
      <c r="BE17" s="17">
        <f>(A1L226C25 + A1L226C26)</f>
        <v>9278.5999999999985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1054906</v>
      </c>
      <c r="F18" s="16" t="s">
        <v>174</v>
      </c>
      <c r="G18" s="15">
        <v>31066</v>
      </c>
      <c r="H18" s="16" t="s">
        <v>1122</v>
      </c>
      <c r="I18" s="17">
        <f>(A1L227C1 + A1L227C2)</f>
        <v>1085972</v>
      </c>
      <c r="J18" s="16" t="s">
        <v>175</v>
      </c>
      <c r="K18" s="15">
        <v>1076203</v>
      </c>
      <c r="L18" s="16" t="s">
        <v>175</v>
      </c>
      <c r="M18" s="15">
        <v>30939</v>
      </c>
      <c r="N18" s="16" t="s">
        <v>1123</v>
      </c>
      <c r="O18" s="17">
        <f>(A1L227C4 + A1L227C5)</f>
        <v>1107142</v>
      </c>
      <c r="P18" s="16" t="s">
        <v>176</v>
      </c>
      <c r="Q18" s="15">
        <v>1113595</v>
      </c>
      <c r="R18" s="16" t="s">
        <v>176</v>
      </c>
      <c r="S18" s="15">
        <v>31958</v>
      </c>
      <c r="T18" s="16" t="s">
        <v>1124</v>
      </c>
      <c r="U18" s="17">
        <f>(A1L227C7 + A1L227C8)</f>
        <v>1145553</v>
      </c>
      <c r="V18" s="16" t="s">
        <v>177</v>
      </c>
      <c r="W18" s="15">
        <v>1069047</v>
      </c>
      <c r="X18" s="16" t="s">
        <v>177</v>
      </c>
      <c r="Y18" s="15">
        <v>30589</v>
      </c>
      <c r="Z18" s="16" t="s">
        <v>1125</v>
      </c>
      <c r="AA18" s="17">
        <f>(A1L227C10 + A1L227C11)</f>
        <v>1099636</v>
      </c>
      <c r="AB18" s="16" t="s">
        <v>178</v>
      </c>
      <c r="AC18" s="15">
        <v>1098714</v>
      </c>
      <c r="AD18" s="16" t="s">
        <v>178</v>
      </c>
      <c r="AE18" s="15">
        <v>39330</v>
      </c>
      <c r="AF18" s="16" t="s">
        <v>1126</v>
      </c>
      <c r="AG18" s="17">
        <f>(A1L227C13 + A1L227C14)</f>
        <v>1138044</v>
      </c>
      <c r="AH18" s="16" t="s">
        <v>1127</v>
      </c>
      <c r="AI18" s="17">
        <f>IF(RUN_YEARS &gt; 1,(A1L227C1 + A1L227C4) / 2, 0)</f>
        <v>1065554.5</v>
      </c>
      <c r="AJ18" s="16" t="s">
        <v>1128</v>
      </c>
      <c r="AK18" s="17">
        <f>IF(RUN_YEARS &gt; 1,(A1L227C2 + A1L227C5) / 2, 0)</f>
        <v>31002.5</v>
      </c>
      <c r="AL18" s="16" t="s">
        <v>1129</v>
      </c>
      <c r="AM18" s="17">
        <f>(A1L227C16 + A1L227C17)</f>
        <v>1096557</v>
      </c>
      <c r="AN18" s="16" t="s">
        <v>1130</v>
      </c>
      <c r="AO18" s="17">
        <f>IF(RUN_YEARS &gt; 2,(A1L227C1 + A1L227C4 + A1L227C7) / 3, 0)</f>
        <v>1081568</v>
      </c>
      <c r="AP18" s="16" t="s">
        <v>1131</v>
      </c>
      <c r="AQ18" s="17">
        <f>IF(RUN_YEARS &gt; 2,(A1L227C2 + A1L227C5 + A1L227C8) / 3, 0)</f>
        <v>31321</v>
      </c>
      <c r="AR18" s="16" t="s">
        <v>1132</v>
      </c>
      <c r="AS18" s="17">
        <f>(A1L227C19 + A1L227C20)</f>
        <v>1112889</v>
      </c>
      <c r="AT18" s="16" t="s">
        <v>1133</v>
      </c>
      <c r="AU18" s="17">
        <f>IF(RUN_YEARS &gt; 3,(A1L227C1 + A1L227C4 + A1L227C7 + A1L227C10) / 4, 0)</f>
        <v>1078437.75</v>
      </c>
      <c r="AV18" s="16" t="s">
        <v>1134</v>
      </c>
      <c r="AW18" s="17">
        <f>IF(RUN_YEARS &gt; 3,(A1L227C2 + A1L227C5 + A1L227C8 + A1L227C11) / 4, 0)</f>
        <v>31138</v>
      </c>
      <c r="AX18" s="16" t="s">
        <v>1135</v>
      </c>
      <c r="AY18" s="17">
        <f>(A1L227C22 + A1L227C23)</f>
        <v>1109575.75</v>
      </c>
      <c r="AZ18" s="16" t="s">
        <v>1136</v>
      </c>
      <c r="BA18" s="17">
        <f>IF(RUN_YEARS &gt; 4,(A1L227C1 + A1L227C4 + A1L227C7 + A1L227C10 + A1L227C13) / 5, 0)</f>
        <v>1082493</v>
      </c>
      <c r="BB18" s="16" t="s">
        <v>1137</v>
      </c>
      <c r="BC18" s="17">
        <f>IF(RUN_YEARS &gt; 4,(A1L227C2 + A1L227C5 + A1L227C8 + A1L227C11 + A1L227C14) / 5, 0)</f>
        <v>32776.400000000001</v>
      </c>
      <c r="BD18" s="16" t="s">
        <v>1138</v>
      </c>
      <c r="BE18" s="17">
        <f>(A1L227C25 + A1L227C26)</f>
        <v>1115269.3999999999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490402</v>
      </c>
      <c r="F19" s="16" t="s">
        <v>174</v>
      </c>
      <c r="G19" s="15">
        <v>123269</v>
      </c>
      <c r="H19" s="16" t="s">
        <v>1139</v>
      </c>
      <c r="I19" s="17">
        <f>(A1L228C1 + A1L228C2)</f>
        <v>613671</v>
      </c>
      <c r="J19" s="16" t="s">
        <v>175</v>
      </c>
      <c r="K19" s="15">
        <v>432011</v>
      </c>
      <c r="L19" s="16" t="s">
        <v>175</v>
      </c>
      <c r="M19" s="15">
        <v>128278</v>
      </c>
      <c r="N19" s="16" t="s">
        <v>1140</v>
      </c>
      <c r="O19" s="17">
        <f>(A1L228C4 + A1L228C5)</f>
        <v>560289</v>
      </c>
      <c r="P19" s="16" t="s">
        <v>176</v>
      </c>
      <c r="Q19" s="15">
        <v>375091</v>
      </c>
      <c r="R19" s="16" t="s">
        <v>176</v>
      </c>
      <c r="S19" s="15">
        <v>116303</v>
      </c>
      <c r="T19" s="16" t="s">
        <v>1141</v>
      </c>
      <c r="U19" s="17">
        <f>(A1L228C7 + A1L228C8)</f>
        <v>491394</v>
      </c>
      <c r="V19" s="16" t="s">
        <v>177</v>
      </c>
      <c r="W19" s="15">
        <v>370793</v>
      </c>
      <c r="X19" s="16" t="s">
        <v>177</v>
      </c>
      <c r="Y19" s="15">
        <v>137700</v>
      </c>
      <c r="Z19" s="16" t="s">
        <v>1142</v>
      </c>
      <c r="AA19" s="17">
        <f>(A1L228C10 + A1L228C11)</f>
        <v>508493</v>
      </c>
      <c r="AB19" s="16" t="s">
        <v>178</v>
      </c>
      <c r="AC19" s="15">
        <v>469066</v>
      </c>
      <c r="AD19" s="16" t="s">
        <v>178</v>
      </c>
      <c r="AE19" s="15">
        <v>176713</v>
      </c>
      <c r="AF19" s="16" t="s">
        <v>1143</v>
      </c>
      <c r="AG19" s="17">
        <f>(A1L228C13 + A1L228C14)</f>
        <v>645779</v>
      </c>
      <c r="AH19" s="16" t="s">
        <v>1144</v>
      </c>
      <c r="AI19" s="17">
        <f>IF(RUN_YEARS &gt; 1,(A1L228C1 + A1L228C4) / 2, 0)</f>
        <v>461206.5</v>
      </c>
      <c r="AJ19" s="16" t="s">
        <v>1145</v>
      </c>
      <c r="AK19" s="17">
        <f>IF(RUN_YEARS &gt; 1,(A1L228C2 + A1L228C5) / 2, 0)</f>
        <v>125773.5</v>
      </c>
      <c r="AL19" s="16" t="s">
        <v>1146</v>
      </c>
      <c r="AM19" s="17">
        <f>(A1L228C16 + A1L228C17)</f>
        <v>586980</v>
      </c>
      <c r="AN19" s="16" t="s">
        <v>1147</v>
      </c>
      <c r="AO19" s="17">
        <f>IF(RUN_YEARS &gt; 2,(A1L228C1 + A1L228C4 + A1L228C7) / 3, 0)</f>
        <v>432501.33333333331</v>
      </c>
      <c r="AP19" s="16" t="s">
        <v>1148</v>
      </c>
      <c r="AQ19" s="17">
        <f>IF(RUN_YEARS &gt; 2,(A1L228C2 + A1L228C5 + A1L228C8) / 3, 0)</f>
        <v>122616.66666666667</v>
      </c>
      <c r="AR19" s="16" t="s">
        <v>1149</v>
      </c>
      <c r="AS19" s="17">
        <f>(A1L228C19 + A1L228C20)</f>
        <v>555118</v>
      </c>
      <c r="AT19" s="16" t="s">
        <v>1150</v>
      </c>
      <c r="AU19" s="17">
        <f>IF(RUN_YEARS &gt; 3,(A1L228C1 + A1L228C4 + A1L228C7 + A1L228C10) / 4, 0)</f>
        <v>417074.25</v>
      </c>
      <c r="AV19" s="16" t="s">
        <v>1151</v>
      </c>
      <c r="AW19" s="17">
        <f>IF(RUN_YEARS &gt; 3,(A1L228C2 + A1L228C5 + A1L228C8 + A1L228C11) / 4, 0)</f>
        <v>126387.5</v>
      </c>
      <c r="AX19" s="16" t="s">
        <v>1152</v>
      </c>
      <c r="AY19" s="17">
        <f>(A1L228C22 + A1L228C23)</f>
        <v>543461.75</v>
      </c>
      <c r="AZ19" s="16" t="s">
        <v>1153</v>
      </c>
      <c r="BA19" s="17">
        <f>IF(RUN_YEARS &gt; 4,(A1L228C1 + A1L228C4 + A1L228C7 + A1L228C10 + A1L228C13) / 5, 0)</f>
        <v>427472.6</v>
      </c>
      <c r="BB19" s="16" t="s">
        <v>1154</v>
      </c>
      <c r="BC19" s="17">
        <f>IF(RUN_YEARS &gt; 4,(A1L228C2 + A1L228C5 + A1L228C8 + A1L228C11 + A1L228C14) / 5, 0)</f>
        <v>136452.6</v>
      </c>
      <c r="BD19" s="16" t="s">
        <v>1155</v>
      </c>
      <c r="BE19" s="17">
        <f>(A1L228C25 + A1L228C26)</f>
        <v>563925.19999999995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8</v>
      </c>
      <c r="F20" s="16" t="s">
        <v>174</v>
      </c>
      <c r="G20" s="15">
        <v>31</v>
      </c>
      <c r="H20" s="16" t="s">
        <v>1156</v>
      </c>
      <c r="I20" s="17">
        <f>(A1L229C1 + A1L229C2)</f>
        <v>39</v>
      </c>
      <c r="J20" s="16" t="s">
        <v>175</v>
      </c>
      <c r="K20" s="15">
        <v>4</v>
      </c>
      <c r="L20" s="16" t="s">
        <v>175</v>
      </c>
      <c r="M20" s="15">
        <v>21</v>
      </c>
      <c r="N20" s="16" t="s">
        <v>1157</v>
      </c>
      <c r="O20" s="17">
        <f>(A1L229C4 + A1L229C5)</f>
        <v>25</v>
      </c>
      <c r="P20" s="16" t="s">
        <v>176</v>
      </c>
      <c r="Q20" s="15">
        <v>27</v>
      </c>
      <c r="R20" s="16" t="s">
        <v>176</v>
      </c>
      <c r="S20" s="15">
        <v>31</v>
      </c>
      <c r="T20" s="16" t="s">
        <v>1158</v>
      </c>
      <c r="U20" s="17">
        <f>(A1L229C7 + A1L229C8)</f>
        <v>58</v>
      </c>
      <c r="V20" s="16" t="s">
        <v>177</v>
      </c>
      <c r="W20" s="15">
        <v>158</v>
      </c>
      <c r="X20" s="16" t="s">
        <v>177</v>
      </c>
      <c r="Y20" s="15">
        <v>56</v>
      </c>
      <c r="Z20" s="16" t="s">
        <v>1159</v>
      </c>
      <c r="AA20" s="17">
        <f>(A1L229C10 + A1L229C11)</f>
        <v>214</v>
      </c>
      <c r="AB20" s="16" t="s">
        <v>178</v>
      </c>
      <c r="AC20" s="15">
        <v>162</v>
      </c>
      <c r="AD20" s="16" t="s">
        <v>178</v>
      </c>
      <c r="AE20" s="15">
        <v>153</v>
      </c>
      <c r="AF20" s="16" t="s">
        <v>1160</v>
      </c>
      <c r="AG20" s="17">
        <f>(A1L229C13 + A1L229C14)</f>
        <v>315</v>
      </c>
      <c r="AH20" s="16" t="s">
        <v>1161</v>
      </c>
      <c r="AI20" s="17">
        <f>IF(RUN_YEARS &gt; 1,(A1L229C1 + A1L229C4) / 2, 0)</f>
        <v>6</v>
      </c>
      <c r="AJ20" s="16" t="s">
        <v>1162</v>
      </c>
      <c r="AK20" s="17">
        <f>IF(RUN_YEARS &gt; 1,(A1L229C2 + A1L229C5) / 2, 0)</f>
        <v>26</v>
      </c>
      <c r="AL20" s="16" t="s">
        <v>1163</v>
      </c>
      <c r="AM20" s="17">
        <f>(A1L229C16 + A1L229C17)</f>
        <v>32</v>
      </c>
      <c r="AN20" s="16" t="s">
        <v>1164</v>
      </c>
      <c r="AO20" s="17">
        <f>IF(RUN_YEARS &gt; 2,(A1L229C1 + A1L229C4 + A1L229C7) / 3, 0)</f>
        <v>13</v>
      </c>
      <c r="AP20" s="16" t="s">
        <v>1165</v>
      </c>
      <c r="AQ20" s="17">
        <f>IF(RUN_YEARS &gt; 2,(A1L229C2 + A1L229C5 + A1L229C8) / 3, 0)</f>
        <v>27.666666666666668</v>
      </c>
      <c r="AR20" s="16" t="s">
        <v>1166</v>
      </c>
      <c r="AS20" s="17">
        <f>(A1L229C19 + A1L229C20)</f>
        <v>40.666666666666671</v>
      </c>
      <c r="AT20" s="16" t="s">
        <v>1167</v>
      </c>
      <c r="AU20" s="17">
        <f>IF(RUN_YEARS &gt; 3,(A1L229C1 + A1L229C4 + A1L229C7 + A1L229C10) / 4, 0)</f>
        <v>49.25</v>
      </c>
      <c r="AV20" s="16" t="s">
        <v>1168</v>
      </c>
      <c r="AW20" s="17">
        <f>IF(RUN_YEARS &gt; 3,(A1L229C2 + A1L229C5 + A1L229C8 + A1L229C11) / 4, 0)</f>
        <v>34.75</v>
      </c>
      <c r="AX20" s="16" t="s">
        <v>1169</v>
      </c>
      <c r="AY20" s="17">
        <f>(A1L229C22 + A1L229C23)</f>
        <v>84</v>
      </c>
      <c r="AZ20" s="16" t="s">
        <v>1170</v>
      </c>
      <c r="BA20" s="17">
        <f>IF(RUN_YEARS &gt; 4,(A1L229C1 + A1L229C4 + A1L229C7 + A1L229C10 + A1L229C13) / 5, 0)</f>
        <v>71.8</v>
      </c>
      <c r="BB20" s="16" t="s">
        <v>1171</v>
      </c>
      <c r="BC20" s="17">
        <f>IF(RUN_YEARS &gt; 4,(A1L229C2 + A1L229C5 + A1L229C8 + A1L229C11 + A1L229C14) / 5, 0)</f>
        <v>58.4</v>
      </c>
      <c r="BD20" s="16" t="s">
        <v>1172</v>
      </c>
      <c r="BE20" s="17">
        <f>(A1L229C25 + A1L229C26)</f>
        <v>130.19999999999999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118453</v>
      </c>
      <c r="F21" s="16" t="s">
        <v>174</v>
      </c>
      <c r="G21" s="15">
        <v>112316</v>
      </c>
      <c r="H21" s="16" t="s">
        <v>1173</v>
      </c>
      <c r="I21" s="17">
        <f>(A1L230C1 + A1L230C2)</f>
        <v>230769</v>
      </c>
      <c r="J21" s="16" t="s">
        <v>175</v>
      </c>
      <c r="K21" s="15">
        <v>135129</v>
      </c>
      <c r="L21" s="16" t="s">
        <v>175</v>
      </c>
      <c r="M21" s="15">
        <v>120316</v>
      </c>
      <c r="N21" s="16" t="s">
        <v>1174</v>
      </c>
      <c r="O21" s="17">
        <f>(A1L230C4 + A1L230C5)</f>
        <v>255445</v>
      </c>
      <c r="P21" s="16" t="s">
        <v>176</v>
      </c>
      <c r="Q21" s="15">
        <v>132156</v>
      </c>
      <c r="R21" s="16" t="s">
        <v>176</v>
      </c>
      <c r="S21" s="15">
        <v>119541</v>
      </c>
      <c r="T21" s="16" t="s">
        <v>1175</v>
      </c>
      <c r="U21" s="17">
        <f>(A1L230C7 + A1L230C8)</f>
        <v>251697</v>
      </c>
      <c r="V21" s="16" t="s">
        <v>177</v>
      </c>
      <c r="W21" s="15">
        <v>141724</v>
      </c>
      <c r="X21" s="16" t="s">
        <v>177</v>
      </c>
      <c r="Y21" s="15">
        <v>128356</v>
      </c>
      <c r="Z21" s="16" t="s">
        <v>1176</v>
      </c>
      <c r="AA21" s="17">
        <f>(A1L230C10 + A1L230C11)</f>
        <v>270080</v>
      </c>
      <c r="AB21" s="16" t="s">
        <v>178</v>
      </c>
      <c r="AC21" s="15">
        <v>137062</v>
      </c>
      <c r="AD21" s="16" t="s">
        <v>178</v>
      </c>
      <c r="AE21" s="15">
        <v>128841</v>
      </c>
      <c r="AF21" s="16" t="s">
        <v>1177</v>
      </c>
      <c r="AG21" s="17">
        <f>(A1L230C13 + A1L230C14)</f>
        <v>265903</v>
      </c>
      <c r="AH21" s="16" t="s">
        <v>1178</v>
      </c>
      <c r="AI21" s="17">
        <f>IF(RUN_YEARS &gt; 1,(A1L230C1 + A1L230C4) / 2, 0)</f>
        <v>126791</v>
      </c>
      <c r="AJ21" s="16" t="s">
        <v>1179</v>
      </c>
      <c r="AK21" s="17">
        <f>IF(RUN_YEARS &gt; 1,(A1L230C2 + A1L230C5) / 2, 0)</f>
        <v>116316</v>
      </c>
      <c r="AL21" s="16" t="s">
        <v>1180</v>
      </c>
      <c r="AM21" s="17">
        <f>(A1L230C16 + A1L230C17)</f>
        <v>243107</v>
      </c>
      <c r="AN21" s="16" t="s">
        <v>1181</v>
      </c>
      <c r="AO21" s="17">
        <f>IF(RUN_YEARS &gt; 2,(A1L230C1 + A1L230C4 + A1L230C7) / 3, 0)</f>
        <v>128579.33333333333</v>
      </c>
      <c r="AP21" s="16" t="s">
        <v>1182</v>
      </c>
      <c r="AQ21" s="17">
        <f>IF(RUN_YEARS &gt; 2,(A1L230C2 + A1L230C5 + A1L230C8) / 3, 0)</f>
        <v>117391</v>
      </c>
      <c r="AR21" s="16" t="s">
        <v>1183</v>
      </c>
      <c r="AS21" s="17">
        <f>(A1L230C19 + A1L230C20)</f>
        <v>245970.33333333331</v>
      </c>
      <c r="AT21" s="16" t="s">
        <v>1184</v>
      </c>
      <c r="AU21" s="17">
        <f>IF(RUN_YEARS &gt; 3,(A1L230C1 + A1L230C4 + A1L230C7 + A1L230C10) / 4, 0)</f>
        <v>131865.5</v>
      </c>
      <c r="AV21" s="16" t="s">
        <v>1185</v>
      </c>
      <c r="AW21" s="17">
        <f>IF(RUN_YEARS &gt; 3,(A1L230C2 + A1L230C5 + A1L230C8 + A1L230C11) / 4, 0)</f>
        <v>120132.25</v>
      </c>
      <c r="AX21" s="16" t="s">
        <v>1186</v>
      </c>
      <c r="AY21" s="17">
        <f>(A1L230C22 + A1L230C23)</f>
        <v>251997.75</v>
      </c>
      <c r="AZ21" s="16" t="s">
        <v>1187</v>
      </c>
      <c r="BA21" s="17">
        <f>IF(RUN_YEARS &gt; 4,(A1L230C1 + A1L230C4 + A1L230C7 + A1L230C10 + A1L230C13) / 5, 0)</f>
        <v>132904.79999999999</v>
      </c>
      <c r="BB21" s="16" t="s">
        <v>1188</v>
      </c>
      <c r="BC21" s="17">
        <f>IF(RUN_YEARS &gt; 4,(A1L230C2 + A1L230C5 + A1L230C8 + A1L230C11 + A1L230C14) / 5, 0)</f>
        <v>121874</v>
      </c>
      <c r="BD21" s="16" t="s">
        <v>1189</v>
      </c>
      <c r="BE21" s="17">
        <f>(A1L230C25 + A1L230C26)</f>
        <v>254778.8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174296</v>
      </c>
      <c r="F22" s="16" t="s">
        <v>174</v>
      </c>
      <c r="G22" s="15">
        <v>174765</v>
      </c>
      <c r="H22" s="16" t="s">
        <v>1190</v>
      </c>
      <c r="I22" s="17">
        <f>(A1L231C1 + A1L231C2)</f>
        <v>349061</v>
      </c>
      <c r="J22" s="16" t="s">
        <v>175</v>
      </c>
      <c r="K22" s="15">
        <v>174069</v>
      </c>
      <c r="L22" s="16" t="s">
        <v>175</v>
      </c>
      <c r="M22" s="15">
        <v>175102</v>
      </c>
      <c r="N22" s="16" t="s">
        <v>1191</v>
      </c>
      <c r="O22" s="17">
        <f>(A1L231C4 + A1L231C5)</f>
        <v>349171</v>
      </c>
      <c r="P22" s="16" t="s">
        <v>176</v>
      </c>
      <c r="Q22" s="15">
        <v>169720</v>
      </c>
      <c r="R22" s="16" t="s">
        <v>176</v>
      </c>
      <c r="S22" s="15">
        <v>172156</v>
      </c>
      <c r="T22" s="16" t="s">
        <v>1192</v>
      </c>
      <c r="U22" s="17">
        <f>(A1L231C7 + A1L231C8)</f>
        <v>341876</v>
      </c>
      <c r="V22" s="16" t="s">
        <v>177</v>
      </c>
      <c r="W22" s="15">
        <v>161686</v>
      </c>
      <c r="X22" s="16" t="s">
        <v>177</v>
      </c>
      <c r="Y22" s="15">
        <v>168166</v>
      </c>
      <c r="Z22" s="16" t="s">
        <v>1193</v>
      </c>
      <c r="AA22" s="17">
        <f>(A1L231C10 + A1L231C11)</f>
        <v>329852</v>
      </c>
      <c r="AB22" s="16" t="s">
        <v>178</v>
      </c>
      <c r="AC22" s="15">
        <v>162613</v>
      </c>
      <c r="AD22" s="16" t="s">
        <v>178</v>
      </c>
      <c r="AE22" s="15">
        <v>166959</v>
      </c>
      <c r="AF22" s="16" t="s">
        <v>1194</v>
      </c>
      <c r="AG22" s="17">
        <f>(A1L231C13 + A1L231C14)</f>
        <v>329572</v>
      </c>
      <c r="AH22" s="16" t="s">
        <v>1195</v>
      </c>
      <c r="AI22" s="17">
        <f>IF(RUN_YEARS &gt; 1,(A1L231C1 + A1L231C4) / 2, 0)</f>
        <v>174182.5</v>
      </c>
      <c r="AJ22" s="16" t="s">
        <v>1196</v>
      </c>
      <c r="AK22" s="17">
        <f>IF(RUN_YEARS &gt; 1,(A1L231C2 + A1L231C5) / 2, 0)</f>
        <v>174933.5</v>
      </c>
      <c r="AL22" s="16" t="s">
        <v>1197</v>
      </c>
      <c r="AM22" s="17">
        <f>(A1L231C16 + A1L231C17)</f>
        <v>349116</v>
      </c>
      <c r="AN22" s="16" t="s">
        <v>1198</v>
      </c>
      <c r="AO22" s="17">
        <f>IF(RUN_YEARS &gt; 2,(A1L231C1 + A1L231C4 + A1L231C7) / 3, 0)</f>
        <v>172695</v>
      </c>
      <c r="AP22" s="16" t="s">
        <v>1199</v>
      </c>
      <c r="AQ22" s="17">
        <f>IF(RUN_YEARS &gt; 2,(A1L231C2 + A1L231C5 + A1L231C8) / 3, 0)</f>
        <v>174007.66666666666</v>
      </c>
      <c r="AR22" s="16" t="s">
        <v>1200</v>
      </c>
      <c r="AS22" s="17">
        <f>(A1L231C19 + A1L231C20)</f>
        <v>346702.66666666663</v>
      </c>
      <c r="AT22" s="16" t="s">
        <v>1201</v>
      </c>
      <c r="AU22" s="17">
        <f>IF(RUN_YEARS &gt; 3,(A1L231C1 + A1L231C4 + A1L231C7 + A1L231C10) / 4, 0)</f>
        <v>169942.75</v>
      </c>
      <c r="AV22" s="16" t="s">
        <v>1202</v>
      </c>
      <c r="AW22" s="17">
        <f>IF(RUN_YEARS &gt; 3,(A1L231C2 + A1L231C5 + A1L231C8 + A1L231C11) / 4, 0)</f>
        <v>172547.25</v>
      </c>
      <c r="AX22" s="16" t="s">
        <v>1203</v>
      </c>
      <c r="AY22" s="17">
        <f>(A1L231C22 + A1L231C23)</f>
        <v>342490</v>
      </c>
      <c r="AZ22" s="16" t="s">
        <v>1204</v>
      </c>
      <c r="BA22" s="17">
        <f>IF(RUN_YEARS &gt; 4,(A1L231C1 + A1L231C4 + A1L231C7 + A1L231C10 + A1L231C13) / 5, 0)</f>
        <v>168476.79999999999</v>
      </c>
      <c r="BB22" s="16" t="s">
        <v>1205</v>
      </c>
      <c r="BC22" s="17">
        <f>IF(RUN_YEARS &gt; 4,(A1L231C2 + A1L231C5 + A1L231C8 + A1L231C11 + A1L231C14) / 5, 0)</f>
        <v>171429.6</v>
      </c>
      <c r="BD22" s="16" t="s">
        <v>1206</v>
      </c>
      <c r="BE22" s="17">
        <f>(A1L231C25 + A1L231C26)</f>
        <v>339906.4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650471</v>
      </c>
      <c r="F23" s="16" t="s">
        <v>174</v>
      </c>
      <c r="G23" s="15">
        <v>664702</v>
      </c>
      <c r="H23" s="16" t="s">
        <v>1207</v>
      </c>
      <c r="I23" s="17">
        <f>(A1L232C1 + A1L232C2)</f>
        <v>1315173</v>
      </c>
      <c r="J23" s="16" t="s">
        <v>175</v>
      </c>
      <c r="K23" s="15">
        <v>590263</v>
      </c>
      <c r="L23" s="16" t="s">
        <v>175</v>
      </c>
      <c r="M23" s="15">
        <v>601733</v>
      </c>
      <c r="N23" s="16" t="s">
        <v>1208</v>
      </c>
      <c r="O23" s="17">
        <f>(A1L232C4 + A1L232C5)</f>
        <v>1191996</v>
      </c>
      <c r="P23" s="16" t="s">
        <v>176</v>
      </c>
      <c r="Q23" s="15">
        <v>577513</v>
      </c>
      <c r="R23" s="16" t="s">
        <v>176</v>
      </c>
      <c r="S23" s="15">
        <v>594061</v>
      </c>
      <c r="T23" s="16" t="s">
        <v>1209</v>
      </c>
      <c r="U23" s="17">
        <f>(A1L232C7 + A1L232C8)</f>
        <v>1171574</v>
      </c>
      <c r="V23" s="16" t="s">
        <v>177</v>
      </c>
      <c r="W23" s="15">
        <v>541367</v>
      </c>
      <c r="X23" s="16" t="s">
        <v>177</v>
      </c>
      <c r="Y23" s="15">
        <v>563470</v>
      </c>
      <c r="Z23" s="16" t="s">
        <v>1210</v>
      </c>
      <c r="AA23" s="17">
        <f>(A1L232C10 + A1L232C11)</f>
        <v>1104837</v>
      </c>
      <c r="AB23" s="16" t="s">
        <v>178</v>
      </c>
      <c r="AC23" s="15">
        <v>627122</v>
      </c>
      <c r="AD23" s="16" t="s">
        <v>178</v>
      </c>
      <c r="AE23" s="15">
        <v>638887</v>
      </c>
      <c r="AF23" s="16" t="s">
        <v>1211</v>
      </c>
      <c r="AG23" s="17">
        <f>(A1L232C13 + A1L232C14)</f>
        <v>1266009</v>
      </c>
      <c r="AH23" s="16" t="s">
        <v>1212</v>
      </c>
      <c r="AI23" s="17">
        <f>IF(RUN_YEARS &gt; 1,(A1L232C1 + A1L232C4) / 2, 0)</f>
        <v>620367</v>
      </c>
      <c r="AJ23" s="16" t="s">
        <v>1213</v>
      </c>
      <c r="AK23" s="17">
        <f>IF(RUN_YEARS &gt; 1,(A1L232C2 + A1L232C5) / 2, 0)</f>
        <v>633217.5</v>
      </c>
      <c r="AL23" s="16" t="s">
        <v>1214</v>
      </c>
      <c r="AM23" s="17">
        <f>(A1L232C16 + A1L232C17)</f>
        <v>1253584.5</v>
      </c>
      <c r="AN23" s="16" t="s">
        <v>1215</v>
      </c>
      <c r="AO23" s="17">
        <f>IF(RUN_YEARS &gt; 2,(A1L232C1 + A1L232C4 + A1L232C7) / 3, 0)</f>
        <v>606082.33333333337</v>
      </c>
      <c r="AP23" s="16" t="s">
        <v>1216</v>
      </c>
      <c r="AQ23" s="17">
        <f>IF(RUN_YEARS &gt; 2,(A1L232C2 + A1L232C5 + A1L232C8) / 3, 0)</f>
        <v>620165.33333333337</v>
      </c>
      <c r="AR23" s="16" t="s">
        <v>1217</v>
      </c>
      <c r="AS23" s="17">
        <f>(A1L232C19 + A1L232C20)</f>
        <v>1226247.6666666667</v>
      </c>
      <c r="AT23" s="16" t="s">
        <v>1218</v>
      </c>
      <c r="AU23" s="17">
        <f>IF(RUN_YEARS &gt; 3,(A1L232C1 + A1L232C4 + A1L232C7 + A1L232C10) / 4, 0)</f>
        <v>589903.5</v>
      </c>
      <c r="AV23" s="16" t="s">
        <v>1219</v>
      </c>
      <c r="AW23" s="17">
        <f>IF(RUN_YEARS &gt; 3,(A1L232C2 + A1L232C5 + A1L232C8 + A1L232C11) / 4, 0)</f>
        <v>605991.5</v>
      </c>
      <c r="AX23" s="16" t="s">
        <v>1220</v>
      </c>
      <c r="AY23" s="17">
        <f>(A1L232C22 + A1L232C23)</f>
        <v>1195895</v>
      </c>
      <c r="AZ23" s="16" t="s">
        <v>1221</v>
      </c>
      <c r="BA23" s="17">
        <f>IF(RUN_YEARS &gt; 4,(A1L232C1 + A1L232C4 + A1L232C7 + A1L232C10 + A1L232C13) / 5, 0)</f>
        <v>597347.19999999995</v>
      </c>
      <c r="BB23" s="16" t="s">
        <v>1222</v>
      </c>
      <c r="BC23" s="17">
        <f>IF(RUN_YEARS &gt; 4,(A1L232C2 + A1L232C5 + A1L232C8 + A1L232C11 + A1L232C14) / 5, 0)</f>
        <v>612570.6</v>
      </c>
      <c r="BD23" s="16" t="s">
        <v>1223</v>
      </c>
      <c r="BE23" s="17">
        <f>(A1L232C25 + A1L232C26)</f>
        <v>1209917.7999999998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3324</v>
      </c>
      <c r="F24" s="16" t="s">
        <v>174</v>
      </c>
      <c r="G24" s="15">
        <v>972</v>
      </c>
      <c r="H24" s="16" t="s">
        <v>1224</v>
      </c>
      <c r="I24" s="17">
        <f>(A1L233C1 + A1L233C2)</f>
        <v>4296</v>
      </c>
      <c r="J24" s="16" t="s">
        <v>175</v>
      </c>
      <c r="K24" s="15">
        <v>2398</v>
      </c>
      <c r="L24" s="16" t="s">
        <v>175</v>
      </c>
      <c r="M24" s="15">
        <v>789</v>
      </c>
      <c r="N24" s="16" t="s">
        <v>1225</v>
      </c>
      <c r="O24" s="17">
        <f>(A1L233C4 + A1L233C5)</f>
        <v>3187</v>
      </c>
      <c r="P24" s="16" t="s">
        <v>176</v>
      </c>
      <c r="Q24" s="15">
        <v>3271</v>
      </c>
      <c r="R24" s="16" t="s">
        <v>176</v>
      </c>
      <c r="S24" s="15">
        <v>883</v>
      </c>
      <c r="T24" s="16" t="s">
        <v>1226</v>
      </c>
      <c r="U24" s="17">
        <f>(A1L233C7 + A1L233C8)</f>
        <v>4154</v>
      </c>
      <c r="V24" s="16" t="s">
        <v>177</v>
      </c>
      <c r="W24" s="15">
        <v>3277</v>
      </c>
      <c r="X24" s="16" t="s">
        <v>177</v>
      </c>
      <c r="Y24" s="15">
        <v>1022</v>
      </c>
      <c r="Z24" s="16" t="s">
        <v>1227</v>
      </c>
      <c r="AA24" s="17">
        <f>(A1L233C10 + A1L233C11)</f>
        <v>4299</v>
      </c>
      <c r="AB24" s="16" t="s">
        <v>178</v>
      </c>
      <c r="AC24" s="15">
        <v>3110</v>
      </c>
      <c r="AD24" s="16" t="s">
        <v>178</v>
      </c>
      <c r="AE24" s="15">
        <v>890</v>
      </c>
      <c r="AF24" s="16" t="s">
        <v>1228</v>
      </c>
      <c r="AG24" s="17">
        <f>(A1L233C13 + A1L233C14)</f>
        <v>4000</v>
      </c>
      <c r="AH24" s="16" t="s">
        <v>1229</v>
      </c>
      <c r="AI24" s="17">
        <f>IF(RUN_YEARS &gt; 1,(A1L233C1 + A1L233C4) / 2, 0)</f>
        <v>2861</v>
      </c>
      <c r="AJ24" s="16" t="s">
        <v>1230</v>
      </c>
      <c r="AK24" s="17">
        <f>IF(RUN_YEARS &gt; 1,(A1L233C2 + A1L233C5) / 2, 0)</f>
        <v>880.5</v>
      </c>
      <c r="AL24" s="16" t="s">
        <v>1231</v>
      </c>
      <c r="AM24" s="17">
        <f>(A1L233C16 + A1L233C17)</f>
        <v>3741.5</v>
      </c>
      <c r="AN24" s="16" t="s">
        <v>1232</v>
      </c>
      <c r="AO24" s="17">
        <f>IF(RUN_YEARS &gt; 2,(A1L233C1 + A1L233C4 + A1L233C7) / 3, 0)</f>
        <v>2997.6666666666665</v>
      </c>
      <c r="AP24" s="16" t="s">
        <v>1233</v>
      </c>
      <c r="AQ24" s="17">
        <f>IF(RUN_YEARS &gt; 2,(A1L233C2 + A1L233C5 + A1L233C8) / 3, 0)</f>
        <v>881.33333333333337</v>
      </c>
      <c r="AR24" s="16" t="s">
        <v>1234</v>
      </c>
      <c r="AS24" s="17">
        <f>(A1L233C19 + A1L233C20)</f>
        <v>3879</v>
      </c>
      <c r="AT24" s="16" t="s">
        <v>1235</v>
      </c>
      <c r="AU24" s="17">
        <f>IF(RUN_YEARS &gt; 3,(A1L233C1 + A1L233C4 + A1L233C7 + A1L233C10) / 4, 0)</f>
        <v>3067.5</v>
      </c>
      <c r="AV24" s="16" t="s">
        <v>1236</v>
      </c>
      <c r="AW24" s="17">
        <f>IF(RUN_YEARS &gt; 3,(A1L233C2 + A1L233C5 + A1L233C8 + A1L233C11) / 4, 0)</f>
        <v>916.5</v>
      </c>
      <c r="AX24" s="16" t="s">
        <v>1237</v>
      </c>
      <c r="AY24" s="17">
        <f>(A1L233C22 + A1L233C23)</f>
        <v>3984</v>
      </c>
      <c r="AZ24" s="16" t="s">
        <v>1238</v>
      </c>
      <c r="BA24" s="17">
        <f>IF(RUN_YEARS &gt; 4,(A1L233C1 + A1L233C4 + A1L233C7 + A1L233C10 + A1L233C13) / 5, 0)</f>
        <v>3076</v>
      </c>
      <c r="BB24" s="16" t="s">
        <v>1239</v>
      </c>
      <c r="BC24" s="17">
        <f>IF(RUN_YEARS &gt; 4,(A1L233C2 + A1L233C5 + A1L233C8 + A1L233C11 + A1L233C14) / 5, 0)</f>
        <v>911.2</v>
      </c>
      <c r="BD24" s="16" t="s">
        <v>1240</v>
      </c>
      <c r="BE24" s="17">
        <f>(A1L233C25 + A1L233C26)</f>
        <v>3987.2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828091</v>
      </c>
      <c r="F25" s="16" t="s">
        <v>1242</v>
      </c>
      <c r="G25" s="17">
        <f>(A1L231C2 + A1L232C2 + A1L233C2)</f>
        <v>840439</v>
      </c>
      <c r="H25" s="16" t="s">
        <v>1243</v>
      </c>
      <c r="I25" s="17">
        <f>(A1L234C1 + A1L234C2)</f>
        <v>1668530</v>
      </c>
      <c r="J25" s="16" t="s">
        <v>1244</v>
      </c>
      <c r="K25" s="17">
        <f>(A1L231C4 + A1L232C4 + A1L233C4)</f>
        <v>766730</v>
      </c>
      <c r="L25" s="16" t="s">
        <v>1245</v>
      </c>
      <c r="M25" s="17">
        <f>(A1L231C5 + A1L232C5 + A1L233C5)</f>
        <v>777624</v>
      </c>
      <c r="N25" s="16" t="s">
        <v>1246</v>
      </c>
      <c r="O25" s="17">
        <f>(A1L234C4 + A1L234C5)</f>
        <v>1544354</v>
      </c>
      <c r="P25" s="16" t="s">
        <v>1247</v>
      </c>
      <c r="Q25" s="17">
        <f>(A1L231C7 + A1L232C7 + A1L233C7)</f>
        <v>750504</v>
      </c>
      <c r="R25" s="16" t="s">
        <v>1248</v>
      </c>
      <c r="S25" s="17">
        <f>(A1L231C8 + A1L232C8 + A1L233C8)</f>
        <v>767100</v>
      </c>
      <c r="T25" s="16" t="s">
        <v>1249</v>
      </c>
      <c r="U25" s="17">
        <f>(A1L234C7 + A1L234C8)</f>
        <v>1517604</v>
      </c>
      <c r="V25" s="16" t="s">
        <v>1250</v>
      </c>
      <c r="W25" s="17">
        <f>(A1L231C10 + A1L232C10 + A1L233C10)</f>
        <v>706330</v>
      </c>
      <c r="X25" s="16" t="s">
        <v>1251</v>
      </c>
      <c r="Y25" s="17">
        <f>(A1L231C11 + A1L232C11 + A1L233C11)</f>
        <v>732658</v>
      </c>
      <c r="Z25" s="16" t="s">
        <v>1252</v>
      </c>
      <c r="AA25" s="17">
        <f>(A1L234C10 + A1L234C11)</f>
        <v>1438988</v>
      </c>
      <c r="AB25" s="16" t="s">
        <v>1253</v>
      </c>
      <c r="AC25" s="17">
        <f>(A1L231C13 + A1L232C13 + A1L233C13)</f>
        <v>792845</v>
      </c>
      <c r="AD25" s="16" t="s">
        <v>1254</v>
      </c>
      <c r="AE25" s="17">
        <f>(A1L231C14 + A1L232C14 + A1L233C14)</f>
        <v>806736</v>
      </c>
      <c r="AF25" s="16" t="s">
        <v>1255</v>
      </c>
      <c r="AG25" s="17">
        <f>(A1L234C13 + A1L234C14)</f>
        <v>1599581</v>
      </c>
      <c r="AH25" s="16" t="s">
        <v>1256</v>
      </c>
      <c r="AI25" s="17">
        <f>IF(RUN_YEARS &gt; 1,(A1L234C1 + A1L234C4) / 2, 0)</f>
        <v>797410.5</v>
      </c>
      <c r="AJ25" s="16" t="s">
        <v>1257</v>
      </c>
      <c r="AK25" s="17">
        <f>IF(RUN_YEARS &gt; 1,(A1L234C2 + A1L234C5) / 2, 0)</f>
        <v>809031.5</v>
      </c>
      <c r="AL25" s="16" t="s">
        <v>1258</v>
      </c>
      <c r="AM25" s="17">
        <f>(A1L234C16 + A1L234C17)</f>
        <v>1606442</v>
      </c>
      <c r="AN25" s="16" t="s">
        <v>1259</v>
      </c>
      <c r="AO25" s="17">
        <f>IF(RUN_YEARS &gt; 2,(A1L234C1 + A1L234C4 + A1L234C7) / 3, 0)</f>
        <v>781775</v>
      </c>
      <c r="AP25" s="16" t="s">
        <v>1260</v>
      </c>
      <c r="AQ25" s="17">
        <f>IF(RUN_YEARS &gt; 2,(A1L234C2 + A1L234C5 + A1L234C8) / 3, 0)</f>
        <v>795054.33333333337</v>
      </c>
      <c r="AR25" s="16" t="s">
        <v>1261</v>
      </c>
      <c r="AS25" s="17">
        <f>(A1L234C19 + A1L234C20)</f>
        <v>1576829.3333333335</v>
      </c>
      <c r="AT25" s="16" t="s">
        <v>1262</v>
      </c>
      <c r="AU25" s="17">
        <f>IF(RUN_YEARS &gt; 3,(A1L234C1 + A1L234C4 + A1L234C7 + A1L234C10) / 4, 0)</f>
        <v>762913.75</v>
      </c>
      <c r="AV25" s="16" t="s">
        <v>1263</v>
      </c>
      <c r="AW25" s="17">
        <f>IF(RUN_YEARS &gt; 3,(A1L234C2 + A1L234C5 + A1L234C8 + A1L234C11) / 4, 0)</f>
        <v>779455.25</v>
      </c>
      <c r="AX25" s="16" t="s">
        <v>1264</v>
      </c>
      <c r="AY25" s="17">
        <f>(A1L234C22 + A1L234C23)</f>
        <v>1542369</v>
      </c>
      <c r="AZ25" s="16" t="s">
        <v>1265</v>
      </c>
      <c r="BA25" s="17">
        <f>IF(RUN_YEARS &gt; 4,(A1L234C1 + A1L234C4 + A1L234C7 + A1L234C10 + A1L234C13) / 5, 0)</f>
        <v>768900</v>
      </c>
      <c r="BB25" s="16" t="s">
        <v>1266</v>
      </c>
      <c r="BC25" s="17">
        <f>IF(RUN_YEARS &gt; 4,(A1L234C2 + A1L234C5 + A1L234C8 + A1L234C11 + A1L234C14) / 5, 0)</f>
        <v>784911.4</v>
      </c>
      <c r="BD25" s="16" t="s">
        <v>1267</v>
      </c>
      <c r="BE25" s="17">
        <f>(A1L234C25 + A1L234C26)</f>
        <v>1553811.4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4326564</v>
      </c>
      <c r="F26" s="16" t="s">
        <v>174</v>
      </c>
      <c r="G26" s="15">
        <v>2841649</v>
      </c>
      <c r="H26" s="16" t="s">
        <v>1268</v>
      </c>
      <c r="I26" s="17">
        <f>(A1L235C1 + A1L235C2)</f>
        <v>7168213</v>
      </c>
      <c r="J26" s="16" t="s">
        <v>175</v>
      </c>
      <c r="K26" s="15">
        <v>4304780</v>
      </c>
      <c r="L26" s="16" t="s">
        <v>175</v>
      </c>
      <c r="M26" s="15">
        <v>2823226</v>
      </c>
      <c r="N26" s="16" t="s">
        <v>1269</v>
      </c>
      <c r="O26" s="17">
        <f>(A1L235C4 + A1L235C5)</f>
        <v>7128006</v>
      </c>
      <c r="P26" s="16" t="s">
        <v>176</v>
      </c>
      <c r="Q26" s="15">
        <v>4136520</v>
      </c>
      <c r="R26" s="16" t="s">
        <v>176</v>
      </c>
      <c r="S26" s="15">
        <v>2675707</v>
      </c>
      <c r="T26" s="16" t="s">
        <v>1270</v>
      </c>
      <c r="U26" s="17">
        <f>(A1L235C7 + A1L235C8)</f>
        <v>6812227</v>
      </c>
      <c r="V26" s="16" t="s">
        <v>177</v>
      </c>
      <c r="W26" s="15">
        <v>3862669</v>
      </c>
      <c r="X26" s="16" t="s">
        <v>177</v>
      </c>
      <c r="Y26" s="15">
        <v>2512972</v>
      </c>
      <c r="Z26" s="16" t="s">
        <v>1271</v>
      </c>
      <c r="AA26" s="17">
        <f>(A1L235C10 + A1L235C11)</f>
        <v>6375641</v>
      </c>
      <c r="AB26" s="16" t="s">
        <v>178</v>
      </c>
      <c r="AC26" s="15">
        <v>4338837</v>
      </c>
      <c r="AD26" s="16" t="s">
        <v>178</v>
      </c>
      <c r="AE26" s="15">
        <v>2904666</v>
      </c>
      <c r="AF26" s="16" t="s">
        <v>1272</v>
      </c>
      <c r="AG26" s="17">
        <f>(A1L235C13 + A1L235C14)</f>
        <v>7243503</v>
      </c>
      <c r="AH26" s="16" t="s">
        <v>1273</v>
      </c>
      <c r="AI26" s="17">
        <f>IF(RUN_YEARS &gt; 1,(A1L235C1 + A1L235C4) / 2, 0)</f>
        <v>4315672</v>
      </c>
      <c r="AJ26" s="16" t="s">
        <v>1274</v>
      </c>
      <c r="AK26" s="17">
        <f>IF(RUN_YEARS &gt; 1,(A1L235C2 + A1L235C5) / 2, 0)</f>
        <v>2832437.5</v>
      </c>
      <c r="AL26" s="16" t="s">
        <v>1275</v>
      </c>
      <c r="AM26" s="17">
        <f>(A1L235C16 + A1L235C17)</f>
        <v>7148109.5</v>
      </c>
      <c r="AN26" s="16" t="s">
        <v>1276</v>
      </c>
      <c r="AO26" s="17">
        <f>IF(RUN_YEARS &gt; 2,(A1L235C1 + A1L235C4 + A1L235C7) / 3, 0)</f>
        <v>4255954.666666667</v>
      </c>
      <c r="AP26" s="16" t="s">
        <v>1277</v>
      </c>
      <c r="AQ26" s="17">
        <f>IF(RUN_YEARS &gt; 2,(A1L235C2 + A1L235C5 + A1L235C8) / 3, 0)</f>
        <v>2780194</v>
      </c>
      <c r="AR26" s="16" t="s">
        <v>1278</v>
      </c>
      <c r="AS26" s="17">
        <f>(A1L235C19 + A1L235C20)</f>
        <v>7036148.666666667</v>
      </c>
      <c r="AT26" s="16" t="s">
        <v>1279</v>
      </c>
      <c r="AU26" s="17">
        <f>IF(RUN_YEARS &gt; 3,(A1L235C1 + A1L235C4 + A1L235C7 + A1L235C10) / 4, 0)</f>
        <v>4157633.25</v>
      </c>
      <c r="AV26" s="16" t="s">
        <v>1280</v>
      </c>
      <c r="AW26" s="17">
        <f>IF(RUN_YEARS &gt; 3,(A1L235C2 + A1L235C5 + A1L235C8 + A1L235C11) / 4, 0)</f>
        <v>2713388.5</v>
      </c>
      <c r="AX26" s="16" t="s">
        <v>1281</v>
      </c>
      <c r="AY26" s="17">
        <f>(A1L235C22 + A1L235C23)</f>
        <v>6871021.75</v>
      </c>
      <c r="AZ26" s="16" t="s">
        <v>1282</v>
      </c>
      <c r="BA26" s="17">
        <f>IF(RUN_YEARS &gt; 4,(A1L235C1 + A1L235C4 + A1L235C7 + A1L235C10 + A1L235C13) / 5, 0)</f>
        <v>4193874</v>
      </c>
      <c r="BB26" s="16" t="s">
        <v>1283</v>
      </c>
      <c r="BC26" s="17">
        <f>IF(RUN_YEARS &gt; 4,(A1L235C2 + A1L235C5 + A1L235C8 + A1L235C11 + A1L235C14) / 5, 0)</f>
        <v>2751644</v>
      </c>
      <c r="BD26" s="16" t="s">
        <v>1284</v>
      </c>
      <c r="BE26" s="17">
        <f>(A1L235C25 + A1L235C26)</f>
        <v>6945518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045BD-471B-46F7-9373-1A5C95B7C577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46953</v>
      </c>
      <c r="F9" s="16" t="s">
        <v>1343</v>
      </c>
      <c r="G9" s="17">
        <f>(A1L202C2 + A1L218C2)</f>
        <v>38712</v>
      </c>
      <c r="H9" s="16" t="s">
        <v>1344</v>
      </c>
      <c r="I9" s="17">
        <f>(A1L237C1 + A1L237C2)</f>
        <v>85665</v>
      </c>
      <c r="J9" s="16" t="s">
        <v>1345</v>
      </c>
      <c r="K9" s="17">
        <f>(A1L202C4 + A1L218C4)</f>
        <v>65260</v>
      </c>
      <c r="L9" s="16" t="s">
        <v>1346</v>
      </c>
      <c r="M9" s="17">
        <f>(A1L202C5 + A1L218C5)</f>
        <v>49895</v>
      </c>
      <c r="N9" s="16" t="s">
        <v>1347</v>
      </c>
      <c r="O9" s="17">
        <f>(A1L237C4 + A1L237C5)</f>
        <v>115155</v>
      </c>
      <c r="P9" s="16" t="s">
        <v>1348</v>
      </c>
      <c r="Q9" s="17">
        <f>(A1L202C7 + A1L218C7)</f>
        <v>62498</v>
      </c>
      <c r="R9" s="16" t="s">
        <v>1349</v>
      </c>
      <c r="S9" s="17">
        <f>(A1L202C8 + A1L218C8)</f>
        <v>46878</v>
      </c>
      <c r="T9" s="16" t="s">
        <v>1350</v>
      </c>
      <c r="U9" s="17">
        <f>(A1L237C7 + A1L237C8)</f>
        <v>109376</v>
      </c>
      <c r="V9" s="16" t="s">
        <v>1351</v>
      </c>
      <c r="W9" s="17">
        <f>(A1L202C10 + A1L218C10)</f>
        <v>51448</v>
      </c>
      <c r="X9" s="16" t="s">
        <v>1352</v>
      </c>
      <c r="Y9" s="17">
        <f>(A1L202C11 + A1L218C11)</f>
        <v>40173</v>
      </c>
      <c r="Z9" s="16" t="s">
        <v>1353</v>
      </c>
      <c r="AA9" s="17">
        <f>(A1L237C10 + A1L237C11)</f>
        <v>91621</v>
      </c>
      <c r="AB9" s="16" t="s">
        <v>1354</v>
      </c>
      <c r="AC9" s="17">
        <f>(A1L202C13 + A1L218C13)</f>
        <v>54423</v>
      </c>
      <c r="AD9" s="16" t="s">
        <v>1355</v>
      </c>
      <c r="AE9" s="17">
        <f>(A1L202C14 + A1L218C14)</f>
        <v>43735</v>
      </c>
      <c r="AF9" s="16" t="s">
        <v>1356</v>
      </c>
      <c r="AG9" s="17">
        <f>(A1L237C13 + A1L237C14)</f>
        <v>98158</v>
      </c>
      <c r="AH9" s="16" t="s">
        <v>1357</v>
      </c>
      <c r="AI9" s="17">
        <f>IF(RUN_YEARS &gt; 1,(A1L237C1 + A1L237C4) / 2, 0)</f>
        <v>56106.5</v>
      </c>
      <c r="AJ9" s="16" t="s">
        <v>1358</v>
      </c>
      <c r="AK9" s="17">
        <f>IF(RUN_YEARS &gt; 1,(A1L237C2 + A1L237C5) / 2, 0)</f>
        <v>44303.5</v>
      </c>
      <c r="AL9" s="16" t="s">
        <v>1359</v>
      </c>
      <c r="AM9" s="17">
        <f>(A1L237C16 + A1L237C17)</f>
        <v>100410</v>
      </c>
      <c r="AN9" s="16" t="s">
        <v>1360</v>
      </c>
      <c r="AO9" s="17">
        <f>IF(RUN_YEARS &gt; 2,(A1L237C1 + A1L237C4 + A1L237C7) / 3, 0)</f>
        <v>58237</v>
      </c>
      <c r="AP9" s="16" t="s">
        <v>1361</v>
      </c>
      <c r="AQ9" s="17">
        <f>IF(RUN_YEARS &gt; 2,(A1L237C2 + A1L237C5 + A1L237C8) / 3, 0)</f>
        <v>45161.666666666664</v>
      </c>
      <c r="AR9" s="16" t="s">
        <v>1362</v>
      </c>
      <c r="AS9" s="17">
        <f>(A1L237C19 + A1L237C20)</f>
        <v>103398.66666666666</v>
      </c>
      <c r="AT9" s="16" t="s">
        <v>1363</v>
      </c>
      <c r="AU9" s="17">
        <f>IF(RUN_YEARS &gt; 3,(A1L237C1 + A1L237C4 + A1L237C7 + A1L237C10) / 4, 0)</f>
        <v>56539.75</v>
      </c>
      <c r="AV9" s="16" t="s">
        <v>1364</v>
      </c>
      <c r="AW9" s="17">
        <f>IF(RUN_YEARS &gt; 3,(A1L237C2 + A1L237C5 + A1L237C8 + A1L237C11) / 4, 0)</f>
        <v>43914.5</v>
      </c>
      <c r="AX9" s="16" t="s">
        <v>1365</v>
      </c>
      <c r="AY9" s="17">
        <f>(A1L237C22 + A1L237C23)</f>
        <v>100454.25</v>
      </c>
      <c r="AZ9" s="16" t="s">
        <v>1366</v>
      </c>
      <c r="BA9" s="17">
        <f>IF(RUN_YEARS &gt; 4,(A1L237C1 + A1L237C4 + A1L237C7 + A1L237C10 + A1L237C13) / 5, 0)</f>
        <v>56116.4</v>
      </c>
      <c r="BB9" s="16" t="s">
        <v>1367</v>
      </c>
      <c r="BC9" s="17">
        <f>IF(RUN_YEARS &gt; 4,(A1L237C2 + A1L237C5 + A1L237C8 + A1L237C11 + A1L237C14) / 5, 0)</f>
        <v>43878.6</v>
      </c>
      <c r="BD9" s="16" t="s">
        <v>1368</v>
      </c>
      <c r="BE9" s="17">
        <f>(A1L237C25 + A1L237C26)</f>
        <v>99995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299578</v>
      </c>
      <c r="F10" s="16" t="s">
        <v>1370</v>
      </c>
      <c r="G10" s="17">
        <f>(A1L203C2 + A1L219C2)</f>
        <v>215883</v>
      </c>
      <c r="H10" s="16" t="s">
        <v>1371</v>
      </c>
      <c r="I10" s="17">
        <f>(A1L238C1 + A1L238C2)</f>
        <v>515461</v>
      </c>
      <c r="J10" s="16" t="s">
        <v>1372</v>
      </c>
      <c r="K10" s="17">
        <f>(A1L203C4 + A1L219C4)</f>
        <v>317415</v>
      </c>
      <c r="L10" s="16" t="s">
        <v>1373</v>
      </c>
      <c r="M10" s="17">
        <f>(A1L203C5 + A1L219C5)</f>
        <v>210313</v>
      </c>
      <c r="N10" s="16" t="s">
        <v>1374</v>
      </c>
      <c r="O10" s="17">
        <f>(A1L238C4 + A1L238C5)</f>
        <v>527728</v>
      </c>
      <c r="P10" s="16" t="s">
        <v>1375</v>
      </c>
      <c r="Q10" s="17">
        <f>(A1L203C7 + A1L219C7)</f>
        <v>323219</v>
      </c>
      <c r="R10" s="16" t="s">
        <v>1376</v>
      </c>
      <c r="S10" s="17">
        <f>(A1L203C8 + A1L219C8)</f>
        <v>216864</v>
      </c>
      <c r="T10" s="16" t="s">
        <v>1377</v>
      </c>
      <c r="U10" s="17">
        <f>(A1L238C7 + A1L238C8)</f>
        <v>540083</v>
      </c>
      <c r="V10" s="16" t="s">
        <v>1378</v>
      </c>
      <c r="W10" s="17">
        <f>(A1L203C10 + A1L219C10)</f>
        <v>291726</v>
      </c>
      <c r="X10" s="16" t="s">
        <v>1379</v>
      </c>
      <c r="Y10" s="17">
        <f>(A1L203C11 + A1L219C11)</f>
        <v>208407</v>
      </c>
      <c r="Z10" s="16" t="s">
        <v>1380</v>
      </c>
      <c r="AA10" s="17">
        <f>(A1L238C10 + A1L238C11)</f>
        <v>500133</v>
      </c>
      <c r="AB10" s="16" t="s">
        <v>1381</v>
      </c>
      <c r="AC10" s="17">
        <f>(A1L203C13 + A1L219C13)</f>
        <v>300611</v>
      </c>
      <c r="AD10" s="16" t="s">
        <v>1382</v>
      </c>
      <c r="AE10" s="17">
        <f>(A1L203C14 + A1L219C14)</f>
        <v>201501</v>
      </c>
      <c r="AF10" s="16" t="s">
        <v>1383</v>
      </c>
      <c r="AG10" s="17">
        <f>(A1L238C13 + A1L238C14)</f>
        <v>502112</v>
      </c>
      <c r="AH10" s="16" t="s">
        <v>1384</v>
      </c>
      <c r="AI10" s="17">
        <f>IF(RUN_YEARS &gt; 1,(A1L238C1 + A1L238C4) / 2, 0)</f>
        <v>308496.5</v>
      </c>
      <c r="AJ10" s="16" t="s">
        <v>1385</v>
      </c>
      <c r="AK10" s="17">
        <f>IF(RUN_YEARS &gt; 1,(A1L238C2 + A1L238C5) / 2, 0)</f>
        <v>213098</v>
      </c>
      <c r="AL10" s="16" t="s">
        <v>1386</v>
      </c>
      <c r="AM10" s="17">
        <f>(A1L238C16 + A1L238C17)</f>
        <v>521594.5</v>
      </c>
      <c r="AN10" s="16" t="s">
        <v>1387</v>
      </c>
      <c r="AO10" s="17">
        <f>IF(RUN_YEARS &gt; 2,(A1L238C1 + A1L238C4 + A1L238C7) / 3, 0)</f>
        <v>313404</v>
      </c>
      <c r="AP10" s="16" t="s">
        <v>1388</v>
      </c>
      <c r="AQ10" s="17">
        <f>IF(RUN_YEARS &gt; 2,(A1L238C2 + A1L238C5 + A1L238C8) / 3, 0)</f>
        <v>214353.33333333334</v>
      </c>
      <c r="AR10" s="16" t="s">
        <v>1389</v>
      </c>
      <c r="AS10" s="17">
        <f>(A1L238C19 + A1L238C20)</f>
        <v>527757.33333333337</v>
      </c>
      <c r="AT10" s="16" t="s">
        <v>1390</v>
      </c>
      <c r="AU10" s="17">
        <f>IF(RUN_YEARS &gt; 3,(A1L238C1 + A1L238C4 + A1L238C7 + A1L238C10) / 4, 0)</f>
        <v>307984.5</v>
      </c>
      <c r="AV10" s="16" t="s">
        <v>1391</v>
      </c>
      <c r="AW10" s="17">
        <f>IF(RUN_YEARS &gt; 3,(A1L238C2 + A1L238C5 + A1L238C8 + A1L238C11) / 4, 0)</f>
        <v>212866.75</v>
      </c>
      <c r="AX10" s="16" t="s">
        <v>1392</v>
      </c>
      <c r="AY10" s="17">
        <f>(A1L238C22 + A1L238C23)</f>
        <v>520851.25</v>
      </c>
      <c r="AZ10" s="16" t="s">
        <v>1393</v>
      </c>
      <c r="BA10" s="17">
        <f>IF(RUN_YEARS &gt; 4,(A1L238C1 + A1L238C4 + A1L238C7 + A1L238C10 + A1L238C13) / 5, 0)</f>
        <v>306509.8</v>
      </c>
      <c r="BB10" s="16" t="s">
        <v>1394</v>
      </c>
      <c r="BC10" s="17">
        <f>IF(RUN_YEARS &gt; 4,(A1L238C2 + A1L238C5 + A1L238C8 + A1L238C11 + A1L238C14) / 5, 0)</f>
        <v>210593.6</v>
      </c>
      <c r="BD10" s="16" t="s">
        <v>1395</v>
      </c>
      <c r="BE10" s="17">
        <f>(A1L238C25 + A1L238C26)</f>
        <v>517103.4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644184</v>
      </c>
      <c r="F11" s="16" t="s">
        <v>1397</v>
      </c>
      <c r="G11" s="17">
        <f>(A1L204C2 + A1L220C2)</f>
        <v>645405</v>
      </c>
      <c r="H11" s="16" t="s">
        <v>1398</v>
      </c>
      <c r="I11" s="17">
        <f>(A1L239C1 + A1L239C2)</f>
        <v>1289589</v>
      </c>
      <c r="J11" s="16" t="s">
        <v>1399</v>
      </c>
      <c r="K11" s="17">
        <f>(A1L204C4 + A1L220C4)</f>
        <v>656618</v>
      </c>
      <c r="L11" s="16" t="s">
        <v>1400</v>
      </c>
      <c r="M11" s="17">
        <f>(A1L204C5 + A1L220C5)</f>
        <v>651152</v>
      </c>
      <c r="N11" s="16" t="s">
        <v>1401</v>
      </c>
      <c r="O11" s="17">
        <f>(A1L239C4 + A1L239C5)</f>
        <v>1307770</v>
      </c>
      <c r="P11" s="16" t="s">
        <v>1402</v>
      </c>
      <c r="Q11" s="17">
        <f>(A1L204C7 + A1L220C7)</f>
        <v>602534</v>
      </c>
      <c r="R11" s="16" t="s">
        <v>1403</v>
      </c>
      <c r="S11" s="17">
        <f>(A1L204C8 + A1L220C8)</f>
        <v>602117</v>
      </c>
      <c r="T11" s="16" t="s">
        <v>1404</v>
      </c>
      <c r="U11" s="17">
        <f>(A1L239C7 + A1L239C8)</f>
        <v>1204651</v>
      </c>
      <c r="V11" s="16" t="s">
        <v>1405</v>
      </c>
      <c r="W11" s="17">
        <f>(A1L204C10 + A1L220C10)</f>
        <v>497044</v>
      </c>
      <c r="X11" s="16" t="s">
        <v>1406</v>
      </c>
      <c r="Y11" s="17">
        <f>(A1L204C11 + A1L220C11)</f>
        <v>498845</v>
      </c>
      <c r="Z11" s="16" t="s">
        <v>1407</v>
      </c>
      <c r="AA11" s="17">
        <f>(A1L239C10 + A1L239C11)</f>
        <v>995889</v>
      </c>
      <c r="AB11" s="16" t="s">
        <v>1408</v>
      </c>
      <c r="AC11" s="17">
        <f>(A1L204C13 + A1L220C13)</f>
        <v>652210</v>
      </c>
      <c r="AD11" s="16" t="s">
        <v>1409</v>
      </c>
      <c r="AE11" s="17">
        <f>(A1L204C14 + A1L220C14)</f>
        <v>648099</v>
      </c>
      <c r="AF11" s="16" t="s">
        <v>1410</v>
      </c>
      <c r="AG11" s="17">
        <f>(A1L239C13 + A1L239C14)</f>
        <v>1300309</v>
      </c>
      <c r="AH11" s="16" t="s">
        <v>1411</v>
      </c>
      <c r="AI11" s="17">
        <f>IF(RUN_YEARS &gt; 1,(A1L239C1 + A1L239C4) / 2, 0)</f>
        <v>650401</v>
      </c>
      <c r="AJ11" s="16" t="s">
        <v>1412</v>
      </c>
      <c r="AK11" s="17">
        <f>IF(RUN_YEARS &gt; 1,(A1L239C2 + A1L239C5) / 2, 0)</f>
        <v>648278.5</v>
      </c>
      <c r="AL11" s="16" t="s">
        <v>1413</v>
      </c>
      <c r="AM11" s="17">
        <f>(A1L239C16 + A1L239C17)</f>
        <v>1298679.5</v>
      </c>
      <c r="AN11" s="16" t="s">
        <v>1414</v>
      </c>
      <c r="AO11" s="17">
        <f>IF(RUN_YEARS &gt; 2,(A1L239C1 + A1L239C4 + A1L239C7) / 3, 0)</f>
        <v>634445.33333333337</v>
      </c>
      <c r="AP11" s="16" t="s">
        <v>1415</v>
      </c>
      <c r="AQ11" s="17">
        <f>IF(RUN_YEARS &gt; 2,(A1L239C2 + A1L239C5 + A1L239C8) / 3, 0)</f>
        <v>632891.33333333337</v>
      </c>
      <c r="AR11" s="16" t="s">
        <v>1416</v>
      </c>
      <c r="AS11" s="17">
        <f>(A1L239C19 + A1L239C20)</f>
        <v>1267336.6666666667</v>
      </c>
      <c r="AT11" s="16" t="s">
        <v>1417</v>
      </c>
      <c r="AU11" s="17">
        <f>IF(RUN_YEARS &gt; 3,(A1L239C1 + A1L239C4 + A1L239C7 + A1L239C10) / 4, 0)</f>
        <v>600095</v>
      </c>
      <c r="AV11" s="16" t="s">
        <v>1418</v>
      </c>
      <c r="AW11" s="17">
        <f>IF(RUN_YEARS &gt; 3,(A1L239C2 + A1L239C5 + A1L239C8 + A1L239C11) / 4, 0)</f>
        <v>599379.75</v>
      </c>
      <c r="AX11" s="16" t="s">
        <v>1419</v>
      </c>
      <c r="AY11" s="17">
        <f>(A1L239C22 + A1L239C23)</f>
        <v>1199474.75</v>
      </c>
      <c r="AZ11" s="16" t="s">
        <v>1420</v>
      </c>
      <c r="BA11" s="17">
        <f>IF(RUN_YEARS &gt; 4,(A1L239C1 + A1L239C4 + A1L239C7 + A1L239C10 + A1L239C13) / 5, 0)</f>
        <v>610518</v>
      </c>
      <c r="BB11" s="16" t="s">
        <v>1421</v>
      </c>
      <c r="BC11" s="17">
        <f>IF(RUN_YEARS &gt; 4,(A1L239C2 + A1L239C5 + A1L239C8 + A1L239C11 + A1L239C14) / 5, 0)</f>
        <v>609123.6</v>
      </c>
      <c r="BD11" s="16" t="s">
        <v>1422</v>
      </c>
      <c r="BE11" s="17">
        <f>(A1L239C25 + A1L239C26)</f>
        <v>1219641.6000000001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111638</v>
      </c>
      <c r="F12" s="16" t="s">
        <v>1424</v>
      </c>
      <c r="G12" s="17">
        <f>(A1L205C2 + A1L221C2)</f>
        <v>116415</v>
      </c>
      <c r="H12" s="16" t="s">
        <v>1425</v>
      </c>
      <c r="I12" s="17">
        <f>(A1L240C1 + A1L240C2)</f>
        <v>228053</v>
      </c>
      <c r="J12" s="16" t="s">
        <v>1426</v>
      </c>
      <c r="K12" s="17">
        <f>(A1L205C4 + A1L221C4)</f>
        <v>116044</v>
      </c>
      <c r="L12" s="16" t="s">
        <v>1427</v>
      </c>
      <c r="M12" s="17">
        <f>(A1L205C5 + A1L221C5)</f>
        <v>110586</v>
      </c>
      <c r="N12" s="16" t="s">
        <v>1428</v>
      </c>
      <c r="O12" s="17">
        <f>(A1L240C4 + A1L240C5)</f>
        <v>226630</v>
      </c>
      <c r="P12" s="16" t="s">
        <v>1429</v>
      </c>
      <c r="Q12" s="17">
        <f>(A1L205C7 + A1L221C7)</f>
        <v>103682</v>
      </c>
      <c r="R12" s="16" t="s">
        <v>1430</v>
      </c>
      <c r="S12" s="17">
        <f>(A1L205C8 + A1L221C8)</f>
        <v>97804</v>
      </c>
      <c r="T12" s="16" t="s">
        <v>1431</v>
      </c>
      <c r="U12" s="17">
        <f>(A1L240C7 + A1L240C8)</f>
        <v>201486</v>
      </c>
      <c r="V12" s="16" t="s">
        <v>1432</v>
      </c>
      <c r="W12" s="17">
        <f>(A1L205C10 + A1L221C10)</f>
        <v>94940</v>
      </c>
      <c r="X12" s="16" t="s">
        <v>1433</v>
      </c>
      <c r="Y12" s="17">
        <f>(A1L205C11 + A1L221C11)</f>
        <v>101427</v>
      </c>
      <c r="Z12" s="16" t="s">
        <v>1434</v>
      </c>
      <c r="AA12" s="17">
        <f>(A1L240C10 + A1L240C11)</f>
        <v>196367</v>
      </c>
      <c r="AB12" s="16" t="s">
        <v>1435</v>
      </c>
      <c r="AC12" s="17">
        <f>(A1L205C13 + A1L221C13)</f>
        <v>102399</v>
      </c>
      <c r="AD12" s="16" t="s">
        <v>1436</v>
      </c>
      <c r="AE12" s="17">
        <f>(A1L205C14 + A1L221C14)</f>
        <v>104621</v>
      </c>
      <c r="AF12" s="16" t="s">
        <v>1437</v>
      </c>
      <c r="AG12" s="17">
        <f>(A1L240C13 + A1L240C14)</f>
        <v>207020</v>
      </c>
      <c r="AH12" s="16" t="s">
        <v>1438</v>
      </c>
      <c r="AI12" s="17">
        <f>IF(RUN_YEARS &gt; 1,(A1L240C1 + A1L240C4) / 2, 0)</f>
        <v>113841</v>
      </c>
      <c r="AJ12" s="16" t="s">
        <v>1439</v>
      </c>
      <c r="AK12" s="17">
        <f>IF(RUN_YEARS &gt; 1,(A1L240C2 + A1L240C5) / 2, 0)</f>
        <v>113500.5</v>
      </c>
      <c r="AL12" s="16" t="s">
        <v>1440</v>
      </c>
      <c r="AM12" s="17">
        <f>(A1L240C16 + A1L240C17)</f>
        <v>227341.5</v>
      </c>
      <c r="AN12" s="16" t="s">
        <v>1441</v>
      </c>
      <c r="AO12" s="17">
        <f>IF(RUN_YEARS &gt; 2,(A1L240C1 + A1L240C4 + A1L240C7) / 3, 0)</f>
        <v>110454.66666666667</v>
      </c>
      <c r="AP12" s="16" t="s">
        <v>1442</v>
      </c>
      <c r="AQ12" s="17">
        <f>IF(RUN_YEARS &gt; 2,(A1L240C2 + A1L240C5 + A1L240C8) / 3, 0)</f>
        <v>108268.33333333333</v>
      </c>
      <c r="AR12" s="16" t="s">
        <v>1443</v>
      </c>
      <c r="AS12" s="17">
        <f>(A1L240C19 + A1L240C20)</f>
        <v>218723</v>
      </c>
      <c r="AT12" s="16" t="s">
        <v>1444</v>
      </c>
      <c r="AU12" s="17">
        <f>IF(RUN_YEARS &gt; 3,(A1L240C1 + A1L240C4 + A1L240C7 + A1L240C10) / 4, 0)</f>
        <v>106576</v>
      </c>
      <c r="AV12" s="16" t="s">
        <v>1445</v>
      </c>
      <c r="AW12" s="17">
        <f>IF(RUN_YEARS &gt; 3,(A1L240C2 + A1L240C5 + A1L240C8 + A1L240C11) / 4, 0)</f>
        <v>106558</v>
      </c>
      <c r="AX12" s="16" t="s">
        <v>1446</v>
      </c>
      <c r="AY12" s="17">
        <f>(A1L240C22 + A1L240C23)</f>
        <v>213134</v>
      </c>
      <c r="AZ12" s="16" t="s">
        <v>1447</v>
      </c>
      <c r="BA12" s="17">
        <f>IF(RUN_YEARS &gt; 4,(A1L240C1 + A1L240C4 + A1L240C7 + A1L240C10 + A1L240C13) / 5, 0)</f>
        <v>105740.6</v>
      </c>
      <c r="BB12" s="16" t="s">
        <v>1448</v>
      </c>
      <c r="BC12" s="17">
        <f>IF(RUN_YEARS &gt; 4,(A1L240C2 + A1L240C5 + A1L240C8 + A1L240C11 + A1L240C14) / 5, 0)</f>
        <v>106170.6</v>
      </c>
      <c r="BD12" s="16" t="s">
        <v>1449</v>
      </c>
      <c r="BE12" s="17">
        <f>(A1L240C25 + A1L240C26)</f>
        <v>211911.2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1213313</v>
      </c>
      <c r="F13" s="16" t="s">
        <v>1451</v>
      </c>
      <c r="G13" s="17">
        <f>(A1L206C2 + A1L222C2)</f>
        <v>1210886</v>
      </c>
      <c r="H13" s="16" t="s">
        <v>1452</v>
      </c>
      <c r="I13" s="17">
        <f>(A1L241C1 + A1L241C2)</f>
        <v>2424199</v>
      </c>
      <c r="J13" s="16" t="s">
        <v>1453</v>
      </c>
      <c r="K13" s="17">
        <f>(A1L206C4 + A1L222C4)</f>
        <v>1272548</v>
      </c>
      <c r="L13" s="16" t="s">
        <v>1454</v>
      </c>
      <c r="M13" s="17">
        <f>(A1L206C5 + A1L222C5)</f>
        <v>1268138</v>
      </c>
      <c r="N13" s="16" t="s">
        <v>1455</v>
      </c>
      <c r="O13" s="17">
        <f>(A1L241C4 + A1L241C5)</f>
        <v>2540686</v>
      </c>
      <c r="P13" s="16" t="s">
        <v>1456</v>
      </c>
      <c r="Q13" s="17">
        <f>(A1L206C7 + A1L222C7)</f>
        <v>1225339</v>
      </c>
      <c r="R13" s="16" t="s">
        <v>1457</v>
      </c>
      <c r="S13" s="17">
        <f>(A1L206C8 + A1L222C8)</f>
        <v>1220416</v>
      </c>
      <c r="T13" s="16" t="s">
        <v>1458</v>
      </c>
      <c r="U13" s="17">
        <f>(A1L241C7 + A1L241C8)</f>
        <v>2445755</v>
      </c>
      <c r="V13" s="16" t="s">
        <v>1459</v>
      </c>
      <c r="W13" s="17">
        <f>(A1L206C10 + A1L222C10)</f>
        <v>1116572</v>
      </c>
      <c r="X13" s="16" t="s">
        <v>1460</v>
      </c>
      <c r="Y13" s="17">
        <f>(A1L206C11 + A1L222C11)</f>
        <v>1115474</v>
      </c>
      <c r="Z13" s="16" t="s">
        <v>1461</v>
      </c>
      <c r="AA13" s="17">
        <f>(A1L241C10 + A1L241C11)</f>
        <v>2232046</v>
      </c>
      <c r="AB13" s="16" t="s">
        <v>1462</v>
      </c>
      <c r="AC13" s="17">
        <f>(A1L206C13 + A1L222C13)</f>
        <v>1182862</v>
      </c>
      <c r="AD13" s="16" t="s">
        <v>1463</v>
      </c>
      <c r="AE13" s="17">
        <f>(A1L206C14 + A1L222C14)</f>
        <v>1186388</v>
      </c>
      <c r="AF13" s="16" t="s">
        <v>1464</v>
      </c>
      <c r="AG13" s="17">
        <f>(A1L241C13 + A1L241C14)</f>
        <v>2369250</v>
      </c>
      <c r="AH13" s="16" t="s">
        <v>1465</v>
      </c>
      <c r="AI13" s="17">
        <f>IF(RUN_YEARS &gt; 1,(A1L241C1 + A1L241C4) / 2, 0)</f>
        <v>1242930.5</v>
      </c>
      <c r="AJ13" s="16" t="s">
        <v>1466</v>
      </c>
      <c r="AK13" s="17">
        <f>IF(RUN_YEARS &gt; 1,(A1L241C2 + A1L241C5) / 2, 0)</f>
        <v>1239512</v>
      </c>
      <c r="AL13" s="16" t="s">
        <v>1467</v>
      </c>
      <c r="AM13" s="17">
        <f>(A1L241C16 + A1L241C17)</f>
        <v>2482442.5</v>
      </c>
      <c r="AN13" s="16" t="s">
        <v>1468</v>
      </c>
      <c r="AO13" s="17">
        <f>IF(RUN_YEARS &gt; 2,(A1L241C1 + A1L241C4 + A1L241C7) / 3, 0)</f>
        <v>1237066.6666666667</v>
      </c>
      <c r="AP13" s="16" t="s">
        <v>1469</v>
      </c>
      <c r="AQ13" s="17">
        <f>IF(RUN_YEARS &gt; 2,(A1L241C2 + A1L241C5 + A1L241C8) / 3, 0)</f>
        <v>1233146.6666666667</v>
      </c>
      <c r="AR13" s="16" t="s">
        <v>1470</v>
      </c>
      <c r="AS13" s="17">
        <f>(A1L241C19 + A1L241C20)</f>
        <v>2470213.3333333335</v>
      </c>
      <c r="AT13" s="16" t="s">
        <v>1471</v>
      </c>
      <c r="AU13" s="17">
        <f>IF(RUN_YEARS &gt; 3,(A1L241C1 + A1L241C4 + A1L241C7 + A1L241C10) / 4, 0)</f>
        <v>1206943</v>
      </c>
      <c r="AV13" s="16" t="s">
        <v>1472</v>
      </c>
      <c r="AW13" s="17">
        <f>IF(RUN_YEARS &gt; 3,(A1L241C2 + A1L241C5 + A1L241C8 + A1L241C11) / 4, 0)</f>
        <v>1203728.5</v>
      </c>
      <c r="AX13" s="16" t="s">
        <v>1473</v>
      </c>
      <c r="AY13" s="17">
        <f>(A1L241C22 + A1L241C23)</f>
        <v>2410671.5</v>
      </c>
      <c r="AZ13" s="16" t="s">
        <v>1474</v>
      </c>
      <c r="BA13" s="17">
        <f>IF(RUN_YEARS &gt; 4,(A1L241C1 + A1L241C4 + A1L241C7 + A1L241C10 + A1L241C13) / 5, 0)</f>
        <v>1202126.8</v>
      </c>
      <c r="BB13" s="16" t="s">
        <v>1475</v>
      </c>
      <c r="BC13" s="17">
        <f>IF(RUN_YEARS &gt; 4,(A1L241C2 + A1L241C5 + A1L241C8 + A1L241C11 + A1L241C14) / 5, 0)</f>
        <v>1200260.3999999999</v>
      </c>
      <c r="BD13" s="16" t="s">
        <v>1476</v>
      </c>
      <c r="BE13" s="17">
        <f>(A1L241C25 + A1L241C26)</f>
        <v>2402387.2000000002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52988</v>
      </c>
      <c r="F14" s="16" t="s">
        <v>1478</v>
      </c>
      <c r="G14" s="17">
        <f>(A1L207C2 + A1L223C2)</f>
        <v>52643</v>
      </c>
      <c r="H14" s="16" t="s">
        <v>1479</v>
      </c>
      <c r="I14" s="17">
        <f>(A1L242C1 + A1L242C2)</f>
        <v>105631</v>
      </c>
      <c r="J14" s="16" t="s">
        <v>1480</v>
      </c>
      <c r="K14" s="17">
        <f>(A1L207C4 + A1L223C4)</f>
        <v>58498</v>
      </c>
      <c r="L14" s="16" t="s">
        <v>1481</v>
      </c>
      <c r="M14" s="17">
        <f>(A1L207C5 + A1L223C5)</f>
        <v>59282</v>
      </c>
      <c r="N14" s="16" t="s">
        <v>1482</v>
      </c>
      <c r="O14" s="17">
        <f>(A1L242C4 + A1L242C5)</f>
        <v>117780</v>
      </c>
      <c r="P14" s="16" t="s">
        <v>1483</v>
      </c>
      <c r="Q14" s="17">
        <f>(A1L207C7 + A1L223C7)</f>
        <v>54900</v>
      </c>
      <c r="R14" s="16" t="s">
        <v>1484</v>
      </c>
      <c r="S14" s="17">
        <f>(A1L207C8 + A1L223C8)</f>
        <v>55920</v>
      </c>
      <c r="T14" s="16" t="s">
        <v>1485</v>
      </c>
      <c r="U14" s="17">
        <f>(A1L242C7 + A1L242C8)</f>
        <v>110820</v>
      </c>
      <c r="V14" s="16" t="s">
        <v>1486</v>
      </c>
      <c r="W14" s="17">
        <f>(A1L207C10 + A1L223C10)</f>
        <v>56073</v>
      </c>
      <c r="X14" s="16" t="s">
        <v>1487</v>
      </c>
      <c r="Y14" s="17">
        <f>(A1L207C11 + A1L223C11)</f>
        <v>58356</v>
      </c>
      <c r="Z14" s="16" t="s">
        <v>1488</v>
      </c>
      <c r="AA14" s="17">
        <f>(A1L242C10 + A1L242C11)</f>
        <v>114429</v>
      </c>
      <c r="AB14" s="16" t="s">
        <v>1489</v>
      </c>
      <c r="AC14" s="17">
        <f>(A1L207C13 + A1L223C13)</f>
        <v>73021</v>
      </c>
      <c r="AD14" s="16" t="s">
        <v>1490</v>
      </c>
      <c r="AE14" s="17">
        <f>(A1L207C14 + A1L223C14)</f>
        <v>75667</v>
      </c>
      <c r="AF14" s="16" t="s">
        <v>1491</v>
      </c>
      <c r="AG14" s="17">
        <f>(A1L242C13 + A1L242C14)</f>
        <v>148688</v>
      </c>
      <c r="AH14" s="16" t="s">
        <v>1492</v>
      </c>
      <c r="AI14" s="17">
        <f>IF(RUN_YEARS &gt; 1,(A1L242C1 + A1L242C4) / 2, 0)</f>
        <v>55743</v>
      </c>
      <c r="AJ14" s="16" t="s">
        <v>1493</v>
      </c>
      <c r="AK14" s="17">
        <f>IF(RUN_YEARS &gt; 1,(A1L242C2 + A1L242C5) / 2, 0)</f>
        <v>55962.5</v>
      </c>
      <c r="AL14" s="16" t="s">
        <v>1494</v>
      </c>
      <c r="AM14" s="17">
        <f>(A1L242C16 + A1L242C17)</f>
        <v>111705.5</v>
      </c>
      <c r="AN14" s="16" t="s">
        <v>1495</v>
      </c>
      <c r="AO14" s="17">
        <f>IF(RUN_YEARS &gt; 2,(A1L242C1 + A1L242C4 + A1L242C7) / 3, 0)</f>
        <v>55462</v>
      </c>
      <c r="AP14" s="16" t="s">
        <v>1496</v>
      </c>
      <c r="AQ14" s="17">
        <f>IF(RUN_YEARS &gt; 2,(A1L242C2 + A1L242C5 + A1L242C8) / 3, 0)</f>
        <v>55948.333333333336</v>
      </c>
      <c r="AR14" s="16" t="s">
        <v>1497</v>
      </c>
      <c r="AS14" s="17">
        <f>(A1L242C19 + A1L242C20)</f>
        <v>111410.33333333334</v>
      </c>
      <c r="AT14" s="16" t="s">
        <v>1498</v>
      </c>
      <c r="AU14" s="17">
        <f>IF(RUN_YEARS &gt; 3,(A1L242C1 + A1L242C4 + A1L242C7 + A1L242C10) / 4, 0)</f>
        <v>55614.75</v>
      </c>
      <c r="AV14" s="16" t="s">
        <v>1499</v>
      </c>
      <c r="AW14" s="17">
        <f>IF(RUN_YEARS &gt; 3,(A1L242C2 + A1L242C5 + A1L242C8 + A1L242C11) / 4, 0)</f>
        <v>56550.25</v>
      </c>
      <c r="AX14" s="16" t="s">
        <v>1500</v>
      </c>
      <c r="AY14" s="17">
        <f>(A1L242C22 + A1L242C23)</f>
        <v>112165</v>
      </c>
      <c r="AZ14" s="16" t="s">
        <v>1501</v>
      </c>
      <c r="BA14" s="17">
        <f>IF(RUN_YEARS &gt; 4,(A1L242C1 + A1L242C4 + A1L242C7 + A1L242C10 + A1L242C13) / 5, 0)</f>
        <v>59096</v>
      </c>
      <c r="BB14" s="16" t="s">
        <v>1502</v>
      </c>
      <c r="BC14" s="17">
        <f>IF(RUN_YEARS &gt; 4,(A1L242C2 + A1L242C5 + A1L242C8 + A1L242C11 + A1L242C14) / 5, 0)</f>
        <v>60373.599999999999</v>
      </c>
      <c r="BD14" s="16" t="s">
        <v>1503</v>
      </c>
      <c r="BE14" s="17">
        <f>(A1L242C25 + A1L242C26)</f>
        <v>119469.6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211149</v>
      </c>
      <c r="F15" s="16" t="s">
        <v>1505</v>
      </c>
      <c r="G15" s="17">
        <f>(A1L208C2 + A1L224C2)</f>
        <v>210654</v>
      </c>
      <c r="H15" s="16" t="s">
        <v>1506</v>
      </c>
      <c r="I15" s="17">
        <f>(A1L243C1 + A1L243C2)</f>
        <v>421803</v>
      </c>
      <c r="J15" s="16" t="s">
        <v>1507</v>
      </c>
      <c r="K15" s="17">
        <f>(A1L208C4 + A1L224C4)</f>
        <v>215342</v>
      </c>
      <c r="L15" s="16" t="s">
        <v>1508</v>
      </c>
      <c r="M15" s="17">
        <f>(A1L208C5 + A1L224C5)</f>
        <v>214876</v>
      </c>
      <c r="N15" s="16" t="s">
        <v>1509</v>
      </c>
      <c r="O15" s="17">
        <f>(A1L243C4 + A1L243C5)</f>
        <v>430218</v>
      </c>
      <c r="P15" s="16" t="s">
        <v>1510</v>
      </c>
      <c r="Q15" s="17">
        <f>(A1L208C7 + A1L224C7)</f>
        <v>201135</v>
      </c>
      <c r="R15" s="16" t="s">
        <v>1511</v>
      </c>
      <c r="S15" s="17">
        <f>(A1L208C8 + A1L224C8)</f>
        <v>197344</v>
      </c>
      <c r="T15" s="16" t="s">
        <v>1512</v>
      </c>
      <c r="U15" s="17">
        <f>(A1L243C7 + A1L243C8)</f>
        <v>398479</v>
      </c>
      <c r="V15" s="16" t="s">
        <v>1513</v>
      </c>
      <c r="W15" s="17">
        <f>(A1L208C10 + A1L224C10)</f>
        <v>207937</v>
      </c>
      <c r="X15" s="16" t="s">
        <v>1514</v>
      </c>
      <c r="Y15" s="17">
        <f>(A1L208C11 + A1L224C11)</f>
        <v>207025</v>
      </c>
      <c r="Z15" s="16" t="s">
        <v>1515</v>
      </c>
      <c r="AA15" s="17">
        <f>(A1L243C10 + A1L243C11)</f>
        <v>414962</v>
      </c>
      <c r="AB15" s="16" t="s">
        <v>1516</v>
      </c>
      <c r="AC15" s="17">
        <f>(A1L208C13 + A1L224C13)</f>
        <v>245113</v>
      </c>
      <c r="AD15" s="16" t="s">
        <v>1517</v>
      </c>
      <c r="AE15" s="17">
        <f>(A1L208C14 + A1L224C14)</f>
        <v>243642</v>
      </c>
      <c r="AF15" s="16" t="s">
        <v>1518</v>
      </c>
      <c r="AG15" s="17">
        <f>(A1L243C13 + A1L243C14)</f>
        <v>488755</v>
      </c>
      <c r="AH15" s="16" t="s">
        <v>1519</v>
      </c>
      <c r="AI15" s="17">
        <f>IF(RUN_YEARS &gt; 1,(A1L243C1 + A1L243C4) / 2, 0)</f>
        <v>213245.5</v>
      </c>
      <c r="AJ15" s="16" t="s">
        <v>1520</v>
      </c>
      <c r="AK15" s="17">
        <f>IF(RUN_YEARS &gt; 1,(A1L243C2 + A1L243C5) / 2, 0)</f>
        <v>212765</v>
      </c>
      <c r="AL15" s="16" t="s">
        <v>1521</v>
      </c>
      <c r="AM15" s="17">
        <f>(A1L243C16 + A1L243C17)</f>
        <v>426010.5</v>
      </c>
      <c r="AN15" s="16" t="s">
        <v>1522</v>
      </c>
      <c r="AO15" s="17">
        <f>IF(RUN_YEARS &gt; 2,(A1L243C1 + A1L243C4 + A1L243C7) / 3, 0)</f>
        <v>209208.66666666666</v>
      </c>
      <c r="AP15" s="16" t="s">
        <v>1523</v>
      </c>
      <c r="AQ15" s="17">
        <f>IF(RUN_YEARS &gt; 2,(A1L243C2 + A1L243C5 + A1L243C8) / 3, 0)</f>
        <v>207624.66666666666</v>
      </c>
      <c r="AR15" s="16" t="s">
        <v>1524</v>
      </c>
      <c r="AS15" s="17">
        <f>(A1L243C19 + A1L243C20)</f>
        <v>416833.33333333331</v>
      </c>
      <c r="AT15" s="16" t="s">
        <v>1525</v>
      </c>
      <c r="AU15" s="17">
        <f>IF(RUN_YEARS &gt; 3,(A1L243C1 + A1L243C4 + A1L243C7 + A1L243C10) / 4, 0)</f>
        <v>208890.75</v>
      </c>
      <c r="AV15" s="16" t="s">
        <v>1526</v>
      </c>
      <c r="AW15" s="17">
        <f>IF(RUN_YEARS &gt; 3,(A1L243C2 + A1L243C5 + A1L243C8 + A1L243C11) / 4, 0)</f>
        <v>207474.75</v>
      </c>
      <c r="AX15" s="16" t="s">
        <v>1527</v>
      </c>
      <c r="AY15" s="17">
        <f>(A1L243C22 + A1L243C23)</f>
        <v>416365.5</v>
      </c>
      <c r="AZ15" s="16" t="s">
        <v>1528</v>
      </c>
      <c r="BA15" s="17">
        <f>IF(RUN_YEARS &gt; 4,(A1L243C1 + A1L243C4 + A1L243C7 + A1L243C10 + A1L243C13) / 5, 0)</f>
        <v>216135.2</v>
      </c>
      <c r="BB15" s="16" t="s">
        <v>1529</v>
      </c>
      <c r="BC15" s="17">
        <f>IF(RUN_YEARS &gt; 4,(A1L243C2 + A1L243C5 + A1L243C8 + A1L243C11 + A1L243C14) / 5, 0)</f>
        <v>214708.2</v>
      </c>
      <c r="BD15" s="16" t="s">
        <v>1530</v>
      </c>
      <c r="BE15" s="17">
        <f>(A1L243C25 + A1L243C26)</f>
        <v>430843.4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46679</v>
      </c>
      <c r="F16" s="16" t="s">
        <v>1532</v>
      </c>
      <c r="G16" s="17">
        <f>(A1L209C2 + A1L225C2)</f>
        <v>46494</v>
      </c>
      <c r="H16" s="16" t="s">
        <v>1533</v>
      </c>
      <c r="I16" s="17">
        <f>(A1L244C1 + A1L244C2)</f>
        <v>93173</v>
      </c>
      <c r="J16" s="16" t="s">
        <v>1534</v>
      </c>
      <c r="K16" s="17">
        <f>(A1L209C4 + A1L225C4)</f>
        <v>50597</v>
      </c>
      <c r="L16" s="16" t="s">
        <v>1535</v>
      </c>
      <c r="M16" s="17">
        <f>(A1L209C5 + A1L225C5)</f>
        <v>42967</v>
      </c>
      <c r="N16" s="16" t="s">
        <v>1536</v>
      </c>
      <c r="O16" s="17">
        <f>(A1L244C4 + A1L244C5)</f>
        <v>93564</v>
      </c>
      <c r="P16" s="16" t="s">
        <v>1537</v>
      </c>
      <c r="Q16" s="17">
        <f>(A1L209C7 + A1L225C7)</f>
        <v>53077</v>
      </c>
      <c r="R16" s="16" t="s">
        <v>1538</v>
      </c>
      <c r="S16" s="17">
        <f>(A1L209C8 + A1L225C8)</f>
        <v>47764</v>
      </c>
      <c r="T16" s="16" t="s">
        <v>1539</v>
      </c>
      <c r="U16" s="17">
        <f>(A1L244C7 + A1L244C8)</f>
        <v>100841</v>
      </c>
      <c r="V16" s="16" t="s">
        <v>1540</v>
      </c>
      <c r="W16" s="17">
        <f>(A1L209C10 + A1L225C10)</f>
        <v>58995</v>
      </c>
      <c r="X16" s="16" t="s">
        <v>1541</v>
      </c>
      <c r="Y16" s="17">
        <f>(A1L209C11 + A1L225C11)</f>
        <v>53410</v>
      </c>
      <c r="Z16" s="16" t="s">
        <v>1542</v>
      </c>
      <c r="AA16" s="17">
        <f>(A1L244C10 + A1L244C11)</f>
        <v>112405</v>
      </c>
      <c r="AB16" s="16" t="s">
        <v>1543</v>
      </c>
      <c r="AC16" s="17">
        <f>(A1L209C13 + A1L225C13)</f>
        <v>71501</v>
      </c>
      <c r="AD16" s="16" t="s">
        <v>1544</v>
      </c>
      <c r="AE16" s="17">
        <f>(A1L209C14 + A1L225C14)</f>
        <v>66185</v>
      </c>
      <c r="AF16" s="16" t="s">
        <v>1545</v>
      </c>
      <c r="AG16" s="17">
        <f>(A1L244C13 + A1L244C14)</f>
        <v>137686</v>
      </c>
      <c r="AH16" s="16" t="s">
        <v>1546</v>
      </c>
      <c r="AI16" s="17">
        <f>IF(RUN_YEARS &gt; 1,(A1L244C1 + A1L244C4) / 2, 0)</f>
        <v>48638</v>
      </c>
      <c r="AJ16" s="16" t="s">
        <v>1547</v>
      </c>
      <c r="AK16" s="17">
        <f>IF(RUN_YEARS &gt; 1,(A1L244C2 + A1L244C5) / 2, 0)</f>
        <v>44730.5</v>
      </c>
      <c r="AL16" s="16" t="s">
        <v>1548</v>
      </c>
      <c r="AM16" s="17">
        <f>(A1L244C16 + A1L244C17)</f>
        <v>93368.5</v>
      </c>
      <c r="AN16" s="16" t="s">
        <v>1549</v>
      </c>
      <c r="AO16" s="17">
        <f>IF(RUN_YEARS &gt; 2,(A1L244C1 + A1L244C4 + A1L244C7) / 3, 0)</f>
        <v>50117.666666666664</v>
      </c>
      <c r="AP16" s="16" t="s">
        <v>1550</v>
      </c>
      <c r="AQ16" s="17">
        <f>IF(RUN_YEARS &gt; 2,(A1L244C2 + A1L244C5 + A1L244C8) / 3, 0)</f>
        <v>45741.666666666664</v>
      </c>
      <c r="AR16" s="16" t="s">
        <v>1551</v>
      </c>
      <c r="AS16" s="17">
        <f>(A1L244C19 + A1L244C20)</f>
        <v>95859.333333333328</v>
      </c>
      <c r="AT16" s="16" t="s">
        <v>1552</v>
      </c>
      <c r="AU16" s="17">
        <f>IF(RUN_YEARS &gt; 3,(A1L244C1 + A1L244C4 + A1L244C7 + A1L244C10) / 4, 0)</f>
        <v>52337</v>
      </c>
      <c r="AV16" s="16" t="s">
        <v>1553</v>
      </c>
      <c r="AW16" s="17">
        <f>IF(RUN_YEARS &gt; 3,(A1L244C2 + A1L244C5 + A1L244C8 + A1L244C11) / 4, 0)</f>
        <v>47658.75</v>
      </c>
      <c r="AX16" s="16" t="s">
        <v>1554</v>
      </c>
      <c r="AY16" s="17">
        <f>(A1L244C22 + A1L244C23)</f>
        <v>99995.75</v>
      </c>
      <c r="AZ16" s="16" t="s">
        <v>1555</v>
      </c>
      <c r="BA16" s="17">
        <f>IF(RUN_YEARS &gt; 4,(A1L244C1 + A1L244C4 + A1L244C7 + A1L244C10 + A1L244C13) / 5, 0)</f>
        <v>56169.8</v>
      </c>
      <c r="BB16" s="16" t="s">
        <v>1556</v>
      </c>
      <c r="BC16" s="17">
        <f>IF(RUN_YEARS &gt; 4,(A1L244C2 + A1L244C5 + A1L244C8 + A1L244C11 + A1L244C14) / 5, 0)</f>
        <v>51364</v>
      </c>
      <c r="BD16" s="16" t="s">
        <v>1557</v>
      </c>
      <c r="BE16" s="17">
        <f>(A1L244C25 + A1L244C26)</f>
        <v>107533.8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1885</v>
      </c>
      <c r="F17" s="16" t="s">
        <v>1559</v>
      </c>
      <c r="G17" s="17">
        <f>(A1L210C2 + A1L226C2)</f>
        <v>3083</v>
      </c>
      <c r="H17" s="16" t="s">
        <v>1560</v>
      </c>
      <c r="I17" s="17">
        <f>(A1L245C1 + A1L245C2)</f>
        <v>4968</v>
      </c>
      <c r="J17" s="16" t="s">
        <v>1561</v>
      </c>
      <c r="K17" s="17">
        <f>(A1L210C4 + A1L226C4)</f>
        <v>4863</v>
      </c>
      <c r="L17" s="16" t="s">
        <v>1562</v>
      </c>
      <c r="M17" s="17">
        <f>(A1L210C5 + A1L226C5)</f>
        <v>5852</v>
      </c>
      <c r="N17" s="16" t="s">
        <v>1563</v>
      </c>
      <c r="O17" s="17">
        <f>(A1L245C4 + A1L245C5)</f>
        <v>10715</v>
      </c>
      <c r="P17" s="16" t="s">
        <v>1564</v>
      </c>
      <c r="Q17" s="17">
        <f>(A1L210C7 + A1L226C7)</f>
        <v>11569</v>
      </c>
      <c r="R17" s="16" t="s">
        <v>1565</v>
      </c>
      <c r="S17" s="17">
        <f>(A1L210C8 + A1L226C8)</f>
        <v>14178</v>
      </c>
      <c r="T17" s="16" t="s">
        <v>1566</v>
      </c>
      <c r="U17" s="17">
        <f>(A1L245C7 + A1L245C8)</f>
        <v>25747</v>
      </c>
      <c r="V17" s="16" t="s">
        <v>1567</v>
      </c>
      <c r="W17" s="17">
        <f>(A1L210C10 + A1L226C10)</f>
        <v>11753</v>
      </c>
      <c r="X17" s="16" t="s">
        <v>1568</v>
      </c>
      <c r="Y17" s="17">
        <f>(A1L210C11 + A1L226C11)</f>
        <v>14872</v>
      </c>
      <c r="Z17" s="16" t="s">
        <v>1569</v>
      </c>
      <c r="AA17" s="17">
        <f>(A1L245C10 + A1L245C11)</f>
        <v>26625</v>
      </c>
      <c r="AB17" s="16" t="s">
        <v>1570</v>
      </c>
      <c r="AC17" s="17">
        <f>(A1L210C13 + A1L226C13)</f>
        <v>15014</v>
      </c>
      <c r="AD17" s="16" t="s">
        <v>1571</v>
      </c>
      <c r="AE17" s="17">
        <f>(A1L210C14 + A1L226C14)</f>
        <v>17048</v>
      </c>
      <c r="AF17" s="16" t="s">
        <v>1572</v>
      </c>
      <c r="AG17" s="17">
        <f>(A1L245C13 + A1L245C14)</f>
        <v>32062</v>
      </c>
      <c r="AH17" s="16" t="s">
        <v>1573</v>
      </c>
      <c r="AI17" s="17">
        <f>IF(RUN_YEARS &gt; 1,(A1L245C1 + A1L245C4) / 2, 0)</f>
        <v>3374</v>
      </c>
      <c r="AJ17" s="16" t="s">
        <v>1574</v>
      </c>
      <c r="AK17" s="17">
        <f>IF(RUN_YEARS &gt; 1,(A1L245C2 + A1L245C5) / 2, 0)</f>
        <v>4467.5</v>
      </c>
      <c r="AL17" s="16" t="s">
        <v>1575</v>
      </c>
      <c r="AM17" s="17">
        <f>(A1L245C16 + A1L245C17)</f>
        <v>7841.5</v>
      </c>
      <c r="AN17" s="16" t="s">
        <v>1576</v>
      </c>
      <c r="AO17" s="17">
        <f>IF(RUN_YEARS &gt; 2,(A1L245C1 + A1L245C4 + A1L245C7) / 3, 0)</f>
        <v>6105.666666666667</v>
      </c>
      <c r="AP17" s="16" t="s">
        <v>1577</v>
      </c>
      <c r="AQ17" s="17">
        <f>IF(RUN_YEARS &gt; 2,(A1L245C2 + A1L245C5 + A1L245C8) / 3, 0)</f>
        <v>7704.333333333333</v>
      </c>
      <c r="AR17" s="16" t="s">
        <v>1578</v>
      </c>
      <c r="AS17" s="17">
        <f>(A1L245C19 + A1L245C20)</f>
        <v>13810</v>
      </c>
      <c r="AT17" s="16" t="s">
        <v>1579</v>
      </c>
      <c r="AU17" s="17">
        <f>IF(RUN_YEARS &gt; 3,(A1L245C1 + A1L245C4 + A1L245C7 + A1L245C10) / 4, 0)</f>
        <v>7517.5</v>
      </c>
      <c r="AV17" s="16" t="s">
        <v>1580</v>
      </c>
      <c r="AW17" s="17">
        <f>IF(RUN_YEARS &gt; 3,(A1L245C2 + A1L245C5 + A1L245C8 + A1L245C11) / 4, 0)</f>
        <v>9496.25</v>
      </c>
      <c r="AX17" s="16" t="s">
        <v>1581</v>
      </c>
      <c r="AY17" s="17">
        <f>(A1L245C22 + A1L245C23)</f>
        <v>17013.75</v>
      </c>
      <c r="AZ17" s="16" t="s">
        <v>1582</v>
      </c>
      <c r="BA17" s="17">
        <f>IF(RUN_YEARS &gt; 4,(A1L245C1 + A1L245C4 + A1L245C7 + A1L245C10 + A1L245C13) / 5, 0)</f>
        <v>9016.7999999999993</v>
      </c>
      <c r="BB17" s="16" t="s">
        <v>1583</v>
      </c>
      <c r="BC17" s="17">
        <f>IF(RUN_YEARS &gt; 4,(A1L245C2 + A1L245C5 + A1L245C8 + A1L245C11 + A1L245C14) / 5, 0)</f>
        <v>11006.6</v>
      </c>
      <c r="BD17" s="16" t="s">
        <v>1584</v>
      </c>
      <c r="BE17" s="17">
        <f>(A1L245C25 + A1L245C26)</f>
        <v>20023.400000000001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1356807</v>
      </c>
      <c r="F18" s="16" t="s">
        <v>1586</v>
      </c>
      <c r="G18" s="17">
        <f>(A1L211C2 + A1L227C2)</f>
        <v>38549</v>
      </c>
      <c r="H18" s="16" t="s">
        <v>1587</v>
      </c>
      <c r="I18" s="17">
        <f>(A1L246C1 + A1L246C2)</f>
        <v>1395356</v>
      </c>
      <c r="J18" s="16" t="s">
        <v>1588</v>
      </c>
      <c r="K18" s="17">
        <f>(A1L211C4 + A1L227C4)</f>
        <v>1357242</v>
      </c>
      <c r="L18" s="16" t="s">
        <v>1589</v>
      </c>
      <c r="M18" s="17">
        <f>(A1L211C5 + A1L227C5)</f>
        <v>38017</v>
      </c>
      <c r="N18" s="16" t="s">
        <v>1590</v>
      </c>
      <c r="O18" s="17">
        <f>(A1L246C4 + A1L246C5)</f>
        <v>1395259</v>
      </c>
      <c r="P18" s="16" t="s">
        <v>1591</v>
      </c>
      <c r="Q18" s="17">
        <f>(A1L211C7 + A1L227C7)</f>
        <v>1388559</v>
      </c>
      <c r="R18" s="16" t="s">
        <v>1592</v>
      </c>
      <c r="S18" s="17">
        <f>(A1L211C8 + A1L227C8)</f>
        <v>38558</v>
      </c>
      <c r="T18" s="16" t="s">
        <v>1593</v>
      </c>
      <c r="U18" s="17">
        <f>(A1L246C7 + A1L246C8)</f>
        <v>1427117</v>
      </c>
      <c r="V18" s="16" t="s">
        <v>1594</v>
      </c>
      <c r="W18" s="17">
        <f>(A1L211C10 + A1L227C10)</f>
        <v>1357663</v>
      </c>
      <c r="X18" s="16" t="s">
        <v>1595</v>
      </c>
      <c r="Y18" s="17">
        <f>(A1L211C11 + A1L227C11)</f>
        <v>38248</v>
      </c>
      <c r="Z18" s="16" t="s">
        <v>1596</v>
      </c>
      <c r="AA18" s="17">
        <f>(A1L246C10 + A1L246C11)</f>
        <v>1395911</v>
      </c>
      <c r="AB18" s="16" t="s">
        <v>1597</v>
      </c>
      <c r="AC18" s="17">
        <f>(A1L211C13 + A1L227C13)</f>
        <v>1367094</v>
      </c>
      <c r="AD18" s="16" t="s">
        <v>1598</v>
      </c>
      <c r="AE18" s="17">
        <f>(A1L211C14 + A1L227C14)</f>
        <v>48822</v>
      </c>
      <c r="AF18" s="16" t="s">
        <v>1599</v>
      </c>
      <c r="AG18" s="17">
        <f>(A1L246C13 + A1L246C14)</f>
        <v>1415916</v>
      </c>
      <c r="AH18" s="16" t="s">
        <v>1600</v>
      </c>
      <c r="AI18" s="17">
        <f>IF(RUN_YEARS &gt; 1,(A1L246C1 + A1L246C4) / 2, 0)</f>
        <v>1357024.5</v>
      </c>
      <c r="AJ18" s="16" t="s">
        <v>1601</v>
      </c>
      <c r="AK18" s="17">
        <f>IF(RUN_YEARS &gt; 1,(A1L246C2 + A1L246C5) / 2, 0)</f>
        <v>38283</v>
      </c>
      <c r="AL18" s="16" t="s">
        <v>1602</v>
      </c>
      <c r="AM18" s="17">
        <f>(A1L246C16 + A1L246C17)</f>
        <v>1395307.5</v>
      </c>
      <c r="AN18" s="16" t="s">
        <v>1603</v>
      </c>
      <c r="AO18" s="17">
        <f>IF(RUN_YEARS &gt; 2,(A1L246C1 + A1L246C4 + A1L246C7) / 3, 0)</f>
        <v>1367536</v>
      </c>
      <c r="AP18" s="16" t="s">
        <v>1604</v>
      </c>
      <c r="AQ18" s="17">
        <f>IF(RUN_YEARS &gt; 2,(A1L246C2 + A1L246C5 + A1L246C8) / 3, 0)</f>
        <v>38374.666666666664</v>
      </c>
      <c r="AR18" s="16" t="s">
        <v>1605</v>
      </c>
      <c r="AS18" s="17">
        <f>(A1L246C19 + A1L246C20)</f>
        <v>1405910.6666666667</v>
      </c>
      <c r="AT18" s="16" t="s">
        <v>1606</v>
      </c>
      <c r="AU18" s="17">
        <f>IF(RUN_YEARS &gt; 3,(A1L246C1 + A1L246C4 + A1L246C7 + A1L246C10) / 4, 0)</f>
        <v>1365067.75</v>
      </c>
      <c r="AV18" s="16" t="s">
        <v>1607</v>
      </c>
      <c r="AW18" s="17">
        <f>IF(RUN_YEARS &gt; 3,(A1L246C2 + A1L246C5 + A1L246C8 + A1L246C11) / 4, 0)</f>
        <v>38343</v>
      </c>
      <c r="AX18" s="16" t="s">
        <v>1608</v>
      </c>
      <c r="AY18" s="17">
        <f>(A1L246C22 + A1L246C23)</f>
        <v>1403410.75</v>
      </c>
      <c r="AZ18" s="16" t="s">
        <v>1609</v>
      </c>
      <c r="BA18" s="17">
        <f>IF(RUN_YEARS &gt; 4,(A1L246C1 + A1L246C4 + A1L246C7 + A1L246C10 + A1L246C13) / 5, 0)</f>
        <v>1365473</v>
      </c>
      <c r="BB18" s="16" t="s">
        <v>1610</v>
      </c>
      <c r="BC18" s="17">
        <f>IF(RUN_YEARS &gt; 4,(A1L246C2 + A1L246C5 + A1L246C8 + A1L246C11 + A1L246C14) / 5, 0)</f>
        <v>40438.800000000003</v>
      </c>
      <c r="BD18" s="16" t="s">
        <v>1611</v>
      </c>
      <c r="BE18" s="17">
        <f>(A1L246C25 + A1L246C26)</f>
        <v>1405911.8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569201</v>
      </c>
      <c r="F19" s="16" t="s">
        <v>1613</v>
      </c>
      <c r="G19" s="17">
        <f>(A1L212C2 + A1L228C2)</f>
        <v>142480</v>
      </c>
      <c r="H19" s="16" t="s">
        <v>1614</v>
      </c>
      <c r="I19" s="17">
        <f>(A1L247C1 + A1L247C2)</f>
        <v>711681</v>
      </c>
      <c r="J19" s="16" t="s">
        <v>1615</v>
      </c>
      <c r="K19" s="17">
        <f>(A1L212C4 + A1L228C4)</f>
        <v>505440</v>
      </c>
      <c r="L19" s="16" t="s">
        <v>1616</v>
      </c>
      <c r="M19" s="17">
        <f>(A1L212C5 + A1L228C5)</f>
        <v>150317</v>
      </c>
      <c r="N19" s="16" t="s">
        <v>1617</v>
      </c>
      <c r="O19" s="17">
        <f>(A1L247C4 + A1L247C5)</f>
        <v>655757</v>
      </c>
      <c r="P19" s="16" t="s">
        <v>1618</v>
      </c>
      <c r="Q19" s="17">
        <f>(A1L212C7 + A1L228C7)</f>
        <v>435861</v>
      </c>
      <c r="R19" s="16" t="s">
        <v>1619</v>
      </c>
      <c r="S19" s="17">
        <f>(A1L212C8 + A1L228C8)</f>
        <v>135746</v>
      </c>
      <c r="T19" s="16" t="s">
        <v>1620</v>
      </c>
      <c r="U19" s="17">
        <f>(A1L247C7 + A1L247C8)</f>
        <v>571607</v>
      </c>
      <c r="V19" s="16" t="s">
        <v>1621</v>
      </c>
      <c r="W19" s="17">
        <f>(A1L212C10 + A1L228C10)</f>
        <v>433158</v>
      </c>
      <c r="X19" s="16" t="s">
        <v>1622</v>
      </c>
      <c r="Y19" s="17">
        <f>(A1L212C11 + A1L228C11)</f>
        <v>161394</v>
      </c>
      <c r="Z19" s="16" t="s">
        <v>1623</v>
      </c>
      <c r="AA19" s="17">
        <f>(A1L247C10 + A1L247C11)</f>
        <v>594552</v>
      </c>
      <c r="AB19" s="16" t="s">
        <v>1624</v>
      </c>
      <c r="AC19" s="17">
        <f>(A1L212C13 + A1L228C13)</f>
        <v>547515</v>
      </c>
      <c r="AD19" s="16" t="s">
        <v>1625</v>
      </c>
      <c r="AE19" s="17">
        <f>(A1L212C14 + A1L228C14)</f>
        <v>207539</v>
      </c>
      <c r="AF19" s="16" t="s">
        <v>1626</v>
      </c>
      <c r="AG19" s="17">
        <f>(A1L247C13 + A1L247C14)</f>
        <v>755054</v>
      </c>
      <c r="AH19" s="16" t="s">
        <v>1627</v>
      </c>
      <c r="AI19" s="17">
        <f>IF(RUN_YEARS &gt; 1,(A1L247C1 + A1L247C4) / 2, 0)</f>
        <v>537320.5</v>
      </c>
      <c r="AJ19" s="16" t="s">
        <v>1628</v>
      </c>
      <c r="AK19" s="17">
        <f>IF(RUN_YEARS &gt; 1,(A1L247C2 + A1L247C5) / 2, 0)</f>
        <v>146398.5</v>
      </c>
      <c r="AL19" s="16" t="s">
        <v>1629</v>
      </c>
      <c r="AM19" s="17">
        <f>(A1L247C16 + A1L247C17)</f>
        <v>683719</v>
      </c>
      <c r="AN19" s="16" t="s">
        <v>1630</v>
      </c>
      <c r="AO19" s="17">
        <f>IF(RUN_YEARS &gt; 2,(A1L247C1 + A1L247C4 + A1L247C7) / 3, 0)</f>
        <v>503500.66666666669</v>
      </c>
      <c r="AP19" s="16" t="s">
        <v>1631</v>
      </c>
      <c r="AQ19" s="17">
        <f>IF(RUN_YEARS &gt; 2,(A1L247C2 + A1L247C5 + A1L247C8) / 3, 0)</f>
        <v>142847.66666666666</v>
      </c>
      <c r="AR19" s="16" t="s">
        <v>1632</v>
      </c>
      <c r="AS19" s="17">
        <f>(A1L247C19 + A1L247C20)</f>
        <v>646348.33333333337</v>
      </c>
      <c r="AT19" s="16" t="s">
        <v>1633</v>
      </c>
      <c r="AU19" s="17">
        <f>IF(RUN_YEARS &gt; 3,(A1L247C1 + A1L247C4 + A1L247C7 + A1L247C10) / 4, 0)</f>
        <v>485915</v>
      </c>
      <c r="AV19" s="16" t="s">
        <v>1634</v>
      </c>
      <c r="AW19" s="17">
        <f>IF(RUN_YEARS &gt; 3,(A1L247C2 + A1L247C5 + A1L247C8 + A1L247C11) / 4, 0)</f>
        <v>147484.25</v>
      </c>
      <c r="AX19" s="16" t="s">
        <v>1635</v>
      </c>
      <c r="AY19" s="17">
        <f>(A1L247C22 + A1L247C23)</f>
        <v>633399.25</v>
      </c>
      <c r="AZ19" s="16" t="s">
        <v>1636</v>
      </c>
      <c r="BA19" s="17">
        <f>IF(RUN_YEARS &gt; 4,(A1L247C1 + A1L247C4 + A1L247C7 + A1L247C10 + A1L247C13) / 5, 0)</f>
        <v>498235</v>
      </c>
      <c r="BB19" s="16" t="s">
        <v>1637</v>
      </c>
      <c r="BC19" s="17">
        <f>IF(RUN_YEARS &gt; 4,(A1L247C2 + A1L247C5 + A1L247C8 + A1L247C11 + A1L247C14) / 5, 0)</f>
        <v>159495.20000000001</v>
      </c>
      <c r="BD19" s="16" t="s">
        <v>1638</v>
      </c>
      <c r="BE19" s="17">
        <f>(A1L247C25 + A1L247C26)</f>
        <v>657730.19999999995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163</v>
      </c>
      <c r="F20" s="16" t="s">
        <v>1640</v>
      </c>
      <c r="G20" s="17">
        <f>(A1L213C2 + A1L229C2)</f>
        <v>168</v>
      </c>
      <c r="H20" s="16" t="s">
        <v>1641</v>
      </c>
      <c r="I20" s="17">
        <f>(A1L248C1 + A1L248C2)</f>
        <v>331</v>
      </c>
      <c r="J20" s="16" t="s">
        <v>1642</v>
      </c>
      <c r="K20" s="17">
        <f>(A1L213C4 + A1L229C4)</f>
        <v>197</v>
      </c>
      <c r="L20" s="16" t="s">
        <v>1643</v>
      </c>
      <c r="M20" s="17">
        <f>(A1L213C5 + A1L229C5)</f>
        <v>216</v>
      </c>
      <c r="N20" s="16" t="s">
        <v>1644</v>
      </c>
      <c r="O20" s="17">
        <f>(A1L248C4 + A1L248C5)</f>
        <v>413</v>
      </c>
      <c r="P20" s="16" t="s">
        <v>1645</v>
      </c>
      <c r="Q20" s="17">
        <f>(A1L213C7 + A1L229C7)</f>
        <v>304</v>
      </c>
      <c r="R20" s="16" t="s">
        <v>1646</v>
      </c>
      <c r="S20" s="17">
        <f>(A1L213C8 + A1L229C8)</f>
        <v>307</v>
      </c>
      <c r="T20" s="16" t="s">
        <v>1647</v>
      </c>
      <c r="U20" s="17">
        <f>(A1L248C7 + A1L248C8)</f>
        <v>611</v>
      </c>
      <c r="V20" s="16" t="s">
        <v>1648</v>
      </c>
      <c r="W20" s="17">
        <f>(A1L213C10 + A1L229C10)</f>
        <v>434</v>
      </c>
      <c r="X20" s="16" t="s">
        <v>1649</v>
      </c>
      <c r="Y20" s="17">
        <f>(A1L213C11 + A1L229C11)</f>
        <v>355</v>
      </c>
      <c r="Z20" s="16" t="s">
        <v>1650</v>
      </c>
      <c r="AA20" s="17">
        <f>(A1L248C10 + A1L248C11)</f>
        <v>789</v>
      </c>
      <c r="AB20" s="16" t="s">
        <v>1651</v>
      </c>
      <c r="AC20" s="17">
        <f>(A1L213C13 + A1L229C13)</f>
        <v>375</v>
      </c>
      <c r="AD20" s="16" t="s">
        <v>1652</v>
      </c>
      <c r="AE20" s="17">
        <f>(A1L213C14 + A1L229C14)</f>
        <v>356</v>
      </c>
      <c r="AF20" s="16" t="s">
        <v>1653</v>
      </c>
      <c r="AG20" s="17">
        <f>(A1L248C13 + A1L248C14)</f>
        <v>731</v>
      </c>
      <c r="AH20" s="16" t="s">
        <v>1654</v>
      </c>
      <c r="AI20" s="17">
        <f>IF(RUN_YEARS &gt; 1,(A1L248C1 + A1L248C4) / 2, 0)</f>
        <v>180</v>
      </c>
      <c r="AJ20" s="16" t="s">
        <v>1655</v>
      </c>
      <c r="AK20" s="17">
        <f>IF(RUN_YEARS &gt; 1,(A1L248C2 + A1L248C5) / 2, 0)</f>
        <v>192</v>
      </c>
      <c r="AL20" s="16" t="s">
        <v>1656</v>
      </c>
      <c r="AM20" s="17">
        <f>(A1L248C16 + A1L248C17)</f>
        <v>372</v>
      </c>
      <c r="AN20" s="16" t="s">
        <v>1657</v>
      </c>
      <c r="AO20" s="17">
        <f>IF(RUN_YEARS &gt; 2,(A1L248C1 + A1L248C4 + A1L248C7) / 3, 0)</f>
        <v>221.33333333333334</v>
      </c>
      <c r="AP20" s="16" t="s">
        <v>1658</v>
      </c>
      <c r="AQ20" s="17">
        <f>IF(RUN_YEARS &gt; 2,(A1L248C2 + A1L248C5 + A1L248C8) / 3, 0)</f>
        <v>230.33333333333334</v>
      </c>
      <c r="AR20" s="16" t="s">
        <v>1659</v>
      </c>
      <c r="AS20" s="17">
        <f>(A1L248C19 + A1L248C20)</f>
        <v>451.66666666666669</v>
      </c>
      <c r="AT20" s="16" t="s">
        <v>1660</v>
      </c>
      <c r="AU20" s="17">
        <f>IF(RUN_YEARS &gt; 3,(A1L248C1 + A1L248C4 + A1L248C7 + A1L248C10) / 4, 0)</f>
        <v>274.5</v>
      </c>
      <c r="AV20" s="16" t="s">
        <v>1661</v>
      </c>
      <c r="AW20" s="17">
        <f>IF(RUN_YEARS &gt; 3,(A1L248C2 + A1L248C5 + A1L248C8 + A1L248C11) / 4, 0)</f>
        <v>261.5</v>
      </c>
      <c r="AX20" s="16" t="s">
        <v>1662</v>
      </c>
      <c r="AY20" s="17">
        <f>(A1L248C22 + A1L248C23)</f>
        <v>536</v>
      </c>
      <c r="AZ20" s="16" t="s">
        <v>1663</v>
      </c>
      <c r="BA20" s="17">
        <f>IF(RUN_YEARS &gt; 4,(A1L248C1 + A1L248C4 + A1L248C7 + A1L248C10 + A1L248C13) / 5, 0)</f>
        <v>294.60000000000002</v>
      </c>
      <c r="BB20" s="16" t="s">
        <v>1664</v>
      </c>
      <c r="BC20" s="17">
        <f>IF(RUN_YEARS &gt; 4,(A1L248C2 + A1L248C5 + A1L248C8 + A1L248C11 + A1L248C14) / 5, 0)</f>
        <v>280.39999999999998</v>
      </c>
      <c r="BD20" s="16" t="s">
        <v>1665</v>
      </c>
      <c r="BE20" s="17">
        <f>(A1L248C25 + A1L248C26)</f>
        <v>575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190652</v>
      </c>
      <c r="F21" s="16" t="s">
        <v>1667</v>
      </c>
      <c r="G21" s="17">
        <f>(A1L214C2 + A1L230C2)</f>
        <v>182652</v>
      </c>
      <c r="H21" s="16" t="s">
        <v>1668</v>
      </c>
      <c r="I21" s="17">
        <f>(A1L249C1 + A1L249C2)</f>
        <v>373304</v>
      </c>
      <c r="J21" s="16" t="s">
        <v>1669</v>
      </c>
      <c r="K21" s="17">
        <f>(A1L214C4 + A1L230C4)</f>
        <v>216362</v>
      </c>
      <c r="L21" s="16" t="s">
        <v>1670</v>
      </c>
      <c r="M21" s="17">
        <f>(A1L214C5 + A1L230C5)</f>
        <v>198513</v>
      </c>
      <c r="N21" s="16" t="s">
        <v>1671</v>
      </c>
      <c r="O21" s="17">
        <f>(A1L249C4 + A1L249C5)</f>
        <v>414875</v>
      </c>
      <c r="P21" s="16" t="s">
        <v>1672</v>
      </c>
      <c r="Q21" s="17">
        <f>(A1L214C7 + A1L230C7)</f>
        <v>210176</v>
      </c>
      <c r="R21" s="16" t="s">
        <v>1673</v>
      </c>
      <c r="S21" s="17">
        <f>(A1L214C8 + A1L230C8)</f>
        <v>194439</v>
      </c>
      <c r="T21" s="16" t="s">
        <v>1674</v>
      </c>
      <c r="U21" s="17">
        <f>(A1L249C7 + A1L249C8)</f>
        <v>404615</v>
      </c>
      <c r="V21" s="16" t="s">
        <v>1675</v>
      </c>
      <c r="W21" s="17">
        <f>(A1L214C10 + A1L230C10)</f>
        <v>217452</v>
      </c>
      <c r="X21" s="16" t="s">
        <v>1676</v>
      </c>
      <c r="Y21" s="17">
        <f>(A1L214C11 + A1L230C11)</f>
        <v>201287</v>
      </c>
      <c r="Z21" s="16" t="s">
        <v>1677</v>
      </c>
      <c r="AA21" s="17">
        <f>(A1L249C10 + A1L249C11)</f>
        <v>418739</v>
      </c>
      <c r="AB21" s="16" t="s">
        <v>1678</v>
      </c>
      <c r="AC21" s="17">
        <f>(A1L214C13 + A1L230C13)</f>
        <v>214076</v>
      </c>
      <c r="AD21" s="16" t="s">
        <v>1679</v>
      </c>
      <c r="AE21" s="17">
        <f>(A1L214C14 + A1L230C14)</f>
        <v>204470</v>
      </c>
      <c r="AF21" s="16" t="s">
        <v>1680</v>
      </c>
      <c r="AG21" s="17">
        <f>(A1L249C13 + A1L249C14)</f>
        <v>418546</v>
      </c>
      <c r="AH21" s="16" t="s">
        <v>1681</v>
      </c>
      <c r="AI21" s="17">
        <f>IF(RUN_YEARS &gt; 1,(A1L249C1 + A1L249C4) / 2, 0)</f>
        <v>203507</v>
      </c>
      <c r="AJ21" s="16" t="s">
        <v>1682</v>
      </c>
      <c r="AK21" s="17">
        <f>IF(RUN_YEARS &gt; 1,(A1L249C2 + A1L249C5) / 2, 0)</f>
        <v>190582.5</v>
      </c>
      <c r="AL21" s="16" t="s">
        <v>1683</v>
      </c>
      <c r="AM21" s="17">
        <f>(A1L249C16 + A1L249C17)</f>
        <v>394089.5</v>
      </c>
      <c r="AN21" s="16" t="s">
        <v>1684</v>
      </c>
      <c r="AO21" s="17">
        <f>IF(RUN_YEARS &gt; 2,(A1L249C1 + A1L249C4 + A1L249C7) / 3, 0)</f>
        <v>205730</v>
      </c>
      <c r="AP21" s="16" t="s">
        <v>1685</v>
      </c>
      <c r="AQ21" s="17">
        <f>IF(RUN_YEARS &gt; 2,(A1L249C2 + A1L249C5 + A1L249C8) / 3, 0)</f>
        <v>191868</v>
      </c>
      <c r="AR21" s="16" t="s">
        <v>1686</v>
      </c>
      <c r="AS21" s="17">
        <f>(A1L249C19 + A1L249C20)</f>
        <v>397598</v>
      </c>
      <c r="AT21" s="16" t="s">
        <v>1687</v>
      </c>
      <c r="AU21" s="17">
        <f>IF(RUN_YEARS &gt; 3,(A1L249C1 + A1L249C4 + A1L249C7 + A1L249C10) / 4, 0)</f>
        <v>208660.5</v>
      </c>
      <c r="AV21" s="16" t="s">
        <v>1688</v>
      </c>
      <c r="AW21" s="17">
        <f>IF(RUN_YEARS &gt; 3,(A1L249C2 + A1L249C5 + A1L249C8 + A1L249C11) / 4, 0)</f>
        <v>194222.75</v>
      </c>
      <c r="AX21" s="16" t="s">
        <v>1689</v>
      </c>
      <c r="AY21" s="17">
        <f>(A1L249C22 + A1L249C23)</f>
        <v>402883.25</v>
      </c>
      <c r="AZ21" s="16" t="s">
        <v>1690</v>
      </c>
      <c r="BA21" s="17">
        <f>IF(RUN_YEARS &gt; 4,(A1L249C1 + A1L249C4 + A1L249C7 + A1L249C10 + A1L249C13) / 5, 0)</f>
        <v>209743.6</v>
      </c>
      <c r="BB21" s="16" t="s">
        <v>1691</v>
      </c>
      <c r="BC21" s="17">
        <f>IF(RUN_YEARS &gt; 4,(A1L249C2 + A1L249C5 + A1L249C8 + A1L249C11 + A1L249C14) / 5, 0)</f>
        <v>196272.2</v>
      </c>
      <c r="BD21" s="16" t="s">
        <v>1692</v>
      </c>
      <c r="BE21" s="17">
        <f>(A1L249C25 + A1L249C26)</f>
        <v>406015.80000000005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174296</v>
      </c>
      <c r="F22" s="16" t="s">
        <v>1694</v>
      </c>
      <c r="G22" s="17">
        <f>(A1L231C2)</f>
        <v>174765</v>
      </c>
      <c r="H22" s="16" t="s">
        <v>1695</v>
      </c>
      <c r="I22" s="17">
        <f>(A1L250C1 + A1L250C2)</f>
        <v>349061</v>
      </c>
      <c r="J22" s="16" t="s">
        <v>1696</v>
      </c>
      <c r="K22" s="17">
        <f>(A1L231C4)</f>
        <v>174069</v>
      </c>
      <c r="L22" s="16" t="s">
        <v>1697</v>
      </c>
      <c r="M22" s="17">
        <f>(A1L231C5)</f>
        <v>175102</v>
      </c>
      <c r="N22" s="16" t="s">
        <v>1698</v>
      </c>
      <c r="O22" s="17">
        <f>(A1L250C4 + A1L250C5)</f>
        <v>349171</v>
      </c>
      <c r="P22" s="16" t="s">
        <v>1699</v>
      </c>
      <c r="Q22" s="17">
        <f>(A1L231C7)</f>
        <v>169720</v>
      </c>
      <c r="R22" s="16" t="s">
        <v>1700</v>
      </c>
      <c r="S22" s="17">
        <f>(A1L231C8)</f>
        <v>172156</v>
      </c>
      <c r="T22" s="16" t="s">
        <v>1701</v>
      </c>
      <c r="U22" s="17">
        <f>(A1L250C7 + A1L250C8)</f>
        <v>341876</v>
      </c>
      <c r="V22" s="16" t="s">
        <v>1702</v>
      </c>
      <c r="W22" s="17">
        <f>(A1L231C10)</f>
        <v>161686</v>
      </c>
      <c r="X22" s="16" t="s">
        <v>1703</v>
      </c>
      <c r="Y22" s="17">
        <f>(A1L231C11)</f>
        <v>168166</v>
      </c>
      <c r="Z22" s="16" t="s">
        <v>1704</v>
      </c>
      <c r="AA22" s="17">
        <f>(A1L250C10 + A1L250C11)</f>
        <v>329852</v>
      </c>
      <c r="AB22" s="16" t="s">
        <v>1705</v>
      </c>
      <c r="AC22" s="17">
        <f>(A1L231C13)</f>
        <v>162613</v>
      </c>
      <c r="AD22" s="16" t="s">
        <v>1706</v>
      </c>
      <c r="AE22" s="17">
        <f>(A1L231C14)</f>
        <v>166959</v>
      </c>
      <c r="AF22" s="16" t="s">
        <v>1707</v>
      </c>
      <c r="AG22" s="17">
        <f>(A1L250C13 + A1L250C14)</f>
        <v>329572</v>
      </c>
      <c r="AH22" s="16" t="s">
        <v>1708</v>
      </c>
      <c r="AI22" s="17">
        <f>IF(RUN_YEARS &gt; 1,(A1L250C1 + A1L250C4) / 2, 0)</f>
        <v>174182.5</v>
      </c>
      <c r="AJ22" s="16" t="s">
        <v>1709</v>
      </c>
      <c r="AK22" s="17">
        <f>IF(RUN_YEARS &gt; 1,(A1L250C2 + A1L250C5) / 2, 0)</f>
        <v>174933.5</v>
      </c>
      <c r="AL22" s="16" t="s">
        <v>1710</v>
      </c>
      <c r="AM22" s="17">
        <f>(A1L250C16 + A1L250C17)</f>
        <v>349116</v>
      </c>
      <c r="AN22" s="16" t="s">
        <v>1711</v>
      </c>
      <c r="AO22" s="17">
        <f>IF(RUN_YEARS &gt; 2,(A1L250C1 + A1L250C4 + A1L250C7) / 3, 0)</f>
        <v>172695</v>
      </c>
      <c r="AP22" s="16" t="s">
        <v>1712</v>
      </c>
      <c r="AQ22" s="17">
        <f>IF(RUN_YEARS &gt; 2,(A1L250C2 + A1L250C5 + A1L250C8) / 3, 0)</f>
        <v>174007.66666666666</v>
      </c>
      <c r="AR22" s="16" t="s">
        <v>1713</v>
      </c>
      <c r="AS22" s="17">
        <f>(A1L250C19 + A1L250C20)</f>
        <v>346702.66666666663</v>
      </c>
      <c r="AT22" s="16" t="s">
        <v>1714</v>
      </c>
      <c r="AU22" s="17">
        <f>IF(RUN_YEARS &gt; 3,(A1L250C1 + A1L250C4 + A1L250C7 + A1L250C10) / 4, 0)</f>
        <v>169942.75</v>
      </c>
      <c r="AV22" s="16" t="s">
        <v>1715</v>
      </c>
      <c r="AW22" s="17">
        <f>IF(RUN_YEARS &gt; 3,(A1L250C2 + A1L250C5 + A1L250C8 + A1L250C11) / 4, 0)</f>
        <v>172547.25</v>
      </c>
      <c r="AX22" s="16" t="s">
        <v>1716</v>
      </c>
      <c r="AY22" s="17">
        <f>(A1L250C22 + A1L250C23)</f>
        <v>342490</v>
      </c>
      <c r="AZ22" s="16" t="s">
        <v>1717</v>
      </c>
      <c r="BA22" s="17">
        <f>IF(RUN_YEARS &gt; 4,(A1L250C1 + A1L250C4 + A1L250C7 + A1L250C10 + A1L250C13) / 5, 0)</f>
        <v>168476.79999999999</v>
      </c>
      <c r="BB22" s="16" t="s">
        <v>1718</v>
      </c>
      <c r="BC22" s="17">
        <f>IF(RUN_YEARS &gt; 4,(A1L250C2 + A1L250C5 + A1L250C8 + A1L250C11 + A1L250C14) / 5, 0)</f>
        <v>171429.6</v>
      </c>
      <c r="BD22" s="16" t="s">
        <v>1719</v>
      </c>
      <c r="BE22" s="17">
        <f>(A1L250C25 + A1L250C26)</f>
        <v>339906.4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650471</v>
      </c>
      <c r="F23" s="16" t="s">
        <v>1721</v>
      </c>
      <c r="G23" s="17">
        <f>(A1L232C2)</f>
        <v>664702</v>
      </c>
      <c r="H23" s="16" t="s">
        <v>1722</v>
      </c>
      <c r="I23" s="17">
        <f>(A1L251C1 + A1L251C2)</f>
        <v>1315173</v>
      </c>
      <c r="J23" s="16" t="s">
        <v>1723</v>
      </c>
      <c r="K23" s="17">
        <f>(A1L232C4)</f>
        <v>590263</v>
      </c>
      <c r="L23" s="16" t="s">
        <v>1724</v>
      </c>
      <c r="M23" s="17">
        <f>(A1L232C5)</f>
        <v>601733</v>
      </c>
      <c r="N23" s="16" t="s">
        <v>1725</v>
      </c>
      <c r="O23" s="17">
        <f>(A1L251C4 + A1L251C5)</f>
        <v>1191996</v>
      </c>
      <c r="P23" s="16" t="s">
        <v>1726</v>
      </c>
      <c r="Q23" s="17">
        <f>(A1L232C7)</f>
        <v>577513</v>
      </c>
      <c r="R23" s="16" t="s">
        <v>1727</v>
      </c>
      <c r="S23" s="17">
        <f>(A1L232C8)</f>
        <v>594061</v>
      </c>
      <c r="T23" s="16" t="s">
        <v>1728</v>
      </c>
      <c r="U23" s="17">
        <f>(A1L251C7 + A1L251C8)</f>
        <v>1171574</v>
      </c>
      <c r="V23" s="16" t="s">
        <v>1729</v>
      </c>
      <c r="W23" s="17">
        <f>(A1L232C10)</f>
        <v>541367</v>
      </c>
      <c r="X23" s="16" t="s">
        <v>1730</v>
      </c>
      <c r="Y23" s="17">
        <f>(A1L232C11)</f>
        <v>563470</v>
      </c>
      <c r="Z23" s="16" t="s">
        <v>1731</v>
      </c>
      <c r="AA23" s="17">
        <f>(A1L251C10 + A1L251C11)</f>
        <v>1104837</v>
      </c>
      <c r="AB23" s="16" t="s">
        <v>1732</v>
      </c>
      <c r="AC23" s="17">
        <f>(A1L232C13)</f>
        <v>627122</v>
      </c>
      <c r="AD23" s="16" t="s">
        <v>1733</v>
      </c>
      <c r="AE23" s="17">
        <f>(A1L232C14)</f>
        <v>638887</v>
      </c>
      <c r="AF23" s="16" t="s">
        <v>1734</v>
      </c>
      <c r="AG23" s="17">
        <f>(A1L251C13 + A1L251C14)</f>
        <v>1266009</v>
      </c>
      <c r="AH23" s="16" t="s">
        <v>1735</v>
      </c>
      <c r="AI23" s="17">
        <f>IF(RUN_YEARS &gt; 1,(A1L251C1 + A1L251C4) / 2, 0)</f>
        <v>620367</v>
      </c>
      <c r="AJ23" s="16" t="s">
        <v>1736</v>
      </c>
      <c r="AK23" s="17">
        <f>IF(RUN_YEARS &gt; 1,(A1L251C2 + A1L251C5) / 2, 0)</f>
        <v>633217.5</v>
      </c>
      <c r="AL23" s="16" t="s">
        <v>1737</v>
      </c>
      <c r="AM23" s="17">
        <f>(A1L251C16 + A1L251C17)</f>
        <v>1253584.5</v>
      </c>
      <c r="AN23" s="16" t="s">
        <v>1738</v>
      </c>
      <c r="AO23" s="17">
        <f>IF(RUN_YEARS &gt; 2,(A1L251C1 + A1L251C4 + A1L251C7) / 3, 0)</f>
        <v>606082.33333333337</v>
      </c>
      <c r="AP23" s="16" t="s">
        <v>1739</v>
      </c>
      <c r="AQ23" s="17">
        <f>IF(RUN_YEARS &gt; 2,(A1L251C2 + A1L251C5 + A1L251C8) / 3, 0)</f>
        <v>620165.33333333337</v>
      </c>
      <c r="AR23" s="16" t="s">
        <v>1740</v>
      </c>
      <c r="AS23" s="17">
        <f>(A1L251C19 + A1L251C20)</f>
        <v>1226247.6666666667</v>
      </c>
      <c r="AT23" s="16" t="s">
        <v>1741</v>
      </c>
      <c r="AU23" s="17">
        <f>IF(RUN_YEARS &gt; 3,(A1L251C1 + A1L251C4 + A1L251C7 + A1L251C10) / 4, 0)</f>
        <v>589903.5</v>
      </c>
      <c r="AV23" s="16" t="s">
        <v>1742</v>
      </c>
      <c r="AW23" s="17">
        <f>IF(RUN_YEARS &gt; 3,(A1L251C2 + A1L251C5 + A1L251C8 + A1L251C11) / 4, 0)</f>
        <v>605991.5</v>
      </c>
      <c r="AX23" s="16" t="s">
        <v>1743</v>
      </c>
      <c r="AY23" s="17">
        <f>(A1L251C22 + A1L251C23)</f>
        <v>1195895</v>
      </c>
      <c r="AZ23" s="16" t="s">
        <v>1744</v>
      </c>
      <c r="BA23" s="17">
        <f>IF(RUN_YEARS &gt; 4,(A1L251C1 + A1L251C4 + A1L251C7 + A1L251C10 + A1L251C13) / 5, 0)</f>
        <v>597347.19999999995</v>
      </c>
      <c r="BB23" s="16" t="s">
        <v>1745</v>
      </c>
      <c r="BC23" s="17">
        <f>IF(RUN_YEARS &gt; 4,(A1L251C2 + A1L251C5 + A1L251C8 + A1L251C11 + A1L251C14) / 5, 0)</f>
        <v>612570.6</v>
      </c>
      <c r="BD23" s="16" t="s">
        <v>1746</v>
      </c>
      <c r="BE23" s="17">
        <f>(A1L251C25 + A1L251C26)</f>
        <v>1209917.7999999998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3697</v>
      </c>
      <c r="F24" s="16" t="s">
        <v>1748</v>
      </c>
      <c r="G24" s="17">
        <f>(A1L215C2 + A1L233C2)</f>
        <v>1181</v>
      </c>
      <c r="H24" s="16" t="s">
        <v>1749</v>
      </c>
      <c r="I24" s="17">
        <f>(A1L252C1 + A1L252C2)</f>
        <v>4878</v>
      </c>
      <c r="J24" s="16" t="s">
        <v>1750</v>
      </c>
      <c r="K24" s="17">
        <f>(A1L215C4 + A1L233C4)</f>
        <v>2659</v>
      </c>
      <c r="L24" s="16" t="s">
        <v>1751</v>
      </c>
      <c r="M24" s="17">
        <f>(A1L215C5 + A1L233C5)</f>
        <v>1004</v>
      </c>
      <c r="N24" s="16" t="s">
        <v>1752</v>
      </c>
      <c r="O24" s="17">
        <f>(A1L252C4 + A1L252C5)</f>
        <v>3663</v>
      </c>
      <c r="P24" s="16" t="s">
        <v>1753</v>
      </c>
      <c r="Q24" s="17">
        <f>(A1L215C7 + A1L233C7)</f>
        <v>3595</v>
      </c>
      <c r="R24" s="16" t="s">
        <v>1754</v>
      </c>
      <c r="S24" s="17">
        <f>(A1L215C8 + A1L233C8)</f>
        <v>1076</v>
      </c>
      <c r="T24" s="16" t="s">
        <v>1755</v>
      </c>
      <c r="U24" s="17">
        <f>(A1L252C7 + A1L252C8)</f>
        <v>4671</v>
      </c>
      <c r="V24" s="16" t="s">
        <v>1756</v>
      </c>
      <c r="W24" s="17">
        <f>(A1L215C10 + A1L233C10)</f>
        <v>3795</v>
      </c>
      <c r="X24" s="16" t="s">
        <v>1757</v>
      </c>
      <c r="Y24" s="17">
        <f>(A1L215C11 + A1L233C11)</f>
        <v>1420</v>
      </c>
      <c r="Z24" s="16" t="s">
        <v>1758</v>
      </c>
      <c r="AA24" s="17">
        <f>(A1L252C10 + A1L252C11)</f>
        <v>5215</v>
      </c>
      <c r="AB24" s="16" t="s">
        <v>1759</v>
      </c>
      <c r="AC24" s="17">
        <f>(A1L215C13 + A1L233C13)</f>
        <v>3909</v>
      </c>
      <c r="AD24" s="16" t="s">
        <v>1760</v>
      </c>
      <c r="AE24" s="17">
        <f>(A1L215C14 + A1L233C14)</f>
        <v>1271</v>
      </c>
      <c r="AF24" s="16" t="s">
        <v>1761</v>
      </c>
      <c r="AG24" s="17">
        <f>(A1L252C13 + A1L252C14)</f>
        <v>5180</v>
      </c>
      <c r="AH24" s="16" t="s">
        <v>1762</v>
      </c>
      <c r="AI24" s="17">
        <f>IF(RUN_YEARS &gt; 1,(A1L252C1 + A1L252C4) / 2, 0)</f>
        <v>3178</v>
      </c>
      <c r="AJ24" s="16" t="s">
        <v>1763</v>
      </c>
      <c r="AK24" s="17">
        <f>IF(RUN_YEARS &gt; 1,(A1L252C2 + A1L252C5) / 2, 0)</f>
        <v>1092.5</v>
      </c>
      <c r="AL24" s="16" t="s">
        <v>1764</v>
      </c>
      <c r="AM24" s="17">
        <f>(A1L252C16 + A1L252C17)</f>
        <v>4270.5</v>
      </c>
      <c r="AN24" s="16" t="s">
        <v>1765</v>
      </c>
      <c r="AO24" s="17">
        <f>IF(RUN_YEARS &gt; 2,(A1L252C1 + A1L252C4 + A1L252C7) / 3, 0)</f>
        <v>3317</v>
      </c>
      <c r="AP24" s="16" t="s">
        <v>1766</v>
      </c>
      <c r="AQ24" s="17">
        <f>IF(RUN_YEARS &gt; 2,(A1L252C2 + A1L252C5 + A1L252C8) / 3, 0)</f>
        <v>1087</v>
      </c>
      <c r="AR24" s="16" t="s">
        <v>1767</v>
      </c>
      <c r="AS24" s="17">
        <f>(A1L252C19 + A1L252C20)</f>
        <v>4404</v>
      </c>
      <c r="AT24" s="16" t="s">
        <v>1768</v>
      </c>
      <c r="AU24" s="17">
        <f>IF(RUN_YEARS &gt; 3,(A1L252C1 + A1L252C4 + A1L252C7 + A1L252C10) / 4, 0)</f>
        <v>3436.5</v>
      </c>
      <c r="AV24" s="16" t="s">
        <v>1769</v>
      </c>
      <c r="AW24" s="17">
        <f>IF(RUN_YEARS &gt; 3,(A1L252C2 + A1L252C5 + A1L252C8 + A1L252C11) / 4, 0)</f>
        <v>1170.25</v>
      </c>
      <c r="AX24" s="16" t="s">
        <v>1770</v>
      </c>
      <c r="AY24" s="17">
        <f>(A1L252C22 + A1L252C23)</f>
        <v>4606.75</v>
      </c>
      <c r="AZ24" s="16" t="s">
        <v>1771</v>
      </c>
      <c r="BA24" s="17">
        <f>IF(RUN_YEARS &gt; 4,(A1L252C1 + A1L252C4 + A1L252C7 + A1L252C10 + A1L252C13) / 5, 0)</f>
        <v>3531</v>
      </c>
      <c r="BB24" s="16" t="s">
        <v>1772</v>
      </c>
      <c r="BC24" s="17">
        <f>IF(RUN_YEARS &gt; 4,(A1L252C2 + A1L252C5 + A1L252C8 + A1L252C11 + A1L252C14) / 5, 0)</f>
        <v>1190.4000000000001</v>
      </c>
      <c r="BD24" s="16" t="s">
        <v>1773</v>
      </c>
      <c r="BE24" s="17">
        <f>(A1L252C25 + A1L252C26)</f>
        <v>4721.3999999999996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828464</v>
      </c>
      <c r="F25" s="16" t="s">
        <v>1775</v>
      </c>
      <c r="G25" s="17">
        <f>(A1L215C2 + A1L234C2)</f>
        <v>840648</v>
      </c>
      <c r="H25" s="16" t="s">
        <v>1776</v>
      </c>
      <c r="I25" s="17">
        <f>(A1L253C1 + A1L253C2)</f>
        <v>1669112</v>
      </c>
      <c r="J25" s="16" t="s">
        <v>1777</v>
      </c>
      <c r="K25" s="17">
        <f>(A1L215C4 + A1L234C4)</f>
        <v>766991</v>
      </c>
      <c r="L25" s="16" t="s">
        <v>1778</v>
      </c>
      <c r="M25" s="17">
        <f>(A1L215C5 + A1L234C5)</f>
        <v>777839</v>
      </c>
      <c r="N25" s="16" t="s">
        <v>1779</v>
      </c>
      <c r="O25" s="17">
        <f>(A1L253C4 + A1L253C5)</f>
        <v>1544830</v>
      </c>
      <c r="P25" s="16" t="s">
        <v>1780</v>
      </c>
      <c r="Q25" s="17">
        <f>(A1L215C7 + A1L234C7)</f>
        <v>750828</v>
      </c>
      <c r="R25" s="16" t="s">
        <v>1781</v>
      </c>
      <c r="S25" s="17">
        <f>(A1L215C8 + A1L234C8)</f>
        <v>767293</v>
      </c>
      <c r="T25" s="16" t="s">
        <v>1782</v>
      </c>
      <c r="U25" s="17">
        <f>(A1L253C7 + A1L253C8)</f>
        <v>1518121</v>
      </c>
      <c r="V25" s="16" t="s">
        <v>1783</v>
      </c>
      <c r="W25" s="17">
        <f>(A1L215C10 + A1L234C10)</f>
        <v>706848</v>
      </c>
      <c r="X25" s="16" t="s">
        <v>1784</v>
      </c>
      <c r="Y25" s="17">
        <f>(A1L215C11 + A1L234C11)</f>
        <v>733056</v>
      </c>
      <c r="Z25" s="16" t="s">
        <v>1785</v>
      </c>
      <c r="AA25" s="17">
        <f>(A1L253C10 + A1L253C11)</f>
        <v>1439904</v>
      </c>
      <c r="AB25" s="16" t="s">
        <v>1786</v>
      </c>
      <c r="AC25" s="17">
        <f>(A1L215C13 + A1L234C13)</f>
        <v>793644</v>
      </c>
      <c r="AD25" s="16" t="s">
        <v>1787</v>
      </c>
      <c r="AE25" s="17">
        <f>(A1L215C14 + A1L234C14)</f>
        <v>807117</v>
      </c>
      <c r="AF25" s="16" t="s">
        <v>1788</v>
      </c>
      <c r="AG25" s="17">
        <f>(A1L253C13 + A1L253C14)</f>
        <v>1600761</v>
      </c>
      <c r="AH25" s="16" t="s">
        <v>1789</v>
      </c>
      <c r="AI25" s="17">
        <f>IF(RUN_YEARS &gt; 1,(A1L253C1 + A1L253C4) / 2, 0)</f>
        <v>797727.5</v>
      </c>
      <c r="AJ25" s="16" t="s">
        <v>1790</v>
      </c>
      <c r="AK25" s="17">
        <f>IF(RUN_YEARS &gt; 1,(A1L253C2 + A1L253C5) / 2, 0)</f>
        <v>809243.5</v>
      </c>
      <c r="AL25" s="16" t="s">
        <v>1791</v>
      </c>
      <c r="AM25" s="17">
        <f>(A1L253C16 + A1L253C17)</f>
        <v>1606971</v>
      </c>
      <c r="AN25" s="16" t="s">
        <v>1792</v>
      </c>
      <c r="AO25" s="17">
        <f>IF(RUN_YEARS &gt; 2,(A1L253C1 + A1L253C4 + A1L253C7) / 3, 0)</f>
        <v>782094.33333333337</v>
      </c>
      <c r="AP25" s="16" t="s">
        <v>1793</v>
      </c>
      <c r="AQ25" s="17">
        <f>IF(RUN_YEARS &gt; 2,(A1L253C2 + A1L253C5 + A1L253C8) / 3, 0)</f>
        <v>795260</v>
      </c>
      <c r="AR25" s="16" t="s">
        <v>1794</v>
      </c>
      <c r="AS25" s="17">
        <f>(A1L253C19 + A1L253C20)</f>
        <v>1577354.3333333335</v>
      </c>
      <c r="AT25" s="16" t="s">
        <v>1795</v>
      </c>
      <c r="AU25" s="17">
        <f>IF(RUN_YEARS &gt; 3,(A1L253C1 + A1L253C4 + A1L253C7 + A1L253C10) / 4, 0)</f>
        <v>763282.75</v>
      </c>
      <c r="AV25" s="16" t="s">
        <v>1796</v>
      </c>
      <c r="AW25" s="17">
        <f>IF(RUN_YEARS &gt; 3,(A1L253C2 + A1L253C5 + A1L253C8 + A1L253C11) / 4, 0)</f>
        <v>779709</v>
      </c>
      <c r="AX25" s="16" t="s">
        <v>1797</v>
      </c>
      <c r="AY25" s="17">
        <f>(A1L253C22 + A1L253C23)</f>
        <v>1542991.75</v>
      </c>
      <c r="AZ25" s="16" t="s">
        <v>1798</v>
      </c>
      <c r="BA25" s="17">
        <f>IF(RUN_YEARS &gt; 4,(A1L253C1 + A1L253C4 + A1L253C7 + A1L253C10 + A1L253C13) / 5, 0)</f>
        <v>769355</v>
      </c>
      <c r="BB25" s="16" t="s">
        <v>1799</v>
      </c>
      <c r="BC25" s="17">
        <f>IF(RUN_YEARS &gt; 4,(A1L253C2 + A1L253C5 + A1L253C8 + A1L253C11 + A1L253C14) / 5, 0)</f>
        <v>785190.6</v>
      </c>
      <c r="BD25" s="16" t="s">
        <v>1800</v>
      </c>
      <c r="BE25" s="17">
        <f>(A1L253C25 + A1L253C26)</f>
        <v>1554545.6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5573654</v>
      </c>
      <c r="F26" s="16" t="s">
        <v>1802</v>
      </c>
      <c r="G26" s="17">
        <f>(A1L216C2 + A1L235C2)</f>
        <v>3744672</v>
      </c>
      <c r="H26" s="16" t="s">
        <v>1803</v>
      </c>
      <c r="I26" s="17">
        <f>(A1L254C1 + A1L254C2)</f>
        <v>9318326</v>
      </c>
      <c r="J26" s="16" t="s">
        <v>1804</v>
      </c>
      <c r="K26" s="17">
        <f>(A1L216C4 + A1L235C4)</f>
        <v>5603417</v>
      </c>
      <c r="L26" s="16" t="s">
        <v>1805</v>
      </c>
      <c r="M26" s="17">
        <f>(A1L216C5 + A1L235C5)</f>
        <v>3777963</v>
      </c>
      <c r="N26" s="16" t="s">
        <v>1806</v>
      </c>
      <c r="O26" s="17">
        <f>(A1L254C4 + A1L254C5)</f>
        <v>9381380</v>
      </c>
      <c r="P26" s="16" t="s">
        <v>1807</v>
      </c>
      <c r="Q26" s="17">
        <f>(A1L216C7 + A1L235C7)</f>
        <v>5423681</v>
      </c>
      <c r="R26" s="16" t="s">
        <v>1808</v>
      </c>
      <c r="S26" s="17">
        <f>(A1L216C8 + A1L235C8)</f>
        <v>3635628</v>
      </c>
      <c r="T26" s="16" t="s">
        <v>1809</v>
      </c>
      <c r="U26" s="17">
        <f>(A1L254C7 + A1L254C8)</f>
        <v>9059309</v>
      </c>
      <c r="V26" s="16" t="s">
        <v>1810</v>
      </c>
      <c r="W26" s="17">
        <f>(A1L216C10 + A1L235C10)</f>
        <v>5102043</v>
      </c>
      <c r="X26" s="16" t="s">
        <v>1811</v>
      </c>
      <c r="Y26" s="17">
        <f>(A1L216C11 + A1L235C11)</f>
        <v>3432329</v>
      </c>
      <c r="Z26" s="16" t="s">
        <v>1812</v>
      </c>
      <c r="AA26" s="17">
        <f>(A1L254C10 + A1L254C11)</f>
        <v>8534372</v>
      </c>
      <c r="AB26" s="16" t="s">
        <v>1813</v>
      </c>
      <c r="AC26" s="17">
        <f>(A1L216C13 + A1L235C13)</f>
        <v>5619858</v>
      </c>
      <c r="AD26" s="16" t="s">
        <v>1814</v>
      </c>
      <c r="AE26" s="17">
        <f>(A1L216C14 + A1L235C14)</f>
        <v>3855190</v>
      </c>
      <c r="AF26" s="16" t="s">
        <v>1815</v>
      </c>
      <c r="AG26" s="17">
        <f>(A1L254C13 + A1L254C14)</f>
        <v>9475048</v>
      </c>
      <c r="AH26" s="16" t="s">
        <v>1816</v>
      </c>
      <c r="AI26" s="17">
        <f>IF(RUN_YEARS &gt; 1,(A1L254C1 + A1L254C4) / 2, 0)</f>
        <v>5588535.5</v>
      </c>
      <c r="AJ26" s="16" t="s">
        <v>1817</v>
      </c>
      <c r="AK26" s="17">
        <f>IF(RUN_YEARS &gt; 1,(A1L254C2 + A1L254C5) / 2, 0)</f>
        <v>3761317.5</v>
      </c>
      <c r="AL26" s="16" t="s">
        <v>1818</v>
      </c>
      <c r="AM26" s="17">
        <f>(A1L254C16 + A1L254C17)</f>
        <v>9349853</v>
      </c>
      <c r="AN26" s="16" t="s">
        <v>1819</v>
      </c>
      <c r="AO26" s="17">
        <f>IF(RUN_YEARS &gt; 2,(A1L254C1 + A1L254C4 + A1L254C7) / 3, 0)</f>
        <v>5533584</v>
      </c>
      <c r="AP26" s="16" t="s">
        <v>1820</v>
      </c>
      <c r="AQ26" s="17">
        <f>IF(RUN_YEARS &gt; 2,(A1L254C2 + A1L254C5 + A1L254C8) / 3, 0)</f>
        <v>3719421</v>
      </c>
      <c r="AR26" s="16" t="s">
        <v>1821</v>
      </c>
      <c r="AS26" s="17">
        <f>(A1L254C19 + A1L254C20)</f>
        <v>9253005</v>
      </c>
      <c r="AT26" s="16" t="s">
        <v>1822</v>
      </c>
      <c r="AU26" s="17">
        <f>IF(RUN_YEARS &gt; 3,(A1L254C1 + A1L254C4 + A1L254C7 + A1L254C10) / 4, 0)</f>
        <v>5425698.75</v>
      </c>
      <c r="AV26" s="16" t="s">
        <v>1823</v>
      </c>
      <c r="AW26" s="17">
        <f>IF(RUN_YEARS &gt; 3,(A1L254C2 + A1L254C5 + A1L254C8 + A1L254C11) / 4, 0)</f>
        <v>3647648</v>
      </c>
      <c r="AX26" s="16" t="s">
        <v>1824</v>
      </c>
      <c r="AY26" s="17">
        <f>(A1L254C22 + A1L254C23)</f>
        <v>9073346.75</v>
      </c>
      <c r="AZ26" s="16" t="s">
        <v>1825</v>
      </c>
      <c r="BA26" s="17">
        <f>IF(RUN_YEARS &gt; 4,(A1L254C1 + A1L254C4 + A1L254C7 + A1L254C10 + A1L254C13) / 5, 0)</f>
        <v>5464530.5999999996</v>
      </c>
      <c r="BB26" s="16" t="s">
        <v>1826</v>
      </c>
      <c r="BC26" s="17">
        <f>IF(RUN_YEARS &gt; 4,(A1L254C2 + A1L254C5 + A1L254C8 + A1L254C11 + A1L254C14) / 5, 0)</f>
        <v>3689156.4</v>
      </c>
      <c r="BD26" s="16" t="s">
        <v>1827</v>
      </c>
      <c r="BE26" s="17">
        <f>(A1L254C25 + A1L254C26)</f>
        <v>9153687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CD3C1-6BF0-4E8B-9DD0-15D22E19CE20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3.3410000000000002</v>
      </c>
      <c r="F9" s="16" t="s">
        <v>1885</v>
      </c>
      <c r="G9" s="15">
        <v>7.0579999999999998</v>
      </c>
      <c r="H9" s="16" t="s">
        <v>1886</v>
      </c>
      <c r="I9" s="17">
        <f>(A1L302C1 + A1L302C2)</f>
        <v>10.399000000000001</v>
      </c>
      <c r="J9" s="16" t="s">
        <v>1885</v>
      </c>
      <c r="K9" s="15">
        <v>4.1230000000000002</v>
      </c>
      <c r="L9" s="16" t="s">
        <v>1885</v>
      </c>
      <c r="M9" s="15">
        <v>8.9480000000000004</v>
      </c>
      <c r="N9" s="16" t="s">
        <v>1887</v>
      </c>
      <c r="O9" s="17">
        <f>(A1L302C4 + A1L302C5)</f>
        <v>13.071000000000002</v>
      </c>
      <c r="P9" s="16" t="s">
        <v>1885</v>
      </c>
      <c r="Q9" s="15">
        <v>4.8419999999999996</v>
      </c>
      <c r="R9" s="16" t="s">
        <v>1885</v>
      </c>
      <c r="S9" s="15">
        <v>9.3040000000000003</v>
      </c>
      <c r="T9" s="16" t="s">
        <v>1888</v>
      </c>
      <c r="U9" s="17">
        <f>(A1L302C7 + A1L302C8)</f>
        <v>14.146000000000001</v>
      </c>
      <c r="V9" s="16" t="s">
        <v>1885</v>
      </c>
      <c r="W9" s="15">
        <v>3.4580000000000002</v>
      </c>
      <c r="X9" s="16" t="s">
        <v>1885</v>
      </c>
      <c r="Y9" s="15">
        <v>7.3380000000000001</v>
      </c>
      <c r="Z9" s="16" t="s">
        <v>1889</v>
      </c>
      <c r="AA9" s="17">
        <f>(A1L302C10 + A1L302C11)</f>
        <v>10.795999999999999</v>
      </c>
      <c r="AB9" s="16" t="s">
        <v>1885</v>
      </c>
      <c r="AC9" s="15">
        <v>4.0419999999999998</v>
      </c>
      <c r="AD9" s="16" t="s">
        <v>1885</v>
      </c>
      <c r="AE9" s="15">
        <v>7.2690000000000001</v>
      </c>
      <c r="AF9" s="16" t="s">
        <v>1890</v>
      </c>
      <c r="AG9" s="17">
        <f>(A1L302C13 + A1L302C14)</f>
        <v>11.311</v>
      </c>
      <c r="AH9" s="16" t="s">
        <v>1891</v>
      </c>
      <c r="AI9" s="17">
        <f>IF(RUN_YEARS &gt; 1,(A1L302C3 + A1L302C6) / 2, 0 )</f>
        <v>11.735000000000001</v>
      </c>
      <c r="AJ9" s="16" t="s">
        <v>1892</v>
      </c>
      <c r="AK9" s="17">
        <f>IF(RUN_YEARS &gt; 2,(A1L302C3 + A1L302C6 + A1L302C9) / 3, 0 )</f>
        <v>12.538666666666666</v>
      </c>
      <c r="AL9" s="16" t="s">
        <v>1893</v>
      </c>
      <c r="AM9" s="17">
        <f>IF(RUN_YEARS &gt; 3,(A1L302C3 + A1L302C6 + A1L302C9 + A1L302C12) / 4, 0 )</f>
        <v>12.103</v>
      </c>
      <c r="AN9" s="16" t="s">
        <v>1894</v>
      </c>
      <c r="AO9" s="17">
        <f>IF(RUN_YEARS &gt; 4,(A1L302C3 + A1L302C6 + A1L302C9 + A1L302C12 + A1L302C15) / 5, 0 )</f>
        <v>11.944599999999999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4.2270000000000003</v>
      </c>
      <c r="F10" s="16" t="s">
        <v>1895</v>
      </c>
      <c r="G10" s="15">
        <v>8.1649999999999991</v>
      </c>
      <c r="H10" s="16" t="s">
        <v>1896</v>
      </c>
      <c r="I10" s="17">
        <f>(A1L303C1 + A1L303C2)</f>
        <v>12.391999999999999</v>
      </c>
      <c r="J10" s="16" t="s">
        <v>1895</v>
      </c>
      <c r="K10" s="15">
        <v>3.952</v>
      </c>
      <c r="L10" s="16" t="s">
        <v>1895</v>
      </c>
      <c r="M10" s="15">
        <v>6.444</v>
      </c>
      <c r="N10" s="16" t="s">
        <v>1897</v>
      </c>
      <c r="O10" s="17">
        <f>(A1L303C4 + A1L303C5)</f>
        <v>10.396000000000001</v>
      </c>
      <c r="P10" s="16" t="s">
        <v>1895</v>
      </c>
      <c r="Q10" s="15">
        <v>2.125</v>
      </c>
      <c r="R10" s="16" t="s">
        <v>1895</v>
      </c>
      <c r="S10" s="15">
        <v>3.339</v>
      </c>
      <c r="T10" s="16" t="s">
        <v>1898</v>
      </c>
      <c r="U10" s="17">
        <f>(A1L303C7 + A1L303C8)</f>
        <v>5.4640000000000004</v>
      </c>
      <c r="V10" s="16" t="s">
        <v>1895</v>
      </c>
      <c r="W10" s="15">
        <v>1.57</v>
      </c>
      <c r="X10" s="16" t="s">
        <v>1895</v>
      </c>
      <c r="Y10" s="15">
        <v>2.61</v>
      </c>
      <c r="Z10" s="16" t="s">
        <v>1899</v>
      </c>
      <c r="AA10" s="17">
        <f>(A1L303C10 + A1L303C11)</f>
        <v>4.18</v>
      </c>
      <c r="AB10" s="16" t="s">
        <v>1895</v>
      </c>
      <c r="AC10" s="15">
        <v>1.641</v>
      </c>
      <c r="AD10" s="16" t="s">
        <v>1895</v>
      </c>
      <c r="AE10" s="15">
        <v>2.806</v>
      </c>
      <c r="AF10" s="16" t="s">
        <v>1900</v>
      </c>
      <c r="AG10" s="17">
        <f>(A1L303C13 + A1L303C14)</f>
        <v>4.4470000000000001</v>
      </c>
      <c r="AH10" s="16" t="s">
        <v>1901</v>
      </c>
      <c r="AI10" s="17">
        <f>IF(RUN_YEARS &gt; 1,(A1L303C3 + A1L303C6) / 2, 0 )</f>
        <v>11.394</v>
      </c>
      <c r="AJ10" s="16" t="s">
        <v>1902</v>
      </c>
      <c r="AK10" s="17">
        <f>IF(RUN_YEARS &gt; 2,(A1L303C3 + A1L303C6 + A1L303C9) / 3, 0 )</f>
        <v>9.4173333333333336</v>
      </c>
      <c r="AL10" s="16" t="s">
        <v>1903</v>
      </c>
      <c r="AM10" s="17">
        <f>IF(RUN_YEARS &gt; 3,(A1L303C3 + A1L303C6 + A1L303C9 + A1L303C12) / 4, 0 )</f>
        <v>8.1080000000000005</v>
      </c>
      <c r="AN10" s="16" t="s">
        <v>1904</v>
      </c>
      <c r="AO10" s="17">
        <f>IF(RUN_YEARS &gt; 4,(A1L303C3 + A1L303C6 + A1L303C9 + A1L303C12 + A1L303C15) / 5, 0 )</f>
        <v>7.3758000000000008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7.5680000000000005</v>
      </c>
      <c r="F11" s="16" t="s">
        <v>1906</v>
      </c>
      <c r="G11" s="17">
        <f>(A1L302C2 + A1L303C2)</f>
        <v>15.222999999999999</v>
      </c>
      <c r="H11" s="16" t="s">
        <v>1907</v>
      </c>
      <c r="I11" s="17">
        <f>(A1L304C1 + A1L304C2)</f>
        <v>22.791</v>
      </c>
      <c r="J11" s="16" t="s">
        <v>1908</v>
      </c>
      <c r="K11" s="17">
        <f>(A1L302C4 + A1L303C4)</f>
        <v>8.0749999999999993</v>
      </c>
      <c r="L11" s="16" t="s">
        <v>1909</v>
      </c>
      <c r="M11" s="17">
        <f>(A1L302C5 + A1L303C5)</f>
        <v>15.391999999999999</v>
      </c>
      <c r="N11" s="16" t="s">
        <v>1910</v>
      </c>
      <c r="O11" s="17">
        <f>(A1L304C4 + A1L304C5)</f>
        <v>23.466999999999999</v>
      </c>
      <c r="P11" s="16" t="s">
        <v>1911</v>
      </c>
      <c r="Q11" s="17">
        <f>(A1L302C7 + A1L303C7)</f>
        <v>6.9669999999999996</v>
      </c>
      <c r="R11" s="16" t="s">
        <v>1912</v>
      </c>
      <c r="S11" s="17">
        <f>(A1L302C8 + A1L303C8)</f>
        <v>12.643000000000001</v>
      </c>
      <c r="T11" s="16" t="s">
        <v>1913</v>
      </c>
      <c r="U11" s="17">
        <f>(A1L304C7 + A1L304C8)</f>
        <v>19.61</v>
      </c>
      <c r="V11" s="16" t="s">
        <v>1914</v>
      </c>
      <c r="W11" s="17">
        <f>(A1L302C10 + A1L303C10)</f>
        <v>5.0280000000000005</v>
      </c>
      <c r="X11" s="16" t="s">
        <v>1915</v>
      </c>
      <c r="Y11" s="17">
        <f>(A1L302C11 + A1L303C11)</f>
        <v>9.9480000000000004</v>
      </c>
      <c r="Z11" s="16" t="s">
        <v>1916</v>
      </c>
      <c r="AA11" s="17">
        <f>(A1L304C10 + A1L304C11)</f>
        <v>14.976000000000001</v>
      </c>
      <c r="AB11" s="16" t="s">
        <v>1917</v>
      </c>
      <c r="AC11" s="17">
        <f>(A1L302C13 + A1L303C13)</f>
        <v>5.6829999999999998</v>
      </c>
      <c r="AD11" s="16" t="s">
        <v>1918</v>
      </c>
      <c r="AE11" s="17">
        <f>(A1L302C14 + A1L303C14)</f>
        <v>10.074999999999999</v>
      </c>
      <c r="AF11" s="16" t="s">
        <v>1919</v>
      </c>
      <c r="AG11" s="17">
        <f>(A1L304C13 + A1L304C14)</f>
        <v>15.757999999999999</v>
      </c>
      <c r="AH11" s="16" t="s">
        <v>1920</v>
      </c>
      <c r="AI11" s="17">
        <f>IF(RUN_YEARS &gt; 1,(A1L304C3 + A1L304C6) / 2, 0 )</f>
        <v>23.128999999999998</v>
      </c>
      <c r="AJ11" s="16" t="s">
        <v>1921</v>
      </c>
      <c r="AK11" s="17">
        <f>IF(RUN_YEARS &gt; 2,(A1L304C3 + A1L304C6 + A1L304C9) / 3, 0 )</f>
        <v>21.956</v>
      </c>
      <c r="AL11" s="16" t="s">
        <v>1922</v>
      </c>
      <c r="AM11" s="17">
        <f>IF(RUN_YEARS &gt; 3,(A1L304C3 + A1L304C6 + A1L304C9 + A1L304C12) / 4, 0 )</f>
        <v>20.210999999999999</v>
      </c>
      <c r="AN11" s="16" t="s">
        <v>1923</v>
      </c>
      <c r="AO11" s="17">
        <f>IF(RUN_YEARS &gt; 4,(A1L304C3 + A1L304C6 + A1L304C9 + A1L304C12 + A1L304C15) / 5, 0 )</f>
        <v>19.320399999999999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88.341999999999999</v>
      </c>
      <c r="F12" s="16" t="s">
        <v>1924</v>
      </c>
      <c r="G12" s="15">
        <v>175.72800000000001</v>
      </c>
      <c r="H12" s="16" t="s">
        <v>1925</v>
      </c>
      <c r="I12" s="17">
        <f>(A1L305C1 + A1L305C2)</f>
        <v>264.07</v>
      </c>
      <c r="J12" s="16" t="s">
        <v>1924</v>
      </c>
      <c r="K12" s="15">
        <v>103.943</v>
      </c>
      <c r="L12" s="16" t="s">
        <v>1924</v>
      </c>
      <c r="M12" s="15">
        <v>185.28800000000001</v>
      </c>
      <c r="N12" s="16" t="s">
        <v>1926</v>
      </c>
      <c r="O12" s="17">
        <f>(A1L305C4 + A1L305C5)</f>
        <v>289.23099999999999</v>
      </c>
      <c r="P12" s="16" t="s">
        <v>1924</v>
      </c>
      <c r="Q12" s="15">
        <v>106.208</v>
      </c>
      <c r="R12" s="16" t="s">
        <v>1924</v>
      </c>
      <c r="S12" s="15">
        <v>187.02099999999999</v>
      </c>
      <c r="T12" s="16" t="s">
        <v>1927</v>
      </c>
      <c r="U12" s="17">
        <f>(A1L305C7 + A1L305C8)</f>
        <v>293.22899999999998</v>
      </c>
      <c r="V12" s="16" t="s">
        <v>1924</v>
      </c>
      <c r="W12" s="15">
        <v>60.759</v>
      </c>
      <c r="X12" s="16" t="s">
        <v>1924</v>
      </c>
      <c r="Y12" s="15">
        <v>136.44</v>
      </c>
      <c r="Z12" s="16" t="s">
        <v>1928</v>
      </c>
      <c r="AA12" s="17">
        <f>(A1L305C10 + A1L305C11)</f>
        <v>197.19900000000001</v>
      </c>
      <c r="AB12" s="16" t="s">
        <v>1924</v>
      </c>
      <c r="AC12" s="15">
        <v>55.985999999999997</v>
      </c>
      <c r="AD12" s="16" t="s">
        <v>1924</v>
      </c>
      <c r="AE12" s="15">
        <v>129.11600000000001</v>
      </c>
      <c r="AF12" s="16" t="s">
        <v>1929</v>
      </c>
      <c r="AG12" s="17">
        <f>(A1L305C13 + A1L305C14)</f>
        <v>185.102</v>
      </c>
      <c r="AH12" s="16" t="s">
        <v>1930</v>
      </c>
      <c r="AI12" s="17">
        <f>IF(RUN_YEARS &gt; 1,(A1L305C3 + A1L305C6) / 2, 0 )</f>
        <v>276.65049999999997</v>
      </c>
      <c r="AJ12" s="16" t="s">
        <v>1931</v>
      </c>
      <c r="AK12" s="17">
        <f>IF(RUN_YEARS &gt; 2,(A1L305C3 + A1L305C6 + A1L305C9) / 3, 0 )</f>
        <v>282.17666666666668</v>
      </c>
      <c r="AL12" s="16" t="s">
        <v>1932</v>
      </c>
      <c r="AM12" s="17">
        <f>IF(RUN_YEARS &gt; 3,(A1L305C3 + A1L305C6 + A1L305C9 + A1L305C12) / 4, 0 )</f>
        <v>260.93225000000001</v>
      </c>
      <c r="AN12" s="16" t="s">
        <v>1933</v>
      </c>
      <c r="AO12" s="17">
        <f>IF(RUN_YEARS &gt; 4,(A1L305C3 + A1L305C6 + A1L305C9 + A1L305C12 + A1L305C15) / 5, 0 )</f>
        <v>245.76620000000003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104.428</v>
      </c>
      <c r="F13" s="16" t="s">
        <v>1934</v>
      </c>
      <c r="G13" s="15">
        <v>99.828999999999994</v>
      </c>
      <c r="H13" s="16" t="s">
        <v>1935</v>
      </c>
      <c r="I13" s="17">
        <f>(A1L306C1 + A1L306C2)</f>
        <v>204.25700000000001</v>
      </c>
      <c r="J13" s="16" t="s">
        <v>1934</v>
      </c>
      <c r="K13" s="15">
        <v>95.540999999999997</v>
      </c>
      <c r="L13" s="16" t="s">
        <v>1934</v>
      </c>
      <c r="M13" s="15">
        <v>90.003</v>
      </c>
      <c r="N13" s="16" t="s">
        <v>1936</v>
      </c>
      <c r="O13" s="17">
        <f>(A1L306C4 + A1L306C5)</f>
        <v>185.54399999999998</v>
      </c>
      <c r="P13" s="16" t="s">
        <v>1934</v>
      </c>
      <c r="Q13" s="15">
        <v>84.81</v>
      </c>
      <c r="R13" s="16" t="s">
        <v>1934</v>
      </c>
      <c r="S13" s="15">
        <v>81.887</v>
      </c>
      <c r="T13" s="16" t="s">
        <v>1937</v>
      </c>
      <c r="U13" s="17">
        <f>(A1L306C7 + A1L306C8)</f>
        <v>166.697</v>
      </c>
      <c r="V13" s="16" t="s">
        <v>1934</v>
      </c>
      <c r="W13" s="15">
        <v>71.816000000000003</v>
      </c>
      <c r="X13" s="16" t="s">
        <v>1934</v>
      </c>
      <c r="Y13" s="15">
        <v>64.569000000000003</v>
      </c>
      <c r="Z13" s="16" t="s">
        <v>1938</v>
      </c>
      <c r="AA13" s="17">
        <f>(A1L306C10 + A1L306C11)</f>
        <v>136.38499999999999</v>
      </c>
      <c r="AB13" s="16" t="s">
        <v>1934</v>
      </c>
      <c r="AC13" s="15">
        <v>79.896000000000001</v>
      </c>
      <c r="AD13" s="16" t="s">
        <v>1934</v>
      </c>
      <c r="AE13" s="15">
        <v>79.7</v>
      </c>
      <c r="AF13" s="16" t="s">
        <v>1939</v>
      </c>
      <c r="AG13" s="17">
        <f>(A1L306C13 + A1L306C14)</f>
        <v>159.596</v>
      </c>
      <c r="AH13" s="16" t="s">
        <v>1940</v>
      </c>
      <c r="AI13" s="17">
        <f>IF(RUN_YEARS &gt; 1,(A1L306C3 + A1L306C6) / 2, 0 )</f>
        <v>194.90049999999999</v>
      </c>
      <c r="AJ13" s="16" t="s">
        <v>1941</v>
      </c>
      <c r="AK13" s="17">
        <f>IF(RUN_YEARS &gt; 2,(A1L306C3 + A1L306C6 + A1L306C9) / 3, 0 )</f>
        <v>185.49933333333334</v>
      </c>
      <c r="AL13" s="16" t="s">
        <v>1942</v>
      </c>
      <c r="AM13" s="17">
        <f>IF(RUN_YEARS &gt; 3,(A1L306C3 + A1L306C6 + A1L306C9 + A1L306C12) / 4, 0 )</f>
        <v>173.22075000000001</v>
      </c>
      <c r="AN13" s="16" t="s">
        <v>1943</v>
      </c>
      <c r="AO13" s="17">
        <f>IF(RUN_YEARS &gt; 4,(A1L306C3 + A1L306C6 + A1L306C9 + A1L306C12 + A1L306C15) / 5, 0 )</f>
        <v>170.4958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19.292999999999999</v>
      </c>
      <c r="F14" s="16" t="s">
        <v>1944</v>
      </c>
      <c r="G14" s="15">
        <v>19.283999999999999</v>
      </c>
      <c r="H14" s="16" t="s">
        <v>1945</v>
      </c>
      <c r="I14" s="17">
        <f>(A1L307C1 + A1L307C2)</f>
        <v>38.576999999999998</v>
      </c>
      <c r="J14" s="16" t="s">
        <v>1944</v>
      </c>
      <c r="K14" s="15">
        <v>18.396999999999998</v>
      </c>
      <c r="L14" s="16" t="s">
        <v>1944</v>
      </c>
      <c r="M14" s="15">
        <v>18.475000000000001</v>
      </c>
      <c r="N14" s="16" t="s">
        <v>1946</v>
      </c>
      <c r="O14" s="17">
        <f>(A1L307C4 + A1L307C5)</f>
        <v>36.872</v>
      </c>
      <c r="P14" s="16" t="s">
        <v>1944</v>
      </c>
      <c r="Q14" s="15">
        <v>17.454999999999998</v>
      </c>
      <c r="R14" s="16" t="s">
        <v>1944</v>
      </c>
      <c r="S14" s="15">
        <v>17.016999999999999</v>
      </c>
      <c r="T14" s="16" t="s">
        <v>1947</v>
      </c>
      <c r="U14" s="17">
        <f>(A1L307C7 + A1L307C8)</f>
        <v>34.471999999999994</v>
      </c>
      <c r="V14" s="16" t="s">
        <v>1944</v>
      </c>
      <c r="W14" s="15">
        <v>7.32</v>
      </c>
      <c r="X14" s="16" t="s">
        <v>1944</v>
      </c>
      <c r="Y14" s="15">
        <v>7.6820000000000004</v>
      </c>
      <c r="Z14" s="16" t="s">
        <v>1948</v>
      </c>
      <c r="AA14" s="17">
        <f>(A1L307C10 + A1L307C11)</f>
        <v>15.002000000000001</v>
      </c>
      <c r="AB14" s="16" t="s">
        <v>1944</v>
      </c>
      <c r="AC14" s="15">
        <v>3.7719999999999998</v>
      </c>
      <c r="AD14" s="16" t="s">
        <v>1944</v>
      </c>
      <c r="AE14" s="15">
        <v>5.5759999999999996</v>
      </c>
      <c r="AF14" s="16" t="s">
        <v>1949</v>
      </c>
      <c r="AG14" s="17">
        <f>(A1L307C13 + A1L307C14)</f>
        <v>9.347999999999999</v>
      </c>
      <c r="AH14" s="16" t="s">
        <v>1950</v>
      </c>
      <c r="AI14" s="17">
        <f>IF(RUN_YEARS &gt; 1,(A1L307C3 + A1L307C6) / 2, 0 )</f>
        <v>37.724499999999999</v>
      </c>
      <c r="AJ14" s="16" t="s">
        <v>1951</v>
      </c>
      <c r="AK14" s="17">
        <f>IF(RUN_YEARS &gt; 2,(A1L307C3 + A1L307C6 + A1L307C9) / 3, 0 )</f>
        <v>36.640333333333331</v>
      </c>
      <c r="AL14" s="16" t="s">
        <v>1952</v>
      </c>
      <c r="AM14" s="17">
        <f>IF(RUN_YEARS &gt; 3,(A1L307C3 + A1L307C6 + A1L307C9 + A1L307C12) / 4, 0 )</f>
        <v>31.230749999999997</v>
      </c>
      <c r="AN14" s="16" t="s">
        <v>1953</v>
      </c>
      <c r="AO14" s="17">
        <f>IF(RUN_YEARS &gt; 4,(A1L307C3 + A1L307C6 + A1L307C9 + A1L307C12 + A1L307C15) / 5, 0 )</f>
        <v>26.854199999999999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123.721</v>
      </c>
      <c r="F15" s="16" t="s">
        <v>1955</v>
      </c>
      <c r="G15" s="17">
        <f>(A1L306C2 + A1L307C2)</f>
        <v>119.113</v>
      </c>
      <c r="H15" s="16" t="s">
        <v>1956</v>
      </c>
      <c r="I15" s="17">
        <f>(A1L308C1 + A1L308C2)</f>
        <v>242.834</v>
      </c>
      <c r="J15" s="16" t="s">
        <v>1957</v>
      </c>
      <c r="K15" s="17">
        <f>(A1L306C4 + A1L307C4)</f>
        <v>113.93799999999999</v>
      </c>
      <c r="L15" s="16" t="s">
        <v>1958</v>
      </c>
      <c r="M15" s="17">
        <f>(A1L306C5 + A1L307C5)</f>
        <v>108.47800000000001</v>
      </c>
      <c r="N15" s="16" t="s">
        <v>1959</v>
      </c>
      <c r="O15" s="17">
        <f>(A1L308C4 + A1L308C5)</f>
        <v>222.416</v>
      </c>
      <c r="P15" s="16" t="s">
        <v>1960</v>
      </c>
      <c r="Q15" s="17">
        <f>(A1L306C7 + A1L307C7)</f>
        <v>102.265</v>
      </c>
      <c r="R15" s="16" t="s">
        <v>1961</v>
      </c>
      <c r="S15" s="17">
        <f>(A1L306C8 + A1L307C8)</f>
        <v>98.903999999999996</v>
      </c>
      <c r="T15" s="16" t="s">
        <v>1962</v>
      </c>
      <c r="U15" s="17">
        <f>(A1L308C7 + A1L308C8)</f>
        <v>201.16899999999998</v>
      </c>
      <c r="V15" s="16" t="s">
        <v>1963</v>
      </c>
      <c r="W15" s="17">
        <f>(A1L306C10 + A1L307C10)</f>
        <v>79.135999999999996</v>
      </c>
      <c r="X15" s="16" t="s">
        <v>1964</v>
      </c>
      <c r="Y15" s="17">
        <f>(A1L306C11 + A1L307C11)</f>
        <v>72.251000000000005</v>
      </c>
      <c r="Z15" s="16" t="s">
        <v>1965</v>
      </c>
      <c r="AA15" s="17">
        <f>(A1L308C10 + A1L308C11)</f>
        <v>151.387</v>
      </c>
      <c r="AB15" s="16" t="s">
        <v>1966</v>
      </c>
      <c r="AC15" s="17">
        <f>(A1L306C13 + A1L307C13)</f>
        <v>83.668000000000006</v>
      </c>
      <c r="AD15" s="16" t="s">
        <v>1967</v>
      </c>
      <c r="AE15" s="17">
        <f>(A1L306C14 + A1L307C14)</f>
        <v>85.275999999999996</v>
      </c>
      <c r="AF15" s="16" t="s">
        <v>1968</v>
      </c>
      <c r="AG15" s="17">
        <f>(A1L308C13 + A1L308C14)</f>
        <v>168.94400000000002</v>
      </c>
      <c r="AH15" s="16" t="s">
        <v>1969</v>
      </c>
      <c r="AI15" s="17">
        <f>IF(RUN_YEARS &gt; 1,(A1L308C3 + A1L308C6) / 2, 0 )</f>
        <v>232.625</v>
      </c>
      <c r="AJ15" s="16" t="s">
        <v>1970</v>
      </c>
      <c r="AK15" s="17">
        <f>IF(RUN_YEARS &gt; 2,(A1L308C3 + A1L308C6 + A1L308C9) / 3, 0 )</f>
        <v>222.13966666666667</v>
      </c>
      <c r="AL15" s="16" t="s">
        <v>1971</v>
      </c>
      <c r="AM15" s="17">
        <f>IF(RUN_YEARS &gt; 3,(A1L308C3 + A1L308C6 + A1L308C9 + A1L308C12) / 4, 0 )</f>
        <v>204.45150000000001</v>
      </c>
      <c r="AN15" s="16" t="s">
        <v>1972</v>
      </c>
      <c r="AO15" s="17">
        <f>IF(RUN_YEARS &gt; 4,(A1L308C3 + A1L308C6 + A1L308C9 + A1L308C12 + A1L308C15) / 5, 0 )</f>
        <v>197.35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38.954999999999998</v>
      </c>
      <c r="F16" s="16" t="s">
        <v>1973</v>
      </c>
      <c r="G16" s="15">
        <v>75.753</v>
      </c>
      <c r="H16" s="16" t="s">
        <v>1974</v>
      </c>
      <c r="I16" s="17">
        <f>(A1L309C1 + A1L309C2)</f>
        <v>114.708</v>
      </c>
      <c r="J16" s="16" t="s">
        <v>1973</v>
      </c>
      <c r="K16" s="15">
        <v>45.896000000000001</v>
      </c>
      <c r="L16" s="16" t="s">
        <v>1973</v>
      </c>
      <c r="M16" s="15">
        <v>82.497</v>
      </c>
      <c r="N16" s="16" t="s">
        <v>1975</v>
      </c>
      <c r="O16" s="17">
        <f>(A1L309C4 + A1L309C5)</f>
        <v>128.393</v>
      </c>
      <c r="P16" s="16" t="s">
        <v>1973</v>
      </c>
      <c r="Q16" s="15">
        <v>40.509</v>
      </c>
      <c r="R16" s="16" t="s">
        <v>1973</v>
      </c>
      <c r="S16" s="15">
        <v>74.751000000000005</v>
      </c>
      <c r="T16" s="16" t="s">
        <v>1976</v>
      </c>
      <c r="U16" s="17">
        <f>(A1L309C7 + A1L309C8)</f>
        <v>115.26</v>
      </c>
      <c r="V16" s="16" t="s">
        <v>1973</v>
      </c>
      <c r="W16" s="15">
        <v>36.430999999999997</v>
      </c>
      <c r="X16" s="16" t="s">
        <v>1973</v>
      </c>
      <c r="Y16" s="15">
        <v>64.917000000000002</v>
      </c>
      <c r="Z16" s="16" t="s">
        <v>1977</v>
      </c>
      <c r="AA16" s="17">
        <f>(A1L309C10 + A1L309C11)</f>
        <v>101.348</v>
      </c>
      <c r="AB16" s="16" t="s">
        <v>1973</v>
      </c>
      <c r="AC16" s="15">
        <v>44.161999999999999</v>
      </c>
      <c r="AD16" s="16" t="s">
        <v>1973</v>
      </c>
      <c r="AE16" s="15">
        <v>75.814999999999998</v>
      </c>
      <c r="AF16" s="16" t="s">
        <v>1978</v>
      </c>
      <c r="AG16" s="17">
        <f>(A1L309C13 + A1L309C14)</f>
        <v>119.977</v>
      </c>
      <c r="AH16" s="16" t="s">
        <v>1979</v>
      </c>
      <c r="AI16" s="17">
        <f>IF(RUN_YEARS &gt; 1,(A1L309C3 + A1L309C6) / 2, 0 )</f>
        <v>121.5505</v>
      </c>
      <c r="AJ16" s="16" t="s">
        <v>1980</v>
      </c>
      <c r="AK16" s="17">
        <f>IF(RUN_YEARS &gt; 2,(A1L309C3 + A1L309C6 + A1L309C9) / 3, 0 )</f>
        <v>119.45366666666666</v>
      </c>
      <c r="AL16" s="16" t="s">
        <v>1981</v>
      </c>
      <c r="AM16" s="17">
        <f>IF(RUN_YEARS &gt; 3,(A1L309C3 + A1L309C6 + A1L309C9 + A1L309C12) / 4, 0 )</f>
        <v>114.92725</v>
      </c>
      <c r="AN16" s="16" t="s">
        <v>1982</v>
      </c>
      <c r="AO16" s="17">
        <f>IF(RUN_YEARS &gt; 4,(A1L309C3 + A1L309C6 + A1L309C9 + A1L309C12 + A1L309C15) / 5, 0 )</f>
        <v>115.9372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5.7750000000000004</v>
      </c>
      <c r="F17" s="16" t="s">
        <v>1983</v>
      </c>
      <c r="G17" s="15">
        <v>7.16</v>
      </c>
      <c r="H17" s="16" t="s">
        <v>1984</v>
      </c>
      <c r="I17" s="17">
        <f>(A1L310C1 + A1L310C2)</f>
        <v>12.935</v>
      </c>
      <c r="J17" s="16" t="s">
        <v>1983</v>
      </c>
      <c r="K17" s="15">
        <v>7.9809999999999999</v>
      </c>
      <c r="L17" s="16" t="s">
        <v>1983</v>
      </c>
      <c r="M17" s="15">
        <v>9.5630000000000006</v>
      </c>
      <c r="N17" s="16" t="s">
        <v>1985</v>
      </c>
      <c r="O17" s="17">
        <f>(A1L310C4 + A1L310C5)</f>
        <v>17.544</v>
      </c>
      <c r="P17" s="16" t="s">
        <v>1983</v>
      </c>
      <c r="Q17" s="15">
        <v>8.7349999999999994</v>
      </c>
      <c r="R17" s="16" t="s">
        <v>1983</v>
      </c>
      <c r="S17" s="15">
        <v>10.333</v>
      </c>
      <c r="T17" s="16" t="s">
        <v>1986</v>
      </c>
      <c r="U17" s="17">
        <f>(A1L310C7 + A1L310C8)</f>
        <v>19.067999999999998</v>
      </c>
      <c r="V17" s="16" t="s">
        <v>1983</v>
      </c>
      <c r="W17" s="15">
        <v>6.391</v>
      </c>
      <c r="X17" s="16" t="s">
        <v>1983</v>
      </c>
      <c r="Y17" s="15">
        <v>7.6479999999999997</v>
      </c>
      <c r="Z17" s="16" t="s">
        <v>1987</v>
      </c>
      <c r="AA17" s="17">
        <f>(A1L310C10 + A1L310C11)</f>
        <v>14.039</v>
      </c>
      <c r="AB17" s="16" t="s">
        <v>1983</v>
      </c>
      <c r="AC17" s="15">
        <v>7.9189999999999996</v>
      </c>
      <c r="AD17" s="16" t="s">
        <v>1983</v>
      </c>
      <c r="AE17" s="15">
        <v>8.5540000000000003</v>
      </c>
      <c r="AF17" s="16" t="s">
        <v>1988</v>
      </c>
      <c r="AG17" s="17">
        <f>(A1L310C13 + A1L310C14)</f>
        <v>16.472999999999999</v>
      </c>
      <c r="AH17" s="16" t="s">
        <v>1989</v>
      </c>
      <c r="AI17" s="17">
        <f>IF(RUN_YEARS &gt; 1,(A1L310C3 + A1L310C6) / 2, 0 )</f>
        <v>15.2395</v>
      </c>
      <c r="AJ17" s="16" t="s">
        <v>1990</v>
      </c>
      <c r="AK17" s="17">
        <f>IF(RUN_YEARS &gt; 2,(A1L310C3 + A1L310C6 + A1L310C9) / 3, 0 )</f>
        <v>16.515666666666664</v>
      </c>
      <c r="AL17" s="16" t="s">
        <v>1991</v>
      </c>
      <c r="AM17" s="17">
        <f>IF(RUN_YEARS &gt; 3,(A1L310C3 + A1L310C6 + A1L310C9 + A1L310C12) / 4, 0 )</f>
        <v>15.8965</v>
      </c>
      <c r="AN17" s="16" t="s">
        <v>1992</v>
      </c>
      <c r="AO17" s="17">
        <f>IF(RUN_YEARS &gt; 4,(A1L310C3 + A1L310C6 + A1L310C9 + A1L310C12 + A1L310C15) / 5, 0 )</f>
        <v>16.011800000000001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310.221</v>
      </c>
      <c r="F18" s="16" t="s">
        <v>1993</v>
      </c>
      <c r="G18" s="15">
        <v>324.78500000000003</v>
      </c>
      <c r="H18" s="16" t="s">
        <v>1994</v>
      </c>
      <c r="I18" s="17">
        <f>(A1L311C1 + A1L311C2)</f>
        <v>635.00600000000009</v>
      </c>
      <c r="J18" s="16" t="s">
        <v>1993</v>
      </c>
      <c r="K18" s="15">
        <v>332.40899999999999</v>
      </c>
      <c r="L18" s="16" t="s">
        <v>1993</v>
      </c>
      <c r="M18" s="15">
        <v>355.81599999999997</v>
      </c>
      <c r="N18" s="16" t="s">
        <v>1995</v>
      </c>
      <c r="O18" s="17">
        <f>(A1L311C4 + A1L311C5)</f>
        <v>688.22499999999991</v>
      </c>
      <c r="P18" s="16" t="s">
        <v>1993</v>
      </c>
      <c r="Q18" s="15">
        <v>349.61</v>
      </c>
      <c r="R18" s="16" t="s">
        <v>1993</v>
      </c>
      <c r="S18" s="15">
        <v>374.142</v>
      </c>
      <c r="T18" s="16" t="s">
        <v>1996</v>
      </c>
      <c r="U18" s="17">
        <f>(A1L311C7 + A1L311C8)</f>
        <v>723.75199999999995</v>
      </c>
      <c r="V18" s="16" t="s">
        <v>1993</v>
      </c>
      <c r="W18" s="15">
        <v>311.03100000000001</v>
      </c>
      <c r="X18" s="16" t="s">
        <v>1993</v>
      </c>
      <c r="Y18" s="15">
        <v>340.84500000000003</v>
      </c>
      <c r="Z18" s="16" t="s">
        <v>1997</v>
      </c>
      <c r="AA18" s="17">
        <f>(A1L311C10 + A1L311C11)</f>
        <v>651.87599999999998</v>
      </c>
      <c r="AB18" s="16" t="s">
        <v>1993</v>
      </c>
      <c r="AC18" s="15">
        <v>272.66500000000002</v>
      </c>
      <c r="AD18" s="16" t="s">
        <v>1993</v>
      </c>
      <c r="AE18" s="15">
        <v>295.19299999999998</v>
      </c>
      <c r="AF18" s="16" t="s">
        <v>1998</v>
      </c>
      <c r="AG18" s="17">
        <f>(A1L311C13 + A1L311C14)</f>
        <v>567.85799999999995</v>
      </c>
      <c r="AH18" s="16" t="s">
        <v>1999</v>
      </c>
      <c r="AI18" s="17">
        <f>IF(RUN_YEARS &gt; 1,(A1L311C3 + A1L311C6) / 2, 0 )</f>
        <v>661.6155</v>
      </c>
      <c r="AJ18" s="16" t="s">
        <v>2000</v>
      </c>
      <c r="AK18" s="17">
        <f>IF(RUN_YEARS &gt; 2,(A1L311C3 + A1L311C6 + A1L311C9) / 3, 0 )</f>
        <v>682.32766666666669</v>
      </c>
      <c r="AL18" s="16" t="s">
        <v>2001</v>
      </c>
      <c r="AM18" s="17">
        <f>IF(RUN_YEARS &gt; 3,(A1L311C3 + A1L311C6 + A1L311C9 + A1L311C12) / 4, 0 )</f>
        <v>674.71474999999998</v>
      </c>
      <c r="AN18" s="16" t="s">
        <v>2002</v>
      </c>
      <c r="AO18" s="17">
        <f>IF(RUN_YEARS &gt; 4,(A1L311C3 + A1L311C6 + A1L311C9 + A1L311C12 + A1L311C15) / 5, 0 )</f>
        <v>653.34339999999997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315.99599999999998</v>
      </c>
      <c r="F19" s="16" t="s">
        <v>2004</v>
      </c>
      <c r="G19" s="17">
        <f>(A1L310C2 + A1L311C2)</f>
        <v>331.94500000000005</v>
      </c>
      <c r="H19" s="16" t="s">
        <v>2005</v>
      </c>
      <c r="I19" s="17">
        <f>(A1L312C1 + A1L312C2)</f>
        <v>647.94100000000003</v>
      </c>
      <c r="J19" s="16" t="s">
        <v>2006</v>
      </c>
      <c r="K19" s="17">
        <f>(A1L310C4 + A1L311C4)</f>
        <v>340.39</v>
      </c>
      <c r="L19" s="16" t="s">
        <v>2007</v>
      </c>
      <c r="M19" s="17">
        <f>(A1L310C5 + A1L311C5)</f>
        <v>365.37899999999996</v>
      </c>
      <c r="N19" s="16" t="s">
        <v>2008</v>
      </c>
      <c r="O19" s="17">
        <f>(A1L312C4 + A1L312C5)</f>
        <v>705.76900000000001</v>
      </c>
      <c r="P19" s="16" t="s">
        <v>2009</v>
      </c>
      <c r="Q19" s="17">
        <f>(A1L310C7 + A1L311C7)</f>
        <v>358.34500000000003</v>
      </c>
      <c r="R19" s="16" t="s">
        <v>2010</v>
      </c>
      <c r="S19" s="17">
        <f>(A1L310C8 + A1L311C8)</f>
        <v>384.47500000000002</v>
      </c>
      <c r="T19" s="16" t="s">
        <v>2011</v>
      </c>
      <c r="U19" s="17">
        <f>(A1L312C7 + A1L312C8)</f>
        <v>742.82</v>
      </c>
      <c r="V19" s="16" t="s">
        <v>2012</v>
      </c>
      <c r="W19" s="17">
        <f>(A1L310C10 + A1L311C10)</f>
        <v>317.42200000000003</v>
      </c>
      <c r="X19" s="16" t="s">
        <v>2013</v>
      </c>
      <c r="Y19" s="17">
        <f>(A1L310C11 + A1L311C11)</f>
        <v>348.49300000000005</v>
      </c>
      <c r="Z19" s="16" t="s">
        <v>2014</v>
      </c>
      <c r="AA19" s="17">
        <f>(A1L312C10 + A1L312C11)</f>
        <v>665.91500000000008</v>
      </c>
      <c r="AB19" s="16" t="s">
        <v>2015</v>
      </c>
      <c r="AC19" s="17">
        <f>(A1L310C13 + A1L311C13)</f>
        <v>280.584</v>
      </c>
      <c r="AD19" s="16" t="s">
        <v>2016</v>
      </c>
      <c r="AE19" s="17">
        <f>(A1L310C14 + A1L311C14)</f>
        <v>303.74699999999996</v>
      </c>
      <c r="AF19" s="16" t="s">
        <v>2017</v>
      </c>
      <c r="AG19" s="17">
        <f>(A1L312C13 + A1L312C14)</f>
        <v>584.3309999999999</v>
      </c>
      <c r="AH19" s="16" t="s">
        <v>2018</v>
      </c>
      <c r="AI19" s="17">
        <f>IF(RUN_YEARS &gt; 1,(A1L312C3 + A1L312C6) / 2, 0 )</f>
        <v>676.85500000000002</v>
      </c>
      <c r="AJ19" s="16" t="s">
        <v>2019</v>
      </c>
      <c r="AK19" s="17">
        <f>IF(RUN_YEARS &gt; 2,(A1L312C3 + A1L312C6 + A1L312C9) / 3, 0 )</f>
        <v>698.84333333333336</v>
      </c>
      <c r="AL19" s="16" t="s">
        <v>2020</v>
      </c>
      <c r="AM19" s="17">
        <f>IF(RUN_YEARS &gt; 3,(A1L312C3 + A1L312C6 + A1L312C9 + A1L312C12) / 4, 0 )</f>
        <v>690.61125000000004</v>
      </c>
      <c r="AN19" s="16" t="s">
        <v>2021</v>
      </c>
      <c r="AO19" s="17">
        <f>IF(RUN_YEARS &gt; 4,(A1L312C3 + A1L312C6 + A1L312C9 + A1L312C12 + A1L312C15) / 5, 0 )</f>
        <v>669.35519999999997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79.227999999999994</v>
      </c>
      <c r="F20" s="16" t="s">
        <v>2022</v>
      </c>
      <c r="G20" s="15">
        <v>77.665999999999997</v>
      </c>
      <c r="H20" s="16" t="s">
        <v>2023</v>
      </c>
      <c r="I20" s="17">
        <f>(A1L313C1 + A1L313C2)</f>
        <v>156.89400000000001</v>
      </c>
      <c r="J20" s="16" t="s">
        <v>2022</v>
      </c>
      <c r="K20" s="15">
        <v>83.436000000000007</v>
      </c>
      <c r="L20" s="16" t="s">
        <v>2022</v>
      </c>
      <c r="M20" s="15">
        <v>80.834000000000003</v>
      </c>
      <c r="N20" s="16" t="s">
        <v>2024</v>
      </c>
      <c r="O20" s="17">
        <f>(A1L313C4 + A1L313C5)</f>
        <v>164.27</v>
      </c>
      <c r="P20" s="16" t="s">
        <v>2022</v>
      </c>
      <c r="Q20" s="15">
        <v>86.430999999999997</v>
      </c>
      <c r="R20" s="16" t="s">
        <v>2022</v>
      </c>
      <c r="S20" s="15">
        <v>83.174999999999997</v>
      </c>
      <c r="T20" s="16" t="s">
        <v>2025</v>
      </c>
      <c r="U20" s="17">
        <f>(A1L313C7 + A1L313C8)</f>
        <v>169.60599999999999</v>
      </c>
      <c r="V20" s="16" t="s">
        <v>2022</v>
      </c>
      <c r="W20" s="15">
        <v>87.733000000000004</v>
      </c>
      <c r="X20" s="16" t="s">
        <v>2022</v>
      </c>
      <c r="Y20" s="15">
        <v>83.222999999999999</v>
      </c>
      <c r="Z20" s="16" t="s">
        <v>2026</v>
      </c>
      <c r="AA20" s="17">
        <f>(A1L313C10 + A1L313C11)</f>
        <v>170.95600000000002</v>
      </c>
      <c r="AB20" s="16" t="s">
        <v>2022</v>
      </c>
      <c r="AC20" s="15">
        <v>105.249</v>
      </c>
      <c r="AD20" s="16" t="s">
        <v>2022</v>
      </c>
      <c r="AE20" s="15">
        <v>100.56699999999999</v>
      </c>
      <c r="AF20" s="16" t="s">
        <v>2027</v>
      </c>
      <c r="AG20" s="17">
        <f>(A1L313C13 + A1L313C14)</f>
        <v>205.81599999999997</v>
      </c>
      <c r="AH20" s="16" t="s">
        <v>2028</v>
      </c>
      <c r="AI20" s="17">
        <f>IF(RUN_YEARS &gt; 1,(A1L313C3 + A1L313C6) / 2, 0 )</f>
        <v>160.58199999999999</v>
      </c>
      <c r="AJ20" s="16" t="s">
        <v>2029</v>
      </c>
      <c r="AK20" s="17">
        <f>IF(RUN_YEARS &gt; 2,(A1L313C3 + A1L313C6 + A1L313C9) / 3, 0 )</f>
        <v>163.59</v>
      </c>
      <c r="AL20" s="16" t="s">
        <v>2030</v>
      </c>
      <c r="AM20" s="17">
        <f>IF(RUN_YEARS &gt; 3,(A1L313C3 + A1L313C6 + A1L313C9 + A1L313C12) / 4, 0 )</f>
        <v>165.4315</v>
      </c>
      <c r="AN20" s="16" t="s">
        <v>2031</v>
      </c>
      <c r="AO20" s="17">
        <f>IF(RUN_YEARS &gt; 4,(A1L313C3 + A1L313C6 + A1L313C9 + A1L313C12 + A1L313C15) / 5, 0 )</f>
        <v>173.50839999999999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46.228000000000002</v>
      </c>
      <c r="F21" s="16" t="s">
        <v>2032</v>
      </c>
      <c r="G21" s="15">
        <v>42.13</v>
      </c>
      <c r="H21" s="16" t="s">
        <v>2033</v>
      </c>
      <c r="I21" s="17">
        <f>(A1L314C1 + A1L314C2)</f>
        <v>88.358000000000004</v>
      </c>
      <c r="J21" s="16" t="s">
        <v>2032</v>
      </c>
      <c r="K21" s="15">
        <v>53.143000000000001</v>
      </c>
      <c r="L21" s="16" t="s">
        <v>2032</v>
      </c>
      <c r="M21" s="15">
        <v>51.323999999999998</v>
      </c>
      <c r="N21" s="16" t="s">
        <v>2034</v>
      </c>
      <c r="O21" s="17">
        <f>(A1L314C4 + A1L314C5)</f>
        <v>104.467</v>
      </c>
      <c r="P21" s="16" t="s">
        <v>2032</v>
      </c>
      <c r="Q21" s="15">
        <v>48.143000000000001</v>
      </c>
      <c r="R21" s="16" t="s">
        <v>2032</v>
      </c>
      <c r="S21" s="15">
        <v>46.29</v>
      </c>
      <c r="T21" s="16" t="s">
        <v>2035</v>
      </c>
      <c r="U21" s="17">
        <f>(A1L314C7 + A1L314C8)</f>
        <v>94.432999999999993</v>
      </c>
      <c r="V21" s="16" t="s">
        <v>2032</v>
      </c>
      <c r="W21" s="15">
        <v>45.707999999999998</v>
      </c>
      <c r="X21" s="16" t="s">
        <v>2032</v>
      </c>
      <c r="Y21" s="15">
        <v>41.481000000000002</v>
      </c>
      <c r="Z21" s="16" t="s">
        <v>2036</v>
      </c>
      <c r="AA21" s="17">
        <f>(A1L314C10 + A1L314C11)</f>
        <v>87.188999999999993</v>
      </c>
      <c r="AB21" s="16" t="s">
        <v>2032</v>
      </c>
      <c r="AC21" s="15">
        <v>72.762</v>
      </c>
      <c r="AD21" s="16" t="s">
        <v>2032</v>
      </c>
      <c r="AE21" s="15">
        <v>53.192999999999998</v>
      </c>
      <c r="AF21" s="16" t="s">
        <v>2037</v>
      </c>
      <c r="AG21" s="17">
        <f>(A1L314C13 + A1L314C14)</f>
        <v>125.955</v>
      </c>
      <c r="AH21" s="16" t="s">
        <v>2038</v>
      </c>
      <c r="AI21" s="17">
        <f>IF(RUN_YEARS &gt; 1,(A1L314C3 + A1L314C6) / 2, 0 )</f>
        <v>96.412499999999994</v>
      </c>
      <c r="AJ21" s="16" t="s">
        <v>2039</v>
      </c>
      <c r="AK21" s="17">
        <f>IF(RUN_YEARS &gt; 2,(A1L314C3 + A1L314C6 + A1L314C9) / 3, 0 )</f>
        <v>95.752666666666656</v>
      </c>
      <c r="AL21" s="16" t="s">
        <v>2040</v>
      </c>
      <c r="AM21" s="17">
        <f>IF(RUN_YEARS &gt; 3,(A1L314C3 + A1L314C6 + A1L314C9 + A1L314C12) / 4, 0 )</f>
        <v>93.611750000000001</v>
      </c>
      <c r="AN21" s="16" t="s">
        <v>2041</v>
      </c>
      <c r="AO21" s="17">
        <f>IF(RUN_YEARS &gt; 4,(A1L314C3 + A1L314C6 + A1L314C9 + A1L314C12 + A1L314C15) / 5, 0 )</f>
        <v>100.0804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0.432</v>
      </c>
      <c r="F22" s="16" t="s">
        <v>2042</v>
      </c>
      <c r="G22" s="15">
        <v>0.311</v>
      </c>
      <c r="H22" s="16" t="s">
        <v>2043</v>
      </c>
      <c r="I22" s="17">
        <f>(A1L315C1 + A1L315C2)</f>
        <v>0.74299999999999999</v>
      </c>
      <c r="J22" s="16" t="s">
        <v>2042</v>
      </c>
      <c r="K22" s="15">
        <v>1.274</v>
      </c>
      <c r="L22" s="16" t="s">
        <v>2042</v>
      </c>
      <c r="M22" s="15">
        <v>0.45800000000000002</v>
      </c>
      <c r="N22" s="16" t="s">
        <v>2044</v>
      </c>
      <c r="O22" s="17">
        <f>(A1L315C4 + A1L315C5)</f>
        <v>1.732</v>
      </c>
      <c r="P22" s="16" t="s">
        <v>2042</v>
      </c>
      <c r="Q22" s="15">
        <v>2.3980000000000001</v>
      </c>
      <c r="R22" s="16" t="s">
        <v>2042</v>
      </c>
      <c r="S22" s="15">
        <v>1.1120000000000001</v>
      </c>
      <c r="T22" s="16" t="s">
        <v>2045</v>
      </c>
      <c r="U22" s="17">
        <f>(A1L315C7 + A1L315C8)</f>
        <v>3.5100000000000002</v>
      </c>
      <c r="V22" s="16" t="s">
        <v>2042</v>
      </c>
      <c r="W22" s="15">
        <v>2.0289999999999999</v>
      </c>
      <c r="X22" s="16" t="s">
        <v>2042</v>
      </c>
      <c r="Y22" s="15">
        <v>0.755</v>
      </c>
      <c r="Z22" s="16" t="s">
        <v>2046</v>
      </c>
      <c r="AA22" s="17">
        <f>(A1L315C10 + A1L315C11)</f>
        <v>2.7839999999999998</v>
      </c>
      <c r="AB22" s="16" t="s">
        <v>2042</v>
      </c>
      <c r="AC22" s="15">
        <v>4.0339999999999998</v>
      </c>
      <c r="AD22" s="16" t="s">
        <v>2042</v>
      </c>
      <c r="AE22" s="15">
        <v>1.9319999999999999</v>
      </c>
      <c r="AF22" s="16" t="s">
        <v>2047</v>
      </c>
      <c r="AG22" s="17">
        <f>(A1L315C13 + A1L315C14)</f>
        <v>5.9659999999999993</v>
      </c>
      <c r="AH22" s="16" t="s">
        <v>2048</v>
      </c>
      <c r="AI22" s="17">
        <f>IF(RUN_YEARS &gt; 1,(A1L315C3 + A1L315C6) / 2, 0 )</f>
        <v>1.2375</v>
      </c>
      <c r="AJ22" s="16" t="s">
        <v>2049</v>
      </c>
      <c r="AK22" s="17">
        <f>IF(RUN_YEARS &gt; 2,(A1L315C3 + A1L315C6 + A1L315C9) / 3, 0 )</f>
        <v>1.9950000000000001</v>
      </c>
      <c r="AL22" s="16" t="s">
        <v>2050</v>
      </c>
      <c r="AM22" s="17">
        <f>IF(RUN_YEARS &gt; 3,(A1L315C3 + A1L315C6 + A1L315C9 + A1L315C12) / 4, 0 )</f>
        <v>2.19225</v>
      </c>
      <c r="AN22" s="16" t="s">
        <v>2051</v>
      </c>
      <c r="AO22" s="17">
        <f>IF(RUN_YEARS &gt; 4,(A1L315C3 + A1L315C6 + A1L315C9 + A1L315C12 + A1L315C15) / 5, 0 )</f>
        <v>2.9470000000000001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14.711</v>
      </c>
      <c r="F23" s="16" t="s">
        <v>2052</v>
      </c>
      <c r="G23" s="15">
        <v>8.2010000000000005</v>
      </c>
      <c r="H23" s="16" t="s">
        <v>2053</v>
      </c>
      <c r="I23" s="17">
        <f>(A1L316C1 + A1L316C2)</f>
        <v>22.911999999999999</v>
      </c>
      <c r="J23" s="16" t="s">
        <v>2052</v>
      </c>
      <c r="K23" s="15">
        <v>16.751000000000001</v>
      </c>
      <c r="L23" s="16" t="s">
        <v>2052</v>
      </c>
      <c r="M23" s="15">
        <v>10.058</v>
      </c>
      <c r="N23" s="16" t="s">
        <v>2054</v>
      </c>
      <c r="O23" s="17">
        <f>(A1L316C4 + A1L316C5)</f>
        <v>26.809000000000001</v>
      </c>
      <c r="P23" s="16" t="s">
        <v>2052</v>
      </c>
      <c r="Q23" s="15">
        <v>18.190999999999999</v>
      </c>
      <c r="R23" s="16" t="s">
        <v>2052</v>
      </c>
      <c r="S23" s="15">
        <v>10.68</v>
      </c>
      <c r="T23" s="16" t="s">
        <v>2055</v>
      </c>
      <c r="U23" s="17">
        <f>(A1L316C7 + A1L316C8)</f>
        <v>28.870999999999999</v>
      </c>
      <c r="V23" s="16" t="s">
        <v>2052</v>
      </c>
      <c r="W23" s="15">
        <v>19.672999999999998</v>
      </c>
      <c r="X23" s="16" t="s">
        <v>2052</v>
      </c>
      <c r="Y23" s="15">
        <v>11.885</v>
      </c>
      <c r="Z23" s="16" t="s">
        <v>2056</v>
      </c>
      <c r="AA23" s="17">
        <f>(A1L316C10 + A1L316C11)</f>
        <v>31.558</v>
      </c>
      <c r="AB23" s="16" t="s">
        <v>2052</v>
      </c>
      <c r="AC23" s="15">
        <v>25.927</v>
      </c>
      <c r="AD23" s="16" t="s">
        <v>2052</v>
      </c>
      <c r="AE23" s="15">
        <v>12.805</v>
      </c>
      <c r="AF23" s="16" t="s">
        <v>2057</v>
      </c>
      <c r="AG23" s="17">
        <f>(A1L316C13 + A1L316C14)</f>
        <v>38.731999999999999</v>
      </c>
      <c r="AH23" s="16" t="s">
        <v>2058</v>
      </c>
      <c r="AI23" s="17">
        <f>IF(RUN_YEARS &gt; 1,(A1L316C3 + A1L316C6) / 2, 0 )</f>
        <v>24.860500000000002</v>
      </c>
      <c r="AJ23" s="16" t="s">
        <v>2059</v>
      </c>
      <c r="AK23" s="17">
        <f>IF(RUN_YEARS &gt; 2,(A1L316C3 + A1L316C6 + A1L316C9) / 3, 0 )</f>
        <v>26.197333333333333</v>
      </c>
      <c r="AL23" s="16" t="s">
        <v>2060</v>
      </c>
      <c r="AM23" s="17">
        <f>IF(RUN_YEARS &gt; 3,(A1L316C3 + A1L316C6 + A1L316C9 + A1L316C12) / 4, 0 )</f>
        <v>27.537500000000001</v>
      </c>
      <c r="AN23" s="16" t="s">
        <v>2061</v>
      </c>
      <c r="AO23" s="17">
        <f>IF(RUN_YEARS &gt; 4,(A1L316C3 + A1L316C6 + A1L316C9 + A1L316C12 + A1L316C15) / 5, 0 )</f>
        <v>29.776400000000002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393.649</v>
      </c>
      <c r="F24" s="16" t="s">
        <v>2062</v>
      </c>
      <c r="G24" s="15">
        <v>400.41199999999998</v>
      </c>
      <c r="H24" s="16" t="s">
        <v>2063</v>
      </c>
      <c r="I24" s="17">
        <f>(A1L317C1 + A1L317C2)</f>
        <v>794.06099999999992</v>
      </c>
      <c r="J24" s="16" t="s">
        <v>2062</v>
      </c>
      <c r="K24" s="15">
        <v>364.99900000000002</v>
      </c>
      <c r="L24" s="16" t="s">
        <v>2062</v>
      </c>
      <c r="M24" s="15">
        <v>370.96300000000002</v>
      </c>
      <c r="N24" s="16" t="s">
        <v>2064</v>
      </c>
      <c r="O24" s="17">
        <f>(A1L317C4 + A1L317C5)</f>
        <v>735.96199999999999</v>
      </c>
      <c r="P24" s="16" t="s">
        <v>2062</v>
      </c>
      <c r="Q24" s="15">
        <v>339.17099999999999</v>
      </c>
      <c r="R24" s="16" t="s">
        <v>2062</v>
      </c>
      <c r="S24" s="15">
        <v>348.97399999999999</v>
      </c>
      <c r="T24" s="16" t="s">
        <v>2065</v>
      </c>
      <c r="U24" s="17">
        <f>(A1L317C7 + A1L317C8)</f>
        <v>688.14499999999998</v>
      </c>
      <c r="V24" s="16" t="s">
        <v>2062</v>
      </c>
      <c r="W24" s="15">
        <v>357.64600000000002</v>
      </c>
      <c r="X24" s="16" t="s">
        <v>2062</v>
      </c>
      <c r="Y24" s="15">
        <v>368.262</v>
      </c>
      <c r="Z24" s="16" t="s">
        <v>2066</v>
      </c>
      <c r="AA24" s="17">
        <f>(A1L317C10 + A1L317C11)</f>
        <v>725.90800000000002</v>
      </c>
      <c r="AB24" s="16" t="s">
        <v>2062</v>
      </c>
      <c r="AC24" s="15">
        <v>313.678</v>
      </c>
      <c r="AD24" s="16" t="s">
        <v>2062</v>
      </c>
      <c r="AE24" s="15">
        <v>330.14699999999999</v>
      </c>
      <c r="AF24" s="16" t="s">
        <v>2067</v>
      </c>
      <c r="AG24" s="17">
        <f>(A1L317C13 + A1L317C14)</f>
        <v>643.82500000000005</v>
      </c>
      <c r="AH24" s="16" t="s">
        <v>2068</v>
      </c>
      <c r="AI24" s="17">
        <f>IF(RUN_YEARS &gt; 1,(A1L317C3 + A1L317C6) / 2, 0 )</f>
        <v>765.01149999999996</v>
      </c>
      <c r="AJ24" s="16" t="s">
        <v>2069</v>
      </c>
      <c r="AK24" s="17">
        <f>IF(RUN_YEARS &gt; 2,(A1L317C3 + A1L317C6 + A1L317C9) / 3, 0 )</f>
        <v>739.38933333333318</v>
      </c>
      <c r="AL24" s="16" t="s">
        <v>2070</v>
      </c>
      <c r="AM24" s="17">
        <f>IF(RUN_YEARS &gt; 3,(A1L317C3 + A1L317C6 + A1L317C9 + A1L317C12) / 4, 0 )</f>
        <v>736.01899999999989</v>
      </c>
      <c r="AN24" s="16" t="s">
        <v>2071</v>
      </c>
      <c r="AO24" s="17">
        <f>IF(RUN_YEARS &gt; 4,(A1L317C3 + A1L317C6 + A1L317C9 + A1L317C12 + A1L317C15) / 5, 0 )</f>
        <v>717.58019999999999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142.298</v>
      </c>
      <c r="F25" s="16" t="s">
        <v>2072</v>
      </c>
      <c r="G25" s="15">
        <v>348.983</v>
      </c>
      <c r="H25" s="16" t="s">
        <v>2073</v>
      </c>
      <c r="I25" s="17">
        <f>(A1L318C1 + A1L318C2)</f>
        <v>491.28100000000001</v>
      </c>
      <c r="J25" s="16" t="s">
        <v>2072</v>
      </c>
      <c r="K25" s="15">
        <v>116.173</v>
      </c>
      <c r="L25" s="16" t="s">
        <v>2072</v>
      </c>
      <c r="M25" s="15">
        <v>327.88499999999999</v>
      </c>
      <c r="N25" s="16" t="s">
        <v>2074</v>
      </c>
      <c r="O25" s="17">
        <f>(A1L318C4 + A1L318C5)</f>
        <v>444.05799999999999</v>
      </c>
      <c r="P25" s="16" t="s">
        <v>2072</v>
      </c>
      <c r="Q25" s="15">
        <v>94.295000000000002</v>
      </c>
      <c r="R25" s="16" t="s">
        <v>2072</v>
      </c>
      <c r="S25" s="15">
        <v>291.46600000000001</v>
      </c>
      <c r="T25" s="16" t="s">
        <v>2075</v>
      </c>
      <c r="U25" s="17">
        <f>(A1L318C7 + A1L318C8)</f>
        <v>385.76100000000002</v>
      </c>
      <c r="V25" s="16" t="s">
        <v>2072</v>
      </c>
      <c r="W25" s="15">
        <v>86.730999999999995</v>
      </c>
      <c r="X25" s="16" t="s">
        <v>2072</v>
      </c>
      <c r="Y25" s="15">
        <v>269.65300000000002</v>
      </c>
      <c r="Z25" s="16" t="s">
        <v>2076</v>
      </c>
      <c r="AA25" s="17">
        <f>(A1L318C10 + A1L318C11)</f>
        <v>356.38400000000001</v>
      </c>
      <c r="AB25" s="16" t="s">
        <v>2072</v>
      </c>
      <c r="AC25" s="15">
        <v>98.641999999999996</v>
      </c>
      <c r="AD25" s="16" t="s">
        <v>2072</v>
      </c>
      <c r="AE25" s="15">
        <v>316.67</v>
      </c>
      <c r="AF25" s="16" t="s">
        <v>2077</v>
      </c>
      <c r="AG25" s="17">
        <f>(A1L318C13 + A1L318C14)</f>
        <v>415.31200000000001</v>
      </c>
      <c r="AH25" s="16" t="s">
        <v>2078</v>
      </c>
      <c r="AI25" s="17">
        <f>IF(RUN_YEARS &gt; 1,(A1L318C3 + A1L318C6) / 2, 0 )</f>
        <v>467.66949999999997</v>
      </c>
      <c r="AJ25" s="16" t="s">
        <v>2079</v>
      </c>
      <c r="AK25" s="17">
        <f>IF(RUN_YEARS &gt; 2,(A1L318C3 + A1L318C6 + A1L318C9) / 3, 0 )</f>
        <v>440.36666666666662</v>
      </c>
      <c r="AL25" s="16" t="s">
        <v>2080</v>
      </c>
      <c r="AM25" s="17">
        <f>IF(RUN_YEARS &gt; 3,(A1L318C3 + A1L318C6 + A1L318C9 + A1L318C12) / 4, 0 )</f>
        <v>419.37099999999998</v>
      </c>
      <c r="AN25" s="16" t="s">
        <v>2081</v>
      </c>
      <c r="AO25" s="17">
        <f>IF(RUN_YEARS &gt; 4,(A1L318C3 + A1L318C6 + A1L318C9 + A1L318C12 + A1L318C15) / 5, 0 )</f>
        <v>418.55919999999998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0.04</v>
      </c>
      <c r="F26" s="16" t="s">
        <v>2082</v>
      </c>
      <c r="G26" s="15">
        <v>0.19500000000000001</v>
      </c>
      <c r="H26" s="16" t="s">
        <v>2083</v>
      </c>
      <c r="I26" s="17">
        <f>(A1L319C1 + A1L319C2)</f>
        <v>0.23500000000000001</v>
      </c>
      <c r="J26" s="16" t="s">
        <v>2082</v>
      </c>
      <c r="K26" s="15">
        <v>3.7999999999999999E-2</v>
      </c>
      <c r="L26" s="16" t="s">
        <v>2082</v>
      </c>
      <c r="M26" s="15">
        <v>0.23499999999999999</v>
      </c>
      <c r="N26" s="16" t="s">
        <v>2084</v>
      </c>
      <c r="O26" s="17">
        <f>(A1L319C4 + A1L319C5)</f>
        <v>0.27299999999999996</v>
      </c>
      <c r="P26" s="16" t="s">
        <v>2082</v>
      </c>
      <c r="Q26" s="15">
        <v>9.5000000000000001E-2</v>
      </c>
      <c r="R26" s="16" t="s">
        <v>2082</v>
      </c>
      <c r="S26" s="15">
        <v>0.34200000000000003</v>
      </c>
      <c r="T26" s="16" t="s">
        <v>2085</v>
      </c>
      <c r="U26" s="17">
        <f>(A1L319C7 + A1L319C8)</f>
        <v>0.43700000000000006</v>
      </c>
      <c r="V26" s="16" t="s">
        <v>2082</v>
      </c>
      <c r="W26" s="15">
        <v>0.13700000000000001</v>
      </c>
      <c r="X26" s="16" t="s">
        <v>2082</v>
      </c>
      <c r="Y26" s="15">
        <v>0.43099999999999999</v>
      </c>
      <c r="Z26" s="16" t="s">
        <v>2086</v>
      </c>
      <c r="AA26" s="17">
        <f>(A1L319C10 + A1L319C11)</f>
        <v>0.56800000000000006</v>
      </c>
      <c r="AB26" s="16" t="s">
        <v>2082</v>
      </c>
      <c r="AC26" s="15">
        <v>0.21299999999999999</v>
      </c>
      <c r="AD26" s="16" t="s">
        <v>2082</v>
      </c>
      <c r="AE26" s="15">
        <v>0.27800000000000002</v>
      </c>
      <c r="AF26" s="16" t="s">
        <v>2087</v>
      </c>
      <c r="AG26" s="17">
        <f>(A1L319C13 + A1L319C14)</f>
        <v>0.49099999999999999</v>
      </c>
      <c r="AH26" s="16" t="s">
        <v>2088</v>
      </c>
      <c r="AI26" s="17">
        <f>IF(RUN_YEARS &gt; 1,(A1L319C3 + A1L319C6) / 2, 0 )</f>
        <v>0.254</v>
      </c>
      <c r="AJ26" s="16" t="s">
        <v>2089</v>
      </c>
      <c r="AK26" s="17">
        <f>IF(RUN_YEARS &gt; 2,(A1L319C3 + A1L319C6 + A1L319C9) / 3, 0 )</f>
        <v>0.315</v>
      </c>
      <c r="AL26" s="16" t="s">
        <v>2090</v>
      </c>
      <c r="AM26" s="17">
        <f>IF(RUN_YEARS &gt; 3,(A1L319C3 + A1L319C6 + A1L319C9 + A1L319C12) / 4, 0 )</f>
        <v>0.37825000000000003</v>
      </c>
      <c r="AN26" s="16" t="s">
        <v>2091</v>
      </c>
      <c r="AO26" s="17">
        <f>IF(RUN_YEARS &gt; 4,(A1L319C3 + A1L319C6 + A1L319C9 + A1L319C12 + A1L319C15) / 5, 0 )</f>
        <v>0.40079999999999999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86.947999999999993</v>
      </c>
      <c r="F27" s="16" t="s">
        <v>2092</v>
      </c>
      <c r="G27" s="15">
        <v>118.47</v>
      </c>
      <c r="H27" s="16" t="s">
        <v>2093</v>
      </c>
      <c r="I27" s="17">
        <f>(A1L320C1 + A1L320C2)</f>
        <v>205.41800000000001</v>
      </c>
      <c r="J27" s="16" t="s">
        <v>2092</v>
      </c>
      <c r="K27" s="15">
        <v>94.411000000000001</v>
      </c>
      <c r="L27" s="16" t="s">
        <v>2092</v>
      </c>
      <c r="M27" s="15">
        <v>131.31299999999999</v>
      </c>
      <c r="N27" s="16" t="s">
        <v>2094</v>
      </c>
      <c r="O27" s="17">
        <f>(A1L320C4 + A1L320C5)</f>
        <v>225.72399999999999</v>
      </c>
      <c r="P27" s="16" t="s">
        <v>2092</v>
      </c>
      <c r="Q27" s="15">
        <v>96.067999999999998</v>
      </c>
      <c r="R27" s="16" t="s">
        <v>2092</v>
      </c>
      <c r="S27" s="15">
        <v>131.42099999999999</v>
      </c>
      <c r="T27" s="16" t="s">
        <v>2095</v>
      </c>
      <c r="U27" s="17">
        <f>(A1L320C7 + A1L320C8)</f>
        <v>227.48899999999998</v>
      </c>
      <c r="V27" s="16" t="s">
        <v>2092</v>
      </c>
      <c r="W27" s="15">
        <v>59.100999999999999</v>
      </c>
      <c r="X27" s="16" t="s">
        <v>2092</v>
      </c>
      <c r="Y27" s="15">
        <v>102.575</v>
      </c>
      <c r="Z27" s="16" t="s">
        <v>2096</v>
      </c>
      <c r="AA27" s="17">
        <f>(A1L320C10 + A1L320C11)</f>
        <v>161.67599999999999</v>
      </c>
      <c r="AB27" s="16" t="s">
        <v>2092</v>
      </c>
      <c r="AC27" s="15">
        <v>38.796999999999997</v>
      </c>
      <c r="AD27" s="16" t="s">
        <v>2092</v>
      </c>
      <c r="AE27" s="15">
        <v>82.756</v>
      </c>
      <c r="AF27" s="16" t="s">
        <v>2097</v>
      </c>
      <c r="AG27" s="17">
        <f>(A1L320C13 + A1L320C14)</f>
        <v>121.553</v>
      </c>
      <c r="AH27" s="16" t="s">
        <v>2098</v>
      </c>
      <c r="AI27" s="17">
        <f>IF(RUN_YEARS &gt; 1,(A1L320C3 + A1L320C6) / 2, 0 )</f>
        <v>215.571</v>
      </c>
      <c r="AJ27" s="16" t="s">
        <v>2099</v>
      </c>
      <c r="AK27" s="17">
        <f>IF(RUN_YEARS &gt; 2,(A1L320C3 + A1L320C6 + A1L320C9) / 3, 0 )</f>
        <v>219.54366666666667</v>
      </c>
      <c r="AL27" s="16" t="s">
        <v>2100</v>
      </c>
      <c r="AM27" s="17">
        <f>IF(RUN_YEARS &gt; 3,(A1L320C3 + A1L320C6 + A1L320C9 + A1L320C12) / 4, 0 )</f>
        <v>205.07675</v>
      </c>
      <c r="AN27" s="16" t="s">
        <v>2101</v>
      </c>
      <c r="AO27" s="17">
        <f>IF(RUN_YEARS &gt; 4,(A1L320C3 + A1L320C6 + A1L320C9 + A1L320C12 + A1L320C15) / 5, 0 )</f>
        <v>188.37200000000001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1.9790000000000001</v>
      </c>
      <c r="F28" s="16" t="s">
        <v>2102</v>
      </c>
      <c r="G28" s="15">
        <v>2.488</v>
      </c>
      <c r="H28" s="16" t="s">
        <v>2103</v>
      </c>
      <c r="I28" s="17">
        <f>(A1L321C1 + A1L321C2)</f>
        <v>4.4670000000000005</v>
      </c>
      <c r="J28" s="16" t="s">
        <v>2102</v>
      </c>
      <c r="K28" s="15">
        <v>1.792</v>
      </c>
      <c r="L28" s="16" t="s">
        <v>2102</v>
      </c>
      <c r="M28" s="15">
        <v>1.79</v>
      </c>
      <c r="N28" s="16" t="s">
        <v>2104</v>
      </c>
      <c r="O28" s="17">
        <f>(A1L321C4 + A1L321C5)</f>
        <v>3.5819999999999999</v>
      </c>
      <c r="P28" s="16" t="s">
        <v>2102</v>
      </c>
      <c r="Q28" s="15">
        <v>1.891</v>
      </c>
      <c r="R28" s="16" t="s">
        <v>2102</v>
      </c>
      <c r="S28" s="15">
        <v>1.9350000000000001</v>
      </c>
      <c r="T28" s="16" t="s">
        <v>2105</v>
      </c>
      <c r="U28" s="17">
        <f>(A1L321C7 + A1L321C8)</f>
        <v>3.8260000000000001</v>
      </c>
      <c r="V28" s="16" t="s">
        <v>2102</v>
      </c>
      <c r="W28" s="15">
        <v>0.73499999999999999</v>
      </c>
      <c r="X28" s="16" t="s">
        <v>2102</v>
      </c>
      <c r="Y28" s="15">
        <v>0.77500000000000002</v>
      </c>
      <c r="Z28" s="16" t="s">
        <v>2106</v>
      </c>
      <c r="AA28" s="17">
        <f>(A1L321C10 + A1L321C11)</f>
        <v>1.51</v>
      </c>
      <c r="AB28" s="16" t="s">
        <v>2102</v>
      </c>
      <c r="AC28" s="15">
        <v>2.5999999999999999E-2</v>
      </c>
      <c r="AD28" s="16" t="s">
        <v>2102</v>
      </c>
      <c r="AE28" s="15">
        <v>0.16500000000000001</v>
      </c>
      <c r="AF28" s="16" t="s">
        <v>2107</v>
      </c>
      <c r="AG28" s="17">
        <f>(A1L321C13 + A1L321C14)</f>
        <v>0.191</v>
      </c>
      <c r="AH28" s="16" t="s">
        <v>2108</v>
      </c>
      <c r="AI28" s="17">
        <f>IF(RUN_YEARS &gt; 1,(A1L321C3 + A1L321C6) / 2, 0 )</f>
        <v>4.0244999999999997</v>
      </c>
      <c r="AJ28" s="16" t="s">
        <v>2109</v>
      </c>
      <c r="AK28" s="17">
        <f>IF(RUN_YEARS &gt; 2,(A1L321C3 + A1L321C6 + A1L321C9) / 3, 0 )</f>
        <v>3.9583333333333335</v>
      </c>
      <c r="AL28" s="16" t="s">
        <v>2110</v>
      </c>
      <c r="AM28" s="17">
        <f>IF(RUN_YEARS &gt; 3,(A1L321C3 + A1L321C6 + A1L321C9 + A1L321C12) / 4, 0 )</f>
        <v>3.3462499999999999</v>
      </c>
      <c r="AN28" s="16" t="s">
        <v>2111</v>
      </c>
      <c r="AO28" s="17">
        <f>IF(RUN_YEARS &gt; 4,(A1L321C3 + A1L321C6 + A1L321C9 + A1L321C12 + A1L321C15) / 5, 0 )</f>
        <v>2.7152000000000003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0.22600000000000001</v>
      </c>
      <c r="F29" s="16" t="s">
        <v>2112</v>
      </c>
      <c r="G29" s="15">
        <v>0.16400000000000001</v>
      </c>
      <c r="H29" s="16" t="s">
        <v>2113</v>
      </c>
      <c r="I29" s="17">
        <f>(A1L322C1 + A1L322C2)</f>
        <v>0.39</v>
      </c>
      <c r="J29" s="16" t="s">
        <v>2112</v>
      </c>
      <c r="K29" s="15">
        <v>0.30599999999999999</v>
      </c>
      <c r="L29" s="16" t="s">
        <v>2112</v>
      </c>
      <c r="M29" s="15">
        <v>0.23699999999999999</v>
      </c>
      <c r="N29" s="16" t="s">
        <v>2114</v>
      </c>
      <c r="O29" s="17">
        <f>(A1L322C4 + A1L322C5)</f>
        <v>0.54299999999999993</v>
      </c>
      <c r="P29" s="16" t="s">
        <v>2112</v>
      </c>
      <c r="Q29" s="15">
        <v>0.26900000000000002</v>
      </c>
      <c r="R29" s="16" t="s">
        <v>2112</v>
      </c>
      <c r="S29" s="15">
        <v>0.28199999999999997</v>
      </c>
      <c r="T29" s="16" t="s">
        <v>2115</v>
      </c>
      <c r="U29" s="17">
        <f>(A1L322C7 + A1L322C8)</f>
        <v>0.55099999999999993</v>
      </c>
      <c r="V29" s="16" t="s">
        <v>2112</v>
      </c>
      <c r="W29" s="15">
        <v>0.26300000000000001</v>
      </c>
      <c r="X29" s="16" t="s">
        <v>2112</v>
      </c>
      <c r="Y29" s="15">
        <v>0.52400000000000002</v>
      </c>
      <c r="Z29" s="16" t="s">
        <v>2116</v>
      </c>
      <c r="AA29" s="17">
        <f>(A1L322C10 + A1L322C11)</f>
        <v>0.78700000000000003</v>
      </c>
      <c r="AB29" s="16" t="s">
        <v>2112</v>
      </c>
      <c r="AC29" s="15">
        <v>0.25800000000000001</v>
      </c>
      <c r="AD29" s="16" t="s">
        <v>2112</v>
      </c>
      <c r="AE29" s="15">
        <v>0.50900000000000001</v>
      </c>
      <c r="AF29" s="16" t="s">
        <v>2117</v>
      </c>
      <c r="AG29" s="17">
        <f>(A1L322C13 + A1L322C14)</f>
        <v>0.76700000000000002</v>
      </c>
      <c r="AH29" s="16" t="s">
        <v>2118</v>
      </c>
      <c r="AI29" s="17">
        <f>IF(RUN_YEARS &gt; 1,(A1L322C3 + A1L322C6) / 2, 0 )</f>
        <v>0.46649999999999997</v>
      </c>
      <c r="AJ29" s="16" t="s">
        <v>2119</v>
      </c>
      <c r="AK29" s="17">
        <f>IF(RUN_YEARS &gt; 2,(A1L322C3 + A1L322C6 + A1L322C9) / 3, 0 )</f>
        <v>0.49466666666666664</v>
      </c>
      <c r="AL29" s="16" t="s">
        <v>2120</v>
      </c>
      <c r="AM29" s="17">
        <f>IF(RUN_YEARS &gt; 3,(A1L322C3 + A1L322C6 + A1L322C9 + A1L322C12) / 4, 0 )</f>
        <v>0.56774999999999998</v>
      </c>
      <c r="AN29" s="16" t="s">
        <v>2121</v>
      </c>
      <c r="AO29" s="17">
        <f>IF(RUN_YEARS &gt; 4,(A1L322C3 + A1L322C6 + A1L322C9 + A1L322C12 + A1L322C15) / 5, 0 )</f>
        <v>0.60759999999999992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2.2050000000000001</v>
      </c>
      <c r="F30" s="16" t="s">
        <v>2123</v>
      </c>
      <c r="G30" s="17">
        <f>(A1L321C2 + A1L322C2)</f>
        <v>2.6520000000000001</v>
      </c>
      <c r="H30" s="16" t="s">
        <v>2124</v>
      </c>
      <c r="I30" s="17">
        <f>(A1L323C1 + A1L323C2)</f>
        <v>4.8570000000000002</v>
      </c>
      <c r="J30" s="16" t="s">
        <v>2125</v>
      </c>
      <c r="K30" s="17">
        <f>(A1L321C4 + A1L322C4)</f>
        <v>2.0979999999999999</v>
      </c>
      <c r="L30" s="16" t="s">
        <v>2126</v>
      </c>
      <c r="M30" s="17">
        <f>(A1L321C5 + A1L322C5)</f>
        <v>2.0270000000000001</v>
      </c>
      <c r="N30" s="16" t="s">
        <v>2127</v>
      </c>
      <c r="O30" s="17">
        <f>(A1L323C4 + A1L323C5)</f>
        <v>4.125</v>
      </c>
      <c r="P30" s="16" t="s">
        <v>2128</v>
      </c>
      <c r="Q30" s="17">
        <f>(A1L321C7 + A1L322C7)</f>
        <v>2.16</v>
      </c>
      <c r="R30" s="16" t="s">
        <v>2129</v>
      </c>
      <c r="S30" s="17">
        <f>(A1L321C8 + A1L322C8)</f>
        <v>2.2170000000000001</v>
      </c>
      <c r="T30" s="16" t="s">
        <v>2130</v>
      </c>
      <c r="U30" s="17">
        <f>(A1L323C7 + A1L323C8)</f>
        <v>4.3770000000000007</v>
      </c>
      <c r="V30" s="16" t="s">
        <v>2131</v>
      </c>
      <c r="W30" s="17">
        <f>(A1L321C10 + A1L322C10)</f>
        <v>0.998</v>
      </c>
      <c r="X30" s="16" t="s">
        <v>2132</v>
      </c>
      <c r="Y30" s="17">
        <f>(A1L321C11 + A1L322C11)</f>
        <v>1.2989999999999999</v>
      </c>
      <c r="Z30" s="16" t="s">
        <v>2133</v>
      </c>
      <c r="AA30" s="17">
        <f>(A1L323C10 + A1L323C11)</f>
        <v>2.2969999999999997</v>
      </c>
      <c r="AB30" s="16" t="s">
        <v>2134</v>
      </c>
      <c r="AC30" s="17">
        <f>(A1L321C13 + A1L322C13)</f>
        <v>0.28400000000000003</v>
      </c>
      <c r="AD30" s="16" t="s">
        <v>2135</v>
      </c>
      <c r="AE30" s="17">
        <f>(A1L321C14 + A1L322C14)</f>
        <v>0.67400000000000004</v>
      </c>
      <c r="AF30" s="16" t="s">
        <v>2136</v>
      </c>
      <c r="AG30" s="17">
        <f>(A1L323C13 + A1L323C14)</f>
        <v>0.95800000000000007</v>
      </c>
      <c r="AH30" s="16" t="s">
        <v>2137</v>
      </c>
      <c r="AI30" s="17">
        <f>IF(RUN_YEARS &gt; 1,(A1L323C3 + A1L323C6) / 2, 0 )</f>
        <v>4.4909999999999997</v>
      </c>
      <c r="AJ30" s="16" t="s">
        <v>2138</v>
      </c>
      <c r="AK30" s="17">
        <f>IF(RUN_YEARS &gt; 2,(A1L323C3 + A1L323C6 + A1L323C9) / 3, 0 )</f>
        <v>4.4530000000000003</v>
      </c>
      <c r="AL30" s="16" t="s">
        <v>2139</v>
      </c>
      <c r="AM30" s="17">
        <f>IF(RUN_YEARS &gt; 3,(A1L323C3 + A1L323C6 + A1L323C9 + A1L323C12) / 4, 0 )</f>
        <v>3.9139999999999997</v>
      </c>
      <c r="AN30" s="16" t="s">
        <v>2140</v>
      </c>
      <c r="AO30" s="17">
        <f>IF(RUN_YEARS &gt; 4,(A1L323C3 + A1L323C6 + A1L323C9 + A1L323C12 + A1L323C15) / 5, 0 )</f>
        <v>3.3227999999999995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1340.3210000000001</v>
      </c>
      <c r="F31" s="16" t="s">
        <v>2142</v>
      </c>
      <c r="G31" s="17">
        <f>(A1L301C2 + A1L304C2 + A1L305C2 + A1L308C2 + A1L309C2 + SUM(A1L312C2:A1L322C2))</f>
        <v>1716.7819999999999</v>
      </c>
      <c r="H31" s="16" t="s">
        <v>2143</v>
      </c>
      <c r="I31" s="17">
        <f>(A1L324C1 + A1L324C2)</f>
        <v>3057.1030000000001</v>
      </c>
      <c r="J31" s="16" t="s">
        <v>2144</v>
      </c>
      <c r="K31" s="17">
        <f>(A1L301C4 + A1L304C4 + A1L305C4 + A1L308C4 + A1L309C4 + SUM(A1L312C4:A1L322C4))</f>
        <v>1344.5650000000001</v>
      </c>
      <c r="L31" s="16" t="s">
        <v>2145</v>
      </c>
      <c r="M31" s="17">
        <f>(A1L301C5 + A1L304C5 + A1L305C5 + A1L308C5 + A1L309C5 + SUM(A1L312C5:A1L322C5))</f>
        <v>1732.1310000000001</v>
      </c>
      <c r="N31" s="16" t="s">
        <v>2146</v>
      </c>
      <c r="O31" s="17">
        <f>(A1L324C4 + A1L324C5)</f>
        <v>3076.6959999999999</v>
      </c>
      <c r="P31" s="16" t="s">
        <v>2147</v>
      </c>
      <c r="Q31" s="17">
        <f>(A1L301C7 + A1L304C7 + A1L305C7 + A1L308C7 + A1L309C7 + SUM(A1L312C7:A1L322C7))</f>
        <v>1301.2460000000003</v>
      </c>
      <c r="R31" s="16" t="s">
        <v>2148</v>
      </c>
      <c r="S31" s="17">
        <f>(A1L301C8 + A1L304C8 + A1L305C8 + A1L308C8 + A1L309C8 + SUM(A1L312C8:A1L322C8))</f>
        <v>1673.471</v>
      </c>
      <c r="T31" s="16" t="s">
        <v>2149</v>
      </c>
      <c r="U31" s="17">
        <f>(A1L324C7 + A1L324C8)</f>
        <v>2974.7170000000006</v>
      </c>
      <c r="V31" s="16" t="s">
        <v>2150</v>
      </c>
      <c r="W31" s="17">
        <f>(A1L301C10 + A1L304C10 + A1L305C10 + A1L308C10 + A1L309C10 + SUM(A1L312C10:A1L322C10))</f>
        <v>1158.5319999999999</v>
      </c>
      <c r="X31" s="16" t="s">
        <v>2151</v>
      </c>
      <c r="Y31" s="17">
        <f>(A1L301C11 + A1L304C11 + A1L305C11 + A1L308C11 + A1L309C11 + SUM(A1L312C11:A1L322C11))</f>
        <v>1511.6130000000001</v>
      </c>
      <c r="Z31" s="16" t="s">
        <v>2152</v>
      </c>
      <c r="AA31" s="17">
        <f>(A1L324C10 + A1L324C11)</f>
        <v>2670.145</v>
      </c>
      <c r="AB31" s="16" t="s">
        <v>2153</v>
      </c>
      <c r="AC31" s="17">
        <f>(A1L301C13 + A1L304C13 + A1L305C13 + A1L308C13 + A1L309C13 + SUM(A1L312C13:A1L322C13))</f>
        <v>1129.6689999999999</v>
      </c>
      <c r="AD31" s="16" t="s">
        <v>2154</v>
      </c>
      <c r="AE31" s="17">
        <f>(A1L301C14 + A1L304C14 + A1L305C14 + A1L308C14 + A1L309C14 + SUM(A1L312C14:A1L322C14))</f>
        <v>1503.0509999999999</v>
      </c>
      <c r="AF31" s="16" t="s">
        <v>2155</v>
      </c>
      <c r="AG31" s="17">
        <f>(A1L324C13 + A1L324C14)</f>
        <v>2632.72</v>
      </c>
      <c r="AH31" s="16" t="s">
        <v>2156</v>
      </c>
      <c r="AI31" s="17">
        <f>IF(RUN_YEARS &gt; 1,(A1L324C3 + A1L324C6) / 2, 0 )</f>
        <v>3066.8995</v>
      </c>
      <c r="AJ31" s="16" t="s">
        <v>2157</v>
      </c>
      <c r="AK31" s="17">
        <f>IF(RUN_YEARS &gt; 2,(A1L324C3 + A1L324C6 + A1L324C9) / 3, 0 )</f>
        <v>3036.172</v>
      </c>
      <c r="AL31" s="16" t="s">
        <v>2158</v>
      </c>
      <c r="AM31" s="17">
        <f>IF(RUN_YEARS &gt; 3,(A1L324C3 + A1L324C6 + A1L324C9 + A1L324C12) / 4, 0 )</f>
        <v>2944.66525</v>
      </c>
      <c r="AN31" s="16" t="s">
        <v>2159</v>
      </c>
      <c r="AO31" s="17">
        <f>IF(RUN_YEARS &gt; 4,(A1L324C3 + A1L324C6 + A1L324C9 + A1L324C12 + A1L324C15) / 5, 0 )</f>
        <v>2882.2761999999998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402A8-D395-470C-9331-B267C8A6D9D0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10.71</v>
      </c>
      <c r="F9" s="16" t="s">
        <v>1885</v>
      </c>
      <c r="G9" s="15">
        <v>21.888000000000002</v>
      </c>
      <c r="H9" s="16" t="s">
        <v>2195</v>
      </c>
      <c r="I9" s="17">
        <f>(A1L342C1 + A1L342C2)</f>
        <v>32.597999999999999</v>
      </c>
      <c r="J9" s="16" t="s">
        <v>1885</v>
      </c>
      <c r="K9" s="15">
        <v>16.806999999999999</v>
      </c>
      <c r="L9" s="16" t="s">
        <v>1885</v>
      </c>
      <c r="M9" s="15">
        <v>34.927999999999997</v>
      </c>
      <c r="N9" s="16" t="s">
        <v>2196</v>
      </c>
      <c r="O9" s="17">
        <f>(A1L342C4 + A1L342C5)</f>
        <v>51.734999999999999</v>
      </c>
      <c r="P9" s="16" t="s">
        <v>1885</v>
      </c>
      <c r="Q9" s="15">
        <v>18.25</v>
      </c>
      <c r="R9" s="16" t="s">
        <v>1885</v>
      </c>
      <c r="S9" s="15">
        <v>37.139000000000003</v>
      </c>
      <c r="T9" s="16" t="s">
        <v>2197</v>
      </c>
      <c r="U9" s="17">
        <f>(A1L342C7 + A1L342C8)</f>
        <v>55.389000000000003</v>
      </c>
      <c r="V9" s="16" t="s">
        <v>1885</v>
      </c>
      <c r="W9" s="15">
        <v>11.753</v>
      </c>
      <c r="X9" s="16" t="s">
        <v>1885</v>
      </c>
      <c r="Y9" s="15">
        <v>33.378999999999998</v>
      </c>
      <c r="Z9" s="16" t="s">
        <v>2198</v>
      </c>
      <c r="AA9" s="17">
        <f>(A1L342C10 + A1L342C11)</f>
        <v>45.131999999999998</v>
      </c>
      <c r="AB9" s="16" t="s">
        <v>1885</v>
      </c>
      <c r="AC9" s="15">
        <v>13.266999999999999</v>
      </c>
      <c r="AD9" s="16" t="s">
        <v>1885</v>
      </c>
      <c r="AE9" s="15">
        <v>35.220999999999997</v>
      </c>
      <c r="AF9" s="16" t="s">
        <v>2199</v>
      </c>
      <c r="AG9" s="17">
        <f>(A1L342C13 + A1L342C14)</f>
        <v>48.488</v>
      </c>
      <c r="AH9" s="16" t="s">
        <v>2200</v>
      </c>
      <c r="AI9" s="17">
        <f>IF(RUN_YEARS &gt; 1,(A1L342C3 + A1L342C6) / 2, 0 )</f>
        <v>42.166499999999999</v>
      </c>
      <c r="AJ9" s="16" t="s">
        <v>2201</v>
      </c>
      <c r="AK9" s="17">
        <f>IF(RUN_YEARS &gt; 2,(A1L342C3 + A1L342C6 + A1L342C9) / 3, 0 )</f>
        <v>46.574000000000005</v>
      </c>
      <c r="AL9" s="16" t="s">
        <v>2202</v>
      </c>
      <c r="AM9" s="17">
        <f>IF(RUN_YEARS &gt; 3,(A1L342C3 + A1L342C6 + A1L342C9 + A1L342C12) / 4, 0 )</f>
        <v>46.213500000000003</v>
      </c>
      <c r="AN9" s="16" t="s">
        <v>2203</v>
      </c>
      <c r="AO9" s="17">
        <f>IF(RUN_YEARS &gt; 4,(A1L342C3 + A1L342C6 + A1L342C9 + A1L342C12 + A1L342C15) / 5, 0 )</f>
        <v>46.668400000000005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5.6479999999999997</v>
      </c>
      <c r="F10" s="16" t="s">
        <v>1895</v>
      </c>
      <c r="G10" s="15">
        <v>9.6790000000000003</v>
      </c>
      <c r="H10" s="16" t="s">
        <v>2204</v>
      </c>
      <c r="I10" s="17">
        <f>(A1L343C1 + A1L343C2)</f>
        <v>15.327</v>
      </c>
      <c r="J10" s="16" t="s">
        <v>1895</v>
      </c>
      <c r="K10" s="15">
        <v>5.4429999999999996</v>
      </c>
      <c r="L10" s="16" t="s">
        <v>1895</v>
      </c>
      <c r="M10" s="15">
        <v>8.1340000000000003</v>
      </c>
      <c r="N10" s="16" t="s">
        <v>2205</v>
      </c>
      <c r="O10" s="17">
        <f>(A1L343C4 + A1L343C5)</f>
        <v>13.577</v>
      </c>
      <c r="P10" s="16" t="s">
        <v>1895</v>
      </c>
      <c r="Q10" s="15">
        <v>3.484</v>
      </c>
      <c r="R10" s="16" t="s">
        <v>1895</v>
      </c>
      <c r="S10" s="15">
        <v>4.9329999999999998</v>
      </c>
      <c r="T10" s="16" t="s">
        <v>2206</v>
      </c>
      <c r="U10" s="17">
        <f>(A1L343C7 + A1L343C8)</f>
        <v>8.4169999999999998</v>
      </c>
      <c r="V10" s="16" t="s">
        <v>1895</v>
      </c>
      <c r="W10" s="15">
        <v>2.7120000000000002</v>
      </c>
      <c r="X10" s="16" t="s">
        <v>1895</v>
      </c>
      <c r="Y10" s="15">
        <v>3.9649999999999999</v>
      </c>
      <c r="Z10" s="16" t="s">
        <v>2207</v>
      </c>
      <c r="AA10" s="17">
        <f>(A1L343C10 + A1L343C11)</f>
        <v>6.6769999999999996</v>
      </c>
      <c r="AB10" s="16" t="s">
        <v>1895</v>
      </c>
      <c r="AC10" s="15">
        <v>2.024</v>
      </c>
      <c r="AD10" s="16" t="s">
        <v>1895</v>
      </c>
      <c r="AE10" s="15">
        <v>3.5569999999999999</v>
      </c>
      <c r="AF10" s="16" t="s">
        <v>2208</v>
      </c>
      <c r="AG10" s="17">
        <f>(A1L343C13 + A1L343C14)</f>
        <v>5.5809999999999995</v>
      </c>
      <c r="AH10" s="16" t="s">
        <v>2209</v>
      </c>
      <c r="AI10" s="17">
        <f>IF(RUN_YEARS &gt; 1,(A1L343C3 + A1L343C6) / 2, 0 )</f>
        <v>14.452</v>
      </c>
      <c r="AJ10" s="16" t="s">
        <v>2210</v>
      </c>
      <c r="AK10" s="17">
        <f>IF(RUN_YEARS &gt; 2,(A1L343C3 + A1L343C6 + A1L343C9) / 3, 0 )</f>
        <v>12.440333333333333</v>
      </c>
      <c r="AL10" s="16" t="s">
        <v>2211</v>
      </c>
      <c r="AM10" s="17">
        <f>IF(RUN_YEARS &gt; 3,(A1L343C3 + A1L343C6 + A1L343C9 + A1L343C12) / 4, 0 )</f>
        <v>10.999499999999999</v>
      </c>
      <c r="AN10" s="16" t="s">
        <v>2212</v>
      </c>
      <c r="AO10" s="17">
        <f>IF(RUN_YEARS &gt; 4,(A1L343C3 + A1L343C6 + A1L343C9 + A1L343C12 + A1L343C15) / 5, 0 )</f>
        <v>9.9157999999999991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16.358000000000001</v>
      </c>
      <c r="F11" s="16" t="s">
        <v>2214</v>
      </c>
      <c r="G11" s="17">
        <f>(A1L342C2 + A1L343C2)</f>
        <v>31.567</v>
      </c>
      <c r="H11" s="16" t="s">
        <v>2215</v>
      </c>
      <c r="I11" s="17">
        <f>(A1L344C1 + A1L344C2)</f>
        <v>47.924999999999997</v>
      </c>
      <c r="J11" s="16" t="s">
        <v>2216</v>
      </c>
      <c r="K11" s="17">
        <f>(A1L342C4 + A1L343C4)</f>
        <v>22.25</v>
      </c>
      <c r="L11" s="16" t="s">
        <v>2217</v>
      </c>
      <c r="M11" s="17">
        <f>(A1L342C5 + A1L343C5)</f>
        <v>43.061999999999998</v>
      </c>
      <c r="N11" s="16" t="s">
        <v>2218</v>
      </c>
      <c r="O11" s="17">
        <f>(A1L344C4 + A1L344C5)</f>
        <v>65.311999999999998</v>
      </c>
      <c r="P11" s="16" t="s">
        <v>2219</v>
      </c>
      <c r="Q11" s="17">
        <f>(A1L342C7 + A1L343C7)</f>
        <v>21.734000000000002</v>
      </c>
      <c r="R11" s="16" t="s">
        <v>2220</v>
      </c>
      <c r="S11" s="17">
        <f>(A1L342C8 + A1L343C8)</f>
        <v>42.072000000000003</v>
      </c>
      <c r="T11" s="16" t="s">
        <v>2221</v>
      </c>
      <c r="U11" s="17">
        <f>(A1L344C7 + A1L344C8)</f>
        <v>63.806000000000004</v>
      </c>
      <c r="V11" s="16" t="s">
        <v>2222</v>
      </c>
      <c r="W11" s="17">
        <f>(A1L342C10 + A1L343C10)</f>
        <v>14.465</v>
      </c>
      <c r="X11" s="16" t="s">
        <v>2223</v>
      </c>
      <c r="Y11" s="17">
        <f>(A1L342C11 + A1L343C11)</f>
        <v>37.343999999999994</v>
      </c>
      <c r="Z11" s="16" t="s">
        <v>2224</v>
      </c>
      <c r="AA11" s="17">
        <f>(A1L344C10 + A1L344C11)</f>
        <v>51.808999999999997</v>
      </c>
      <c r="AB11" s="16" t="s">
        <v>2225</v>
      </c>
      <c r="AC11" s="17">
        <f>(A1L342C13 + A1L343C13)</f>
        <v>15.291</v>
      </c>
      <c r="AD11" s="16" t="s">
        <v>2226</v>
      </c>
      <c r="AE11" s="17">
        <f>(A1L342C14 + A1L343C14)</f>
        <v>38.777999999999999</v>
      </c>
      <c r="AF11" s="16" t="s">
        <v>2227</v>
      </c>
      <c r="AG11" s="17">
        <f>(A1L344C13 + A1L344C14)</f>
        <v>54.069000000000003</v>
      </c>
      <c r="AH11" s="16" t="s">
        <v>2228</v>
      </c>
      <c r="AI11" s="17">
        <f>IF(RUN_YEARS &gt; 1,(A1L344C3 + A1L344C6) / 2, 0 )</f>
        <v>56.618499999999997</v>
      </c>
      <c r="AJ11" s="16" t="s">
        <v>2229</v>
      </c>
      <c r="AK11" s="17">
        <f>IF(RUN_YEARS &gt; 2,(A1L344C3 + A1L344C6 + A1L344C9) / 3, 0 )</f>
        <v>59.014333333333333</v>
      </c>
      <c r="AL11" s="16" t="s">
        <v>2230</v>
      </c>
      <c r="AM11" s="17">
        <f>IF(RUN_YEARS &gt; 3,(A1L344C3 + A1L344C6 + A1L344C9 + A1L344C12) / 4, 0 )</f>
        <v>57.213000000000001</v>
      </c>
      <c r="AN11" s="16" t="s">
        <v>2231</v>
      </c>
      <c r="AO11" s="17">
        <f>IF(RUN_YEARS &gt; 4,(A1L344C3 + A1L344C6 + A1L344C9 + A1L344C12 + A1L344C15) / 5, 0 )</f>
        <v>56.584199999999996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102.581</v>
      </c>
      <c r="F12" s="16" t="s">
        <v>1924</v>
      </c>
      <c r="G12" s="15">
        <v>188.68600000000001</v>
      </c>
      <c r="H12" s="16" t="s">
        <v>2232</v>
      </c>
      <c r="I12" s="17">
        <f>(A1L345C1 + A1L345C2)</f>
        <v>291.267</v>
      </c>
      <c r="J12" s="16" t="s">
        <v>1924</v>
      </c>
      <c r="K12" s="15">
        <v>115.812</v>
      </c>
      <c r="L12" s="16" t="s">
        <v>1924</v>
      </c>
      <c r="M12" s="15">
        <v>194.56</v>
      </c>
      <c r="N12" s="16" t="s">
        <v>2233</v>
      </c>
      <c r="O12" s="17">
        <f>(A1L345C4 + A1L345C5)</f>
        <v>310.37200000000001</v>
      </c>
      <c r="P12" s="16" t="s">
        <v>1924</v>
      </c>
      <c r="Q12" s="15">
        <v>121.81399999999999</v>
      </c>
      <c r="R12" s="16" t="s">
        <v>1924</v>
      </c>
      <c r="S12" s="15">
        <v>202.399</v>
      </c>
      <c r="T12" s="16" t="s">
        <v>2234</v>
      </c>
      <c r="U12" s="17">
        <f>(A1L345C7 + A1L345C8)</f>
        <v>324.21299999999997</v>
      </c>
      <c r="V12" s="16" t="s">
        <v>1924</v>
      </c>
      <c r="W12" s="15">
        <v>108.16500000000001</v>
      </c>
      <c r="X12" s="16" t="s">
        <v>1924</v>
      </c>
      <c r="Y12" s="15">
        <v>186.11799999999999</v>
      </c>
      <c r="Z12" s="16" t="s">
        <v>2235</v>
      </c>
      <c r="AA12" s="17">
        <f>(A1L345C10 + A1L345C11)</f>
        <v>294.28300000000002</v>
      </c>
      <c r="AB12" s="16" t="s">
        <v>1924</v>
      </c>
      <c r="AC12" s="15">
        <v>110.122</v>
      </c>
      <c r="AD12" s="16" t="s">
        <v>1924</v>
      </c>
      <c r="AE12" s="15">
        <v>187.59700000000001</v>
      </c>
      <c r="AF12" s="16" t="s">
        <v>2236</v>
      </c>
      <c r="AG12" s="17">
        <f>(A1L345C13 + A1L345C14)</f>
        <v>297.71899999999999</v>
      </c>
      <c r="AH12" s="16" t="s">
        <v>2237</v>
      </c>
      <c r="AI12" s="17">
        <f>IF(RUN_YEARS &gt; 1,(A1L345C3 + A1L345C6) / 2, 0 )</f>
        <v>300.81950000000001</v>
      </c>
      <c r="AJ12" s="16" t="s">
        <v>2238</v>
      </c>
      <c r="AK12" s="17">
        <f>IF(RUN_YEARS &gt; 2,(A1L345C3 + A1L345C6 + A1L345C9) / 3, 0 )</f>
        <v>308.61733333333331</v>
      </c>
      <c r="AL12" s="16" t="s">
        <v>2239</v>
      </c>
      <c r="AM12" s="17">
        <f>IF(RUN_YEARS &gt; 3,(A1L345C3 + A1L345C6 + A1L345C9 + A1L345C12) / 4, 0 )</f>
        <v>305.03375</v>
      </c>
      <c r="AN12" s="16" t="s">
        <v>2240</v>
      </c>
      <c r="AO12" s="17">
        <f>IF(RUN_YEARS &gt; 4,(A1L345C3 + A1L345C6 + A1L345C9 + A1L345C12 + A1L345C15) / 5, 0 )</f>
        <v>303.57080000000002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834.96500000000003</v>
      </c>
      <c r="F13" s="16" t="s">
        <v>1934</v>
      </c>
      <c r="G13" s="15">
        <v>650.16800000000001</v>
      </c>
      <c r="H13" s="16" t="s">
        <v>2241</v>
      </c>
      <c r="I13" s="17">
        <f>(A1L346C1 + A1L346C2)</f>
        <v>1485.133</v>
      </c>
      <c r="J13" s="16" t="s">
        <v>1934</v>
      </c>
      <c r="K13" s="15">
        <v>806.03099999999995</v>
      </c>
      <c r="L13" s="16" t="s">
        <v>1934</v>
      </c>
      <c r="M13" s="15">
        <v>613.27</v>
      </c>
      <c r="N13" s="16" t="s">
        <v>2242</v>
      </c>
      <c r="O13" s="17">
        <f>(A1L346C4 + A1L346C5)</f>
        <v>1419.3009999999999</v>
      </c>
      <c r="P13" s="16" t="s">
        <v>1934</v>
      </c>
      <c r="Q13" s="15">
        <v>697.63099999999997</v>
      </c>
      <c r="R13" s="16" t="s">
        <v>1934</v>
      </c>
      <c r="S13" s="15">
        <v>550.53700000000003</v>
      </c>
      <c r="T13" s="16" t="s">
        <v>2243</v>
      </c>
      <c r="U13" s="17">
        <f>(A1L346C7 + A1L346C8)</f>
        <v>1248.1680000000001</v>
      </c>
      <c r="V13" s="16" t="s">
        <v>1934</v>
      </c>
      <c r="W13" s="15">
        <v>544.43899999999996</v>
      </c>
      <c r="X13" s="16" t="s">
        <v>1934</v>
      </c>
      <c r="Y13" s="15">
        <v>490.625</v>
      </c>
      <c r="Z13" s="16" t="s">
        <v>2244</v>
      </c>
      <c r="AA13" s="17">
        <f>(A1L346C10 + A1L346C11)</f>
        <v>1035.0639999999999</v>
      </c>
      <c r="AB13" s="16" t="s">
        <v>1934</v>
      </c>
      <c r="AC13" s="15">
        <v>685.46500000000003</v>
      </c>
      <c r="AD13" s="16" t="s">
        <v>1934</v>
      </c>
      <c r="AE13" s="15">
        <v>598.15099999999995</v>
      </c>
      <c r="AF13" s="16" t="s">
        <v>2245</v>
      </c>
      <c r="AG13" s="17">
        <f>(A1L346C13 + A1L346C14)</f>
        <v>1283.616</v>
      </c>
      <c r="AH13" s="16" t="s">
        <v>2246</v>
      </c>
      <c r="AI13" s="17">
        <f>IF(RUN_YEARS &gt; 1,(A1L346C3 + A1L346C6) / 2, 0 )</f>
        <v>1452.2170000000001</v>
      </c>
      <c r="AJ13" s="16" t="s">
        <v>2247</v>
      </c>
      <c r="AK13" s="17">
        <f>IF(RUN_YEARS &gt; 2,(A1L346C3 + A1L346C6 + A1L346C9) / 3, 0 )</f>
        <v>1384.2006666666668</v>
      </c>
      <c r="AL13" s="16" t="s">
        <v>2248</v>
      </c>
      <c r="AM13" s="17">
        <f>IF(RUN_YEARS &gt; 3,(A1L346C3 + A1L346C6 + A1L346C9 + A1L346C12) / 4, 0 )</f>
        <v>1296.9165000000003</v>
      </c>
      <c r="AN13" s="16" t="s">
        <v>2249</v>
      </c>
      <c r="AO13" s="17">
        <f>IF(RUN_YEARS &gt; 4,(A1L346C3 + A1L346C6 + A1L346C9 + A1L346C12 + A1L346C15) / 5, 0 )</f>
        <v>1294.2564000000002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26.785</v>
      </c>
      <c r="F14" s="16" t="s">
        <v>1944</v>
      </c>
      <c r="G14" s="15">
        <v>27.57</v>
      </c>
      <c r="H14" s="16" t="s">
        <v>2250</v>
      </c>
      <c r="I14" s="17">
        <f>(A1L347C1 + A1L347C2)</f>
        <v>54.355000000000004</v>
      </c>
      <c r="J14" s="16" t="s">
        <v>1944</v>
      </c>
      <c r="K14" s="15">
        <v>26.152999999999999</v>
      </c>
      <c r="L14" s="16" t="s">
        <v>1944</v>
      </c>
      <c r="M14" s="15">
        <v>27.524000000000001</v>
      </c>
      <c r="N14" s="16" t="s">
        <v>2251</v>
      </c>
      <c r="O14" s="17">
        <f>(A1L347C4 + A1L347C5)</f>
        <v>53.677</v>
      </c>
      <c r="P14" s="16" t="s">
        <v>1944</v>
      </c>
      <c r="Q14" s="15">
        <v>24.100999999999999</v>
      </c>
      <c r="R14" s="16" t="s">
        <v>1944</v>
      </c>
      <c r="S14" s="15">
        <v>24.907</v>
      </c>
      <c r="T14" s="16" t="s">
        <v>2252</v>
      </c>
      <c r="U14" s="17">
        <f>(A1L347C7 + A1L347C8)</f>
        <v>49.007999999999996</v>
      </c>
      <c r="V14" s="16" t="s">
        <v>1944</v>
      </c>
      <c r="W14" s="15">
        <v>21.251999999999999</v>
      </c>
      <c r="X14" s="16" t="s">
        <v>1944</v>
      </c>
      <c r="Y14" s="15">
        <v>21.31</v>
      </c>
      <c r="Z14" s="16" t="s">
        <v>2253</v>
      </c>
      <c r="AA14" s="17">
        <f>(A1L347C10 + A1L347C11)</f>
        <v>42.561999999999998</v>
      </c>
      <c r="AB14" s="16" t="s">
        <v>1944</v>
      </c>
      <c r="AC14" s="15">
        <v>19.143000000000001</v>
      </c>
      <c r="AD14" s="16" t="s">
        <v>1944</v>
      </c>
      <c r="AE14" s="15">
        <v>19.768000000000001</v>
      </c>
      <c r="AF14" s="16" t="s">
        <v>2254</v>
      </c>
      <c r="AG14" s="17">
        <f>(A1L347C13 + A1L347C14)</f>
        <v>38.911000000000001</v>
      </c>
      <c r="AH14" s="16" t="s">
        <v>2255</v>
      </c>
      <c r="AI14" s="17">
        <f>IF(RUN_YEARS &gt; 1,(A1L347C3 + A1L347C6) / 2, 0 )</f>
        <v>54.016000000000005</v>
      </c>
      <c r="AJ14" s="16" t="s">
        <v>2256</v>
      </c>
      <c r="AK14" s="17">
        <f>IF(RUN_YEARS &gt; 2,(A1L347C3 + A1L347C6 + A1L347C9) / 3, 0 )</f>
        <v>52.346666666666671</v>
      </c>
      <c r="AL14" s="16" t="s">
        <v>2257</v>
      </c>
      <c r="AM14" s="17">
        <f>IF(RUN_YEARS &gt; 3,(A1L347C3 + A1L347C6 + A1L347C9 + A1L347C12) / 4, 0 )</f>
        <v>49.900500000000008</v>
      </c>
      <c r="AN14" s="16" t="s">
        <v>2258</v>
      </c>
      <c r="AO14" s="17">
        <f>IF(RUN_YEARS &gt; 4,(A1L347C3 + A1L347C6 + A1L347C9 + A1L347C12 + A1L347C15) / 5, 0 )</f>
        <v>47.702600000000004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861.75</v>
      </c>
      <c r="F15" s="16" t="s">
        <v>2260</v>
      </c>
      <c r="G15" s="17">
        <f>(A1L346C2 + A1L347C2)</f>
        <v>677.73800000000006</v>
      </c>
      <c r="H15" s="16" t="s">
        <v>2261</v>
      </c>
      <c r="I15" s="17">
        <f>(A1L348C1 + A1L348C2)</f>
        <v>1539.4880000000001</v>
      </c>
      <c r="J15" s="16" t="s">
        <v>2262</v>
      </c>
      <c r="K15" s="17">
        <f>(A1L346C4 + A1L347C4)</f>
        <v>832.18399999999997</v>
      </c>
      <c r="L15" s="16" t="s">
        <v>2263</v>
      </c>
      <c r="M15" s="17">
        <f>(A1L346C5 + A1L347C5)</f>
        <v>640.79399999999998</v>
      </c>
      <c r="N15" s="16" t="s">
        <v>2264</v>
      </c>
      <c r="O15" s="17">
        <f>(A1L348C4 + A1L348C5)</f>
        <v>1472.9780000000001</v>
      </c>
      <c r="P15" s="16" t="s">
        <v>2265</v>
      </c>
      <c r="Q15" s="17">
        <f>(A1L346C7 + A1L347C7)</f>
        <v>721.73199999999997</v>
      </c>
      <c r="R15" s="16" t="s">
        <v>2266</v>
      </c>
      <c r="S15" s="17">
        <f>(A1L346C8 + A1L347C8)</f>
        <v>575.44400000000007</v>
      </c>
      <c r="T15" s="16" t="s">
        <v>2267</v>
      </c>
      <c r="U15" s="17">
        <f>(A1L348C7 + A1L348C8)</f>
        <v>1297.1759999999999</v>
      </c>
      <c r="V15" s="16" t="s">
        <v>2268</v>
      </c>
      <c r="W15" s="17">
        <f>(A1L346C10 + A1L347C10)</f>
        <v>565.69099999999992</v>
      </c>
      <c r="X15" s="16" t="s">
        <v>2269</v>
      </c>
      <c r="Y15" s="17">
        <f>(A1L346C11 + A1L347C11)</f>
        <v>511.935</v>
      </c>
      <c r="Z15" s="16" t="s">
        <v>2270</v>
      </c>
      <c r="AA15" s="17">
        <f>(A1L348C10 + A1L348C11)</f>
        <v>1077.626</v>
      </c>
      <c r="AB15" s="16" t="s">
        <v>2271</v>
      </c>
      <c r="AC15" s="17">
        <f>(A1L346C13 + A1L347C13)</f>
        <v>704.60800000000006</v>
      </c>
      <c r="AD15" s="16" t="s">
        <v>2272</v>
      </c>
      <c r="AE15" s="17">
        <f>(A1L346C14 + A1L347C14)</f>
        <v>617.91899999999998</v>
      </c>
      <c r="AF15" s="16" t="s">
        <v>2273</v>
      </c>
      <c r="AG15" s="17">
        <f>(A1L348C13 + A1L348C14)</f>
        <v>1322.527</v>
      </c>
      <c r="AH15" s="16" t="s">
        <v>2274</v>
      </c>
      <c r="AI15" s="17">
        <f>IF(RUN_YEARS &gt; 1,(A1L348C3 + A1L348C6) / 2, 0 )</f>
        <v>1506.2330000000002</v>
      </c>
      <c r="AJ15" s="16" t="s">
        <v>2275</v>
      </c>
      <c r="AK15" s="17">
        <f>IF(RUN_YEARS &gt; 2,(A1L348C3 + A1L348C6 + A1L348C9) / 3, 0 )</f>
        <v>1436.5473333333332</v>
      </c>
      <c r="AL15" s="16" t="s">
        <v>2276</v>
      </c>
      <c r="AM15" s="17">
        <f>IF(RUN_YEARS &gt; 3,(A1L348C3 + A1L348C6 + A1L348C9 + A1L348C12) / 4, 0 )</f>
        <v>1346.817</v>
      </c>
      <c r="AN15" s="16" t="s">
        <v>2277</v>
      </c>
      <c r="AO15" s="17">
        <f>IF(RUN_YEARS &gt; 4,(A1L348C3 + A1L348C6 + A1L348C9 + A1L348C12 + A1L348C15) / 5, 0 )</f>
        <v>1341.9590000000001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79.947999999999993</v>
      </c>
      <c r="F16" s="16" t="s">
        <v>1973</v>
      </c>
      <c r="G16" s="15">
        <v>122.861</v>
      </c>
      <c r="H16" s="16" t="s">
        <v>2278</v>
      </c>
      <c r="I16" s="17">
        <f>(A1L349C1 + A1L349C2)</f>
        <v>202.809</v>
      </c>
      <c r="J16" s="16" t="s">
        <v>1973</v>
      </c>
      <c r="K16" s="15">
        <v>82.790999999999997</v>
      </c>
      <c r="L16" s="16" t="s">
        <v>1973</v>
      </c>
      <c r="M16" s="15">
        <v>122.069</v>
      </c>
      <c r="N16" s="16" t="s">
        <v>2279</v>
      </c>
      <c r="O16" s="17">
        <f>(A1L349C4 + A1L349C5)</f>
        <v>204.86</v>
      </c>
      <c r="P16" s="16" t="s">
        <v>1973</v>
      </c>
      <c r="Q16" s="15">
        <v>75.364000000000004</v>
      </c>
      <c r="R16" s="16" t="s">
        <v>1973</v>
      </c>
      <c r="S16" s="15">
        <v>112.33499999999999</v>
      </c>
      <c r="T16" s="16" t="s">
        <v>2280</v>
      </c>
      <c r="U16" s="17">
        <f>(A1L349C7 + A1L349C8)</f>
        <v>187.69900000000001</v>
      </c>
      <c r="V16" s="16" t="s">
        <v>1973</v>
      </c>
      <c r="W16" s="15">
        <v>74.174000000000007</v>
      </c>
      <c r="X16" s="16" t="s">
        <v>1973</v>
      </c>
      <c r="Y16" s="15">
        <v>107.227</v>
      </c>
      <c r="Z16" s="16" t="s">
        <v>2281</v>
      </c>
      <c r="AA16" s="17">
        <f>(A1L349C10 + A1L349C11)</f>
        <v>181.40100000000001</v>
      </c>
      <c r="AB16" s="16" t="s">
        <v>1973</v>
      </c>
      <c r="AC16" s="15">
        <v>78.853999999999999</v>
      </c>
      <c r="AD16" s="16" t="s">
        <v>1973</v>
      </c>
      <c r="AE16" s="15">
        <v>115.96899999999999</v>
      </c>
      <c r="AF16" s="16" t="s">
        <v>2282</v>
      </c>
      <c r="AG16" s="17">
        <f>(A1L349C13 + A1L349C14)</f>
        <v>194.82299999999998</v>
      </c>
      <c r="AH16" s="16" t="s">
        <v>2283</v>
      </c>
      <c r="AI16" s="17">
        <f>IF(RUN_YEARS &gt; 1,(A1L349C3 + A1L349C6) / 2, 0 )</f>
        <v>203.83449999999999</v>
      </c>
      <c r="AJ16" s="16" t="s">
        <v>2284</v>
      </c>
      <c r="AK16" s="17">
        <f>IF(RUN_YEARS &gt; 2,(A1L349C3 + A1L349C6 + A1L349C9) / 3, 0 )</f>
        <v>198.45599999999999</v>
      </c>
      <c r="AL16" s="16" t="s">
        <v>2285</v>
      </c>
      <c r="AM16" s="17">
        <f>IF(RUN_YEARS &gt; 3,(A1L349C3 + A1L349C6 + A1L349C9 + A1L349C12) / 4, 0 )</f>
        <v>194.19225</v>
      </c>
      <c r="AN16" s="16" t="s">
        <v>2286</v>
      </c>
      <c r="AO16" s="17">
        <f>IF(RUN_YEARS &gt; 4,(A1L349C3 + A1L349C6 + A1L349C9 + A1L349C12 + A1L349C15) / 5, 0 )</f>
        <v>194.3184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205.178</v>
      </c>
      <c r="F17" s="16" t="s">
        <v>1983</v>
      </c>
      <c r="G17" s="15">
        <v>210.571</v>
      </c>
      <c r="H17" s="16" t="s">
        <v>2287</v>
      </c>
      <c r="I17" s="17">
        <f>(A1L350C1 + A1L350C2)</f>
        <v>415.74900000000002</v>
      </c>
      <c r="J17" s="16" t="s">
        <v>1983</v>
      </c>
      <c r="K17" s="15">
        <v>216.148</v>
      </c>
      <c r="L17" s="16" t="s">
        <v>1983</v>
      </c>
      <c r="M17" s="15">
        <v>226.98099999999999</v>
      </c>
      <c r="N17" s="16" t="s">
        <v>2288</v>
      </c>
      <c r="O17" s="17">
        <f>(A1L350C4 + A1L350C5)</f>
        <v>443.12900000000002</v>
      </c>
      <c r="P17" s="16" t="s">
        <v>1983</v>
      </c>
      <c r="Q17" s="15">
        <v>191.96700000000001</v>
      </c>
      <c r="R17" s="16" t="s">
        <v>1983</v>
      </c>
      <c r="S17" s="15">
        <v>190.16300000000001</v>
      </c>
      <c r="T17" s="16" t="s">
        <v>2289</v>
      </c>
      <c r="U17" s="17">
        <f>(A1L350C7 + A1L350C8)</f>
        <v>382.13</v>
      </c>
      <c r="V17" s="16" t="s">
        <v>1983</v>
      </c>
      <c r="W17" s="15">
        <v>163.84399999999999</v>
      </c>
      <c r="X17" s="16" t="s">
        <v>1983</v>
      </c>
      <c r="Y17" s="15">
        <v>161.23599999999999</v>
      </c>
      <c r="Z17" s="16" t="s">
        <v>2290</v>
      </c>
      <c r="AA17" s="17">
        <f>(A1L350C10 + A1L350C11)</f>
        <v>325.08</v>
      </c>
      <c r="AB17" s="16" t="s">
        <v>1983</v>
      </c>
      <c r="AC17" s="15">
        <v>229.745</v>
      </c>
      <c r="AD17" s="16" t="s">
        <v>1983</v>
      </c>
      <c r="AE17" s="15">
        <v>232.23099999999999</v>
      </c>
      <c r="AF17" s="16" t="s">
        <v>2291</v>
      </c>
      <c r="AG17" s="17">
        <f>(A1L350C13 + A1L350C14)</f>
        <v>461.976</v>
      </c>
      <c r="AH17" s="16" t="s">
        <v>2292</v>
      </c>
      <c r="AI17" s="17">
        <f>IF(RUN_YEARS &gt; 1,(A1L350C3 + A1L350C6) / 2, 0 )</f>
        <v>429.43900000000002</v>
      </c>
      <c r="AJ17" s="16" t="s">
        <v>2293</v>
      </c>
      <c r="AK17" s="17">
        <f>IF(RUN_YEARS &gt; 2,(A1L350C3 + A1L350C6 + A1L350C9) / 3, 0 )</f>
        <v>413.66933333333333</v>
      </c>
      <c r="AL17" s="16" t="s">
        <v>2294</v>
      </c>
      <c r="AM17" s="17">
        <f>IF(RUN_YEARS &gt; 3,(A1L350C3 + A1L350C6 + A1L350C9 + A1L350C12) / 4, 0 )</f>
        <v>391.52199999999999</v>
      </c>
      <c r="AN17" s="16" t="s">
        <v>2295</v>
      </c>
      <c r="AO17" s="17">
        <f>IF(RUN_YEARS &gt; 4,(A1L350C3 + A1L350C6 + A1L350C9 + A1L350C12 + A1L350C15) / 5, 0 )</f>
        <v>405.61279999999999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1043.2909999999999</v>
      </c>
      <c r="F18" s="16" t="s">
        <v>1993</v>
      </c>
      <c r="G18" s="15">
        <v>981.52300000000002</v>
      </c>
      <c r="H18" s="16" t="s">
        <v>2296</v>
      </c>
      <c r="I18" s="17">
        <f>(A1L351C1 + A1L351C2)</f>
        <v>2024.8139999999999</v>
      </c>
      <c r="J18" s="16" t="s">
        <v>1993</v>
      </c>
      <c r="K18" s="15">
        <v>1046.556</v>
      </c>
      <c r="L18" s="16" t="s">
        <v>1993</v>
      </c>
      <c r="M18" s="15">
        <v>980.40899999999999</v>
      </c>
      <c r="N18" s="16" t="s">
        <v>2297</v>
      </c>
      <c r="O18" s="17">
        <f>(A1L351C4 + A1L351C5)</f>
        <v>2026.9650000000001</v>
      </c>
      <c r="P18" s="16" t="s">
        <v>1993</v>
      </c>
      <c r="Q18" s="15">
        <v>1034.9459999999999</v>
      </c>
      <c r="R18" s="16" t="s">
        <v>1993</v>
      </c>
      <c r="S18" s="15">
        <v>986.77099999999996</v>
      </c>
      <c r="T18" s="16" t="s">
        <v>2298</v>
      </c>
      <c r="U18" s="17">
        <f>(A1L351C7 + A1L351C8)</f>
        <v>2021.7169999999999</v>
      </c>
      <c r="V18" s="16" t="s">
        <v>1993</v>
      </c>
      <c r="W18" s="15">
        <v>967.20100000000002</v>
      </c>
      <c r="X18" s="16" t="s">
        <v>1993</v>
      </c>
      <c r="Y18" s="15">
        <v>948.553</v>
      </c>
      <c r="Z18" s="16" t="s">
        <v>2299</v>
      </c>
      <c r="AA18" s="17">
        <f>(A1L351C10 + A1L351C11)</f>
        <v>1915.7539999999999</v>
      </c>
      <c r="AB18" s="16" t="s">
        <v>1993</v>
      </c>
      <c r="AC18" s="15">
        <v>967.15</v>
      </c>
      <c r="AD18" s="16" t="s">
        <v>1993</v>
      </c>
      <c r="AE18" s="15">
        <v>937.14400000000001</v>
      </c>
      <c r="AF18" s="16" t="s">
        <v>2300</v>
      </c>
      <c r="AG18" s="17">
        <f>(A1L351C13 + A1L351C14)</f>
        <v>1904.2939999999999</v>
      </c>
      <c r="AH18" s="16" t="s">
        <v>2301</v>
      </c>
      <c r="AI18" s="17">
        <f>IF(RUN_YEARS &gt; 1,(A1L351C3 + A1L351C6) / 2, 0 )</f>
        <v>2025.8895</v>
      </c>
      <c r="AJ18" s="16" t="s">
        <v>2302</v>
      </c>
      <c r="AK18" s="17">
        <f>IF(RUN_YEARS &gt; 2,(A1L351C3 + A1L351C6 + A1L351C9) / 3, 0 )</f>
        <v>2024.4986666666666</v>
      </c>
      <c r="AL18" s="16" t="s">
        <v>2303</v>
      </c>
      <c r="AM18" s="17">
        <f>IF(RUN_YEARS &gt; 3,(A1L351C3 + A1L351C6 + A1L351C9 + A1L351C12) / 4, 0 )</f>
        <v>1997.3125</v>
      </c>
      <c r="AN18" s="16" t="s">
        <v>2304</v>
      </c>
      <c r="AO18" s="17">
        <f>IF(RUN_YEARS &gt; 4,(A1L351C3 + A1L351C6 + A1L351C9 + A1L351C12 + A1L351C15) / 5, 0 )</f>
        <v>1978.7087999999999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1248.4690000000001</v>
      </c>
      <c r="F19" s="16" t="s">
        <v>2306</v>
      </c>
      <c r="G19" s="17">
        <f>(A1L350C2 + A1L351C2)</f>
        <v>1192.0940000000001</v>
      </c>
      <c r="H19" s="16" t="s">
        <v>2307</v>
      </c>
      <c r="I19" s="17">
        <f>(A1L352C1 + A1L352C2)</f>
        <v>2440.5630000000001</v>
      </c>
      <c r="J19" s="16" t="s">
        <v>2308</v>
      </c>
      <c r="K19" s="17">
        <f>(A1L350C4 + A1L351C4)</f>
        <v>1262.704</v>
      </c>
      <c r="L19" s="16" t="s">
        <v>2309</v>
      </c>
      <c r="M19" s="17">
        <f>(A1L350C5 + A1L351C5)</f>
        <v>1207.3899999999999</v>
      </c>
      <c r="N19" s="16" t="s">
        <v>2310</v>
      </c>
      <c r="O19" s="17">
        <f>(A1L352C4 + A1L352C5)</f>
        <v>2470.0940000000001</v>
      </c>
      <c r="P19" s="16" t="s">
        <v>2311</v>
      </c>
      <c r="Q19" s="17">
        <f>(A1L350C7 + A1L351C7)</f>
        <v>1226.913</v>
      </c>
      <c r="R19" s="16" t="s">
        <v>2312</v>
      </c>
      <c r="S19" s="17">
        <f>(A1L350C8 + A1L351C8)</f>
        <v>1176.934</v>
      </c>
      <c r="T19" s="16" t="s">
        <v>2313</v>
      </c>
      <c r="U19" s="17">
        <f>(A1L352C7 + A1L352C8)</f>
        <v>2403.8469999999998</v>
      </c>
      <c r="V19" s="16" t="s">
        <v>2314</v>
      </c>
      <c r="W19" s="17">
        <f>(A1L350C10 + A1L351C10)</f>
        <v>1131.0450000000001</v>
      </c>
      <c r="X19" s="16" t="s">
        <v>2315</v>
      </c>
      <c r="Y19" s="17">
        <f>(A1L350C11 + A1L351C11)</f>
        <v>1109.789</v>
      </c>
      <c r="Z19" s="16" t="s">
        <v>2316</v>
      </c>
      <c r="AA19" s="17">
        <f>(A1L352C10 + A1L352C11)</f>
        <v>2240.8339999999998</v>
      </c>
      <c r="AB19" s="16" t="s">
        <v>2317</v>
      </c>
      <c r="AC19" s="17">
        <f>(A1L350C13 + A1L351C13)</f>
        <v>1196.895</v>
      </c>
      <c r="AD19" s="16" t="s">
        <v>2318</v>
      </c>
      <c r="AE19" s="17">
        <f>(A1L350C14 + A1L351C14)</f>
        <v>1169.375</v>
      </c>
      <c r="AF19" s="16" t="s">
        <v>2319</v>
      </c>
      <c r="AG19" s="17">
        <f>(A1L352C13 + A1L352C14)</f>
        <v>2366.27</v>
      </c>
      <c r="AH19" s="16" t="s">
        <v>2320</v>
      </c>
      <c r="AI19" s="17">
        <f>IF(RUN_YEARS &gt; 1,(A1L352C3 + A1L352C6) / 2, 0 )</f>
        <v>2455.3285000000001</v>
      </c>
      <c r="AJ19" s="16" t="s">
        <v>2321</v>
      </c>
      <c r="AK19" s="17">
        <f>IF(RUN_YEARS &gt; 2,(A1L352C3 + A1L352C6 + A1L352C9) / 3, 0 )</f>
        <v>2438.1680000000001</v>
      </c>
      <c r="AL19" s="16" t="s">
        <v>2322</v>
      </c>
      <c r="AM19" s="17">
        <f>IF(RUN_YEARS &gt; 3,(A1L352C3 + A1L352C6 + A1L352C9 + A1L352C12) / 4, 0 )</f>
        <v>2388.8344999999999</v>
      </c>
      <c r="AN19" s="16" t="s">
        <v>2323</v>
      </c>
      <c r="AO19" s="17">
        <f>IF(RUN_YEARS &gt; 4,(A1L352C3 + A1L352C6 + A1L352C9 + A1L352C12 + A1L352C15) / 5, 0 )</f>
        <v>2384.3216000000002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154.167</v>
      </c>
      <c r="F20" s="16" t="s">
        <v>2022</v>
      </c>
      <c r="G20" s="15">
        <v>151.02500000000001</v>
      </c>
      <c r="H20" s="16" t="s">
        <v>2324</v>
      </c>
      <c r="I20" s="17">
        <f>(A1L353C1 + A1L353C2)</f>
        <v>305.19200000000001</v>
      </c>
      <c r="J20" s="16" t="s">
        <v>2022</v>
      </c>
      <c r="K20" s="15">
        <v>161.57400000000001</v>
      </c>
      <c r="L20" s="16" t="s">
        <v>2022</v>
      </c>
      <c r="M20" s="15">
        <v>157.07</v>
      </c>
      <c r="N20" s="16" t="s">
        <v>2325</v>
      </c>
      <c r="O20" s="17">
        <f>(A1L353C4 + A1L353C5)</f>
        <v>318.64400000000001</v>
      </c>
      <c r="P20" s="16" t="s">
        <v>2022</v>
      </c>
      <c r="Q20" s="15">
        <v>151.65600000000001</v>
      </c>
      <c r="R20" s="16" t="s">
        <v>2022</v>
      </c>
      <c r="S20" s="15">
        <v>146.422</v>
      </c>
      <c r="T20" s="16" t="s">
        <v>2326</v>
      </c>
      <c r="U20" s="17">
        <f>(A1L353C7 + A1L353C8)</f>
        <v>298.07799999999997</v>
      </c>
      <c r="V20" s="16" t="s">
        <v>2022</v>
      </c>
      <c r="W20" s="15">
        <v>156.827</v>
      </c>
      <c r="X20" s="16" t="s">
        <v>2022</v>
      </c>
      <c r="Y20" s="15">
        <v>152.51499999999999</v>
      </c>
      <c r="Z20" s="16" t="s">
        <v>2327</v>
      </c>
      <c r="AA20" s="17">
        <f>(A1L353C10 + A1L353C11)</f>
        <v>309.34199999999998</v>
      </c>
      <c r="AB20" s="16" t="s">
        <v>2022</v>
      </c>
      <c r="AC20" s="15">
        <v>179.714</v>
      </c>
      <c r="AD20" s="16" t="s">
        <v>2022</v>
      </c>
      <c r="AE20" s="15">
        <v>174.41</v>
      </c>
      <c r="AF20" s="16" t="s">
        <v>2328</v>
      </c>
      <c r="AG20" s="17">
        <f>(A1L353C13 + A1L353C14)</f>
        <v>354.12400000000002</v>
      </c>
      <c r="AH20" s="16" t="s">
        <v>2329</v>
      </c>
      <c r="AI20" s="17">
        <f>IF(RUN_YEARS &gt; 1,(A1L353C3 + A1L353C6) / 2, 0 )</f>
        <v>311.91800000000001</v>
      </c>
      <c r="AJ20" s="16" t="s">
        <v>2330</v>
      </c>
      <c r="AK20" s="17">
        <f>IF(RUN_YEARS &gt; 2,(A1L353C3 + A1L353C6 + A1L353C9) / 3, 0 )</f>
        <v>307.30466666666666</v>
      </c>
      <c r="AL20" s="16" t="s">
        <v>2331</v>
      </c>
      <c r="AM20" s="17">
        <f>IF(RUN_YEARS &gt; 3,(A1L353C3 + A1L353C6 + A1L353C9 + A1L353C12) / 4, 0 )</f>
        <v>307.81399999999996</v>
      </c>
      <c r="AN20" s="16" t="s">
        <v>2332</v>
      </c>
      <c r="AO20" s="17">
        <f>IF(RUN_YEARS &gt; 4,(A1L353C3 + A1L353C6 + A1L353C9 + A1L353C12 + A1L353C15) / 5, 0 )</f>
        <v>317.07599999999996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398.21100000000001</v>
      </c>
      <c r="F21" s="16" t="s">
        <v>2032</v>
      </c>
      <c r="G21" s="15">
        <v>377.012</v>
      </c>
      <c r="H21" s="16" t="s">
        <v>2333</v>
      </c>
      <c r="I21" s="17">
        <f>(A1L354C1 + A1L354C2)</f>
        <v>775.22299999999996</v>
      </c>
      <c r="J21" s="16" t="s">
        <v>2032</v>
      </c>
      <c r="K21" s="15">
        <v>382.95699999999999</v>
      </c>
      <c r="L21" s="16" t="s">
        <v>2032</v>
      </c>
      <c r="M21" s="15">
        <v>360.05200000000002</v>
      </c>
      <c r="N21" s="16" t="s">
        <v>2334</v>
      </c>
      <c r="O21" s="17">
        <f>(A1L354C4 + A1L354C5)</f>
        <v>743.00900000000001</v>
      </c>
      <c r="P21" s="16" t="s">
        <v>2032</v>
      </c>
      <c r="Q21" s="15">
        <v>357.15300000000002</v>
      </c>
      <c r="R21" s="16" t="s">
        <v>2032</v>
      </c>
      <c r="S21" s="15">
        <v>336.738</v>
      </c>
      <c r="T21" s="16" t="s">
        <v>2335</v>
      </c>
      <c r="U21" s="17">
        <f>(A1L354C7 + A1L354C8)</f>
        <v>693.89100000000008</v>
      </c>
      <c r="V21" s="16" t="s">
        <v>2032</v>
      </c>
      <c r="W21" s="15">
        <v>375.55</v>
      </c>
      <c r="X21" s="16" t="s">
        <v>2032</v>
      </c>
      <c r="Y21" s="15">
        <v>355.666</v>
      </c>
      <c r="Z21" s="16" t="s">
        <v>2336</v>
      </c>
      <c r="AA21" s="17">
        <f>(A1L354C10 + A1L354C11)</f>
        <v>731.21600000000001</v>
      </c>
      <c r="AB21" s="16" t="s">
        <v>2032</v>
      </c>
      <c r="AC21" s="15">
        <v>426.78300000000002</v>
      </c>
      <c r="AD21" s="16" t="s">
        <v>2032</v>
      </c>
      <c r="AE21" s="15">
        <v>386.16</v>
      </c>
      <c r="AF21" s="16" t="s">
        <v>2337</v>
      </c>
      <c r="AG21" s="17">
        <f>(A1L354C13 + A1L354C14)</f>
        <v>812.94299999999998</v>
      </c>
      <c r="AH21" s="16" t="s">
        <v>2338</v>
      </c>
      <c r="AI21" s="17">
        <f>IF(RUN_YEARS &gt; 1,(A1L354C3 + A1L354C6) / 2, 0 )</f>
        <v>759.11599999999999</v>
      </c>
      <c r="AJ21" s="16" t="s">
        <v>2339</v>
      </c>
      <c r="AK21" s="17">
        <f>IF(RUN_YEARS &gt; 2,(A1L354C3 + A1L354C6 + A1L354C9) / 3, 0 )</f>
        <v>737.37433333333331</v>
      </c>
      <c r="AL21" s="16" t="s">
        <v>2340</v>
      </c>
      <c r="AM21" s="17">
        <f>IF(RUN_YEARS &gt; 3,(A1L354C3 + A1L354C6 + A1L354C9 + A1L354C12) / 4, 0 )</f>
        <v>735.83474999999999</v>
      </c>
      <c r="AN21" s="16" t="s">
        <v>2341</v>
      </c>
      <c r="AO21" s="17">
        <f>IF(RUN_YEARS &gt; 4,(A1L354C3 + A1L354C6 + A1L354C9 + A1L354C12 + A1L354C15) / 5, 0 )</f>
        <v>751.25639999999999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0.874</v>
      </c>
      <c r="F22" s="16" t="s">
        <v>2042</v>
      </c>
      <c r="G22" s="15">
        <v>0.371</v>
      </c>
      <c r="H22" s="16" t="s">
        <v>2342</v>
      </c>
      <c r="I22" s="17">
        <f>(A1L355C1 + A1L355C2)</f>
        <v>1.2450000000000001</v>
      </c>
      <c r="J22" s="16" t="s">
        <v>2042</v>
      </c>
      <c r="K22" s="15">
        <v>2.2149999999999999</v>
      </c>
      <c r="L22" s="16" t="s">
        <v>2042</v>
      </c>
      <c r="M22" s="15">
        <v>0.60599999999999998</v>
      </c>
      <c r="N22" s="16" t="s">
        <v>2343</v>
      </c>
      <c r="O22" s="17">
        <f>(A1L355C4 + A1L355C5)</f>
        <v>2.8209999999999997</v>
      </c>
      <c r="P22" s="16" t="s">
        <v>2042</v>
      </c>
      <c r="Q22" s="15">
        <v>5.44</v>
      </c>
      <c r="R22" s="16" t="s">
        <v>2042</v>
      </c>
      <c r="S22" s="15">
        <v>1.335</v>
      </c>
      <c r="T22" s="16" t="s">
        <v>2344</v>
      </c>
      <c r="U22" s="17">
        <f>(A1L355C7 + A1L355C8)</f>
        <v>6.7750000000000004</v>
      </c>
      <c r="V22" s="16" t="s">
        <v>2042</v>
      </c>
      <c r="W22" s="15">
        <v>5.4160000000000004</v>
      </c>
      <c r="X22" s="16" t="s">
        <v>2042</v>
      </c>
      <c r="Y22" s="15">
        <v>0.83599999999999997</v>
      </c>
      <c r="Z22" s="16" t="s">
        <v>2345</v>
      </c>
      <c r="AA22" s="17">
        <f>(A1L355C10 + A1L355C11)</f>
        <v>6.2520000000000007</v>
      </c>
      <c r="AB22" s="16" t="s">
        <v>2042</v>
      </c>
      <c r="AC22" s="15">
        <v>7.1669999999999998</v>
      </c>
      <c r="AD22" s="16" t="s">
        <v>2042</v>
      </c>
      <c r="AE22" s="15">
        <v>2.13</v>
      </c>
      <c r="AF22" s="16" t="s">
        <v>2346</v>
      </c>
      <c r="AG22" s="17">
        <f>(A1L355C13 + A1L355C14)</f>
        <v>9.2970000000000006</v>
      </c>
      <c r="AH22" s="16" t="s">
        <v>2347</v>
      </c>
      <c r="AI22" s="17">
        <f>IF(RUN_YEARS &gt; 1,(A1L355C3 + A1L355C6) / 2, 0 )</f>
        <v>2.0329999999999999</v>
      </c>
      <c r="AJ22" s="16" t="s">
        <v>2348</v>
      </c>
      <c r="AK22" s="17">
        <f>IF(RUN_YEARS &gt; 2,(A1L355C3 + A1L355C6 + A1L355C9) / 3, 0 )</f>
        <v>3.613666666666667</v>
      </c>
      <c r="AL22" s="16" t="s">
        <v>2349</v>
      </c>
      <c r="AM22" s="17">
        <f>IF(RUN_YEARS &gt; 3,(A1L355C3 + A1L355C6 + A1L355C9 + A1L355C12) / 4, 0 )</f>
        <v>4.2732500000000009</v>
      </c>
      <c r="AN22" s="16" t="s">
        <v>2350</v>
      </c>
      <c r="AO22" s="17">
        <f>IF(RUN_YEARS &gt; 4,(A1L355C3 + A1L355C6 + A1L355C9 + A1L355C12 + A1L355C15) / 5, 0 )</f>
        <v>5.2780000000000005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24.378</v>
      </c>
      <c r="F23" s="16" t="s">
        <v>2052</v>
      </c>
      <c r="G23" s="15">
        <v>14.803000000000001</v>
      </c>
      <c r="H23" s="16" t="s">
        <v>2351</v>
      </c>
      <c r="I23" s="17">
        <f>(A1L356C1 + A1L356C2)</f>
        <v>39.180999999999997</v>
      </c>
      <c r="J23" s="16" t="s">
        <v>2052</v>
      </c>
      <c r="K23" s="15">
        <v>24.82</v>
      </c>
      <c r="L23" s="16" t="s">
        <v>2052</v>
      </c>
      <c r="M23" s="15">
        <v>14.894</v>
      </c>
      <c r="N23" s="16" t="s">
        <v>2352</v>
      </c>
      <c r="O23" s="17">
        <f>(A1L356C4 + A1L356C5)</f>
        <v>39.713999999999999</v>
      </c>
      <c r="P23" s="16" t="s">
        <v>2052</v>
      </c>
      <c r="Q23" s="15">
        <v>26.373999999999999</v>
      </c>
      <c r="R23" s="16" t="s">
        <v>2052</v>
      </c>
      <c r="S23" s="15">
        <v>15.590999999999999</v>
      </c>
      <c r="T23" s="16" t="s">
        <v>2353</v>
      </c>
      <c r="U23" s="17">
        <f>(A1L356C7 + A1L356C8)</f>
        <v>41.964999999999996</v>
      </c>
      <c r="V23" s="16" t="s">
        <v>2052</v>
      </c>
      <c r="W23" s="15">
        <v>29.154</v>
      </c>
      <c r="X23" s="16" t="s">
        <v>2052</v>
      </c>
      <c r="Y23" s="15">
        <v>17.626999999999999</v>
      </c>
      <c r="Z23" s="16" t="s">
        <v>2354</v>
      </c>
      <c r="AA23" s="17">
        <f>(A1L356C10 + A1L356C11)</f>
        <v>46.780999999999999</v>
      </c>
      <c r="AB23" s="16" t="s">
        <v>2052</v>
      </c>
      <c r="AC23" s="15">
        <v>34.517000000000003</v>
      </c>
      <c r="AD23" s="16" t="s">
        <v>2052</v>
      </c>
      <c r="AE23" s="15">
        <v>18.366</v>
      </c>
      <c r="AF23" s="16" t="s">
        <v>2355</v>
      </c>
      <c r="AG23" s="17">
        <f>(A1L356C13 + A1L356C14)</f>
        <v>52.883000000000003</v>
      </c>
      <c r="AH23" s="16" t="s">
        <v>2356</v>
      </c>
      <c r="AI23" s="17">
        <f>IF(RUN_YEARS &gt; 1,(A1L356C3 + A1L356C6) / 2, 0 )</f>
        <v>39.447499999999998</v>
      </c>
      <c r="AJ23" s="16" t="s">
        <v>2357</v>
      </c>
      <c r="AK23" s="17">
        <f>IF(RUN_YEARS &gt; 2,(A1L356C3 + A1L356C6 + A1L356C9) / 3, 0 )</f>
        <v>40.286666666666662</v>
      </c>
      <c r="AL23" s="16" t="s">
        <v>2358</v>
      </c>
      <c r="AM23" s="17">
        <f>IF(RUN_YEARS &gt; 3,(A1L356C3 + A1L356C6 + A1L356C9 + A1L356C12) / 4, 0 )</f>
        <v>41.910249999999998</v>
      </c>
      <c r="AN23" s="16" t="s">
        <v>2359</v>
      </c>
      <c r="AO23" s="17">
        <f>IF(RUN_YEARS &gt; 4,(A1L356C3 + A1L356C6 + A1L356C9 + A1L356C12 + A1L356C15) / 5, 0 )</f>
        <v>44.104799999999997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1681.8040000000001</v>
      </c>
      <c r="F24" s="16" t="s">
        <v>2062</v>
      </c>
      <c r="G24" s="15">
        <v>1691.346</v>
      </c>
      <c r="H24" s="16" t="s">
        <v>2360</v>
      </c>
      <c r="I24" s="17">
        <f>(A1L357C1 + A1L357C2)</f>
        <v>3373.15</v>
      </c>
      <c r="J24" s="16" t="s">
        <v>2062</v>
      </c>
      <c r="K24" s="15">
        <v>1661.9359999999999</v>
      </c>
      <c r="L24" s="16" t="s">
        <v>2062</v>
      </c>
      <c r="M24" s="15">
        <v>1674.7190000000001</v>
      </c>
      <c r="N24" s="16" t="s">
        <v>2361</v>
      </c>
      <c r="O24" s="17">
        <f>(A1L357C4 + A1L357C5)</f>
        <v>3336.6549999999997</v>
      </c>
      <c r="P24" s="16" t="s">
        <v>2062</v>
      </c>
      <c r="Q24" s="15">
        <v>1661.683</v>
      </c>
      <c r="R24" s="16" t="s">
        <v>2062</v>
      </c>
      <c r="S24" s="15">
        <v>1676.0719999999999</v>
      </c>
      <c r="T24" s="16" t="s">
        <v>2362</v>
      </c>
      <c r="U24" s="17">
        <f>(A1L357C7 + A1L357C8)</f>
        <v>3337.7550000000001</v>
      </c>
      <c r="V24" s="16" t="s">
        <v>2062</v>
      </c>
      <c r="W24" s="15">
        <v>1645.1980000000001</v>
      </c>
      <c r="X24" s="16" t="s">
        <v>2062</v>
      </c>
      <c r="Y24" s="15">
        <v>1665.2829999999999</v>
      </c>
      <c r="Z24" s="16" t="s">
        <v>2363</v>
      </c>
      <c r="AA24" s="17">
        <f>(A1L357C10 + A1L357C11)</f>
        <v>3310.4809999999998</v>
      </c>
      <c r="AB24" s="16" t="s">
        <v>2062</v>
      </c>
      <c r="AC24" s="15">
        <v>1675.38</v>
      </c>
      <c r="AD24" s="16" t="s">
        <v>2062</v>
      </c>
      <c r="AE24" s="15">
        <v>1708.146</v>
      </c>
      <c r="AF24" s="16" t="s">
        <v>2364</v>
      </c>
      <c r="AG24" s="17">
        <f>(A1L357C13 + A1L357C14)</f>
        <v>3383.5259999999998</v>
      </c>
      <c r="AH24" s="16" t="s">
        <v>2365</v>
      </c>
      <c r="AI24" s="17">
        <f>IF(RUN_YEARS &gt; 1,(A1L357C3 + A1L357C6) / 2, 0 )</f>
        <v>3354.9025000000001</v>
      </c>
      <c r="AJ24" s="16" t="s">
        <v>2366</v>
      </c>
      <c r="AK24" s="17">
        <f>IF(RUN_YEARS &gt; 2,(A1L357C3 + A1L357C6 + A1L357C9) / 3, 0 )</f>
        <v>3349.186666666667</v>
      </c>
      <c r="AL24" s="16" t="s">
        <v>2367</v>
      </c>
      <c r="AM24" s="17">
        <f>IF(RUN_YEARS &gt; 3,(A1L357C3 + A1L357C6 + A1L357C9 + A1L357C12) / 4, 0 )</f>
        <v>3339.5102500000003</v>
      </c>
      <c r="AN24" s="16" t="s">
        <v>2368</v>
      </c>
      <c r="AO24" s="17">
        <f>IF(RUN_YEARS &gt; 4,(A1L357C3 + A1L357C6 + A1L357C9 + A1L357C12 + A1L357C15) / 5, 0 )</f>
        <v>3348.3134000000005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142.33799999999999</v>
      </c>
      <c r="F25" s="16" t="s">
        <v>2072</v>
      </c>
      <c r="G25" s="15">
        <v>349.08100000000002</v>
      </c>
      <c r="H25" s="16" t="s">
        <v>2369</v>
      </c>
      <c r="I25" s="17">
        <f>(A1L358C1 + A1L358C2)</f>
        <v>491.41899999999998</v>
      </c>
      <c r="J25" s="16" t="s">
        <v>2072</v>
      </c>
      <c r="K25" s="15">
        <v>116.191</v>
      </c>
      <c r="L25" s="16" t="s">
        <v>2072</v>
      </c>
      <c r="M25" s="15">
        <v>327.92700000000002</v>
      </c>
      <c r="N25" s="16" t="s">
        <v>2370</v>
      </c>
      <c r="O25" s="17">
        <f>(A1L358C4 + A1L358C5)</f>
        <v>444.11800000000005</v>
      </c>
      <c r="P25" s="16" t="s">
        <v>2072</v>
      </c>
      <c r="Q25" s="15">
        <v>94.445999999999998</v>
      </c>
      <c r="R25" s="16" t="s">
        <v>2072</v>
      </c>
      <c r="S25" s="15">
        <v>291.85199999999998</v>
      </c>
      <c r="T25" s="16" t="s">
        <v>2371</v>
      </c>
      <c r="U25" s="17">
        <f>(A1L358C7 + A1L358C8)</f>
        <v>386.298</v>
      </c>
      <c r="V25" s="16" t="s">
        <v>2072</v>
      </c>
      <c r="W25" s="15">
        <v>97.772999999999996</v>
      </c>
      <c r="X25" s="16" t="s">
        <v>2072</v>
      </c>
      <c r="Y25" s="15">
        <v>301.37799999999999</v>
      </c>
      <c r="Z25" s="16" t="s">
        <v>2372</v>
      </c>
      <c r="AA25" s="17">
        <f>(A1L358C10 + A1L358C11)</f>
        <v>399.15099999999995</v>
      </c>
      <c r="AB25" s="16" t="s">
        <v>2072</v>
      </c>
      <c r="AC25" s="15">
        <v>121.819</v>
      </c>
      <c r="AD25" s="16" t="s">
        <v>2072</v>
      </c>
      <c r="AE25" s="15">
        <v>383.58800000000002</v>
      </c>
      <c r="AF25" s="16" t="s">
        <v>2373</v>
      </c>
      <c r="AG25" s="17">
        <f>(A1L358C13 + A1L358C14)</f>
        <v>505.40700000000004</v>
      </c>
      <c r="AH25" s="16" t="s">
        <v>2374</v>
      </c>
      <c r="AI25" s="17">
        <f>IF(RUN_YEARS &gt; 1,(A1L358C3 + A1L358C6) / 2, 0 )</f>
        <v>467.76850000000002</v>
      </c>
      <c r="AJ25" s="16" t="s">
        <v>2375</v>
      </c>
      <c r="AK25" s="17">
        <f>IF(RUN_YEARS &gt; 2,(A1L358C3 + A1L358C6 + A1L358C9) / 3, 0 )</f>
        <v>440.61166666666668</v>
      </c>
      <c r="AL25" s="16" t="s">
        <v>2376</v>
      </c>
      <c r="AM25" s="17">
        <f>IF(RUN_YEARS &gt; 3,(A1L358C3 + A1L358C6 + A1L358C9 + A1L358C12) / 4, 0 )</f>
        <v>430.24649999999997</v>
      </c>
      <c r="AN25" s="16" t="s">
        <v>2377</v>
      </c>
      <c r="AO25" s="17">
        <f>IF(RUN_YEARS &gt; 4,(A1L358C3 + A1L358C6 + A1L358C9 + A1L358C12 + A1L358C15) / 5, 0 )</f>
        <v>445.27859999999998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4.2999999999999997E-2</v>
      </c>
      <c r="F26" s="16" t="s">
        <v>2082</v>
      </c>
      <c r="G26" s="15">
        <v>0.19800000000000001</v>
      </c>
      <c r="H26" s="16" t="s">
        <v>2378</v>
      </c>
      <c r="I26" s="17">
        <f>(A1L359C1 + A1L359C2)</f>
        <v>0.24099999999999999</v>
      </c>
      <c r="J26" s="16" t="s">
        <v>2082</v>
      </c>
      <c r="K26" s="15">
        <v>4.1000000000000002E-2</v>
      </c>
      <c r="L26" s="16" t="s">
        <v>2082</v>
      </c>
      <c r="M26" s="15">
        <v>0.23899999999999999</v>
      </c>
      <c r="N26" s="16" t="s">
        <v>2379</v>
      </c>
      <c r="O26" s="17">
        <f>(A1L359C4 + A1L359C5)</f>
        <v>0.27999999999999997</v>
      </c>
      <c r="P26" s="16" t="s">
        <v>2082</v>
      </c>
      <c r="Q26" s="15">
        <v>9.5000000000000001E-2</v>
      </c>
      <c r="R26" s="16" t="s">
        <v>2082</v>
      </c>
      <c r="S26" s="15">
        <v>0.34499999999999997</v>
      </c>
      <c r="T26" s="16" t="s">
        <v>2380</v>
      </c>
      <c r="U26" s="17">
        <f>(A1L359C7 + A1L359C8)</f>
        <v>0.43999999999999995</v>
      </c>
      <c r="V26" s="16" t="s">
        <v>2082</v>
      </c>
      <c r="W26" s="15">
        <v>0.17199999999999999</v>
      </c>
      <c r="X26" s="16" t="s">
        <v>2082</v>
      </c>
      <c r="Y26" s="15">
        <v>0.47</v>
      </c>
      <c r="Z26" s="16" t="s">
        <v>2381</v>
      </c>
      <c r="AA26" s="17">
        <f>(A1L359C10 + A1L359C11)</f>
        <v>0.6419999999999999</v>
      </c>
      <c r="AB26" s="16" t="s">
        <v>2082</v>
      </c>
      <c r="AC26" s="15">
        <v>0.309</v>
      </c>
      <c r="AD26" s="16" t="s">
        <v>2082</v>
      </c>
      <c r="AE26" s="15">
        <v>0.42399999999999999</v>
      </c>
      <c r="AF26" s="16" t="s">
        <v>2382</v>
      </c>
      <c r="AG26" s="17">
        <f>(A1L359C13 + A1L359C14)</f>
        <v>0.73299999999999998</v>
      </c>
      <c r="AH26" s="16" t="s">
        <v>2383</v>
      </c>
      <c r="AI26" s="17">
        <f>IF(RUN_YEARS &gt; 1,(A1L359C3 + A1L359C6) / 2, 0 )</f>
        <v>0.26049999999999995</v>
      </c>
      <c r="AJ26" s="16" t="s">
        <v>2384</v>
      </c>
      <c r="AK26" s="17">
        <f>IF(RUN_YEARS &gt; 2,(A1L359C3 + A1L359C6 + A1L359C9) / 3, 0 )</f>
        <v>0.3203333333333333</v>
      </c>
      <c r="AL26" s="16" t="s">
        <v>2385</v>
      </c>
      <c r="AM26" s="17">
        <f>IF(RUN_YEARS &gt; 3,(A1L359C3 + A1L359C6 + A1L359C9 + A1L359C12) / 4, 0 )</f>
        <v>0.40074999999999994</v>
      </c>
      <c r="AN26" s="16" t="s">
        <v>2386</v>
      </c>
      <c r="AO26" s="17">
        <f>IF(RUN_YEARS &gt; 4,(A1L359C3 + A1L359C6 + A1L359C9 + A1L359C12 + A1L359C15) / 5, 0 )</f>
        <v>0.46719999999999995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102.17700000000001</v>
      </c>
      <c r="F27" s="16" t="s">
        <v>2092</v>
      </c>
      <c r="G27" s="15">
        <v>136.18600000000001</v>
      </c>
      <c r="H27" s="16" t="s">
        <v>2387</v>
      </c>
      <c r="I27" s="17">
        <f>(A1L360C1 + A1L360C2)</f>
        <v>238.363</v>
      </c>
      <c r="J27" s="16" t="s">
        <v>2092</v>
      </c>
      <c r="K27" s="15">
        <v>109.38800000000001</v>
      </c>
      <c r="L27" s="16" t="s">
        <v>2092</v>
      </c>
      <c r="M27" s="15">
        <v>149.39099999999999</v>
      </c>
      <c r="N27" s="16" t="s">
        <v>2388</v>
      </c>
      <c r="O27" s="17">
        <f>(A1L360C4 + A1L360C5)</f>
        <v>258.779</v>
      </c>
      <c r="P27" s="16" t="s">
        <v>2092</v>
      </c>
      <c r="Q27" s="15">
        <v>106.629</v>
      </c>
      <c r="R27" s="16" t="s">
        <v>2092</v>
      </c>
      <c r="S27" s="15">
        <v>145.22900000000001</v>
      </c>
      <c r="T27" s="16" t="s">
        <v>2389</v>
      </c>
      <c r="U27" s="17">
        <f>(A1L360C7 + A1L360C8)</f>
        <v>251.858</v>
      </c>
      <c r="V27" s="16" t="s">
        <v>2092</v>
      </c>
      <c r="W27" s="15">
        <v>117.46299999999999</v>
      </c>
      <c r="X27" s="16" t="s">
        <v>2092</v>
      </c>
      <c r="Y27" s="15">
        <v>158.90100000000001</v>
      </c>
      <c r="Z27" s="16" t="s">
        <v>2390</v>
      </c>
      <c r="AA27" s="17">
        <f>(A1L360C10 + A1L360C11)</f>
        <v>276.36400000000003</v>
      </c>
      <c r="AB27" s="16" t="s">
        <v>2092</v>
      </c>
      <c r="AC27" s="15">
        <v>113.59</v>
      </c>
      <c r="AD27" s="16" t="s">
        <v>2092</v>
      </c>
      <c r="AE27" s="15">
        <v>153.91499999999999</v>
      </c>
      <c r="AF27" s="16" t="s">
        <v>2391</v>
      </c>
      <c r="AG27" s="17">
        <f>(A1L360C13 + A1L360C14)</f>
        <v>267.505</v>
      </c>
      <c r="AH27" s="16" t="s">
        <v>2392</v>
      </c>
      <c r="AI27" s="17">
        <f>IF(RUN_YEARS &gt; 1,(A1L360C3 + A1L360C6) / 2, 0 )</f>
        <v>248.571</v>
      </c>
      <c r="AJ27" s="16" t="s">
        <v>2393</v>
      </c>
      <c r="AK27" s="17">
        <f>IF(RUN_YEARS &gt; 2,(A1L360C3 + A1L360C6 + A1L360C9) / 3, 0 )</f>
        <v>249.66666666666666</v>
      </c>
      <c r="AL27" s="16" t="s">
        <v>2394</v>
      </c>
      <c r="AM27" s="17">
        <f>IF(RUN_YEARS &gt; 3,(A1L360C3 + A1L360C6 + A1L360C9 + A1L360C12) / 4, 0 )</f>
        <v>256.34100000000001</v>
      </c>
      <c r="AN27" s="16" t="s">
        <v>2395</v>
      </c>
      <c r="AO27" s="17">
        <f>IF(RUN_YEARS &gt; 4,(A1L360C3 + A1L360C6 + A1L360C9 + A1L360C12 + A1L360C15) / 5, 0 )</f>
        <v>258.57380000000001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779.43100000000004</v>
      </c>
      <c r="F28" s="16" t="s">
        <v>2102</v>
      </c>
      <c r="G28" s="15">
        <v>732.83299999999997</v>
      </c>
      <c r="H28" s="16" t="s">
        <v>2396</v>
      </c>
      <c r="I28" s="17">
        <f>(A1L361C1 + A1L361C2)</f>
        <v>1512.2640000000001</v>
      </c>
      <c r="J28" s="16" t="s">
        <v>2102</v>
      </c>
      <c r="K28" s="15">
        <v>737.57799999999997</v>
      </c>
      <c r="L28" s="16" t="s">
        <v>2102</v>
      </c>
      <c r="M28" s="15">
        <v>688.26</v>
      </c>
      <c r="N28" s="16" t="s">
        <v>2397</v>
      </c>
      <c r="O28" s="17">
        <f>(A1L361C4 + A1L361C5)</f>
        <v>1425.838</v>
      </c>
      <c r="P28" s="16" t="s">
        <v>2102</v>
      </c>
      <c r="Q28" s="15">
        <v>721.87900000000002</v>
      </c>
      <c r="R28" s="16" t="s">
        <v>2102</v>
      </c>
      <c r="S28" s="15">
        <v>688.73800000000006</v>
      </c>
      <c r="T28" s="16" t="s">
        <v>2398</v>
      </c>
      <c r="U28" s="17">
        <f>(A1L361C7 + A1L361C8)</f>
        <v>1410.6170000000002</v>
      </c>
      <c r="V28" s="16" t="s">
        <v>2102</v>
      </c>
      <c r="W28" s="15">
        <v>679.32399999999996</v>
      </c>
      <c r="X28" s="16" t="s">
        <v>2102</v>
      </c>
      <c r="Y28" s="15">
        <v>682.43600000000004</v>
      </c>
      <c r="Z28" s="16" t="s">
        <v>2399</v>
      </c>
      <c r="AA28" s="17">
        <f>(A1L361C10 + A1L361C11)</f>
        <v>1361.76</v>
      </c>
      <c r="AB28" s="16" t="s">
        <v>2102</v>
      </c>
      <c r="AC28" s="15">
        <v>720.60699999999997</v>
      </c>
      <c r="AD28" s="16" t="s">
        <v>2102</v>
      </c>
      <c r="AE28" s="15">
        <v>750.32</v>
      </c>
      <c r="AF28" s="16" t="s">
        <v>2400</v>
      </c>
      <c r="AG28" s="17">
        <f>(A1L361C13 + A1L361C14)</f>
        <v>1470.9270000000001</v>
      </c>
      <c r="AH28" s="16" t="s">
        <v>2401</v>
      </c>
      <c r="AI28" s="17">
        <f>IF(RUN_YEARS &gt; 1,(A1L361C3 + A1L361C6) / 2, 0 )</f>
        <v>1469.0509999999999</v>
      </c>
      <c r="AJ28" s="16" t="s">
        <v>2402</v>
      </c>
      <c r="AK28" s="17">
        <f>IF(RUN_YEARS &gt; 2,(A1L361C3 + A1L361C6 + A1L361C9) / 3, 0 )</f>
        <v>1449.5730000000001</v>
      </c>
      <c r="AL28" s="16" t="s">
        <v>2403</v>
      </c>
      <c r="AM28" s="17">
        <f>IF(RUN_YEARS &gt; 3,(A1L361C3 + A1L361C6 + A1L361C9 + A1L361C12) / 4, 0 )</f>
        <v>1427.6197500000001</v>
      </c>
      <c r="AN28" s="16" t="s">
        <v>2404</v>
      </c>
      <c r="AO28" s="17">
        <f>IF(RUN_YEARS &gt; 4,(A1L361C3 + A1L361C6 + A1L361C9 + A1L361C12 + A1L361C15) / 5, 0 )</f>
        <v>1436.2812000000001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9.8610000000000007</v>
      </c>
      <c r="F29" s="16" t="s">
        <v>2112</v>
      </c>
      <c r="G29" s="15">
        <v>10.07</v>
      </c>
      <c r="H29" s="16" t="s">
        <v>2405</v>
      </c>
      <c r="I29" s="17">
        <f>(A1L362C1 + A1L362C2)</f>
        <v>19.931000000000001</v>
      </c>
      <c r="J29" s="16" t="s">
        <v>2112</v>
      </c>
      <c r="K29" s="15">
        <v>9.0760000000000005</v>
      </c>
      <c r="L29" s="16" t="s">
        <v>2112</v>
      </c>
      <c r="M29" s="15">
        <v>9.1989999999999998</v>
      </c>
      <c r="N29" s="16" t="s">
        <v>2406</v>
      </c>
      <c r="O29" s="17">
        <f>(A1L362C4 + A1L362C5)</f>
        <v>18.274999999999999</v>
      </c>
      <c r="P29" s="16" t="s">
        <v>2112</v>
      </c>
      <c r="Q29" s="15">
        <v>9.782</v>
      </c>
      <c r="R29" s="16" t="s">
        <v>2112</v>
      </c>
      <c r="S29" s="15">
        <v>9.9939999999999998</v>
      </c>
      <c r="T29" s="16" t="s">
        <v>2407</v>
      </c>
      <c r="U29" s="17">
        <f>(A1L362C7 + A1L362C8)</f>
        <v>19.776</v>
      </c>
      <c r="V29" s="16" t="s">
        <v>2112</v>
      </c>
      <c r="W29" s="15">
        <v>9.577</v>
      </c>
      <c r="X29" s="16" t="s">
        <v>2112</v>
      </c>
      <c r="Y29" s="15">
        <v>10.143000000000001</v>
      </c>
      <c r="Z29" s="16" t="s">
        <v>2408</v>
      </c>
      <c r="AA29" s="17">
        <f>(A1L362C10 + A1L362C11)</f>
        <v>19.72</v>
      </c>
      <c r="AB29" s="16" t="s">
        <v>2112</v>
      </c>
      <c r="AC29" s="15">
        <v>9.1189999999999998</v>
      </c>
      <c r="AD29" s="16" t="s">
        <v>2112</v>
      </c>
      <c r="AE29" s="15">
        <v>9.3059999999999992</v>
      </c>
      <c r="AF29" s="16" t="s">
        <v>2409</v>
      </c>
      <c r="AG29" s="17">
        <f>(A1L362C13 + A1L362C14)</f>
        <v>18.424999999999997</v>
      </c>
      <c r="AH29" s="16" t="s">
        <v>2410</v>
      </c>
      <c r="AI29" s="17">
        <f>IF(RUN_YEARS &gt; 1,(A1L362C3 + A1L362C6) / 2, 0 )</f>
        <v>19.103000000000002</v>
      </c>
      <c r="AJ29" s="16" t="s">
        <v>2411</v>
      </c>
      <c r="AK29" s="17">
        <f>IF(RUN_YEARS &gt; 2,(A1L362C3 + A1L362C6 + A1L362C9) / 3, 0 )</f>
        <v>19.327333333333332</v>
      </c>
      <c r="AL29" s="16" t="s">
        <v>2412</v>
      </c>
      <c r="AM29" s="17">
        <f>IF(RUN_YEARS &gt; 3,(A1L362C3 + A1L362C6 + A1L362C9 + A1L362C12) / 4, 0 )</f>
        <v>19.4255</v>
      </c>
      <c r="AN29" s="16" t="s">
        <v>2413</v>
      </c>
      <c r="AO29" s="17">
        <f>IF(RUN_YEARS &gt; 4,(A1L362C3 + A1L362C6 + A1L362C9 + A1L362C12 + A1L362C15) / 5, 0 )</f>
        <v>19.2254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789.29200000000003</v>
      </c>
      <c r="F30" s="16" t="s">
        <v>2415</v>
      </c>
      <c r="G30" s="17">
        <f>(A1L361C2 + A1L362C2)</f>
        <v>742.90300000000002</v>
      </c>
      <c r="H30" s="16" t="s">
        <v>2416</v>
      </c>
      <c r="I30" s="17">
        <f>(A1L363C1 + A1L363C2)</f>
        <v>1532.1950000000002</v>
      </c>
      <c r="J30" s="16" t="s">
        <v>2417</v>
      </c>
      <c r="K30" s="17">
        <f>(A1L361C4 + A1L362C4)</f>
        <v>746.654</v>
      </c>
      <c r="L30" s="16" t="s">
        <v>2418</v>
      </c>
      <c r="M30" s="17">
        <f>(A1L361C5 + A1L362C5)</f>
        <v>697.45899999999995</v>
      </c>
      <c r="N30" s="16" t="s">
        <v>2419</v>
      </c>
      <c r="O30" s="17">
        <f>(A1L363C4 + A1L363C5)</f>
        <v>1444.1129999999998</v>
      </c>
      <c r="P30" s="16" t="s">
        <v>2420</v>
      </c>
      <c r="Q30" s="17">
        <f>(A1L361C7 + A1L362C7)</f>
        <v>731.66100000000006</v>
      </c>
      <c r="R30" s="16" t="s">
        <v>2421</v>
      </c>
      <c r="S30" s="17">
        <f>(A1L361C8 + A1L362C8)</f>
        <v>698.73200000000008</v>
      </c>
      <c r="T30" s="16" t="s">
        <v>2422</v>
      </c>
      <c r="U30" s="17">
        <f>(A1L363C7 + A1L363C8)</f>
        <v>1430.393</v>
      </c>
      <c r="V30" s="16" t="s">
        <v>2423</v>
      </c>
      <c r="W30" s="17">
        <f>(A1L361C10 + A1L362C10)</f>
        <v>688.90099999999995</v>
      </c>
      <c r="X30" s="16" t="s">
        <v>2424</v>
      </c>
      <c r="Y30" s="17">
        <f>(A1L361C11 + A1L362C11)</f>
        <v>692.57900000000006</v>
      </c>
      <c r="Z30" s="16" t="s">
        <v>2425</v>
      </c>
      <c r="AA30" s="17">
        <f>(A1L363C10 + A1L363C11)</f>
        <v>1381.48</v>
      </c>
      <c r="AB30" s="16" t="s">
        <v>2426</v>
      </c>
      <c r="AC30" s="17">
        <f>(A1L361C13 + A1L362C13)</f>
        <v>729.726</v>
      </c>
      <c r="AD30" s="16" t="s">
        <v>2427</v>
      </c>
      <c r="AE30" s="17">
        <f>(A1L361C14 + A1L362C14)</f>
        <v>759.62600000000009</v>
      </c>
      <c r="AF30" s="16" t="s">
        <v>2428</v>
      </c>
      <c r="AG30" s="17">
        <f>(A1L363C13 + A1L363C14)</f>
        <v>1489.3520000000001</v>
      </c>
      <c r="AH30" s="16" t="s">
        <v>2429</v>
      </c>
      <c r="AI30" s="17">
        <f>IF(RUN_YEARS &gt; 1,(A1L363C3 + A1L363C6) / 2, 0 )</f>
        <v>1488.154</v>
      </c>
      <c r="AJ30" s="16" t="s">
        <v>2430</v>
      </c>
      <c r="AK30" s="17">
        <f>IF(RUN_YEARS &gt; 2,(A1L363C3 + A1L363C6 + A1L363C9) / 3, 0 )</f>
        <v>1468.9003333333333</v>
      </c>
      <c r="AL30" s="16" t="s">
        <v>2431</v>
      </c>
      <c r="AM30" s="17">
        <f>IF(RUN_YEARS &gt; 3,(A1L363C3 + A1L363C6 + A1L363C9 + A1L363C12) / 4, 0 )</f>
        <v>1447.0452500000001</v>
      </c>
      <c r="AN30" s="16" t="s">
        <v>2432</v>
      </c>
      <c r="AO30" s="17">
        <f>IF(RUN_YEARS &gt; 4,(A1L363C3 + A1L363C6 + A1L363C9 + A1L363C12 + A1L363C15) / 5, 0 )</f>
        <v>1455.5066000000002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5602.39</v>
      </c>
      <c r="F31" s="16" t="s">
        <v>2434</v>
      </c>
      <c r="G31" s="17">
        <f>(A1L341C2 + A1L344C2 + A1L345C2 + A1L348C2 + A1L349C2 + SUM(A1L352C2:A1L362C2))</f>
        <v>5675.8710000000001</v>
      </c>
      <c r="H31" s="16" t="s">
        <v>2435</v>
      </c>
      <c r="I31" s="17">
        <f>(A1L364C1 + A1L364C2)</f>
        <v>11278.261</v>
      </c>
      <c r="J31" s="16" t="s">
        <v>2436</v>
      </c>
      <c r="K31" s="17">
        <f>(A1L341C4 + A1L344C4 + A1L345C4 + A1L348C4 + A1L349C4 + SUM(A1L352C4:A1L362C4))</f>
        <v>5521.5170000000007</v>
      </c>
      <c r="L31" s="16" t="s">
        <v>2437</v>
      </c>
      <c r="M31" s="17">
        <f>(A1L341C5 + A1L344C5 + A1L345C5 + A1L348C5 + A1L349C5 + SUM(A1L352C5:A1L362C5))</f>
        <v>5590.2319999999991</v>
      </c>
      <c r="N31" s="16" t="s">
        <v>2438</v>
      </c>
      <c r="O31" s="17">
        <f>(A1L364C4 + A1L364C5)</f>
        <v>11111.749</v>
      </c>
      <c r="P31" s="16" t="s">
        <v>2439</v>
      </c>
      <c r="Q31" s="17">
        <f>(A1L341C7 + A1L344C7 + A1L345C7 + A1L348C7 + A1L349C7 + SUM(A1L352C7:A1L362C7))</f>
        <v>5302.6940000000004</v>
      </c>
      <c r="R31" s="16" t="s">
        <v>2440</v>
      </c>
      <c r="S31" s="17">
        <f>(A1L341C8 + A1L344C8 + A1L345C8 + A1L348C8 + A1L349C8 + SUM(A1L352C8:A1L362C8))</f>
        <v>5421.4999999999991</v>
      </c>
      <c r="T31" s="16" t="s">
        <v>2441</v>
      </c>
      <c r="U31" s="17">
        <f>(A1L364C7 + A1L364C8)</f>
        <v>10724.194</v>
      </c>
      <c r="V31" s="16" t="s">
        <v>2442</v>
      </c>
      <c r="W31" s="17">
        <f>(A1L341C10 + A1L344C10 + A1L345C10 + A1L348C10 + A1L349C10 + SUM(A1L352C10:A1L362C10))</f>
        <v>5009.9940000000006</v>
      </c>
      <c r="X31" s="16" t="s">
        <v>2443</v>
      </c>
      <c r="Y31" s="17">
        <f>(A1L341C11 + A1L344C11 + A1L345C11 + A1L348C11 + A1L349C11 + SUM(A1L352C11:A1L362C11))</f>
        <v>5297.6679999999997</v>
      </c>
      <c r="Z31" s="16" t="s">
        <v>2444</v>
      </c>
      <c r="AA31" s="17">
        <f>(A1L364C10 + A1L364C11)</f>
        <v>10307.662</v>
      </c>
      <c r="AB31" s="16" t="s">
        <v>2445</v>
      </c>
      <c r="AC31" s="17">
        <f>(A1L341C13 + A1L344C13 + A1L345C13 + A1L348C13 + A1L349C13 + SUM(A1L352C13:A1L362C13))</f>
        <v>5394.7750000000005</v>
      </c>
      <c r="AD31" s="16" t="s">
        <v>2446</v>
      </c>
      <c r="AE31" s="17">
        <f>(A1L341C14 + A1L344C14 + A1L345C14 + A1L348C14 + A1L349C14 + SUM(A1L352C14:A1L362C14))</f>
        <v>5716.4030000000002</v>
      </c>
      <c r="AF31" s="16" t="s">
        <v>2447</v>
      </c>
      <c r="AG31" s="17">
        <f>(A1L364C13 + A1L364C14)</f>
        <v>11111.178</v>
      </c>
      <c r="AH31" s="16" t="s">
        <v>2448</v>
      </c>
      <c r="AI31" s="17">
        <f>IF(RUN_YEARS &gt; 1,(A1L364C3 + A1L364C6) / 2, 0 )</f>
        <v>11195.005000000001</v>
      </c>
      <c r="AJ31" s="16" t="s">
        <v>2449</v>
      </c>
      <c r="AK31" s="17">
        <f>IF(RUN_YEARS &gt; 2,(A1L364C3 + A1L364C6 + A1L364C9) / 3, 0 )</f>
        <v>11038.067999999999</v>
      </c>
      <c r="AL31" s="16" t="s">
        <v>2450</v>
      </c>
      <c r="AM31" s="17">
        <f>IF(RUN_YEARS &gt; 3,(A1L364C3 + A1L364C6 + A1L364C9 + A1L364C12) / 4, 0 )</f>
        <v>10855.466499999999</v>
      </c>
      <c r="AN31" s="16" t="s">
        <v>2451</v>
      </c>
      <c r="AO31" s="17">
        <f>IF(RUN_YEARS &gt; 4,(A1L364C3 + A1L364C6 + A1L364C9 + A1L364C12 + A1L364C15) / 5, 0 )</f>
        <v>10906.608799999998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688B6-0FC1-4E65-A5B2-3FE65FB87DA3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139286131</v>
      </c>
      <c r="F8" s="16" t="s">
        <v>2609</v>
      </c>
      <c r="G8" s="15">
        <v>6523300</v>
      </c>
      <c r="H8" s="16" t="s">
        <v>2610</v>
      </c>
      <c r="I8" s="1">
        <f>IF(A1L401C1=0,0,A1L401C2 / A1L401C1)</f>
        <v>4.6833808600800317E-2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108768819</v>
      </c>
      <c r="F9" s="16" t="s">
        <v>2609</v>
      </c>
      <c r="G9" s="15">
        <v>3786628</v>
      </c>
      <c r="H9" s="16" t="s">
        <v>2611</v>
      </c>
      <c r="I9" s="1">
        <f>IF(A1L402C1=0,0,A1L402C2 / A1L402C1)</f>
        <v>3.4813543392431243E-2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146755</v>
      </c>
      <c r="F10" s="16" t="s">
        <v>2609</v>
      </c>
      <c r="G10" s="15">
        <v>606750</v>
      </c>
      <c r="H10" s="16" t="s">
        <v>2612</v>
      </c>
      <c r="I10" s="1">
        <f>IF(A1L403C1=0,0,A1L403C2 / A1L403C1)</f>
        <v>4.134441756669279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130182</v>
      </c>
      <c r="F11" s="16" t="s">
        <v>2609</v>
      </c>
      <c r="G11" s="15">
        <v>2406</v>
      </c>
      <c r="H11" s="16" t="s">
        <v>2613</v>
      </c>
      <c r="I11" s="1">
        <f>IF(A1L404C1=0,0,A1L404C2 / A1L404C1)</f>
        <v>1.8481817762824353E-2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2182144</v>
      </c>
      <c r="F12" s="16" t="s">
        <v>2609</v>
      </c>
      <c r="G12" s="15">
        <v>514387</v>
      </c>
      <c r="H12" s="16" t="s">
        <v>2614</v>
      </c>
      <c r="I12" s="1">
        <f>IF(A1L405C1=0,0,A1L405C2 / A1L405C1)</f>
        <v>0.23572550665767245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28058231</v>
      </c>
      <c r="F13" s="16" t="s">
        <v>2616</v>
      </c>
      <c r="G13" s="17">
        <f>(A1L401C2 - SUM(A1L402C2:A1L405C2))</f>
        <v>1613129</v>
      </c>
      <c r="H13" s="16" t="s">
        <v>2617</v>
      </c>
      <c r="I13" s="1">
        <f>IF(A1L406C1=0,0,A1L406C2 / A1L406C1)</f>
        <v>5.7492184735381216E-2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67753019</v>
      </c>
      <c r="F14" s="16" t="s">
        <v>2609</v>
      </c>
      <c r="G14" s="15">
        <v>1149085</v>
      </c>
      <c r="H14" s="16" t="s">
        <v>2618</v>
      </c>
      <c r="I14" s="1">
        <f>IF(A1L407C1=0,0,A1L407C2 / A1L407C1)</f>
        <v>1.6959908458101327E-2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402255213</v>
      </c>
      <c r="F15" s="16" t="s">
        <v>2609</v>
      </c>
      <c r="G15" s="15">
        <v>2007187</v>
      </c>
      <c r="H15" s="16" t="s">
        <v>2619</v>
      </c>
      <c r="I15" s="1">
        <f>IF(A1L408C1=0,0,A1L408C2 / A1L408C1)</f>
        <v>4.9898346500732611E-3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155572705</v>
      </c>
      <c r="F16" s="16" t="s">
        <v>2609</v>
      </c>
      <c r="G16" s="15">
        <v>195313</v>
      </c>
      <c r="H16" s="16" t="s">
        <v>2620</v>
      </c>
      <c r="I16" s="1">
        <f>IF(A1L409C1=0,0,A1L409C2 / A1L409C1)</f>
        <v>1.2554451630830742E-3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102675564</v>
      </c>
      <c r="F17" s="16" t="s">
        <v>2609</v>
      </c>
      <c r="G17" s="15">
        <v>22499155</v>
      </c>
      <c r="H17" s="16" t="s">
        <v>2621</v>
      </c>
      <c r="I17" s="1">
        <f>IF(A1L410C1=0,0,A1L410C2 / A1L410C1)</f>
        <v>0.21912862343760781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1561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609075</v>
      </c>
      <c r="F19" s="16" t="s">
        <v>2609</v>
      </c>
      <c r="G19" s="15">
        <v>923806</v>
      </c>
      <c r="H19" s="16" t="s">
        <v>2623</v>
      </c>
      <c r="I19" s="1">
        <f>IF(A1L412C1=0,0,A1L412C2 / A1L412C1)</f>
        <v>1.5167360341501457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6468427</v>
      </c>
      <c r="F20" s="16" t="s">
        <v>2609</v>
      </c>
      <c r="G20" s="15">
        <v>5267190</v>
      </c>
      <c r="H20" s="16" t="s">
        <v>2624</v>
      </c>
      <c r="I20" s="1">
        <f>IF(A1L413C1=0,0,A1L413C2 / A1L413C1)</f>
        <v>0.81429225374267966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28776366</v>
      </c>
      <c r="F21" s="16" t="s">
        <v>2609</v>
      </c>
      <c r="G21" s="15">
        <v>1197199</v>
      </c>
      <c r="H21" s="16" t="s">
        <v>2625</v>
      </c>
      <c r="I21" s="1">
        <f>IF(A1L414C1=0,0,A1L414C2 / A1L414C1)</f>
        <v>4.1603550635962862E-2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7311010</v>
      </c>
      <c r="F22" s="16" t="s">
        <v>2609</v>
      </c>
      <c r="G22" s="15">
        <v>254837</v>
      </c>
      <c r="H22" s="16" t="s">
        <v>2626</v>
      </c>
      <c r="I22" s="1">
        <f>IF(A1L415C1=0,0,A1L415C2 / A1L415C1)</f>
        <v>3.4856606679514866E-2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6320366</v>
      </c>
      <c r="F23" s="16" t="s">
        <v>2609</v>
      </c>
      <c r="G23" s="15">
        <v>103307</v>
      </c>
      <c r="H23" s="16" t="s">
        <v>2627</v>
      </c>
      <c r="I23" s="1">
        <f>IF(A1L416C1=0,0,A1L416C2 / A1L416C1)</f>
        <v>1.6345097736428556E-2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272281</v>
      </c>
      <c r="F24" s="16" t="s">
        <v>2609</v>
      </c>
      <c r="G24" s="15">
        <v>11520</v>
      </c>
      <c r="H24" s="16" t="s">
        <v>2628</v>
      </c>
      <c r="I24" s="1">
        <f>IF(A1L417C1=0,0,A1L417C2 / A1L417C1)</f>
        <v>4.2309232006640198E-2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1547764</v>
      </c>
      <c r="F25" s="16" t="s">
        <v>2609</v>
      </c>
      <c r="G25" s="15">
        <v>480518</v>
      </c>
      <c r="H25" s="16" t="s">
        <v>2629</v>
      </c>
      <c r="I25" s="1">
        <f>IF(A1L418C1=0,0,A1L418C2 / A1L418C1)</f>
        <v>0.31045947573402666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6143</v>
      </c>
      <c r="F26" s="16" t="s">
        <v>2609</v>
      </c>
      <c r="G26" s="15">
        <v>150</v>
      </c>
      <c r="H26" s="16" t="s">
        <v>2630</v>
      </c>
      <c r="I26" s="1">
        <f>IF(A1L419C1=0,0,A1L419C2 / A1L419C1)</f>
        <v>2.4418036789842095E-2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12691313</v>
      </c>
      <c r="F27" s="16" t="s">
        <v>2609</v>
      </c>
      <c r="G27" s="15">
        <v>191714</v>
      </c>
      <c r="H27" s="16" t="s">
        <v>2631</v>
      </c>
      <c r="I27" s="1">
        <f>IF(A1L420C1=0,0,A1L420C2 / A1L420C1)</f>
        <v>1.5105923240566204E-2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4097461</v>
      </c>
      <c r="F28" s="16" t="s">
        <v>2609</v>
      </c>
      <c r="G28" s="15">
        <v>232675</v>
      </c>
      <c r="H28" s="16" t="s">
        <v>2632</v>
      </c>
      <c r="I28" s="1">
        <f>IF(A1L421C1=0,0,A1L421C2 / A1L421C1)</f>
        <v>5.6785165252335533E-2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629330</v>
      </c>
      <c r="F29" s="16" t="s">
        <v>2609</v>
      </c>
      <c r="G29" s="15">
        <v>3094695</v>
      </c>
      <c r="H29" s="16" t="s">
        <v>2633</v>
      </c>
      <c r="I29" s="1">
        <f>IF(A1L422C1=0,0,A1L422C2 / A1L422C1)</f>
        <v>4.9174439483259977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2548211</v>
      </c>
      <c r="F30" s="16" t="s">
        <v>2609</v>
      </c>
      <c r="G30" s="15">
        <v>1235181</v>
      </c>
      <c r="H30" s="16" t="s">
        <v>2634</v>
      </c>
      <c r="I30" s="1">
        <f>IF(A1L423C1=0,0,A1L423C2 / A1L423C1)</f>
        <v>0.48472477357644245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1269982</v>
      </c>
      <c r="F31" s="16" t="s">
        <v>2609</v>
      </c>
      <c r="G31" s="15">
        <v>260287</v>
      </c>
      <c r="H31" s="16" t="s">
        <v>2635</v>
      </c>
      <c r="I31" s="1">
        <f>IF(A1L424C1=0,0,A1L424C2 / A1L424C1)</f>
        <v>0.20495329855068811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39327989</v>
      </c>
      <c r="F32" s="16" t="s">
        <v>2609</v>
      </c>
      <c r="G32" s="15">
        <v>1883212</v>
      </c>
      <c r="H32" s="16" t="s">
        <v>2636</v>
      </c>
      <c r="I32" s="1">
        <f>IF(A1L425C1=0,0,A1L425C2 / A1L425C1)</f>
        <v>4.788477742912306E-2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18947162</v>
      </c>
      <c r="F33" s="16" t="s">
        <v>2638</v>
      </c>
      <c r="G33" s="17">
        <f>(A1L410C2 - (SUM(A1L411C2:A1L414C2) + SUM(A1L421C2:A1L425C2)))</f>
        <v>8404910</v>
      </c>
      <c r="H33" s="16" t="s">
        <v>2639</v>
      </c>
      <c r="I33" s="1">
        <f>IF(A1L426C1=0,0,A1L426C2 / A1L426C1)</f>
        <v>0.44359730496841693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806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21743898</v>
      </c>
      <c r="F35" s="16" t="s">
        <v>2609</v>
      </c>
      <c r="G35" s="15">
        <v>2050973</v>
      </c>
      <c r="H35" s="16" t="s">
        <v>2641</v>
      </c>
      <c r="I35" s="1">
        <f>IF(A1L428C1=0,0,A1L428C2 / A1L428C1)</f>
        <v>9.4324071976422993E-2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10058284</v>
      </c>
      <c r="F36" s="16" t="s">
        <v>2609</v>
      </c>
      <c r="G36" s="15">
        <v>810452</v>
      </c>
      <c r="H36" s="16" t="s">
        <v>2642</v>
      </c>
      <c r="I36" s="1">
        <f>IF(A1L429C1=0,0,A1L429C2 / A1L429C1)</f>
        <v>8.0575573328412683E-2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2035697</v>
      </c>
      <c r="F37" s="16" t="s">
        <v>2609</v>
      </c>
      <c r="G37" s="15">
        <v>378895</v>
      </c>
      <c r="H37" s="16" t="s">
        <v>2643</v>
      </c>
      <c r="I37" s="1">
        <f>IF(A1L430C1=0,0,A1L430C2 / A1L430C1)</f>
        <v>0.18612544008268422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9649917</v>
      </c>
      <c r="F38" s="16" t="s">
        <v>2645</v>
      </c>
      <c r="G38" s="17">
        <f>(A1L428C2 - A1L429C2 - A1L430C2)</f>
        <v>861626</v>
      </c>
      <c r="H38" s="16" t="s">
        <v>2646</v>
      </c>
      <c r="I38" s="1">
        <f>IF(A1L431C1=0,0,A1L431C2 / A1L431C1)</f>
        <v>8.9288436366862012E-2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1256109</v>
      </c>
      <c r="F39" s="16" t="s">
        <v>2609</v>
      </c>
      <c r="G39" s="15">
        <v>3654479</v>
      </c>
      <c r="H39" s="16" t="s">
        <v>2647</v>
      </c>
      <c r="I39" s="1">
        <f>IF(A1L432C1=0,0,A1L432C2 / A1L432C1)</f>
        <v>2.9093645535538717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27962366</v>
      </c>
      <c r="F40" s="16" t="s">
        <v>2609</v>
      </c>
      <c r="G40" s="15">
        <v>2791387</v>
      </c>
      <c r="H40" s="16" t="s">
        <v>2648</v>
      </c>
      <c r="I40" s="1">
        <f>IF(A1L433C1=0,0,A1L433C2 / A1L433C1)</f>
        <v>9.9826566893516808E-2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76160</v>
      </c>
      <c r="F41" s="16" t="s">
        <v>2609</v>
      </c>
      <c r="G41" s="15">
        <v>67463</v>
      </c>
      <c r="H41" s="16" t="s">
        <v>2649</v>
      </c>
      <c r="I41" s="1">
        <f>IF(A1L434C1=0,0,A1L434C2 / A1L434C1)</f>
        <v>0.88580619747899159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2074081</v>
      </c>
      <c r="F42" s="16" t="s">
        <v>2609</v>
      </c>
      <c r="G42" s="15">
        <v>359728</v>
      </c>
      <c r="H42" s="16" t="s">
        <v>2650</v>
      </c>
      <c r="I42" s="1">
        <f>IF(A1L435C1=0,0,A1L435C2 / A1L435C1)</f>
        <v>0.17343970654955135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16957042</v>
      </c>
      <c r="F43" s="16" t="s">
        <v>2609</v>
      </c>
      <c r="G43" s="15">
        <v>1161507</v>
      </c>
      <c r="H43" s="16" t="s">
        <v>2651</v>
      </c>
      <c r="I43" s="1">
        <f>IF(A1L436C1=0,0,A1L436C2 / A1L436C1)</f>
        <v>6.8497029139870033E-2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1789435</v>
      </c>
      <c r="F44" s="16" t="s">
        <v>2609</v>
      </c>
      <c r="G44" s="15">
        <v>148654</v>
      </c>
      <c r="H44" s="16" t="s">
        <v>2652</v>
      </c>
      <c r="I44" s="1">
        <f>IF(A1L437C1=0,0,A1L437C2 / A1L437C1)</f>
        <v>8.3073148787187023E-2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286414</v>
      </c>
      <c r="F45" s="16" t="s">
        <v>2609</v>
      </c>
      <c r="G45" s="15">
        <v>35933</v>
      </c>
      <c r="H45" s="16" t="s">
        <v>2653</v>
      </c>
      <c r="I45" s="1">
        <f>IF(A1L438C1=0,0,A1L438C2 / A1L438C1)</f>
        <v>0.1254582527390421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7065648</v>
      </c>
      <c r="F46" s="16" t="s">
        <v>2655</v>
      </c>
      <c r="G46" s="17">
        <f>(A1L433C2 - SUM(A1L434C2:A1L437C2))</f>
        <v>1054035</v>
      </c>
      <c r="H46" s="16" t="s">
        <v>2656</v>
      </c>
      <c r="I46" s="1">
        <f>IF(A1L439C1=0,0,A1L439C2 / A1L439C1)</f>
        <v>0.14917740028940021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181235970</v>
      </c>
      <c r="F47" s="16" t="s">
        <v>2609</v>
      </c>
      <c r="G47" s="15">
        <v>8502068</v>
      </c>
      <c r="H47" s="16" t="s">
        <v>2657</v>
      </c>
      <c r="I47" s="1">
        <f>IF(A1L440C1=0,0,A1L440C2 / A1L440C1)</f>
        <v>4.6911592660110461E-2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99251175</v>
      </c>
      <c r="F48" s="16" t="s">
        <v>2609</v>
      </c>
      <c r="G48" s="15">
        <v>714799</v>
      </c>
      <c r="H48" s="16" t="s">
        <v>2658</v>
      </c>
      <c r="I48" s="1">
        <f>IF(A1L441C1=0,0,A1L441C2 / A1L441C1)</f>
        <v>7.2019197757608412E-3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25672863</v>
      </c>
      <c r="F49" s="16" t="s">
        <v>2609</v>
      </c>
      <c r="G49" s="15">
        <v>568538</v>
      </c>
      <c r="H49" s="16" t="s">
        <v>2659</v>
      </c>
      <c r="I49" s="1">
        <f>IF(A1L442C1=0,0,A1L442C2 / A1L442C1)</f>
        <v>2.2145484903650987E-2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54248254</v>
      </c>
      <c r="F50" s="16" t="s">
        <v>2609</v>
      </c>
      <c r="G50" s="15">
        <v>2932542</v>
      </c>
      <c r="H50" s="16" t="s">
        <v>2660</v>
      </c>
      <c r="I50" s="1">
        <f>IF(A1L443C1=0,0,A1L443C2 / A1L443C1)</f>
        <v>5.4057813547326333E-2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9989590</v>
      </c>
      <c r="F51" s="16" t="s">
        <v>2609</v>
      </c>
      <c r="G51" s="15">
        <v>658826</v>
      </c>
      <c r="H51" s="16" t="s">
        <v>2661</v>
      </c>
      <c r="I51" s="1">
        <f>IF(A1L444C1=0,0,A1L444C2 / A1L444C1)</f>
        <v>6.5951255256722241E-2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17746951</v>
      </c>
      <c r="F52" s="16" t="s">
        <v>2663</v>
      </c>
      <c r="G52" s="17">
        <f>(A1L440C2 - (A1L441C2 + A1L443C2 + A1L444C2))</f>
        <v>4195901</v>
      </c>
      <c r="H52" s="16" t="s">
        <v>2664</v>
      </c>
      <c r="I52" s="1">
        <f>IF(A1L445C1=0,0,A1L445C2 / A1L445C1)</f>
        <v>0.23642940130955453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60616710</v>
      </c>
      <c r="F53" s="16" t="s">
        <v>2609</v>
      </c>
      <c r="G53" s="15">
        <v>706668</v>
      </c>
      <c r="H53" s="16" t="s">
        <v>2665</v>
      </c>
      <c r="I53" s="1">
        <f>IF(A1L446C1=0,0,A1L446C2 / A1L446C1)</f>
        <v>1.1657973519183077E-2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3257956</v>
      </c>
      <c r="F54" s="16" t="s">
        <v>2609</v>
      </c>
      <c r="G54" s="15">
        <v>1452379</v>
      </c>
      <c r="H54" s="16" t="s">
        <v>2666</v>
      </c>
      <c r="I54" s="1">
        <f>IF(A1L447C1=0,0,A1L447C2 / A1L447C1)</f>
        <v>0.44579454111719125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1189235</v>
      </c>
      <c r="F55" s="16" t="s">
        <v>2609</v>
      </c>
      <c r="G55" s="15">
        <v>1062605</v>
      </c>
      <c r="H55" s="16" t="s">
        <v>2667</v>
      </c>
      <c r="I55" s="1">
        <f>IF(A1L448C1=0,0,A1L448C2 / A1L448C1)</f>
        <v>0.89351978372651331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2068721</v>
      </c>
      <c r="F56" s="16" t="s">
        <v>2669</v>
      </c>
      <c r="G56" s="17">
        <f>(A1L447C2 - A1L448C2)</f>
        <v>389774</v>
      </c>
      <c r="H56" s="16" t="s">
        <v>2670</v>
      </c>
      <c r="I56" s="1">
        <f>IF(A1L449C1=0,0,A1L449C2 / A1L449C1)</f>
        <v>0.18841303394706196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41560294</v>
      </c>
      <c r="F57" s="16" t="s">
        <v>2609</v>
      </c>
      <c r="G57" s="15">
        <v>450644</v>
      </c>
      <c r="H57" s="16" t="s">
        <v>2671</v>
      </c>
      <c r="I57" s="1">
        <f>IF(A1L450C1=0,0,A1L450C2 / A1L450C1)</f>
        <v>1.0843137923904003E-2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49197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11398347</v>
      </c>
      <c r="F59" s="16" t="s">
        <v>2609</v>
      </c>
      <c r="G59" s="15">
        <v>185951</v>
      </c>
      <c r="H59" s="16" t="s">
        <v>2673</v>
      </c>
      <c r="I59" s="1">
        <f>IF(A1L452C1=0,0,A1L452C2 / A1L452C1)</f>
        <v>1.6313856737297083E-2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30112750</v>
      </c>
      <c r="F60" s="16" t="s">
        <v>2675</v>
      </c>
      <c r="G60" s="17">
        <f>(A1L450C2 - SUM(A1L451C2 + A1L452C2))</f>
        <v>264693</v>
      </c>
      <c r="H60" s="16" t="s">
        <v>2676</v>
      </c>
      <c r="I60" s="1">
        <f>IF(A1L453C1=0,0,A1L453C2 / A1L453C1)</f>
        <v>8.7900640094312216E-3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41662045</v>
      </c>
      <c r="F61" s="16" t="s">
        <v>2609</v>
      </c>
      <c r="G61" s="15">
        <v>6582263</v>
      </c>
      <c r="H61" s="16" t="s">
        <v>2677</v>
      </c>
      <c r="I61" s="1">
        <f>IF(A1L454C1=0,0,A1L454C2 / A1L454C1)</f>
        <v>0.15799183645449955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37961127</v>
      </c>
      <c r="F62" s="16" t="s">
        <v>2609</v>
      </c>
      <c r="G62" s="15">
        <v>4231545</v>
      </c>
      <c r="H62" s="16" t="s">
        <v>2678</v>
      </c>
      <c r="I62" s="1">
        <f>IF(A1L455C1=0,0,A1L455C2 / A1L455C1)</f>
        <v>0.11147047873473304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161807</v>
      </c>
      <c r="F63" s="16" t="s">
        <v>2609</v>
      </c>
      <c r="G63" s="15">
        <v>113595</v>
      </c>
      <c r="H63" s="16" t="s">
        <v>2679</v>
      </c>
      <c r="I63" s="1">
        <f>IF(A1L456C1=0,0,A1L456C2 / A1L456C1)</f>
        <v>0.70204008479237612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3539111</v>
      </c>
      <c r="F64" s="16" t="s">
        <v>2681</v>
      </c>
      <c r="G64" s="17">
        <f>(A1L454C2 - A1L455C2 - A1L456C2)</f>
        <v>2237123</v>
      </c>
      <c r="H64" s="16" t="s">
        <v>2682</v>
      </c>
      <c r="I64" s="1">
        <f>IF(A1L457C1=0,0,A1L457C2 / A1L457C1)</f>
        <v>0.63211439256920732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653898</v>
      </c>
      <c r="F65" s="16" t="s">
        <v>2609</v>
      </c>
      <c r="G65" s="15">
        <v>125683</v>
      </c>
      <c r="H65" s="16" t="s">
        <v>2683</v>
      </c>
      <c r="I65" s="1">
        <f>IF(A1L458C1=0,0,A1L458C2 / A1L458C1)</f>
        <v>0.19220581803278186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156908</v>
      </c>
      <c r="F66" s="16" t="s">
        <v>2609</v>
      </c>
      <c r="G66" s="15">
        <v>26987</v>
      </c>
      <c r="H66" s="16" t="s">
        <v>2684</v>
      </c>
      <c r="I66" s="1">
        <f>IF(A1L459C1=0,0,A1L459C2 / A1L459C1)</f>
        <v>0.17199250516226069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496990</v>
      </c>
      <c r="F67" s="16" t="s">
        <v>2686</v>
      </c>
      <c r="G67" s="17">
        <f>(A1L458C2 - A1L459C2)</f>
        <v>98696</v>
      </c>
      <c r="H67" s="16" t="s">
        <v>2687</v>
      </c>
      <c r="I67" s="1">
        <f>IF(A1L460C1=0,0,A1L460C2 / A1L460C1)</f>
        <v>0.1985874967303165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1241110</v>
      </c>
      <c r="F68" s="16" t="s">
        <v>2609</v>
      </c>
      <c r="G68" s="15">
        <v>281950</v>
      </c>
      <c r="H68" s="16" t="s">
        <v>2688</v>
      </c>
      <c r="I68" s="1">
        <f>IF(A1L461C1=0,0,A1L461C2 / A1L461C1)</f>
        <v>0.2271756733891436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365717</v>
      </c>
      <c r="F69" s="16" t="s">
        <v>2609</v>
      </c>
      <c r="G69" s="15">
        <v>1754</v>
      </c>
      <c r="H69" s="16" t="s">
        <v>2689</v>
      </c>
      <c r="I69" s="1">
        <f>IF(A1L462C1=0,0,A1L462C2 / A1L462C1)</f>
        <v>4.7960581542558865E-3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97563</v>
      </c>
      <c r="F70" s="16" t="s">
        <v>2609</v>
      </c>
      <c r="G70" s="15">
        <v>18661</v>
      </c>
      <c r="H70" s="16" t="s">
        <v>2690</v>
      </c>
      <c r="I70" s="1">
        <f>IF(A1L463C1=0,0,A1L463C2 / A1L463C1)</f>
        <v>0.19127128112091674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121801</v>
      </c>
      <c r="F71" s="16" t="s">
        <v>2609</v>
      </c>
      <c r="G71" s="15">
        <v>7526</v>
      </c>
      <c r="H71" s="16" t="s">
        <v>2691</v>
      </c>
      <c r="I71" s="1">
        <f>IF(A1L464C1=0,0,A1L464C2 / A1L464C1)</f>
        <v>6.1789312074613509E-2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656029</v>
      </c>
      <c r="F72" s="16" t="s">
        <v>2693</v>
      </c>
      <c r="G72" s="17">
        <f>(A1L461C2 - SUM(A1L462C2:A1L464C2))</f>
        <v>254009</v>
      </c>
      <c r="H72" s="16" t="s">
        <v>2694</v>
      </c>
      <c r="I72" s="1">
        <f>IF(A1L465C1=0,0,A1L465C2 / A1L465C1)</f>
        <v>0.38719172475607022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1614577</v>
      </c>
      <c r="F73" s="16" t="s">
        <v>2609</v>
      </c>
      <c r="G73" s="15">
        <v>923164</v>
      </c>
      <c r="H73" s="16" t="s">
        <v>2695</v>
      </c>
      <c r="I73" s="1">
        <f>IF(A1L466C1=0,0,A1L466C2 / A1L466C1)</f>
        <v>0.57176833312997766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88200</v>
      </c>
      <c r="F74" s="16" t="s">
        <v>2609</v>
      </c>
      <c r="G74" s="15">
        <v>6651</v>
      </c>
      <c r="H74" s="16" t="s">
        <v>2696</v>
      </c>
      <c r="I74" s="1">
        <f>IF(A1L467C1=0,0,A1L467C2 / A1L467C1)</f>
        <v>7.5408163265306125E-2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1202556</v>
      </c>
      <c r="F75" s="16" t="s">
        <v>2609</v>
      </c>
      <c r="G75" s="15">
        <v>662944</v>
      </c>
      <c r="H75" s="16" t="s">
        <v>2697</v>
      </c>
      <c r="I75" s="1">
        <f>IF(A1L468C1=0,0,A1L468C2 / A1L468C1)</f>
        <v>0.5512791088315222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16221</v>
      </c>
      <c r="F76" s="16" t="s">
        <v>2609</v>
      </c>
      <c r="G76" s="15">
        <v>93430</v>
      </c>
      <c r="H76" s="16" t="s">
        <v>2698</v>
      </c>
      <c r="I76" s="1">
        <f>IF(A1L469C1=0,0,A1L469C2 / A1L469C1)</f>
        <v>5.7598175204981201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307600</v>
      </c>
      <c r="F77" s="16" t="s">
        <v>2700</v>
      </c>
      <c r="G77" s="17">
        <f>(A1L466C2 - SUM(A1L467C2:A1L469C2))</f>
        <v>160139</v>
      </c>
      <c r="H77" s="16" t="s">
        <v>2701</v>
      </c>
      <c r="I77" s="1">
        <f>IF(A1L470C1=0,0,A1L470C2 / A1L470C1)</f>
        <v>0.52060793237971392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23004203</v>
      </c>
      <c r="F78" s="16" t="s">
        <v>2609</v>
      </c>
      <c r="G78" s="15">
        <v>124402246</v>
      </c>
      <c r="H78" s="16" t="s">
        <v>2702</v>
      </c>
      <c r="I78" s="1">
        <f>IF(A1L471C1=0,0,A1L471C2 / A1L471C1)</f>
        <v>5.4078050867487129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9608886</v>
      </c>
      <c r="F79" s="16" t="s">
        <v>2609</v>
      </c>
      <c r="G79" s="15">
        <v>67002950</v>
      </c>
      <c r="H79" s="16" t="s">
        <v>2703</v>
      </c>
      <c r="I79" s="1">
        <f>IF(A1L472C1=0,0,A1L472C2 / A1L472C1)</f>
        <v>6.9730195571057871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4857126</v>
      </c>
      <c r="F80" s="16" t="s">
        <v>2609</v>
      </c>
      <c r="G80" s="15">
        <v>22777364</v>
      </c>
      <c r="H80" s="16" t="s">
        <v>2704</v>
      </c>
      <c r="I80" s="1">
        <f>IF(A1L473C1=0,0,A1L473C2 / A1L473C1)</f>
        <v>4.6894735693494463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4626149</v>
      </c>
      <c r="F81" s="16" t="s">
        <v>2609</v>
      </c>
      <c r="G81" s="15">
        <v>2844660</v>
      </c>
      <c r="H81" s="16" t="s">
        <v>2705</v>
      </c>
      <c r="I81" s="1">
        <f>IF(A1L474C1=0,0,A1L474C2 / A1L474C1)</f>
        <v>0.61490885831822539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3912042</v>
      </c>
      <c r="F82" s="16" t="s">
        <v>2707</v>
      </c>
      <c r="G82" s="17">
        <f>(A1L471C2 - SUM(A1L472C2:A1L474C2))</f>
        <v>31777272</v>
      </c>
      <c r="H82" s="16" t="s">
        <v>2708</v>
      </c>
      <c r="I82" s="1">
        <f>IF(A1L475C1=0,0,A1L475C2 / A1L475C1)</f>
        <v>8.1229373304274333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509680</v>
      </c>
      <c r="F83" s="16" t="s">
        <v>2609</v>
      </c>
      <c r="G83" s="15">
        <v>179823</v>
      </c>
      <c r="H83" s="16" t="s">
        <v>2709</v>
      </c>
      <c r="I83" s="1">
        <f>IF(A1L476C1=0,0,A1L476C2 / A1L476C1)</f>
        <v>0.35281549207345786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2622293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107033801</v>
      </c>
      <c r="F85" s="16" t="s">
        <v>2609</v>
      </c>
      <c r="G85" s="15">
        <v>19825933</v>
      </c>
      <c r="H85" s="16" t="s">
        <v>2711</v>
      </c>
      <c r="I85" s="1">
        <f>IF(A1L478C1=0,0,A1L478C2 / A1L478C1)</f>
        <v>0.18523057963717462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106617741</v>
      </c>
      <c r="F86" s="16" t="s">
        <v>2609</v>
      </c>
      <c r="G86" s="15">
        <v>16976268</v>
      </c>
      <c r="H86" s="16" t="s">
        <v>2712</v>
      </c>
      <c r="I86" s="1">
        <f>IF(A1L479C1=0,0,A1L479C2 / A1L479C1)</f>
        <v>0.15922554577478809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416060</v>
      </c>
      <c r="F87" s="16" t="s">
        <v>2714</v>
      </c>
      <c r="G87" s="17">
        <f>(A1L478C2 - A1L479C2)</f>
        <v>2849665</v>
      </c>
      <c r="H87" s="16" t="s">
        <v>2715</v>
      </c>
      <c r="I87" s="1">
        <f>IF(A1L480C1=0,0,A1L480C2 / A1L480C1)</f>
        <v>6.849168389174638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66840279</v>
      </c>
      <c r="F88" s="16" t="s">
        <v>2609</v>
      </c>
      <c r="G88" s="15">
        <v>3366279</v>
      </c>
      <c r="H88" s="16" t="s">
        <v>2716</v>
      </c>
      <c r="I88" s="1">
        <f>IF(A1L481C1=0,0,A1L481C2 / A1L481C1)</f>
        <v>5.0363030351803291E-2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1345982</v>
      </c>
      <c r="F89" s="16" t="s">
        <v>2609</v>
      </c>
      <c r="G89" s="15">
        <v>2864281</v>
      </c>
      <c r="H89" s="16" t="s">
        <v>2717</v>
      </c>
      <c r="I89" s="1">
        <f>IF(A1L482C1=0,0,A1L482C2 / A1L482C1)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304A5C-9074-48CC-953B-02813F01716D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33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35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26.9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32.700000000000003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25.9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52.9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40.1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C6793-4D23-4F77-B7FF-00856AE74193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04936-B370-499E-B4DF-679C33F429B1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0.2535201375503256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0.25487519225179928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0.24737599797508755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0.23770314372720008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0.24870721990861891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0.25419967231144991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0.25193605715292094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0.24846534168416351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0.24851527994306047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13.86</v>
      </c>
      <c r="F9" s="16" t="s">
        <v>2959</v>
      </c>
      <c r="G9" s="6">
        <v>44.942999999999998</v>
      </c>
      <c r="H9" s="16" t="s">
        <v>2959</v>
      </c>
      <c r="I9" s="6">
        <v>15.103999999999999</v>
      </c>
      <c r="J9" s="16" t="s">
        <v>2959</v>
      </c>
      <c r="K9" s="6">
        <v>17.919</v>
      </c>
      <c r="L9" s="16" t="s">
        <v>3025</v>
      </c>
      <c r="M9" s="1">
        <f>(A1L542C1 * 2 + A1L542C2 + A1L542C3)</f>
        <v>87.766999999999996</v>
      </c>
      <c r="N9" s="16" t="s">
        <v>3026</v>
      </c>
      <c r="O9" s="1">
        <f>(A1L542C4 * 2 + A1L542C2 + A1L542C3)</f>
        <v>95.885000000000005</v>
      </c>
      <c r="P9" s="16" t="s">
        <v>3027</v>
      </c>
      <c r="Q9" s="1">
        <f>(A1L542C1 + A1L542C2 + A1L542C3 + A1L542C4)</f>
        <v>91.825999999999993</v>
      </c>
      <c r="R9" s="16" t="s">
        <v>3028</v>
      </c>
      <c r="S9" s="18">
        <f>IF(A1L542C5 &lt;&gt; 0,A1L542C6 / A1L542C5,0)</f>
        <v>1.0924949012726881</v>
      </c>
      <c r="T9" s="16" t="s">
        <v>3029</v>
      </c>
      <c r="U9" s="18">
        <f>IF(A1L542C8 = 0,A1L556C8, A1L542C8)</f>
        <v>1.0924949012726881</v>
      </c>
      <c r="V9" s="16" t="s">
        <v>2965</v>
      </c>
      <c r="W9" s="6">
        <v>19.468</v>
      </c>
      <c r="X9" s="16" t="s">
        <v>2965</v>
      </c>
      <c r="Y9" s="6">
        <v>37.131</v>
      </c>
      <c r="Z9" s="16" t="s">
        <v>2965</v>
      </c>
      <c r="AA9" s="6">
        <v>15.561</v>
      </c>
      <c r="AB9" s="16" t="s">
        <v>2965</v>
      </c>
      <c r="AC9" s="6">
        <v>11.21</v>
      </c>
      <c r="AD9" s="16" t="s">
        <v>3030</v>
      </c>
      <c r="AE9" s="1">
        <f>(A1L542C10 * 2 + A1L542C11 + A1L542C12)</f>
        <v>91.628000000000014</v>
      </c>
      <c r="AF9" s="16" t="s">
        <v>3031</v>
      </c>
      <c r="AG9" s="1">
        <f>(A1L542C13 * 2 + A1L542C11 + A1L542C12)</f>
        <v>75.111999999999995</v>
      </c>
      <c r="AH9" s="16" t="s">
        <v>3032</v>
      </c>
      <c r="AI9" s="1">
        <f>(A1L542C10 + A1L542C11 + A1L542C12 + A1L542C13)</f>
        <v>83.37</v>
      </c>
      <c r="AJ9" s="16" t="s">
        <v>3033</v>
      </c>
      <c r="AK9" s="18">
        <f>IF(A1L542C14 &lt;&gt; 0,A1L542C15 / A1L542C14,0)</f>
        <v>0.81974942157419106</v>
      </c>
      <c r="AL9" s="16" t="s">
        <v>3034</v>
      </c>
      <c r="AM9" s="18">
        <f>IF(A1L542C17 = 0,A1L556C17, A1L542C17)</f>
        <v>0.81974942157419106</v>
      </c>
      <c r="AN9" s="16" t="s">
        <v>2971</v>
      </c>
      <c r="AO9" s="6">
        <v>18.440999999999999</v>
      </c>
      <c r="AP9" s="16" t="s">
        <v>2971</v>
      </c>
      <c r="AQ9" s="6">
        <v>41.091000000000001</v>
      </c>
      <c r="AR9" s="16" t="s">
        <v>2971</v>
      </c>
      <c r="AS9" s="6">
        <v>13.47</v>
      </c>
      <c r="AT9" s="16" t="s">
        <v>2971</v>
      </c>
      <c r="AU9" s="6">
        <v>4.782</v>
      </c>
      <c r="AV9" s="16" t="s">
        <v>3035</v>
      </c>
      <c r="AW9" s="1">
        <f>(A1L542C19 * 2 + A1L542C20 + A1L542C21)</f>
        <v>91.442999999999998</v>
      </c>
      <c r="AX9" s="16" t="s">
        <v>3036</v>
      </c>
      <c r="AY9" s="1">
        <f>(A1L542C22 * 2 + A1L542C20 + A1L542C21)</f>
        <v>64.125</v>
      </c>
      <c r="AZ9" s="16" t="s">
        <v>3037</v>
      </c>
      <c r="BA9" s="1">
        <f>(A1L542C19 + A1L542C20 + A1L542C21 + A1L542C22)</f>
        <v>77.783999999999992</v>
      </c>
      <c r="BB9" s="16" t="s">
        <v>3038</v>
      </c>
      <c r="BC9" s="18">
        <f>IF(A1L542C23 &lt;&gt; 0,A1L542C24 / A1L542C23,0)</f>
        <v>0.70125652045536568</v>
      </c>
      <c r="BD9" s="16" t="s">
        <v>3039</v>
      </c>
      <c r="BE9" s="18">
        <f>IF(A1L542C26 = 0,A1L556C26, A1L542C26)</f>
        <v>0.70125652045536568</v>
      </c>
      <c r="BF9" s="16" t="s">
        <v>2977</v>
      </c>
      <c r="BG9" s="6">
        <v>16.276</v>
      </c>
      <c r="BH9" s="16" t="s">
        <v>2977</v>
      </c>
      <c r="BI9" s="6">
        <v>32.478000000000002</v>
      </c>
      <c r="BJ9" s="16" t="s">
        <v>2977</v>
      </c>
      <c r="BK9" s="6">
        <v>10.77</v>
      </c>
      <c r="BL9" s="16" t="s">
        <v>2977</v>
      </c>
      <c r="BM9" s="6">
        <v>6.048</v>
      </c>
      <c r="BN9" s="16" t="s">
        <v>3040</v>
      </c>
      <c r="BO9" s="1">
        <f>(A1L542C28 * 2 + A1L542C29 + A1L542C30)</f>
        <v>75.8</v>
      </c>
      <c r="BP9" s="16" t="s">
        <v>3041</v>
      </c>
      <c r="BQ9" s="1">
        <f>(A1L542C31 * 2 + A1L542C29 + A1L542C30)</f>
        <v>55.343999999999994</v>
      </c>
      <c r="BR9" s="16" t="s">
        <v>3042</v>
      </c>
      <c r="BS9" s="1">
        <f>(A1L542C28 + A1L542C29 + A1L542C30 + A1L542C31)</f>
        <v>65.572000000000003</v>
      </c>
      <c r="BT9" s="16" t="s">
        <v>3043</v>
      </c>
      <c r="BU9" s="18">
        <f>IF(A1L542C32 &lt;&gt; 0,A1L542C33 / A1L542C32,0)</f>
        <v>0.73013192612137201</v>
      </c>
      <c r="BV9" s="16" t="s">
        <v>3044</v>
      </c>
      <c r="BW9" s="18">
        <f>IF(A1L542C35 = 0,A1L556C35, A1L542C35)</f>
        <v>0.73013192612137201</v>
      </c>
      <c r="BX9" s="16" t="s">
        <v>2983</v>
      </c>
      <c r="BY9" s="6">
        <v>18.675000000000001</v>
      </c>
      <c r="BZ9" s="16" t="s">
        <v>2983</v>
      </c>
      <c r="CA9" s="6">
        <v>30.757000000000001</v>
      </c>
      <c r="CB9" s="16" t="s">
        <v>2983</v>
      </c>
      <c r="CC9" s="6">
        <v>11.329000000000001</v>
      </c>
      <c r="CD9" s="16" t="s">
        <v>2983</v>
      </c>
      <c r="CE9" s="6">
        <v>7.9050000000000002</v>
      </c>
      <c r="CF9" s="16" t="s">
        <v>3045</v>
      </c>
      <c r="CG9" s="1">
        <f>(A1L542C37 * 2 + A1L542C38 + A1L542C39)</f>
        <v>79.436000000000007</v>
      </c>
      <c r="CH9" s="16" t="s">
        <v>3046</v>
      </c>
      <c r="CI9" s="1">
        <f>(A1L542C40 * 2 + A1L542C38 + A1L542C39)</f>
        <v>57.896000000000001</v>
      </c>
      <c r="CJ9" s="16" t="s">
        <v>3047</v>
      </c>
      <c r="CK9" s="1">
        <f>(A1L542C37 + A1L542C38 + A1L542C39 + A1L542C40)</f>
        <v>68.665999999999997</v>
      </c>
      <c r="CL9" s="16" t="s">
        <v>3048</v>
      </c>
      <c r="CM9" s="18">
        <f>IF(A1L542C41 &lt;&gt; 0,A1L542C42 / A1L542C41,0)</f>
        <v>0.728838310086107</v>
      </c>
      <c r="CN9" s="16" t="s">
        <v>3049</v>
      </c>
      <c r="CO9" s="18">
        <f>IF(A1L542C44 = 0,A1L556C44, A1L542C44)</f>
        <v>0.728838310086107</v>
      </c>
      <c r="CP9" s="16" t="s">
        <v>3050</v>
      </c>
      <c r="CQ9" s="18">
        <f>IF(RUN_YEARS &gt; 1,(A1L542C1 + A1L542C10) / 2, 0)</f>
        <v>16.664000000000001</v>
      </c>
      <c r="CR9" s="16" t="s">
        <v>3051</v>
      </c>
      <c r="CS9" s="18">
        <f>IF(RUN_YEARS &gt; 1,(A1L542C2 + A1L542C11) / 2, 0)</f>
        <v>41.036999999999999</v>
      </c>
      <c r="CT9" s="16" t="s">
        <v>3052</v>
      </c>
      <c r="CU9" s="18">
        <f>IF(RUN_YEARS &gt; 1,(A1L542C3 + A1L542C12) / 2, 0)</f>
        <v>15.3325</v>
      </c>
      <c r="CV9" s="16" t="s">
        <v>3053</v>
      </c>
      <c r="CW9" s="18">
        <f>IF(RUN_YEARS &gt; 1,(A1L542C4 + A1L542C13) / 2, 0)</f>
        <v>14.564500000000001</v>
      </c>
      <c r="CX9" s="16" t="s">
        <v>3054</v>
      </c>
      <c r="CY9" s="18">
        <f>IF(RUN_YEARS &gt; 1,(A1L542C5 + A1L542C14) / 2, 0)</f>
        <v>89.697500000000005</v>
      </c>
      <c r="CZ9" s="16" t="s">
        <v>3055</v>
      </c>
      <c r="DA9" s="18">
        <f>IF(RUN_YEARS &gt; 1,(A1L542C6 + A1L542C15) / 2, 0)</f>
        <v>85.498500000000007</v>
      </c>
      <c r="DB9" s="16" t="s">
        <v>3056</v>
      </c>
      <c r="DC9" s="18">
        <f>IF(RUN_YEARS &gt; 1,(A1L542C7 + A1L542C16) / 2, 0)</f>
        <v>87.597999999999999</v>
      </c>
      <c r="DD9" s="16" t="s">
        <v>3057</v>
      </c>
      <c r="DE9" s="18">
        <f>IF(A1L542C50 &lt;&gt; 0,A1L542C51 / A1L542C50,0)</f>
        <v>0.953187101089774</v>
      </c>
      <c r="DF9" s="16" t="s">
        <v>3058</v>
      </c>
      <c r="DG9" s="18">
        <f>IF(A1L542C53 = 0,A1L556C53, A1L542C53)</f>
        <v>0.953187101089774</v>
      </c>
      <c r="DH9" s="16" t="s">
        <v>3059</v>
      </c>
      <c r="DI9" s="18">
        <f>IF(RUN_YEARS &gt; 2,(A1L542C1 + A1L542C10 + A1L542C19) / 3, 0)</f>
        <v>17.256333333333334</v>
      </c>
      <c r="DJ9" s="16" t="s">
        <v>3060</v>
      </c>
      <c r="DK9" s="18">
        <f>IF(RUN_YEARS &gt; 2,(A1L542C2 + A1L542C11 + A1L542C20) / 3, 0)</f>
        <v>41.055</v>
      </c>
      <c r="DL9" s="16" t="s">
        <v>3061</v>
      </c>
      <c r="DM9" s="18">
        <f>IF(RUN_YEARS &gt; 2,(A1L542C3 + A1L542C12 + A1L542C21) / 3, 0)</f>
        <v>14.711666666666666</v>
      </c>
      <c r="DN9" s="16" t="s">
        <v>3062</v>
      </c>
      <c r="DO9" s="18">
        <f>IF(RUN_YEARS &gt; 2,(A1L542C4 + A1L542C13 + A1L542C22) / 3, 0)</f>
        <v>11.303666666666667</v>
      </c>
      <c r="DP9" s="16" t="s">
        <v>3063</v>
      </c>
      <c r="DQ9" s="18">
        <f>IF(RUN_YEARS &gt; 2,(A1L542C5 + A1L542C14 + A1L542C23) / 3, 0)</f>
        <v>90.279333333333341</v>
      </c>
      <c r="DR9" s="16" t="s">
        <v>3064</v>
      </c>
      <c r="DS9" s="18">
        <f>IF(RUN_YEARS &gt; 2,(A1L542C6 + A1L542C15 + A1L542C24) / 3, 0)</f>
        <v>78.374000000000009</v>
      </c>
      <c r="DT9" s="16" t="s">
        <v>3065</v>
      </c>
      <c r="DU9" s="18">
        <f>IF(RUN_YEARS &gt; 2,(A1L542C7 + A1L542C16 + A1L542C25) / 3, 0)</f>
        <v>84.326666666666668</v>
      </c>
      <c r="DV9" s="16" t="s">
        <v>3066</v>
      </c>
      <c r="DW9" s="18">
        <f>IF(A1L542C59 &lt;&gt; 0,A1L542C60 / A1L542C59,0)</f>
        <v>0.86812781072079992</v>
      </c>
      <c r="DX9" s="16" t="s">
        <v>3067</v>
      </c>
      <c r="DY9" s="18">
        <f>IF(A1L542C62 = 0,A1L556C62, A1L542C62)</f>
        <v>0.86812781072079992</v>
      </c>
      <c r="DZ9" s="16" t="s">
        <v>3068</v>
      </c>
      <c r="EA9" s="18">
        <f>IF(RUN_YEARS &gt; 3,(A1L542C1 + A1L542C10 + A1L542C19 + A1L542C28) / 4, 0)</f>
        <v>17.01125</v>
      </c>
      <c r="EB9" s="16" t="s">
        <v>3069</v>
      </c>
      <c r="EC9" s="18">
        <f>IF(RUN_YEARS &gt; 3,(A1L542C2 + A1L542C11 + A1L542C20 + A1L542C29) / 4, 0)</f>
        <v>38.91075</v>
      </c>
      <c r="ED9" s="16" t="s">
        <v>3070</v>
      </c>
      <c r="EE9" s="18">
        <f>IF(RUN_YEARS &gt; 3,(A1L542C3 + A1L542C12 + A1L542C21 + A1L542C30) / 4, 0)</f>
        <v>13.72625</v>
      </c>
      <c r="EF9" s="16" t="s">
        <v>3071</v>
      </c>
      <c r="EG9" s="18">
        <f>IF(RUN_YEARS &gt; 3,(A1L542C4 + A1L542C13 + A1L542C22 + A1L542C31) / 4, 0)</f>
        <v>9.9897500000000008</v>
      </c>
      <c r="EH9" s="16" t="s">
        <v>3072</v>
      </c>
      <c r="EI9" s="18">
        <f>IF(RUN_YEARS &gt; 3,(A1L542C5 + A1L542C14 + A1L542C23 + A1L542C32) / 4, 0)</f>
        <v>86.659500000000008</v>
      </c>
      <c r="EJ9" s="16" t="s">
        <v>3073</v>
      </c>
      <c r="EK9" s="18">
        <f>IF(RUN_YEARS &gt; 3,(A1L542C6 + A1L542C15 + A1L542C24 + A1L542C33) / 4, 0)</f>
        <v>72.616500000000002</v>
      </c>
      <c r="EL9" s="16" t="s">
        <v>3074</v>
      </c>
      <c r="EM9" s="18">
        <f>IF(RUN_YEARS &gt; 3,(A1L542C7 + A1L542C16 + A1L542C25 + A1L542C34) / 4, 0)</f>
        <v>79.638000000000005</v>
      </c>
      <c r="EN9" s="16" t="s">
        <v>3075</v>
      </c>
      <c r="EO9" s="18">
        <f>IF(A1L542C68 &lt;&gt; 0,A1L542C69 / A1L542C68,0)</f>
        <v>0.83795198449102515</v>
      </c>
      <c r="EP9" s="16" t="s">
        <v>3076</v>
      </c>
      <c r="EQ9" s="18">
        <f>IF(A1L542C71 = 0,A1L556C71, A1L542C71)</f>
        <v>0.83795198449102515</v>
      </c>
      <c r="ER9" s="16" t="s">
        <v>3077</v>
      </c>
      <c r="ES9" s="18">
        <f>IF(RUN_YEARS &gt; 4,(A1L542C1 + A1L542C10 + A1L542C19 + A1L542C28 + A1L542C37) / 5, 0)</f>
        <v>17.344000000000001</v>
      </c>
      <c r="ET9" s="16" t="s">
        <v>3078</v>
      </c>
      <c r="EU9" s="18">
        <f>IF(RUN_YEARS &gt; 4,(A1L542C2 + A1L542C11 + A1L542C20 + A1L542C29 + A1L542C38) / 5, 0)</f>
        <v>37.28</v>
      </c>
      <c r="EV9" s="16" t="s">
        <v>3079</v>
      </c>
      <c r="EW9" s="18">
        <f>IF(RUN_YEARS &gt; 4,(A1L542C3 + A1L542C12 + A1L542C21 + A1L542C30 + A1L542C39) / 5, 0)</f>
        <v>13.246800000000002</v>
      </c>
      <c r="EX9" s="16" t="s">
        <v>3080</v>
      </c>
      <c r="EY9" s="18">
        <f>IF(RUN_YEARS &gt; 4,(A1L542C4 + A1L542C13 + A1L542C22 + A1L542C31 + A1L542C40) / 5, 0)</f>
        <v>9.5728000000000009</v>
      </c>
      <c r="EZ9" s="16" t="s">
        <v>3081</v>
      </c>
      <c r="FA9" s="18">
        <f>IF(RUN_YEARS &gt; 4,(A1L542C5 + A1L542C14 + A1L542C23 + A1L542C32 + A1L542C41) / 5, 0)</f>
        <v>85.214800000000011</v>
      </c>
      <c r="FB9" s="16" t="s">
        <v>3082</v>
      </c>
      <c r="FC9" s="18">
        <f>IF(RUN_YEARS &gt; 4,(A1L542C6 + A1L542C15 + A1L542C24 + A1L542C33 + A1L542C42) / 5, 0)</f>
        <v>69.67240000000001</v>
      </c>
      <c r="FD9" s="16" t="s">
        <v>3083</v>
      </c>
      <c r="FE9" s="18">
        <f>IF(RUN_YEARS &gt; 4,(A1L542C7 + A1L542C16 + A1L542C25 + A1L542C34 + A1L542C43) / 5, 0)</f>
        <v>77.443600000000004</v>
      </c>
      <c r="FF9" s="16" t="s">
        <v>3084</v>
      </c>
      <c r="FG9" s="18">
        <f>IF(A1L542C77 &lt;&gt; 0,A1L542C78 / A1L542C77,0)</f>
        <v>0.81760914770673643</v>
      </c>
      <c r="FH9" s="16" t="s">
        <v>3085</v>
      </c>
      <c r="FI9" s="18">
        <f>IF(A1L542C80 = 0,A1L556C80, A1L542C80)</f>
        <v>0.81760914770673643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91.120999999999995</v>
      </c>
      <c r="F10" s="16" t="s">
        <v>2959</v>
      </c>
      <c r="G10" s="6">
        <v>260.548</v>
      </c>
      <c r="H10" s="16" t="s">
        <v>2959</v>
      </c>
      <c r="I10" s="6">
        <v>110.158</v>
      </c>
      <c r="J10" s="16" t="s">
        <v>2959</v>
      </c>
      <c r="K10" s="6">
        <v>113.72799999999999</v>
      </c>
      <c r="L10" s="16" t="s">
        <v>3086</v>
      </c>
      <c r="M10" s="1">
        <f>(A1L543C1 * 2 + A1L543C2 + A1L543C3)</f>
        <v>552.94799999999998</v>
      </c>
      <c r="N10" s="16" t="s">
        <v>3087</v>
      </c>
      <c r="O10" s="1">
        <f>(A1L543C4 * 2 + A1L543C2 + A1L543C3)</f>
        <v>598.16200000000003</v>
      </c>
      <c r="P10" s="16" t="s">
        <v>3088</v>
      </c>
      <c r="Q10" s="1">
        <f>(A1L543C1 + A1L543C2 + A1L543C3 + A1L543C4)</f>
        <v>575.55499999999995</v>
      </c>
      <c r="R10" s="16" t="s">
        <v>3089</v>
      </c>
      <c r="S10" s="18">
        <f>IF(A1L543C5 &lt;&gt; 0,A1L543C6 / A1L543C5,0)</f>
        <v>1.0817689909358565</v>
      </c>
      <c r="T10" s="16" t="s">
        <v>3090</v>
      </c>
      <c r="U10" s="18">
        <f>IF(A1L543C8 = 0,A1L556C8, A1L543C8)</f>
        <v>1.0817689909358565</v>
      </c>
      <c r="V10" s="16" t="s">
        <v>2965</v>
      </c>
      <c r="W10" s="6">
        <v>96.254999999999995</v>
      </c>
      <c r="X10" s="16" t="s">
        <v>2965</v>
      </c>
      <c r="Y10" s="6">
        <v>193.95</v>
      </c>
      <c r="Z10" s="16" t="s">
        <v>2965</v>
      </c>
      <c r="AA10" s="6">
        <v>104.93600000000001</v>
      </c>
      <c r="AB10" s="16" t="s">
        <v>2965</v>
      </c>
      <c r="AC10" s="6">
        <v>113.373</v>
      </c>
      <c r="AD10" s="16" t="s">
        <v>3091</v>
      </c>
      <c r="AE10" s="1">
        <f>(A1L543C10 * 2 + A1L543C11 + A1L543C12)</f>
        <v>491.39599999999996</v>
      </c>
      <c r="AF10" s="16" t="s">
        <v>3092</v>
      </c>
      <c r="AG10" s="1">
        <f>(A1L543C13 * 2 + A1L543C11 + A1L543C12)</f>
        <v>525.63200000000006</v>
      </c>
      <c r="AH10" s="16" t="s">
        <v>3093</v>
      </c>
      <c r="AI10" s="1">
        <f>(A1L543C10 + A1L543C11 + A1L543C12 + A1L543C13)</f>
        <v>508.51399999999995</v>
      </c>
      <c r="AJ10" s="16" t="s">
        <v>3094</v>
      </c>
      <c r="AK10" s="18">
        <f>IF(A1L543C14 &lt;&gt; 0,A1L543C15 / A1L543C14,0)</f>
        <v>1.069670896791997</v>
      </c>
      <c r="AL10" s="16" t="s">
        <v>3095</v>
      </c>
      <c r="AM10" s="18">
        <f>IF(A1L543C17 = 0,A1L556C17, A1L543C17)</f>
        <v>1.069670896791997</v>
      </c>
      <c r="AN10" s="16" t="s">
        <v>2971</v>
      </c>
      <c r="AO10" s="6">
        <v>102.181</v>
      </c>
      <c r="AP10" s="16" t="s">
        <v>2971</v>
      </c>
      <c r="AQ10" s="6">
        <v>147.58000000000001</v>
      </c>
      <c r="AR10" s="16" t="s">
        <v>2971</v>
      </c>
      <c r="AS10" s="6">
        <v>100.032</v>
      </c>
      <c r="AT10" s="16" t="s">
        <v>2971</v>
      </c>
      <c r="AU10" s="6">
        <v>39.497</v>
      </c>
      <c r="AV10" s="16" t="s">
        <v>3096</v>
      </c>
      <c r="AW10" s="1">
        <f>(A1L543C19 * 2 + A1L543C20 + A1L543C21)</f>
        <v>451.97399999999999</v>
      </c>
      <c r="AX10" s="16" t="s">
        <v>3097</v>
      </c>
      <c r="AY10" s="1">
        <f>(A1L543C22 * 2 + A1L543C20 + A1L543C21)</f>
        <v>326.60599999999999</v>
      </c>
      <c r="AZ10" s="16" t="s">
        <v>3098</v>
      </c>
      <c r="BA10" s="1">
        <f>(A1L543C19 + A1L543C20 + A1L543C21 + A1L543C22)</f>
        <v>389.29</v>
      </c>
      <c r="BB10" s="16" t="s">
        <v>3099</v>
      </c>
      <c r="BC10" s="18">
        <f>IF(A1L543C23 &lt;&gt; 0,A1L543C24 / A1L543C23,0)</f>
        <v>0.72262121272462576</v>
      </c>
      <c r="BD10" s="16" t="s">
        <v>3100</v>
      </c>
      <c r="BE10" s="18">
        <f>IF(A1L543C26 = 0,A1L556C26, A1L543C26)</f>
        <v>0.72262121272462576</v>
      </c>
      <c r="BF10" s="16" t="s">
        <v>2977</v>
      </c>
      <c r="BG10" s="6">
        <v>96.975999999999999</v>
      </c>
      <c r="BH10" s="16" t="s">
        <v>2977</v>
      </c>
      <c r="BI10" s="6">
        <v>102.167</v>
      </c>
      <c r="BJ10" s="16" t="s">
        <v>2977</v>
      </c>
      <c r="BK10" s="6">
        <v>93.007000000000005</v>
      </c>
      <c r="BL10" s="16" t="s">
        <v>2977</v>
      </c>
      <c r="BM10" s="6">
        <v>45.963999999999999</v>
      </c>
      <c r="BN10" s="16" t="s">
        <v>3101</v>
      </c>
      <c r="BO10" s="1">
        <f>(A1L543C28 * 2 + A1L543C29 + A1L543C30)</f>
        <v>389.12600000000003</v>
      </c>
      <c r="BP10" s="16" t="s">
        <v>3102</v>
      </c>
      <c r="BQ10" s="1">
        <f>(A1L543C31 * 2 + A1L543C29 + A1L543C30)</f>
        <v>287.10199999999998</v>
      </c>
      <c r="BR10" s="16" t="s">
        <v>3103</v>
      </c>
      <c r="BS10" s="1">
        <f>(A1L543C28 + A1L543C29 + A1L543C30 + A1L543C31)</f>
        <v>338.11399999999998</v>
      </c>
      <c r="BT10" s="16" t="s">
        <v>3104</v>
      </c>
      <c r="BU10" s="18">
        <f>IF(A1L543C32 &lt;&gt; 0,A1L543C33 / A1L543C32,0)</f>
        <v>0.73781243093496696</v>
      </c>
      <c r="BV10" s="16" t="s">
        <v>3105</v>
      </c>
      <c r="BW10" s="18">
        <f>IF(A1L543C35 = 0,A1L556C35, A1L543C35)</f>
        <v>0.73781243093496696</v>
      </c>
      <c r="BX10" s="16" t="s">
        <v>2983</v>
      </c>
      <c r="BY10" s="6">
        <v>95.825999999999993</v>
      </c>
      <c r="BZ10" s="16" t="s">
        <v>2983</v>
      </c>
      <c r="CA10" s="6">
        <v>103.626</v>
      </c>
      <c r="CB10" s="16" t="s">
        <v>2983</v>
      </c>
      <c r="CC10" s="6">
        <v>92.623000000000005</v>
      </c>
      <c r="CD10" s="16" t="s">
        <v>2983</v>
      </c>
      <c r="CE10" s="6">
        <v>57.85</v>
      </c>
      <c r="CF10" s="16" t="s">
        <v>3106</v>
      </c>
      <c r="CG10" s="1">
        <f>(A1L543C37 * 2 + A1L543C38 + A1L543C39)</f>
        <v>387.90100000000001</v>
      </c>
      <c r="CH10" s="16" t="s">
        <v>3107</v>
      </c>
      <c r="CI10" s="1">
        <f>(A1L543C40 * 2 + A1L543C38 + A1L543C39)</f>
        <v>311.94900000000001</v>
      </c>
      <c r="CJ10" s="16" t="s">
        <v>3108</v>
      </c>
      <c r="CK10" s="1">
        <f>(A1L543C37 + A1L543C38 + A1L543C39 + A1L543C40)</f>
        <v>349.92500000000001</v>
      </c>
      <c r="CL10" s="16" t="s">
        <v>3109</v>
      </c>
      <c r="CM10" s="18">
        <f>IF(A1L543C41 &lt;&gt; 0,A1L543C42 / A1L543C41,0)</f>
        <v>0.80419746275467197</v>
      </c>
      <c r="CN10" s="16" t="s">
        <v>3110</v>
      </c>
      <c r="CO10" s="18">
        <f>IF(A1L543C44 = 0,A1L556C44, A1L543C44)</f>
        <v>0.80419746275467197</v>
      </c>
      <c r="CP10" s="16" t="s">
        <v>3111</v>
      </c>
      <c r="CQ10" s="18">
        <f>IF(RUN_YEARS &gt; 1,(A1L543C1 + A1L543C10) / 2, 0)</f>
        <v>93.687999999999988</v>
      </c>
      <c r="CR10" s="16" t="s">
        <v>3112</v>
      </c>
      <c r="CS10" s="18">
        <f>IF(RUN_YEARS &gt; 1,(A1L543C2 + A1L543C11) / 2, 0)</f>
        <v>227.249</v>
      </c>
      <c r="CT10" s="16" t="s">
        <v>3113</v>
      </c>
      <c r="CU10" s="18">
        <f>IF(RUN_YEARS &gt; 1,(A1L543C3 + A1L543C12) / 2, 0)</f>
        <v>107.547</v>
      </c>
      <c r="CV10" s="16" t="s">
        <v>3114</v>
      </c>
      <c r="CW10" s="18">
        <f>IF(RUN_YEARS &gt; 1,(A1L543C4 + A1L543C13) / 2, 0)</f>
        <v>113.5505</v>
      </c>
      <c r="CX10" s="16" t="s">
        <v>3115</v>
      </c>
      <c r="CY10" s="18">
        <f>IF(RUN_YEARS &gt; 1,(A1L543C5 + A1L543C14) / 2, 0)</f>
        <v>522.17200000000003</v>
      </c>
      <c r="CZ10" s="16" t="s">
        <v>3116</v>
      </c>
      <c r="DA10" s="18">
        <f>IF(RUN_YEARS &gt; 1,(A1L543C6 + A1L543C15) / 2, 0)</f>
        <v>561.89700000000005</v>
      </c>
      <c r="DB10" s="16" t="s">
        <v>3117</v>
      </c>
      <c r="DC10" s="18">
        <f>IF(RUN_YEARS &gt; 1,(A1L543C7 + A1L543C16) / 2, 0)</f>
        <v>542.03449999999998</v>
      </c>
      <c r="DD10" s="16" t="s">
        <v>3118</v>
      </c>
      <c r="DE10" s="18">
        <f>IF(A1L543C50 &lt;&gt; 0,A1L543C51 / A1L543C50,0)</f>
        <v>1.0760764652260175</v>
      </c>
      <c r="DF10" s="16" t="s">
        <v>3119</v>
      </c>
      <c r="DG10" s="18">
        <f>IF(A1L543C53 = 0,A1L556C53, A1L543C53)</f>
        <v>1.0760764652260175</v>
      </c>
      <c r="DH10" s="16" t="s">
        <v>3120</v>
      </c>
      <c r="DI10" s="18">
        <f>IF(RUN_YEARS &gt; 2,(A1L543C1 + A1L543C10 + A1L543C19) / 3, 0)</f>
        <v>96.518999999999991</v>
      </c>
      <c r="DJ10" s="16" t="s">
        <v>3121</v>
      </c>
      <c r="DK10" s="18">
        <f>IF(RUN_YEARS &gt; 2,(A1L543C2 + A1L543C11 + A1L543C20) / 3, 0)</f>
        <v>200.69266666666667</v>
      </c>
      <c r="DL10" s="16" t="s">
        <v>3122</v>
      </c>
      <c r="DM10" s="18">
        <f>IF(RUN_YEARS &gt; 2,(A1L543C3 + A1L543C12 + A1L543C21) / 3, 0)</f>
        <v>105.04199999999999</v>
      </c>
      <c r="DN10" s="16" t="s">
        <v>3123</v>
      </c>
      <c r="DO10" s="18">
        <f>IF(RUN_YEARS &gt; 2,(A1L543C4 + A1L543C13 + A1L543C22) / 3, 0)</f>
        <v>88.866</v>
      </c>
      <c r="DP10" s="16" t="s">
        <v>3124</v>
      </c>
      <c r="DQ10" s="18">
        <f>IF(RUN_YEARS &gt; 2,(A1L543C5 + A1L543C14 + A1L543C23) / 3, 0)</f>
        <v>498.77266666666668</v>
      </c>
      <c r="DR10" s="16" t="s">
        <v>3125</v>
      </c>
      <c r="DS10" s="18">
        <f>IF(RUN_YEARS &gt; 2,(A1L543C6 + A1L543C15 + A1L543C24) / 3, 0)</f>
        <v>483.4666666666667</v>
      </c>
      <c r="DT10" s="16" t="s">
        <v>3126</v>
      </c>
      <c r="DU10" s="18">
        <f>IF(RUN_YEARS &gt; 2,(A1L543C7 + A1L543C16 + A1L543C25) / 3, 0)</f>
        <v>491.11966666666666</v>
      </c>
      <c r="DV10" s="16" t="s">
        <v>3127</v>
      </c>
      <c r="DW10" s="18">
        <f>IF(A1L543C59 &lt;&gt; 0,A1L543C60 / A1L543C59,0)</f>
        <v>0.96931267284093359</v>
      </c>
      <c r="DX10" s="16" t="s">
        <v>3128</v>
      </c>
      <c r="DY10" s="18">
        <f>IF(A1L543C62 = 0,A1L556C62, A1L543C62)</f>
        <v>0.96931267284093359</v>
      </c>
      <c r="DZ10" s="16" t="s">
        <v>3129</v>
      </c>
      <c r="EA10" s="18">
        <f>IF(RUN_YEARS &gt; 3,(A1L543C1 + A1L543C10 + A1L543C19 + A1L543C28) / 4, 0)</f>
        <v>96.63324999999999</v>
      </c>
      <c r="EB10" s="16" t="s">
        <v>3130</v>
      </c>
      <c r="EC10" s="18">
        <f>IF(RUN_YEARS &gt; 3,(A1L543C2 + A1L543C11 + A1L543C20 + A1L543C29) / 4, 0)</f>
        <v>176.06125</v>
      </c>
      <c r="ED10" s="16" t="s">
        <v>3131</v>
      </c>
      <c r="EE10" s="18">
        <f>IF(RUN_YEARS &gt; 3,(A1L543C3 + A1L543C12 + A1L543C21 + A1L543C30) / 4, 0)</f>
        <v>102.03325</v>
      </c>
      <c r="EF10" s="16" t="s">
        <v>3132</v>
      </c>
      <c r="EG10" s="18">
        <f>IF(RUN_YEARS &gt; 3,(A1L543C4 + A1L543C13 + A1L543C22 + A1L543C31) / 4, 0)</f>
        <v>78.140500000000003</v>
      </c>
      <c r="EH10" s="16" t="s">
        <v>3133</v>
      </c>
      <c r="EI10" s="18">
        <f>IF(RUN_YEARS &gt; 3,(A1L543C5 + A1L543C14 + A1L543C23 + A1L543C32) / 4, 0)</f>
        <v>471.36099999999999</v>
      </c>
      <c r="EJ10" s="16" t="s">
        <v>3134</v>
      </c>
      <c r="EK10" s="18">
        <f>IF(RUN_YEARS &gt; 3,(A1L543C6 + A1L543C15 + A1L543C24 + A1L543C33) / 4, 0)</f>
        <v>434.37549999999999</v>
      </c>
      <c r="EL10" s="16" t="s">
        <v>3135</v>
      </c>
      <c r="EM10" s="18">
        <f>IF(RUN_YEARS &gt; 3,(A1L543C7 + A1L543C16 + A1L543C25 + A1L543C34) / 4, 0)</f>
        <v>452.86824999999999</v>
      </c>
      <c r="EN10" s="16" t="s">
        <v>3136</v>
      </c>
      <c r="EO10" s="18">
        <f>IF(A1L543C68 &lt;&gt; 0,A1L543C69 / A1L543C68,0)</f>
        <v>0.92153466239251869</v>
      </c>
      <c r="EP10" s="16" t="s">
        <v>3137</v>
      </c>
      <c r="EQ10" s="18">
        <f>IF(A1L543C71 = 0,A1L556C71, A1L543C71)</f>
        <v>0.92153466239251869</v>
      </c>
      <c r="ER10" s="16" t="s">
        <v>3138</v>
      </c>
      <c r="ES10" s="18">
        <f>IF(RUN_YEARS &gt; 4,(A1L543C1 + A1L543C10 + A1L543C19 + A1L543C28 + A1L543C37) / 5, 0)</f>
        <v>96.471799999999988</v>
      </c>
      <c r="ET10" s="16" t="s">
        <v>3139</v>
      </c>
      <c r="EU10" s="18">
        <f>IF(RUN_YEARS &gt; 4,(A1L543C2 + A1L543C11 + A1L543C20 + A1L543C29 + A1L543C38) / 5, 0)</f>
        <v>161.57419999999999</v>
      </c>
      <c r="EV10" s="16" t="s">
        <v>3140</v>
      </c>
      <c r="EW10" s="18">
        <f>IF(RUN_YEARS &gt; 4,(A1L543C3 + A1L543C12 + A1L543C21 + A1L543C30 + A1L543C39) / 5, 0)</f>
        <v>100.15119999999999</v>
      </c>
      <c r="EX10" s="16" t="s">
        <v>3141</v>
      </c>
      <c r="EY10" s="18">
        <f>IF(RUN_YEARS &gt; 4,(A1L543C4 + A1L543C13 + A1L543C22 + A1L543C31 + A1L543C40) / 5, 0)</f>
        <v>74.082400000000007</v>
      </c>
      <c r="EZ10" s="16" t="s">
        <v>3142</v>
      </c>
      <c r="FA10" s="18">
        <f>IF(RUN_YEARS &gt; 4,(A1L543C5 + A1L543C14 + A1L543C23 + A1L543C32 + A1L543C41) / 5, 0)</f>
        <v>454.66899999999998</v>
      </c>
      <c r="FB10" s="16" t="s">
        <v>3143</v>
      </c>
      <c r="FC10" s="18">
        <f>IF(RUN_YEARS &gt; 4,(A1L543C6 + A1L543C15 + A1L543C24 + A1L543C33 + A1L543C42) / 5, 0)</f>
        <v>409.89019999999999</v>
      </c>
      <c r="FD10" s="16" t="s">
        <v>3144</v>
      </c>
      <c r="FE10" s="18">
        <f>IF(RUN_YEARS &gt; 4,(A1L543C7 + A1L543C16 + A1L543C25 + A1L543C34 + A1L543C43) / 5, 0)</f>
        <v>432.27960000000002</v>
      </c>
      <c r="FF10" s="16" t="s">
        <v>3145</v>
      </c>
      <c r="FG10" s="18">
        <f>IF(A1L543C77 &lt;&gt; 0,A1L543C78 / A1L543C77,0)</f>
        <v>0.90151340865552743</v>
      </c>
      <c r="FH10" s="16" t="s">
        <v>3146</v>
      </c>
      <c r="FI10" s="18">
        <f>IF(A1L543C80 = 0,A1L556C80, A1L543C80)</f>
        <v>0.90151340865552743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513.55999999999995</v>
      </c>
      <c r="F11" s="16" t="s">
        <v>2959</v>
      </c>
      <c r="G11" s="6">
        <v>35.042999999999999</v>
      </c>
      <c r="H11" s="16" t="s">
        <v>2959</v>
      </c>
      <c r="I11" s="6">
        <v>33.234000000000002</v>
      </c>
      <c r="J11" s="16" t="s">
        <v>2959</v>
      </c>
      <c r="K11" s="6">
        <v>7.1680000000000001</v>
      </c>
      <c r="L11" s="16" t="s">
        <v>3147</v>
      </c>
      <c r="M11" s="1">
        <f>(A1L544C1 * 2 + A1L544C2 + A1L544C3)</f>
        <v>1095.3969999999997</v>
      </c>
      <c r="N11" s="16" t="s">
        <v>3148</v>
      </c>
      <c r="O11" s="1">
        <f>(A1L544C4 * 2 + A1L544C2 + A1L544C3)</f>
        <v>82.613</v>
      </c>
      <c r="P11" s="16" t="s">
        <v>3149</v>
      </c>
      <c r="Q11" s="1">
        <f>(A1L544C1 + A1L544C2 + A1L544C3 + A1L544C4)</f>
        <v>589.005</v>
      </c>
      <c r="R11" s="16" t="s">
        <v>3150</v>
      </c>
      <c r="S11" s="18">
        <f>IF(A1L544C5 &lt;&gt; 0,A1L544C6 / A1L544C5,0)</f>
        <v>7.5418318655245564E-2</v>
      </c>
      <c r="T11" s="16" t="s">
        <v>3151</v>
      </c>
      <c r="U11" s="18">
        <f>IF(A1L544C8 = 0,A1L556C8, A1L544C8)</f>
        <v>7.5418318655245564E-2</v>
      </c>
      <c r="V11" s="16" t="s">
        <v>2965</v>
      </c>
      <c r="W11" s="6">
        <v>539.69200000000001</v>
      </c>
      <c r="X11" s="16" t="s">
        <v>2965</v>
      </c>
      <c r="Y11" s="6">
        <v>283.25900000000001</v>
      </c>
      <c r="Z11" s="16" t="s">
        <v>2965</v>
      </c>
      <c r="AA11" s="6">
        <v>28.481999999999999</v>
      </c>
      <c r="AB11" s="16" t="s">
        <v>2965</v>
      </c>
      <c r="AC11" s="6">
        <v>2.5379999999999998</v>
      </c>
      <c r="AD11" s="16" t="s">
        <v>3152</v>
      </c>
      <c r="AE11" s="1">
        <f>(A1L544C10 * 2 + A1L544C11 + A1L544C12)</f>
        <v>1391.125</v>
      </c>
      <c r="AF11" s="16" t="s">
        <v>3153</v>
      </c>
      <c r="AG11" s="1">
        <f>(A1L544C13 * 2 + A1L544C11 + A1L544C12)</f>
        <v>316.81700000000001</v>
      </c>
      <c r="AH11" s="16" t="s">
        <v>3154</v>
      </c>
      <c r="AI11" s="1">
        <f>(A1L544C10 + A1L544C11 + A1L544C12 + A1L544C13)</f>
        <v>853.971</v>
      </c>
      <c r="AJ11" s="16" t="s">
        <v>3155</v>
      </c>
      <c r="AK11" s="18">
        <f>IF(A1L544C14 &lt;&gt; 0,A1L544C15 / A1L544C14,0)</f>
        <v>0.22774157606253931</v>
      </c>
      <c r="AL11" s="16" t="s">
        <v>3156</v>
      </c>
      <c r="AM11" s="18">
        <f>IF(A1L544C17 = 0,A1L556C17, A1L544C17)</f>
        <v>0.22774157606253931</v>
      </c>
      <c r="AN11" s="16" t="s">
        <v>2971</v>
      </c>
      <c r="AO11" s="6">
        <v>488.47899999999998</v>
      </c>
      <c r="AP11" s="16" t="s">
        <v>2971</v>
      </c>
      <c r="AQ11" s="6">
        <v>182.249</v>
      </c>
      <c r="AR11" s="16" t="s">
        <v>2971</v>
      </c>
      <c r="AS11" s="6">
        <v>18.757999999999999</v>
      </c>
      <c r="AT11" s="16" t="s">
        <v>2971</v>
      </c>
      <c r="AU11" s="6">
        <v>4.0170000000000003</v>
      </c>
      <c r="AV11" s="16" t="s">
        <v>3157</v>
      </c>
      <c r="AW11" s="1">
        <f>(A1L544C19 * 2 + A1L544C20 + A1L544C21)</f>
        <v>1177.9649999999999</v>
      </c>
      <c r="AX11" s="16" t="s">
        <v>3158</v>
      </c>
      <c r="AY11" s="1">
        <f>(A1L544C22 * 2 + A1L544C20 + A1L544C21)</f>
        <v>209.041</v>
      </c>
      <c r="AZ11" s="16" t="s">
        <v>3159</v>
      </c>
      <c r="BA11" s="1">
        <f>(A1L544C19 + A1L544C20 + A1L544C21 + A1L544C22)</f>
        <v>693.50300000000004</v>
      </c>
      <c r="BB11" s="16" t="s">
        <v>3160</v>
      </c>
      <c r="BC11" s="18">
        <f>IF(A1L544C23 &lt;&gt; 0,A1L544C24 / A1L544C23,0)</f>
        <v>0.17745943215630347</v>
      </c>
      <c r="BD11" s="16" t="s">
        <v>3161</v>
      </c>
      <c r="BE11" s="18">
        <f>IF(A1L544C26 = 0,A1L556C26, A1L544C26)</f>
        <v>0.17745943215630347</v>
      </c>
      <c r="BF11" s="16" t="s">
        <v>2977</v>
      </c>
      <c r="BG11" s="6">
        <v>429.36</v>
      </c>
      <c r="BH11" s="16" t="s">
        <v>2977</v>
      </c>
      <c r="BI11" s="6">
        <v>128.01900000000001</v>
      </c>
      <c r="BJ11" s="16" t="s">
        <v>2977</v>
      </c>
      <c r="BK11" s="6">
        <v>16.748999999999999</v>
      </c>
      <c r="BL11" s="16" t="s">
        <v>2977</v>
      </c>
      <c r="BM11" s="6">
        <v>2.419</v>
      </c>
      <c r="BN11" s="16" t="s">
        <v>3162</v>
      </c>
      <c r="BO11" s="1">
        <f>(A1L544C28 * 2 + A1L544C29 + A1L544C30)</f>
        <v>1003.4880000000001</v>
      </c>
      <c r="BP11" s="16" t="s">
        <v>3163</v>
      </c>
      <c r="BQ11" s="1">
        <f>(A1L544C31 * 2 + A1L544C29 + A1L544C30)</f>
        <v>149.60599999999999</v>
      </c>
      <c r="BR11" s="16" t="s">
        <v>3164</v>
      </c>
      <c r="BS11" s="1">
        <f>(A1L544C28 + A1L544C29 + A1L544C30 + A1L544C31)</f>
        <v>576.54700000000003</v>
      </c>
      <c r="BT11" s="16" t="s">
        <v>3165</v>
      </c>
      <c r="BU11" s="18">
        <f>IF(A1L544C32 &lt;&gt; 0,A1L544C33 / A1L544C32,0)</f>
        <v>0.14908598807359927</v>
      </c>
      <c r="BV11" s="16" t="s">
        <v>3166</v>
      </c>
      <c r="BW11" s="18">
        <f>IF(A1L544C35 = 0,A1L556C35, A1L544C35)</f>
        <v>0.14908598807359927</v>
      </c>
      <c r="BX11" s="16" t="s">
        <v>2983</v>
      </c>
      <c r="BY11" s="6">
        <v>514.82600000000002</v>
      </c>
      <c r="BZ11" s="16" t="s">
        <v>2983</v>
      </c>
      <c r="CA11" s="6">
        <v>249.48099999999999</v>
      </c>
      <c r="CB11" s="16" t="s">
        <v>2983</v>
      </c>
      <c r="CC11" s="6">
        <v>26.762</v>
      </c>
      <c r="CD11" s="16" t="s">
        <v>2983</v>
      </c>
      <c r="CE11" s="6">
        <v>1.4370000000000001</v>
      </c>
      <c r="CF11" s="16" t="s">
        <v>3167</v>
      </c>
      <c r="CG11" s="1">
        <f>(A1L544C37 * 2 + A1L544C38 + A1L544C39)</f>
        <v>1305.895</v>
      </c>
      <c r="CH11" s="16" t="s">
        <v>3168</v>
      </c>
      <c r="CI11" s="1">
        <f>(A1L544C40 * 2 + A1L544C38 + A1L544C39)</f>
        <v>279.11699999999996</v>
      </c>
      <c r="CJ11" s="16" t="s">
        <v>3169</v>
      </c>
      <c r="CK11" s="1">
        <f>(A1L544C37 + A1L544C38 + A1L544C39 + A1L544C40)</f>
        <v>792.50599999999997</v>
      </c>
      <c r="CL11" s="16" t="s">
        <v>3170</v>
      </c>
      <c r="CM11" s="18">
        <f>IF(A1L544C41 &lt;&gt; 0,A1L544C42 / A1L544C41,0)</f>
        <v>0.21373617327579933</v>
      </c>
      <c r="CN11" s="16" t="s">
        <v>3171</v>
      </c>
      <c r="CO11" s="18">
        <f>IF(A1L544C44 = 0,A1L556C44, A1L544C44)</f>
        <v>0.21373617327579933</v>
      </c>
      <c r="CP11" s="16" t="s">
        <v>3172</v>
      </c>
      <c r="CQ11" s="18">
        <f>IF(RUN_YEARS &gt; 1,(A1L544C1 + A1L544C10) / 2, 0)</f>
        <v>526.62599999999998</v>
      </c>
      <c r="CR11" s="16" t="s">
        <v>3173</v>
      </c>
      <c r="CS11" s="18">
        <f>IF(RUN_YEARS &gt; 1,(A1L544C2 + A1L544C11) / 2, 0)</f>
        <v>159.15100000000001</v>
      </c>
      <c r="CT11" s="16" t="s">
        <v>3174</v>
      </c>
      <c r="CU11" s="18">
        <f>IF(RUN_YEARS &gt; 1,(A1L544C3 + A1L544C12) / 2, 0)</f>
        <v>30.858000000000001</v>
      </c>
      <c r="CV11" s="16" t="s">
        <v>3175</v>
      </c>
      <c r="CW11" s="18">
        <f>IF(RUN_YEARS &gt; 1,(A1L544C4 + A1L544C13) / 2, 0)</f>
        <v>4.8529999999999998</v>
      </c>
      <c r="CX11" s="16" t="s">
        <v>3176</v>
      </c>
      <c r="CY11" s="18">
        <f>IF(RUN_YEARS &gt; 1,(A1L544C5 + A1L544C14) / 2, 0)</f>
        <v>1243.261</v>
      </c>
      <c r="CZ11" s="16" t="s">
        <v>3177</v>
      </c>
      <c r="DA11" s="18">
        <f>IF(RUN_YEARS &gt; 1,(A1L544C6 + A1L544C15) / 2, 0)</f>
        <v>199.715</v>
      </c>
      <c r="DB11" s="16" t="s">
        <v>3178</v>
      </c>
      <c r="DC11" s="18">
        <f>IF(RUN_YEARS &gt; 1,(A1L544C7 + A1L544C16) / 2, 0)</f>
        <v>721.48800000000006</v>
      </c>
      <c r="DD11" s="16" t="s">
        <v>3179</v>
      </c>
      <c r="DE11" s="18">
        <f>IF(A1L544C50 &lt;&gt; 0,A1L544C51 / A1L544C50,0)</f>
        <v>0.1606380317568073</v>
      </c>
      <c r="DF11" s="16" t="s">
        <v>3180</v>
      </c>
      <c r="DG11" s="18">
        <f>IF(A1L544C53 = 0,A1L556C53, A1L544C53)</f>
        <v>0.1606380317568073</v>
      </c>
      <c r="DH11" s="16" t="s">
        <v>3181</v>
      </c>
      <c r="DI11" s="18">
        <f>IF(RUN_YEARS &gt; 2,(A1L544C1 + A1L544C10 + A1L544C19) / 3, 0)</f>
        <v>513.91033333333337</v>
      </c>
      <c r="DJ11" s="16" t="s">
        <v>3182</v>
      </c>
      <c r="DK11" s="18">
        <f>IF(RUN_YEARS &gt; 2,(A1L544C2 + A1L544C11 + A1L544C20) / 3, 0)</f>
        <v>166.85033333333334</v>
      </c>
      <c r="DL11" s="16" t="s">
        <v>3183</v>
      </c>
      <c r="DM11" s="18">
        <f>IF(RUN_YEARS &gt; 2,(A1L544C3 + A1L544C12 + A1L544C21) / 3, 0)</f>
        <v>26.824666666666669</v>
      </c>
      <c r="DN11" s="16" t="s">
        <v>3184</v>
      </c>
      <c r="DO11" s="18">
        <f>IF(RUN_YEARS &gt; 2,(A1L544C4 + A1L544C13 + A1L544C22) / 3, 0)</f>
        <v>4.5743333333333327</v>
      </c>
      <c r="DP11" s="16" t="s">
        <v>3185</v>
      </c>
      <c r="DQ11" s="18">
        <f>IF(RUN_YEARS &gt; 2,(A1L544C5 + A1L544C14 + A1L544C23) / 3, 0)</f>
        <v>1221.4956666666667</v>
      </c>
      <c r="DR11" s="16" t="s">
        <v>3186</v>
      </c>
      <c r="DS11" s="18">
        <f>IF(RUN_YEARS &gt; 2,(A1L544C6 + A1L544C15 + A1L544C24) / 3, 0)</f>
        <v>202.82366666666667</v>
      </c>
      <c r="DT11" s="16" t="s">
        <v>3187</v>
      </c>
      <c r="DU11" s="18">
        <f>IF(RUN_YEARS &gt; 2,(A1L544C7 + A1L544C16 + A1L544C25) / 3, 0)</f>
        <v>712.15966666666679</v>
      </c>
      <c r="DV11" s="16" t="s">
        <v>3188</v>
      </c>
      <c r="DW11" s="18">
        <f>IF(A1L544C59 &lt;&gt; 0,A1L544C60 / A1L544C59,0)</f>
        <v>0.16604534277239896</v>
      </c>
      <c r="DX11" s="16" t="s">
        <v>3189</v>
      </c>
      <c r="DY11" s="18">
        <f>IF(A1L544C62 = 0,A1L556C62, A1L544C62)</f>
        <v>0.16604534277239896</v>
      </c>
      <c r="DZ11" s="16" t="s">
        <v>3190</v>
      </c>
      <c r="EA11" s="18">
        <f>IF(RUN_YEARS &gt; 3,(A1L544C1 + A1L544C10 + A1L544C19 + A1L544C28) / 4, 0)</f>
        <v>492.77274999999997</v>
      </c>
      <c r="EB11" s="16" t="s">
        <v>3191</v>
      </c>
      <c r="EC11" s="18">
        <f>IF(RUN_YEARS &gt; 3,(A1L544C2 + A1L544C11 + A1L544C20 + A1L544C29) / 4, 0)</f>
        <v>157.14250000000001</v>
      </c>
      <c r="ED11" s="16" t="s">
        <v>3192</v>
      </c>
      <c r="EE11" s="18">
        <f>IF(RUN_YEARS &gt; 3,(A1L544C3 + A1L544C12 + A1L544C21 + A1L544C30) / 4, 0)</f>
        <v>24.30575</v>
      </c>
      <c r="EF11" s="16" t="s">
        <v>3193</v>
      </c>
      <c r="EG11" s="18">
        <f>IF(RUN_YEARS &gt; 3,(A1L544C4 + A1L544C13 + A1L544C22 + A1L544C31) / 4, 0)</f>
        <v>4.0354999999999999</v>
      </c>
      <c r="EH11" s="16" t="s">
        <v>3194</v>
      </c>
      <c r="EI11" s="18">
        <f>IF(RUN_YEARS &gt; 3,(A1L544C5 + A1L544C14 + A1L544C23 + A1L544C32) / 4, 0)</f>
        <v>1166.9937500000001</v>
      </c>
      <c r="EJ11" s="16" t="s">
        <v>3195</v>
      </c>
      <c r="EK11" s="18">
        <f>IF(RUN_YEARS &gt; 3,(A1L544C6 + A1L544C15 + A1L544C24 + A1L544C33) / 4, 0)</f>
        <v>189.51925</v>
      </c>
      <c r="EL11" s="16" t="s">
        <v>3196</v>
      </c>
      <c r="EM11" s="18">
        <f>IF(RUN_YEARS &gt; 3,(A1L544C7 + A1L544C16 + A1L544C25 + A1L544C34) / 4, 0)</f>
        <v>678.25650000000007</v>
      </c>
      <c r="EN11" s="16" t="s">
        <v>3197</v>
      </c>
      <c r="EO11" s="18">
        <f>IF(A1L544C68 &lt;&gt; 0,A1L544C69 / A1L544C68,0)</f>
        <v>0.16239954155709915</v>
      </c>
      <c r="EP11" s="16" t="s">
        <v>3198</v>
      </c>
      <c r="EQ11" s="18">
        <f>IF(A1L544C71 = 0,A1L556C71, A1L544C71)</f>
        <v>0.16239954155709915</v>
      </c>
      <c r="ER11" s="16" t="s">
        <v>3199</v>
      </c>
      <c r="ES11" s="18">
        <f>IF(RUN_YEARS &gt; 4,(A1L544C1 + A1L544C10 + A1L544C19 + A1L544C28 + A1L544C37) / 5, 0)</f>
        <v>497.18340000000001</v>
      </c>
      <c r="ET11" s="16" t="s">
        <v>3200</v>
      </c>
      <c r="EU11" s="18">
        <f>IF(RUN_YEARS &gt; 4,(A1L544C2 + A1L544C11 + A1L544C20 + A1L544C29 + A1L544C38) / 5, 0)</f>
        <v>175.61020000000002</v>
      </c>
      <c r="EV11" s="16" t="s">
        <v>3201</v>
      </c>
      <c r="EW11" s="18">
        <f>IF(RUN_YEARS &gt; 4,(A1L544C3 + A1L544C12 + A1L544C21 + A1L544C30 + A1L544C39) / 5, 0)</f>
        <v>24.797000000000001</v>
      </c>
      <c r="EX11" s="16" t="s">
        <v>3202</v>
      </c>
      <c r="EY11" s="18">
        <f>IF(RUN_YEARS &gt; 4,(A1L544C4 + A1L544C13 + A1L544C22 + A1L544C31 + A1L544C40) / 5, 0)</f>
        <v>3.5158</v>
      </c>
      <c r="EZ11" s="16" t="s">
        <v>3203</v>
      </c>
      <c r="FA11" s="18">
        <f>IF(RUN_YEARS &gt; 4,(A1L544C5 + A1L544C14 + A1L544C23 + A1L544C32 + A1L544C41) / 5, 0)</f>
        <v>1194.7740000000001</v>
      </c>
      <c r="FB11" s="16" t="s">
        <v>3204</v>
      </c>
      <c r="FC11" s="18">
        <f>IF(RUN_YEARS &gt; 4,(A1L544C6 + A1L544C15 + A1L544C24 + A1L544C33 + A1L544C42) / 5, 0)</f>
        <v>207.43879999999999</v>
      </c>
      <c r="FD11" s="16" t="s">
        <v>3205</v>
      </c>
      <c r="FE11" s="18">
        <f>IF(RUN_YEARS &gt; 4,(A1L544C7 + A1L544C16 + A1L544C25 + A1L544C34 + A1L544C43) / 5, 0)</f>
        <v>701.10640000000001</v>
      </c>
      <c r="FF11" s="16" t="s">
        <v>3206</v>
      </c>
      <c r="FG11" s="18">
        <f>IF(A1L544C77 &lt;&gt; 0,A1L544C78 / A1L544C77,0)</f>
        <v>0.17362178956020133</v>
      </c>
      <c r="FH11" s="16" t="s">
        <v>3207</v>
      </c>
      <c r="FI11" s="18">
        <f>IF(A1L544C80 = 0,A1L556C80, A1L544C80)</f>
        <v>0.17362178956020133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56.430999999999997</v>
      </c>
      <c r="F12" s="16" t="s">
        <v>2959</v>
      </c>
      <c r="G12" s="6">
        <v>11.602</v>
      </c>
      <c r="H12" s="16" t="s">
        <v>2959</v>
      </c>
      <c r="I12" s="6">
        <v>98.061000000000007</v>
      </c>
      <c r="J12" s="16" t="s">
        <v>2959</v>
      </c>
      <c r="K12" s="6">
        <v>0.95599999999999996</v>
      </c>
      <c r="L12" s="16" t="s">
        <v>3208</v>
      </c>
      <c r="M12" s="1">
        <f>(A1L545C1 * 2 + A1L545C2 + A1L545C3)</f>
        <v>222.52500000000001</v>
      </c>
      <c r="N12" s="16" t="s">
        <v>3209</v>
      </c>
      <c r="O12" s="1">
        <f>(A1L545C4 * 2 + A1L545C2 + A1L545C3)</f>
        <v>111.575</v>
      </c>
      <c r="P12" s="16" t="s">
        <v>3210</v>
      </c>
      <c r="Q12" s="1">
        <f>(A1L545C1 + A1L545C2 + A1L545C3 + A1L545C4)</f>
        <v>167.04999999999998</v>
      </c>
      <c r="R12" s="16" t="s">
        <v>3211</v>
      </c>
      <c r="S12" s="18">
        <f>IF(A1L545C5 &lt;&gt; 0,A1L545C6 / A1L545C5,0)</f>
        <v>0.50140433659139427</v>
      </c>
      <c r="T12" s="16" t="s">
        <v>3212</v>
      </c>
      <c r="U12" s="18">
        <f>IF(A1L545C8 = 0,A1L556C8, A1L545C8)</f>
        <v>0.50140433659139427</v>
      </c>
      <c r="V12" s="16" t="s">
        <v>2965</v>
      </c>
      <c r="W12" s="6">
        <v>60.33</v>
      </c>
      <c r="X12" s="16" t="s">
        <v>2965</v>
      </c>
      <c r="Y12" s="6">
        <v>14.321</v>
      </c>
      <c r="Z12" s="16" t="s">
        <v>2965</v>
      </c>
      <c r="AA12" s="6">
        <v>78.474999999999994</v>
      </c>
      <c r="AB12" s="16" t="s">
        <v>2965</v>
      </c>
      <c r="AC12" s="6">
        <v>2.5379999999999998</v>
      </c>
      <c r="AD12" s="16" t="s">
        <v>3213</v>
      </c>
      <c r="AE12" s="1">
        <f>(A1L545C10 * 2 + A1L545C11 + A1L545C12)</f>
        <v>213.45599999999999</v>
      </c>
      <c r="AF12" s="16" t="s">
        <v>3214</v>
      </c>
      <c r="AG12" s="1">
        <f>(A1L545C13 * 2 + A1L545C11 + A1L545C12)</f>
        <v>97.871999999999986</v>
      </c>
      <c r="AH12" s="16" t="s">
        <v>3215</v>
      </c>
      <c r="AI12" s="1">
        <f>(A1L545C10 + A1L545C11 + A1L545C12 + A1L545C13)</f>
        <v>155.66399999999999</v>
      </c>
      <c r="AJ12" s="16" t="s">
        <v>3216</v>
      </c>
      <c r="AK12" s="18">
        <f>IF(A1L545C14 &lt;&gt; 0,A1L545C15 / A1L545C14,0)</f>
        <v>0.458511355970317</v>
      </c>
      <c r="AL12" s="16" t="s">
        <v>3217</v>
      </c>
      <c r="AM12" s="18">
        <f>IF(A1L545C17 = 0,A1L556C17, A1L545C17)</f>
        <v>0.458511355970317</v>
      </c>
      <c r="AN12" s="16" t="s">
        <v>2971</v>
      </c>
      <c r="AO12" s="6">
        <v>54.779000000000003</v>
      </c>
      <c r="AP12" s="16" t="s">
        <v>2971</v>
      </c>
      <c r="AQ12" s="6">
        <v>11.348000000000001</v>
      </c>
      <c r="AR12" s="16" t="s">
        <v>2971</v>
      </c>
      <c r="AS12" s="6">
        <v>69.625</v>
      </c>
      <c r="AT12" s="16" t="s">
        <v>2971</v>
      </c>
      <c r="AU12" s="6">
        <v>2.343</v>
      </c>
      <c r="AV12" s="16" t="s">
        <v>3218</v>
      </c>
      <c r="AW12" s="1">
        <f>(A1L545C19 * 2 + A1L545C20 + A1L545C21)</f>
        <v>190.53100000000001</v>
      </c>
      <c r="AX12" s="16" t="s">
        <v>3219</v>
      </c>
      <c r="AY12" s="1">
        <f>(A1L545C22 * 2 + A1L545C20 + A1L545C21)</f>
        <v>85.658999999999992</v>
      </c>
      <c r="AZ12" s="16" t="s">
        <v>3220</v>
      </c>
      <c r="BA12" s="1">
        <f>(A1L545C19 + A1L545C20 + A1L545C21 + A1L545C22)</f>
        <v>138.095</v>
      </c>
      <c r="BB12" s="16" t="s">
        <v>3221</v>
      </c>
      <c r="BC12" s="18">
        <f>IF(A1L545C23 &lt;&gt; 0,A1L545C24 / A1L545C23,0)</f>
        <v>0.44958038324472127</v>
      </c>
      <c r="BD12" s="16" t="s">
        <v>3222</v>
      </c>
      <c r="BE12" s="18">
        <f>IF(A1L545C26 = 0,A1L556C26, A1L545C26)</f>
        <v>0.44958038324472127</v>
      </c>
      <c r="BF12" s="16" t="s">
        <v>2977</v>
      </c>
      <c r="BG12" s="6">
        <v>53.42</v>
      </c>
      <c r="BH12" s="16" t="s">
        <v>2977</v>
      </c>
      <c r="BI12" s="6">
        <v>9.0020000000000007</v>
      </c>
      <c r="BJ12" s="16" t="s">
        <v>2977</v>
      </c>
      <c r="BK12" s="6">
        <v>66.298000000000002</v>
      </c>
      <c r="BL12" s="16" t="s">
        <v>2977</v>
      </c>
      <c r="BM12" s="6">
        <v>0.80600000000000005</v>
      </c>
      <c r="BN12" s="16" t="s">
        <v>3223</v>
      </c>
      <c r="BO12" s="1">
        <f>(A1L545C28 * 2 + A1L545C29 + A1L545C30)</f>
        <v>182.14</v>
      </c>
      <c r="BP12" s="16" t="s">
        <v>3224</v>
      </c>
      <c r="BQ12" s="1">
        <f>(A1L545C31 * 2 + A1L545C29 + A1L545C30)</f>
        <v>76.912000000000006</v>
      </c>
      <c r="BR12" s="16" t="s">
        <v>3225</v>
      </c>
      <c r="BS12" s="1">
        <f>(A1L545C28 + A1L545C29 + A1L545C30 + A1L545C31)</f>
        <v>129.52600000000001</v>
      </c>
      <c r="BT12" s="16" t="s">
        <v>3226</v>
      </c>
      <c r="BU12" s="18">
        <f>IF(A1L545C32 &lt;&gt; 0,A1L545C33 / A1L545C32,0)</f>
        <v>0.4222685846052488</v>
      </c>
      <c r="BV12" s="16" t="s">
        <v>3227</v>
      </c>
      <c r="BW12" s="18">
        <f>IF(A1L545C35 = 0,A1L556C35, A1L545C35)</f>
        <v>0.4222685846052488</v>
      </c>
      <c r="BX12" s="16" t="s">
        <v>2983</v>
      </c>
      <c r="BY12" s="6">
        <v>55.512999999999998</v>
      </c>
      <c r="BZ12" s="16" t="s">
        <v>2983</v>
      </c>
      <c r="CA12" s="6">
        <v>6.2649999999999997</v>
      </c>
      <c r="CB12" s="16" t="s">
        <v>2983</v>
      </c>
      <c r="CC12" s="6">
        <v>71.724000000000004</v>
      </c>
      <c r="CD12" s="16" t="s">
        <v>2983</v>
      </c>
      <c r="CE12" s="6">
        <v>0.35899999999999999</v>
      </c>
      <c r="CF12" s="16" t="s">
        <v>3228</v>
      </c>
      <c r="CG12" s="1">
        <f>(A1L545C37 * 2 + A1L545C38 + A1L545C39)</f>
        <v>189.01499999999999</v>
      </c>
      <c r="CH12" s="16" t="s">
        <v>3229</v>
      </c>
      <c r="CI12" s="1">
        <f>(A1L545C40 * 2 + A1L545C38 + A1L545C39)</f>
        <v>78.707000000000008</v>
      </c>
      <c r="CJ12" s="16" t="s">
        <v>3230</v>
      </c>
      <c r="CK12" s="1">
        <f>(A1L545C37 + A1L545C38 + A1L545C39 + A1L545C40)</f>
        <v>133.86100000000002</v>
      </c>
      <c r="CL12" s="16" t="s">
        <v>3231</v>
      </c>
      <c r="CM12" s="18">
        <f>IF(A1L545C41 &lt;&gt; 0,A1L545C42 / A1L545C41,0)</f>
        <v>0.41640610533555544</v>
      </c>
      <c r="CN12" s="16" t="s">
        <v>3232</v>
      </c>
      <c r="CO12" s="18">
        <f>IF(A1L545C44 = 0,A1L556C44, A1L545C44)</f>
        <v>0.41640610533555544</v>
      </c>
      <c r="CP12" s="16" t="s">
        <v>3233</v>
      </c>
      <c r="CQ12" s="18">
        <f>IF(RUN_YEARS &gt; 1,(A1L545C1 + A1L545C10) / 2, 0)</f>
        <v>58.380499999999998</v>
      </c>
      <c r="CR12" s="16" t="s">
        <v>3234</v>
      </c>
      <c r="CS12" s="18">
        <f>IF(RUN_YEARS &gt; 1,(A1L545C2 + A1L545C11) / 2, 0)</f>
        <v>12.961500000000001</v>
      </c>
      <c r="CT12" s="16" t="s">
        <v>3235</v>
      </c>
      <c r="CU12" s="18">
        <f>IF(RUN_YEARS &gt; 1,(A1L545C3 + A1L545C12) / 2, 0)</f>
        <v>88.268000000000001</v>
      </c>
      <c r="CV12" s="16" t="s">
        <v>3236</v>
      </c>
      <c r="CW12" s="18">
        <f>IF(RUN_YEARS &gt; 1,(A1L545C4 + A1L545C13) / 2, 0)</f>
        <v>1.7469999999999999</v>
      </c>
      <c r="CX12" s="16" t="s">
        <v>3237</v>
      </c>
      <c r="CY12" s="18">
        <f>IF(RUN_YEARS &gt; 1,(A1L545C5 + A1L545C14) / 2, 0)</f>
        <v>217.9905</v>
      </c>
      <c r="CZ12" s="16" t="s">
        <v>3238</v>
      </c>
      <c r="DA12" s="18">
        <f>IF(RUN_YEARS &gt; 1,(A1L545C6 + A1L545C15) / 2, 0)</f>
        <v>104.7235</v>
      </c>
      <c r="DB12" s="16" t="s">
        <v>3239</v>
      </c>
      <c r="DC12" s="18">
        <f>IF(RUN_YEARS &gt; 1,(A1L545C7 + A1L545C16) / 2, 0)</f>
        <v>161.35699999999997</v>
      </c>
      <c r="DD12" s="16" t="s">
        <v>3240</v>
      </c>
      <c r="DE12" s="18">
        <f>IF(A1L545C50 &lt;&gt; 0,A1L545C51 / A1L545C50,0)</f>
        <v>0.48040396255800139</v>
      </c>
      <c r="DF12" s="16" t="s">
        <v>3241</v>
      </c>
      <c r="DG12" s="18">
        <f>IF(A1L545C53 = 0,A1L556C53, A1L545C53)</f>
        <v>0.48040396255800139</v>
      </c>
      <c r="DH12" s="16" t="s">
        <v>3242</v>
      </c>
      <c r="DI12" s="18">
        <f>IF(RUN_YEARS &gt; 2,(A1L545C1 + A1L545C10 + A1L545C19) / 3, 0)</f>
        <v>57.18</v>
      </c>
      <c r="DJ12" s="16" t="s">
        <v>3243</v>
      </c>
      <c r="DK12" s="18">
        <f>IF(RUN_YEARS &gt; 2,(A1L545C2 + A1L545C11 + A1L545C20) / 3, 0)</f>
        <v>12.423666666666668</v>
      </c>
      <c r="DL12" s="16" t="s">
        <v>3244</v>
      </c>
      <c r="DM12" s="18">
        <f>IF(RUN_YEARS &gt; 2,(A1L545C3 + A1L545C12 + A1L545C21) / 3, 0)</f>
        <v>82.053666666666672</v>
      </c>
      <c r="DN12" s="16" t="s">
        <v>3245</v>
      </c>
      <c r="DO12" s="18">
        <f>IF(RUN_YEARS &gt; 2,(A1L545C4 + A1L545C13 + A1L545C22) / 3, 0)</f>
        <v>1.9456666666666667</v>
      </c>
      <c r="DP12" s="16" t="s">
        <v>3246</v>
      </c>
      <c r="DQ12" s="18">
        <f>IF(RUN_YEARS &gt; 2,(A1L545C5 + A1L545C14 + A1L545C23) / 3, 0)</f>
        <v>208.83733333333331</v>
      </c>
      <c r="DR12" s="16" t="s">
        <v>3247</v>
      </c>
      <c r="DS12" s="18">
        <f>IF(RUN_YEARS &gt; 2,(A1L545C6 + A1L545C15 + A1L545C24) / 3, 0)</f>
        <v>98.36866666666667</v>
      </c>
      <c r="DT12" s="16" t="s">
        <v>3248</v>
      </c>
      <c r="DU12" s="18">
        <f>IF(RUN_YEARS &gt; 2,(A1L545C7 + A1L545C16 + A1L545C25) / 3, 0)</f>
        <v>153.60299999999998</v>
      </c>
      <c r="DV12" s="16" t="s">
        <v>3249</v>
      </c>
      <c r="DW12" s="18">
        <f>IF(A1L545C59 &lt;&gt; 0,A1L545C60 / A1L545C59,0)</f>
        <v>0.47103008402073709</v>
      </c>
      <c r="DX12" s="16" t="s">
        <v>3250</v>
      </c>
      <c r="DY12" s="18">
        <f>IF(A1L545C62 = 0,A1L556C62, A1L545C62)</f>
        <v>0.47103008402073709</v>
      </c>
      <c r="DZ12" s="16" t="s">
        <v>3251</v>
      </c>
      <c r="EA12" s="18">
        <f>IF(RUN_YEARS &gt; 3,(A1L545C1 + A1L545C10 + A1L545C19 + A1L545C28) / 4, 0)</f>
        <v>56.239999999999995</v>
      </c>
      <c r="EB12" s="16" t="s">
        <v>3252</v>
      </c>
      <c r="EC12" s="18">
        <f>IF(RUN_YEARS &gt; 3,(A1L545C2 + A1L545C11 + A1L545C20 + A1L545C29) / 4, 0)</f>
        <v>11.568250000000001</v>
      </c>
      <c r="ED12" s="16" t="s">
        <v>3253</v>
      </c>
      <c r="EE12" s="18">
        <f>IF(RUN_YEARS &gt; 3,(A1L545C3 + A1L545C12 + A1L545C21 + A1L545C30) / 4, 0)</f>
        <v>78.114750000000001</v>
      </c>
      <c r="EF12" s="16" t="s">
        <v>3254</v>
      </c>
      <c r="EG12" s="18">
        <f>IF(RUN_YEARS &gt; 3,(A1L545C4 + A1L545C13 + A1L545C22 + A1L545C31) / 4, 0)</f>
        <v>1.6607499999999999</v>
      </c>
      <c r="EH12" s="16" t="s">
        <v>3255</v>
      </c>
      <c r="EI12" s="18">
        <f>IF(RUN_YEARS &gt; 3,(A1L545C5 + A1L545C14 + A1L545C23 + A1L545C32) / 4, 0)</f>
        <v>202.16299999999998</v>
      </c>
      <c r="EJ12" s="16" t="s">
        <v>3256</v>
      </c>
      <c r="EK12" s="18">
        <f>IF(RUN_YEARS &gt; 3,(A1L545C6 + A1L545C15 + A1L545C24 + A1L545C33) / 4, 0)</f>
        <v>93.004500000000007</v>
      </c>
      <c r="EL12" s="16" t="s">
        <v>3257</v>
      </c>
      <c r="EM12" s="18">
        <f>IF(RUN_YEARS &gt; 3,(A1L545C7 + A1L545C16 + A1L545C25 + A1L545C34) / 4, 0)</f>
        <v>147.58375000000001</v>
      </c>
      <c r="EN12" s="16" t="s">
        <v>3258</v>
      </c>
      <c r="EO12" s="18">
        <f>IF(A1L545C68 &lt;&gt; 0,A1L545C69 / A1L545C68,0)</f>
        <v>0.46004709071392891</v>
      </c>
      <c r="EP12" s="16" t="s">
        <v>3259</v>
      </c>
      <c r="EQ12" s="18">
        <f>IF(A1L545C71 = 0,A1L556C71, A1L545C71)</f>
        <v>0.46004709071392891</v>
      </c>
      <c r="ER12" s="16" t="s">
        <v>3260</v>
      </c>
      <c r="ES12" s="18">
        <f>IF(RUN_YEARS &gt; 4,(A1L545C1 + A1L545C10 + A1L545C19 + A1L545C28 + A1L545C37) / 5, 0)</f>
        <v>56.094599999999993</v>
      </c>
      <c r="ET12" s="16" t="s">
        <v>3261</v>
      </c>
      <c r="EU12" s="18">
        <f>IF(RUN_YEARS &gt; 4,(A1L545C2 + A1L545C11 + A1L545C20 + A1L545C29 + A1L545C38) / 5, 0)</f>
        <v>10.5076</v>
      </c>
      <c r="EV12" s="16" t="s">
        <v>3262</v>
      </c>
      <c r="EW12" s="18">
        <f>IF(RUN_YEARS &gt; 4,(A1L545C3 + A1L545C12 + A1L545C21 + A1L545C30 + A1L545C39) / 5, 0)</f>
        <v>76.836600000000004</v>
      </c>
      <c r="EX12" s="16" t="s">
        <v>3263</v>
      </c>
      <c r="EY12" s="18">
        <f>IF(RUN_YEARS &gt; 4,(A1L545C4 + A1L545C13 + A1L545C22 + A1L545C31 + A1L545C40) / 5, 0)</f>
        <v>1.4003999999999999</v>
      </c>
      <c r="EZ12" s="16" t="s">
        <v>3264</v>
      </c>
      <c r="FA12" s="18">
        <f>IF(RUN_YEARS &gt; 4,(A1L545C5 + A1L545C14 + A1L545C23 + A1L545C32 + A1L545C41) / 5, 0)</f>
        <v>199.53339999999997</v>
      </c>
      <c r="FB12" s="16" t="s">
        <v>3265</v>
      </c>
      <c r="FC12" s="18">
        <f>IF(RUN_YEARS &gt; 4,(A1L545C6 + A1L545C15 + A1L545C24 + A1L545C33 + A1L545C42) / 5, 0)</f>
        <v>90.14500000000001</v>
      </c>
      <c r="FD12" s="16" t="s">
        <v>3266</v>
      </c>
      <c r="FE12" s="18">
        <f>IF(RUN_YEARS &gt; 4,(A1L545C7 + A1L545C16 + A1L545C25 + A1L545C34 + A1L545C43) / 5, 0)</f>
        <v>144.83920000000001</v>
      </c>
      <c r="FF12" s="16" t="s">
        <v>3267</v>
      </c>
      <c r="FG12" s="18">
        <f>IF(A1L545C77 &lt;&gt; 0,A1L545C78 / A1L545C77,0)</f>
        <v>0.45177900040795188</v>
      </c>
      <c r="FH12" s="16" t="s">
        <v>3268</v>
      </c>
      <c r="FI12" s="18">
        <f>IF(A1L545C80 = 0,A1L556C80, A1L545C80)</f>
        <v>0.45177900040795188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916.38499999999999</v>
      </c>
      <c r="F13" s="16" t="s">
        <v>2959</v>
      </c>
      <c r="G13" s="6">
        <v>112.643</v>
      </c>
      <c r="H13" s="16" t="s">
        <v>2959</v>
      </c>
      <c r="I13" s="6">
        <v>315.37700000000001</v>
      </c>
      <c r="J13" s="16" t="s">
        <v>2959</v>
      </c>
      <c r="K13" s="6">
        <v>64.510000000000005</v>
      </c>
      <c r="L13" s="16" t="s">
        <v>3269</v>
      </c>
      <c r="M13" s="1">
        <f>(A1L546C1 * 2 + A1L546C2 + A1L546C3)</f>
        <v>2260.79</v>
      </c>
      <c r="N13" s="16" t="s">
        <v>3270</v>
      </c>
      <c r="O13" s="1">
        <f>(A1L546C4 * 2 + A1L546C2 + A1L546C3)</f>
        <v>557.04</v>
      </c>
      <c r="P13" s="16" t="s">
        <v>3271</v>
      </c>
      <c r="Q13" s="1">
        <f>(A1L546C1 + A1L546C2 + A1L546C3 + A1L546C4)</f>
        <v>1408.915</v>
      </c>
      <c r="R13" s="16" t="s">
        <v>3272</v>
      </c>
      <c r="S13" s="18">
        <f>IF(A1L546C5 &lt;&gt; 0,A1L546C6 / A1L546C5,0)</f>
        <v>0.24639174801728597</v>
      </c>
      <c r="T13" s="16" t="s">
        <v>3273</v>
      </c>
      <c r="U13" s="18">
        <f>IF(A1L546C8 = 0,A1L556C8, A1L546C8)</f>
        <v>0.24639174801728597</v>
      </c>
      <c r="V13" s="16" t="s">
        <v>2965</v>
      </c>
      <c r="W13" s="6">
        <v>916.73299999999995</v>
      </c>
      <c r="X13" s="16" t="s">
        <v>2965</v>
      </c>
      <c r="Y13" s="6">
        <v>110.621</v>
      </c>
      <c r="Z13" s="16" t="s">
        <v>2965</v>
      </c>
      <c r="AA13" s="6">
        <v>337.18799999999999</v>
      </c>
      <c r="AB13" s="16" t="s">
        <v>2965</v>
      </c>
      <c r="AC13" s="6">
        <v>99.412999999999997</v>
      </c>
      <c r="AD13" s="16" t="s">
        <v>3274</v>
      </c>
      <c r="AE13" s="1">
        <f>(A1L546C10 * 2 + A1L546C11 + A1L546C12)</f>
        <v>2281.2750000000001</v>
      </c>
      <c r="AF13" s="16" t="s">
        <v>3275</v>
      </c>
      <c r="AG13" s="1">
        <f>(A1L546C13 * 2 + A1L546C11 + A1L546C12)</f>
        <v>646.63499999999999</v>
      </c>
      <c r="AH13" s="16" t="s">
        <v>3276</v>
      </c>
      <c r="AI13" s="1">
        <f>(A1L546C10 + A1L546C11 + A1L546C12 + A1L546C13)</f>
        <v>1463.9549999999999</v>
      </c>
      <c r="AJ13" s="16" t="s">
        <v>3277</v>
      </c>
      <c r="AK13" s="18">
        <f>IF(A1L546C14 &lt;&gt; 0,A1L546C15 / A1L546C14,0)</f>
        <v>0.28345333201827921</v>
      </c>
      <c r="AL13" s="16" t="s">
        <v>3278</v>
      </c>
      <c r="AM13" s="18">
        <f>IF(A1L546C17 = 0,A1L556C17, A1L546C17)</f>
        <v>0.28345333201827921</v>
      </c>
      <c r="AN13" s="16" t="s">
        <v>2971</v>
      </c>
      <c r="AO13" s="6">
        <v>882.48599999999999</v>
      </c>
      <c r="AP13" s="16" t="s">
        <v>2971</v>
      </c>
      <c r="AQ13" s="6">
        <v>135.602</v>
      </c>
      <c r="AR13" s="16" t="s">
        <v>2971</v>
      </c>
      <c r="AS13" s="6">
        <v>324.863</v>
      </c>
      <c r="AT13" s="16" t="s">
        <v>2971</v>
      </c>
      <c r="AU13" s="6">
        <v>44.375</v>
      </c>
      <c r="AV13" s="16" t="s">
        <v>3279</v>
      </c>
      <c r="AW13" s="1">
        <f>(A1L546C19 * 2 + A1L546C20 + A1L546C21)</f>
        <v>2225.4369999999999</v>
      </c>
      <c r="AX13" s="16" t="s">
        <v>3280</v>
      </c>
      <c r="AY13" s="1">
        <f>(A1L546C22 * 2 + A1L546C20 + A1L546C21)</f>
        <v>549.21500000000003</v>
      </c>
      <c r="AZ13" s="16" t="s">
        <v>3281</v>
      </c>
      <c r="BA13" s="1">
        <f>(A1L546C19 + A1L546C20 + A1L546C21 + A1L546C22)</f>
        <v>1387.326</v>
      </c>
      <c r="BB13" s="16" t="s">
        <v>3282</v>
      </c>
      <c r="BC13" s="18">
        <f>IF(A1L546C23 &lt;&gt; 0,A1L546C24 / A1L546C23,0)</f>
        <v>0.24678973163473064</v>
      </c>
      <c r="BD13" s="16" t="s">
        <v>3283</v>
      </c>
      <c r="BE13" s="18">
        <f>IF(A1L546C26 = 0,A1L556C26, A1L546C26)</f>
        <v>0.24678973163473064</v>
      </c>
      <c r="BF13" s="16" t="s">
        <v>2977</v>
      </c>
      <c r="BG13" s="6">
        <v>800.23699999999997</v>
      </c>
      <c r="BH13" s="16" t="s">
        <v>2977</v>
      </c>
      <c r="BI13" s="6">
        <v>143.33600000000001</v>
      </c>
      <c r="BJ13" s="16" t="s">
        <v>2977</v>
      </c>
      <c r="BK13" s="6">
        <v>313.18200000000002</v>
      </c>
      <c r="BL13" s="16" t="s">
        <v>2977</v>
      </c>
      <c r="BM13" s="6">
        <v>43.545000000000002</v>
      </c>
      <c r="BN13" s="16" t="s">
        <v>3284</v>
      </c>
      <c r="BO13" s="1">
        <f>(A1L546C28 * 2 + A1L546C29 + A1L546C30)</f>
        <v>2056.9920000000002</v>
      </c>
      <c r="BP13" s="16" t="s">
        <v>3285</v>
      </c>
      <c r="BQ13" s="1">
        <f>(A1L546C31 * 2 + A1L546C29 + A1L546C30)</f>
        <v>543.60800000000006</v>
      </c>
      <c r="BR13" s="16" t="s">
        <v>3286</v>
      </c>
      <c r="BS13" s="1">
        <f>(A1L546C28 + A1L546C29 + A1L546C30 + A1L546C31)</f>
        <v>1300.3000000000002</v>
      </c>
      <c r="BT13" s="16" t="s">
        <v>3287</v>
      </c>
      <c r="BU13" s="18">
        <f>IF(A1L546C32 &lt;&gt; 0,A1L546C33 / A1L546C32,0)</f>
        <v>0.26427326892861031</v>
      </c>
      <c r="BV13" s="16" t="s">
        <v>3288</v>
      </c>
      <c r="BW13" s="18">
        <f>IF(A1L546C35 = 0,A1L556C35, A1L546C35)</f>
        <v>0.26427326892861031</v>
      </c>
      <c r="BX13" s="16" t="s">
        <v>2983</v>
      </c>
      <c r="BY13" s="6">
        <v>842.38900000000001</v>
      </c>
      <c r="BZ13" s="16" t="s">
        <v>2983</v>
      </c>
      <c r="CA13" s="6">
        <v>161.352</v>
      </c>
      <c r="CB13" s="16" t="s">
        <v>2983</v>
      </c>
      <c r="CC13" s="6">
        <v>327.57499999999999</v>
      </c>
      <c r="CD13" s="16" t="s">
        <v>2983</v>
      </c>
      <c r="CE13" s="6">
        <v>32.698</v>
      </c>
      <c r="CF13" s="16" t="s">
        <v>3289</v>
      </c>
      <c r="CG13" s="1">
        <f>(A1L546C37 * 2 + A1L546C38 + A1L546C39)</f>
        <v>2173.7049999999999</v>
      </c>
      <c r="CH13" s="16" t="s">
        <v>3290</v>
      </c>
      <c r="CI13" s="1">
        <f>(A1L546C40 * 2 + A1L546C38 + A1L546C39)</f>
        <v>554.32299999999998</v>
      </c>
      <c r="CJ13" s="16" t="s">
        <v>3291</v>
      </c>
      <c r="CK13" s="1">
        <f>(A1L546C37 + A1L546C38 + A1L546C39 + A1L546C40)</f>
        <v>1364.0140000000001</v>
      </c>
      <c r="CL13" s="16" t="s">
        <v>3292</v>
      </c>
      <c r="CM13" s="18">
        <f>IF(A1L546C41 &lt;&gt; 0,A1L546C42 / A1L546C41,0)</f>
        <v>0.25501298474263989</v>
      </c>
      <c r="CN13" s="16" t="s">
        <v>3293</v>
      </c>
      <c r="CO13" s="18">
        <f>IF(A1L546C44 = 0,A1L556C44, A1L546C44)</f>
        <v>0.25501298474263989</v>
      </c>
      <c r="CP13" s="16" t="s">
        <v>3294</v>
      </c>
      <c r="CQ13" s="18">
        <f>IF(RUN_YEARS &gt; 1,(A1L546C1 + A1L546C10) / 2, 0)</f>
        <v>916.55899999999997</v>
      </c>
      <c r="CR13" s="16" t="s">
        <v>3295</v>
      </c>
      <c r="CS13" s="18">
        <f>IF(RUN_YEARS &gt; 1,(A1L546C2 + A1L546C11) / 2, 0)</f>
        <v>111.63200000000001</v>
      </c>
      <c r="CT13" s="16" t="s">
        <v>3296</v>
      </c>
      <c r="CU13" s="18">
        <f>IF(RUN_YEARS &gt; 1,(A1L546C3 + A1L546C12) / 2, 0)</f>
        <v>326.28250000000003</v>
      </c>
      <c r="CV13" s="16" t="s">
        <v>3297</v>
      </c>
      <c r="CW13" s="18">
        <f>IF(RUN_YEARS &gt; 1,(A1L546C4 + A1L546C13) / 2, 0)</f>
        <v>81.961500000000001</v>
      </c>
      <c r="CX13" s="16" t="s">
        <v>3298</v>
      </c>
      <c r="CY13" s="18">
        <f>IF(RUN_YEARS &gt; 1,(A1L546C5 + A1L546C14) / 2, 0)</f>
        <v>2271.0325000000003</v>
      </c>
      <c r="CZ13" s="16" t="s">
        <v>3299</v>
      </c>
      <c r="DA13" s="18">
        <f>IF(RUN_YEARS &gt; 1,(A1L546C6 + A1L546C15) / 2, 0)</f>
        <v>601.83749999999998</v>
      </c>
      <c r="DB13" s="16" t="s">
        <v>3300</v>
      </c>
      <c r="DC13" s="18">
        <f>IF(RUN_YEARS &gt; 1,(A1L546C7 + A1L546C16) / 2, 0)</f>
        <v>1436.4349999999999</v>
      </c>
      <c r="DD13" s="16" t="s">
        <v>3301</v>
      </c>
      <c r="DE13" s="18">
        <f>IF(A1L546C50 &lt;&gt; 0,A1L546C51 / A1L546C50,0)</f>
        <v>0.26500611506000021</v>
      </c>
      <c r="DF13" s="16" t="s">
        <v>3302</v>
      </c>
      <c r="DG13" s="18">
        <f>IF(A1L546C53 = 0,A1L556C53, A1L546C53)</f>
        <v>0.26500611506000021</v>
      </c>
      <c r="DH13" s="16" t="s">
        <v>3303</v>
      </c>
      <c r="DI13" s="18">
        <f>IF(RUN_YEARS &gt; 2,(A1L546C1 + A1L546C10 + A1L546C19) / 3, 0)</f>
        <v>905.20133333333331</v>
      </c>
      <c r="DJ13" s="16" t="s">
        <v>3304</v>
      </c>
      <c r="DK13" s="18">
        <f>IF(RUN_YEARS &gt; 2,(A1L546C2 + A1L546C11 + A1L546C20) / 3, 0)</f>
        <v>119.622</v>
      </c>
      <c r="DL13" s="16" t="s">
        <v>3305</v>
      </c>
      <c r="DM13" s="18">
        <f>IF(RUN_YEARS &gt; 2,(A1L546C3 + A1L546C12 + A1L546C21) / 3, 0)</f>
        <v>325.80933333333337</v>
      </c>
      <c r="DN13" s="16" t="s">
        <v>3306</v>
      </c>
      <c r="DO13" s="18">
        <f>IF(RUN_YEARS &gt; 2,(A1L546C4 + A1L546C13 + A1L546C22) / 3, 0)</f>
        <v>69.432666666666663</v>
      </c>
      <c r="DP13" s="16" t="s">
        <v>3307</v>
      </c>
      <c r="DQ13" s="18">
        <f>IF(RUN_YEARS &gt; 2,(A1L546C5 + A1L546C14 + A1L546C23) / 3, 0)</f>
        <v>2255.8340000000003</v>
      </c>
      <c r="DR13" s="16" t="s">
        <v>3308</v>
      </c>
      <c r="DS13" s="18">
        <f>IF(RUN_YEARS &gt; 2,(A1L546C6 + A1L546C15 + A1L546C24) / 3, 0)</f>
        <v>584.29666666666662</v>
      </c>
      <c r="DT13" s="16" t="s">
        <v>3309</v>
      </c>
      <c r="DU13" s="18">
        <f>IF(RUN_YEARS &gt; 2,(A1L546C7 + A1L546C16 + A1L546C25) / 3, 0)</f>
        <v>1420.0653333333332</v>
      </c>
      <c r="DV13" s="16" t="s">
        <v>3310</v>
      </c>
      <c r="DW13" s="18">
        <f>IF(A1L546C59 &lt;&gt; 0,A1L546C60 / A1L546C59,0)</f>
        <v>0.25901580819628861</v>
      </c>
      <c r="DX13" s="16" t="s">
        <v>3311</v>
      </c>
      <c r="DY13" s="18">
        <f>IF(A1L546C62 = 0,A1L556C62, A1L546C62)</f>
        <v>0.25901580819628861</v>
      </c>
      <c r="DZ13" s="16" t="s">
        <v>3312</v>
      </c>
      <c r="EA13" s="18">
        <f>IF(RUN_YEARS &gt; 3,(A1L546C1 + A1L546C10 + A1L546C19 + A1L546C28) / 4, 0)</f>
        <v>878.96024999999997</v>
      </c>
      <c r="EB13" s="16" t="s">
        <v>3313</v>
      </c>
      <c r="EC13" s="18">
        <f>IF(RUN_YEARS &gt; 3,(A1L546C2 + A1L546C11 + A1L546C20 + A1L546C29) / 4, 0)</f>
        <v>125.5505</v>
      </c>
      <c r="ED13" s="16" t="s">
        <v>3314</v>
      </c>
      <c r="EE13" s="18">
        <f>IF(RUN_YEARS &gt; 3,(A1L546C3 + A1L546C12 + A1L546C21 + A1L546C30) / 4, 0)</f>
        <v>322.65250000000003</v>
      </c>
      <c r="EF13" s="16" t="s">
        <v>3315</v>
      </c>
      <c r="EG13" s="18">
        <f>IF(RUN_YEARS &gt; 3,(A1L546C4 + A1L546C13 + A1L546C22 + A1L546C31) / 4, 0)</f>
        <v>62.960750000000004</v>
      </c>
      <c r="EH13" s="16" t="s">
        <v>3316</v>
      </c>
      <c r="EI13" s="18">
        <f>IF(RUN_YEARS &gt; 3,(A1L546C5 + A1L546C14 + A1L546C23 + A1L546C32) / 4, 0)</f>
        <v>2206.1235000000001</v>
      </c>
      <c r="EJ13" s="16" t="s">
        <v>3317</v>
      </c>
      <c r="EK13" s="18">
        <f>IF(RUN_YEARS &gt; 3,(A1L546C6 + A1L546C15 + A1L546C24 + A1L546C33) / 4, 0)</f>
        <v>574.12450000000001</v>
      </c>
      <c r="EL13" s="16" t="s">
        <v>3318</v>
      </c>
      <c r="EM13" s="18">
        <f>IF(RUN_YEARS &gt; 3,(A1L546C7 + A1L546C16 + A1L546C25 + A1L546C34) / 4, 0)</f>
        <v>1390.124</v>
      </c>
      <c r="EN13" s="16" t="s">
        <v>3319</v>
      </c>
      <c r="EO13" s="18">
        <f>IF(A1L546C68 &lt;&gt; 0,A1L546C69 / A1L546C68,0)</f>
        <v>0.2602413237518208</v>
      </c>
      <c r="EP13" s="16" t="s">
        <v>3320</v>
      </c>
      <c r="EQ13" s="18">
        <f>IF(A1L546C71 = 0,A1L556C71, A1L546C71)</f>
        <v>0.2602413237518208</v>
      </c>
      <c r="ER13" s="16" t="s">
        <v>3321</v>
      </c>
      <c r="ES13" s="18">
        <f>IF(RUN_YEARS &gt; 4,(A1L546C1 + A1L546C10 + A1L546C19 + A1L546C28 + A1L546C37) / 5, 0)</f>
        <v>871.64599999999996</v>
      </c>
      <c r="ET13" s="16" t="s">
        <v>3322</v>
      </c>
      <c r="EU13" s="18">
        <f>IF(RUN_YEARS &gt; 4,(A1L546C2 + A1L546C11 + A1L546C20 + A1L546C29 + A1L546C38) / 5, 0)</f>
        <v>132.71080000000001</v>
      </c>
      <c r="EV13" s="16" t="s">
        <v>3323</v>
      </c>
      <c r="EW13" s="18">
        <f>IF(RUN_YEARS &gt; 4,(A1L546C3 + A1L546C12 + A1L546C21 + A1L546C30 + A1L546C39) / 5, 0)</f>
        <v>323.63700000000006</v>
      </c>
      <c r="EX13" s="16" t="s">
        <v>3324</v>
      </c>
      <c r="EY13" s="18">
        <f>IF(RUN_YEARS &gt; 4,(A1L546C4 + A1L546C13 + A1L546C22 + A1L546C31 + A1L546C40) / 5, 0)</f>
        <v>56.908200000000001</v>
      </c>
      <c r="EZ13" s="16" t="s">
        <v>3325</v>
      </c>
      <c r="FA13" s="18">
        <f>IF(RUN_YEARS &gt; 4,(A1L546C5 + A1L546C14 + A1L546C23 + A1L546C32 + A1L546C41) / 5, 0)</f>
        <v>2199.6397999999999</v>
      </c>
      <c r="FB13" s="16" t="s">
        <v>3326</v>
      </c>
      <c r="FC13" s="18">
        <f>IF(RUN_YEARS &gt; 4,(A1L546C6 + A1L546C15 + A1L546C24 + A1L546C33 + A1L546C42) / 5, 0)</f>
        <v>570.16419999999994</v>
      </c>
      <c r="FD13" s="16" t="s">
        <v>3327</v>
      </c>
      <c r="FE13" s="18">
        <f>IF(RUN_YEARS &gt; 4,(A1L546C7 + A1L546C16 + A1L546C25 + A1L546C34 + A1L546C43) / 5, 0)</f>
        <v>1384.902</v>
      </c>
      <c r="FF13" s="16" t="s">
        <v>3328</v>
      </c>
      <c r="FG13" s="18">
        <f>IF(A1L546C77 &lt;&gt; 0,A1L546C78 / A1L546C77,0)</f>
        <v>0.25920798487097751</v>
      </c>
      <c r="FH13" s="16" t="s">
        <v>3329</v>
      </c>
      <c r="FI13" s="18">
        <f>IF(A1L546C80 = 0,A1L556C80, A1L546C80)</f>
        <v>0.25920798487097751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108.56100000000001</v>
      </c>
      <c r="F14" s="16" t="s">
        <v>2959</v>
      </c>
      <c r="G14" s="6">
        <v>16.529</v>
      </c>
      <c r="H14" s="16" t="s">
        <v>2959</v>
      </c>
      <c r="I14" s="6">
        <v>3.38</v>
      </c>
      <c r="J14" s="16" t="s">
        <v>2959</v>
      </c>
      <c r="K14" s="6">
        <v>0</v>
      </c>
      <c r="L14" s="16" t="s">
        <v>3330</v>
      </c>
      <c r="M14" s="1">
        <f>(A1L547C1 * 2 + A1L547C2 + A1L547C3)</f>
        <v>237.03100000000001</v>
      </c>
      <c r="N14" s="16" t="s">
        <v>3331</v>
      </c>
      <c r="O14" s="1">
        <f>(A1L547C4 * 2 + A1L547C2 + A1L547C3)</f>
        <v>19.908999999999999</v>
      </c>
      <c r="P14" s="16" t="s">
        <v>3332</v>
      </c>
      <c r="Q14" s="1">
        <f>(A1L547C1 + A1L547C2 + A1L547C3 + A1L547C4)</f>
        <v>128.47</v>
      </c>
      <c r="R14" s="16" t="s">
        <v>3333</v>
      </c>
      <c r="S14" s="18">
        <f>IF(A1L547C5 &lt;&gt; 0,A1L547C6 / A1L547C5,0)</f>
        <v>8.399323295265175E-2</v>
      </c>
      <c r="T14" s="16" t="s">
        <v>3334</v>
      </c>
      <c r="U14" s="18">
        <f>IF(A1L547C8 = 0,A1L556C8, A1L547C8)</f>
        <v>8.399323295265175E-2</v>
      </c>
      <c r="V14" s="16" t="s">
        <v>2965</v>
      </c>
      <c r="W14" s="6">
        <v>111.251</v>
      </c>
      <c r="X14" s="16" t="s">
        <v>2965</v>
      </c>
      <c r="Y14" s="6">
        <v>9.2750000000000004</v>
      </c>
      <c r="Z14" s="16" t="s">
        <v>2965</v>
      </c>
      <c r="AA14" s="6">
        <v>2.476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234.25300000000001</v>
      </c>
      <c r="AF14" s="16" t="s">
        <v>3336</v>
      </c>
      <c r="AG14" s="1">
        <f>(A1L547C13 * 2 + A1L547C11 + A1L547C12)</f>
        <v>11.751000000000001</v>
      </c>
      <c r="AH14" s="16" t="s">
        <v>3337</v>
      </c>
      <c r="AI14" s="1">
        <f>(A1L547C10 + A1L547C11 + A1L547C12 + A1L547C13)</f>
        <v>123.00200000000001</v>
      </c>
      <c r="AJ14" s="16" t="s">
        <v>3338</v>
      </c>
      <c r="AK14" s="18">
        <f>IF(A1L547C14 &lt;&gt; 0,A1L547C15 / A1L547C14,0)</f>
        <v>5.016371188415944E-2</v>
      </c>
      <c r="AL14" s="16" t="s">
        <v>3339</v>
      </c>
      <c r="AM14" s="18">
        <f>IF(A1L547C17 = 0,A1L556C17, A1L547C17)</f>
        <v>5.016371188415944E-2</v>
      </c>
      <c r="AN14" s="16" t="s">
        <v>2971</v>
      </c>
      <c r="AO14" s="6">
        <v>116.535</v>
      </c>
      <c r="AP14" s="16" t="s">
        <v>2971</v>
      </c>
      <c r="AQ14" s="6">
        <v>3.3180000000000001</v>
      </c>
      <c r="AR14" s="16" t="s">
        <v>2971</v>
      </c>
      <c r="AS14" s="6">
        <v>2.0960000000000001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238.48400000000001</v>
      </c>
      <c r="AX14" s="16" t="s">
        <v>3341</v>
      </c>
      <c r="AY14" s="1">
        <f>(A1L547C22 * 2 + A1L547C20 + A1L547C21)</f>
        <v>5.4139999999999997</v>
      </c>
      <c r="AZ14" s="16" t="s">
        <v>3342</v>
      </c>
      <c r="BA14" s="1">
        <f>(A1L547C19 + A1L547C20 + A1L547C21 + A1L547C22)</f>
        <v>121.949</v>
      </c>
      <c r="BB14" s="16" t="s">
        <v>3343</v>
      </c>
      <c r="BC14" s="18">
        <f>IF(A1L547C23 &lt;&gt; 0,A1L547C24 / A1L547C23,0)</f>
        <v>2.2701732610992769E-2</v>
      </c>
      <c r="BD14" s="16" t="s">
        <v>3344</v>
      </c>
      <c r="BE14" s="18">
        <f>IF(A1L547C26 = 0,A1L556C26, A1L547C26)</f>
        <v>2.2701732610992769E-2</v>
      </c>
      <c r="BF14" s="16" t="s">
        <v>2977</v>
      </c>
      <c r="BG14" s="6">
        <v>119.78400000000001</v>
      </c>
      <c r="BH14" s="16" t="s">
        <v>2977</v>
      </c>
      <c r="BI14" s="6">
        <v>11.743</v>
      </c>
      <c r="BJ14" s="16" t="s">
        <v>2977</v>
      </c>
      <c r="BK14" s="6">
        <v>1.46</v>
      </c>
      <c r="BL14" s="16" t="s">
        <v>2977</v>
      </c>
      <c r="BM14" s="6">
        <v>0.40300000000000002</v>
      </c>
      <c r="BN14" s="16" t="s">
        <v>3345</v>
      </c>
      <c r="BO14" s="1">
        <f>(A1L547C28 * 2 + A1L547C29 + A1L547C30)</f>
        <v>252.77100000000002</v>
      </c>
      <c r="BP14" s="16" t="s">
        <v>3346</v>
      </c>
      <c r="BQ14" s="1">
        <f>(A1L547C31 * 2 + A1L547C29 + A1L547C30)</f>
        <v>14.009</v>
      </c>
      <c r="BR14" s="16" t="s">
        <v>3347</v>
      </c>
      <c r="BS14" s="1">
        <f>(A1L547C28 + A1L547C29 + A1L547C30 + A1L547C31)</f>
        <v>133.39000000000001</v>
      </c>
      <c r="BT14" s="16" t="s">
        <v>3348</v>
      </c>
      <c r="BU14" s="18">
        <f>IF(A1L547C32 &lt;&gt; 0,A1L547C33 / A1L547C32,0)</f>
        <v>5.5421705812771241E-2</v>
      </c>
      <c r="BV14" s="16" t="s">
        <v>3349</v>
      </c>
      <c r="BW14" s="18">
        <f>IF(A1L547C35 = 0,A1L556C35, A1L547C35)</f>
        <v>5.5421705812771241E-2</v>
      </c>
      <c r="BX14" s="16" t="s">
        <v>2983</v>
      </c>
      <c r="BY14" s="6">
        <v>123.76300000000001</v>
      </c>
      <c r="BZ14" s="16" t="s">
        <v>2983</v>
      </c>
      <c r="CA14" s="6">
        <v>8.2330000000000005</v>
      </c>
      <c r="CB14" s="16" t="s">
        <v>2983</v>
      </c>
      <c r="CC14" s="6">
        <v>1.462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257.221</v>
      </c>
      <c r="CH14" s="16" t="s">
        <v>3351</v>
      </c>
      <c r="CI14" s="1">
        <f>(A1L547C40 * 2 + A1L547C38 + A1L547C39)</f>
        <v>9.6950000000000003</v>
      </c>
      <c r="CJ14" s="16" t="s">
        <v>3352</v>
      </c>
      <c r="CK14" s="1">
        <f>(A1L547C37 + A1L547C38 + A1L547C39 + A1L547C40)</f>
        <v>133.458</v>
      </c>
      <c r="CL14" s="16" t="s">
        <v>3353</v>
      </c>
      <c r="CM14" s="18">
        <f>IF(A1L547C41 &lt;&gt; 0,A1L547C42 / A1L547C41,0)</f>
        <v>3.7691323803266452E-2</v>
      </c>
      <c r="CN14" s="16" t="s">
        <v>3354</v>
      </c>
      <c r="CO14" s="18">
        <f>IF(A1L547C44 = 0,A1L556C44, A1L547C44)</f>
        <v>3.7691323803266452E-2</v>
      </c>
      <c r="CP14" s="16" t="s">
        <v>3355</v>
      </c>
      <c r="CQ14" s="18">
        <f>IF(RUN_YEARS &gt; 1,(A1L547C1 + A1L547C10) / 2, 0)</f>
        <v>109.90600000000001</v>
      </c>
      <c r="CR14" s="16" t="s">
        <v>3356</v>
      </c>
      <c r="CS14" s="18">
        <f>IF(RUN_YEARS &gt; 1,(A1L547C2 + A1L547C11) / 2, 0)</f>
        <v>12.902000000000001</v>
      </c>
      <c r="CT14" s="16" t="s">
        <v>3357</v>
      </c>
      <c r="CU14" s="18">
        <f>IF(RUN_YEARS &gt; 1,(A1L547C3 + A1L547C12) / 2, 0)</f>
        <v>2.9279999999999999</v>
      </c>
      <c r="CV14" s="16" t="s">
        <v>3358</v>
      </c>
      <c r="CW14" s="18">
        <f>IF(RUN_YEARS &gt; 1,(A1L547C4 + A1L547C13) / 2, 0)</f>
        <v>0</v>
      </c>
      <c r="CX14" s="16" t="s">
        <v>3359</v>
      </c>
      <c r="CY14" s="18">
        <f>IF(RUN_YEARS &gt; 1,(A1L547C5 + A1L547C14) / 2, 0)</f>
        <v>235.642</v>
      </c>
      <c r="CZ14" s="16" t="s">
        <v>3360</v>
      </c>
      <c r="DA14" s="18">
        <f>IF(RUN_YEARS &gt; 1,(A1L547C6 + A1L547C15) / 2, 0)</f>
        <v>15.83</v>
      </c>
      <c r="DB14" s="16" t="s">
        <v>3361</v>
      </c>
      <c r="DC14" s="18">
        <f>IF(RUN_YEARS &gt; 1,(A1L547C7 + A1L547C16) / 2, 0)</f>
        <v>125.736</v>
      </c>
      <c r="DD14" s="16" t="s">
        <v>3362</v>
      </c>
      <c r="DE14" s="18">
        <f>IF(A1L547C50 &lt;&gt; 0,A1L547C51 / A1L547C50,0)</f>
        <v>6.7178177065209094E-2</v>
      </c>
      <c r="DF14" s="16" t="s">
        <v>3363</v>
      </c>
      <c r="DG14" s="18">
        <f>IF(A1L547C53 = 0,A1L556C53, A1L547C53)</f>
        <v>6.7178177065209094E-2</v>
      </c>
      <c r="DH14" s="16" t="s">
        <v>3364</v>
      </c>
      <c r="DI14" s="18">
        <f>IF(RUN_YEARS &gt; 2,(A1L547C1 + A1L547C10 + A1L547C19) / 3, 0)</f>
        <v>112.11566666666666</v>
      </c>
      <c r="DJ14" s="16" t="s">
        <v>3365</v>
      </c>
      <c r="DK14" s="18">
        <f>IF(RUN_YEARS &gt; 2,(A1L547C2 + A1L547C11 + A1L547C20) / 3, 0)</f>
        <v>9.7073333333333345</v>
      </c>
      <c r="DL14" s="16" t="s">
        <v>3366</v>
      </c>
      <c r="DM14" s="18">
        <f>IF(RUN_YEARS &gt; 2,(A1L547C3 + A1L547C12 + A1L547C21) / 3, 0)</f>
        <v>2.6506666666666665</v>
      </c>
      <c r="DN14" s="16" t="s">
        <v>3367</v>
      </c>
      <c r="DO14" s="18">
        <f>IF(RUN_YEARS &gt; 2,(A1L547C4 + A1L547C13 + A1L547C22) / 3, 0)</f>
        <v>0</v>
      </c>
      <c r="DP14" s="16" t="s">
        <v>3368</v>
      </c>
      <c r="DQ14" s="18">
        <f>IF(RUN_YEARS &gt; 2,(A1L547C5 + A1L547C14 + A1L547C23) / 3, 0)</f>
        <v>236.58933333333334</v>
      </c>
      <c r="DR14" s="16" t="s">
        <v>3369</v>
      </c>
      <c r="DS14" s="18">
        <f>IF(RUN_YEARS &gt; 2,(A1L547C6 + A1L547C15 + A1L547C24) / 3, 0)</f>
        <v>12.357999999999999</v>
      </c>
      <c r="DT14" s="16" t="s">
        <v>3370</v>
      </c>
      <c r="DU14" s="18">
        <f>IF(RUN_YEARS &gt; 2,(A1L547C7 + A1L547C16 + A1L547C25) / 3, 0)</f>
        <v>124.47366666666666</v>
      </c>
      <c r="DV14" s="16" t="s">
        <v>3371</v>
      </c>
      <c r="DW14" s="18">
        <f>IF(A1L547C59 &lt;&gt; 0,A1L547C60 / A1L547C59,0)</f>
        <v>5.2233969409722608E-2</v>
      </c>
      <c r="DX14" s="16" t="s">
        <v>3372</v>
      </c>
      <c r="DY14" s="18">
        <f>IF(A1L547C62 = 0,A1L556C62, A1L547C62)</f>
        <v>5.2233969409722608E-2</v>
      </c>
      <c r="DZ14" s="16" t="s">
        <v>3373</v>
      </c>
      <c r="EA14" s="18">
        <f>IF(RUN_YEARS &gt; 3,(A1L547C1 + A1L547C10 + A1L547C19 + A1L547C28) / 4, 0)</f>
        <v>114.03274999999999</v>
      </c>
      <c r="EB14" s="16" t="s">
        <v>3374</v>
      </c>
      <c r="EC14" s="18">
        <f>IF(RUN_YEARS &gt; 3,(A1L547C2 + A1L547C11 + A1L547C20 + A1L547C29) / 4, 0)</f>
        <v>10.21625</v>
      </c>
      <c r="ED14" s="16" t="s">
        <v>3375</v>
      </c>
      <c r="EE14" s="18">
        <f>IF(RUN_YEARS &gt; 3,(A1L547C3 + A1L547C12 + A1L547C21 + A1L547C30) / 4, 0)</f>
        <v>2.3529999999999998</v>
      </c>
      <c r="EF14" s="16" t="s">
        <v>3376</v>
      </c>
      <c r="EG14" s="18">
        <f>IF(RUN_YEARS &gt; 3,(A1L547C4 + A1L547C13 + A1L547C22 + A1L547C31) / 4, 0)</f>
        <v>0.10075000000000001</v>
      </c>
      <c r="EH14" s="16" t="s">
        <v>3377</v>
      </c>
      <c r="EI14" s="18">
        <f>IF(RUN_YEARS &gt; 3,(A1L547C5 + A1L547C14 + A1L547C23 + A1L547C32) / 4, 0)</f>
        <v>240.63475</v>
      </c>
      <c r="EJ14" s="16" t="s">
        <v>3378</v>
      </c>
      <c r="EK14" s="18">
        <f>IF(RUN_YEARS &gt; 3,(A1L547C6 + A1L547C15 + A1L547C24 + A1L547C33) / 4, 0)</f>
        <v>12.77075</v>
      </c>
      <c r="EL14" s="16" t="s">
        <v>3379</v>
      </c>
      <c r="EM14" s="18">
        <f>IF(RUN_YEARS &gt; 3,(A1L547C7 + A1L547C16 + A1L547C25 + A1L547C34) / 4, 0)</f>
        <v>126.70275000000001</v>
      </c>
      <c r="EN14" s="16" t="s">
        <v>3380</v>
      </c>
      <c r="EO14" s="18">
        <f>IF(A1L547C68 &lt;&gt; 0,A1L547C69 / A1L547C68,0)</f>
        <v>5.3071096339992456E-2</v>
      </c>
      <c r="EP14" s="16" t="s">
        <v>3381</v>
      </c>
      <c r="EQ14" s="18">
        <f>IF(A1L547C71 = 0,A1L556C71, A1L547C71)</f>
        <v>5.3071096339992456E-2</v>
      </c>
      <c r="ER14" s="16" t="s">
        <v>3382</v>
      </c>
      <c r="ES14" s="18">
        <f>IF(RUN_YEARS &gt; 4,(A1L547C1 + A1L547C10 + A1L547C19 + A1L547C28 + A1L547C37) / 5, 0)</f>
        <v>115.97880000000001</v>
      </c>
      <c r="ET14" s="16" t="s">
        <v>3383</v>
      </c>
      <c r="EU14" s="18">
        <f>IF(RUN_YEARS &gt; 4,(A1L547C2 + A1L547C11 + A1L547C20 + A1L547C29 + A1L547C38) / 5, 0)</f>
        <v>9.8195999999999994</v>
      </c>
      <c r="EV14" s="16" t="s">
        <v>3384</v>
      </c>
      <c r="EW14" s="18">
        <f>IF(RUN_YEARS &gt; 4,(A1L547C3 + A1L547C12 + A1L547C21 + A1L547C30 + A1L547C39) / 5, 0)</f>
        <v>2.1747999999999998</v>
      </c>
      <c r="EX14" s="16" t="s">
        <v>3385</v>
      </c>
      <c r="EY14" s="18">
        <f>IF(RUN_YEARS &gt; 4,(A1L547C4 + A1L547C13 + A1L547C22 + A1L547C31 + A1L547C40) / 5, 0)</f>
        <v>8.0600000000000005E-2</v>
      </c>
      <c r="EZ14" s="16" t="s">
        <v>3386</v>
      </c>
      <c r="FA14" s="18">
        <f>IF(RUN_YEARS &gt; 4,(A1L547C5 + A1L547C14 + A1L547C23 + A1L547C32 + A1L547C41) / 5, 0)</f>
        <v>243.952</v>
      </c>
      <c r="FB14" s="16" t="s">
        <v>3387</v>
      </c>
      <c r="FC14" s="18">
        <f>IF(RUN_YEARS &gt; 4,(A1L547C6 + A1L547C15 + A1L547C24 + A1L547C33 + A1L547C42) / 5, 0)</f>
        <v>12.1556</v>
      </c>
      <c r="FD14" s="16" t="s">
        <v>3388</v>
      </c>
      <c r="FE14" s="18">
        <f>IF(RUN_YEARS &gt; 4,(A1L547C7 + A1L547C16 + A1L547C25 + A1L547C34 + A1L547C43) / 5, 0)</f>
        <v>128.0538</v>
      </c>
      <c r="FF14" s="16" t="s">
        <v>3389</v>
      </c>
      <c r="FG14" s="18">
        <f>IF(A1L547C77 &lt;&gt; 0,A1L547C78 / A1L547C77,0)</f>
        <v>4.9827834983931264E-2</v>
      </c>
      <c r="FH14" s="16" t="s">
        <v>3390</v>
      </c>
      <c r="FI14" s="18">
        <f>IF(A1L547C80 = 0,A1L556C80, A1L547C80)</f>
        <v>4.9827834983931264E-2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218.33699999999999</v>
      </c>
      <c r="F15" s="16" t="s">
        <v>2959</v>
      </c>
      <c r="G15" s="6">
        <v>58.036000000000001</v>
      </c>
      <c r="H15" s="16" t="s">
        <v>2959</v>
      </c>
      <c r="I15" s="6">
        <v>1.401</v>
      </c>
      <c r="J15" s="16" t="s">
        <v>2959</v>
      </c>
      <c r="K15" s="6">
        <v>0.23899999999999999</v>
      </c>
      <c r="L15" s="16" t="s">
        <v>3391</v>
      </c>
      <c r="M15" s="1">
        <f>(A1L548C1 * 2 + A1L548C2 + A1L548C3)</f>
        <v>496.11099999999999</v>
      </c>
      <c r="N15" s="16" t="s">
        <v>3392</v>
      </c>
      <c r="O15" s="1">
        <f>(A1L548C4 * 2 + A1L548C2 + A1L548C3)</f>
        <v>59.915000000000006</v>
      </c>
      <c r="P15" s="16" t="s">
        <v>3393</v>
      </c>
      <c r="Q15" s="1">
        <f>(A1L548C1 + A1L548C2 + A1L548C3 + A1L548C4)</f>
        <v>278.01299999999998</v>
      </c>
      <c r="R15" s="16" t="s">
        <v>3394</v>
      </c>
      <c r="S15" s="18">
        <f>IF(A1L548C5 &lt;&gt; 0,A1L548C6 / A1L548C5,0)</f>
        <v>0.12076934395729989</v>
      </c>
      <c r="T15" s="16" t="s">
        <v>3395</v>
      </c>
      <c r="U15" s="18">
        <f>IF(A1L548C8 = 0,A1L556C8, A1L548C8)</f>
        <v>0.12076934395729989</v>
      </c>
      <c r="V15" s="16" t="s">
        <v>2965</v>
      </c>
      <c r="W15" s="6">
        <v>244.279</v>
      </c>
      <c r="X15" s="16" t="s">
        <v>2965</v>
      </c>
      <c r="Y15" s="6">
        <v>47.127000000000002</v>
      </c>
      <c r="Z15" s="16" t="s">
        <v>2965</v>
      </c>
      <c r="AA15" s="6">
        <v>0.98499999999999999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536.66999999999996</v>
      </c>
      <c r="AF15" s="16" t="s">
        <v>3397</v>
      </c>
      <c r="AG15" s="1">
        <f>(A1L548C13 * 2 + A1L548C11 + A1L548C12)</f>
        <v>48.112000000000002</v>
      </c>
      <c r="AH15" s="16" t="s">
        <v>3398</v>
      </c>
      <c r="AI15" s="1">
        <f>(A1L548C10 + A1L548C11 + A1L548C12 + A1L548C13)</f>
        <v>292.39100000000002</v>
      </c>
      <c r="AJ15" s="16" t="s">
        <v>3399</v>
      </c>
      <c r="AK15" s="18">
        <f>IF(A1L548C14 &lt;&gt; 0,A1L548C15 / A1L548C14,0)</f>
        <v>8.9649132614083152E-2</v>
      </c>
      <c r="AL15" s="16" t="s">
        <v>3400</v>
      </c>
      <c r="AM15" s="18">
        <f>IF(A1L548C17 = 0,A1L556C17, A1L548C17)</f>
        <v>8.9649132614083152E-2</v>
      </c>
      <c r="AN15" s="16" t="s">
        <v>2971</v>
      </c>
      <c r="AO15" s="6">
        <v>227.79499999999999</v>
      </c>
      <c r="AP15" s="16" t="s">
        <v>2971</v>
      </c>
      <c r="AQ15" s="6">
        <v>48.524999999999999</v>
      </c>
      <c r="AR15" s="16" t="s">
        <v>2971</v>
      </c>
      <c r="AS15" s="6">
        <v>0.84799999999999998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504.96299999999997</v>
      </c>
      <c r="AX15" s="16" t="s">
        <v>3402</v>
      </c>
      <c r="AY15" s="1">
        <f>(A1L548C22 * 2 + A1L548C20 + A1L548C21)</f>
        <v>49.372999999999998</v>
      </c>
      <c r="AZ15" s="16" t="s">
        <v>3403</v>
      </c>
      <c r="BA15" s="1">
        <f>(A1L548C19 + A1L548C20 + A1L548C21 + A1L548C22)</f>
        <v>277.16800000000001</v>
      </c>
      <c r="BB15" s="16" t="s">
        <v>3404</v>
      </c>
      <c r="BC15" s="18">
        <f>IF(A1L548C23 &lt;&gt; 0,A1L548C24 / A1L548C23,0)</f>
        <v>9.7775480579765248E-2</v>
      </c>
      <c r="BD15" s="16" t="s">
        <v>3405</v>
      </c>
      <c r="BE15" s="18">
        <f>IF(A1L548C26 = 0,A1L556C26, A1L548C26)</f>
        <v>9.7775480579765248E-2</v>
      </c>
      <c r="BF15" s="16" t="s">
        <v>2977</v>
      </c>
      <c r="BG15" s="6">
        <v>266.08199999999999</v>
      </c>
      <c r="BH15" s="16" t="s">
        <v>2977</v>
      </c>
      <c r="BI15" s="6">
        <v>40.402999999999999</v>
      </c>
      <c r="BJ15" s="16" t="s">
        <v>2977</v>
      </c>
      <c r="BK15" s="6">
        <v>1.643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574.21</v>
      </c>
      <c r="BP15" s="16" t="s">
        <v>3407</v>
      </c>
      <c r="BQ15" s="1">
        <f>(A1L548C31 * 2 + A1L548C29 + A1L548C30)</f>
        <v>42.045999999999999</v>
      </c>
      <c r="BR15" s="16" t="s">
        <v>3408</v>
      </c>
      <c r="BS15" s="1">
        <f>(A1L548C28 + A1L548C29 + A1L548C30 + A1L548C31)</f>
        <v>308.12799999999999</v>
      </c>
      <c r="BT15" s="16" t="s">
        <v>3409</v>
      </c>
      <c r="BU15" s="18">
        <f>IF(A1L548C32 &lt;&gt; 0,A1L548C33 / A1L548C32,0)</f>
        <v>7.3224081781926464E-2</v>
      </c>
      <c r="BV15" s="16" t="s">
        <v>3410</v>
      </c>
      <c r="BW15" s="18">
        <f>IF(A1L548C35 = 0,A1L556C35, A1L548C35)</f>
        <v>7.3224081781926464E-2</v>
      </c>
      <c r="BX15" s="16" t="s">
        <v>2983</v>
      </c>
      <c r="BY15" s="6">
        <v>289.55799999999999</v>
      </c>
      <c r="BZ15" s="16" t="s">
        <v>2983</v>
      </c>
      <c r="CA15" s="6">
        <v>54.536000000000001</v>
      </c>
      <c r="CB15" s="16" t="s">
        <v>2983</v>
      </c>
      <c r="CC15" s="6">
        <v>2.375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636.02700000000004</v>
      </c>
      <c r="CH15" s="16" t="s">
        <v>3412</v>
      </c>
      <c r="CI15" s="1">
        <f>(A1L548C40 * 2 + A1L548C38 + A1L548C39)</f>
        <v>56.911000000000001</v>
      </c>
      <c r="CJ15" s="16" t="s">
        <v>3413</v>
      </c>
      <c r="CK15" s="1">
        <f>(A1L548C37 + A1L548C38 + A1L548C39 + A1L548C40)</f>
        <v>346.46899999999999</v>
      </c>
      <c r="CL15" s="16" t="s">
        <v>3414</v>
      </c>
      <c r="CM15" s="18">
        <f>IF(A1L548C41 &lt;&gt; 0,A1L548C42 / A1L548C41,0)</f>
        <v>8.9478905769723602E-2</v>
      </c>
      <c r="CN15" s="16" t="s">
        <v>3415</v>
      </c>
      <c r="CO15" s="18">
        <f>IF(A1L548C44 = 0,A1L556C44, A1L548C44)</f>
        <v>8.9478905769723602E-2</v>
      </c>
      <c r="CP15" s="16" t="s">
        <v>3416</v>
      </c>
      <c r="CQ15" s="18">
        <f>IF(RUN_YEARS &gt; 1,(A1L548C1 + A1L548C10) / 2, 0)</f>
        <v>231.30799999999999</v>
      </c>
      <c r="CR15" s="16" t="s">
        <v>3417</v>
      </c>
      <c r="CS15" s="18">
        <f>IF(RUN_YEARS &gt; 1,(A1L548C2 + A1L548C11) / 2, 0)</f>
        <v>52.581500000000005</v>
      </c>
      <c r="CT15" s="16" t="s">
        <v>3418</v>
      </c>
      <c r="CU15" s="18">
        <f>IF(RUN_YEARS &gt; 1,(A1L548C3 + A1L548C12) / 2, 0)</f>
        <v>1.1930000000000001</v>
      </c>
      <c r="CV15" s="16" t="s">
        <v>3419</v>
      </c>
      <c r="CW15" s="18">
        <f>IF(RUN_YEARS &gt; 1,(A1L548C4 + A1L548C13) / 2, 0)</f>
        <v>0.1195</v>
      </c>
      <c r="CX15" s="16" t="s">
        <v>3420</v>
      </c>
      <c r="CY15" s="18">
        <f>IF(RUN_YEARS &gt; 1,(A1L548C5 + A1L548C14) / 2, 0)</f>
        <v>516.39049999999997</v>
      </c>
      <c r="CZ15" s="16" t="s">
        <v>3421</v>
      </c>
      <c r="DA15" s="18">
        <f>IF(RUN_YEARS &gt; 1,(A1L548C6 + A1L548C15) / 2, 0)</f>
        <v>54.013500000000008</v>
      </c>
      <c r="DB15" s="16" t="s">
        <v>3422</v>
      </c>
      <c r="DC15" s="18">
        <f>IF(RUN_YEARS &gt; 1,(A1L548C7 + A1L548C16) / 2, 0)</f>
        <v>285.202</v>
      </c>
      <c r="DD15" s="16" t="s">
        <v>3423</v>
      </c>
      <c r="DE15" s="18">
        <f>IF(A1L548C50 &lt;&gt; 0,A1L548C51 / A1L548C50,0)</f>
        <v>0.1045981674720972</v>
      </c>
      <c r="DF15" s="16" t="s">
        <v>3424</v>
      </c>
      <c r="DG15" s="18">
        <f>IF(A1L548C53 = 0,A1L556C53, A1L548C53)</f>
        <v>0.1045981674720972</v>
      </c>
      <c r="DH15" s="16" t="s">
        <v>3425</v>
      </c>
      <c r="DI15" s="18">
        <f>IF(RUN_YEARS &gt; 2,(A1L548C1 + A1L548C10 + A1L548C19) / 3, 0)</f>
        <v>230.13699999999997</v>
      </c>
      <c r="DJ15" s="16" t="s">
        <v>3426</v>
      </c>
      <c r="DK15" s="18">
        <f>IF(RUN_YEARS &gt; 2,(A1L548C2 + A1L548C11 + A1L548C20) / 3, 0)</f>
        <v>51.229333333333336</v>
      </c>
      <c r="DL15" s="16" t="s">
        <v>3427</v>
      </c>
      <c r="DM15" s="18">
        <f>IF(RUN_YEARS &gt; 2,(A1L548C3 + A1L548C12 + A1L548C21) / 3, 0)</f>
        <v>1.0780000000000001</v>
      </c>
      <c r="DN15" s="16" t="s">
        <v>3428</v>
      </c>
      <c r="DO15" s="18">
        <f>IF(RUN_YEARS &gt; 2,(A1L548C4 + A1L548C13 + A1L548C22) / 3, 0)</f>
        <v>7.9666666666666663E-2</v>
      </c>
      <c r="DP15" s="16" t="s">
        <v>3429</v>
      </c>
      <c r="DQ15" s="18">
        <f>IF(RUN_YEARS &gt; 2,(A1L548C5 + A1L548C14 + A1L548C23) / 3, 0)</f>
        <v>512.5813333333333</v>
      </c>
      <c r="DR15" s="16" t="s">
        <v>3430</v>
      </c>
      <c r="DS15" s="18">
        <f>IF(RUN_YEARS &gt; 2,(A1L548C6 + A1L548C15 + A1L548C24) / 3, 0)</f>
        <v>52.466666666666669</v>
      </c>
      <c r="DT15" s="16" t="s">
        <v>3431</v>
      </c>
      <c r="DU15" s="18">
        <f>IF(RUN_YEARS &gt; 2,(A1L548C7 + A1L548C16 + A1L548C25) / 3, 0)</f>
        <v>282.524</v>
      </c>
      <c r="DV15" s="16" t="s">
        <v>3432</v>
      </c>
      <c r="DW15" s="18">
        <f>IF(A1L548C59 &lt;&gt; 0,A1L548C60 / A1L548C59,0)</f>
        <v>0.10235773964977267</v>
      </c>
      <c r="DX15" s="16" t="s">
        <v>3433</v>
      </c>
      <c r="DY15" s="18">
        <f>IF(A1L548C62 = 0,A1L556C62, A1L548C62)</f>
        <v>0.10235773964977267</v>
      </c>
      <c r="DZ15" s="16" t="s">
        <v>3434</v>
      </c>
      <c r="EA15" s="18">
        <f>IF(RUN_YEARS &gt; 3,(A1L548C1 + A1L548C10 + A1L548C19 + A1L548C28) / 4, 0)</f>
        <v>239.12324999999998</v>
      </c>
      <c r="EB15" s="16" t="s">
        <v>3435</v>
      </c>
      <c r="EC15" s="18">
        <f>IF(RUN_YEARS &gt; 3,(A1L548C2 + A1L548C11 + A1L548C20 + A1L548C29) / 4, 0)</f>
        <v>48.522750000000002</v>
      </c>
      <c r="ED15" s="16" t="s">
        <v>3436</v>
      </c>
      <c r="EE15" s="18">
        <f>IF(RUN_YEARS &gt; 3,(A1L548C3 + A1L548C12 + A1L548C21 + A1L548C30) / 4, 0)</f>
        <v>1.2192499999999999</v>
      </c>
      <c r="EF15" s="16" t="s">
        <v>3437</v>
      </c>
      <c r="EG15" s="18">
        <f>IF(RUN_YEARS &gt; 3,(A1L548C4 + A1L548C13 + A1L548C22 + A1L548C31) / 4, 0)</f>
        <v>5.9749999999999998E-2</v>
      </c>
      <c r="EH15" s="16" t="s">
        <v>3438</v>
      </c>
      <c r="EI15" s="18">
        <f>IF(RUN_YEARS &gt; 3,(A1L548C5 + A1L548C14 + A1L548C23 + A1L548C32) / 4, 0)</f>
        <v>527.98849999999993</v>
      </c>
      <c r="EJ15" s="16" t="s">
        <v>3439</v>
      </c>
      <c r="EK15" s="18">
        <f>IF(RUN_YEARS &gt; 3,(A1L548C6 + A1L548C15 + A1L548C24 + A1L548C33) / 4, 0)</f>
        <v>49.861499999999999</v>
      </c>
      <c r="EL15" s="16" t="s">
        <v>3440</v>
      </c>
      <c r="EM15" s="18">
        <f>IF(RUN_YEARS &gt; 3,(A1L548C7 + A1L548C16 + A1L548C25 + A1L548C34) / 4, 0)</f>
        <v>288.92500000000001</v>
      </c>
      <c r="EN15" s="16" t="s">
        <v>3441</v>
      </c>
      <c r="EO15" s="18">
        <f>IF(A1L548C68 &lt;&gt; 0,A1L548C69 / A1L548C68,0)</f>
        <v>9.4436715951199707E-2</v>
      </c>
      <c r="EP15" s="16" t="s">
        <v>3442</v>
      </c>
      <c r="EQ15" s="18">
        <f>IF(A1L548C71 = 0,A1L556C71, A1L548C71)</f>
        <v>9.4436715951199707E-2</v>
      </c>
      <c r="ER15" s="16" t="s">
        <v>3443</v>
      </c>
      <c r="ES15" s="18">
        <f>IF(RUN_YEARS &gt; 4,(A1L548C1 + A1L548C10 + A1L548C19 + A1L548C28 + A1L548C37) / 5, 0)</f>
        <v>249.21019999999999</v>
      </c>
      <c r="ET15" s="16" t="s">
        <v>3444</v>
      </c>
      <c r="EU15" s="18">
        <f>IF(RUN_YEARS &gt; 4,(A1L548C2 + A1L548C11 + A1L548C20 + A1L548C29 + A1L548C38) / 5, 0)</f>
        <v>49.7254</v>
      </c>
      <c r="EV15" s="16" t="s">
        <v>3445</v>
      </c>
      <c r="EW15" s="18">
        <f>IF(RUN_YEARS &gt; 4,(A1L548C3 + A1L548C12 + A1L548C21 + A1L548C30 + A1L548C39) / 5, 0)</f>
        <v>1.4503999999999999</v>
      </c>
      <c r="EX15" s="16" t="s">
        <v>3446</v>
      </c>
      <c r="EY15" s="18">
        <f>IF(RUN_YEARS &gt; 4,(A1L548C4 + A1L548C13 + A1L548C22 + A1L548C31 + A1L548C40) / 5, 0)</f>
        <v>4.7799999999999995E-2</v>
      </c>
      <c r="EZ15" s="16" t="s">
        <v>3447</v>
      </c>
      <c r="FA15" s="18">
        <f>IF(RUN_YEARS &gt; 4,(A1L548C5 + A1L548C14 + A1L548C23 + A1L548C32 + A1L548C41) / 5, 0)</f>
        <v>549.59619999999995</v>
      </c>
      <c r="FB15" s="16" t="s">
        <v>3448</v>
      </c>
      <c r="FC15" s="18">
        <f>IF(RUN_YEARS &gt; 4,(A1L548C6 + A1L548C15 + A1L548C24 + A1L548C33 + A1L548C42) / 5, 0)</f>
        <v>51.271399999999993</v>
      </c>
      <c r="FD15" s="16" t="s">
        <v>3449</v>
      </c>
      <c r="FE15" s="18">
        <f>IF(RUN_YEARS &gt; 4,(A1L548C7 + A1L548C16 + A1L548C25 + A1L548C34 + A1L548C43) / 5, 0)</f>
        <v>300.43380000000002</v>
      </c>
      <c r="FF15" s="16" t="s">
        <v>3450</v>
      </c>
      <c r="FG15" s="18">
        <f>IF(A1L548C77 &lt;&gt; 0,A1L548C78 / A1L548C77,0)</f>
        <v>9.3289218520797634E-2</v>
      </c>
      <c r="FH15" s="16" t="s">
        <v>3451</v>
      </c>
      <c r="FI15" s="18">
        <f>IF(A1L548C80 = 0,A1L556C80, A1L548C80)</f>
        <v>9.3289218520797634E-2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7.9980000000000002</v>
      </c>
      <c r="F16" s="16" t="s">
        <v>2959</v>
      </c>
      <c r="G16" s="6">
        <v>43.829000000000001</v>
      </c>
      <c r="H16" s="16" t="s">
        <v>2959</v>
      </c>
      <c r="I16" s="6">
        <v>5.2089999999999996</v>
      </c>
      <c r="J16" s="16" t="s">
        <v>2959</v>
      </c>
      <c r="K16" s="6">
        <v>8.6010000000000009</v>
      </c>
      <c r="L16" s="16" t="s">
        <v>3452</v>
      </c>
      <c r="M16" s="1">
        <f>(A1L549C1 * 2 + A1L549C2 + A1L549C3)</f>
        <v>65.034000000000006</v>
      </c>
      <c r="N16" s="16" t="s">
        <v>3453</v>
      </c>
      <c r="O16" s="1">
        <f>(A1L549C4 * 2 + A1L549C2 + A1L549C3)</f>
        <v>66.240000000000009</v>
      </c>
      <c r="P16" s="16" t="s">
        <v>3454</v>
      </c>
      <c r="Q16" s="1">
        <f>(A1L549C1 + A1L549C2 + A1L549C3 + A1L549C4)</f>
        <v>65.637</v>
      </c>
      <c r="R16" s="16" t="s">
        <v>3455</v>
      </c>
      <c r="S16" s="18">
        <f>IF(A1L549C5 &lt;&gt; 0,A1L549C6 / A1L549C5,0)</f>
        <v>1.0185441461389428</v>
      </c>
      <c r="T16" s="16" t="s">
        <v>3456</v>
      </c>
      <c r="U16" s="18">
        <f>IF(A1L549C8 = 0,A1L556C8, A1L549C8)</f>
        <v>1.0185441461389428</v>
      </c>
      <c r="V16" s="16" t="s">
        <v>2965</v>
      </c>
      <c r="W16" s="6">
        <v>8.734</v>
      </c>
      <c r="X16" s="16" t="s">
        <v>2965</v>
      </c>
      <c r="Y16" s="6">
        <v>34.384999999999998</v>
      </c>
      <c r="Z16" s="16" t="s">
        <v>2965</v>
      </c>
      <c r="AA16" s="6">
        <v>5.3810000000000002</v>
      </c>
      <c r="AB16" s="16" t="s">
        <v>2965</v>
      </c>
      <c r="AC16" s="6">
        <v>7.8259999999999996</v>
      </c>
      <c r="AD16" s="16" t="s">
        <v>3457</v>
      </c>
      <c r="AE16" s="1">
        <f>(A1L549C10 * 2 + A1L549C11 + A1L549C12)</f>
        <v>57.233999999999995</v>
      </c>
      <c r="AF16" s="16" t="s">
        <v>3458</v>
      </c>
      <c r="AG16" s="1">
        <f>(A1L549C13 * 2 + A1L549C11 + A1L549C12)</f>
        <v>55.417999999999999</v>
      </c>
      <c r="AH16" s="16" t="s">
        <v>3459</v>
      </c>
      <c r="AI16" s="1">
        <f>(A1L549C10 + A1L549C11 + A1L549C12 + A1L549C13)</f>
        <v>56.326000000000001</v>
      </c>
      <c r="AJ16" s="16" t="s">
        <v>3460</v>
      </c>
      <c r="AK16" s="18">
        <f>IF(A1L549C14 &lt;&gt; 0,A1L549C15 / A1L549C14,0)</f>
        <v>0.96827060837963452</v>
      </c>
      <c r="AL16" s="16" t="s">
        <v>3461</v>
      </c>
      <c r="AM16" s="18">
        <f>IF(A1L549C17 = 0,A1L556C17, A1L549C17)</f>
        <v>0.96827060837963452</v>
      </c>
      <c r="AN16" s="16" t="s">
        <v>2971</v>
      </c>
      <c r="AO16" s="6">
        <v>9.6349999999999998</v>
      </c>
      <c r="AP16" s="16" t="s">
        <v>2971</v>
      </c>
      <c r="AQ16" s="6">
        <v>33.634</v>
      </c>
      <c r="AR16" s="16" t="s">
        <v>2971</v>
      </c>
      <c r="AS16" s="6">
        <v>4.5819999999999999</v>
      </c>
      <c r="AT16" s="16" t="s">
        <v>2971</v>
      </c>
      <c r="AU16" s="6">
        <v>1.6259999999999999</v>
      </c>
      <c r="AV16" s="16" t="s">
        <v>3462</v>
      </c>
      <c r="AW16" s="1">
        <f>(A1L549C19 * 2 + A1L549C20 + A1L549C21)</f>
        <v>57.485999999999997</v>
      </c>
      <c r="AX16" s="16" t="s">
        <v>3463</v>
      </c>
      <c r="AY16" s="1">
        <f>(A1L549C22 * 2 + A1L549C20 + A1L549C21)</f>
        <v>41.468000000000004</v>
      </c>
      <c r="AZ16" s="16" t="s">
        <v>3464</v>
      </c>
      <c r="BA16" s="1">
        <f>(A1L549C19 + A1L549C20 + A1L549C21 + A1L549C22)</f>
        <v>49.476999999999997</v>
      </c>
      <c r="BB16" s="16" t="s">
        <v>3465</v>
      </c>
      <c r="BC16" s="18">
        <f>IF(A1L549C23 &lt;&gt; 0,A1L549C24 / A1L549C23,0)</f>
        <v>0.72135824374630353</v>
      </c>
      <c r="BD16" s="16" t="s">
        <v>3466</v>
      </c>
      <c r="BE16" s="18">
        <f>IF(A1L549C26 = 0,A1L556C26, A1L549C26)</f>
        <v>0.72135824374630353</v>
      </c>
      <c r="BF16" s="16" t="s">
        <v>2977</v>
      </c>
      <c r="BG16" s="6">
        <v>12.471</v>
      </c>
      <c r="BH16" s="16" t="s">
        <v>2977</v>
      </c>
      <c r="BI16" s="6">
        <v>27.667000000000002</v>
      </c>
      <c r="BJ16" s="16" t="s">
        <v>2977</v>
      </c>
      <c r="BK16" s="6">
        <v>4.1989999999999998</v>
      </c>
      <c r="BL16" s="16" t="s">
        <v>2977</v>
      </c>
      <c r="BM16" s="6">
        <v>0.80600000000000005</v>
      </c>
      <c r="BN16" s="16" t="s">
        <v>3467</v>
      </c>
      <c r="BO16" s="1">
        <f>(A1L549C28 * 2 + A1L549C29 + A1L549C30)</f>
        <v>56.808</v>
      </c>
      <c r="BP16" s="16" t="s">
        <v>3468</v>
      </c>
      <c r="BQ16" s="1">
        <f>(A1L549C31 * 2 + A1L549C29 + A1L549C30)</f>
        <v>33.478000000000002</v>
      </c>
      <c r="BR16" s="16" t="s">
        <v>3469</v>
      </c>
      <c r="BS16" s="1">
        <f>(A1L549C28 + A1L549C29 + A1L549C30 + A1L549C31)</f>
        <v>45.143000000000001</v>
      </c>
      <c r="BT16" s="16" t="s">
        <v>3470</v>
      </c>
      <c r="BU16" s="18">
        <f>IF(A1L549C32 &lt;&gt; 0,A1L549C33 / A1L549C32,0)</f>
        <v>0.58931840585832984</v>
      </c>
      <c r="BV16" s="16" t="s">
        <v>3471</v>
      </c>
      <c r="BW16" s="18">
        <f>IF(A1L549C35 = 0,A1L556C35, A1L549C35)</f>
        <v>0.58931840585832984</v>
      </c>
      <c r="BX16" s="16" t="s">
        <v>2983</v>
      </c>
      <c r="BY16" s="6">
        <v>13.956</v>
      </c>
      <c r="BZ16" s="16" t="s">
        <v>2983</v>
      </c>
      <c r="CA16" s="6">
        <v>34.353000000000002</v>
      </c>
      <c r="CB16" s="16" t="s">
        <v>2983</v>
      </c>
      <c r="CC16" s="6">
        <v>5.6639999999999997</v>
      </c>
      <c r="CD16" s="16" t="s">
        <v>2983</v>
      </c>
      <c r="CE16" s="6">
        <v>0.35899999999999999</v>
      </c>
      <c r="CF16" s="16" t="s">
        <v>3472</v>
      </c>
      <c r="CG16" s="1">
        <f>(A1L549C37 * 2 + A1L549C38 + A1L549C39)</f>
        <v>67.929000000000002</v>
      </c>
      <c r="CH16" s="16" t="s">
        <v>3473</v>
      </c>
      <c r="CI16" s="1">
        <f>(A1L549C40 * 2 + A1L549C38 + A1L549C39)</f>
        <v>40.734999999999999</v>
      </c>
      <c r="CJ16" s="16" t="s">
        <v>3474</v>
      </c>
      <c r="CK16" s="1">
        <f>(A1L549C37 + A1L549C38 + A1L549C39 + A1L549C40)</f>
        <v>54.332000000000001</v>
      </c>
      <c r="CL16" s="16" t="s">
        <v>3475</v>
      </c>
      <c r="CM16" s="18">
        <f>IF(A1L549C41 &lt;&gt; 0,A1L549C42 / A1L549C41,0)</f>
        <v>0.59967024393116342</v>
      </c>
      <c r="CN16" s="16" t="s">
        <v>3476</v>
      </c>
      <c r="CO16" s="18">
        <f>IF(A1L549C44 = 0,A1L556C44, A1L549C44)</f>
        <v>0.59967024393116342</v>
      </c>
      <c r="CP16" s="16" t="s">
        <v>3477</v>
      </c>
      <c r="CQ16" s="18">
        <f>IF(RUN_YEARS &gt; 1,(A1L549C1 + A1L549C10) / 2, 0)</f>
        <v>8.3659999999999997</v>
      </c>
      <c r="CR16" s="16" t="s">
        <v>3478</v>
      </c>
      <c r="CS16" s="18">
        <f>IF(RUN_YEARS &gt; 1,(A1L549C2 + A1L549C11) / 2, 0)</f>
        <v>39.106999999999999</v>
      </c>
      <c r="CT16" s="16" t="s">
        <v>3479</v>
      </c>
      <c r="CU16" s="18">
        <f>IF(RUN_YEARS &gt; 1,(A1L549C3 + A1L549C12) / 2, 0)</f>
        <v>5.2949999999999999</v>
      </c>
      <c r="CV16" s="16" t="s">
        <v>3480</v>
      </c>
      <c r="CW16" s="18">
        <f>IF(RUN_YEARS &gt; 1,(A1L549C4 + A1L549C13) / 2, 0)</f>
        <v>8.2134999999999998</v>
      </c>
      <c r="CX16" s="16" t="s">
        <v>3481</v>
      </c>
      <c r="CY16" s="18">
        <f>IF(RUN_YEARS &gt; 1,(A1L549C5 + A1L549C14) / 2, 0)</f>
        <v>61.134</v>
      </c>
      <c r="CZ16" s="16" t="s">
        <v>3482</v>
      </c>
      <c r="DA16" s="18">
        <f>IF(RUN_YEARS &gt; 1,(A1L549C6 + A1L549C15) / 2, 0)</f>
        <v>60.829000000000008</v>
      </c>
      <c r="DB16" s="16" t="s">
        <v>3483</v>
      </c>
      <c r="DC16" s="18">
        <f>IF(RUN_YEARS &gt; 1,(A1L549C7 + A1L549C16) / 2, 0)</f>
        <v>60.981499999999997</v>
      </c>
      <c r="DD16" s="16" t="s">
        <v>3484</v>
      </c>
      <c r="DE16" s="18">
        <f>IF(A1L549C50 &lt;&gt; 0,A1L549C51 / A1L549C50,0)</f>
        <v>0.99501095953152108</v>
      </c>
      <c r="DF16" s="16" t="s">
        <v>3485</v>
      </c>
      <c r="DG16" s="18">
        <f>IF(A1L549C53 = 0,A1L556C53, A1L549C53)</f>
        <v>0.99501095953152108</v>
      </c>
      <c r="DH16" s="16" t="s">
        <v>3486</v>
      </c>
      <c r="DI16" s="18">
        <f>IF(RUN_YEARS &gt; 2,(A1L549C1 + A1L549C10 + A1L549C19) / 3, 0)</f>
        <v>8.7889999999999997</v>
      </c>
      <c r="DJ16" s="16" t="s">
        <v>3487</v>
      </c>
      <c r="DK16" s="18">
        <f>IF(RUN_YEARS &gt; 2,(A1L549C2 + A1L549C11 + A1L549C20) / 3, 0)</f>
        <v>37.282666666666664</v>
      </c>
      <c r="DL16" s="16" t="s">
        <v>3488</v>
      </c>
      <c r="DM16" s="18">
        <f>IF(RUN_YEARS &gt; 2,(A1L549C3 + A1L549C12 + A1L549C21) / 3, 0)</f>
        <v>5.0573333333333332</v>
      </c>
      <c r="DN16" s="16" t="s">
        <v>3489</v>
      </c>
      <c r="DO16" s="18">
        <f>IF(RUN_YEARS &gt; 2,(A1L549C4 + A1L549C13 + A1L549C22) / 3, 0)</f>
        <v>6.0176666666666669</v>
      </c>
      <c r="DP16" s="16" t="s">
        <v>3490</v>
      </c>
      <c r="DQ16" s="18">
        <f>IF(RUN_YEARS &gt; 2,(A1L549C5 + A1L549C14 + A1L549C23) / 3, 0)</f>
        <v>59.917999999999999</v>
      </c>
      <c r="DR16" s="16" t="s">
        <v>3491</v>
      </c>
      <c r="DS16" s="18">
        <f>IF(RUN_YEARS &gt; 2,(A1L549C6 + A1L549C15 + A1L549C24) / 3, 0)</f>
        <v>54.375333333333344</v>
      </c>
      <c r="DT16" s="16" t="s">
        <v>3492</v>
      </c>
      <c r="DU16" s="18">
        <f>IF(RUN_YEARS &gt; 2,(A1L549C7 + A1L549C16 + A1L549C25) / 3, 0)</f>
        <v>57.146666666666668</v>
      </c>
      <c r="DV16" s="16" t="s">
        <v>3493</v>
      </c>
      <c r="DW16" s="18">
        <f>IF(A1L549C59 &lt;&gt; 0,A1L549C60 / A1L549C59,0)</f>
        <v>0.90749579981530337</v>
      </c>
      <c r="DX16" s="16" t="s">
        <v>3494</v>
      </c>
      <c r="DY16" s="18">
        <f>IF(A1L549C62 = 0,A1L556C62, A1L549C62)</f>
        <v>0.90749579981530337</v>
      </c>
      <c r="DZ16" s="16" t="s">
        <v>3495</v>
      </c>
      <c r="EA16" s="18">
        <f>IF(RUN_YEARS &gt; 3,(A1L549C1 + A1L549C10 + A1L549C19 + A1L549C28) / 4, 0)</f>
        <v>9.7094999999999985</v>
      </c>
      <c r="EB16" s="16" t="s">
        <v>3496</v>
      </c>
      <c r="EC16" s="18">
        <f>IF(RUN_YEARS &gt; 3,(A1L549C2 + A1L549C11 + A1L549C20 + A1L549C29) / 4, 0)</f>
        <v>34.878749999999997</v>
      </c>
      <c r="ED16" s="16" t="s">
        <v>3497</v>
      </c>
      <c r="EE16" s="18">
        <f>IF(RUN_YEARS &gt; 3,(A1L549C3 + A1L549C12 + A1L549C21 + A1L549C30) / 4, 0)</f>
        <v>4.8427500000000006</v>
      </c>
      <c r="EF16" s="16" t="s">
        <v>3498</v>
      </c>
      <c r="EG16" s="18">
        <f>IF(RUN_YEARS &gt; 3,(A1L549C4 + A1L549C13 + A1L549C22 + A1L549C31) / 4, 0)</f>
        <v>4.7147500000000004</v>
      </c>
      <c r="EH16" s="16" t="s">
        <v>3499</v>
      </c>
      <c r="EI16" s="18">
        <f>IF(RUN_YEARS &gt; 3,(A1L549C5 + A1L549C14 + A1L549C23 + A1L549C32) / 4, 0)</f>
        <v>59.140499999999996</v>
      </c>
      <c r="EJ16" s="16" t="s">
        <v>3500</v>
      </c>
      <c r="EK16" s="18">
        <f>IF(RUN_YEARS &gt; 3,(A1L549C6 + A1L549C15 + A1L549C24 + A1L549C33) / 4, 0)</f>
        <v>49.15100000000001</v>
      </c>
      <c r="EL16" s="16" t="s">
        <v>3501</v>
      </c>
      <c r="EM16" s="18">
        <f>IF(RUN_YEARS &gt; 3,(A1L549C7 + A1L549C16 + A1L549C25 + A1L549C34) / 4, 0)</f>
        <v>54.14575</v>
      </c>
      <c r="EN16" s="16" t="s">
        <v>3502</v>
      </c>
      <c r="EO16" s="18">
        <f>IF(A1L549C68 &lt;&gt; 0,A1L549C69 / A1L549C68,0)</f>
        <v>0.83108867865506741</v>
      </c>
      <c r="EP16" s="16" t="s">
        <v>3503</v>
      </c>
      <c r="EQ16" s="18">
        <f>IF(A1L549C71 = 0,A1L556C71, A1L549C71)</f>
        <v>0.83108867865506741</v>
      </c>
      <c r="ER16" s="16" t="s">
        <v>3504</v>
      </c>
      <c r="ES16" s="18">
        <f>IF(RUN_YEARS &gt; 4,(A1L549C1 + A1L549C10 + A1L549C19 + A1L549C28 + A1L549C37) / 5, 0)</f>
        <v>10.5588</v>
      </c>
      <c r="ET16" s="16" t="s">
        <v>3505</v>
      </c>
      <c r="EU16" s="18">
        <f>IF(RUN_YEARS &gt; 4,(A1L549C2 + A1L549C11 + A1L549C20 + A1L549C29 + A1L549C38) / 5, 0)</f>
        <v>34.773600000000002</v>
      </c>
      <c r="EV16" s="16" t="s">
        <v>3506</v>
      </c>
      <c r="EW16" s="18">
        <f>IF(RUN_YEARS &gt; 4,(A1L549C3 + A1L549C12 + A1L549C21 + A1L549C30 + A1L549C39) / 5, 0)</f>
        <v>5.0070000000000006</v>
      </c>
      <c r="EX16" s="16" t="s">
        <v>3507</v>
      </c>
      <c r="EY16" s="18">
        <f>IF(RUN_YEARS &gt; 4,(A1L549C4 + A1L549C13 + A1L549C22 + A1L549C31 + A1L549C40) / 5, 0)</f>
        <v>3.8436000000000008</v>
      </c>
      <c r="EZ16" s="16" t="s">
        <v>3508</v>
      </c>
      <c r="FA16" s="18">
        <f>IF(RUN_YEARS &gt; 4,(A1L549C5 + A1L549C14 + A1L549C23 + A1L549C32 + A1L549C41) / 5, 0)</f>
        <v>60.898199999999996</v>
      </c>
      <c r="FB16" s="16" t="s">
        <v>3509</v>
      </c>
      <c r="FC16" s="18">
        <f>IF(RUN_YEARS &gt; 4,(A1L549C6 + A1L549C15 + A1L549C24 + A1L549C33 + A1L549C42) / 5, 0)</f>
        <v>47.467800000000011</v>
      </c>
      <c r="FD16" s="16" t="s">
        <v>3510</v>
      </c>
      <c r="FE16" s="18">
        <f>IF(RUN_YEARS &gt; 4,(A1L549C7 + A1L549C16 + A1L549C25 + A1L549C34 + A1L549C43) / 5, 0)</f>
        <v>54.183000000000007</v>
      </c>
      <c r="FF16" s="16" t="s">
        <v>3511</v>
      </c>
      <c r="FG16" s="18">
        <f>IF(A1L549C77 &lt;&gt; 0,A1L549C78 / A1L549C77,0)</f>
        <v>0.77946146191513077</v>
      </c>
      <c r="FH16" s="16" t="s">
        <v>3512</v>
      </c>
      <c r="FI16" s="18">
        <f>IF(A1L549C80 = 0,A1L556C80, A1L549C80)</f>
        <v>0.77946146191513077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0.25</v>
      </c>
      <c r="F17" s="16" t="s">
        <v>2959</v>
      </c>
      <c r="G17" s="6">
        <v>2.5649999999999999</v>
      </c>
      <c r="H17" s="16" t="s">
        <v>2959</v>
      </c>
      <c r="I17" s="6">
        <v>0.14199999999999999</v>
      </c>
      <c r="J17" s="16" t="s">
        <v>2959</v>
      </c>
      <c r="K17" s="6">
        <v>0</v>
      </c>
      <c r="L17" s="16" t="s">
        <v>3513</v>
      </c>
      <c r="M17" s="1">
        <f>(A1L550C1 * 2 + A1L550C2 + A1L550C3)</f>
        <v>3.2069999999999999</v>
      </c>
      <c r="N17" s="16" t="s">
        <v>3514</v>
      </c>
      <c r="O17" s="1">
        <f>(A1L550C4 * 2 + A1L550C2 + A1L550C3)</f>
        <v>2.7069999999999999</v>
      </c>
      <c r="P17" s="16" t="s">
        <v>3515</v>
      </c>
      <c r="Q17" s="1">
        <f>(A1L550C1 + A1L550C2 + A1L550C3 + A1L550C4)</f>
        <v>2.9569999999999999</v>
      </c>
      <c r="R17" s="16" t="s">
        <v>3516</v>
      </c>
      <c r="S17" s="18">
        <f>IF(A1L550C5 &lt;&gt; 0,A1L550C6 / A1L550C5,0)</f>
        <v>0.84409105082631741</v>
      </c>
      <c r="T17" s="16" t="s">
        <v>3517</v>
      </c>
      <c r="U17" s="18">
        <f>IF(A1L550C8 = 0,A1L556C8, A1L550C8)</f>
        <v>0.84409105082631741</v>
      </c>
      <c r="V17" s="16" t="s">
        <v>2965</v>
      </c>
      <c r="W17" s="6">
        <v>0.29599999999999999</v>
      </c>
      <c r="X17" s="16" t="s">
        <v>2965</v>
      </c>
      <c r="Y17" s="6">
        <v>26.253</v>
      </c>
      <c r="Z17" s="16" t="s">
        <v>2965</v>
      </c>
      <c r="AA17" s="6">
        <v>0.442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27.286999999999999</v>
      </c>
      <c r="AF17" s="16" t="s">
        <v>3519</v>
      </c>
      <c r="AG17" s="1">
        <f>(A1L550C13 * 2 + A1L550C11 + A1L550C12)</f>
        <v>26.695</v>
      </c>
      <c r="AH17" s="16" t="s">
        <v>3520</v>
      </c>
      <c r="AI17" s="1">
        <f>(A1L550C10 + A1L550C11 + A1L550C12 + A1L550C13)</f>
        <v>26.991</v>
      </c>
      <c r="AJ17" s="16" t="s">
        <v>3521</v>
      </c>
      <c r="AK17" s="18">
        <f>IF(A1L550C14 &lt;&gt; 0,A1L550C15 / A1L550C14,0)</f>
        <v>0.97830468721369157</v>
      </c>
      <c r="AL17" s="16" t="s">
        <v>3522</v>
      </c>
      <c r="AM17" s="18">
        <f>IF(A1L550C17 = 0,A1L556C17, A1L550C17)</f>
        <v>0.97830468721369157</v>
      </c>
      <c r="AN17" s="16" t="s">
        <v>2971</v>
      </c>
      <c r="AO17" s="6">
        <v>0.52700000000000002</v>
      </c>
      <c r="AP17" s="16" t="s">
        <v>2971</v>
      </c>
      <c r="AQ17" s="6">
        <v>23.286999999999999</v>
      </c>
      <c r="AR17" s="16" t="s">
        <v>2971</v>
      </c>
      <c r="AS17" s="6">
        <v>1.397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25.737999999999996</v>
      </c>
      <c r="AX17" s="16" t="s">
        <v>3524</v>
      </c>
      <c r="AY17" s="1">
        <f>(A1L550C22 * 2 + A1L550C20 + A1L550C21)</f>
        <v>24.683999999999997</v>
      </c>
      <c r="AZ17" s="16" t="s">
        <v>3525</v>
      </c>
      <c r="BA17" s="1">
        <f>(A1L550C19 + A1L550C20 + A1L550C21 + A1L550C22)</f>
        <v>25.210999999999999</v>
      </c>
      <c r="BB17" s="16" t="s">
        <v>3526</v>
      </c>
      <c r="BC17" s="18">
        <f>IF(A1L550C23 &lt;&gt; 0,A1L550C24 / A1L550C23,0)</f>
        <v>0.95904887714663145</v>
      </c>
      <c r="BD17" s="16" t="s">
        <v>3527</v>
      </c>
      <c r="BE17" s="18">
        <f>IF(A1L550C26 = 0,A1L556C26, A1L550C26)</f>
        <v>0.95904887714663145</v>
      </c>
      <c r="BF17" s="16" t="s">
        <v>2977</v>
      </c>
      <c r="BG17" s="6">
        <v>0.65300000000000002</v>
      </c>
      <c r="BH17" s="16" t="s">
        <v>2977</v>
      </c>
      <c r="BI17" s="6">
        <v>11.829000000000001</v>
      </c>
      <c r="BJ17" s="16" t="s">
        <v>2977</v>
      </c>
      <c r="BK17" s="6">
        <v>0.621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13.756000000000002</v>
      </c>
      <c r="BP17" s="16" t="s">
        <v>3529</v>
      </c>
      <c r="BQ17" s="1">
        <f>(A1L550C31 * 2 + A1L550C29 + A1L550C30)</f>
        <v>12.450000000000001</v>
      </c>
      <c r="BR17" s="16" t="s">
        <v>3530</v>
      </c>
      <c r="BS17" s="1">
        <f>(A1L550C28 + A1L550C29 + A1L550C30 + A1L550C31)</f>
        <v>13.103000000000002</v>
      </c>
      <c r="BT17" s="16" t="s">
        <v>3531</v>
      </c>
      <c r="BU17" s="18">
        <f>IF(A1L550C32 &lt;&gt; 0,A1L550C33 / A1L550C32,0)</f>
        <v>0.90505961035184646</v>
      </c>
      <c r="BV17" s="16" t="s">
        <v>3532</v>
      </c>
      <c r="BW17" s="18">
        <f>IF(A1L550C35 = 0,A1L556C35, A1L550C35)</f>
        <v>0.90505961035184646</v>
      </c>
      <c r="BX17" s="16" t="s">
        <v>2983</v>
      </c>
      <c r="BY17" s="6">
        <v>1.726</v>
      </c>
      <c r="BZ17" s="16" t="s">
        <v>2983</v>
      </c>
      <c r="CA17" s="6">
        <v>10.221</v>
      </c>
      <c r="CB17" s="16" t="s">
        <v>2983</v>
      </c>
      <c r="CC17" s="6">
        <v>0.77700000000000002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14.45</v>
      </c>
      <c r="CH17" s="16" t="s">
        <v>3534</v>
      </c>
      <c r="CI17" s="1">
        <f>(A1L550C40 * 2 + A1L550C38 + A1L550C39)</f>
        <v>10.997999999999999</v>
      </c>
      <c r="CJ17" s="16" t="s">
        <v>3535</v>
      </c>
      <c r="CK17" s="1">
        <f>(A1L550C37 + A1L550C38 + A1L550C39 + A1L550C40)</f>
        <v>12.723999999999998</v>
      </c>
      <c r="CL17" s="16" t="s">
        <v>3536</v>
      </c>
      <c r="CM17" s="18">
        <f>IF(A1L550C41 &lt;&gt; 0,A1L550C42 / A1L550C41,0)</f>
        <v>0.76110726643598614</v>
      </c>
      <c r="CN17" s="16" t="s">
        <v>3537</v>
      </c>
      <c r="CO17" s="18">
        <f>IF(A1L550C44 = 0,A1L556C44, A1L550C44)</f>
        <v>0.76110726643598614</v>
      </c>
      <c r="CP17" s="16" t="s">
        <v>3538</v>
      </c>
      <c r="CQ17" s="18">
        <f>IF(RUN_YEARS &gt; 1,(A1L550C1 + A1L550C10) / 2, 0)</f>
        <v>0.27300000000000002</v>
      </c>
      <c r="CR17" s="16" t="s">
        <v>3539</v>
      </c>
      <c r="CS17" s="18">
        <f>IF(RUN_YEARS &gt; 1,(A1L550C2 + A1L550C11) / 2, 0)</f>
        <v>14.409000000000001</v>
      </c>
      <c r="CT17" s="16" t="s">
        <v>3540</v>
      </c>
      <c r="CU17" s="18">
        <f>IF(RUN_YEARS &gt; 1,(A1L550C3 + A1L550C12) / 2, 0)</f>
        <v>0.29199999999999998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15.247</v>
      </c>
      <c r="CZ17" s="16" t="s">
        <v>3543</v>
      </c>
      <c r="DA17" s="18">
        <f>IF(RUN_YEARS &gt; 1,(A1L550C6 + A1L550C15) / 2, 0)</f>
        <v>14.701000000000001</v>
      </c>
      <c r="DB17" s="16" t="s">
        <v>3544</v>
      </c>
      <c r="DC17" s="18">
        <f>IF(RUN_YEARS &gt; 1,(A1L550C7 + A1L550C16) / 2, 0)</f>
        <v>14.974</v>
      </c>
      <c r="DD17" s="16" t="s">
        <v>3545</v>
      </c>
      <c r="DE17" s="18">
        <f>IF(A1L550C50 &lt;&gt; 0,A1L550C51 / A1L550C50,0)</f>
        <v>0.96418967665770317</v>
      </c>
      <c r="DF17" s="16" t="s">
        <v>3546</v>
      </c>
      <c r="DG17" s="18">
        <f>IF(A1L550C53 = 0,A1L556C53, A1L550C53)</f>
        <v>0.96418967665770317</v>
      </c>
      <c r="DH17" s="16" t="s">
        <v>3547</v>
      </c>
      <c r="DI17" s="18">
        <f>IF(RUN_YEARS &gt; 2,(A1L550C1 + A1L550C10 + A1L550C19) / 3, 0)</f>
        <v>0.35766666666666663</v>
      </c>
      <c r="DJ17" s="16" t="s">
        <v>3548</v>
      </c>
      <c r="DK17" s="18">
        <f>IF(RUN_YEARS &gt; 2,(A1L550C2 + A1L550C11 + A1L550C20) / 3, 0)</f>
        <v>17.368333333333336</v>
      </c>
      <c r="DL17" s="16" t="s">
        <v>3549</v>
      </c>
      <c r="DM17" s="18">
        <f>IF(RUN_YEARS &gt; 2,(A1L550C3 + A1L550C12 + A1L550C21) / 3, 0)</f>
        <v>0.66033333333333333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18.744</v>
      </c>
      <c r="DR17" s="16" t="s">
        <v>3552</v>
      </c>
      <c r="DS17" s="18">
        <f>IF(RUN_YEARS &gt; 2,(A1L550C6 + A1L550C15 + A1L550C24) / 3, 0)</f>
        <v>18.028666666666666</v>
      </c>
      <c r="DT17" s="16" t="s">
        <v>3553</v>
      </c>
      <c r="DU17" s="18">
        <f>IF(RUN_YEARS &gt; 2,(A1L550C7 + A1L550C16 + A1L550C25) / 3, 0)</f>
        <v>18.386333333333333</v>
      </c>
      <c r="DV17" s="16" t="s">
        <v>3554</v>
      </c>
      <c r="DW17" s="18">
        <f>IF(A1L550C59 &lt;&gt; 0,A1L550C60 / A1L550C59,0)</f>
        <v>0.96183667662540906</v>
      </c>
      <c r="DX17" s="16" t="s">
        <v>3555</v>
      </c>
      <c r="DY17" s="18">
        <f>IF(A1L550C62 = 0,A1L556C62, A1L550C62)</f>
        <v>0.96183667662540906</v>
      </c>
      <c r="DZ17" s="16" t="s">
        <v>3556</v>
      </c>
      <c r="EA17" s="18">
        <f>IF(RUN_YEARS &gt; 3,(A1L550C1 + A1L550C10 + A1L550C19 + A1L550C28) / 4, 0)</f>
        <v>0.43149999999999999</v>
      </c>
      <c r="EB17" s="16" t="s">
        <v>3557</v>
      </c>
      <c r="EC17" s="18">
        <f>IF(RUN_YEARS &gt; 3,(A1L550C2 + A1L550C11 + A1L550C20 + A1L550C29) / 4, 0)</f>
        <v>15.983500000000001</v>
      </c>
      <c r="ED17" s="16" t="s">
        <v>3558</v>
      </c>
      <c r="EE17" s="18">
        <f>IF(RUN_YEARS &gt; 3,(A1L550C3 + A1L550C12 + A1L550C21 + A1L550C30) / 4, 0)</f>
        <v>0.65049999999999997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17.497</v>
      </c>
      <c r="EJ17" s="16" t="s">
        <v>3561</v>
      </c>
      <c r="EK17" s="18">
        <f>IF(RUN_YEARS &gt; 3,(A1L550C6 + A1L550C15 + A1L550C24 + A1L550C33) / 4, 0)</f>
        <v>16.634</v>
      </c>
      <c r="EL17" s="16" t="s">
        <v>3562</v>
      </c>
      <c r="EM17" s="18">
        <f>IF(RUN_YEARS &gt; 3,(A1L550C7 + A1L550C16 + A1L550C25 + A1L550C34) / 4, 0)</f>
        <v>17.0655</v>
      </c>
      <c r="EN17" s="16" t="s">
        <v>3563</v>
      </c>
      <c r="EO17" s="18">
        <f>IF(A1L550C68 &lt;&gt; 0,A1L550C69 / A1L550C68,0)</f>
        <v>0.95067725895867861</v>
      </c>
      <c r="EP17" s="16" t="s">
        <v>3564</v>
      </c>
      <c r="EQ17" s="18">
        <f>IF(A1L550C71 = 0,A1L556C71, A1L550C71)</f>
        <v>0.95067725895867861</v>
      </c>
      <c r="ER17" s="16" t="s">
        <v>3565</v>
      </c>
      <c r="ES17" s="18">
        <f>IF(RUN_YEARS &gt; 4,(A1L550C1 + A1L550C10 + A1L550C19 + A1L550C28 + A1L550C37) / 5, 0)</f>
        <v>0.69040000000000001</v>
      </c>
      <c r="ET17" s="16" t="s">
        <v>3566</v>
      </c>
      <c r="EU17" s="18">
        <f>IF(RUN_YEARS &gt; 4,(A1L550C2 + A1L550C11 + A1L550C20 + A1L550C29 + A1L550C38) / 5, 0)</f>
        <v>14.831</v>
      </c>
      <c r="EV17" s="16" t="s">
        <v>3567</v>
      </c>
      <c r="EW17" s="18">
        <f>IF(RUN_YEARS &gt; 4,(A1L550C3 + A1L550C12 + A1L550C21 + A1L550C30 + A1L550C39) / 5, 0)</f>
        <v>0.67579999999999996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16.887599999999999</v>
      </c>
      <c r="FB17" s="16" t="s">
        <v>3570</v>
      </c>
      <c r="FC17" s="18">
        <f>IF(RUN_YEARS &gt; 4,(A1L550C6 + A1L550C15 + A1L550C24 + A1L550C33 + A1L550C42) / 5, 0)</f>
        <v>15.506800000000002</v>
      </c>
      <c r="FD17" s="16" t="s">
        <v>3571</v>
      </c>
      <c r="FE17" s="18">
        <f>IF(RUN_YEARS &gt; 4,(A1L550C7 + A1L550C16 + A1L550C25 + A1L550C34 + A1L550C43) / 5, 0)</f>
        <v>16.197200000000002</v>
      </c>
      <c r="FF17" s="16" t="s">
        <v>3572</v>
      </c>
      <c r="FG17" s="18">
        <f>IF(A1L550C77 &lt;&gt; 0,A1L550C78 / A1L550C77,0)</f>
        <v>0.91823586536867308</v>
      </c>
      <c r="FH17" s="16" t="s">
        <v>3573</v>
      </c>
      <c r="FI17" s="18">
        <f>IF(A1L550C80 = 0,A1L556C80, A1L550C80)</f>
        <v>0.91823586536867308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2181.598</v>
      </c>
      <c r="F18" s="16" t="s">
        <v>2959</v>
      </c>
      <c r="G18" s="6">
        <v>758.85400000000004</v>
      </c>
      <c r="H18" s="16" t="s">
        <v>2959</v>
      </c>
      <c r="I18" s="6">
        <v>502.60700000000003</v>
      </c>
      <c r="J18" s="16" t="s">
        <v>2959</v>
      </c>
      <c r="K18" s="6">
        <v>30.582000000000001</v>
      </c>
      <c r="L18" s="16" t="s">
        <v>3574</v>
      </c>
      <c r="M18" s="1">
        <f>(A1L551C1 * 2 + A1L551C2 + A1L551C3)</f>
        <v>5624.6570000000002</v>
      </c>
      <c r="N18" s="16" t="s">
        <v>3575</v>
      </c>
      <c r="O18" s="1">
        <f>(A1L551C4 * 2 + A1L551C2 + A1L551C3)</f>
        <v>1322.625</v>
      </c>
      <c r="P18" s="16" t="s">
        <v>3576</v>
      </c>
      <c r="Q18" s="1">
        <f>(A1L551C1 + A1L551C2 + A1L551C3 + A1L551C4)</f>
        <v>3473.6410000000001</v>
      </c>
      <c r="R18" s="16" t="s">
        <v>3577</v>
      </c>
      <c r="S18" s="18">
        <f>IF(A1L551C5 &lt;&gt; 0,A1L551C6 / A1L551C5,0)</f>
        <v>0.23514767211582857</v>
      </c>
      <c r="T18" s="16" t="s">
        <v>3578</v>
      </c>
      <c r="U18" s="18">
        <f>IF(A1L551C8 = 0,A1L556C8, A1L551C8)</f>
        <v>0.23514767211582857</v>
      </c>
      <c r="V18" s="16" t="s">
        <v>2965</v>
      </c>
      <c r="W18" s="6">
        <v>2178.105</v>
      </c>
      <c r="X18" s="16" t="s">
        <v>2965</v>
      </c>
      <c r="Y18" s="6">
        <v>643.02099999999996</v>
      </c>
      <c r="Z18" s="16" t="s">
        <v>2965</v>
      </c>
      <c r="AA18" s="6">
        <v>527.80100000000004</v>
      </c>
      <c r="AB18" s="16" t="s">
        <v>2965</v>
      </c>
      <c r="AC18" s="6">
        <v>0</v>
      </c>
      <c r="AD18" s="16" t="s">
        <v>3579</v>
      </c>
      <c r="AE18" s="1">
        <f>(A1L551C10 * 2 + A1L551C11 + A1L551C12)</f>
        <v>5527.0320000000002</v>
      </c>
      <c r="AF18" s="16" t="s">
        <v>3580</v>
      </c>
      <c r="AG18" s="1">
        <f>(A1L551C13 * 2 + A1L551C11 + A1L551C12)</f>
        <v>1170.8220000000001</v>
      </c>
      <c r="AH18" s="16" t="s">
        <v>3581</v>
      </c>
      <c r="AI18" s="1">
        <f>(A1L551C10 + A1L551C11 + A1L551C12 + A1L551C13)</f>
        <v>3348.9270000000001</v>
      </c>
      <c r="AJ18" s="16" t="s">
        <v>3582</v>
      </c>
      <c r="AK18" s="18">
        <f>IF(A1L551C14 &lt;&gt; 0,A1L551C15 / A1L551C14,0)</f>
        <v>0.21183557468094993</v>
      </c>
      <c r="AL18" s="16" t="s">
        <v>3583</v>
      </c>
      <c r="AM18" s="18">
        <f>IF(A1L551C17 = 0,A1L556C17, A1L551C17)</f>
        <v>0.21183557468094993</v>
      </c>
      <c r="AN18" s="16" t="s">
        <v>2971</v>
      </c>
      <c r="AO18" s="6">
        <v>2264.9319999999998</v>
      </c>
      <c r="AP18" s="16" t="s">
        <v>2971</v>
      </c>
      <c r="AQ18" s="6">
        <v>655.39499999999998</v>
      </c>
      <c r="AR18" s="16" t="s">
        <v>2971</v>
      </c>
      <c r="AS18" s="6">
        <v>502.00400000000002</v>
      </c>
      <c r="AT18" s="16" t="s">
        <v>2971</v>
      </c>
      <c r="AU18" s="6">
        <v>9.9459999999999997</v>
      </c>
      <c r="AV18" s="16" t="s">
        <v>3584</v>
      </c>
      <c r="AW18" s="1">
        <f>(A1L551C19 * 2 + A1L551C20 + A1L551C21)</f>
        <v>5687.2629999999999</v>
      </c>
      <c r="AX18" s="16" t="s">
        <v>3585</v>
      </c>
      <c r="AY18" s="1">
        <f>(A1L551C22 * 2 + A1L551C20 + A1L551C21)</f>
        <v>1177.2910000000002</v>
      </c>
      <c r="AZ18" s="16" t="s">
        <v>3586</v>
      </c>
      <c r="BA18" s="1">
        <f>(A1L551C19 + A1L551C20 + A1L551C21 + A1L551C22)</f>
        <v>3432.2769999999996</v>
      </c>
      <c r="BB18" s="16" t="s">
        <v>3587</v>
      </c>
      <c r="BC18" s="18">
        <f>IF(A1L551C23 &lt;&gt; 0,A1L551C24 / A1L551C23,0)</f>
        <v>0.20700484574038516</v>
      </c>
      <c r="BD18" s="16" t="s">
        <v>3588</v>
      </c>
      <c r="BE18" s="18">
        <f>IF(A1L551C26 = 0,A1L556C26, A1L551C26)</f>
        <v>0.20700484574038516</v>
      </c>
      <c r="BF18" s="16" t="s">
        <v>2977</v>
      </c>
      <c r="BG18" s="6">
        <v>2292.5700000000002</v>
      </c>
      <c r="BH18" s="16" t="s">
        <v>2977</v>
      </c>
      <c r="BI18" s="6">
        <v>604.26499999999999</v>
      </c>
      <c r="BJ18" s="16" t="s">
        <v>2977</v>
      </c>
      <c r="BK18" s="6">
        <v>499.62700000000001</v>
      </c>
      <c r="BL18" s="16" t="s">
        <v>2977</v>
      </c>
      <c r="BM18" s="6">
        <v>15.725</v>
      </c>
      <c r="BN18" s="16" t="s">
        <v>3589</v>
      </c>
      <c r="BO18" s="1">
        <f>(A1L551C28 * 2 + A1L551C29 + A1L551C30)</f>
        <v>5689.0320000000011</v>
      </c>
      <c r="BP18" s="16" t="s">
        <v>3590</v>
      </c>
      <c r="BQ18" s="1">
        <f>(A1L551C31 * 2 + A1L551C29 + A1L551C30)</f>
        <v>1135.3420000000001</v>
      </c>
      <c r="BR18" s="16" t="s">
        <v>3591</v>
      </c>
      <c r="BS18" s="1">
        <f>(A1L551C28 + A1L551C29 + A1L551C30 + A1L551C31)</f>
        <v>3412.1869999999999</v>
      </c>
      <c r="BT18" s="16" t="s">
        <v>3592</v>
      </c>
      <c r="BU18" s="18">
        <f>IF(A1L551C32 &lt;&gt; 0,A1L551C33 / A1L551C32,0)</f>
        <v>0.19956681558479542</v>
      </c>
      <c r="BV18" s="16" t="s">
        <v>3593</v>
      </c>
      <c r="BW18" s="18">
        <f>IF(A1L551C35 = 0,A1L556C35, A1L551C35)</f>
        <v>0.19956681558479542</v>
      </c>
      <c r="BX18" s="16" t="s">
        <v>2983</v>
      </c>
      <c r="BY18" s="6">
        <v>2351.2020000000002</v>
      </c>
      <c r="BZ18" s="16" t="s">
        <v>2983</v>
      </c>
      <c r="CA18" s="6">
        <v>597.13400000000001</v>
      </c>
      <c r="CB18" s="16" t="s">
        <v>2983</v>
      </c>
      <c r="CC18" s="6">
        <v>526.42899999999997</v>
      </c>
      <c r="CD18" s="16" t="s">
        <v>2983</v>
      </c>
      <c r="CE18" s="6">
        <v>18.324999999999999</v>
      </c>
      <c r="CF18" s="16" t="s">
        <v>3594</v>
      </c>
      <c r="CG18" s="1">
        <f>(A1L551C37 * 2 + A1L551C38 + A1L551C39)</f>
        <v>5825.9670000000006</v>
      </c>
      <c r="CH18" s="16" t="s">
        <v>3595</v>
      </c>
      <c r="CI18" s="1">
        <f>(A1L551C40 * 2 + A1L551C38 + A1L551C39)</f>
        <v>1160.213</v>
      </c>
      <c r="CJ18" s="16" t="s">
        <v>3596</v>
      </c>
      <c r="CK18" s="1">
        <f>(A1L551C37 + A1L551C38 + A1L551C39 + A1L551C40)</f>
        <v>3493.09</v>
      </c>
      <c r="CL18" s="16" t="s">
        <v>3597</v>
      </c>
      <c r="CM18" s="18">
        <f>IF(A1L551C41 &lt;&gt; 0,A1L551C42 / A1L551C41,0)</f>
        <v>0.19914513762264699</v>
      </c>
      <c r="CN18" s="16" t="s">
        <v>3598</v>
      </c>
      <c r="CO18" s="18">
        <f>IF(A1L551C44 = 0,A1L556C44, A1L551C44)</f>
        <v>0.19914513762264699</v>
      </c>
      <c r="CP18" s="16" t="s">
        <v>3599</v>
      </c>
      <c r="CQ18" s="18">
        <f>IF(RUN_YEARS &gt; 1,(A1L551C1 + A1L551C10) / 2, 0)</f>
        <v>2179.8514999999998</v>
      </c>
      <c r="CR18" s="16" t="s">
        <v>3600</v>
      </c>
      <c r="CS18" s="18">
        <f>IF(RUN_YEARS &gt; 1,(A1L551C2 + A1L551C11) / 2, 0)</f>
        <v>700.9375</v>
      </c>
      <c r="CT18" s="16" t="s">
        <v>3601</v>
      </c>
      <c r="CU18" s="18">
        <f>IF(RUN_YEARS &gt; 1,(A1L551C3 + A1L551C12) / 2, 0)</f>
        <v>515.20400000000006</v>
      </c>
      <c r="CV18" s="16" t="s">
        <v>3602</v>
      </c>
      <c r="CW18" s="18">
        <f>IF(RUN_YEARS &gt; 1,(A1L551C4 + A1L551C13) / 2, 0)</f>
        <v>15.291</v>
      </c>
      <c r="CX18" s="16" t="s">
        <v>3603</v>
      </c>
      <c r="CY18" s="18">
        <f>IF(RUN_YEARS &gt; 1,(A1L551C5 + A1L551C14) / 2, 0)</f>
        <v>5575.8445000000002</v>
      </c>
      <c r="CZ18" s="16" t="s">
        <v>3604</v>
      </c>
      <c r="DA18" s="18">
        <f>IF(RUN_YEARS &gt; 1,(A1L551C6 + A1L551C15) / 2, 0)</f>
        <v>1246.7235000000001</v>
      </c>
      <c r="DB18" s="16" t="s">
        <v>3605</v>
      </c>
      <c r="DC18" s="18">
        <f>IF(RUN_YEARS &gt; 1,(A1L551C7 + A1L551C16) / 2, 0)</f>
        <v>3411.2840000000001</v>
      </c>
      <c r="DD18" s="16" t="s">
        <v>3606</v>
      </c>
      <c r="DE18" s="18">
        <f>IF(A1L551C50 &lt;&gt; 0,A1L551C51 / A1L551C50,0)</f>
        <v>0.22359366370421557</v>
      </c>
      <c r="DF18" s="16" t="s">
        <v>3607</v>
      </c>
      <c r="DG18" s="18">
        <f>IF(A1L551C53 = 0,A1L556C53, A1L551C53)</f>
        <v>0.22359366370421557</v>
      </c>
      <c r="DH18" s="16" t="s">
        <v>3608</v>
      </c>
      <c r="DI18" s="18">
        <f>IF(RUN_YEARS &gt; 2,(A1L551C1 + A1L551C10 + A1L551C19) / 3, 0)</f>
        <v>2208.2116666666666</v>
      </c>
      <c r="DJ18" s="16" t="s">
        <v>3609</v>
      </c>
      <c r="DK18" s="18">
        <f>IF(RUN_YEARS &gt; 2,(A1L551C2 + A1L551C11 + A1L551C20) / 3, 0)</f>
        <v>685.75666666666666</v>
      </c>
      <c r="DL18" s="16" t="s">
        <v>3610</v>
      </c>
      <c r="DM18" s="18">
        <f>IF(RUN_YEARS &gt; 2,(A1L551C3 + A1L551C12 + A1L551C21) / 3, 0)</f>
        <v>510.80400000000009</v>
      </c>
      <c r="DN18" s="16" t="s">
        <v>3611</v>
      </c>
      <c r="DO18" s="18">
        <f>IF(RUN_YEARS &gt; 2,(A1L551C4 + A1L551C13 + A1L551C22) / 3, 0)</f>
        <v>13.509333333333332</v>
      </c>
      <c r="DP18" s="16" t="s">
        <v>3612</v>
      </c>
      <c r="DQ18" s="18">
        <f>IF(RUN_YEARS &gt; 2,(A1L551C5 + A1L551C14 + A1L551C23) / 3, 0)</f>
        <v>5612.9840000000004</v>
      </c>
      <c r="DR18" s="16" t="s">
        <v>3613</v>
      </c>
      <c r="DS18" s="18">
        <f>IF(RUN_YEARS &gt; 2,(A1L551C6 + A1L551C15 + A1L551C24) / 3, 0)</f>
        <v>1223.5793333333334</v>
      </c>
      <c r="DT18" s="16" t="s">
        <v>3614</v>
      </c>
      <c r="DU18" s="18">
        <f>IF(RUN_YEARS &gt; 2,(A1L551C7 + A1L551C16 + A1L551C25) / 3, 0)</f>
        <v>3418.2816666666663</v>
      </c>
      <c r="DV18" s="16" t="s">
        <v>3615</v>
      </c>
      <c r="DW18" s="18">
        <f>IF(A1L551C59 &lt;&gt; 0,A1L551C60 / A1L551C59,0)</f>
        <v>0.21799088209289982</v>
      </c>
      <c r="DX18" s="16" t="s">
        <v>3616</v>
      </c>
      <c r="DY18" s="18">
        <f>IF(A1L551C62 = 0,A1L556C62, A1L551C62)</f>
        <v>0.21799088209289982</v>
      </c>
      <c r="DZ18" s="16" t="s">
        <v>3617</v>
      </c>
      <c r="EA18" s="18">
        <f>IF(RUN_YEARS &gt; 3,(A1L551C1 + A1L551C10 + A1L551C19 + A1L551C28) / 4, 0)</f>
        <v>2229.30125</v>
      </c>
      <c r="EB18" s="16" t="s">
        <v>3618</v>
      </c>
      <c r="EC18" s="18">
        <f>IF(RUN_YEARS &gt; 3,(A1L551C2 + A1L551C11 + A1L551C20 + A1L551C29) / 4, 0)</f>
        <v>665.38374999999996</v>
      </c>
      <c r="ED18" s="16" t="s">
        <v>3619</v>
      </c>
      <c r="EE18" s="18">
        <f>IF(RUN_YEARS &gt; 3,(A1L551C3 + A1L551C12 + A1L551C21 + A1L551C30) / 4, 0)</f>
        <v>508.00975000000005</v>
      </c>
      <c r="EF18" s="16" t="s">
        <v>3620</v>
      </c>
      <c r="EG18" s="18">
        <f>IF(RUN_YEARS &gt; 3,(A1L551C4 + A1L551C13 + A1L551C22 + A1L551C31) / 4, 0)</f>
        <v>14.06325</v>
      </c>
      <c r="EH18" s="16" t="s">
        <v>3621</v>
      </c>
      <c r="EI18" s="18">
        <f>IF(RUN_YEARS &gt; 3,(A1L551C5 + A1L551C14 + A1L551C23 + A1L551C32) / 4, 0)</f>
        <v>5631.996000000001</v>
      </c>
      <c r="EJ18" s="16" t="s">
        <v>3622</v>
      </c>
      <c r="EK18" s="18">
        <f>IF(RUN_YEARS &gt; 3,(A1L551C6 + A1L551C15 + A1L551C24 + A1L551C33) / 4, 0)</f>
        <v>1201.52</v>
      </c>
      <c r="EL18" s="16" t="s">
        <v>3623</v>
      </c>
      <c r="EM18" s="18">
        <f>IF(RUN_YEARS &gt; 3,(A1L551C7 + A1L551C16 + A1L551C25 + A1L551C34) / 4, 0)</f>
        <v>3416.7579999999998</v>
      </c>
      <c r="EN18" s="16" t="s">
        <v>3624</v>
      </c>
      <c r="EO18" s="18">
        <f>IF(A1L551C68 &lt;&gt; 0,A1L551C69 / A1L551C68,0)</f>
        <v>0.21333821970044009</v>
      </c>
      <c r="EP18" s="16" t="s">
        <v>3625</v>
      </c>
      <c r="EQ18" s="18">
        <f>IF(A1L551C71 = 0,A1L556C71, A1L551C71)</f>
        <v>0.21333821970044009</v>
      </c>
      <c r="ER18" s="16" t="s">
        <v>3626</v>
      </c>
      <c r="ES18" s="18">
        <f>IF(RUN_YEARS &gt; 4,(A1L551C1 + A1L551C10 + A1L551C19 + A1L551C28 + A1L551C37) / 5, 0)</f>
        <v>2253.6813999999999</v>
      </c>
      <c r="ET18" s="16" t="s">
        <v>3627</v>
      </c>
      <c r="EU18" s="18">
        <f>IF(RUN_YEARS &gt; 4,(A1L551C2 + A1L551C11 + A1L551C20 + A1L551C29 + A1L551C38) / 5, 0)</f>
        <v>651.73379999999997</v>
      </c>
      <c r="EV18" s="16" t="s">
        <v>3628</v>
      </c>
      <c r="EW18" s="18">
        <f>IF(RUN_YEARS &gt; 4,(A1L551C3 + A1L551C12 + A1L551C21 + A1L551C30 + A1L551C39) / 5, 0)</f>
        <v>511.69360000000006</v>
      </c>
      <c r="EX18" s="16" t="s">
        <v>3629</v>
      </c>
      <c r="EY18" s="18">
        <f>IF(RUN_YEARS &gt; 4,(A1L551C4 + A1L551C13 + A1L551C22 + A1L551C31 + A1L551C40) / 5, 0)</f>
        <v>14.915600000000001</v>
      </c>
      <c r="EZ18" s="16" t="s">
        <v>3630</v>
      </c>
      <c r="FA18" s="18">
        <f>IF(RUN_YEARS &gt; 4,(A1L551C5 + A1L551C14 + A1L551C23 + A1L551C32 + A1L551C41) / 5, 0)</f>
        <v>5670.7902000000013</v>
      </c>
      <c r="FB18" s="16" t="s">
        <v>3631</v>
      </c>
      <c r="FC18" s="18">
        <f>IF(RUN_YEARS &gt; 4,(A1L551C6 + A1L551C15 + A1L551C24 + A1L551C33 + A1L551C42) / 5, 0)</f>
        <v>1193.2585999999999</v>
      </c>
      <c r="FD18" s="16" t="s">
        <v>3632</v>
      </c>
      <c r="FE18" s="18">
        <f>IF(RUN_YEARS &gt; 4,(A1L551C7 + A1L551C16 + A1L551C25 + A1L551C34 + A1L551C43) / 5, 0)</f>
        <v>3432.0243999999998</v>
      </c>
      <c r="FF18" s="16" t="s">
        <v>3633</v>
      </c>
      <c r="FG18" s="18">
        <f>IF(A1L551C77 &lt;&gt; 0,A1L551C78 / A1L551C77,0)</f>
        <v>0.21042192673606575</v>
      </c>
      <c r="FH18" s="16" t="s">
        <v>3634</v>
      </c>
      <c r="FI18" s="18">
        <f>IF(A1L551C80 = 0,A1L556C80, A1L551C80)</f>
        <v>0.21042192673606575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273.07600000000002</v>
      </c>
      <c r="F19" s="16" t="s">
        <v>2959</v>
      </c>
      <c r="G19" s="6">
        <v>73.459000000000003</v>
      </c>
      <c r="H19" s="16" t="s">
        <v>2959</v>
      </c>
      <c r="I19" s="6">
        <v>8.5000000000000006E-2</v>
      </c>
      <c r="J19" s="16" t="s">
        <v>2959</v>
      </c>
      <c r="K19" s="6">
        <v>0</v>
      </c>
      <c r="L19" s="16" t="s">
        <v>3635</v>
      </c>
      <c r="M19" s="1">
        <f>(A1L552C1 * 2 + A1L552C2 + A1L552C3)</f>
        <v>619.69600000000014</v>
      </c>
      <c r="N19" s="16" t="s">
        <v>3636</v>
      </c>
      <c r="O19" s="1">
        <f>(A1L552C4 * 2 + A1L552C2 + A1L552C3)</f>
        <v>73.543999999999997</v>
      </c>
      <c r="P19" s="16" t="s">
        <v>3637</v>
      </c>
      <c r="Q19" s="1">
        <f>(A1L552C1 + A1L552C2 + A1L552C3 + A1L552C4)</f>
        <v>346.62</v>
      </c>
      <c r="R19" s="16" t="s">
        <v>3638</v>
      </c>
      <c r="S19" s="18">
        <f>IF(A1L552C5 &lt;&gt; 0,A1L552C6 / A1L552C5,0)</f>
        <v>0.11867754511889697</v>
      </c>
      <c r="T19" s="16" t="s">
        <v>3639</v>
      </c>
      <c r="U19" s="18">
        <f>IF(A1L552C8 = 0,A1L556C8, A1L552C8)</f>
        <v>0.11867754511889697</v>
      </c>
      <c r="V19" s="16" t="s">
        <v>2965</v>
      </c>
      <c r="W19" s="6">
        <v>252.21</v>
      </c>
      <c r="X19" s="16" t="s">
        <v>2965</v>
      </c>
      <c r="Y19" s="6">
        <v>31.417000000000002</v>
      </c>
      <c r="Z19" s="16" t="s">
        <v>2965</v>
      </c>
      <c r="AA19" s="6">
        <v>0.51800000000000002</v>
      </c>
      <c r="AB19" s="16" t="s">
        <v>2965</v>
      </c>
      <c r="AC19" s="6">
        <v>0.84599999999999997</v>
      </c>
      <c r="AD19" s="16" t="s">
        <v>3640</v>
      </c>
      <c r="AE19" s="1">
        <f>(A1L552C10 * 2 + A1L552C11 + A1L552C12)</f>
        <v>536.35500000000002</v>
      </c>
      <c r="AF19" s="16" t="s">
        <v>3641</v>
      </c>
      <c r="AG19" s="1">
        <f>(A1L552C13 * 2 + A1L552C11 + A1L552C12)</f>
        <v>33.627000000000002</v>
      </c>
      <c r="AH19" s="16" t="s">
        <v>3642</v>
      </c>
      <c r="AI19" s="1">
        <f>(A1L552C10 + A1L552C11 + A1L552C12 + A1L552C13)</f>
        <v>284.99099999999999</v>
      </c>
      <c r="AJ19" s="16" t="s">
        <v>3643</v>
      </c>
      <c r="AK19" s="18">
        <f>IF(A1L552C14 &lt;&gt; 0,A1L552C15 / A1L552C14,0)</f>
        <v>6.2695416282126576E-2</v>
      </c>
      <c r="AL19" s="16" t="s">
        <v>3644</v>
      </c>
      <c r="AM19" s="18">
        <f>IF(A1L552C17 = 0,A1L556C17, A1L552C17)</f>
        <v>6.2695416282126576E-2</v>
      </c>
      <c r="AN19" s="16" t="s">
        <v>2971</v>
      </c>
      <c r="AO19" s="6">
        <v>234.78200000000001</v>
      </c>
      <c r="AP19" s="16" t="s">
        <v>2971</v>
      </c>
      <c r="AQ19" s="6">
        <v>28.873999999999999</v>
      </c>
      <c r="AR19" s="16" t="s">
        <v>2971</v>
      </c>
      <c r="AS19" s="6">
        <v>0.56100000000000005</v>
      </c>
      <c r="AT19" s="16" t="s">
        <v>2971</v>
      </c>
      <c r="AU19" s="6">
        <v>88.558000000000007</v>
      </c>
      <c r="AV19" s="16" t="s">
        <v>3645</v>
      </c>
      <c r="AW19" s="1">
        <f>(A1L552C19 * 2 + A1L552C20 + A1L552C21)</f>
        <v>498.99900000000002</v>
      </c>
      <c r="AX19" s="16" t="s">
        <v>3646</v>
      </c>
      <c r="AY19" s="1">
        <f>(A1L552C22 * 2 + A1L552C20 + A1L552C21)</f>
        <v>206.55100000000002</v>
      </c>
      <c r="AZ19" s="16" t="s">
        <v>3647</v>
      </c>
      <c r="BA19" s="1">
        <f>(A1L552C19 + A1L552C20 + A1L552C21 + A1L552C22)</f>
        <v>352.77499999999998</v>
      </c>
      <c r="BB19" s="16" t="s">
        <v>3648</v>
      </c>
      <c r="BC19" s="18">
        <f>IF(A1L552C23 &lt;&gt; 0,A1L552C24 / A1L552C23,0)</f>
        <v>0.41393068923985821</v>
      </c>
      <c r="BD19" s="16" t="s">
        <v>3649</v>
      </c>
      <c r="BE19" s="18">
        <f>IF(A1L552C26 = 0,A1L556C26, A1L552C26)</f>
        <v>0.41393068923985821</v>
      </c>
      <c r="BF19" s="16" t="s">
        <v>2977</v>
      </c>
      <c r="BG19" s="6">
        <v>242.995</v>
      </c>
      <c r="BH19" s="16" t="s">
        <v>2977</v>
      </c>
      <c r="BI19" s="6">
        <v>16.239000000000001</v>
      </c>
      <c r="BJ19" s="16" t="s">
        <v>2977</v>
      </c>
      <c r="BK19" s="6">
        <v>1.1870000000000001</v>
      </c>
      <c r="BL19" s="16" t="s">
        <v>2977</v>
      </c>
      <c r="BM19" s="6">
        <v>76.203000000000003</v>
      </c>
      <c r="BN19" s="16" t="s">
        <v>3650</v>
      </c>
      <c r="BO19" s="1">
        <f>(A1L552C28 * 2 + A1L552C29 + A1L552C30)</f>
        <v>503.416</v>
      </c>
      <c r="BP19" s="16" t="s">
        <v>3651</v>
      </c>
      <c r="BQ19" s="1">
        <f>(A1L552C31 * 2 + A1L552C29 + A1L552C30)</f>
        <v>169.83200000000002</v>
      </c>
      <c r="BR19" s="16" t="s">
        <v>3652</v>
      </c>
      <c r="BS19" s="1">
        <f>(A1L552C28 + A1L552C29 + A1L552C30 + A1L552C31)</f>
        <v>336.62400000000002</v>
      </c>
      <c r="BT19" s="16" t="s">
        <v>3653</v>
      </c>
      <c r="BU19" s="18">
        <f>IF(A1L552C32 &lt;&gt; 0,A1L552C33 / A1L552C32,0)</f>
        <v>0.3373591622038235</v>
      </c>
      <c r="BV19" s="16" t="s">
        <v>3654</v>
      </c>
      <c r="BW19" s="18">
        <f>IF(A1L552C35 = 0,A1L556C35, A1L552C35)</f>
        <v>0.3373591622038235</v>
      </c>
      <c r="BX19" s="16" t="s">
        <v>2983</v>
      </c>
      <c r="BY19" s="6">
        <v>307.029</v>
      </c>
      <c r="BZ19" s="16" t="s">
        <v>2983</v>
      </c>
      <c r="CA19" s="6">
        <v>16.372</v>
      </c>
      <c r="CB19" s="16" t="s">
        <v>2983</v>
      </c>
      <c r="CC19" s="6">
        <v>2.7410000000000001</v>
      </c>
      <c r="CD19" s="16" t="s">
        <v>2983</v>
      </c>
      <c r="CE19" s="6">
        <v>103.483</v>
      </c>
      <c r="CF19" s="16" t="s">
        <v>3655</v>
      </c>
      <c r="CG19" s="1">
        <f>(A1L552C37 * 2 + A1L552C38 + A1L552C39)</f>
        <v>633.17099999999994</v>
      </c>
      <c r="CH19" s="16" t="s">
        <v>3656</v>
      </c>
      <c r="CI19" s="1">
        <f>(A1L552C40 * 2 + A1L552C38 + A1L552C39)</f>
        <v>226.07900000000004</v>
      </c>
      <c r="CJ19" s="16" t="s">
        <v>3657</v>
      </c>
      <c r="CK19" s="1">
        <f>(A1L552C37 + A1L552C38 + A1L552C39 + A1L552C40)</f>
        <v>429.625</v>
      </c>
      <c r="CL19" s="16" t="s">
        <v>3658</v>
      </c>
      <c r="CM19" s="18">
        <f>IF(A1L552C41 &lt;&gt; 0,A1L552C42 / A1L552C41,0)</f>
        <v>0.35705836180115652</v>
      </c>
      <c r="CN19" s="16" t="s">
        <v>3659</v>
      </c>
      <c r="CO19" s="18">
        <f>IF(A1L552C44 = 0,A1L556C44, A1L552C44)</f>
        <v>0.35705836180115652</v>
      </c>
      <c r="CP19" s="16" t="s">
        <v>3660</v>
      </c>
      <c r="CQ19" s="18">
        <f>IF(RUN_YEARS &gt; 1,(A1L552C1 + A1L552C10) / 2, 0)</f>
        <v>262.64300000000003</v>
      </c>
      <c r="CR19" s="16" t="s">
        <v>3661</v>
      </c>
      <c r="CS19" s="18">
        <f>IF(RUN_YEARS &gt; 1,(A1L552C2 + A1L552C11) / 2, 0)</f>
        <v>52.438000000000002</v>
      </c>
      <c r="CT19" s="16" t="s">
        <v>3662</v>
      </c>
      <c r="CU19" s="18">
        <f>IF(RUN_YEARS &gt; 1,(A1L552C3 + A1L552C12) / 2, 0)</f>
        <v>0.30149999999999999</v>
      </c>
      <c r="CV19" s="16" t="s">
        <v>3663</v>
      </c>
      <c r="CW19" s="18">
        <f>IF(RUN_YEARS &gt; 1,(A1L552C4 + A1L552C13) / 2, 0)</f>
        <v>0.42299999999999999</v>
      </c>
      <c r="CX19" s="16" t="s">
        <v>3664</v>
      </c>
      <c r="CY19" s="18">
        <f>IF(RUN_YEARS &gt; 1,(A1L552C5 + A1L552C14) / 2, 0)</f>
        <v>578.02550000000008</v>
      </c>
      <c r="CZ19" s="16" t="s">
        <v>3665</v>
      </c>
      <c r="DA19" s="18">
        <f>IF(RUN_YEARS &gt; 1,(A1L552C6 + A1L552C15) / 2, 0)</f>
        <v>53.585499999999996</v>
      </c>
      <c r="DB19" s="16" t="s">
        <v>3666</v>
      </c>
      <c r="DC19" s="18">
        <f>IF(RUN_YEARS &gt; 1,(A1L552C7 + A1L552C16) / 2, 0)</f>
        <v>315.80549999999999</v>
      </c>
      <c r="DD19" s="16" t="s">
        <v>3667</v>
      </c>
      <c r="DE19" s="18">
        <f>IF(A1L552C50 &lt;&gt; 0,A1L552C51 / A1L552C50,0)</f>
        <v>9.270438760919715E-2</v>
      </c>
      <c r="DF19" s="16" t="s">
        <v>3668</v>
      </c>
      <c r="DG19" s="18">
        <f>IF(A1L552C53 = 0,A1L556C53, A1L552C53)</f>
        <v>9.270438760919715E-2</v>
      </c>
      <c r="DH19" s="16" t="s">
        <v>3669</v>
      </c>
      <c r="DI19" s="18">
        <f>IF(RUN_YEARS &gt; 2,(A1L552C1 + A1L552C10 + A1L552C19) / 3, 0)</f>
        <v>253.35600000000002</v>
      </c>
      <c r="DJ19" s="16" t="s">
        <v>3670</v>
      </c>
      <c r="DK19" s="18">
        <f>IF(RUN_YEARS &gt; 2,(A1L552C2 + A1L552C11 + A1L552C20) / 3, 0)</f>
        <v>44.583333333333336</v>
      </c>
      <c r="DL19" s="16" t="s">
        <v>3671</v>
      </c>
      <c r="DM19" s="18">
        <f>IF(RUN_YEARS &gt; 2,(A1L552C3 + A1L552C12 + A1L552C21) / 3, 0)</f>
        <v>0.38800000000000007</v>
      </c>
      <c r="DN19" s="16" t="s">
        <v>3672</v>
      </c>
      <c r="DO19" s="18">
        <f>IF(RUN_YEARS &gt; 2,(A1L552C4 + A1L552C13 + A1L552C22) / 3, 0)</f>
        <v>29.801333333333336</v>
      </c>
      <c r="DP19" s="16" t="s">
        <v>3673</v>
      </c>
      <c r="DQ19" s="18">
        <f>IF(RUN_YEARS &gt; 2,(A1L552C5 + A1L552C14 + A1L552C23) / 3, 0)</f>
        <v>551.68333333333339</v>
      </c>
      <c r="DR19" s="16" t="s">
        <v>3674</v>
      </c>
      <c r="DS19" s="18">
        <f>IF(RUN_YEARS &gt; 2,(A1L552C6 + A1L552C15 + A1L552C24) / 3, 0)</f>
        <v>104.574</v>
      </c>
      <c r="DT19" s="16" t="s">
        <v>3675</v>
      </c>
      <c r="DU19" s="18">
        <f>IF(RUN_YEARS &gt; 2,(A1L552C7 + A1L552C16 + A1L552C25) / 3, 0)</f>
        <v>328.12866666666667</v>
      </c>
      <c r="DV19" s="16" t="s">
        <v>3676</v>
      </c>
      <c r="DW19" s="18">
        <f>IF(A1L552C59 &lt;&gt; 0,A1L552C60 / A1L552C59,0)</f>
        <v>0.18955439412706562</v>
      </c>
      <c r="DX19" s="16" t="s">
        <v>3677</v>
      </c>
      <c r="DY19" s="18">
        <f>IF(A1L552C62 = 0,A1L556C62, A1L552C62)</f>
        <v>0.18955439412706562</v>
      </c>
      <c r="DZ19" s="16" t="s">
        <v>3678</v>
      </c>
      <c r="EA19" s="18">
        <f>IF(RUN_YEARS &gt; 3,(A1L552C1 + A1L552C10 + A1L552C19 + A1L552C28) / 4, 0)</f>
        <v>250.76575000000003</v>
      </c>
      <c r="EB19" s="16" t="s">
        <v>3679</v>
      </c>
      <c r="EC19" s="18">
        <f>IF(RUN_YEARS &gt; 3,(A1L552C2 + A1L552C11 + A1L552C20 + A1L552C29) / 4, 0)</f>
        <v>37.497250000000001</v>
      </c>
      <c r="ED19" s="16" t="s">
        <v>3680</v>
      </c>
      <c r="EE19" s="18">
        <f>IF(RUN_YEARS &gt; 3,(A1L552C3 + A1L552C12 + A1L552C21 + A1L552C30) / 4, 0)</f>
        <v>0.58774999999999999</v>
      </c>
      <c r="EF19" s="16" t="s">
        <v>3681</v>
      </c>
      <c r="EG19" s="18">
        <f>IF(RUN_YEARS &gt; 3,(A1L552C4 + A1L552C13 + A1L552C22 + A1L552C31) / 4, 0)</f>
        <v>41.401750000000007</v>
      </c>
      <c r="EH19" s="16" t="s">
        <v>3682</v>
      </c>
      <c r="EI19" s="18">
        <f>IF(RUN_YEARS &gt; 3,(A1L552C5 + A1L552C14 + A1L552C23 + A1L552C32) / 4, 0)</f>
        <v>539.61650000000009</v>
      </c>
      <c r="EJ19" s="16" t="s">
        <v>3683</v>
      </c>
      <c r="EK19" s="18">
        <f>IF(RUN_YEARS &gt; 3,(A1L552C6 + A1L552C15 + A1L552C24 + A1L552C33) / 4, 0)</f>
        <v>120.88849999999999</v>
      </c>
      <c r="EL19" s="16" t="s">
        <v>3684</v>
      </c>
      <c r="EM19" s="18">
        <f>IF(RUN_YEARS &gt; 3,(A1L552C7 + A1L552C16 + A1L552C25 + A1L552C34) / 4, 0)</f>
        <v>330.2525</v>
      </c>
      <c r="EN19" s="16" t="s">
        <v>3685</v>
      </c>
      <c r="EO19" s="18">
        <f>IF(A1L552C68 &lt;&gt; 0,A1L552C69 / A1L552C68,0)</f>
        <v>0.22402669303106923</v>
      </c>
      <c r="EP19" s="16" t="s">
        <v>3686</v>
      </c>
      <c r="EQ19" s="18">
        <f>IF(A1L552C71 = 0,A1L556C71, A1L552C71)</f>
        <v>0.22402669303106923</v>
      </c>
      <c r="ER19" s="16" t="s">
        <v>3687</v>
      </c>
      <c r="ES19" s="18">
        <f>IF(RUN_YEARS &gt; 4,(A1L552C1 + A1L552C10 + A1L552C19 + A1L552C28 + A1L552C37) / 5, 0)</f>
        <v>262.01840000000004</v>
      </c>
      <c r="ET19" s="16" t="s">
        <v>3688</v>
      </c>
      <c r="EU19" s="18">
        <f>IF(RUN_YEARS &gt; 4,(A1L552C2 + A1L552C11 + A1L552C20 + A1L552C29 + A1L552C38) / 5, 0)</f>
        <v>33.272199999999998</v>
      </c>
      <c r="EV19" s="16" t="s">
        <v>3689</v>
      </c>
      <c r="EW19" s="18">
        <f>IF(RUN_YEARS &gt; 4,(A1L552C3 + A1L552C12 + A1L552C21 + A1L552C30 + A1L552C39) / 5, 0)</f>
        <v>1.0184000000000002</v>
      </c>
      <c r="EX19" s="16" t="s">
        <v>3690</v>
      </c>
      <c r="EY19" s="18">
        <f>IF(RUN_YEARS &gt; 4,(A1L552C4 + A1L552C13 + A1L552C22 + A1L552C31 + A1L552C40) / 5, 0)</f>
        <v>53.818000000000005</v>
      </c>
      <c r="EZ19" s="16" t="s">
        <v>3691</v>
      </c>
      <c r="FA19" s="18">
        <f>IF(RUN_YEARS &gt; 4,(A1L552C5 + A1L552C14 + A1L552C23 + A1L552C32 + A1L552C41) / 5, 0)</f>
        <v>558.32740000000001</v>
      </c>
      <c r="FB19" s="16" t="s">
        <v>3692</v>
      </c>
      <c r="FC19" s="18">
        <f>IF(RUN_YEARS &gt; 4,(A1L552C6 + A1L552C15 + A1L552C24 + A1L552C33 + A1L552C42) / 5, 0)</f>
        <v>141.92660000000001</v>
      </c>
      <c r="FD19" s="16" t="s">
        <v>3693</v>
      </c>
      <c r="FE19" s="18">
        <f>IF(RUN_YEARS &gt; 4,(A1L552C7 + A1L552C16 + A1L552C25 + A1L552C34 + A1L552C43) / 5, 0)</f>
        <v>350.12700000000001</v>
      </c>
      <c r="FF19" s="16" t="s">
        <v>3694</v>
      </c>
      <c r="FG19" s="18">
        <f>IF(A1L552C77 &lt;&gt; 0,A1L552C78 / A1L552C77,0)</f>
        <v>0.25419959686735777</v>
      </c>
      <c r="FH19" s="16" t="s">
        <v>3695</v>
      </c>
      <c r="FI19" s="18">
        <f>IF(A1L552C80 = 0,A1L556C80, A1L552C80)</f>
        <v>0.25419959686735777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0.32600000000000001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0.32600000000000001</v>
      </c>
      <c r="N20" s="16" t="s">
        <v>3697</v>
      </c>
      <c r="O20" s="1">
        <f>(A1L553C4 * 2 + A1L553C2 + A1L553C3)</f>
        <v>0.32600000000000001</v>
      </c>
      <c r="P20" s="16" t="s">
        <v>3698</v>
      </c>
      <c r="Q20" s="1">
        <f>(A1L553C1 + A1L553C2 + A1L553C3 + A1L553C4)</f>
        <v>0.32600000000000001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IF(A1L553C8 = 0,A1L556C8, A1L553C8)</f>
        <v>1</v>
      </c>
      <c r="V20" s="16" t="s">
        <v>2965</v>
      </c>
      <c r="W20" s="6">
        <v>4.0000000000000001E-3</v>
      </c>
      <c r="X20" s="16" t="s">
        <v>2965</v>
      </c>
      <c r="Y20" s="6">
        <v>0</v>
      </c>
      <c r="Z20" s="16" t="s">
        <v>2965</v>
      </c>
      <c r="AA20" s="6">
        <v>0.56799999999999995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0.57599999999999996</v>
      </c>
      <c r="AF20" s="16" t="s">
        <v>3702</v>
      </c>
      <c r="AG20" s="1">
        <f>(A1L553C13 * 2 + A1L553C11 + A1L553C12)</f>
        <v>0.56799999999999995</v>
      </c>
      <c r="AH20" s="16" t="s">
        <v>3703</v>
      </c>
      <c r="AI20" s="1">
        <f>(A1L553C10 + A1L553C11 + A1L553C12 + A1L553C13)</f>
        <v>0.57199999999999995</v>
      </c>
      <c r="AJ20" s="16" t="s">
        <v>3704</v>
      </c>
      <c r="AK20" s="18">
        <f>IF(A1L553C14 &lt;&gt; 0,A1L553C15 / A1L553C14,0)</f>
        <v>0.98611111111111105</v>
      </c>
      <c r="AL20" s="16" t="s">
        <v>3705</v>
      </c>
      <c r="AM20" s="18">
        <f>IF(A1L553C17 = 0,A1L556C17, A1L553C17)</f>
        <v>0.98611111111111105</v>
      </c>
      <c r="AN20" s="16" t="s">
        <v>2971</v>
      </c>
      <c r="AO20" s="6">
        <v>0</v>
      </c>
      <c r="AP20" s="16" t="s">
        <v>2971</v>
      </c>
      <c r="AQ20" s="6">
        <v>1.2999999999999999E-2</v>
      </c>
      <c r="AR20" s="16" t="s">
        <v>2971</v>
      </c>
      <c r="AS20" s="6">
        <v>0.56100000000000005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0.57400000000000007</v>
      </c>
      <c r="AX20" s="16" t="s">
        <v>3707</v>
      </c>
      <c r="AY20" s="1">
        <f>(A1L553C22 * 2 + A1L553C20 + A1L553C21)</f>
        <v>0.57400000000000007</v>
      </c>
      <c r="AZ20" s="16" t="s">
        <v>3708</v>
      </c>
      <c r="BA20" s="1">
        <f>(A1L553C19 + A1L553C20 + A1L553C21 + A1L553C22)</f>
        <v>0.57400000000000007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0.45600000000000002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0.45600000000000002</v>
      </c>
      <c r="BP20" s="16" t="s">
        <v>3712</v>
      </c>
      <c r="BQ20" s="1">
        <f>(A1L553C31 * 2 + A1L553C29 + A1L553C30)</f>
        <v>0.45600000000000002</v>
      </c>
      <c r="BR20" s="16" t="s">
        <v>3713</v>
      </c>
      <c r="BS20" s="1">
        <f>(A1L553C28 + A1L553C29 + A1L553C30 + A1L553C31)</f>
        <v>0.45600000000000002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0.34499999999999997</v>
      </c>
      <c r="BZ20" s="16" t="s">
        <v>2983</v>
      </c>
      <c r="CA20" s="6">
        <v>0</v>
      </c>
      <c r="CB20" s="16" t="s">
        <v>2983</v>
      </c>
      <c r="CC20" s="6">
        <v>0.183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0.873</v>
      </c>
      <c r="CH20" s="16" t="s">
        <v>3717</v>
      </c>
      <c r="CI20" s="1">
        <f>(A1L553C40 * 2 + A1L553C38 + A1L553C39)</f>
        <v>0.183</v>
      </c>
      <c r="CJ20" s="16" t="s">
        <v>3718</v>
      </c>
      <c r="CK20" s="1">
        <f>(A1L553C37 + A1L553C38 + A1L553C39 + A1L553C40)</f>
        <v>0.52800000000000002</v>
      </c>
      <c r="CL20" s="16" t="s">
        <v>3719</v>
      </c>
      <c r="CM20" s="18">
        <f>IF(A1L553C41 &lt;&gt; 0,A1L553C42 / A1L553C41,0)</f>
        <v>0.20962199312714777</v>
      </c>
      <c r="CN20" s="16" t="s">
        <v>3720</v>
      </c>
      <c r="CO20" s="18">
        <f>IF(A1L553C44 = 0,A1L556C44, A1L553C44)</f>
        <v>0.20962199312714777</v>
      </c>
      <c r="CP20" s="16" t="s">
        <v>3721</v>
      </c>
      <c r="CQ20" s="18">
        <f>IF(RUN_YEARS &gt; 1,(A1L553C1 + A1L553C10) / 2, 0)</f>
        <v>2E-3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0.44699999999999995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0.45099999999999996</v>
      </c>
      <c r="CZ20" s="16" t="s">
        <v>3726</v>
      </c>
      <c r="DA20" s="18">
        <f>IF(RUN_YEARS &gt; 1,(A1L553C6 + A1L553C15) / 2, 0)</f>
        <v>0.44699999999999995</v>
      </c>
      <c r="DB20" s="16" t="s">
        <v>3727</v>
      </c>
      <c r="DC20" s="18">
        <f>IF(RUN_YEARS &gt; 1,(A1L553C7 + A1L553C16) / 2, 0)</f>
        <v>0.44899999999999995</v>
      </c>
      <c r="DD20" s="16" t="s">
        <v>3728</v>
      </c>
      <c r="DE20" s="18">
        <f>IF(A1L553C50 &lt;&gt; 0,A1L553C51 / A1L553C50,0)</f>
        <v>0.99113082039911304</v>
      </c>
      <c r="DF20" s="16" t="s">
        <v>3729</v>
      </c>
      <c r="DG20" s="18">
        <f>IF(A1L553C53 = 0,A1L556C53, A1L553C53)</f>
        <v>0.99113082039911304</v>
      </c>
      <c r="DH20" s="16" t="s">
        <v>3730</v>
      </c>
      <c r="DI20" s="18">
        <f>IF(RUN_YEARS &gt; 2,(A1L553C1 + A1L553C10 + A1L553C19) / 3, 0)</f>
        <v>1.3333333333333333E-3</v>
      </c>
      <c r="DJ20" s="16" t="s">
        <v>3731</v>
      </c>
      <c r="DK20" s="18">
        <f>IF(RUN_YEARS &gt; 2,(A1L553C2 + A1L553C11 + A1L553C20) / 3, 0)</f>
        <v>4.3333333333333331E-3</v>
      </c>
      <c r="DL20" s="16" t="s">
        <v>3732</v>
      </c>
      <c r="DM20" s="18">
        <f>IF(RUN_YEARS &gt; 2,(A1L553C3 + A1L553C12 + A1L553C21) / 3, 0)</f>
        <v>0.48500000000000004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0.49199999999999999</v>
      </c>
      <c r="DR20" s="16" t="s">
        <v>3735</v>
      </c>
      <c r="DS20" s="18">
        <f>IF(RUN_YEARS &gt; 2,(A1L553C6 + A1L553C15 + A1L553C24) / 3, 0)</f>
        <v>0.48933333333333334</v>
      </c>
      <c r="DT20" s="16" t="s">
        <v>3736</v>
      </c>
      <c r="DU20" s="18">
        <f>IF(RUN_YEARS &gt; 2,(A1L553C7 + A1L553C16 + A1L553C25) / 3, 0)</f>
        <v>0.49066666666666664</v>
      </c>
      <c r="DV20" s="16" t="s">
        <v>3737</v>
      </c>
      <c r="DW20" s="18">
        <f>IF(A1L553C59 &lt;&gt; 0,A1L553C60 / A1L553C59,0)</f>
        <v>0.99457994579945808</v>
      </c>
      <c r="DX20" s="16" t="s">
        <v>3738</v>
      </c>
      <c r="DY20" s="18">
        <f>IF(A1L553C62 = 0,A1L556C62, A1L553C62)</f>
        <v>0.99457994579945808</v>
      </c>
      <c r="DZ20" s="16" t="s">
        <v>3739</v>
      </c>
      <c r="EA20" s="18">
        <f>IF(RUN_YEARS &gt; 3,(A1L553C1 + A1L553C10 + A1L553C19 + A1L553C28) / 4, 0)</f>
        <v>1E-3</v>
      </c>
      <c r="EB20" s="16" t="s">
        <v>3740</v>
      </c>
      <c r="EC20" s="18">
        <f>IF(RUN_YEARS &gt; 3,(A1L553C2 + A1L553C11 + A1L553C20 + A1L553C29) / 4, 0)</f>
        <v>3.2499999999999999E-3</v>
      </c>
      <c r="ED20" s="16" t="s">
        <v>3741</v>
      </c>
      <c r="EE20" s="18">
        <f>IF(RUN_YEARS &gt; 3,(A1L553C3 + A1L553C12 + A1L553C21 + A1L553C30) / 4, 0)</f>
        <v>0.47775000000000001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0.48299999999999998</v>
      </c>
      <c r="EJ20" s="16" t="s">
        <v>3744</v>
      </c>
      <c r="EK20" s="18">
        <f>IF(RUN_YEARS &gt; 3,(A1L553C6 + A1L553C15 + A1L553C24 + A1L553C33) / 4, 0)</f>
        <v>0.48099999999999998</v>
      </c>
      <c r="EL20" s="16" t="s">
        <v>3745</v>
      </c>
      <c r="EM20" s="18">
        <f>IF(RUN_YEARS &gt; 3,(A1L553C7 + A1L553C16 + A1L553C25 + A1L553C34) / 4, 0)</f>
        <v>0.48199999999999998</v>
      </c>
      <c r="EN20" s="16" t="s">
        <v>3746</v>
      </c>
      <c r="EO20" s="18">
        <f>IF(A1L553C68 &lt;&gt; 0,A1L553C69 / A1L553C68,0)</f>
        <v>0.99585921325051763</v>
      </c>
      <c r="EP20" s="16" t="s">
        <v>3747</v>
      </c>
      <c r="EQ20" s="18">
        <f>IF(A1L553C71 = 0,A1L556C71, A1L553C71)</f>
        <v>0.99585921325051763</v>
      </c>
      <c r="ER20" s="16" t="s">
        <v>3748</v>
      </c>
      <c r="ES20" s="18">
        <f>IF(RUN_YEARS &gt; 4,(A1L553C1 + A1L553C10 + A1L553C19 + A1L553C28 + A1L553C37) / 5, 0)</f>
        <v>6.9800000000000001E-2</v>
      </c>
      <c r="ET20" s="16" t="s">
        <v>3749</v>
      </c>
      <c r="EU20" s="18">
        <f>IF(RUN_YEARS &gt; 4,(A1L553C2 + A1L553C11 + A1L553C20 + A1L553C29 + A1L553C38) / 5, 0)</f>
        <v>2.5999999999999999E-3</v>
      </c>
      <c r="EV20" s="16" t="s">
        <v>3750</v>
      </c>
      <c r="EW20" s="18">
        <f>IF(RUN_YEARS &gt; 4,(A1L553C3 + A1L553C12 + A1L553C21 + A1L553C30 + A1L553C39) / 5, 0)</f>
        <v>0.41879999999999995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0.56099999999999994</v>
      </c>
      <c r="FB20" s="16" t="s">
        <v>3753</v>
      </c>
      <c r="FC20" s="18">
        <f>IF(RUN_YEARS &gt; 4,(A1L553C6 + A1L553C15 + A1L553C24 + A1L553C33 + A1L553C42) / 5, 0)</f>
        <v>0.42139999999999994</v>
      </c>
      <c r="FD20" s="16" t="s">
        <v>3754</v>
      </c>
      <c r="FE20" s="18">
        <f>IF(RUN_YEARS &gt; 4,(A1L553C7 + A1L553C16 + A1L553C25 + A1L553C34 + A1L553C43) / 5, 0)</f>
        <v>0.49119999999999997</v>
      </c>
      <c r="FF20" s="16" t="s">
        <v>3755</v>
      </c>
      <c r="FG20" s="18">
        <f>IF(A1L553C77 &lt;&gt; 0,A1L553C78 / A1L553C77,0)</f>
        <v>0.75115864527629228</v>
      </c>
      <c r="FH20" s="16" t="s">
        <v>3756</v>
      </c>
      <c r="FI20" s="18">
        <f>IF(A1L553C80 = 0,A1L556C80, A1L553C80)</f>
        <v>0.75115864527629228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89.231999999999999</v>
      </c>
      <c r="F21" s="16" t="s">
        <v>2959</v>
      </c>
      <c r="G21" s="6">
        <v>18.693000000000001</v>
      </c>
      <c r="H21" s="16" t="s">
        <v>2959</v>
      </c>
      <c r="I21" s="6">
        <v>60.113</v>
      </c>
      <c r="J21" s="16" t="s">
        <v>2959</v>
      </c>
      <c r="K21" s="6">
        <v>9.3179999999999996</v>
      </c>
      <c r="L21" s="16" t="s">
        <v>3757</v>
      </c>
      <c r="M21" s="1">
        <f>(A1L554C1 * 2 + A1L554C2 + A1L554C3)</f>
        <v>257.27</v>
      </c>
      <c r="N21" s="16" t="s">
        <v>3758</v>
      </c>
      <c r="O21" s="1">
        <f>(A1L554C4 * 2 + A1L554C2 + A1L554C3)</f>
        <v>97.442000000000007</v>
      </c>
      <c r="P21" s="16" t="s">
        <v>3759</v>
      </c>
      <c r="Q21" s="1">
        <f>(A1L554C1 + A1L554C2 + A1L554C3 + A1L554C4)</f>
        <v>177.35600000000002</v>
      </c>
      <c r="R21" s="16" t="s">
        <v>3760</v>
      </c>
      <c r="S21" s="18">
        <f>IF(A1L554C5 &lt;&gt; 0,A1L554C6 / A1L554C5,0)</f>
        <v>0.37875383837991222</v>
      </c>
      <c r="T21" s="16" t="s">
        <v>3761</v>
      </c>
      <c r="U21" s="18">
        <f>IF(A1L554C8 = 0,A1L556C8, A1L554C8)</f>
        <v>0.37875383837991222</v>
      </c>
      <c r="V21" s="16" t="s">
        <v>2965</v>
      </c>
      <c r="W21" s="6">
        <v>93.165000000000006</v>
      </c>
      <c r="X21" s="16" t="s">
        <v>2965</v>
      </c>
      <c r="Y21" s="6">
        <v>12.065</v>
      </c>
      <c r="Z21" s="16" t="s">
        <v>2965</v>
      </c>
      <c r="AA21" s="6">
        <v>58.819000000000003</v>
      </c>
      <c r="AB21" s="16" t="s">
        <v>2965</v>
      </c>
      <c r="AC21" s="6">
        <v>8.6720000000000006</v>
      </c>
      <c r="AD21" s="16" t="s">
        <v>3762</v>
      </c>
      <c r="AE21" s="1">
        <f>(A1L554C10 * 2 + A1L554C11 + A1L554C12)</f>
        <v>257.214</v>
      </c>
      <c r="AF21" s="16" t="s">
        <v>3763</v>
      </c>
      <c r="AG21" s="1">
        <f>(A1L554C13 * 2 + A1L554C11 + A1L554C12)</f>
        <v>88.228000000000009</v>
      </c>
      <c r="AH21" s="16" t="s">
        <v>3764</v>
      </c>
      <c r="AI21" s="1">
        <f>(A1L554C10 + A1L554C11 + A1L554C12 + A1L554C13)</f>
        <v>172.721</v>
      </c>
      <c r="AJ21" s="16" t="s">
        <v>3765</v>
      </c>
      <c r="AK21" s="18">
        <f>IF(A1L554C14 &lt;&gt; 0,A1L554C15 / A1L554C14,0)</f>
        <v>0.3430139883521115</v>
      </c>
      <c r="AL21" s="16" t="s">
        <v>3766</v>
      </c>
      <c r="AM21" s="18">
        <f>IF(A1L554C17 = 0,A1L556C17, A1L554C17)</f>
        <v>0.3430139883521115</v>
      </c>
      <c r="AN21" s="16" t="s">
        <v>2971</v>
      </c>
      <c r="AO21" s="6">
        <v>94.632999999999996</v>
      </c>
      <c r="AP21" s="16" t="s">
        <v>2971</v>
      </c>
      <c r="AQ21" s="6">
        <v>11.044</v>
      </c>
      <c r="AR21" s="16" t="s">
        <v>2971</v>
      </c>
      <c r="AS21" s="6">
        <v>63.398000000000003</v>
      </c>
      <c r="AT21" s="16" t="s">
        <v>2971</v>
      </c>
      <c r="AU21" s="6">
        <v>3.1080000000000001</v>
      </c>
      <c r="AV21" s="16" t="s">
        <v>3767</v>
      </c>
      <c r="AW21" s="1">
        <f>(A1L554C19 * 2 + A1L554C20 + A1L554C21)</f>
        <v>263.70800000000003</v>
      </c>
      <c r="AX21" s="16" t="s">
        <v>3768</v>
      </c>
      <c r="AY21" s="1">
        <f>(A1L554C22 * 2 + A1L554C20 + A1L554C21)</f>
        <v>80.658000000000001</v>
      </c>
      <c r="AZ21" s="16" t="s">
        <v>3769</v>
      </c>
      <c r="BA21" s="1">
        <f>(A1L554C19 + A1L554C20 + A1L554C21 + A1L554C22)</f>
        <v>172.18299999999999</v>
      </c>
      <c r="BB21" s="16" t="s">
        <v>3770</v>
      </c>
      <c r="BC21" s="18">
        <f>IF(A1L554C23 &lt;&gt; 0,A1L554C24 / A1L554C23,0)</f>
        <v>0.3058610281068454</v>
      </c>
      <c r="BD21" s="16" t="s">
        <v>3771</v>
      </c>
      <c r="BE21" s="18">
        <f>IF(A1L554C26 = 0,A1L556C26, A1L554C26)</f>
        <v>0.3058610281068454</v>
      </c>
      <c r="BF21" s="16" t="s">
        <v>2977</v>
      </c>
      <c r="BG21" s="6">
        <v>104.48699999999999</v>
      </c>
      <c r="BH21" s="16" t="s">
        <v>2977</v>
      </c>
      <c r="BI21" s="6">
        <v>18.045999999999999</v>
      </c>
      <c r="BJ21" s="16" t="s">
        <v>2977</v>
      </c>
      <c r="BK21" s="6">
        <v>60.241999999999997</v>
      </c>
      <c r="BL21" s="16" t="s">
        <v>2977</v>
      </c>
      <c r="BM21" s="6">
        <v>4.798</v>
      </c>
      <c r="BN21" s="16" t="s">
        <v>3772</v>
      </c>
      <c r="BO21" s="1">
        <f>(A1L554C28 * 2 + A1L554C29 + A1L554C30)</f>
        <v>287.262</v>
      </c>
      <c r="BP21" s="16" t="s">
        <v>3773</v>
      </c>
      <c r="BQ21" s="1">
        <f>(A1L554C31 * 2 + A1L554C29 + A1L554C30)</f>
        <v>87.884</v>
      </c>
      <c r="BR21" s="16" t="s">
        <v>3774</v>
      </c>
      <c r="BS21" s="1">
        <f>(A1L554C28 + A1L554C29 + A1L554C30 + A1L554C31)</f>
        <v>187.57299999999998</v>
      </c>
      <c r="BT21" s="16" t="s">
        <v>3775</v>
      </c>
      <c r="BU21" s="18">
        <f>IF(A1L554C32 &lt;&gt; 0,A1L554C33 / A1L554C32,0)</f>
        <v>0.30593674067575943</v>
      </c>
      <c r="BV21" s="16" t="s">
        <v>3776</v>
      </c>
      <c r="BW21" s="18">
        <f>IF(A1L554C35 = 0,A1L556C35, A1L554C35)</f>
        <v>0.30593674067575943</v>
      </c>
      <c r="BX21" s="16" t="s">
        <v>2983</v>
      </c>
      <c r="BY21" s="6">
        <v>92.914000000000001</v>
      </c>
      <c r="BZ21" s="16" t="s">
        <v>2983</v>
      </c>
      <c r="CA21" s="6">
        <v>24.611999999999998</v>
      </c>
      <c r="CB21" s="16" t="s">
        <v>2983</v>
      </c>
      <c r="CC21" s="6">
        <v>67.816000000000003</v>
      </c>
      <c r="CD21" s="16" t="s">
        <v>2983</v>
      </c>
      <c r="CE21" s="6">
        <v>9.8450000000000006</v>
      </c>
      <c r="CF21" s="16" t="s">
        <v>3777</v>
      </c>
      <c r="CG21" s="1">
        <f>(A1L554C37 * 2 + A1L554C38 + A1L554C39)</f>
        <v>278.25599999999997</v>
      </c>
      <c r="CH21" s="16" t="s">
        <v>3778</v>
      </c>
      <c r="CI21" s="1">
        <f>(A1L554C40 * 2 + A1L554C38 + A1L554C39)</f>
        <v>112.11799999999999</v>
      </c>
      <c r="CJ21" s="16" t="s">
        <v>3779</v>
      </c>
      <c r="CK21" s="1">
        <f>(A1L554C37 + A1L554C38 + A1L554C39 + A1L554C40)</f>
        <v>195.18699999999998</v>
      </c>
      <c r="CL21" s="16" t="s">
        <v>3780</v>
      </c>
      <c r="CM21" s="18">
        <f>IF(A1L554C41 &lt;&gt; 0,A1L554C42 / A1L554C41,0)</f>
        <v>0.40293111379449142</v>
      </c>
      <c r="CN21" s="16" t="s">
        <v>3781</v>
      </c>
      <c r="CO21" s="18">
        <f>IF(A1L554C44 = 0,A1L556C44, A1L554C44)</f>
        <v>0.40293111379449142</v>
      </c>
      <c r="CP21" s="16" t="s">
        <v>3782</v>
      </c>
      <c r="CQ21" s="18">
        <f>IF(RUN_YEARS &gt; 1,(A1L554C1 + A1L554C10) / 2, 0)</f>
        <v>91.198499999999996</v>
      </c>
      <c r="CR21" s="16" t="s">
        <v>3783</v>
      </c>
      <c r="CS21" s="18">
        <f>IF(RUN_YEARS &gt; 1,(A1L554C2 + A1L554C11) / 2, 0)</f>
        <v>15.379000000000001</v>
      </c>
      <c r="CT21" s="16" t="s">
        <v>3784</v>
      </c>
      <c r="CU21" s="18">
        <f>IF(RUN_YEARS &gt; 1,(A1L554C3 + A1L554C12) / 2, 0)</f>
        <v>59.466000000000001</v>
      </c>
      <c r="CV21" s="16" t="s">
        <v>3785</v>
      </c>
      <c r="CW21" s="18">
        <f>IF(RUN_YEARS &gt; 1,(A1L554C4 + A1L554C13) / 2, 0)</f>
        <v>8.995000000000001</v>
      </c>
      <c r="CX21" s="16" t="s">
        <v>3786</v>
      </c>
      <c r="CY21" s="18">
        <f>IF(RUN_YEARS &gt; 1,(A1L554C5 + A1L554C14) / 2, 0)</f>
        <v>257.24199999999996</v>
      </c>
      <c r="CZ21" s="16" t="s">
        <v>3787</v>
      </c>
      <c r="DA21" s="18">
        <f>IF(RUN_YEARS &gt; 1,(A1L554C6 + A1L554C15) / 2, 0)</f>
        <v>92.835000000000008</v>
      </c>
      <c r="DB21" s="16" t="s">
        <v>3788</v>
      </c>
      <c r="DC21" s="18">
        <f>IF(RUN_YEARS &gt; 1,(A1L554C7 + A1L554C16) / 2, 0)</f>
        <v>175.0385</v>
      </c>
      <c r="DD21" s="16" t="s">
        <v>3789</v>
      </c>
      <c r="DE21" s="18">
        <f>IF(A1L554C50 &lt;&gt; 0,A1L554C51 / A1L554C50,0)</f>
        <v>0.36088585845235233</v>
      </c>
      <c r="DF21" s="16" t="s">
        <v>3790</v>
      </c>
      <c r="DG21" s="18">
        <f>IF(A1L554C53 = 0,A1L556C53, A1L554C53)</f>
        <v>0.36088585845235233</v>
      </c>
      <c r="DH21" s="16" t="s">
        <v>3791</v>
      </c>
      <c r="DI21" s="18">
        <f>IF(RUN_YEARS &gt; 2,(A1L554C1 + A1L554C10 + A1L554C19) / 3, 0)</f>
        <v>92.34333333333332</v>
      </c>
      <c r="DJ21" s="16" t="s">
        <v>3792</v>
      </c>
      <c r="DK21" s="18">
        <f>IF(RUN_YEARS &gt; 2,(A1L554C2 + A1L554C11 + A1L554C20) / 3, 0)</f>
        <v>13.934000000000003</v>
      </c>
      <c r="DL21" s="16" t="s">
        <v>3793</v>
      </c>
      <c r="DM21" s="18">
        <f>IF(RUN_YEARS &gt; 2,(A1L554C3 + A1L554C12 + A1L554C21) / 3, 0)</f>
        <v>60.776666666666671</v>
      </c>
      <c r="DN21" s="16" t="s">
        <v>3794</v>
      </c>
      <c r="DO21" s="18">
        <f>IF(RUN_YEARS &gt; 2,(A1L554C4 + A1L554C13 + A1L554C22) / 3, 0)</f>
        <v>7.0326666666666675</v>
      </c>
      <c r="DP21" s="16" t="s">
        <v>3795</v>
      </c>
      <c r="DQ21" s="18">
        <f>IF(RUN_YEARS &gt; 2,(A1L554C5 + A1L554C14 + A1L554C23) / 3, 0)</f>
        <v>259.39733333333334</v>
      </c>
      <c r="DR21" s="16" t="s">
        <v>3796</v>
      </c>
      <c r="DS21" s="18">
        <f>IF(RUN_YEARS &gt; 2,(A1L554C6 + A1L554C15 + A1L554C24) / 3, 0)</f>
        <v>88.77600000000001</v>
      </c>
      <c r="DT21" s="16" t="s">
        <v>3797</v>
      </c>
      <c r="DU21" s="18">
        <f>IF(RUN_YEARS &gt; 2,(A1L554C7 + A1L554C16 + A1L554C25) / 3, 0)</f>
        <v>174.08666666666667</v>
      </c>
      <c r="DV21" s="16" t="s">
        <v>3798</v>
      </c>
      <c r="DW21" s="18">
        <f>IF(A1L554C59 &lt;&gt; 0,A1L554C60 / A1L554C59,0)</f>
        <v>0.34223944733433398</v>
      </c>
      <c r="DX21" s="16" t="s">
        <v>3799</v>
      </c>
      <c r="DY21" s="18">
        <f>IF(A1L554C62 = 0,A1L556C62, A1L554C62)</f>
        <v>0.34223944733433398</v>
      </c>
      <c r="DZ21" s="16" t="s">
        <v>3800</v>
      </c>
      <c r="EA21" s="18">
        <f>IF(RUN_YEARS &gt; 3,(A1L554C1 + A1L554C10 + A1L554C19 + A1L554C28) / 4, 0)</f>
        <v>95.379249999999985</v>
      </c>
      <c r="EB21" s="16" t="s">
        <v>3801</v>
      </c>
      <c r="EC21" s="18">
        <f>IF(RUN_YEARS &gt; 3,(A1L554C2 + A1L554C11 + A1L554C20 + A1L554C29) / 4, 0)</f>
        <v>14.962000000000002</v>
      </c>
      <c r="ED21" s="16" t="s">
        <v>3802</v>
      </c>
      <c r="EE21" s="18">
        <f>IF(RUN_YEARS &gt; 3,(A1L554C3 + A1L554C12 + A1L554C21 + A1L554C30) / 4, 0)</f>
        <v>60.643000000000001</v>
      </c>
      <c r="EF21" s="16" t="s">
        <v>3803</v>
      </c>
      <c r="EG21" s="18">
        <f>IF(RUN_YEARS &gt; 3,(A1L554C4 + A1L554C13 + A1L554C22 + A1L554C31) / 4, 0)</f>
        <v>6.4740000000000002</v>
      </c>
      <c r="EH21" s="16" t="s">
        <v>3804</v>
      </c>
      <c r="EI21" s="18">
        <f>IF(RUN_YEARS &gt; 3,(A1L554C5 + A1L554C14 + A1L554C23 + A1L554C32) / 4, 0)</f>
        <v>266.36349999999999</v>
      </c>
      <c r="EJ21" s="16" t="s">
        <v>3805</v>
      </c>
      <c r="EK21" s="18">
        <f>IF(RUN_YEARS &gt; 3,(A1L554C6 + A1L554C15 + A1L554C24 + A1L554C33) / 4, 0)</f>
        <v>88.553000000000011</v>
      </c>
      <c r="EL21" s="16" t="s">
        <v>3806</v>
      </c>
      <c r="EM21" s="18">
        <f>IF(RUN_YEARS &gt; 3,(A1L554C7 + A1L554C16 + A1L554C25 + A1L554C34) / 4, 0)</f>
        <v>177.45824999999999</v>
      </c>
      <c r="EN21" s="16" t="s">
        <v>3807</v>
      </c>
      <c r="EO21" s="18">
        <f>IF(A1L554C68 &lt;&gt; 0,A1L554C69 / A1L554C68,0)</f>
        <v>0.33245170603329666</v>
      </c>
      <c r="EP21" s="16" t="s">
        <v>3808</v>
      </c>
      <c r="EQ21" s="18">
        <f>IF(A1L554C71 = 0,A1L556C71, A1L554C71)</f>
        <v>0.33245170603329666</v>
      </c>
      <c r="ER21" s="16" t="s">
        <v>3809</v>
      </c>
      <c r="ES21" s="18">
        <f>IF(RUN_YEARS &gt; 4,(A1L554C1 + A1L554C10 + A1L554C19 + A1L554C28 + A1L554C37) / 5, 0)</f>
        <v>94.886199999999988</v>
      </c>
      <c r="ET21" s="16" t="s">
        <v>3810</v>
      </c>
      <c r="EU21" s="18">
        <f>IF(RUN_YEARS &gt; 4,(A1L554C2 + A1L554C11 + A1L554C20 + A1L554C29 + A1L554C38) / 5, 0)</f>
        <v>16.892000000000003</v>
      </c>
      <c r="EV21" s="16" t="s">
        <v>3811</v>
      </c>
      <c r="EW21" s="18">
        <f>IF(RUN_YEARS &gt; 4,(A1L554C3 + A1L554C12 + A1L554C21 + A1L554C30 + A1L554C39) / 5, 0)</f>
        <v>62.077600000000004</v>
      </c>
      <c r="EX21" s="16" t="s">
        <v>3812</v>
      </c>
      <c r="EY21" s="18">
        <f>IF(RUN_YEARS &gt; 4,(A1L554C4 + A1L554C13 + A1L554C22 + A1L554C31 + A1L554C40) / 5, 0)</f>
        <v>7.1482000000000001</v>
      </c>
      <c r="EZ21" s="16" t="s">
        <v>3813</v>
      </c>
      <c r="FA21" s="18">
        <f>IF(RUN_YEARS &gt; 4,(A1L554C5 + A1L554C14 + A1L554C23 + A1L554C32 + A1L554C41) / 5, 0)</f>
        <v>268.74200000000002</v>
      </c>
      <c r="FB21" s="16" t="s">
        <v>3814</v>
      </c>
      <c r="FC21" s="18">
        <f>IF(RUN_YEARS &gt; 4,(A1L554C6 + A1L554C15 + A1L554C24 + A1L554C33 + A1L554C42) / 5, 0)</f>
        <v>93.266000000000005</v>
      </c>
      <c r="FD21" s="16" t="s">
        <v>3815</v>
      </c>
      <c r="FE21" s="18">
        <f>IF(RUN_YEARS &gt; 4,(A1L554C7 + A1L554C16 + A1L554C25 + A1L554C34 + A1L554C43) / 5, 0)</f>
        <v>181.00399999999999</v>
      </c>
      <c r="FF21" s="16" t="s">
        <v>3816</v>
      </c>
      <c r="FG21" s="18">
        <f>IF(A1L554C77 &lt;&gt; 0,A1L554C78 / A1L554C77,0)</f>
        <v>0.34704660975954632</v>
      </c>
      <c r="FH21" s="16" t="s">
        <v>3817</v>
      </c>
      <c r="FI21" s="18">
        <f>IF(A1L554C80 = 0,A1L556C80, A1L554C80)</f>
        <v>0.34704660975954632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623.29300000000001</v>
      </c>
      <c r="F22" s="16" t="s">
        <v>2959</v>
      </c>
      <c r="G22" s="6">
        <v>37.155000000000001</v>
      </c>
      <c r="H22" s="16" t="s">
        <v>2959</v>
      </c>
      <c r="I22" s="6">
        <v>135.96700000000001</v>
      </c>
      <c r="J22" s="16" t="s">
        <v>2959</v>
      </c>
      <c r="K22" s="6">
        <v>10.035</v>
      </c>
      <c r="L22" s="16" t="s">
        <v>3818</v>
      </c>
      <c r="M22" s="1">
        <f>(A1L555C1 * 2 + A1L555C2 + A1L555C3)</f>
        <v>1419.7080000000001</v>
      </c>
      <c r="N22" s="16" t="s">
        <v>3819</v>
      </c>
      <c r="O22" s="1">
        <f>(A1L555C4 * 2 + A1L555C2 + A1L555C3)</f>
        <v>193.19200000000001</v>
      </c>
      <c r="P22" s="16" t="s">
        <v>3820</v>
      </c>
      <c r="Q22" s="1">
        <f>(A1L555C1 + A1L555C2 + A1L555C3 + A1L555C4)</f>
        <v>806.44999999999993</v>
      </c>
      <c r="R22" s="16" t="s">
        <v>3821</v>
      </c>
      <c r="S22" s="18">
        <f>IF(A1L555C5 &lt;&gt; 0,A1L555C6 / A1L555C5,0)</f>
        <v>0.13607868660316064</v>
      </c>
      <c r="T22" s="16" t="s">
        <v>3822</v>
      </c>
      <c r="U22" s="18">
        <f>IF(A1L555C8 = 0,A1L556C8, A1L555C8)</f>
        <v>0.13607868660316064</v>
      </c>
      <c r="V22" s="16" t="s">
        <v>2965</v>
      </c>
      <c r="W22" s="6">
        <v>587.21699999999998</v>
      </c>
      <c r="X22" s="16" t="s">
        <v>2965</v>
      </c>
      <c r="Y22" s="6">
        <v>66.233000000000004</v>
      </c>
      <c r="Z22" s="16" t="s">
        <v>2965</v>
      </c>
      <c r="AA22" s="6">
        <v>133.21899999999999</v>
      </c>
      <c r="AB22" s="16" t="s">
        <v>2965</v>
      </c>
      <c r="AC22" s="6">
        <v>10.787000000000001</v>
      </c>
      <c r="AD22" s="16" t="s">
        <v>3823</v>
      </c>
      <c r="AE22" s="1">
        <f>(A1L555C10 * 2 + A1L555C11 + A1L555C12)</f>
        <v>1373.886</v>
      </c>
      <c r="AF22" s="16" t="s">
        <v>3824</v>
      </c>
      <c r="AG22" s="1">
        <f>(A1L555C13 * 2 + A1L555C11 + A1L555C12)</f>
        <v>221.02600000000001</v>
      </c>
      <c r="AH22" s="16" t="s">
        <v>3825</v>
      </c>
      <c r="AI22" s="1">
        <f>(A1L555C10 + A1L555C11 + A1L555C12 + A1L555C13)</f>
        <v>797.45600000000013</v>
      </c>
      <c r="AJ22" s="16" t="s">
        <v>3826</v>
      </c>
      <c r="AK22" s="18">
        <f>IF(A1L555C14 &lt;&gt; 0,A1L555C15 / A1L555C14,0)</f>
        <v>0.16087652105050929</v>
      </c>
      <c r="AL22" s="16" t="s">
        <v>3827</v>
      </c>
      <c r="AM22" s="18">
        <f>IF(A1L555C17 = 0,A1L556C17, A1L555C17)</f>
        <v>0.16087652105050929</v>
      </c>
      <c r="AN22" s="16" t="s">
        <v>2971</v>
      </c>
      <c r="AO22" s="6">
        <v>592.75199999999995</v>
      </c>
      <c r="AP22" s="16" t="s">
        <v>2971</v>
      </c>
      <c r="AQ22" s="6">
        <v>124.458</v>
      </c>
      <c r="AR22" s="16" t="s">
        <v>2971</v>
      </c>
      <c r="AS22" s="6">
        <v>162.94200000000001</v>
      </c>
      <c r="AT22" s="16" t="s">
        <v>2971</v>
      </c>
      <c r="AU22" s="6">
        <v>39.994999999999997</v>
      </c>
      <c r="AV22" s="16" t="s">
        <v>3828</v>
      </c>
      <c r="AW22" s="1">
        <f>(A1L555C19 * 2 + A1L555C20 + A1L555C21)</f>
        <v>1472.904</v>
      </c>
      <c r="AX22" s="16" t="s">
        <v>3829</v>
      </c>
      <c r="AY22" s="1">
        <f>(A1L555C22 * 2 + A1L555C20 + A1L555C21)</f>
        <v>367.39</v>
      </c>
      <c r="AZ22" s="16" t="s">
        <v>3830</v>
      </c>
      <c r="BA22" s="1">
        <f>(A1L555C19 + A1L555C20 + A1L555C21 + A1L555C22)</f>
        <v>920.14699999999993</v>
      </c>
      <c r="BB22" s="16" t="s">
        <v>3831</v>
      </c>
      <c r="BC22" s="18">
        <f>IF(A1L555C23 &lt;&gt; 0,A1L555C24 / A1L555C23,0)</f>
        <v>0.24943241378935763</v>
      </c>
      <c r="BD22" s="16" t="s">
        <v>3832</v>
      </c>
      <c r="BE22" s="18">
        <f>IF(A1L555C26 = 0,A1L556C26, A1L555C26)</f>
        <v>0.24943241378935763</v>
      </c>
      <c r="BF22" s="16" t="s">
        <v>2977</v>
      </c>
      <c r="BG22" s="6">
        <v>560.43799999999999</v>
      </c>
      <c r="BH22" s="16" t="s">
        <v>2977</v>
      </c>
      <c r="BI22" s="6">
        <v>129.012</v>
      </c>
      <c r="BJ22" s="16" t="s">
        <v>2977</v>
      </c>
      <c r="BK22" s="6">
        <v>193.42099999999999</v>
      </c>
      <c r="BL22" s="16" t="s">
        <v>2977</v>
      </c>
      <c r="BM22" s="6">
        <v>23.788</v>
      </c>
      <c r="BN22" s="16" t="s">
        <v>3833</v>
      </c>
      <c r="BO22" s="1">
        <f>(A1L555C28 * 2 + A1L555C29 + A1L555C30)</f>
        <v>1443.309</v>
      </c>
      <c r="BP22" s="16" t="s">
        <v>3834</v>
      </c>
      <c r="BQ22" s="1">
        <f>(A1L555C31 * 2 + A1L555C29 + A1L555C30)</f>
        <v>370.00900000000001</v>
      </c>
      <c r="BR22" s="16" t="s">
        <v>3835</v>
      </c>
      <c r="BS22" s="1">
        <f>(A1L555C28 + A1L555C29 + A1L555C30 + A1L555C31)</f>
        <v>906.65900000000011</v>
      </c>
      <c r="BT22" s="16" t="s">
        <v>3836</v>
      </c>
      <c r="BU22" s="18">
        <f>IF(A1L555C32 &lt;&gt; 0,A1L555C33 / A1L555C32,0)</f>
        <v>0.25636159685833043</v>
      </c>
      <c r="BV22" s="16" t="s">
        <v>3837</v>
      </c>
      <c r="BW22" s="18">
        <f>IF(A1L555C35 = 0,A1L556C35, A1L555C35)</f>
        <v>0.25636159685833043</v>
      </c>
      <c r="BX22" s="16" t="s">
        <v>2983</v>
      </c>
      <c r="BY22" s="6">
        <v>571.04100000000005</v>
      </c>
      <c r="BZ22" s="16" t="s">
        <v>2983</v>
      </c>
      <c r="CA22" s="6">
        <v>116.251</v>
      </c>
      <c r="CB22" s="16" t="s">
        <v>2983</v>
      </c>
      <c r="CC22" s="6">
        <v>259.14</v>
      </c>
      <c r="CD22" s="16" t="s">
        <v>2983</v>
      </c>
      <c r="CE22" s="6">
        <v>25.116</v>
      </c>
      <c r="CF22" s="16" t="s">
        <v>3838</v>
      </c>
      <c r="CG22" s="1">
        <f>(A1L555C37 * 2 + A1L555C38 + A1L555C39)</f>
        <v>1517.473</v>
      </c>
      <c r="CH22" s="16" t="s">
        <v>3839</v>
      </c>
      <c r="CI22" s="1">
        <f>(A1L555C40 * 2 + A1L555C38 + A1L555C39)</f>
        <v>425.62299999999999</v>
      </c>
      <c r="CJ22" s="16" t="s">
        <v>3840</v>
      </c>
      <c r="CK22" s="1">
        <f>(A1L555C37 + A1L555C38 + A1L555C39 + A1L555C40)</f>
        <v>971.548</v>
      </c>
      <c r="CL22" s="16" t="s">
        <v>3841</v>
      </c>
      <c r="CM22" s="18">
        <f>IF(A1L555C41 &lt;&gt; 0,A1L555C42 / A1L555C41,0)</f>
        <v>0.2804814319595802</v>
      </c>
      <c r="CN22" s="16" t="s">
        <v>3842</v>
      </c>
      <c r="CO22" s="18">
        <f>IF(A1L555C44 = 0,A1L556C44, A1L555C44)</f>
        <v>0.2804814319595802</v>
      </c>
      <c r="CP22" s="16" t="s">
        <v>3843</v>
      </c>
      <c r="CQ22" s="18">
        <f>IF(RUN_YEARS &gt; 1,(A1L555C1 + A1L555C10) / 2, 0)</f>
        <v>605.255</v>
      </c>
      <c r="CR22" s="16" t="s">
        <v>3844</v>
      </c>
      <c r="CS22" s="18">
        <f>IF(RUN_YEARS &gt; 1,(A1L555C2 + A1L555C11) / 2, 0)</f>
        <v>51.694000000000003</v>
      </c>
      <c r="CT22" s="16" t="s">
        <v>3845</v>
      </c>
      <c r="CU22" s="18">
        <f>IF(RUN_YEARS &gt; 1,(A1L555C3 + A1L555C12) / 2, 0)</f>
        <v>134.59300000000002</v>
      </c>
      <c r="CV22" s="16" t="s">
        <v>3846</v>
      </c>
      <c r="CW22" s="18">
        <f>IF(RUN_YEARS &gt; 1,(A1L555C4 + A1L555C13) / 2, 0)</f>
        <v>10.411000000000001</v>
      </c>
      <c r="CX22" s="16" t="s">
        <v>3847</v>
      </c>
      <c r="CY22" s="18">
        <f>IF(RUN_YEARS &gt; 1,(A1L555C5 + A1L555C14) / 2, 0)</f>
        <v>1396.797</v>
      </c>
      <c r="CZ22" s="16" t="s">
        <v>3848</v>
      </c>
      <c r="DA22" s="18">
        <f>IF(RUN_YEARS &gt; 1,(A1L555C6 + A1L555C15) / 2, 0)</f>
        <v>207.10900000000001</v>
      </c>
      <c r="DB22" s="16" t="s">
        <v>3849</v>
      </c>
      <c r="DC22" s="18">
        <f>IF(RUN_YEARS &gt; 1,(A1L555C7 + A1L555C16) / 2, 0)</f>
        <v>801.95299999999997</v>
      </c>
      <c r="DD22" s="16" t="s">
        <v>3850</v>
      </c>
      <c r="DE22" s="18">
        <f>IF(A1L555C50 &lt;&gt; 0,A1L555C51 / A1L555C50,0)</f>
        <v>0.14827423025679465</v>
      </c>
      <c r="DF22" s="16" t="s">
        <v>3851</v>
      </c>
      <c r="DG22" s="18">
        <f>IF(A1L555C53 = 0,A1L556C53, A1L555C53)</f>
        <v>0.14827423025679465</v>
      </c>
      <c r="DH22" s="16" t="s">
        <v>3852</v>
      </c>
      <c r="DI22" s="18">
        <f>IF(RUN_YEARS &gt; 2,(A1L555C1 + A1L555C10 + A1L555C19) / 3, 0)</f>
        <v>601.08733333333328</v>
      </c>
      <c r="DJ22" s="16" t="s">
        <v>3853</v>
      </c>
      <c r="DK22" s="18">
        <f>IF(RUN_YEARS &gt; 2,(A1L555C2 + A1L555C11 + A1L555C20) / 3, 0)</f>
        <v>75.948666666666668</v>
      </c>
      <c r="DL22" s="16" t="s">
        <v>3854</v>
      </c>
      <c r="DM22" s="18">
        <f>IF(RUN_YEARS &gt; 2,(A1L555C3 + A1L555C12 + A1L555C21) / 3, 0)</f>
        <v>144.04266666666669</v>
      </c>
      <c r="DN22" s="16" t="s">
        <v>3855</v>
      </c>
      <c r="DO22" s="18">
        <f>IF(RUN_YEARS &gt; 2,(A1L555C4 + A1L555C13 + A1L555C22) / 3, 0)</f>
        <v>20.272333333333332</v>
      </c>
      <c r="DP22" s="16" t="s">
        <v>3856</v>
      </c>
      <c r="DQ22" s="18">
        <f>IF(RUN_YEARS &gt; 2,(A1L555C5 + A1L555C14 + A1L555C23) / 3, 0)</f>
        <v>1422.1659999999999</v>
      </c>
      <c r="DR22" s="16" t="s">
        <v>3857</v>
      </c>
      <c r="DS22" s="18">
        <f>IF(RUN_YEARS &gt; 2,(A1L555C6 + A1L555C15 + A1L555C24) / 3, 0)</f>
        <v>260.536</v>
      </c>
      <c r="DT22" s="16" t="s">
        <v>3858</v>
      </c>
      <c r="DU22" s="18">
        <f>IF(RUN_YEARS &gt; 2,(A1L555C7 + A1L555C16 + A1L555C25) / 3, 0)</f>
        <v>841.351</v>
      </c>
      <c r="DV22" s="16" t="s">
        <v>3859</v>
      </c>
      <c r="DW22" s="18">
        <f>IF(A1L555C59 &lt;&gt; 0,A1L555C60 / A1L555C59,0)</f>
        <v>0.18319661699126544</v>
      </c>
      <c r="DX22" s="16" t="s">
        <v>3860</v>
      </c>
      <c r="DY22" s="18">
        <f>IF(A1L555C62 = 0,A1L556C62, A1L555C62)</f>
        <v>0.18319661699126544</v>
      </c>
      <c r="DZ22" s="16" t="s">
        <v>3861</v>
      </c>
      <c r="EA22" s="18">
        <f>IF(RUN_YEARS &gt; 3,(A1L555C1 + A1L555C10 + A1L555C19 + A1L555C28) / 4, 0)</f>
        <v>590.92499999999995</v>
      </c>
      <c r="EB22" s="16" t="s">
        <v>3862</v>
      </c>
      <c r="EC22" s="18">
        <f>IF(RUN_YEARS &gt; 3,(A1L555C2 + A1L555C11 + A1L555C20 + A1L555C29) / 4, 0)</f>
        <v>89.214500000000001</v>
      </c>
      <c r="ED22" s="16" t="s">
        <v>3863</v>
      </c>
      <c r="EE22" s="18">
        <f>IF(RUN_YEARS &gt; 3,(A1L555C3 + A1L555C12 + A1L555C21 + A1L555C30) / 4, 0)</f>
        <v>156.38724999999999</v>
      </c>
      <c r="EF22" s="16" t="s">
        <v>3864</v>
      </c>
      <c r="EG22" s="18">
        <f>IF(RUN_YEARS &gt; 3,(A1L555C4 + A1L555C13 + A1L555C22 + A1L555C31) / 4, 0)</f>
        <v>21.151250000000001</v>
      </c>
      <c r="EH22" s="16" t="s">
        <v>3865</v>
      </c>
      <c r="EI22" s="18">
        <f>IF(RUN_YEARS &gt; 3,(A1L555C5 + A1L555C14 + A1L555C23 + A1L555C32) / 4, 0)</f>
        <v>1427.4517499999999</v>
      </c>
      <c r="EJ22" s="16" t="s">
        <v>3866</v>
      </c>
      <c r="EK22" s="18">
        <f>IF(RUN_YEARS &gt; 3,(A1L555C6 + A1L555C15 + A1L555C24 + A1L555C33) / 4, 0)</f>
        <v>287.90424999999999</v>
      </c>
      <c r="EL22" s="16" t="s">
        <v>3867</v>
      </c>
      <c r="EM22" s="18">
        <f>IF(RUN_YEARS &gt; 3,(A1L555C7 + A1L555C16 + A1L555C25 + A1L555C34) / 4, 0)</f>
        <v>857.678</v>
      </c>
      <c r="EN22" s="16" t="s">
        <v>3868</v>
      </c>
      <c r="EO22" s="18">
        <f>IF(A1L555C68 &lt;&gt; 0,A1L555C69 / A1L555C68,0)</f>
        <v>0.20169105540695159</v>
      </c>
      <c r="EP22" s="16" t="s">
        <v>3869</v>
      </c>
      <c r="EQ22" s="18">
        <f>IF(A1L555C71 = 0,A1L556C71, A1L555C71)</f>
        <v>0.20169105540695159</v>
      </c>
      <c r="ER22" s="16" t="s">
        <v>3870</v>
      </c>
      <c r="ES22" s="18">
        <f>IF(RUN_YEARS &gt; 4,(A1L555C1 + A1L555C10 + A1L555C19 + A1L555C28 + A1L555C37) / 5, 0)</f>
        <v>586.94820000000004</v>
      </c>
      <c r="ET22" s="16" t="s">
        <v>3871</v>
      </c>
      <c r="EU22" s="18">
        <f>IF(RUN_YEARS &gt; 4,(A1L555C2 + A1L555C11 + A1L555C20 + A1L555C29 + A1L555C38) / 5, 0)</f>
        <v>94.621800000000007</v>
      </c>
      <c r="EV22" s="16" t="s">
        <v>3872</v>
      </c>
      <c r="EW22" s="18">
        <f>IF(RUN_YEARS &gt; 4,(A1L555C3 + A1L555C12 + A1L555C21 + A1L555C30 + A1L555C39) / 5, 0)</f>
        <v>176.93779999999998</v>
      </c>
      <c r="EX22" s="16" t="s">
        <v>3873</v>
      </c>
      <c r="EY22" s="18">
        <f>IF(RUN_YEARS &gt; 4,(A1L555C4 + A1L555C13 + A1L555C22 + A1L555C31 + A1L555C40) / 5, 0)</f>
        <v>21.944200000000002</v>
      </c>
      <c r="EZ22" s="16" t="s">
        <v>3874</v>
      </c>
      <c r="FA22" s="18">
        <f>IF(RUN_YEARS &gt; 4,(A1L555C5 + A1L555C14 + A1L555C23 + A1L555C32 + A1L555C41) / 5, 0)</f>
        <v>1445.4559999999999</v>
      </c>
      <c r="FB22" s="16" t="s">
        <v>3875</v>
      </c>
      <c r="FC22" s="18">
        <f>IF(RUN_YEARS &gt; 4,(A1L555C6 + A1L555C15 + A1L555C24 + A1L555C33 + A1L555C42) / 5, 0)</f>
        <v>315.44799999999998</v>
      </c>
      <c r="FD22" s="16" t="s">
        <v>3876</v>
      </c>
      <c r="FE22" s="18">
        <f>IF(RUN_YEARS &gt; 4,(A1L555C7 + A1L555C16 + A1L555C25 + A1L555C34 + A1L555C43) / 5, 0)</f>
        <v>880.452</v>
      </c>
      <c r="FF22" s="16" t="s">
        <v>3877</v>
      </c>
      <c r="FG22" s="18">
        <f>IF(A1L555C77 &lt;&gt; 0,A1L555C78 / A1L555C77,0)</f>
        <v>0.21823424580201681</v>
      </c>
      <c r="FH22" s="16" t="s">
        <v>3878</v>
      </c>
      <c r="FI22" s="18">
        <f>IF(A1L555C80 = 0,A1L556C80, A1L555C80)</f>
        <v>0.21823424580201681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5093.7</v>
      </c>
      <c r="F23" s="16" t="s">
        <v>2959</v>
      </c>
      <c r="G23" s="6">
        <v>1473.8979999999999</v>
      </c>
      <c r="H23" s="16" t="s">
        <v>2959</v>
      </c>
      <c r="I23" s="6">
        <v>1281.165</v>
      </c>
      <c r="J23" s="16" t="s">
        <v>2959</v>
      </c>
      <c r="K23" s="6">
        <v>263.05599999999998</v>
      </c>
      <c r="L23" s="16" t="s">
        <v>3879</v>
      </c>
      <c r="M23" s="1">
        <f>(A1L556C1 * 2 + A1L556C2 + A1L556C3)</f>
        <v>12942.463</v>
      </c>
      <c r="N23" s="16" t="s">
        <v>3880</v>
      </c>
      <c r="O23" s="1">
        <f>(A1L556C4 * 2 + A1L556C2 + A1L556C3)</f>
        <v>3281.1749999999997</v>
      </c>
      <c r="P23" s="16" t="s">
        <v>3881</v>
      </c>
      <c r="Q23" s="1">
        <f>(A1L556C1 + A1L556C2 + A1L556C3 + A1L556C4)</f>
        <v>8111.8189999999995</v>
      </c>
      <c r="R23" s="16" t="s">
        <v>3882</v>
      </c>
      <c r="S23" s="18">
        <f>IF(A1L556C5 &lt;&gt; 0,A1L556C6 / A1L556C5,0)</f>
        <v>0.2535201375503256</v>
      </c>
      <c r="T23" s="16" t="s">
        <v>3883</v>
      </c>
      <c r="U23" s="18">
        <f>IF(A1L556C8 = 0,A1L556C8, A1L556C8)</f>
        <v>0.2535201375503256</v>
      </c>
      <c r="V23" s="16" t="s">
        <v>2965</v>
      </c>
      <c r="W23" s="6">
        <v>5107.7380000000003</v>
      </c>
      <c r="X23" s="16" t="s">
        <v>2965</v>
      </c>
      <c r="Y23" s="6">
        <v>1509.058</v>
      </c>
      <c r="Z23" s="16" t="s">
        <v>2965</v>
      </c>
      <c r="AA23" s="6">
        <v>1294.8499999999999</v>
      </c>
      <c r="AB23" s="16" t="s">
        <v>2965</v>
      </c>
      <c r="AC23" s="6">
        <v>257.20499999999998</v>
      </c>
      <c r="AD23" s="16" t="s">
        <v>3884</v>
      </c>
      <c r="AE23" s="1">
        <f>(A1L556C10 * 2 + A1L556C11 + A1L556C12)</f>
        <v>13019.384</v>
      </c>
      <c r="AF23" s="16" t="s">
        <v>3885</v>
      </c>
      <c r="AG23" s="1">
        <f>(A1L556C13 * 2 + A1L556C11 + A1L556C12)</f>
        <v>3318.3179999999998</v>
      </c>
      <c r="AH23" s="16" t="s">
        <v>3886</v>
      </c>
      <c r="AI23" s="1">
        <f>(A1L556C10 + A1L556C11 + A1L556C12 + A1L556C13)</f>
        <v>8168.8510000000006</v>
      </c>
      <c r="AJ23" s="16" t="s">
        <v>3887</v>
      </c>
      <c r="AK23" s="18">
        <f>IF(A1L556C14 &lt;&gt; 0,A1L556C15 / A1L556C14,0)</f>
        <v>0.25487519225179928</v>
      </c>
      <c r="AL23" s="16" t="s">
        <v>3888</v>
      </c>
      <c r="AM23" s="18">
        <f>IF(A1L556C17 = 0,A1L556C17, A1L556C17)</f>
        <v>0.25487519225179928</v>
      </c>
      <c r="AN23" s="16" t="s">
        <v>2971</v>
      </c>
      <c r="AO23" s="6">
        <v>5087.9570000000003</v>
      </c>
      <c r="AP23" s="16" t="s">
        <v>2971</v>
      </c>
      <c r="AQ23" s="6">
        <v>1446.4190000000001</v>
      </c>
      <c r="AR23" s="16" t="s">
        <v>2971</v>
      </c>
      <c r="AS23" s="6">
        <v>1265.1379999999999</v>
      </c>
      <c r="AT23" s="16" t="s">
        <v>2971</v>
      </c>
      <c r="AU23" s="6">
        <v>238.24700000000001</v>
      </c>
      <c r="AV23" s="16" t="s">
        <v>3889</v>
      </c>
      <c r="AW23" s="1">
        <f>(A1L556C19 * 2 + A1L556C20 + A1L556C21)</f>
        <v>12887.471000000001</v>
      </c>
      <c r="AX23" s="16" t="s">
        <v>3890</v>
      </c>
      <c r="AY23" s="1">
        <f>(A1L556C22 * 2 + A1L556C20 + A1L556C21)</f>
        <v>3188.0509999999999</v>
      </c>
      <c r="AZ23" s="16" t="s">
        <v>3891</v>
      </c>
      <c r="BA23" s="1">
        <f>(A1L556C19 + A1L556C20 + A1L556C21 + A1L556C22)</f>
        <v>8037.7610000000004</v>
      </c>
      <c r="BB23" s="16" t="s">
        <v>3892</v>
      </c>
      <c r="BC23" s="18">
        <f>IF(A1L556C23 &lt;&gt; 0,A1L556C24 / A1L556C23,0)</f>
        <v>0.24737599797508755</v>
      </c>
      <c r="BD23" s="16" t="s">
        <v>3893</v>
      </c>
      <c r="BE23" s="18">
        <f>IF(A1L556C26 = 0,A1L556C26, A1L556C26)</f>
        <v>0.24737599797508755</v>
      </c>
      <c r="BF23" s="16" t="s">
        <v>2977</v>
      </c>
      <c r="BG23" s="6">
        <v>4995.75</v>
      </c>
      <c r="BH23" s="16" t="s">
        <v>2977</v>
      </c>
      <c r="BI23" s="6">
        <v>1274.2070000000001</v>
      </c>
      <c r="BJ23" s="16" t="s">
        <v>2977</v>
      </c>
      <c r="BK23" s="6">
        <v>1262.8610000000001</v>
      </c>
      <c r="BL23" s="16" t="s">
        <v>2977</v>
      </c>
      <c r="BM23" s="6">
        <v>220.506</v>
      </c>
      <c r="BN23" s="16" t="s">
        <v>3894</v>
      </c>
      <c r="BO23" s="1">
        <f>(A1L556C28 * 2 + A1L556C29 + A1L556C30)</f>
        <v>12528.568000000001</v>
      </c>
      <c r="BP23" s="16" t="s">
        <v>3895</v>
      </c>
      <c r="BQ23" s="1">
        <f>(A1L556C31 * 2 + A1L556C29 + A1L556C30)</f>
        <v>2978.08</v>
      </c>
      <c r="BR23" s="16" t="s">
        <v>3896</v>
      </c>
      <c r="BS23" s="1">
        <f>(A1L556C28 + A1L556C29 + A1L556C30 + A1L556C31)</f>
        <v>7753.3240000000005</v>
      </c>
      <c r="BT23" s="16" t="s">
        <v>3897</v>
      </c>
      <c r="BU23" s="18">
        <f>IF(A1L556C32 &lt;&gt; 0,A1L556C33 / A1L556C32,0)</f>
        <v>0.23770314372720008</v>
      </c>
      <c r="BV23" s="16" t="s">
        <v>3898</v>
      </c>
      <c r="BW23" s="18">
        <f>IF(A1L556C35 = 0,A1L556C35, A1L556C35)</f>
        <v>0.23770314372720008</v>
      </c>
      <c r="BX23" s="16" t="s">
        <v>2983</v>
      </c>
      <c r="BY23" s="6">
        <v>5278.7619999999997</v>
      </c>
      <c r="BZ23" s="16" t="s">
        <v>2983</v>
      </c>
      <c r="CA23" s="6">
        <v>1413.193</v>
      </c>
      <c r="CB23" s="16" t="s">
        <v>2983</v>
      </c>
      <c r="CC23" s="6">
        <v>1396.5989999999999</v>
      </c>
      <c r="CD23" s="16" t="s">
        <v>2983</v>
      </c>
      <c r="CE23" s="6">
        <v>257.37799999999999</v>
      </c>
      <c r="CF23" s="16" t="s">
        <v>3899</v>
      </c>
      <c r="CG23" s="1">
        <f>(A1L556C37 * 2 + A1L556C38 + A1L556C39)</f>
        <v>13367.315999999999</v>
      </c>
      <c r="CH23" s="16" t="s">
        <v>3900</v>
      </c>
      <c r="CI23" s="1">
        <f>(A1L556C40 * 2 + A1L556C38 + A1L556C39)</f>
        <v>3324.5479999999998</v>
      </c>
      <c r="CJ23" s="16" t="s">
        <v>3901</v>
      </c>
      <c r="CK23" s="1">
        <f>(A1L556C37 + A1L556C38 + A1L556C39 + A1L556C40)</f>
        <v>8345.9320000000007</v>
      </c>
      <c r="CL23" s="16" t="s">
        <v>3902</v>
      </c>
      <c r="CM23" s="18">
        <f>IF(A1L556C41 &lt;&gt; 0,A1L556C42 / A1L556C41,0)</f>
        <v>0.24870721990861891</v>
      </c>
      <c r="CN23" s="16" t="s">
        <v>3903</v>
      </c>
      <c r="CO23" s="18">
        <f>IF(A1L556C44 = 0,A1L556C44, A1L556C44)</f>
        <v>0.24870721990861891</v>
      </c>
      <c r="CP23" s="16" t="s">
        <v>3904</v>
      </c>
      <c r="CQ23" s="18">
        <f>IF(RUN_YEARS &gt; 1,(A1L556C1 + A1L556C10) / 2, 0)</f>
        <v>5100.7190000000001</v>
      </c>
      <c r="CR23" s="16" t="s">
        <v>3905</v>
      </c>
      <c r="CS23" s="18">
        <f>IF(RUN_YEARS &gt; 1,(A1L556C2 + A1L556C11) / 2, 0)</f>
        <v>1491.4780000000001</v>
      </c>
      <c r="CT23" s="16" t="s">
        <v>3906</v>
      </c>
      <c r="CU23" s="18">
        <f>IF(RUN_YEARS &gt; 1,(A1L556C3 + A1L556C12) / 2, 0)</f>
        <v>1288.0074999999999</v>
      </c>
      <c r="CV23" s="16" t="s">
        <v>3907</v>
      </c>
      <c r="CW23" s="18">
        <f>IF(RUN_YEARS &gt; 1,(A1L556C4 + A1L556C13) / 2, 0)</f>
        <v>260.13049999999998</v>
      </c>
      <c r="CX23" s="16" t="s">
        <v>3908</v>
      </c>
      <c r="CY23" s="18">
        <f>IF(RUN_YEARS &gt; 1,(A1L556C5 + A1L556C14) / 2, 0)</f>
        <v>12980.923500000001</v>
      </c>
      <c r="CZ23" s="16" t="s">
        <v>3909</v>
      </c>
      <c r="DA23" s="18">
        <f>IF(RUN_YEARS &gt; 1,(A1L556C6 + A1L556C15) / 2, 0)</f>
        <v>3299.7464999999997</v>
      </c>
      <c r="DB23" s="16" t="s">
        <v>3910</v>
      </c>
      <c r="DC23" s="18">
        <f>IF(RUN_YEARS &gt; 1,(A1L556C7 + A1L556C16) / 2, 0)</f>
        <v>8140.335</v>
      </c>
      <c r="DD23" s="16" t="s">
        <v>3911</v>
      </c>
      <c r="DE23" s="18">
        <f>IF(A1L556C50 &lt;&gt; 0,A1L556C51 / A1L556C50,0)</f>
        <v>0.25419967231144991</v>
      </c>
      <c r="DF23" s="16" t="s">
        <v>3912</v>
      </c>
      <c r="DG23" s="18">
        <f>IF(A1L556C53 = 0,A1L556C53, A1L556C53)</f>
        <v>0.25419967231144991</v>
      </c>
      <c r="DH23" s="16" t="s">
        <v>3913</v>
      </c>
      <c r="DI23" s="18">
        <f>IF(RUN_YEARS &gt; 2,(A1L556C1 + A1L556C10 + A1L556C19) / 3, 0)</f>
        <v>5096.4650000000001</v>
      </c>
      <c r="DJ23" s="16" t="s">
        <v>3914</v>
      </c>
      <c r="DK23" s="18">
        <f>IF(RUN_YEARS &gt; 2,(A1L556C2 + A1L556C11 + A1L556C20) / 3, 0)</f>
        <v>1476.4583333333333</v>
      </c>
      <c r="DL23" s="16" t="s">
        <v>3915</v>
      </c>
      <c r="DM23" s="18">
        <f>IF(RUN_YEARS &gt; 2,(A1L556C3 + A1L556C12 + A1L556C21) / 3, 0)</f>
        <v>1280.3843333333332</v>
      </c>
      <c r="DN23" s="16" t="s">
        <v>3916</v>
      </c>
      <c r="DO23" s="18">
        <f>IF(RUN_YEARS &gt; 2,(A1L556C4 + A1L556C13 + A1L556C22) / 3, 0)</f>
        <v>252.83600000000001</v>
      </c>
      <c r="DP23" s="16" t="s">
        <v>3917</v>
      </c>
      <c r="DQ23" s="18">
        <f>IF(RUN_YEARS &gt; 2,(A1L556C5 + A1L556C14 + A1L556C23) / 3, 0)</f>
        <v>12949.772666666666</v>
      </c>
      <c r="DR23" s="16" t="s">
        <v>3918</v>
      </c>
      <c r="DS23" s="18">
        <f>IF(RUN_YEARS &gt; 2,(A1L556C6 + A1L556C15 + A1L556C24) / 3, 0)</f>
        <v>3262.5146666666665</v>
      </c>
      <c r="DT23" s="16" t="s">
        <v>3919</v>
      </c>
      <c r="DU23" s="18">
        <f>IF(RUN_YEARS &gt; 2,(A1L556C7 + A1L556C16 + A1L556C25) / 3, 0)</f>
        <v>8106.1436666666668</v>
      </c>
      <c r="DV23" s="16" t="s">
        <v>3920</v>
      </c>
      <c r="DW23" s="18">
        <f>IF(A1L556C59 &lt;&gt; 0,A1L556C60 / A1L556C59,0)</f>
        <v>0.25193605715292094</v>
      </c>
      <c r="DX23" s="16" t="s">
        <v>3921</v>
      </c>
      <c r="DY23" s="18">
        <f>IF(A1L556C62 = 0,A1L556C62, A1L556C62)</f>
        <v>0.25193605715292094</v>
      </c>
      <c r="DZ23" s="16" t="s">
        <v>3922</v>
      </c>
      <c r="EA23" s="18">
        <f>IF(RUN_YEARS &gt; 3,(A1L556C1 + A1L556C10 + A1L556C19 + A1L556C28) / 4, 0)</f>
        <v>5071.2862500000001</v>
      </c>
      <c r="EB23" s="16" t="s">
        <v>3923</v>
      </c>
      <c r="EC23" s="18">
        <f>IF(RUN_YEARS &gt; 3,(A1L556C2 + A1L556C11 + A1L556C20 + A1L556C29) / 4, 0)</f>
        <v>1425.8955000000001</v>
      </c>
      <c r="ED23" s="16" t="s">
        <v>3924</v>
      </c>
      <c r="EE23" s="18">
        <f>IF(RUN_YEARS &gt; 3,(A1L556C3 + A1L556C12 + A1L556C21 + A1L556C30) / 4, 0)</f>
        <v>1276.0035</v>
      </c>
      <c r="EF23" s="16" t="s">
        <v>3925</v>
      </c>
      <c r="EG23" s="18">
        <f>IF(RUN_YEARS &gt; 3,(A1L556C4 + A1L556C13 + A1L556C22 + A1L556C31) / 4, 0)</f>
        <v>244.7535</v>
      </c>
      <c r="EH23" s="16" t="s">
        <v>3926</v>
      </c>
      <c r="EI23" s="18">
        <f>IF(RUN_YEARS &gt; 3,(A1L556C5 + A1L556C14 + A1L556C23 + A1L556C32) / 4, 0)</f>
        <v>12844.4715</v>
      </c>
      <c r="EJ23" s="16" t="s">
        <v>3927</v>
      </c>
      <c r="EK23" s="18">
        <f>IF(RUN_YEARS &gt; 3,(A1L556C6 + A1L556C15 + A1L556C24 + A1L556C33) / 4, 0)</f>
        <v>3191.4059999999999</v>
      </c>
      <c r="EL23" s="16" t="s">
        <v>3928</v>
      </c>
      <c r="EM23" s="18">
        <f>IF(RUN_YEARS &gt; 3,(A1L556C7 + A1L556C16 + A1L556C25 + A1L556C34) / 4, 0)</f>
        <v>8017.9387500000003</v>
      </c>
      <c r="EN23" s="16" t="s">
        <v>3929</v>
      </c>
      <c r="EO23" s="18">
        <f>IF(A1L556C68 &lt;&gt; 0,A1L556C69 / A1L556C68,0)</f>
        <v>0.24846534168416351</v>
      </c>
      <c r="EP23" s="16" t="s">
        <v>3930</v>
      </c>
      <c r="EQ23" s="18">
        <f>IF(A1L556C71 = 0,A1L556C71, A1L556C71)</f>
        <v>0.24846534168416351</v>
      </c>
      <c r="ER23" s="16" t="s">
        <v>3931</v>
      </c>
      <c r="ES23" s="18">
        <f>IF(RUN_YEARS &gt; 4,(A1L556C1 + A1L556C10 + A1L556C19 + A1L556C28 + A1L556C37) / 5, 0)</f>
        <v>5112.7813999999998</v>
      </c>
      <c r="ET23" s="16" t="s">
        <v>3932</v>
      </c>
      <c r="EU23" s="18">
        <f>IF(RUN_YEARS &gt; 4,(A1L556C2 + A1L556C11 + A1L556C20 + A1L556C29 + A1L556C38) / 5, 0)</f>
        <v>1423.355</v>
      </c>
      <c r="EV23" s="16" t="s">
        <v>3933</v>
      </c>
      <c r="EW23" s="18">
        <f>IF(RUN_YEARS &gt; 4,(A1L556C3 + A1L556C12 + A1L556C21 + A1L556C30 + A1L556C39) / 5, 0)</f>
        <v>1300.1226000000001</v>
      </c>
      <c r="EX23" s="16" t="s">
        <v>3934</v>
      </c>
      <c r="EY23" s="18">
        <f>IF(RUN_YEARS &gt; 4,(A1L556C4 + A1L556C13 + A1L556C22 + A1L556C31 + A1L556C40) / 5, 0)</f>
        <v>247.2784</v>
      </c>
      <c r="EZ23" s="16" t="s">
        <v>3935</v>
      </c>
      <c r="FA23" s="18">
        <f>IF(RUN_YEARS &gt; 4,(A1L556C5 + A1L556C14 + A1L556C23 + A1L556C32 + A1L556C41) / 5, 0)</f>
        <v>12949.0404</v>
      </c>
      <c r="FB23" s="16" t="s">
        <v>3936</v>
      </c>
      <c r="FC23" s="18">
        <f>IF(RUN_YEARS &gt; 4,(A1L556C6 + A1L556C15 + A1L556C24 + A1L556C33 + A1L556C42) / 5, 0)</f>
        <v>3218.0343999999996</v>
      </c>
      <c r="FD23" s="16" t="s">
        <v>3937</v>
      </c>
      <c r="FE23" s="18">
        <f>IF(RUN_YEARS &gt; 4,(A1L556C7 + A1L556C16 + A1L556C25 + A1L556C34 + A1L556C43) / 5, 0)</f>
        <v>8083.5374000000011</v>
      </c>
      <c r="FF23" s="16" t="s">
        <v>3938</v>
      </c>
      <c r="FG23" s="18">
        <f>IF(A1L556C77 &lt;&gt; 0,A1L556C78 / A1L556C77,0)</f>
        <v>0.24851527994306047</v>
      </c>
      <c r="FH23" s="16" t="s">
        <v>3939</v>
      </c>
      <c r="FI23" s="18">
        <f>IF(A1L556C80 = 0,A1L556C80, A1L556C80)</f>
        <v>0.24851527994306047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2092C-9108-45B6-8B80-9027B21061AF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FEA7C-2F94-4B55-B8A1-F9EA441BB2DC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4.3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4641BA-12C3-4F24-BC04-F5E34A077462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1.6888664997950367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1.6891372298721261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1.7022212721954599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1.6991489525964905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1.6996533818550672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4056.9410620796439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4057.5914012074654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4089.0214689872237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4081.6412411608067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4082.8529649840234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4056.9410620796439</v>
      </c>
      <c r="F18" s="16" t="s">
        <v>4022</v>
      </c>
      <c r="G18" s="15">
        <f>SUM(A1L906C2:A1L910C2)</f>
        <v>4057.5914012074654</v>
      </c>
      <c r="H18" s="16" t="s">
        <v>4023</v>
      </c>
      <c r="I18" s="15">
        <f>SUM(A1L906C3:A1L910C3)</f>
        <v>4089.0214689872237</v>
      </c>
      <c r="J18" s="16" t="s">
        <v>4024</v>
      </c>
      <c r="K18" s="15">
        <f>SUM(A1L906C4:A1L910C4)</f>
        <v>4081.6412411608067</v>
      </c>
      <c r="L18" s="16" t="s">
        <v>4025</v>
      </c>
      <c r="M18" s="15">
        <f>SUM(A1L906C5:A1L910C5)</f>
        <v>4082.8529649840234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15561.619568204918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15564.114139839709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15684.673632893022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15656.364545823733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15661.012477570852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15561.619568204918</v>
      </c>
      <c r="F24" s="16" t="s">
        <v>4032</v>
      </c>
      <c r="G24" s="15">
        <f>SUM(A1L912C2:A1L916C2)</f>
        <v>15564.114139839709</v>
      </c>
      <c r="H24" s="16" t="s">
        <v>4033</v>
      </c>
      <c r="I24" s="15">
        <f>SUM(A1L912C3:A1L916C3)</f>
        <v>15684.673632893022</v>
      </c>
      <c r="J24" s="16" t="s">
        <v>4034</v>
      </c>
      <c r="K24" s="15">
        <f>SUM(A1L912C4:A1L916C4)</f>
        <v>15656.364545823733</v>
      </c>
      <c r="L24" s="16" t="s">
        <v>4035</v>
      </c>
      <c r="M24" s="15">
        <f>SUM(A1L912C5:A1L916C5)</f>
        <v>15661.012477570852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114.791</v>
      </c>
      <c r="F25" s="16" t="s">
        <v>4037</v>
      </c>
      <c r="G25" s="1">
        <f>A1L159C6</f>
        <v>123.8515</v>
      </c>
      <c r="H25" s="16" t="s">
        <v>4038</v>
      </c>
      <c r="I25" s="1">
        <f>A1L159C7</f>
        <v>127.63233333333334</v>
      </c>
      <c r="J25" s="16" t="s">
        <v>4039</v>
      </c>
      <c r="K25" s="1">
        <f>A1L159C8</f>
        <v>126.14</v>
      </c>
      <c r="L25" s="16" t="s">
        <v>4040</v>
      </c>
      <c r="M25" s="1">
        <f>A1L159C9</f>
        <v>126.10299999999999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49C34-5CF6-41F6-8D6A-8F7E41470FA4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33358</v>
      </c>
      <c r="H8" s="16" t="s">
        <v>4253</v>
      </c>
      <c r="I8" s="20">
        <v>1</v>
      </c>
      <c r="J8" s="16" t="s">
        <v>4252</v>
      </c>
      <c r="K8" s="15">
        <v>11832</v>
      </c>
      <c r="L8" s="16" t="s">
        <v>4253</v>
      </c>
      <c r="M8" s="20">
        <v>1</v>
      </c>
      <c r="N8" s="16" t="s">
        <v>4252</v>
      </c>
      <c r="O8" s="15">
        <v>6092</v>
      </c>
      <c r="P8" s="16" t="s">
        <v>4253</v>
      </c>
      <c r="Q8" s="20">
        <v>1</v>
      </c>
      <c r="R8" s="16" t="s">
        <v>4252</v>
      </c>
      <c r="S8" s="15">
        <v>13997</v>
      </c>
      <c r="T8" s="16" t="s">
        <v>4253</v>
      </c>
      <c r="U8" s="20">
        <v>1</v>
      </c>
      <c r="V8" s="16" t="s">
        <v>4252</v>
      </c>
      <c r="W8" s="15">
        <v>65279</v>
      </c>
      <c r="X8" s="16" t="s">
        <v>4252</v>
      </c>
      <c r="Y8" s="15">
        <v>67508</v>
      </c>
      <c r="Z8" s="16" t="s">
        <v>4254</v>
      </c>
      <c r="AA8" s="15">
        <v>41109</v>
      </c>
      <c r="AB8" s="16" t="s">
        <v>4255</v>
      </c>
      <c r="AC8" s="20">
        <v>1.2132879999999999</v>
      </c>
      <c r="AD8" s="16" t="s">
        <v>4254</v>
      </c>
      <c r="AE8" s="15">
        <v>13711</v>
      </c>
      <c r="AF8" s="16" t="s">
        <v>4255</v>
      </c>
      <c r="AG8" s="20">
        <v>1.063221</v>
      </c>
      <c r="AH8" s="16" t="s">
        <v>4254</v>
      </c>
      <c r="AI8" s="15">
        <v>5794</v>
      </c>
      <c r="AJ8" s="16" t="s">
        <v>4255</v>
      </c>
      <c r="AK8" s="20">
        <v>1.0545180000000001</v>
      </c>
      <c r="AL8" s="16" t="s">
        <v>4254</v>
      </c>
      <c r="AM8" s="15">
        <v>9271</v>
      </c>
      <c r="AN8" s="16" t="s">
        <v>4255</v>
      </c>
      <c r="AO8" s="20">
        <v>1.19174</v>
      </c>
      <c r="AP8" s="16" t="s">
        <v>4256</v>
      </c>
      <c r="AQ8" s="15">
        <v>31566</v>
      </c>
      <c r="AR8" s="16" t="s">
        <v>4257</v>
      </c>
      <c r="AS8" s="20">
        <v>1.3041879999999999</v>
      </c>
      <c r="AT8" s="16" t="s">
        <v>4256</v>
      </c>
      <c r="AU8" s="15">
        <v>12598</v>
      </c>
      <c r="AV8" s="16" t="s">
        <v>4257</v>
      </c>
      <c r="AW8" s="20">
        <v>1.162755</v>
      </c>
      <c r="AX8" s="16" t="s">
        <v>4256</v>
      </c>
      <c r="AY8" s="15">
        <v>5702</v>
      </c>
      <c r="AZ8" s="16" t="s">
        <v>4257</v>
      </c>
      <c r="BA8" s="20">
        <v>1.383564</v>
      </c>
      <c r="BB8" s="16" t="s">
        <v>4256</v>
      </c>
      <c r="BC8" s="15">
        <v>8203</v>
      </c>
      <c r="BD8" s="16" t="s">
        <v>4257</v>
      </c>
      <c r="BE8" s="20">
        <v>1.284125</v>
      </c>
      <c r="BF8" s="16" t="s">
        <v>4258</v>
      </c>
      <c r="BG8" s="15">
        <v>27227</v>
      </c>
      <c r="BH8" s="16" t="s">
        <v>4259</v>
      </c>
      <c r="BI8" s="20">
        <v>1.3283480000000001</v>
      </c>
      <c r="BJ8" s="16" t="s">
        <v>4258</v>
      </c>
      <c r="BK8" s="15">
        <v>6046</v>
      </c>
      <c r="BL8" s="16" t="s">
        <v>4259</v>
      </c>
      <c r="BM8" s="20">
        <v>1.196572</v>
      </c>
      <c r="BN8" s="16" t="s">
        <v>4258</v>
      </c>
      <c r="BO8" s="15">
        <v>3462</v>
      </c>
      <c r="BP8" s="16" t="s">
        <v>4259</v>
      </c>
      <c r="BQ8" s="20">
        <v>1.571256</v>
      </c>
      <c r="BR8" s="16" t="s">
        <v>4258</v>
      </c>
      <c r="BS8" s="15">
        <v>7930</v>
      </c>
      <c r="BT8" s="16" t="s">
        <v>4259</v>
      </c>
      <c r="BU8" s="20">
        <v>1.309798</v>
      </c>
      <c r="BV8" s="16" t="s">
        <v>4260</v>
      </c>
      <c r="BW8" s="15">
        <v>31534</v>
      </c>
      <c r="BX8" s="16" t="s">
        <v>4261</v>
      </c>
      <c r="BY8" s="20">
        <v>1.3697859999999999</v>
      </c>
      <c r="BZ8" s="16" t="s">
        <v>4260</v>
      </c>
      <c r="CA8" s="15">
        <v>8092</v>
      </c>
      <c r="CB8" s="16" t="s">
        <v>4261</v>
      </c>
      <c r="CC8" s="20">
        <v>1.1752100000000001</v>
      </c>
      <c r="CD8" s="16" t="s">
        <v>4260</v>
      </c>
      <c r="CE8" s="15">
        <v>5217</v>
      </c>
      <c r="CF8" s="16" t="s">
        <v>4261</v>
      </c>
      <c r="CG8" s="20">
        <v>1.420372</v>
      </c>
      <c r="CH8" s="16" t="s">
        <v>4260</v>
      </c>
      <c r="CI8" s="15">
        <v>10019</v>
      </c>
      <c r="CJ8" s="16" t="s">
        <v>4261</v>
      </c>
      <c r="CK8" s="20">
        <v>1.3419449999999999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70783.794799799987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1781</v>
      </c>
      <c r="H9" s="16" t="s">
        <v>4253</v>
      </c>
      <c r="I9" s="20">
        <v>1</v>
      </c>
      <c r="J9" s="16" t="s">
        <v>4252</v>
      </c>
      <c r="K9" s="15">
        <v>1370</v>
      </c>
      <c r="L9" s="16" t="s">
        <v>4253</v>
      </c>
      <c r="M9" s="20">
        <v>1</v>
      </c>
      <c r="N9" s="16" t="s">
        <v>4252</v>
      </c>
      <c r="O9" s="15">
        <v>289</v>
      </c>
      <c r="P9" s="16" t="s">
        <v>4253</v>
      </c>
      <c r="Q9" s="20">
        <v>1</v>
      </c>
      <c r="R9" s="16" t="s">
        <v>4252</v>
      </c>
      <c r="S9" s="15">
        <v>116</v>
      </c>
      <c r="T9" s="16" t="s">
        <v>4253</v>
      </c>
      <c r="U9" s="20">
        <v>1</v>
      </c>
      <c r="V9" s="16" t="s">
        <v>4252</v>
      </c>
      <c r="W9" s="15">
        <v>3556</v>
      </c>
      <c r="X9" s="16" t="s">
        <v>4252</v>
      </c>
      <c r="Y9" s="15">
        <v>5390</v>
      </c>
      <c r="Z9" s="16" t="s">
        <v>4254</v>
      </c>
      <c r="AA9" s="15">
        <v>1952</v>
      </c>
      <c r="AB9" s="16" t="s">
        <v>4255</v>
      </c>
      <c r="AC9" s="20">
        <v>1.2132879999999999</v>
      </c>
      <c r="AD9" s="16" t="s">
        <v>4254</v>
      </c>
      <c r="AE9" s="15">
        <v>1328</v>
      </c>
      <c r="AF9" s="16" t="s">
        <v>4255</v>
      </c>
      <c r="AG9" s="20">
        <v>1.063221</v>
      </c>
      <c r="AH9" s="16" t="s">
        <v>4254</v>
      </c>
      <c r="AI9" s="15">
        <v>299</v>
      </c>
      <c r="AJ9" s="16" t="s">
        <v>4255</v>
      </c>
      <c r="AK9" s="20">
        <v>1.0545180000000001</v>
      </c>
      <c r="AL9" s="16" t="s">
        <v>4254</v>
      </c>
      <c r="AM9" s="15">
        <v>89</v>
      </c>
      <c r="AN9" s="16" t="s">
        <v>4255</v>
      </c>
      <c r="AO9" s="20">
        <v>1.19174</v>
      </c>
      <c r="AP9" s="16" t="s">
        <v>4256</v>
      </c>
      <c r="AQ9" s="15">
        <v>1411</v>
      </c>
      <c r="AR9" s="16" t="s">
        <v>4257</v>
      </c>
      <c r="AS9" s="20">
        <v>1.3041879999999999</v>
      </c>
      <c r="AT9" s="16" t="s">
        <v>4256</v>
      </c>
      <c r="AU9" s="15">
        <v>911</v>
      </c>
      <c r="AV9" s="16" t="s">
        <v>4257</v>
      </c>
      <c r="AW9" s="20">
        <v>1.162755</v>
      </c>
      <c r="AX9" s="16" t="s">
        <v>4256</v>
      </c>
      <c r="AY9" s="15">
        <v>267</v>
      </c>
      <c r="AZ9" s="16" t="s">
        <v>4257</v>
      </c>
      <c r="BA9" s="20">
        <v>1.383564</v>
      </c>
      <c r="BB9" s="16" t="s">
        <v>4256</v>
      </c>
      <c r="BC9" s="15">
        <v>12</v>
      </c>
      <c r="BD9" s="16" t="s">
        <v>4257</v>
      </c>
      <c r="BE9" s="20">
        <v>1.284125</v>
      </c>
      <c r="BF9" s="16" t="s">
        <v>4258</v>
      </c>
      <c r="BG9" s="15">
        <v>1411</v>
      </c>
      <c r="BH9" s="16" t="s">
        <v>4259</v>
      </c>
      <c r="BI9" s="20">
        <v>1.3283480000000001</v>
      </c>
      <c r="BJ9" s="16" t="s">
        <v>4258</v>
      </c>
      <c r="BK9" s="15">
        <v>1026</v>
      </c>
      <c r="BL9" s="16" t="s">
        <v>4259</v>
      </c>
      <c r="BM9" s="20">
        <v>1.196572</v>
      </c>
      <c r="BN9" s="16" t="s">
        <v>4258</v>
      </c>
      <c r="BO9" s="15">
        <v>244</v>
      </c>
      <c r="BP9" s="16" t="s">
        <v>4259</v>
      </c>
      <c r="BQ9" s="20">
        <v>1.571256</v>
      </c>
      <c r="BR9" s="16" t="s">
        <v>4258</v>
      </c>
      <c r="BS9" s="15">
        <v>0</v>
      </c>
      <c r="BT9" s="16" t="s">
        <v>4259</v>
      </c>
      <c r="BU9" s="20">
        <v>0</v>
      </c>
      <c r="BV9" s="16" t="s">
        <v>4260</v>
      </c>
      <c r="BW9" s="15">
        <v>1677</v>
      </c>
      <c r="BX9" s="16" t="s">
        <v>4261</v>
      </c>
      <c r="BY9" s="20">
        <v>1.3697859999999999</v>
      </c>
      <c r="BZ9" s="16" t="s">
        <v>4260</v>
      </c>
      <c r="CA9" s="15">
        <v>1324</v>
      </c>
      <c r="CB9" s="16" t="s">
        <v>4261</v>
      </c>
      <c r="CC9" s="20">
        <v>1.1752100000000001</v>
      </c>
      <c r="CD9" s="16" t="s">
        <v>4260</v>
      </c>
      <c r="CE9" s="15">
        <v>255</v>
      </c>
      <c r="CF9" s="16" t="s">
        <v>4261</v>
      </c>
      <c r="CG9" s="20">
        <v>1.420372</v>
      </c>
      <c r="CH9" s="16" t="s">
        <v>4260</v>
      </c>
      <c r="CI9" s="15">
        <v>114</v>
      </c>
      <c r="CJ9" s="16" t="s">
        <v>4261</v>
      </c>
      <c r="CK9" s="20">
        <v>1.3419449999999999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3779.1231366000002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23442</v>
      </c>
      <c r="H10" s="16" t="s">
        <v>4253</v>
      </c>
      <c r="I10" s="20">
        <v>1</v>
      </c>
      <c r="J10" s="16" t="s">
        <v>4252</v>
      </c>
      <c r="K10" s="15">
        <v>6987</v>
      </c>
      <c r="L10" s="16" t="s">
        <v>4253</v>
      </c>
      <c r="M10" s="20">
        <v>1</v>
      </c>
      <c r="N10" s="16" t="s">
        <v>4252</v>
      </c>
      <c r="O10" s="15">
        <v>12008</v>
      </c>
      <c r="P10" s="16" t="s">
        <v>4253</v>
      </c>
      <c r="Q10" s="20">
        <v>1</v>
      </c>
      <c r="R10" s="16" t="s">
        <v>4252</v>
      </c>
      <c r="S10" s="15">
        <v>2405</v>
      </c>
      <c r="T10" s="16" t="s">
        <v>4253</v>
      </c>
      <c r="U10" s="20">
        <v>1</v>
      </c>
      <c r="V10" s="16" t="s">
        <v>4252</v>
      </c>
      <c r="W10" s="15">
        <v>44842</v>
      </c>
      <c r="X10" s="16" t="s">
        <v>4252</v>
      </c>
      <c r="Y10" s="15">
        <v>46517</v>
      </c>
      <c r="Z10" s="16" t="s">
        <v>4254</v>
      </c>
      <c r="AA10" s="15">
        <v>24881</v>
      </c>
      <c r="AB10" s="16" t="s">
        <v>4255</v>
      </c>
      <c r="AC10" s="20">
        <v>1.2132879999999999</v>
      </c>
      <c r="AD10" s="16" t="s">
        <v>4254</v>
      </c>
      <c r="AE10" s="15">
        <v>7164</v>
      </c>
      <c r="AF10" s="16" t="s">
        <v>4255</v>
      </c>
      <c r="AG10" s="20">
        <v>1.063221</v>
      </c>
      <c r="AH10" s="16" t="s">
        <v>4254</v>
      </c>
      <c r="AI10" s="15">
        <v>10886</v>
      </c>
      <c r="AJ10" s="16" t="s">
        <v>4255</v>
      </c>
      <c r="AK10" s="20">
        <v>1.0545180000000001</v>
      </c>
      <c r="AL10" s="16" t="s">
        <v>4254</v>
      </c>
      <c r="AM10" s="15">
        <v>2027</v>
      </c>
      <c r="AN10" s="16" t="s">
        <v>4255</v>
      </c>
      <c r="AO10" s="20">
        <v>1.19174</v>
      </c>
      <c r="AP10" s="16" t="s">
        <v>4256</v>
      </c>
      <c r="AQ10" s="15">
        <v>16808</v>
      </c>
      <c r="AR10" s="16" t="s">
        <v>4257</v>
      </c>
      <c r="AS10" s="20">
        <v>1.3041879999999999</v>
      </c>
      <c r="AT10" s="16" t="s">
        <v>4256</v>
      </c>
      <c r="AU10" s="15">
        <v>6542</v>
      </c>
      <c r="AV10" s="16" t="s">
        <v>4257</v>
      </c>
      <c r="AW10" s="20">
        <v>1.162755</v>
      </c>
      <c r="AX10" s="16" t="s">
        <v>4256</v>
      </c>
      <c r="AY10" s="15">
        <v>2357</v>
      </c>
      <c r="AZ10" s="16" t="s">
        <v>4257</v>
      </c>
      <c r="BA10" s="20">
        <v>1.383564</v>
      </c>
      <c r="BB10" s="16" t="s">
        <v>4256</v>
      </c>
      <c r="BC10" s="15">
        <v>802</v>
      </c>
      <c r="BD10" s="16" t="s">
        <v>4257</v>
      </c>
      <c r="BE10" s="20">
        <v>1.284125</v>
      </c>
      <c r="BF10" s="16" t="s">
        <v>4258</v>
      </c>
      <c r="BG10" s="15">
        <v>14912</v>
      </c>
      <c r="BH10" s="16" t="s">
        <v>4259</v>
      </c>
      <c r="BI10" s="20">
        <v>1.3283480000000001</v>
      </c>
      <c r="BJ10" s="16" t="s">
        <v>4258</v>
      </c>
      <c r="BK10" s="15">
        <v>5625</v>
      </c>
      <c r="BL10" s="16" t="s">
        <v>4259</v>
      </c>
      <c r="BM10" s="20">
        <v>1.196572</v>
      </c>
      <c r="BN10" s="16" t="s">
        <v>4258</v>
      </c>
      <c r="BO10" s="15">
        <v>5456</v>
      </c>
      <c r="BP10" s="16" t="s">
        <v>4259</v>
      </c>
      <c r="BQ10" s="20">
        <v>1.571256</v>
      </c>
      <c r="BR10" s="16" t="s">
        <v>4258</v>
      </c>
      <c r="BS10" s="15">
        <v>853</v>
      </c>
      <c r="BT10" s="16" t="s">
        <v>4259</v>
      </c>
      <c r="BU10" s="20">
        <v>1.309798</v>
      </c>
      <c r="BV10" s="16" t="s">
        <v>4260</v>
      </c>
      <c r="BW10" s="15">
        <v>17217</v>
      </c>
      <c r="BX10" s="16" t="s">
        <v>4261</v>
      </c>
      <c r="BY10" s="20">
        <v>1.3697859999999999</v>
      </c>
      <c r="BZ10" s="16" t="s">
        <v>4260</v>
      </c>
      <c r="CA10" s="15">
        <v>17245</v>
      </c>
      <c r="CB10" s="16" t="s">
        <v>4261</v>
      </c>
      <c r="CC10" s="20">
        <v>1.1752100000000001</v>
      </c>
      <c r="CD10" s="16" t="s">
        <v>4260</v>
      </c>
      <c r="CE10" s="15">
        <v>10036</v>
      </c>
      <c r="CF10" s="16" t="s">
        <v>4261</v>
      </c>
      <c r="CG10" s="20">
        <v>1.420372</v>
      </c>
      <c r="CH10" s="16" t="s">
        <v>4260</v>
      </c>
      <c r="CI10" s="15">
        <v>2015</v>
      </c>
      <c r="CJ10" s="16" t="s">
        <v>4261</v>
      </c>
      <c r="CK10" s="20">
        <v>1.3419449999999999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45479.677099400003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492</v>
      </c>
      <c r="H11" s="16" t="s">
        <v>4253</v>
      </c>
      <c r="I11" s="20">
        <v>1</v>
      </c>
      <c r="J11" s="16" t="s">
        <v>4252</v>
      </c>
      <c r="K11" s="15">
        <v>33</v>
      </c>
      <c r="L11" s="16" t="s">
        <v>4253</v>
      </c>
      <c r="M11" s="20">
        <v>1</v>
      </c>
      <c r="N11" s="16" t="s">
        <v>4252</v>
      </c>
      <c r="O11" s="15">
        <v>710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1235</v>
      </c>
      <c r="X11" s="16" t="s">
        <v>4252</v>
      </c>
      <c r="Y11" s="15">
        <v>1567</v>
      </c>
      <c r="Z11" s="16" t="s">
        <v>4254</v>
      </c>
      <c r="AA11" s="15">
        <v>329</v>
      </c>
      <c r="AB11" s="16" t="s">
        <v>4255</v>
      </c>
      <c r="AC11" s="20">
        <v>1.2132879999999999</v>
      </c>
      <c r="AD11" s="16" t="s">
        <v>4254</v>
      </c>
      <c r="AE11" s="15">
        <v>38</v>
      </c>
      <c r="AF11" s="16" t="s">
        <v>4255</v>
      </c>
      <c r="AG11" s="20">
        <v>1.063221</v>
      </c>
      <c r="AH11" s="16" t="s">
        <v>4254</v>
      </c>
      <c r="AI11" s="15">
        <v>610</v>
      </c>
      <c r="AJ11" s="16" t="s">
        <v>4255</v>
      </c>
      <c r="AK11" s="20">
        <v>1.0545180000000001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1162</v>
      </c>
      <c r="AR11" s="16" t="s">
        <v>4257</v>
      </c>
      <c r="AS11" s="20">
        <v>1.3041879999999999</v>
      </c>
      <c r="AT11" s="16" t="s">
        <v>4256</v>
      </c>
      <c r="AU11" s="15">
        <v>158</v>
      </c>
      <c r="AV11" s="16" t="s">
        <v>4257</v>
      </c>
      <c r="AW11" s="20">
        <v>1.162755</v>
      </c>
      <c r="AX11" s="16" t="s">
        <v>4256</v>
      </c>
      <c r="AY11" s="15">
        <v>622</v>
      </c>
      <c r="AZ11" s="16" t="s">
        <v>4257</v>
      </c>
      <c r="BA11" s="20">
        <v>1.383564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710</v>
      </c>
      <c r="BH11" s="16" t="s">
        <v>4259</v>
      </c>
      <c r="BI11" s="20">
        <v>1.3283480000000001</v>
      </c>
      <c r="BJ11" s="16" t="s">
        <v>4258</v>
      </c>
      <c r="BK11" s="15">
        <v>176</v>
      </c>
      <c r="BL11" s="16" t="s">
        <v>4259</v>
      </c>
      <c r="BM11" s="20">
        <v>1.196572</v>
      </c>
      <c r="BN11" s="16" t="s">
        <v>4258</v>
      </c>
      <c r="BO11" s="15">
        <v>522</v>
      </c>
      <c r="BP11" s="16" t="s">
        <v>4259</v>
      </c>
      <c r="BQ11" s="20">
        <v>1.571256</v>
      </c>
      <c r="BR11" s="16" t="s">
        <v>4258</v>
      </c>
      <c r="BS11" s="15">
        <v>112</v>
      </c>
      <c r="BT11" s="16" t="s">
        <v>4259</v>
      </c>
      <c r="BU11" s="20">
        <v>1.309798</v>
      </c>
      <c r="BV11" s="16" t="s">
        <v>4260</v>
      </c>
      <c r="BW11" s="15">
        <v>636</v>
      </c>
      <c r="BX11" s="16" t="s">
        <v>4261</v>
      </c>
      <c r="BY11" s="20">
        <v>1.3697859999999999</v>
      </c>
      <c r="BZ11" s="16" t="s">
        <v>4260</v>
      </c>
      <c r="CA11" s="15">
        <v>173</v>
      </c>
      <c r="CB11" s="16" t="s">
        <v>4261</v>
      </c>
      <c r="CC11" s="20">
        <v>1.1752100000000001</v>
      </c>
      <c r="CD11" s="16" t="s">
        <v>4260</v>
      </c>
      <c r="CE11" s="15">
        <v>685</v>
      </c>
      <c r="CF11" s="16" t="s">
        <v>4261</v>
      </c>
      <c r="CG11" s="20">
        <v>1.420372</v>
      </c>
      <c r="CH11" s="16" t="s">
        <v>4260</v>
      </c>
      <c r="CI11" s="15">
        <v>70</v>
      </c>
      <c r="CJ11" s="16" t="s">
        <v>4261</v>
      </c>
      <c r="CK11" s="20">
        <v>1.3419449999999999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1827.9183280000002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6952</v>
      </c>
      <c r="H12" s="16" t="s">
        <v>4253</v>
      </c>
      <c r="I12" s="20">
        <v>1</v>
      </c>
      <c r="J12" s="16" t="s">
        <v>4252</v>
      </c>
      <c r="K12" s="15">
        <v>1143</v>
      </c>
      <c r="L12" s="16" t="s">
        <v>4253</v>
      </c>
      <c r="M12" s="20">
        <v>1</v>
      </c>
      <c r="N12" s="16" t="s">
        <v>4252</v>
      </c>
      <c r="O12" s="15">
        <v>1774</v>
      </c>
      <c r="P12" s="16" t="s">
        <v>4253</v>
      </c>
      <c r="Q12" s="20">
        <v>1</v>
      </c>
      <c r="R12" s="16" t="s">
        <v>4252</v>
      </c>
      <c r="S12" s="15">
        <v>1012</v>
      </c>
      <c r="T12" s="16" t="s">
        <v>4253</v>
      </c>
      <c r="U12" s="20">
        <v>1</v>
      </c>
      <c r="V12" s="16" t="s">
        <v>4252</v>
      </c>
      <c r="W12" s="15">
        <v>10881</v>
      </c>
      <c r="X12" s="16" t="s">
        <v>4252</v>
      </c>
      <c r="Y12" s="15">
        <v>12532</v>
      </c>
      <c r="Z12" s="16" t="s">
        <v>4254</v>
      </c>
      <c r="AA12" s="15">
        <v>7840</v>
      </c>
      <c r="AB12" s="16" t="s">
        <v>4255</v>
      </c>
      <c r="AC12" s="20">
        <v>1.2132879999999999</v>
      </c>
      <c r="AD12" s="16" t="s">
        <v>4254</v>
      </c>
      <c r="AE12" s="15">
        <v>1192</v>
      </c>
      <c r="AF12" s="16" t="s">
        <v>4255</v>
      </c>
      <c r="AG12" s="20">
        <v>1.063221</v>
      </c>
      <c r="AH12" s="16" t="s">
        <v>4254</v>
      </c>
      <c r="AI12" s="15">
        <v>1489</v>
      </c>
      <c r="AJ12" s="16" t="s">
        <v>4255</v>
      </c>
      <c r="AK12" s="20">
        <v>1.0545180000000001</v>
      </c>
      <c r="AL12" s="16" t="s">
        <v>4254</v>
      </c>
      <c r="AM12" s="15">
        <v>1046</v>
      </c>
      <c r="AN12" s="16" t="s">
        <v>4255</v>
      </c>
      <c r="AO12" s="20">
        <v>1.19174</v>
      </c>
      <c r="AP12" s="16" t="s">
        <v>4256</v>
      </c>
      <c r="AQ12" s="15">
        <v>5957</v>
      </c>
      <c r="AR12" s="16" t="s">
        <v>4257</v>
      </c>
      <c r="AS12" s="20">
        <v>1.3041879999999999</v>
      </c>
      <c r="AT12" s="16" t="s">
        <v>4256</v>
      </c>
      <c r="AU12" s="15">
        <v>944</v>
      </c>
      <c r="AV12" s="16" t="s">
        <v>4257</v>
      </c>
      <c r="AW12" s="20">
        <v>1.162755</v>
      </c>
      <c r="AX12" s="16" t="s">
        <v>4256</v>
      </c>
      <c r="AY12" s="15">
        <v>852</v>
      </c>
      <c r="AZ12" s="16" t="s">
        <v>4257</v>
      </c>
      <c r="BA12" s="20">
        <v>1.383564</v>
      </c>
      <c r="BB12" s="16" t="s">
        <v>4256</v>
      </c>
      <c r="BC12" s="15">
        <v>108</v>
      </c>
      <c r="BD12" s="16" t="s">
        <v>4257</v>
      </c>
      <c r="BE12" s="20">
        <v>1.284125</v>
      </c>
      <c r="BF12" s="16" t="s">
        <v>4258</v>
      </c>
      <c r="BG12" s="15">
        <v>6968</v>
      </c>
      <c r="BH12" s="16" t="s">
        <v>4259</v>
      </c>
      <c r="BI12" s="20">
        <v>1.3283480000000001</v>
      </c>
      <c r="BJ12" s="16" t="s">
        <v>4258</v>
      </c>
      <c r="BK12" s="15">
        <v>783</v>
      </c>
      <c r="BL12" s="16" t="s">
        <v>4259</v>
      </c>
      <c r="BM12" s="20">
        <v>1.196572</v>
      </c>
      <c r="BN12" s="16" t="s">
        <v>4258</v>
      </c>
      <c r="BO12" s="15">
        <v>1644</v>
      </c>
      <c r="BP12" s="16" t="s">
        <v>4259</v>
      </c>
      <c r="BQ12" s="20">
        <v>1.571256</v>
      </c>
      <c r="BR12" s="16" t="s">
        <v>4258</v>
      </c>
      <c r="BS12" s="15">
        <v>1480</v>
      </c>
      <c r="BT12" s="16" t="s">
        <v>4259</v>
      </c>
      <c r="BU12" s="20">
        <v>1.309798</v>
      </c>
      <c r="BV12" s="16" t="s">
        <v>4260</v>
      </c>
      <c r="BW12" s="15">
        <v>7140</v>
      </c>
      <c r="BX12" s="16" t="s">
        <v>4261</v>
      </c>
      <c r="BY12" s="20">
        <v>1.3697859999999999</v>
      </c>
      <c r="BZ12" s="16" t="s">
        <v>4260</v>
      </c>
      <c r="CA12" s="15">
        <v>1653</v>
      </c>
      <c r="CB12" s="16" t="s">
        <v>4261</v>
      </c>
      <c r="CC12" s="20">
        <v>1.1752100000000001</v>
      </c>
      <c r="CD12" s="16" t="s">
        <v>4260</v>
      </c>
      <c r="CE12" s="15">
        <v>1634</v>
      </c>
      <c r="CF12" s="16" t="s">
        <v>4261</v>
      </c>
      <c r="CG12" s="20">
        <v>1.420372</v>
      </c>
      <c r="CH12" s="16" t="s">
        <v>4260</v>
      </c>
      <c r="CI12" s="15">
        <v>2882</v>
      </c>
      <c r="CJ12" s="16" t="s">
        <v>4261</v>
      </c>
      <c r="CK12" s="20">
        <v>1.3419449999999999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13457.440702000004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23255</v>
      </c>
      <c r="H13" s="16" t="s">
        <v>4253</v>
      </c>
      <c r="I13" s="20">
        <v>1</v>
      </c>
      <c r="J13" s="16" t="s">
        <v>4252</v>
      </c>
      <c r="K13" s="15">
        <v>1899</v>
      </c>
      <c r="L13" s="16" t="s">
        <v>4253</v>
      </c>
      <c r="M13" s="20">
        <v>1</v>
      </c>
      <c r="N13" s="16" t="s">
        <v>4252</v>
      </c>
      <c r="O13" s="15">
        <v>47552</v>
      </c>
      <c r="P13" s="16" t="s">
        <v>4253</v>
      </c>
      <c r="Q13" s="20">
        <v>1</v>
      </c>
      <c r="R13" s="16" t="s">
        <v>4252</v>
      </c>
      <c r="S13" s="15">
        <v>120</v>
      </c>
      <c r="T13" s="16" t="s">
        <v>4253</v>
      </c>
      <c r="U13" s="20">
        <v>1</v>
      </c>
      <c r="V13" s="16" t="s">
        <v>4252</v>
      </c>
      <c r="W13" s="15">
        <v>72826</v>
      </c>
      <c r="X13" s="16" t="s">
        <v>4252</v>
      </c>
      <c r="Y13" s="15">
        <v>76649</v>
      </c>
      <c r="Z13" s="16" t="s">
        <v>4254</v>
      </c>
      <c r="AA13" s="15">
        <v>24313</v>
      </c>
      <c r="AB13" s="16" t="s">
        <v>4255</v>
      </c>
      <c r="AC13" s="20">
        <v>1.2132879999999999</v>
      </c>
      <c r="AD13" s="16" t="s">
        <v>4254</v>
      </c>
      <c r="AE13" s="15">
        <v>1926</v>
      </c>
      <c r="AF13" s="16" t="s">
        <v>4255</v>
      </c>
      <c r="AG13" s="20">
        <v>1.063221</v>
      </c>
      <c r="AH13" s="16" t="s">
        <v>4254</v>
      </c>
      <c r="AI13" s="15">
        <v>43529</v>
      </c>
      <c r="AJ13" s="16" t="s">
        <v>4255</v>
      </c>
      <c r="AK13" s="20">
        <v>1.0545180000000001</v>
      </c>
      <c r="AL13" s="16" t="s">
        <v>4254</v>
      </c>
      <c r="AM13" s="15">
        <v>230</v>
      </c>
      <c r="AN13" s="16" t="s">
        <v>4255</v>
      </c>
      <c r="AO13" s="20">
        <v>1.19174</v>
      </c>
      <c r="AP13" s="16" t="s">
        <v>4256</v>
      </c>
      <c r="AQ13" s="15">
        <v>19201</v>
      </c>
      <c r="AR13" s="16" t="s">
        <v>4257</v>
      </c>
      <c r="AS13" s="20">
        <v>1.3041879999999999</v>
      </c>
      <c r="AT13" s="16" t="s">
        <v>4256</v>
      </c>
      <c r="AU13" s="15">
        <v>1565</v>
      </c>
      <c r="AV13" s="16" t="s">
        <v>4257</v>
      </c>
      <c r="AW13" s="20">
        <v>1.162755</v>
      </c>
      <c r="AX13" s="16" t="s">
        <v>4256</v>
      </c>
      <c r="AY13" s="15">
        <v>39663</v>
      </c>
      <c r="AZ13" s="16" t="s">
        <v>4257</v>
      </c>
      <c r="BA13" s="20">
        <v>1.383564</v>
      </c>
      <c r="BB13" s="16" t="s">
        <v>4256</v>
      </c>
      <c r="BC13" s="15">
        <v>206</v>
      </c>
      <c r="BD13" s="16" t="s">
        <v>4257</v>
      </c>
      <c r="BE13" s="20">
        <v>1.284125</v>
      </c>
      <c r="BF13" s="16" t="s">
        <v>4258</v>
      </c>
      <c r="BG13" s="15">
        <v>18800</v>
      </c>
      <c r="BH13" s="16" t="s">
        <v>4259</v>
      </c>
      <c r="BI13" s="20">
        <v>1.3283480000000001</v>
      </c>
      <c r="BJ13" s="16" t="s">
        <v>4258</v>
      </c>
      <c r="BK13" s="15">
        <v>1619</v>
      </c>
      <c r="BL13" s="16" t="s">
        <v>4259</v>
      </c>
      <c r="BM13" s="20">
        <v>1.196572</v>
      </c>
      <c r="BN13" s="16" t="s">
        <v>4258</v>
      </c>
      <c r="BO13" s="15">
        <v>46372</v>
      </c>
      <c r="BP13" s="16" t="s">
        <v>4259</v>
      </c>
      <c r="BQ13" s="20">
        <v>1.571256</v>
      </c>
      <c r="BR13" s="16" t="s">
        <v>4258</v>
      </c>
      <c r="BS13" s="15">
        <v>111</v>
      </c>
      <c r="BT13" s="16" t="s">
        <v>4259</v>
      </c>
      <c r="BU13" s="20">
        <v>1.309798</v>
      </c>
      <c r="BV13" s="16" t="s">
        <v>4260</v>
      </c>
      <c r="BW13" s="15">
        <v>20937</v>
      </c>
      <c r="BX13" s="16" t="s">
        <v>4261</v>
      </c>
      <c r="BY13" s="20">
        <v>1.3697859999999999</v>
      </c>
      <c r="BZ13" s="16" t="s">
        <v>4260</v>
      </c>
      <c r="CA13" s="15">
        <v>2266</v>
      </c>
      <c r="CB13" s="16" t="s">
        <v>4261</v>
      </c>
      <c r="CC13" s="20">
        <v>1.1752100000000001</v>
      </c>
      <c r="CD13" s="16" t="s">
        <v>4260</v>
      </c>
      <c r="CE13" s="15">
        <v>44457</v>
      </c>
      <c r="CF13" s="16" t="s">
        <v>4261</v>
      </c>
      <c r="CG13" s="20">
        <v>1.420372</v>
      </c>
      <c r="CH13" s="16" t="s">
        <v>4260</v>
      </c>
      <c r="CI13" s="15">
        <v>42</v>
      </c>
      <c r="CJ13" s="16" t="s">
        <v>4261</v>
      </c>
      <c r="CK13" s="20">
        <v>1.3419449999999999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85402.568274199992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9033</v>
      </c>
      <c r="H14" s="16" t="s">
        <v>4253</v>
      </c>
      <c r="I14" s="20">
        <v>1</v>
      </c>
      <c r="J14" s="16" t="s">
        <v>4252</v>
      </c>
      <c r="K14" s="15">
        <v>797</v>
      </c>
      <c r="L14" s="16" t="s">
        <v>4253</v>
      </c>
      <c r="M14" s="20">
        <v>1</v>
      </c>
      <c r="N14" s="16" t="s">
        <v>4252</v>
      </c>
      <c r="O14" s="15">
        <v>16199</v>
      </c>
      <c r="P14" s="16" t="s">
        <v>4253</v>
      </c>
      <c r="Q14" s="20">
        <v>1</v>
      </c>
      <c r="R14" s="16" t="s">
        <v>4252</v>
      </c>
      <c r="S14" s="15">
        <v>41</v>
      </c>
      <c r="T14" s="16" t="s">
        <v>4253</v>
      </c>
      <c r="U14" s="20">
        <v>1</v>
      </c>
      <c r="V14" s="16" t="s">
        <v>4252</v>
      </c>
      <c r="W14" s="15">
        <v>26070</v>
      </c>
      <c r="X14" s="16" t="s">
        <v>4252</v>
      </c>
      <c r="Y14" s="15">
        <v>26070</v>
      </c>
      <c r="Z14" s="16" t="s">
        <v>4254</v>
      </c>
      <c r="AA14" s="15">
        <v>8707</v>
      </c>
      <c r="AB14" s="16" t="s">
        <v>4255</v>
      </c>
      <c r="AC14" s="20">
        <v>1.2132879999999999</v>
      </c>
      <c r="AD14" s="16" t="s">
        <v>4254</v>
      </c>
      <c r="AE14" s="15">
        <v>1006</v>
      </c>
      <c r="AF14" s="16" t="s">
        <v>4255</v>
      </c>
      <c r="AG14" s="20">
        <v>1.063221</v>
      </c>
      <c r="AH14" s="16" t="s">
        <v>4254</v>
      </c>
      <c r="AI14" s="15">
        <v>14958</v>
      </c>
      <c r="AJ14" s="16" t="s">
        <v>4255</v>
      </c>
      <c r="AK14" s="20">
        <v>1.0545180000000001</v>
      </c>
      <c r="AL14" s="16" t="s">
        <v>4254</v>
      </c>
      <c r="AM14" s="15">
        <v>78</v>
      </c>
      <c r="AN14" s="16" t="s">
        <v>4255</v>
      </c>
      <c r="AO14" s="20">
        <v>1.19174</v>
      </c>
      <c r="AP14" s="16" t="s">
        <v>4256</v>
      </c>
      <c r="AQ14" s="15">
        <v>7534</v>
      </c>
      <c r="AR14" s="16" t="s">
        <v>4257</v>
      </c>
      <c r="AS14" s="20">
        <v>1.3041879999999999</v>
      </c>
      <c r="AT14" s="16" t="s">
        <v>4256</v>
      </c>
      <c r="AU14" s="15">
        <v>693</v>
      </c>
      <c r="AV14" s="16" t="s">
        <v>4257</v>
      </c>
      <c r="AW14" s="20">
        <v>1.162755</v>
      </c>
      <c r="AX14" s="16" t="s">
        <v>4256</v>
      </c>
      <c r="AY14" s="15">
        <v>13685</v>
      </c>
      <c r="AZ14" s="16" t="s">
        <v>4257</v>
      </c>
      <c r="BA14" s="20">
        <v>1.383564</v>
      </c>
      <c r="BB14" s="16" t="s">
        <v>4256</v>
      </c>
      <c r="BC14" s="15">
        <v>70</v>
      </c>
      <c r="BD14" s="16" t="s">
        <v>4257</v>
      </c>
      <c r="BE14" s="20">
        <v>1.284125</v>
      </c>
      <c r="BF14" s="16" t="s">
        <v>4258</v>
      </c>
      <c r="BG14" s="15">
        <v>7078</v>
      </c>
      <c r="BH14" s="16" t="s">
        <v>4259</v>
      </c>
      <c r="BI14" s="20">
        <v>1.3283480000000001</v>
      </c>
      <c r="BJ14" s="16" t="s">
        <v>4258</v>
      </c>
      <c r="BK14" s="15">
        <v>610</v>
      </c>
      <c r="BL14" s="16" t="s">
        <v>4259</v>
      </c>
      <c r="BM14" s="20">
        <v>1.196572</v>
      </c>
      <c r="BN14" s="16" t="s">
        <v>4258</v>
      </c>
      <c r="BO14" s="15">
        <v>15391</v>
      </c>
      <c r="BP14" s="16" t="s">
        <v>4259</v>
      </c>
      <c r="BQ14" s="20">
        <v>1.571256</v>
      </c>
      <c r="BR14" s="16" t="s">
        <v>4258</v>
      </c>
      <c r="BS14" s="15">
        <v>37</v>
      </c>
      <c r="BT14" s="16" t="s">
        <v>4259</v>
      </c>
      <c r="BU14" s="20">
        <v>1.309798</v>
      </c>
      <c r="BV14" s="16" t="s">
        <v>4260</v>
      </c>
      <c r="BW14" s="15">
        <v>7706</v>
      </c>
      <c r="BX14" s="16" t="s">
        <v>4261</v>
      </c>
      <c r="BY14" s="20">
        <v>1.3697859999999999</v>
      </c>
      <c r="BZ14" s="16" t="s">
        <v>4260</v>
      </c>
      <c r="CA14" s="15">
        <v>823</v>
      </c>
      <c r="CB14" s="16" t="s">
        <v>4261</v>
      </c>
      <c r="CC14" s="20">
        <v>1.1752100000000001</v>
      </c>
      <c r="CD14" s="16" t="s">
        <v>4260</v>
      </c>
      <c r="CE14" s="15">
        <v>14828</v>
      </c>
      <c r="CF14" s="16" t="s">
        <v>4261</v>
      </c>
      <c r="CG14" s="20">
        <v>1.420372</v>
      </c>
      <c r="CH14" s="16" t="s">
        <v>4260</v>
      </c>
      <c r="CI14" s="15">
        <v>14</v>
      </c>
      <c r="CJ14" s="16" t="s">
        <v>4261</v>
      </c>
      <c r="CK14" s="20">
        <v>1.3419449999999999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30038.418056199996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71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38465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38536</v>
      </c>
      <c r="X15" s="16" t="s">
        <v>4252</v>
      </c>
      <c r="Y15" s="15">
        <v>39344</v>
      </c>
      <c r="Z15" s="16" t="s">
        <v>4254</v>
      </c>
      <c r="AA15" s="15">
        <v>88</v>
      </c>
      <c r="AB15" s="16" t="s">
        <v>4255</v>
      </c>
      <c r="AC15" s="20">
        <v>1.2132879999999999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38954</v>
      </c>
      <c r="AJ15" s="16" t="s">
        <v>4255</v>
      </c>
      <c r="AK15" s="20">
        <v>1.0545180000000001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40</v>
      </c>
      <c r="AR15" s="16" t="s">
        <v>4257</v>
      </c>
      <c r="AS15" s="20">
        <v>1.3041879999999999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33515</v>
      </c>
      <c r="AZ15" s="16" t="s">
        <v>4257</v>
      </c>
      <c r="BA15" s="20">
        <v>1.383564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</v>
      </c>
      <c r="BH15" s="16" t="s">
        <v>4259</v>
      </c>
      <c r="BI15" s="20">
        <v>1.3283480000000001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28483</v>
      </c>
      <c r="BP15" s="16" t="s">
        <v>4259</v>
      </c>
      <c r="BQ15" s="20">
        <v>1.571256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2</v>
      </c>
      <c r="BX15" s="16" t="s">
        <v>4261</v>
      </c>
      <c r="BY15" s="20">
        <v>1.3697859999999999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21414</v>
      </c>
      <c r="CF15" s="16" t="s">
        <v>4261</v>
      </c>
      <c r="CG15" s="20">
        <v>1.420372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40263.355414400001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26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13356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13382</v>
      </c>
      <c r="X16" s="16" t="s">
        <v>4252</v>
      </c>
      <c r="Y16" s="15">
        <v>13382</v>
      </c>
      <c r="Z16" s="16" t="s">
        <v>4254</v>
      </c>
      <c r="AA16" s="15">
        <v>28</v>
      </c>
      <c r="AB16" s="16" t="s">
        <v>4255</v>
      </c>
      <c r="AC16" s="20">
        <v>1.2132879999999999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13374</v>
      </c>
      <c r="AJ16" s="16" t="s">
        <v>4255</v>
      </c>
      <c r="AK16" s="20">
        <v>1.0545180000000001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14</v>
      </c>
      <c r="AR16" s="16" t="s">
        <v>4257</v>
      </c>
      <c r="AS16" s="20">
        <v>1.3041879999999999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11492</v>
      </c>
      <c r="AZ16" s="16" t="s">
        <v>4257</v>
      </c>
      <c r="BA16" s="20">
        <v>1.383564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9500</v>
      </c>
      <c r="BP16" s="16" t="s">
        <v>4259</v>
      </c>
      <c r="BQ16" s="20">
        <v>1.571256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1</v>
      </c>
      <c r="BX16" s="16" t="s">
        <v>4261</v>
      </c>
      <c r="BY16" s="20">
        <v>1.3697859999999999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7108</v>
      </c>
      <c r="CF16" s="16" t="s">
        <v>4261</v>
      </c>
      <c r="CG16" s="20">
        <v>1.420372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13692.315575600001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19433</v>
      </c>
      <c r="H17" s="16" t="s">
        <v>4253</v>
      </c>
      <c r="I17" s="20">
        <v>1</v>
      </c>
      <c r="J17" s="16" t="s">
        <v>4252</v>
      </c>
      <c r="K17" s="15">
        <v>5886</v>
      </c>
      <c r="L17" s="16" t="s">
        <v>4253</v>
      </c>
      <c r="M17" s="20">
        <v>1</v>
      </c>
      <c r="N17" s="16" t="s">
        <v>4252</v>
      </c>
      <c r="O17" s="15">
        <v>629</v>
      </c>
      <c r="P17" s="16" t="s">
        <v>4253</v>
      </c>
      <c r="Q17" s="20">
        <v>1</v>
      </c>
      <c r="R17" s="16" t="s">
        <v>4252</v>
      </c>
      <c r="S17" s="15">
        <v>2053</v>
      </c>
      <c r="T17" s="16" t="s">
        <v>4253</v>
      </c>
      <c r="U17" s="20">
        <v>1</v>
      </c>
      <c r="V17" s="16" t="s">
        <v>4252</v>
      </c>
      <c r="W17" s="15">
        <v>28001</v>
      </c>
      <c r="X17" s="16" t="s">
        <v>4252</v>
      </c>
      <c r="Y17" s="15">
        <v>29848</v>
      </c>
      <c r="Z17" s="16" t="s">
        <v>4254</v>
      </c>
      <c r="AA17" s="15">
        <v>21535</v>
      </c>
      <c r="AB17" s="16" t="s">
        <v>4255</v>
      </c>
      <c r="AC17" s="20">
        <v>1.2132879999999999</v>
      </c>
      <c r="AD17" s="16" t="s">
        <v>4254</v>
      </c>
      <c r="AE17" s="15">
        <v>6703</v>
      </c>
      <c r="AF17" s="16" t="s">
        <v>4255</v>
      </c>
      <c r="AG17" s="20">
        <v>1.063221</v>
      </c>
      <c r="AH17" s="16" t="s">
        <v>4254</v>
      </c>
      <c r="AI17" s="15">
        <v>667</v>
      </c>
      <c r="AJ17" s="16" t="s">
        <v>4255</v>
      </c>
      <c r="AK17" s="20">
        <v>1.0545180000000001</v>
      </c>
      <c r="AL17" s="16" t="s">
        <v>4254</v>
      </c>
      <c r="AM17" s="15">
        <v>1705</v>
      </c>
      <c r="AN17" s="16" t="s">
        <v>4255</v>
      </c>
      <c r="AO17" s="20">
        <v>1.19174</v>
      </c>
      <c r="AP17" s="16" t="s">
        <v>4256</v>
      </c>
      <c r="AQ17" s="15">
        <v>17916</v>
      </c>
      <c r="AR17" s="16" t="s">
        <v>4257</v>
      </c>
      <c r="AS17" s="20">
        <v>1.3041879999999999</v>
      </c>
      <c r="AT17" s="16" t="s">
        <v>4256</v>
      </c>
      <c r="AU17" s="15">
        <v>5507</v>
      </c>
      <c r="AV17" s="16" t="s">
        <v>4257</v>
      </c>
      <c r="AW17" s="20">
        <v>1.162755</v>
      </c>
      <c r="AX17" s="16" t="s">
        <v>4256</v>
      </c>
      <c r="AY17" s="15">
        <v>385</v>
      </c>
      <c r="AZ17" s="16" t="s">
        <v>4257</v>
      </c>
      <c r="BA17" s="20">
        <v>1.383564</v>
      </c>
      <c r="BB17" s="16" t="s">
        <v>4256</v>
      </c>
      <c r="BC17" s="15">
        <v>1531</v>
      </c>
      <c r="BD17" s="16" t="s">
        <v>4257</v>
      </c>
      <c r="BE17" s="20">
        <v>1.284125</v>
      </c>
      <c r="BF17" s="16" t="s">
        <v>4258</v>
      </c>
      <c r="BG17" s="15">
        <v>17479</v>
      </c>
      <c r="BH17" s="16" t="s">
        <v>4259</v>
      </c>
      <c r="BI17" s="20">
        <v>1.3283480000000001</v>
      </c>
      <c r="BJ17" s="16" t="s">
        <v>4258</v>
      </c>
      <c r="BK17" s="15">
        <v>5251</v>
      </c>
      <c r="BL17" s="16" t="s">
        <v>4259</v>
      </c>
      <c r="BM17" s="20">
        <v>1.196572</v>
      </c>
      <c r="BN17" s="16" t="s">
        <v>4258</v>
      </c>
      <c r="BO17" s="15">
        <v>342</v>
      </c>
      <c r="BP17" s="16" t="s">
        <v>4259</v>
      </c>
      <c r="BQ17" s="20">
        <v>1.571256</v>
      </c>
      <c r="BR17" s="16" t="s">
        <v>4258</v>
      </c>
      <c r="BS17" s="15">
        <v>1321</v>
      </c>
      <c r="BT17" s="16" t="s">
        <v>4259</v>
      </c>
      <c r="BU17" s="20">
        <v>1.309798</v>
      </c>
      <c r="BV17" s="16" t="s">
        <v>4260</v>
      </c>
      <c r="BW17" s="15">
        <v>18122</v>
      </c>
      <c r="BX17" s="16" t="s">
        <v>4261</v>
      </c>
      <c r="BY17" s="20">
        <v>1.3697859999999999</v>
      </c>
      <c r="BZ17" s="16" t="s">
        <v>4260</v>
      </c>
      <c r="CA17" s="15">
        <v>4817</v>
      </c>
      <c r="CB17" s="16" t="s">
        <v>4261</v>
      </c>
      <c r="CC17" s="20">
        <v>1.1752100000000001</v>
      </c>
      <c r="CD17" s="16" t="s">
        <v>4260</v>
      </c>
      <c r="CE17" s="15">
        <v>430</v>
      </c>
      <c r="CF17" s="16" t="s">
        <v>4261</v>
      </c>
      <c r="CG17" s="20">
        <v>1.420372</v>
      </c>
      <c r="CH17" s="16" t="s">
        <v>4260</v>
      </c>
      <c r="CI17" s="15">
        <v>1496</v>
      </c>
      <c r="CJ17" s="16" t="s">
        <v>4261</v>
      </c>
      <c r="CK17" s="20">
        <v>1.3419449999999999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32226.1128546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7061</v>
      </c>
      <c r="H18" s="16" t="s">
        <v>4253</v>
      </c>
      <c r="I18" s="20">
        <v>1</v>
      </c>
      <c r="J18" s="16" t="s">
        <v>4252</v>
      </c>
      <c r="K18" s="15">
        <v>2179</v>
      </c>
      <c r="L18" s="16" t="s">
        <v>4253</v>
      </c>
      <c r="M18" s="20">
        <v>1</v>
      </c>
      <c r="N18" s="16" t="s">
        <v>4252</v>
      </c>
      <c r="O18" s="15">
        <v>214</v>
      </c>
      <c r="P18" s="16" t="s">
        <v>4253</v>
      </c>
      <c r="Q18" s="20">
        <v>1</v>
      </c>
      <c r="R18" s="16" t="s">
        <v>4252</v>
      </c>
      <c r="S18" s="15">
        <v>698</v>
      </c>
      <c r="T18" s="16" t="s">
        <v>4253</v>
      </c>
      <c r="U18" s="20">
        <v>1</v>
      </c>
      <c r="V18" s="16" t="s">
        <v>4252</v>
      </c>
      <c r="W18" s="15">
        <v>10152</v>
      </c>
      <c r="X18" s="16" t="s">
        <v>4252</v>
      </c>
      <c r="Y18" s="15">
        <v>10152</v>
      </c>
      <c r="Z18" s="16" t="s">
        <v>4254</v>
      </c>
      <c r="AA18" s="15">
        <v>7219</v>
      </c>
      <c r="AB18" s="16" t="s">
        <v>4255</v>
      </c>
      <c r="AC18" s="20">
        <v>1.2132879999999999</v>
      </c>
      <c r="AD18" s="16" t="s">
        <v>4254</v>
      </c>
      <c r="AE18" s="15">
        <v>2403</v>
      </c>
      <c r="AF18" s="16" t="s">
        <v>4255</v>
      </c>
      <c r="AG18" s="20">
        <v>1.063221</v>
      </c>
      <c r="AH18" s="16" t="s">
        <v>4254</v>
      </c>
      <c r="AI18" s="15">
        <v>227</v>
      </c>
      <c r="AJ18" s="16" t="s">
        <v>4255</v>
      </c>
      <c r="AK18" s="20">
        <v>1.0545180000000001</v>
      </c>
      <c r="AL18" s="16" t="s">
        <v>4254</v>
      </c>
      <c r="AM18" s="15">
        <v>580</v>
      </c>
      <c r="AN18" s="16" t="s">
        <v>4255</v>
      </c>
      <c r="AO18" s="20">
        <v>1.19174</v>
      </c>
      <c r="AP18" s="16" t="s">
        <v>4256</v>
      </c>
      <c r="AQ18" s="15">
        <v>6388</v>
      </c>
      <c r="AR18" s="16" t="s">
        <v>4257</v>
      </c>
      <c r="AS18" s="20">
        <v>1.3041879999999999</v>
      </c>
      <c r="AT18" s="16" t="s">
        <v>4256</v>
      </c>
      <c r="AU18" s="15">
        <v>1984</v>
      </c>
      <c r="AV18" s="16" t="s">
        <v>4257</v>
      </c>
      <c r="AW18" s="20">
        <v>1.162755</v>
      </c>
      <c r="AX18" s="16" t="s">
        <v>4256</v>
      </c>
      <c r="AY18" s="15">
        <v>131</v>
      </c>
      <c r="AZ18" s="16" t="s">
        <v>4257</v>
      </c>
      <c r="BA18" s="20">
        <v>1.383564</v>
      </c>
      <c r="BB18" s="16" t="s">
        <v>4256</v>
      </c>
      <c r="BC18" s="15">
        <v>521</v>
      </c>
      <c r="BD18" s="16" t="s">
        <v>4257</v>
      </c>
      <c r="BE18" s="20">
        <v>1.284125</v>
      </c>
      <c r="BF18" s="16" t="s">
        <v>4258</v>
      </c>
      <c r="BG18" s="15">
        <v>6070</v>
      </c>
      <c r="BH18" s="16" t="s">
        <v>4259</v>
      </c>
      <c r="BI18" s="20">
        <v>1.3283480000000001</v>
      </c>
      <c r="BJ18" s="16" t="s">
        <v>4258</v>
      </c>
      <c r="BK18" s="15">
        <v>1809</v>
      </c>
      <c r="BL18" s="16" t="s">
        <v>4259</v>
      </c>
      <c r="BM18" s="20">
        <v>1.196572</v>
      </c>
      <c r="BN18" s="16" t="s">
        <v>4258</v>
      </c>
      <c r="BO18" s="15">
        <v>113</v>
      </c>
      <c r="BP18" s="16" t="s">
        <v>4259</v>
      </c>
      <c r="BQ18" s="20">
        <v>1.571256</v>
      </c>
      <c r="BR18" s="16" t="s">
        <v>4258</v>
      </c>
      <c r="BS18" s="15">
        <v>437</v>
      </c>
      <c r="BT18" s="16" t="s">
        <v>4259</v>
      </c>
      <c r="BU18" s="20">
        <v>1.309798</v>
      </c>
      <c r="BV18" s="16" t="s">
        <v>4260</v>
      </c>
      <c r="BW18" s="15">
        <v>6147</v>
      </c>
      <c r="BX18" s="16" t="s">
        <v>4261</v>
      </c>
      <c r="BY18" s="20">
        <v>1.3697859999999999</v>
      </c>
      <c r="BZ18" s="16" t="s">
        <v>4260</v>
      </c>
      <c r="CA18" s="15">
        <v>1684</v>
      </c>
      <c r="CB18" s="16" t="s">
        <v>4261</v>
      </c>
      <c r="CC18" s="20">
        <v>1.1752100000000001</v>
      </c>
      <c r="CD18" s="16" t="s">
        <v>4260</v>
      </c>
      <c r="CE18" s="15">
        <v>142</v>
      </c>
      <c r="CF18" s="16" t="s">
        <v>4261</v>
      </c>
      <c r="CG18" s="20">
        <v>1.420372</v>
      </c>
      <c r="CH18" s="16" t="s">
        <v>4260</v>
      </c>
      <c r="CI18" s="15">
        <v>494</v>
      </c>
      <c r="CJ18" s="16" t="s">
        <v>4261</v>
      </c>
      <c r="CK18" s="20">
        <v>1.3419449999999999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11225.182478399998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4150</v>
      </c>
      <c r="H19" s="16" t="s">
        <v>4253</v>
      </c>
      <c r="I19" s="20">
        <v>1</v>
      </c>
      <c r="J19" s="16" t="s">
        <v>4252</v>
      </c>
      <c r="K19" s="15">
        <v>7879</v>
      </c>
      <c r="L19" s="16" t="s">
        <v>4253</v>
      </c>
      <c r="M19" s="20">
        <v>1</v>
      </c>
      <c r="N19" s="16" t="s">
        <v>4252</v>
      </c>
      <c r="O19" s="15">
        <v>654</v>
      </c>
      <c r="P19" s="16" t="s">
        <v>4253</v>
      </c>
      <c r="Q19" s="20">
        <v>1</v>
      </c>
      <c r="R19" s="16" t="s">
        <v>4252</v>
      </c>
      <c r="S19" s="15">
        <v>1271</v>
      </c>
      <c r="T19" s="16" t="s">
        <v>4253</v>
      </c>
      <c r="U19" s="20">
        <v>1</v>
      </c>
      <c r="V19" s="16" t="s">
        <v>4252</v>
      </c>
      <c r="W19" s="15">
        <v>13954</v>
      </c>
      <c r="X19" s="16" t="s">
        <v>4252</v>
      </c>
      <c r="Y19" s="15">
        <v>14507</v>
      </c>
      <c r="Z19" s="16" t="s">
        <v>4254</v>
      </c>
      <c r="AA19" s="15">
        <v>6305</v>
      </c>
      <c r="AB19" s="16" t="s">
        <v>4255</v>
      </c>
      <c r="AC19" s="20">
        <v>1.2132879999999999</v>
      </c>
      <c r="AD19" s="16" t="s">
        <v>4254</v>
      </c>
      <c r="AE19" s="15">
        <v>8213</v>
      </c>
      <c r="AF19" s="16" t="s">
        <v>4255</v>
      </c>
      <c r="AG19" s="20">
        <v>1.063221</v>
      </c>
      <c r="AH19" s="16" t="s">
        <v>4254</v>
      </c>
      <c r="AI19" s="15">
        <v>696</v>
      </c>
      <c r="AJ19" s="16" t="s">
        <v>4255</v>
      </c>
      <c r="AK19" s="20">
        <v>1.0545180000000001</v>
      </c>
      <c r="AL19" s="16" t="s">
        <v>4254</v>
      </c>
      <c r="AM19" s="15">
        <v>1398</v>
      </c>
      <c r="AN19" s="16" t="s">
        <v>4255</v>
      </c>
      <c r="AO19" s="20">
        <v>1.19174</v>
      </c>
      <c r="AP19" s="16" t="s">
        <v>4256</v>
      </c>
      <c r="AQ19" s="15">
        <v>4780</v>
      </c>
      <c r="AR19" s="16" t="s">
        <v>4257</v>
      </c>
      <c r="AS19" s="20">
        <v>1.3041879999999999</v>
      </c>
      <c r="AT19" s="16" t="s">
        <v>4256</v>
      </c>
      <c r="AU19" s="15">
        <v>7410</v>
      </c>
      <c r="AV19" s="16" t="s">
        <v>4257</v>
      </c>
      <c r="AW19" s="20">
        <v>1.162755</v>
      </c>
      <c r="AX19" s="16" t="s">
        <v>4256</v>
      </c>
      <c r="AY19" s="15">
        <v>518</v>
      </c>
      <c r="AZ19" s="16" t="s">
        <v>4257</v>
      </c>
      <c r="BA19" s="20">
        <v>1.383564</v>
      </c>
      <c r="BB19" s="16" t="s">
        <v>4256</v>
      </c>
      <c r="BC19" s="15">
        <v>1242</v>
      </c>
      <c r="BD19" s="16" t="s">
        <v>4257</v>
      </c>
      <c r="BE19" s="20">
        <v>1.284125</v>
      </c>
      <c r="BF19" s="16" t="s">
        <v>4258</v>
      </c>
      <c r="BG19" s="15">
        <v>4971</v>
      </c>
      <c r="BH19" s="16" t="s">
        <v>4259</v>
      </c>
      <c r="BI19" s="20">
        <v>1.3283480000000001</v>
      </c>
      <c r="BJ19" s="16" t="s">
        <v>4258</v>
      </c>
      <c r="BK19" s="15">
        <v>7287</v>
      </c>
      <c r="BL19" s="16" t="s">
        <v>4259</v>
      </c>
      <c r="BM19" s="20">
        <v>1.196572</v>
      </c>
      <c r="BN19" s="16" t="s">
        <v>4258</v>
      </c>
      <c r="BO19" s="15">
        <v>333</v>
      </c>
      <c r="BP19" s="16" t="s">
        <v>4259</v>
      </c>
      <c r="BQ19" s="20">
        <v>1.571256</v>
      </c>
      <c r="BR19" s="16" t="s">
        <v>4258</v>
      </c>
      <c r="BS19" s="15">
        <v>1767</v>
      </c>
      <c r="BT19" s="16" t="s">
        <v>4259</v>
      </c>
      <c r="BU19" s="20">
        <v>1.309798</v>
      </c>
      <c r="BV19" s="16" t="s">
        <v>4260</v>
      </c>
      <c r="BW19" s="15">
        <v>5135</v>
      </c>
      <c r="BX19" s="16" t="s">
        <v>4261</v>
      </c>
      <c r="BY19" s="20">
        <v>1.3697859999999999</v>
      </c>
      <c r="BZ19" s="16" t="s">
        <v>4260</v>
      </c>
      <c r="CA19" s="15">
        <v>6479</v>
      </c>
      <c r="CB19" s="16" t="s">
        <v>4261</v>
      </c>
      <c r="CC19" s="20">
        <v>1.1752100000000001</v>
      </c>
      <c r="CD19" s="16" t="s">
        <v>4260</v>
      </c>
      <c r="CE19" s="15">
        <v>608</v>
      </c>
      <c r="CF19" s="16" t="s">
        <v>4261</v>
      </c>
      <c r="CG19" s="20">
        <v>1.420372</v>
      </c>
      <c r="CH19" s="16" t="s">
        <v>4260</v>
      </c>
      <c r="CI19" s="15">
        <v>2210</v>
      </c>
      <c r="CJ19" s="16" t="s">
        <v>4261</v>
      </c>
      <c r="CK19" s="20">
        <v>1.3419449999999999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17307.043052999998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1414</v>
      </c>
      <c r="H20" s="16" t="s">
        <v>4253</v>
      </c>
      <c r="I20" s="20">
        <v>1</v>
      </c>
      <c r="J20" s="16" t="s">
        <v>4252</v>
      </c>
      <c r="K20" s="15">
        <v>2847</v>
      </c>
      <c r="L20" s="16" t="s">
        <v>4253</v>
      </c>
      <c r="M20" s="20">
        <v>1</v>
      </c>
      <c r="N20" s="16" t="s">
        <v>4252</v>
      </c>
      <c r="O20" s="15">
        <v>241</v>
      </c>
      <c r="P20" s="16" t="s">
        <v>4253</v>
      </c>
      <c r="Q20" s="20">
        <v>1</v>
      </c>
      <c r="R20" s="16" t="s">
        <v>4252</v>
      </c>
      <c r="S20" s="15">
        <v>432</v>
      </c>
      <c r="T20" s="16" t="s">
        <v>4253</v>
      </c>
      <c r="U20" s="20">
        <v>1</v>
      </c>
      <c r="V20" s="16" t="s">
        <v>4252</v>
      </c>
      <c r="W20" s="15">
        <v>4934</v>
      </c>
      <c r="X20" s="16" t="s">
        <v>4252</v>
      </c>
      <c r="Y20" s="15">
        <v>4934</v>
      </c>
      <c r="Z20" s="16" t="s">
        <v>4254</v>
      </c>
      <c r="AA20" s="15">
        <v>2045</v>
      </c>
      <c r="AB20" s="16" t="s">
        <v>4255</v>
      </c>
      <c r="AC20" s="20">
        <v>1.2132879999999999</v>
      </c>
      <c r="AD20" s="16" t="s">
        <v>4254</v>
      </c>
      <c r="AE20" s="15">
        <v>2827</v>
      </c>
      <c r="AF20" s="16" t="s">
        <v>4255</v>
      </c>
      <c r="AG20" s="20">
        <v>1.063221</v>
      </c>
      <c r="AH20" s="16" t="s">
        <v>4254</v>
      </c>
      <c r="AI20" s="15">
        <v>237</v>
      </c>
      <c r="AJ20" s="16" t="s">
        <v>4255</v>
      </c>
      <c r="AK20" s="20">
        <v>1.0545180000000001</v>
      </c>
      <c r="AL20" s="16" t="s">
        <v>4254</v>
      </c>
      <c r="AM20" s="15">
        <v>476</v>
      </c>
      <c r="AN20" s="16" t="s">
        <v>4255</v>
      </c>
      <c r="AO20" s="20">
        <v>1.19174</v>
      </c>
      <c r="AP20" s="16" t="s">
        <v>4256</v>
      </c>
      <c r="AQ20" s="15">
        <v>1626</v>
      </c>
      <c r="AR20" s="16" t="s">
        <v>4257</v>
      </c>
      <c r="AS20" s="20">
        <v>1.3041879999999999</v>
      </c>
      <c r="AT20" s="16" t="s">
        <v>4256</v>
      </c>
      <c r="AU20" s="15">
        <v>2572</v>
      </c>
      <c r="AV20" s="16" t="s">
        <v>4257</v>
      </c>
      <c r="AW20" s="20">
        <v>1.162755</v>
      </c>
      <c r="AX20" s="16" t="s">
        <v>4256</v>
      </c>
      <c r="AY20" s="15">
        <v>178</v>
      </c>
      <c r="AZ20" s="16" t="s">
        <v>4257</v>
      </c>
      <c r="BA20" s="20">
        <v>1.383564</v>
      </c>
      <c r="BB20" s="16" t="s">
        <v>4256</v>
      </c>
      <c r="BC20" s="15">
        <v>423</v>
      </c>
      <c r="BD20" s="16" t="s">
        <v>4257</v>
      </c>
      <c r="BE20" s="20">
        <v>1.284125</v>
      </c>
      <c r="BF20" s="16" t="s">
        <v>4258</v>
      </c>
      <c r="BG20" s="15">
        <v>1647</v>
      </c>
      <c r="BH20" s="16" t="s">
        <v>4259</v>
      </c>
      <c r="BI20" s="20">
        <v>1.3283480000000001</v>
      </c>
      <c r="BJ20" s="16" t="s">
        <v>4258</v>
      </c>
      <c r="BK20" s="15">
        <v>2511</v>
      </c>
      <c r="BL20" s="16" t="s">
        <v>4259</v>
      </c>
      <c r="BM20" s="20">
        <v>1.196572</v>
      </c>
      <c r="BN20" s="16" t="s">
        <v>4258</v>
      </c>
      <c r="BO20" s="15">
        <v>118</v>
      </c>
      <c r="BP20" s="16" t="s">
        <v>4259</v>
      </c>
      <c r="BQ20" s="20">
        <v>1.571256</v>
      </c>
      <c r="BR20" s="16" t="s">
        <v>4258</v>
      </c>
      <c r="BS20" s="15">
        <v>584</v>
      </c>
      <c r="BT20" s="16" t="s">
        <v>4259</v>
      </c>
      <c r="BU20" s="20">
        <v>1.309798</v>
      </c>
      <c r="BV20" s="16" t="s">
        <v>4260</v>
      </c>
      <c r="BW20" s="15">
        <v>1701</v>
      </c>
      <c r="BX20" s="16" t="s">
        <v>4261</v>
      </c>
      <c r="BY20" s="20">
        <v>1.3697859999999999</v>
      </c>
      <c r="BZ20" s="16" t="s">
        <v>4260</v>
      </c>
      <c r="CA20" s="15">
        <v>2180</v>
      </c>
      <c r="CB20" s="16" t="s">
        <v>4261</v>
      </c>
      <c r="CC20" s="20">
        <v>1.1752100000000001</v>
      </c>
      <c r="CD20" s="16" t="s">
        <v>4260</v>
      </c>
      <c r="CE20" s="15">
        <v>203</v>
      </c>
      <c r="CF20" s="16" t="s">
        <v>4261</v>
      </c>
      <c r="CG20" s="20">
        <v>1.420372</v>
      </c>
      <c r="CH20" s="16" t="s">
        <v>4260</v>
      </c>
      <c r="CI20" s="15">
        <v>730</v>
      </c>
      <c r="CJ20" s="16" t="s">
        <v>4261</v>
      </c>
      <c r="CK20" s="20">
        <v>1.3419449999999999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5888.2788775999998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140268</v>
      </c>
      <c r="H21" s="16" t="s">
        <v>4253</v>
      </c>
      <c r="I21" s="20">
        <v>1</v>
      </c>
      <c r="J21" s="16" t="s">
        <v>4252</v>
      </c>
      <c r="K21" s="15">
        <v>39878</v>
      </c>
      <c r="L21" s="16" t="s">
        <v>4253</v>
      </c>
      <c r="M21" s="20">
        <v>1</v>
      </c>
      <c r="N21" s="16" t="s">
        <v>4252</v>
      </c>
      <c r="O21" s="15">
        <v>51702</v>
      </c>
      <c r="P21" s="16" t="s">
        <v>4253</v>
      </c>
      <c r="Q21" s="20">
        <v>1</v>
      </c>
      <c r="R21" s="16" t="s">
        <v>4252</v>
      </c>
      <c r="S21" s="15">
        <v>7186</v>
      </c>
      <c r="T21" s="16" t="s">
        <v>4253</v>
      </c>
      <c r="U21" s="20">
        <v>1</v>
      </c>
      <c r="V21" s="16" t="s">
        <v>4252</v>
      </c>
      <c r="W21" s="15">
        <v>239034</v>
      </c>
      <c r="X21" s="16" t="s">
        <v>4252</v>
      </c>
      <c r="Y21" s="15">
        <v>247752</v>
      </c>
      <c r="Z21" s="16" t="s">
        <v>4254</v>
      </c>
      <c r="AA21" s="15">
        <v>146820</v>
      </c>
      <c r="AB21" s="16" t="s">
        <v>4255</v>
      </c>
      <c r="AC21" s="20">
        <v>1.2132879999999999</v>
      </c>
      <c r="AD21" s="16" t="s">
        <v>4254</v>
      </c>
      <c r="AE21" s="15">
        <v>42581</v>
      </c>
      <c r="AF21" s="16" t="s">
        <v>4255</v>
      </c>
      <c r="AG21" s="20">
        <v>1.063221</v>
      </c>
      <c r="AH21" s="16" t="s">
        <v>4254</v>
      </c>
      <c r="AI21" s="15">
        <v>50711</v>
      </c>
      <c r="AJ21" s="16" t="s">
        <v>4255</v>
      </c>
      <c r="AK21" s="20">
        <v>1.0545180000000001</v>
      </c>
      <c r="AL21" s="16" t="s">
        <v>4254</v>
      </c>
      <c r="AM21" s="15">
        <v>4425</v>
      </c>
      <c r="AN21" s="16" t="s">
        <v>4255</v>
      </c>
      <c r="AO21" s="20">
        <v>1.19174</v>
      </c>
      <c r="AP21" s="16" t="s">
        <v>4256</v>
      </c>
      <c r="AQ21" s="15">
        <v>123627</v>
      </c>
      <c r="AR21" s="16" t="s">
        <v>4257</v>
      </c>
      <c r="AS21" s="20">
        <v>1.3041879999999999</v>
      </c>
      <c r="AT21" s="16" t="s">
        <v>4256</v>
      </c>
      <c r="AU21" s="15">
        <v>40361</v>
      </c>
      <c r="AV21" s="16" t="s">
        <v>4257</v>
      </c>
      <c r="AW21" s="20">
        <v>1.162755</v>
      </c>
      <c r="AX21" s="16" t="s">
        <v>4256</v>
      </c>
      <c r="AY21" s="15">
        <v>24589</v>
      </c>
      <c r="AZ21" s="16" t="s">
        <v>4257</v>
      </c>
      <c r="BA21" s="20">
        <v>1.383564</v>
      </c>
      <c r="BB21" s="16" t="s">
        <v>4256</v>
      </c>
      <c r="BC21" s="15">
        <v>2801</v>
      </c>
      <c r="BD21" s="16" t="s">
        <v>4257</v>
      </c>
      <c r="BE21" s="20">
        <v>1.284125</v>
      </c>
      <c r="BF21" s="16" t="s">
        <v>4258</v>
      </c>
      <c r="BG21" s="15">
        <v>131274</v>
      </c>
      <c r="BH21" s="16" t="s">
        <v>4259</v>
      </c>
      <c r="BI21" s="20">
        <v>1.3283480000000001</v>
      </c>
      <c r="BJ21" s="16" t="s">
        <v>4258</v>
      </c>
      <c r="BK21" s="15">
        <v>35423</v>
      </c>
      <c r="BL21" s="16" t="s">
        <v>4259</v>
      </c>
      <c r="BM21" s="20">
        <v>1.196572</v>
      </c>
      <c r="BN21" s="16" t="s">
        <v>4258</v>
      </c>
      <c r="BO21" s="15">
        <v>49445</v>
      </c>
      <c r="BP21" s="16" t="s">
        <v>4259</v>
      </c>
      <c r="BQ21" s="20">
        <v>1.571256</v>
      </c>
      <c r="BR21" s="16" t="s">
        <v>4258</v>
      </c>
      <c r="BS21" s="15">
        <v>2087</v>
      </c>
      <c r="BT21" s="16" t="s">
        <v>4259</v>
      </c>
      <c r="BU21" s="20">
        <v>1.309798</v>
      </c>
      <c r="BV21" s="16" t="s">
        <v>4260</v>
      </c>
      <c r="BW21" s="15">
        <v>132858</v>
      </c>
      <c r="BX21" s="16" t="s">
        <v>4261</v>
      </c>
      <c r="BY21" s="20">
        <v>1.3697859999999999</v>
      </c>
      <c r="BZ21" s="16" t="s">
        <v>4260</v>
      </c>
      <c r="CA21" s="15">
        <v>35592</v>
      </c>
      <c r="CB21" s="16" t="s">
        <v>4261</v>
      </c>
      <c r="CC21" s="20">
        <v>1.1752100000000001</v>
      </c>
      <c r="CD21" s="16" t="s">
        <v>4260</v>
      </c>
      <c r="CE21" s="15">
        <v>54288</v>
      </c>
      <c r="CF21" s="16" t="s">
        <v>4261</v>
      </c>
      <c r="CG21" s="20">
        <v>1.420372</v>
      </c>
      <c r="CH21" s="16" t="s">
        <v>4260</v>
      </c>
      <c r="CI21" s="15">
        <v>3605</v>
      </c>
      <c r="CJ21" s="16" t="s">
        <v>4261</v>
      </c>
      <c r="CK21" s="20">
        <v>1.3419449999999999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273984.23186679994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50161</v>
      </c>
      <c r="H22" s="16" t="s">
        <v>4253</v>
      </c>
      <c r="I22" s="20">
        <v>1</v>
      </c>
      <c r="J22" s="16" t="s">
        <v>4252</v>
      </c>
      <c r="K22" s="15">
        <v>13920</v>
      </c>
      <c r="L22" s="16" t="s">
        <v>4253</v>
      </c>
      <c r="M22" s="20">
        <v>1</v>
      </c>
      <c r="N22" s="16" t="s">
        <v>4252</v>
      </c>
      <c r="O22" s="15">
        <v>3009</v>
      </c>
      <c r="P22" s="16" t="s">
        <v>4253</v>
      </c>
      <c r="Q22" s="20">
        <v>1</v>
      </c>
      <c r="R22" s="16" t="s">
        <v>4252</v>
      </c>
      <c r="S22" s="15">
        <v>2444</v>
      </c>
      <c r="T22" s="16" t="s">
        <v>4253</v>
      </c>
      <c r="U22" s="20">
        <v>1</v>
      </c>
      <c r="V22" s="16" t="s">
        <v>4252</v>
      </c>
      <c r="W22" s="15">
        <v>69534</v>
      </c>
      <c r="X22" s="16" t="s">
        <v>4252</v>
      </c>
      <c r="Y22" s="15">
        <v>69555</v>
      </c>
      <c r="Z22" s="16" t="s">
        <v>4254</v>
      </c>
      <c r="AA22" s="15">
        <v>49292</v>
      </c>
      <c r="AB22" s="16" t="s">
        <v>4255</v>
      </c>
      <c r="AC22" s="20">
        <v>1.2132879999999999</v>
      </c>
      <c r="AD22" s="16" t="s">
        <v>4254</v>
      </c>
      <c r="AE22" s="15">
        <v>14701</v>
      </c>
      <c r="AF22" s="16" t="s">
        <v>4255</v>
      </c>
      <c r="AG22" s="20">
        <v>1.063221</v>
      </c>
      <c r="AH22" s="16" t="s">
        <v>4254</v>
      </c>
      <c r="AI22" s="15">
        <v>3292</v>
      </c>
      <c r="AJ22" s="16" t="s">
        <v>4255</v>
      </c>
      <c r="AK22" s="20">
        <v>1.0545180000000001</v>
      </c>
      <c r="AL22" s="16" t="s">
        <v>4254</v>
      </c>
      <c r="AM22" s="15">
        <v>1505</v>
      </c>
      <c r="AN22" s="16" t="s">
        <v>4255</v>
      </c>
      <c r="AO22" s="20">
        <v>1.19174</v>
      </c>
      <c r="AP22" s="16" t="s">
        <v>4256</v>
      </c>
      <c r="AQ22" s="15">
        <v>43997</v>
      </c>
      <c r="AR22" s="16" t="s">
        <v>4257</v>
      </c>
      <c r="AS22" s="20">
        <v>1.3041879999999999</v>
      </c>
      <c r="AT22" s="16" t="s">
        <v>4256</v>
      </c>
      <c r="AU22" s="15">
        <v>13079</v>
      </c>
      <c r="AV22" s="16" t="s">
        <v>4257</v>
      </c>
      <c r="AW22" s="20">
        <v>1.162755</v>
      </c>
      <c r="AX22" s="16" t="s">
        <v>4256</v>
      </c>
      <c r="AY22" s="15">
        <v>2266</v>
      </c>
      <c r="AZ22" s="16" t="s">
        <v>4257</v>
      </c>
      <c r="BA22" s="20">
        <v>1.383564</v>
      </c>
      <c r="BB22" s="16" t="s">
        <v>4256</v>
      </c>
      <c r="BC22" s="15">
        <v>953</v>
      </c>
      <c r="BD22" s="16" t="s">
        <v>4257</v>
      </c>
      <c r="BE22" s="20">
        <v>1.284125</v>
      </c>
      <c r="BF22" s="16" t="s">
        <v>4258</v>
      </c>
      <c r="BG22" s="15">
        <v>42486</v>
      </c>
      <c r="BH22" s="16" t="s">
        <v>4259</v>
      </c>
      <c r="BI22" s="20">
        <v>1.3283480000000001</v>
      </c>
      <c r="BJ22" s="16" t="s">
        <v>4258</v>
      </c>
      <c r="BK22" s="15">
        <v>12022</v>
      </c>
      <c r="BL22" s="16" t="s">
        <v>4259</v>
      </c>
      <c r="BM22" s="20">
        <v>1.196572</v>
      </c>
      <c r="BN22" s="16" t="s">
        <v>4258</v>
      </c>
      <c r="BO22" s="15">
        <v>2371</v>
      </c>
      <c r="BP22" s="16" t="s">
        <v>4259</v>
      </c>
      <c r="BQ22" s="20">
        <v>1.571256</v>
      </c>
      <c r="BR22" s="16" t="s">
        <v>4258</v>
      </c>
      <c r="BS22" s="15">
        <v>689</v>
      </c>
      <c r="BT22" s="16" t="s">
        <v>4259</v>
      </c>
      <c r="BU22" s="20">
        <v>1.309798</v>
      </c>
      <c r="BV22" s="16" t="s">
        <v>4260</v>
      </c>
      <c r="BW22" s="15">
        <v>45694</v>
      </c>
      <c r="BX22" s="16" t="s">
        <v>4261</v>
      </c>
      <c r="BY22" s="20">
        <v>1.3697859999999999</v>
      </c>
      <c r="BZ22" s="16" t="s">
        <v>4260</v>
      </c>
      <c r="CA22" s="15">
        <v>11933</v>
      </c>
      <c r="CB22" s="16" t="s">
        <v>4261</v>
      </c>
      <c r="CC22" s="20">
        <v>1.1752100000000001</v>
      </c>
      <c r="CD22" s="16" t="s">
        <v>4260</v>
      </c>
      <c r="CE22" s="15">
        <v>2585</v>
      </c>
      <c r="CF22" s="16" t="s">
        <v>4261</v>
      </c>
      <c r="CG22" s="20">
        <v>1.420372</v>
      </c>
      <c r="CH22" s="16" t="s">
        <v>4260</v>
      </c>
      <c r="CI22" s="15">
        <v>1191</v>
      </c>
      <c r="CJ22" s="16" t="s">
        <v>4261</v>
      </c>
      <c r="CK22" s="20">
        <v>1.3419449999999999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76903.157248400006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28586</v>
      </c>
      <c r="H23" s="16" t="s">
        <v>4253</v>
      </c>
      <c r="I23" s="20">
        <v>1</v>
      </c>
      <c r="J23" s="16" t="s">
        <v>4252</v>
      </c>
      <c r="K23" s="15">
        <v>1311</v>
      </c>
      <c r="L23" s="16" t="s">
        <v>4253</v>
      </c>
      <c r="M23" s="20">
        <v>1</v>
      </c>
      <c r="N23" s="16" t="s">
        <v>4252</v>
      </c>
      <c r="O23" s="15">
        <v>2168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32065</v>
      </c>
      <c r="X23" s="16" t="s">
        <v>4252</v>
      </c>
      <c r="Y23" s="15">
        <v>32182</v>
      </c>
      <c r="Z23" s="16" t="s">
        <v>4254</v>
      </c>
      <c r="AA23" s="15">
        <v>27261</v>
      </c>
      <c r="AB23" s="16" t="s">
        <v>4255</v>
      </c>
      <c r="AC23" s="20">
        <v>1.2132879999999999</v>
      </c>
      <c r="AD23" s="16" t="s">
        <v>4254</v>
      </c>
      <c r="AE23" s="15">
        <v>1129</v>
      </c>
      <c r="AF23" s="16" t="s">
        <v>4255</v>
      </c>
      <c r="AG23" s="20">
        <v>1.063221</v>
      </c>
      <c r="AH23" s="16" t="s">
        <v>4254</v>
      </c>
      <c r="AI23" s="15">
        <v>2522</v>
      </c>
      <c r="AJ23" s="16" t="s">
        <v>4255</v>
      </c>
      <c r="AK23" s="20">
        <v>1.0545180000000001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23366</v>
      </c>
      <c r="AR23" s="16" t="s">
        <v>4257</v>
      </c>
      <c r="AS23" s="20">
        <v>1.3041879999999999</v>
      </c>
      <c r="AT23" s="16" t="s">
        <v>4256</v>
      </c>
      <c r="AU23" s="15">
        <v>876</v>
      </c>
      <c r="AV23" s="16" t="s">
        <v>4257</v>
      </c>
      <c r="AW23" s="20">
        <v>1.162755</v>
      </c>
      <c r="AX23" s="16" t="s">
        <v>4256</v>
      </c>
      <c r="AY23" s="15">
        <v>419</v>
      </c>
      <c r="AZ23" s="16" t="s">
        <v>4257</v>
      </c>
      <c r="BA23" s="20">
        <v>1.383564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30221</v>
      </c>
      <c r="BH23" s="16" t="s">
        <v>4259</v>
      </c>
      <c r="BI23" s="20">
        <v>1.3283480000000001</v>
      </c>
      <c r="BJ23" s="16" t="s">
        <v>4258</v>
      </c>
      <c r="BK23" s="15">
        <v>1032</v>
      </c>
      <c r="BL23" s="16" t="s">
        <v>4259</v>
      </c>
      <c r="BM23" s="20">
        <v>1.196572</v>
      </c>
      <c r="BN23" s="16" t="s">
        <v>4258</v>
      </c>
      <c r="BO23" s="15">
        <v>2666</v>
      </c>
      <c r="BP23" s="16" t="s">
        <v>4259</v>
      </c>
      <c r="BQ23" s="20">
        <v>1.571256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30450</v>
      </c>
      <c r="BX23" s="16" t="s">
        <v>4261</v>
      </c>
      <c r="BY23" s="20">
        <v>1.3697859999999999</v>
      </c>
      <c r="BZ23" s="16" t="s">
        <v>4260</v>
      </c>
      <c r="CA23" s="15">
        <v>1871</v>
      </c>
      <c r="CB23" s="16" t="s">
        <v>4261</v>
      </c>
      <c r="CC23" s="20">
        <v>1.1752100000000001</v>
      </c>
      <c r="CD23" s="16" t="s">
        <v>4260</v>
      </c>
      <c r="CE23" s="15">
        <v>2807</v>
      </c>
      <c r="CF23" s="16" t="s">
        <v>4261</v>
      </c>
      <c r="CG23" s="20">
        <v>1.420372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38907.176019799997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9724</v>
      </c>
      <c r="H24" s="16" t="s">
        <v>4253</v>
      </c>
      <c r="I24" s="20">
        <v>1</v>
      </c>
      <c r="J24" s="16" t="s">
        <v>4252</v>
      </c>
      <c r="K24" s="15">
        <v>485</v>
      </c>
      <c r="L24" s="16" t="s">
        <v>4253</v>
      </c>
      <c r="M24" s="20">
        <v>1</v>
      </c>
      <c r="N24" s="16" t="s">
        <v>4252</v>
      </c>
      <c r="O24" s="15">
        <v>738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10947</v>
      </c>
      <c r="X24" s="16" t="s">
        <v>4252</v>
      </c>
      <c r="Y24" s="15">
        <v>10947</v>
      </c>
      <c r="Z24" s="16" t="s">
        <v>4254</v>
      </c>
      <c r="AA24" s="15">
        <v>8863</v>
      </c>
      <c r="AB24" s="16" t="s">
        <v>4255</v>
      </c>
      <c r="AC24" s="20">
        <v>1.2132879999999999</v>
      </c>
      <c r="AD24" s="16" t="s">
        <v>4254</v>
      </c>
      <c r="AE24" s="15">
        <v>422</v>
      </c>
      <c r="AF24" s="16" t="s">
        <v>4255</v>
      </c>
      <c r="AG24" s="20">
        <v>1.063221</v>
      </c>
      <c r="AH24" s="16" t="s">
        <v>4254</v>
      </c>
      <c r="AI24" s="15">
        <v>858</v>
      </c>
      <c r="AJ24" s="16" t="s">
        <v>4255</v>
      </c>
      <c r="AK24" s="20">
        <v>1.0545180000000001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7947</v>
      </c>
      <c r="AR24" s="16" t="s">
        <v>4257</v>
      </c>
      <c r="AS24" s="20">
        <v>1.3041879999999999</v>
      </c>
      <c r="AT24" s="16" t="s">
        <v>4256</v>
      </c>
      <c r="AU24" s="15">
        <v>344</v>
      </c>
      <c r="AV24" s="16" t="s">
        <v>4257</v>
      </c>
      <c r="AW24" s="20">
        <v>1.162755</v>
      </c>
      <c r="AX24" s="16" t="s">
        <v>4256</v>
      </c>
      <c r="AY24" s="15">
        <v>157</v>
      </c>
      <c r="AZ24" s="16" t="s">
        <v>4257</v>
      </c>
      <c r="BA24" s="20">
        <v>1.383564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9989</v>
      </c>
      <c r="BH24" s="16" t="s">
        <v>4259</v>
      </c>
      <c r="BI24" s="20">
        <v>1.3283480000000001</v>
      </c>
      <c r="BJ24" s="16" t="s">
        <v>4258</v>
      </c>
      <c r="BK24" s="15">
        <v>349</v>
      </c>
      <c r="BL24" s="16" t="s">
        <v>4259</v>
      </c>
      <c r="BM24" s="20">
        <v>1.196572</v>
      </c>
      <c r="BN24" s="16" t="s">
        <v>4258</v>
      </c>
      <c r="BO24" s="15">
        <v>881</v>
      </c>
      <c r="BP24" s="16" t="s">
        <v>4259</v>
      </c>
      <c r="BQ24" s="20">
        <v>1.571256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10064</v>
      </c>
      <c r="BX24" s="16" t="s">
        <v>4261</v>
      </c>
      <c r="BY24" s="20">
        <v>1.3697859999999999</v>
      </c>
      <c r="BZ24" s="16" t="s">
        <v>4260</v>
      </c>
      <c r="CA24" s="15">
        <v>637</v>
      </c>
      <c r="CB24" s="16" t="s">
        <v>4261</v>
      </c>
      <c r="CC24" s="20">
        <v>1.1752100000000001</v>
      </c>
      <c r="CD24" s="16" t="s">
        <v>4260</v>
      </c>
      <c r="CE24" s="15">
        <v>928</v>
      </c>
      <c r="CF24" s="16" t="s">
        <v>4261</v>
      </c>
      <c r="CG24" s="20">
        <v>1.420372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12991.681035999998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1160</v>
      </c>
      <c r="H25" s="16" t="s">
        <v>4253</v>
      </c>
      <c r="I25" s="20">
        <v>1</v>
      </c>
      <c r="J25" s="16" t="s">
        <v>4252</v>
      </c>
      <c r="K25" s="15">
        <v>1</v>
      </c>
      <c r="L25" s="16" t="s">
        <v>4253</v>
      </c>
      <c r="M25" s="20">
        <v>1</v>
      </c>
      <c r="N25" s="16" t="s">
        <v>4252</v>
      </c>
      <c r="O25" s="15">
        <v>338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1499</v>
      </c>
      <c r="X25" s="16" t="s">
        <v>4252</v>
      </c>
      <c r="Y25" s="15">
        <v>1540</v>
      </c>
      <c r="Z25" s="16" t="s">
        <v>4254</v>
      </c>
      <c r="AA25" s="15">
        <v>820</v>
      </c>
      <c r="AB25" s="16" t="s">
        <v>4255</v>
      </c>
      <c r="AC25" s="20">
        <v>1.2132879999999999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545</v>
      </c>
      <c r="AJ25" s="16" t="s">
        <v>4255</v>
      </c>
      <c r="AK25" s="20">
        <v>1.0545180000000001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675</v>
      </c>
      <c r="AR25" s="16" t="s">
        <v>4257</v>
      </c>
      <c r="AS25" s="20">
        <v>1.3041879999999999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305</v>
      </c>
      <c r="AZ25" s="16" t="s">
        <v>4257</v>
      </c>
      <c r="BA25" s="20">
        <v>1.383564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983</v>
      </c>
      <c r="BH25" s="16" t="s">
        <v>4259</v>
      </c>
      <c r="BI25" s="20">
        <v>1.3283480000000001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1412</v>
      </c>
      <c r="BX25" s="16" t="s">
        <v>4261</v>
      </c>
      <c r="BY25" s="20">
        <v>1.3697859999999999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988</v>
      </c>
      <c r="CF25" s="16" t="s">
        <v>4261</v>
      </c>
      <c r="CG25" s="20">
        <v>1.420372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1499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399</v>
      </c>
      <c r="H26" s="16" t="s">
        <v>4253</v>
      </c>
      <c r="I26" s="20">
        <v>1</v>
      </c>
      <c r="J26" s="16" t="s">
        <v>4252</v>
      </c>
      <c r="K26" s="15">
        <v>1</v>
      </c>
      <c r="L26" s="16" t="s">
        <v>4253</v>
      </c>
      <c r="M26" s="20">
        <v>1</v>
      </c>
      <c r="N26" s="16" t="s">
        <v>4252</v>
      </c>
      <c r="O26" s="15">
        <v>115</v>
      </c>
      <c r="P26" s="16" t="s">
        <v>4253</v>
      </c>
      <c r="Q26" s="20">
        <v>1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515</v>
      </c>
      <c r="X26" s="16" t="s">
        <v>4252</v>
      </c>
      <c r="Y26" s="15">
        <v>524</v>
      </c>
      <c r="Z26" s="16" t="s">
        <v>4254</v>
      </c>
      <c r="AA26" s="15">
        <v>267</v>
      </c>
      <c r="AB26" s="16" t="s">
        <v>4255</v>
      </c>
      <c r="AC26" s="20">
        <v>1.2132879999999999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185</v>
      </c>
      <c r="AJ26" s="16" t="s">
        <v>4255</v>
      </c>
      <c r="AK26" s="20">
        <v>1.0545180000000001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230</v>
      </c>
      <c r="AR26" s="16" t="s">
        <v>4257</v>
      </c>
      <c r="AS26" s="20">
        <v>1.3041879999999999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104</v>
      </c>
      <c r="AZ26" s="16" t="s">
        <v>4257</v>
      </c>
      <c r="BA26" s="20">
        <v>1.383564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331</v>
      </c>
      <c r="BH26" s="16" t="s">
        <v>4259</v>
      </c>
      <c r="BI26" s="20">
        <v>1.3283480000000001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485</v>
      </c>
      <c r="BX26" s="16" t="s">
        <v>4261</v>
      </c>
      <c r="BY26" s="20">
        <v>1.3697859999999999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326</v>
      </c>
      <c r="CF26" s="16" t="s">
        <v>4261</v>
      </c>
      <c r="CG26" s="20">
        <v>1.420372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515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130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37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167</v>
      </c>
      <c r="X27" s="16" t="s">
        <v>4252</v>
      </c>
      <c r="Y27" s="15">
        <v>167</v>
      </c>
      <c r="Z27" s="16" t="s">
        <v>4254</v>
      </c>
      <c r="AA27" s="15">
        <v>88</v>
      </c>
      <c r="AB27" s="16" t="s">
        <v>4255</v>
      </c>
      <c r="AC27" s="20">
        <v>1.2132879999999999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59</v>
      </c>
      <c r="AJ27" s="16" t="s">
        <v>4255</v>
      </c>
      <c r="AK27" s="20">
        <v>1.0545180000000001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76</v>
      </c>
      <c r="AR27" s="16" t="s">
        <v>4257</v>
      </c>
      <c r="AS27" s="20">
        <v>1.3041879999999999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33</v>
      </c>
      <c r="AZ27" s="16" t="s">
        <v>4257</v>
      </c>
      <c r="BA27" s="20">
        <v>1.383564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111</v>
      </c>
      <c r="BH27" s="16" t="s">
        <v>4259</v>
      </c>
      <c r="BI27" s="20">
        <v>1.3283480000000001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162</v>
      </c>
      <c r="BX27" s="16" t="s">
        <v>4261</v>
      </c>
      <c r="BY27" s="20">
        <v>1.3697859999999999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108</v>
      </c>
      <c r="CF27" s="16" t="s">
        <v>4261</v>
      </c>
      <c r="CG27" s="20">
        <v>1.420372</v>
      </c>
      <c r="CH27" s="16" t="s">
        <v>4260</v>
      </c>
      <c r="CI27" s="15">
        <v>20</v>
      </c>
      <c r="CJ27" s="16" t="s">
        <v>4261</v>
      </c>
      <c r="CK27" s="20">
        <v>1.3419449999999999</v>
      </c>
      <c r="CL27" s="16" t="s">
        <v>4281</v>
      </c>
      <c r="CM27" s="15">
        <f>SUM(A2L120C10)/A2L120C1</f>
        <v>167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59159</v>
      </c>
      <c r="H28" s="16" t="s">
        <v>4253</v>
      </c>
      <c r="I28" s="20">
        <v>1</v>
      </c>
      <c r="J28" s="16" t="s">
        <v>4252</v>
      </c>
      <c r="K28" s="15">
        <v>17410</v>
      </c>
      <c r="L28" s="16" t="s">
        <v>4253</v>
      </c>
      <c r="M28" s="20">
        <v>1</v>
      </c>
      <c r="N28" s="16" t="s">
        <v>4252</v>
      </c>
      <c r="O28" s="15">
        <v>14048</v>
      </c>
      <c r="P28" s="16" t="s">
        <v>4253</v>
      </c>
      <c r="Q28" s="20">
        <v>1</v>
      </c>
      <c r="R28" s="16" t="s">
        <v>4252</v>
      </c>
      <c r="S28" s="15">
        <v>1311</v>
      </c>
      <c r="T28" s="16" t="s">
        <v>4253</v>
      </c>
      <c r="U28" s="20">
        <v>1</v>
      </c>
      <c r="V28" s="16" t="s">
        <v>4252</v>
      </c>
      <c r="W28" s="15">
        <v>91928</v>
      </c>
      <c r="X28" s="16" t="s">
        <v>4252</v>
      </c>
      <c r="Y28" s="15">
        <v>101591</v>
      </c>
      <c r="Z28" s="16" t="s">
        <v>4254</v>
      </c>
      <c r="AA28" s="15">
        <v>65862</v>
      </c>
      <c r="AB28" s="16" t="s">
        <v>4255</v>
      </c>
      <c r="AC28" s="20">
        <v>1.2132879999999999</v>
      </c>
      <c r="AD28" s="16" t="s">
        <v>4254</v>
      </c>
      <c r="AE28" s="15">
        <v>19753</v>
      </c>
      <c r="AF28" s="16" t="s">
        <v>4255</v>
      </c>
      <c r="AG28" s="20">
        <v>1.063221</v>
      </c>
      <c r="AH28" s="16" t="s">
        <v>4254</v>
      </c>
      <c r="AI28" s="15">
        <v>12741</v>
      </c>
      <c r="AJ28" s="16" t="s">
        <v>4255</v>
      </c>
      <c r="AK28" s="20">
        <v>1.0545180000000001</v>
      </c>
      <c r="AL28" s="16" t="s">
        <v>4254</v>
      </c>
      <c r="AM28" s="15">
        <v>1113</v>
      </c>
      <c r="AN28" s="16" t="s">
        <v>4255</v>
      </c>
      <c r="AO28" s="20">
        <v>1.19174</v>
      </c>
      <c r="AP28" s="16" t="s">
        <v>4256</v>
      </c>
      <c r="AQ28" s="15">
        <v>55192</v>
      </c>
      <c r="AR28" s="16" t="s">
        <v>4257</v>
      </c>
      <c r="AS28" s="20">
        <v>1.3041879999999999</v>
      </c>
      <c r="AT28" s="16" t="s">
        <v>4256</v>
      </c>
      <c r="AU28" s="15">
        <v>17697</v>
      </c>
      <c r="AV28" s="16" t="s">
        <v>4257</v>
      </c>
      <c r="AW28" s="20">
        <v>1.162755</v>
      </c>
      <c r="AX28" s="16" t="s">
        <v>4256</v>
      </c>
      <c r="AY28" s="15">
        <v>12293</v>
      </c>
      <c r="AZ28" s="16" t="s">
        <v>4257</v>
      </c>
      <c r="BA28" s="20">
        <v>1.383564</v>
      </c>
      <c r="BB28" s="16" t="s">
        <v>4256</v>
      </c>
      <c r="BC28" s="15">
        <v>1179</v>
      </c>
      <c r="BD28" s="16" t="s">
        <v>4257</v>
      </c>
      <c r="BE28" s="20">
        <v>1.284125</v>
      </c>
      <c r="BF28" s="16" t="s">
        <v>4258</v>
      </c>
      <c r="BG28" s="15">
        <v>62366</v>
      </c>
      <c r="BH28" s="16" t="s">
        <v>4259</v>
      </c>
      <c r="BI28" s="20">
        <v>1.3283480000000001</v>
      </c>
      <c r="BJ28" s="16" t="s">
        <v>4258</v>
      </c>
      <c r="BK28" s="15">
        <v>13870</v>
      </c>
      <c r="BL28" s="16" t="s">
        <v>4259</v>
      </c>
      <c r="BM28" s="20">
        <v>1.196572</v>
      </c>
      <c r="BN28" s="16" t="s">
        <v>4258</v>
      </c>
      <c r="BO28" s="15">
        <v>11278</v>
      </c>
      <c r="BP28" s="16" t="s">
        <v>4259</v>
      </c>
      <c r="BQ28" s="20">
        <v>1.571256</v>
      </c>
      <c r="BR28" s="16" t="s">
        <v>4258</v>
      </c>
      <c r="BS28" s="15">
        <v>1544</v>
      </c>
      <c r="BT28" s="16" t="s">
        <v>4259</v>
      </c>
      <c r="BU28" s="20">
        <v>1.309798</v>
      </c>
      <c r="BV28" s="16" t="s">
        <v>4260</v>
      </c>
      <c r="BW28" s="15">
        <v>60340</v>
      </c>
      <c r="BX28" s="16" t="s">
        <v>4261</v>
      </c>
      <c r="BY28" s="20">
        <v>1.3697859999999999</v>
      </c>
      <c r="BZ28" s="16" t="s">
        <v>4260</v>
      </c>
      <c r="CA28" s="15">
        <v>14186</v>
      </c>
      <c r="CB28" s="16" t="s">
        <v>4261</v>
      </c>
      <c r="CC28" s="20">
        <v>1.1752100000000001</v>
      </c>
      <c r="CD28" s="16" t="s">
        <v>4260</v>
      </c>
      <c r="CE28" s="15">
        <v>11156</v>
      </c>
      <c r="CF28" s="16" t="s">
        <v>4261</v>
      </c>
      <c r="CG28" s="20">
        <v>1.420372</v>
      </c>
      <c r="CH28" s="16" t="s">
        <v>4260</v>
      </c>
      <c r="CI28" s="15">
        <v>1484</v>
      </c>
      <c r="CJ28" s="16" t="s">
        <v>4261</v>
      </c>
      <c r="CK28" s="20">
        <v>1.3419449999999999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111005.24901700001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22386</v>
      </c>
      <c r="H29" s="16" t="s">
        <v>4253</v>
      </c>
      <c r="I29" s="20">
        <v>1</v>
      </c>
      <c r="J29" s="16" t="s">
        <v>4252</v>
      </c>
      <c r="K29" s="15">
        <v>6588</v>
      </c>
      <c r="L29" s="16" t="s">
        <v>4253</v>
      </c>
      <c r="M29" s="20">
        <v>1</v>
      </c>
      <c r="N29" s="16" t="s">
        <v>4252</v>
      </c>
      <c r="O29" s="15">
        <v>5051</v>
      </c>
      <c r="P29" s="16" t="s">
        <v>4253</v>
      </c>
      <c r="Q29" s="20">
        <v>1</v>
      </c>
      <c r="R29" s="16" t="s">
        <v>4252</v>
      </c>
      <c r="S29" s="15">
        <v>486</v>
      </c>
      <c r="T29" s="16" t="s">
        <v>4253</v>
      </c>
      <c r="U29" s="20">
        <v>1</v>
      </c>
      <c r="V29" s="16" t="s">
        <v>4252</v>
      </c>
      <c r="W29" s="15">
        <v>34511</v>
      </c>
      <c r="X29" s="16" t="s">
        <v>4252</v>
      </c>
      <c r="Y29" s="15">
        <v>34511</v>
      </c>
      <c r="Z29" s="16" t="s">
        <v>4254</v>
      </c>
      <c r="AA29" s="15">
        <v>23228</v>
      </c>
      <c r="AB29" s="16" t="s">
        <v>4255</v>
      </c>
      <c r="AC29" s="20">
        <v>1.2132879999999999</v>
      </c>
      <c r="AD29" s="16" t="s">
        <v>4254</v>
      </c>
      <c r="AE29" s="15">
        <v>7342</v>
      </c>
      <c r="AF29" s="16" t="s">
        <v>4255</v>
      </c>
      <c r="AG29" s="20">
        <v>1.063221</v>
      </c>
      <c r="AH29" s="16" t="s">
        <v>4254</v>
      </c>
      <c r="AI29" s="15">
        <v>4637</v>
      </c>
      <c r="AJ29" s="16" t="s">
        <v>4255</v>
      </c>
      <c r="AK29" s="20">
        <v>1.0545180000000001</v>
      </c>
      <c r="AL29" s="16" t="s">
        <v>4254</v>
      </c>
      <c r="AM29" s="15">
        <v>421</v>
      </c>
      <c r="AN29" s="16" t="s">
        <v>4255</v>
      </c>
      <c r="AO29" s="20">
        <v>1.19174</v>
      </c>
      <c r="AP29" s="16" t="s">
        <v>4256</v>
      </c>
      <c r="AQ29" s="15">
        <v>20719</v>
      </c>
      <c r="AR29" s="16" t="s">
        <v>4257</v>
      </c>
      <c r="AS29" s="20">
        <v>1.3041879999999999</v>
      </c>
      <c r="AT29" s="16" t="s">
        <v>4256</v>
      </c>
      <c r="AU29" s="15">
        <v>6547</v>
      </c>
      <c r="AV29" s="16" t="s">
        <v>4257</v>
      </c>
      <c r="AW29" s="20">
        <v>1.162755</v>
      </c>
      <c r="AX29" s="16" t="s">
        <v>4256</v>
      </c>
      <c r="AY29" s="15">
        <v>4405</v>
      </c>
      <c r="AZ29" s="16" t="s">
        <v>4257</v>
      </c>
      <c r="BA29" s="20">
        <v>1.383564</v>
      </c>
      <c r="BB29" s="16" t="s">
        <v>4256</v>
      </c>
      <c r="BC29" s="15">
        <v>461</v>
      </c>
      <c r="BD29" s="16" t="s">
        <v>4257</v>
      </c>
      <c r="BE29" s="20">
        <v>1.284125</v>
      </c>
      <c r="BF29" s="16" t="s">
        <v>4258</v>
      </c>
      <c r="BG29" s="15">
        <v>21398</v>
      </c>
      <c r="BH29" s="16" t="s">
        <v>4259</v>
      </c>
      <c r="BI29" s="20">
        <v>1.3283480000000001</v>
      </c>
      <c r="BJ29" s="16" t="s">
        <v>4258</v>
      </c>
      <c r="BK29" s="15">
        <v>4972</v>
      </c>
      <c r="BL29" s="16" t="s">
        <v>4259</v>
      </c>
      <c r="BM29" s="20">
        <v>1.196572</v>
      </c>
      <c r="BN29" s="16" t="s">
        <v>4258</v>
      </c>
      <c r="BO29" s="15">
        <v>3930</v>
      </c>
      <c r="BP29" s="16" t="s">
        <v>4259</v>
      </c>
      <c r="BQ29" s="20">
        <v>1.571256</v>
      </c>
      <c r="BR29" s="16" t="s">
        <v>4258</v>
      </c>
      <c r="BS29" s="15">
        <v>553</v>
      </c>
      <c r="BT29" s="16" t="s">
        <v>4259</v>
      </c>
      <c r="BU29" s="20">
        <v>1.309798</v>
      </c>
      <c r="BV29" s="16" t="s">
        <v>4260</v>
      </c>
      <c r="BW29" s="15">
        <v>21659</v>
      </c>
      <c r="BX29" s="16" t="s">
        <v>4261</v>
      </c>
      <c r="BY29" s="20">
        <v>1.3697859999999999</v>
      </c>
      <c r="BZ29" s="16" t="s">
        <v>4260</v>
      </c>
      <c r="CA29" s="15">
        <v>5054</v>
      </c>
      <c r="CB29" s="16" t="s">
        <v>4261</v>
      </c>
      <c r="CC29" s="20">
        <v>1.1752100000000001</v>
      </c>
      <c r="CD29" s="16" t="s">
        <v>4260</v>
      </c>
      <c r="CE29" s="15">
        <v>4000</v>
      </c>
      <c r="CF29" s="16" t="s">
        <v>4261</v>
      </c>
      <c r="CG29" s="20">
        <v>1.420372</v>
      </c>
      <c r="CH29" s="16" t="s">
        <v>4260</v>
      </c>
      <c r="CI29" s="15">
        <v>541</v>
      </c>
      <c r="CJ29" s="16" t="s">
        <v>4261</v>
      </c>
      <c r="CK29" s="20">
        <v>1.3419449999999999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40099.888274999998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15663</v>
      </c>
      <c r="H30" s="16" t="s">
        <v>4253</v>
      </c>
      <c r="I30" s="20">
        <v>1</v>
      </c>
      <c r="J30" s="16" t="s">
        <v>4252</v>
      </c>
      <c r="K30" s="15">
        <v>5265</v>
      </c>
      <c r="L30" s="16" t="s">
        <v>4253</v>
      </c>
      <c r="M30" s="20">
        <v>1</v>
      </c>
      <c r="N30" s="16" t="s">
        <v>4252</v>
      </c>
      <c r="O30" s="15">
        <v>3556</v>
      </c>
      <c r="P30" s="16" t="s">
        <v>4253</v>
      </c>
      <c r="Q30" s="20">
        <v>1</v>
      </c>
      <c r="R30" s="16" t="s">
        <v>4252</v>
      </c>
      <c r="S30" s="15">
        <v>131</v>
      </c>
      <c r="T30" s="16" t="s">
        <v>4253</v>
      </c>
      <c r="U30" s="20">
        <v>1</v>
      </c>
      <c r="V30" s="16" t="s">
        <v>4252</v>
      </c>
      <c r="W30" s="15">
        <v>24615</v>
      </c>
      <c r="X30" s="16" t="s">
        <v>4252</v>
      </c>
      <c r="Y30" s="15">
        <v>24756</v>
      </c>
      <c r="Z30" s="16" t="s">
        <v>4254</v>
      </c>
      <c r="AA30" s="15">
        <v>16437</v>
      </c>
      <c r="AB30" s="16" t="s">
        <v>4255</v>
      </c>
      <c r="AC30" s="20">
        <v>1.2132879999999999</v>
      </c>
      <c r="AD30" s="16" t="s">
        <v>4254</v>
      </c>
      <c r="AE30" s="15">
        <v>4613</v>
      </c>
      <c r="AF30" s="16" t="s">
        <v>4255</v>
      </c>
      <c r="AG30" s="20">
        <v>1.063221</v>
      </c>
      <c r="AH30" s="16" t="s">
        <v>4254</v>
      </c>
      <c r="AI30" s="15">
        <v>3349</v>
      </c>
      <c r="AJ30" s="16" t="s">
        <v>4255</v>
      </c>
      <c r="AK30" s="20">
        <v>1.0545180000000001</v>
      </c>
      <c r="AL30" s="16" t="s">
        <v>4254</v>
      </c>
      <c r="AM30" s="15">
        <v>22</v>
      </c>
      <c r="AN30" s="16" t="s">
        <v>4255</v>
      </c>
      <c r="AO30" s="20">
        <v>1.19174</v>
      </c>
      <c r="AP30" s="16" t="s">
        <v>4256</v>
      </c>
      <c r="AQ30" s="15">
        <v>14796</v>
      </c>
      <c r="AR30" s="16" t="s">
        <v>4257</v>
      </c>
      <c r="AS30" s="20">
        <v>1.3041879999999999</v>
      </c>
      <c r="AT30" s="16" t="s">
        <v>4256</v>
      </c>
      <c r="AU30" s="15">
        <v>3492</v>
      </c>
      <c r="AV30" s="16" t="s">
        <v>4257</v>
      </c>
      <c r="AW30" s="20">
        <v>1.162755</v>
      </c>
      <c r="AX30" s="16" t="s">
        <v>4256</v>
      </c>
      <c r="AY30" s="15">
        <v>3271</v>
      </c>
      <c r="AZ30" s="16" t="s">
        <v>4257</v>
      </c>
      <c r="BA30" s="20">
        <v>1.383564</v>
      </c>
      <c r="BB30" s="16" t="s">
        <v>4256</v>
      </c>
      <c r="BC30" s="15">
        <v>25</v>
      </c>
      <c r="BD30" s="16" t="s">
        <v>4257</v>
      </c>
      <c r="BE30" s="20">
        <v>1.284125</v>
      </c>
      <c r="BF30" s="16" t="s">
        <v>4258</v>
      </c>
      <c r="BG30" s="15">
        <v>18400</v>
      </c>
      <c r="BH30" s="16" t="s">
        <v>4259</v>
      </c>
      <c r="BI30" s="20">
        <v>1.3283480000000001</v>
      </c>
      <c r="BJ30" s="16" t="s">
        <v>4258</v>
      </c>
      <c r="BK30" s="15">
        <v>6353</v>
      </c>
      <c r="BL30" s="16" t="s">
        <v>4259</v>
      </c>
      <c r="BM30" s="20">
        <v>1.196572</v>
      </c>
      <c r="BN30" s="16" t="s">
        <v>4258</v>
      </c>
      <c r="BO30" s="15">
        <v>3485</v>
      </c>
      <c r="BP30" s="16" t="s">
        <v>4259</v>
      </c>
      <c r="BQ30" s="20">
        <v>1.571256</v>
      </c>
      <c r="BR30" s="16" t="s">
        <v>4258</v>
      </c>
      <c r="BS30" s="15">
        <v>494</v>
      </c>
      <c r="BT30" s="16" t="s">
        <v>4259</v>
      </c>
      <c r="BU30" s="20">
        <v>1.309798</v>
      </c>
      <c r="BV30" s="16" t="s">
        <v>4260</v>
      </c>
      <c r="BW30" s="15">
        <v>20833</v>
      </c>
      <c r="BX30" s="16" t="s">
        <v>4261</v>
      </c>
      <c r="BY30" s="20">
        <v>1.3697859999999999</v>
      </c>
      <c r="BZ30" s="16" t="s">
        <v>4260</v>
      </c>
      <c r="CA30" s="15">
        <v>6528</v>
      </c>
      <c r="CB30" s="16" t="s">
        <v>4261</v>
      </c>
      <c r="CC30" s="20">
        <v>1.1752100000000001</v>
      </c>
      <c r="CD30" s="16" t="s">
        <v>4260</v>
      </c>
      <c r="CE30" s="15">
        <v>3732</v>
      </c>
      <c r="CF30" s="16" t="s">
        <v>4261</v>
      </c>
      <c r="CG30" s="20">
        <v>1.420372</v>
      </c>
      <c r="CH30" s="16" t="s">
        <v>4260</v>
      </c>
      <c r="CI30" s="15">
        <v>1139</v>
      </c>
      <c r="CJ30" s="16" t="s">
        <v>4261</v>
      </c>
      <c r="CK30" s="20">
        <v>1.3419449999999999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32427.843646599998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1479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1479</v>
      </c>
      <c r="X31" s="16" t="s">
        <v>4252</v>
      </c>
      <c r="Y31" s="15">
        <v>2222</v>
      </c>
      <c r="Z31" s="16" t="s">
        <v>4254</v>
      </c>
      <c r="AA31" s="15">
        <v>1619</v>
      </c>
      <c r="AB31" s="16" t="s">
        <v>4255</v>
      </c>
      <c r="AC31" s="20">
        <v>1.2132879999999999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1394</v>
      </c>
      <c r="AR31" s="16" t="s">
        <v>4257</v>
      </c>
      <c r="AS31" s="20">
        <v>1.3041879999999999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1833</v>
      </c>
      <c r="BH31" s="16" t="s">
        <v>4259</v>
      </c>
      <c r="BI31" s="20">
        <v>1.3283480000000001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2377</v>
      </c>
      <c r="BX31" s="16" t="s">
        <v>4261</v>
      </c>
      <c r="BY31" s="20">
        <v>1.3697859999999999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2190.4389099999999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20889</v>
      </c>
      <c r="H32" s="16" t="s">
        <v>4253</v>
      </c>
      <c r="I32" s="20">
        <v>1</v>
      </c>
      <c r="J32" s="16" t="s">
        <v>4252</v>
      </c>
      <c r="K32" s="15">
        <v>31</v>
      </c>
      <c r="L32" s="16" t="s">
        <v>4253</v>
      </c>
      <c r="M32" s="20">
        <v>1</v>
      </c>
      <c r="N32" s="16" t="s">
        <v>4252</v>
      </c>
      <c r="O32" s="15">
        <v>4877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25797</v>
      </c>
      <c r="X32" s="16" t="s">
        <v>4252</v>
      </c>
      <c r="Y32" s="15">
        <v>26716</v>
      </c>
      <c r="Z32" s="16" t="s">
        <v>4254</v>
      </c>
      <c r="AA32" s="15">
        <v>21817</v>
      </c>
      <c r="AB32" s="16" t="s">
        <v>4255</v>
      </c>
      <c r="AC32" s="20">
        <v>1.2132879999999999</v>
      </c>
      <c r="AD32" s="16" t="s">
        <v>4254</v>
      </c>
      <c r="AE32" s="15">
        <v>51</v>
      </c>
      <c r="AF32" s="16" t="s">
        <v>4255</v>
      </c>
      <c r="AG32" s="20">
        <v>1.063221</v>
      </c>
      <c r="AH32" s="16" t="s">
        <v>4254</v>
      </c>
      <c r="AI32" s="15">
        <v>4873</v>
      </c>
      <c r="AJ32" s="16" t="s">
        <v>4255</v>
      </c>
      <c r="AK32" s="20">
        <v>1.0545180000000001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18583</v>
      </c>
      <c r="AR32" s="16" t="s">
        <v>4257</v>
      </c>
      <c r="AS32" s="20">
        <v>1.3041879999999999</v>
      </c>
      <c r="AT32" s="16" t="s">
        <v>4256</v>
      </c>
      <c r="AU32" s="15">
        <v>47</v>
      </c>
      <c r="AV32" s="16" t="s">
        <v>4257</v>
      </c>
      <c r="AW32" s="20">
        <v>1.162755</v>
      </c>
      <c r="AX32" s="16" t="s">
        <v>4256</v>
      </c>
      <c r="AY32" s="15">
        <v>4557</v>
      </c>
      <c r="AZ32" s="16" t="s">
        <v>4257</v>
      </c>
      <c r="BA32" s="20">
        <v>1.383564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20048</v>
      </c>
      <c r="BH32" s="16" t="s">
        <v>4259</v>
      </c>
      <c r="BI32" s="20">
        <v>1.3283480000000001</v>
      </c>
      <c r="BJ32" s="16" t="s">
        <v>4258</v>
      </c>
      <c r="BK32" s="15">
        <v>84</v>
      </c>
      <c r="BL32" s="16" t="s">
        <v>4259</v>
      </c>
      <c r="BM32" s="20">
        <v>1.196572</v>
      </c>
      <c r="BN32" s="16" t="s">
        <v>4258</v>
      </c>
      <c r="BO32" s="15">
        <v>4582</v>
      </c>
      <c r="BP32" s="16" t="s">
        <v>4259</v>
      </c>
      <c r="BQ32" s="20">
        <v>1.571256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20809</v>
      </c>
      <c r="BX32" s="16" t="s">
        <v>4261</v>
      </c>
      <c r="BY32" s="20">
        <v>1.3697859999999999</v>
      </c>
      <c r="BZ32" s="16" t="s">
        <v>4260</v>
      </c>
      <c r="CA32" s="15">
        <v>70</v>
      </c>
      <c r="CB32" s="16" t="s">
        <v>4261</v>
      </c>
      <c r="CC32" s="20">
        <v>1.1752100000000001</v>
      </c>
      <c r="CD32" s="16" t="s">
        <v>4260</v>
      </c>
      <c r="CE32" s="15">
        <v>3878</v>
      </c>
      <c r="CF32" s="16" t="s">
        <v>4261</v>
      </c>
      <c r="CG32" s="20">
        <v>1.420372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31216.108590400003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0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1560</v>
      </c>
      <c r="H34" s="16" t="s">
        <v>4253</v>
      </c>
      <c r="I34" s="20">
        <v>1</v>
      </c>
      <c r="J34" s="16" t="s">
        <v>4252</v>
      </c>
      <c r="K34" s="15">
        <v>6901</v>
      </c>
      <c r="L34" s="16" t="s">
        <v>4253</v>
      </c>
      <c r="M34" s="20">
        <v>1</v>
      </c>
      <c r="N34" s="16" t="s">
        <v>4252</v>
      </c>
      <c r="O34" s="15">
        <v>68985</v>
      </c>
      <c r="P34" s="16" t="s">
        <v>4253</v>
      </c>
      <c r="Q34" s="20">
        <v>1</v>
      </c>
      <c r="R34" s="16" t="s">
        <v>4252</v>
      </c>
      <c r="S34" s="15">
        <v>5</v>
      </c>
      <c r="T34" s="16" t="s">
        <v>4253</v>
      </c>
      <c r="U34" s="20">
        <v>1</v>
      </c>
      <c r="V34" s="16" t="s">
        <v>4252</v>
      </c>
      <c r="W34" s="15">
        <v>77451</v>
      </c>
      <c r="X34" s="16" t="s">
        <v>4252</v>
      </c>
      <c r="Y34" s="15">
        <v>81603</v>
      </c>
      <c r="Z34" s="16" t="s">
        <v>4254</v>
      </c>
      <c r="AA34" s="15">
        <v>3338</v>
      </c>
      <c r="AB34" s="16" t="s">
        <v>4255</v>
      </c>
      <c r="AC34" s="20">
        <v>1.2132879999999999</v>
      </c>
      <c r="AD34" s="16" t="s">
        <v>4254</v>
      </c>
      <c r="AE34" s="15">
        <v>5420</v>
      </c>
      <c r="AF34" s="16" t="s">
        <v>4255</v>
      </c>
      <c r="AG34" s="20">
        <v>1.063221</v>
      </c>
      <c r="AH34" s="16" t="s">
        <v>4254</v>
      </c>
      <c r="AI34" s="15">
        <v>60919</v>
      </c>
      <c r="AJ34" s="16" t="s">
        <v>4255</v>
      </c>
      <c r="AK34" s="20">
        <v>1.0545180000000001</v>
      </c>
      <c r="AL34" s="16" t="s">
        <v>4254</v>
      </c>
      <c r="AM34" s="15">
        <v>11</v>
      </c>
      <c r="AN34" s="16" t="s">
        <v>4255</v>
      </c>
      <c r="AO34" s="20">
        <v>1.19174</v>
      </c>
      <c r="AP34" s="16" t="s">
        <v>4256</v>
      </c>
      <c r="AQ34" s="15">
        <v>1439</v>
      </c>
      <c r="AR34" s="16" t="s">
        <v>4257</v>
      </c>
      <c r="AS34" s="20">
        <v>1.3041879999999999</v>
      </c>
      <c r="AT34" s="16" t="s">
        <v>4256</v>
      </c>
      <c r="AU34" s="15">
        <v>4974</v>
      </c>
      <c r="AV34" s="16" t="s">
        <v>4257</v>
      </c>
      <c r="AW34" s="20">
        <v>1.162755</v>
      </c>
      <c r="AX34" s="16" t="s">
        <v>4256</v>
      </c>
      <c r="AY34" s="15">
        <v>46639</v>
      </c>
      <c r="AZ34" s="16" t="s">
        <v>4257</v>
      </c>
      <c r="BA34" s="20">
        <v>1.383564</v>
      </c>
      <c r="BB34" s="16" t="s">
        <v>4256</v>
      </c>
      <c r="BC34" s="15">
        <v>19</v>
      </c>
      <c r="BD34" s="16" t="s">
        <v>4257</v>
      </c>
      <c r="BE34" s="20">
        <v>1.284125</v>
      </c>
      <c r="BF34" s="16" t="s">
        <v>4258</v>
      </c>
      <c r="BG34" s="15">
        <v>1761</v>
      </c>
      <c r="BH34" s="16" t="s">
        <v>4259</v>
      </c>
      <c r="BI34" s="20">
        <v>1.3283480000000001</v>
      </c>
      <c r="BJ34" s="16" t="s">
        <v>4258</v>
      </c>
      <c r="BK34" s="15">
        <v>6226</v>
      </c>
      <c r="BL34" s="16" t="s">
        <v>4259</v>
      </c>
      <c r="BM34" s="20">
        <v>1.196572</v>
      </c>
      <c r="BN34" s="16" t="s">
        <v>4258</v>
      </c>
      <c r="BO34" s="15">
        <v>41094</v>
      </c>
      <c r="BP34" s="16" t="s">
        <v>4259</v>
      </c>
      <c r="BQ34" s="20">
        <v>1.571256</v>
      </c>
      <c r="BR34" s="16" t="s">
        <v>4258</v>
      </c>
      <c r="BS34" s="15">
        <v>17</v>
      </c>
      <c r="BT34" s="16" t="s">
        <v>4259</v>
      </c>
      <c r="BU34" s="20">
        <v>1.309798</v>
      </c>
      <c r="BV34" s="16" t="s">
        <v>4260</v>
      </c>
      <c r="BW34" s="15">
        <v>2594</v>
      </c>
      <c r="BX34" s="16" t="s">
        <v>4261</v>
      </c>
      <c r="BY34" s="20">
        <v>1.3697859999999999</v>
      </c>
      <c r="BZ34" s="16" t="s">
        <v>4260</v>
      </c>
      <c r="CA34" s="15">
        <v>6653</v>
      </c>
      <c r="CB34" s="16" t="s">
        <v>4261</v>
      </c>
      <c r="CC34" s="20">
        <v>1.1752100000000001</v>
      </c>
      <c r="CD34" s="16" t="s">
        <v>4260</v>
      </c>
      <c r="CE34" s="15">
        <v>43885</v>
      </c>
      <c r="CF34" s="16" t="s">
        <v>4261</v>
      </c>
      <c r="CG34" s="20">
        <v>1.420372</v>
      </c>
      <c r="CH34" s="16" t="s">
        <v>4260</v>
      </c>
      <c r="CI34" s="15">
        <v>51</v>
      </c>
      <c r="CJ34" s="16" t="s">
        <v>4261</v>
      </c>
      <c r="CK34" s="20">
        <v>1.3419449999999999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74376.702835599994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7129</v>
      </c>
      <c r="H35" s="16" t="s">
        <v>4253</v>
      </c>
      <c r="I35" s="20">
        <v>1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2840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9969</v>
      </c>
      <c r="X35" s="16" t="s">
        <v>4252</v>
      </c>
      <c r="Y35" s="15">
        <v>10893</v>
      </c>
      <c r="Z35" s="16" t="s">
        <v>4254</v>
      </c>
      <c r="AA35" s="15">
        <v>7576</v>
      </c>
      <c r="AB35" s="16" t="s">
        <v>4255</v>
      </c>
      <c r="AC35" s="20">
        <v>1.2132879999999999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2646</v>
      </c>
      <c r="AJ35" s="16" t="s">
        <v>4255</v>
      </c>
      <c r="AK35" s="20">
        <v>1.0545180000000001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6931</v>
      </c>
      <c r="AR35" s="16" t="s">
        <v>4257</v>
      </c>
      <c r="AS35" s="20">
        <v>1.3041879999999999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2375</v>
      </c>
      <c r="AZ35" s="16" t="s">
        <v>4257</v>
      </c>
      <c r="BA35" s="20">
        <v>1.383564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8353</v>
      </c>
      <c r="BH35" s="16" t="s">
        <v>4259</v>
      </c>
      <c r="BI35" s="20">
        <v>1.3283480000000001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2478</v>
      </c>
      <c r="BP35" s="16" t="s">
        <v>4259</v>
      </c>
      <c r="BQ35" s="20">
        <v>1.571256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14571</v>
      </c>
      <c r="BX35" s="16" t="s">
        <v>4261</v>
      </c>
      <c r="BY35" s="20">
        <v>1.3697859999999999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2618</v>
      </c>
      <c r="CF35" s="16" t="s">
        <v>4261</v>
      </c>
      <c r="CG35" s="20">
        <v>1.420372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14588.672991599999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1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642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643</v>
      </c>
      <c r="X36" s="16" t="s">
        <v>4252</v>
      </c>
      <c r="Y36" s="15">
        <v>643</v>
      </c>
      <c r="Z36" s="16" t="s">
        <v>4254</v>
      </c>
      <c r="AA36" s="15">
        <v>1</v>
      </c>
      <c r="AB36" s="16" t="s">
        <v>4255</v>
      </c>
      <c r="AC36" s="20">
        <v>1.2132879999999999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598</v>
      </c>
      <c r="AJ36" s="16" t="s">
        <v>4255</v>
      </c>
      <c r="AK36" s="20">
        <v>1.0545180000000001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537</v>
      </c>
      <c r="AZ36" s="16" t="s">
        <v>4257</v>
      </c>
      <c r="BA36" s="20">
        <v>1.383564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</v>
      </c>
      <c r="BH36" s="16" t="s">
        <v>4259</v>
      </c>
      <c r="BI36" s="20">
        <v>1.3283480000000001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431</v>
      </c>
      <c r="BP36" s="16" t="s">
        <v>4259</v>
      </c>
      <c r="BQ36" s="20">
        <v>1.571256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18</v>
      </c>
      <c r="BX36" s="16" t="s">
        <v>4261</v>
      </c>
      <c r="BY36" s="20">
        <v>1.3697859999999999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455</v>
      </c>
      <c r="CF36" s="16" t="s">
        <v>4261</v>
      </c>
      <c r="CG36" s="20">
        <v>1.420372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673.98214159999998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31735</v>
      </c>
      <c r="L37" s="16" t="s">
        <v>4253</v>
      </c>
      <c r="M37" s="20">
        <v>1</v>
      </c>
      <c r="N37" s="16" t="s">
        <v>4252</v>
      </c>
      <c r="O37" s="15">
        <v>50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31785</v>
      </c>
      <c r="X37" s="16" t="s">
        <v>4252</v>
      </c>
      <c r="Y37" s="15">
        <v>31785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31284</v>
      </c>
      <c r="AF37" s="16" t="s">
        <v>4255</v>
      </c>
      <c r="AG37" s="20">
        <v>1.063221</v>
      </c>
      <c r="AH37" s="16" t="s">
        <v>4254</v>
      </c>
      <c r="AI37" s="15">
        <v>46</v>
      </c>
      <c r="AJ37" s="16" t="s">
        <v>4255</v>
      </c>
      <c r="AK37" s="20">
        <v>1.0545180000000001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28545</v>
      </c>
      <c r="AV37" s="16" t="s">
        <v>4257</v>
      </c>
      <c r="AW37" s="20">
        <v>1.162755</v>
      </c>
      <c r="AX37" s="16" t="s">
        <v>4256</v>
      </c>
      <c r="AY37" s="15">
        <v>42</v>
      </c>
      <c r="AZ37" s="16" t="s">
        <v>4257</v>
      </c>
      <c r="BA37" s="20">
        <v>1.383564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15402</v>
      </c>
      <c r="BL37" s="16" t="s">
        <v>4259</v>
      </c>
      <c r="BM37" s="20">
        <v>1.196572</v>
      </c>
      <c r="BN37" s="16" t="s">
        <v>4258</v>
      </c>
      <c r="BO37" s="15">
        <v>9</v>
      </c>
      <c r="BP37" s="16" t="s">
        <v>4259</v>
      </c>
      <c r="BQ37" s="20">
        <v>1.571256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22619</v>
      </c>
      <c r="CB37" s="16" t="s">
        <v>4261</v>
      </c>
      <c r="CC37" s="20">
        <v>1.1752100000000001</v>
      </c>
      <c r="CD37" s="16" t="s">
        <v>4260</v>
      </c>
      <c r="CE37" s="15">
        <v>9</v>
      </c>
      <c r="CF37" s="16" t="s">
        <v>4261</v>
      </c>
      <c r="CG37" s="20">
        <v>1.420372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28676.573268199998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19338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19338</v>
      </c>
      <c r="X38" s="16" t="s">
        <v>4252</v>
      </c>
      <c r="Y38" s="15">
        <v>19510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16927</v>
      </c>
      <c r="AJ38" s="16" t="s">
        <v>4255</v>
      </c>
      <c r="AK38" s="20">
        <v>1.0545180000000001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0</v>
      </c>
      <c r="AR38" s="16" t="s">
        <v>4257</v>
      </c>
      <c r="AS38" s="20">
        <v>0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16438</v>
      </c>
      <c r="AZ38" s="16" t="s">
        <v>4257</v>
      </c>
      <c r="BA38" s="20">
        <v>1.383564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0</v>
      </c>
      <c r="BH38" s="16" t="s">
        <v>4259</v>
      </c>
      <c r="BI38" s="20">
        <v>0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16034</v>
      </c>
      <c r="BP38" s="16" t="s">
        <v>4259</v>
      </c>
      <c r="BQ38" s="20">
        <v>1.571256</v>
      </c>
      <c r="BR38" s="16" t="s">
        <v>4258</v>
      </c>
      <c r="BS38" s="15">
        <v>2</v>
      </c>
      <c r="BT38" s="16" t="s">
        <v>4259</v>
      </c>
      <c r="BU38" s="20">
        <v>1.309798</v>
      </c>
      <c r="BV38" s="16" t="s">
        <v>4260</v>
      </c>
      <c r="BW38" s="15">
        <v>483</v>
      </c>
      <c r="BX38" s="16" t="s">
        <v>4261</v>
      </c>
      <c r="BY38" s="20">
        <v>1.3697859999999999</v>
      </c>
      <c r="BZ38" s="16" t="s">
        <v>4260</v>
      </c>
      <c r="CA38" s="15">
        <v>26</v>
      </c>
      <c r="CB38" s="16" t="s">
        <v>4261</v>
      </c>
      <c r="CC38" s="20">
        <v>1.1752100000000001</v>
      </c>
      <c r="CD38" s="16" t="s">
        <v>4260</v>
      </c>
      <c r="CE38" s="15">
        <v>15213</v>
      </c>
      <c r="CF38" s="16" t="s">
        <v>4261</v>
      </c>
      <c r="CG38" s="20">
        <v>1.420372</v>
      </c>
      <c r="CH38" s="16" t="s">
        <v>4260</v>
      </c>
      <c r="CI38" s="15">
        <v>26</v>
      </c>
      <c r="CJ38" s="16" t="s">
        <v>4261</v>
      </c>
      <c r="CK38" s="20">
        <v>1.3419449999999999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21492.432284400005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1205</v>
      </c>
      <c r="H39" s="16" t="s">
        <v>4253</v>
      </c>
      <c r="I39" s="20">
        <v>1</v>
      </c>
      <c r="J39" s="16" t="s">
        <v>4252</v>
      </c>
      <c r="K39" s="15">
        <v>218</v>
      </c>
      <c r="L39" s="16" t="s">
        <v>4253</v>
      </c>
      <c r="M39" s="20">
        <v>1</v>
      </c>
      <c r="N39" s="16" t="s">
        <v>4252</v>
      </c>
      <c r="O39" s="15">
        <v>1651</v>
      </c>
      <c r="P39" s="16" t="s">
        <v>4253</v>
      </c>
      <c r="Q39" s="20">
        <v>1</v>
      </c>
      <c r="R39" s="16" t="s">
        <v>4252</v>
      </c>
      <c r="S39" s="15">
        <v>198</v>
      </c>
      <c r="T39" s="16" t="s">
        <v>4253</v>
      </c>
      <c r="U39" s="20">
        <v>1</v>
      </c>
      <c r="V39" s="16" t="s">
        <v>4252</v>
      </c>
      <c r="W39" s="15">
        <v>3272</v>
      </c>
      <c r="X39" s="16" t="s">
        <v>4252</v>
      </c>
      <c r="Y39" s="15">
        <v>4859</v>
      </c>
      <c r="Z39" s="16" t="s">
        <v>4254</v>
      </c>
      <c r="AA39" s="15">
        <v>1661</v>
      </c>
      <c r="AB39" s="16" t="s">
        <v>4255</v>
      </c>
      <c r="AC39" s="20">
        <v>1.2132879999999999</v>
      </c>
      <c r="AD39" s="16" t="s">
        <v>4254</v>
      </c>
      <c r="AE39" s="15">
        <v>702</v>
      </c>
      <c r="AF39" s="16" t="s">
        <v>4255</v>
      </c>
      <c r="AG39" s="20">
        <v>1.063221</v>
      </c>
      <c r="AH39" s="16" t="s">
        <v>4254</v>
      </c>
      <c r="AI39" s="15">
        <v>909</v>
      </c>
      <c r="AJ39" s="16" t="s">
        <v>4255</v>
      </c>
      <c r="AK39" s="20">
        <v>1.0545180000000001</v>
      </c>
      <c r="AL39" s="16" t="s">
        <v>4254</v>
      </c>
      <c r="AM39" s="15">
        <v>167</v>
      </c>
      <c r="AN39" s="16" t="s">
        <v>4255</v>
      </c>
      <c r="AO39" s="20">
        <v>1.19174</v>
      </c>
      <c r="AP39" s="16" t="s">
        <v>4256</v>
      </c>
      <c r="AQ39" s="15">
        <v>1321</v>
      </c>
      <c r="AR39" s="16" t="s">
        <v>4257</v>
      </c>
      <c r="AS39" s="20">
        <v>1.3041879999999999</v>
      </c>
      <c r="AT39" s="16" t="s">
        <v>4256</v>
      </c>
      <c r="AU39" s="15">
        <v>389</v>
      </c>
      <c r="AV39" s="16" t="s">
        <v>4257</v>
      </c>
      <c r="AW39" s="20">
        <v>1.162755</v>
      </c>
      <c r="AX39" s="16" t="s">
        <v>4256</v>
      </c>
      <c r="AY39" s="15">
        <v>804</v>
      </c>
      <c r="AZ39" s="16" t="s">
        <v>4257</v>
      </c>
      <c r="BA39" s="20">
        <v>1.383564</v>
      </c>
      <c r="BB39" s="16" t="s">
        <v>4256</v>
      </c>
      <c r="BC39" s="15">
        <v>92</v>
      </c>
      <c r="BD39" s="16" t="s">
        <v>4257</v>
      </c>
      <c r="BE39" s="20">
        <v>1.284125</v>
      </c>
      <c r="BF39" s="16" t="s">
        <v>4258</v>
      </c>
      <c r="BG39" s="15">
        <v>1462</v>
      </c>
      <c r="BH39" s="16" t="s">
        <v>4259</v>
      </c>
      <c r="BI39" s="20">
        <v>1.3283480000000001</v>
      </c>
      <c r="BJ39" s="16" t="s">
        <v>4258</v>
      </c>
      <c r="BK39" s="15">
        <v>358</v>
      </c>
      <c r="BL39" s="16" t="s">
        <v>4259</v>
      </c>
      <c r="BM39" s="20">
        <v>1.196572</v>
      </c>
      <c r="BN39" s="16" t="s">
        <v>4258</v>
      </c>
      <c r="BO39" s="15">
        <v>787</v>
      </c>
      <c r="BP39" s="16" t="s">
        <v>4259</v>
      </c>
      <c r="BQ39" s="20">
        <v>1.571256</v>
      </c>
      <c r="BR39" s="16" t="s">
        <v>4258</v>
      </c>
      <c r="BS39" s="15">
        <v>73</v>
      </c>
      <c r="BT39" s="16" t="s">
        <v>4259</v>
      </c>
      <c r="BU39" s="20">
        <v>1.309798</v>
      </c>
      <c r="BV39" s="16" t="s">
        <v>4260</v>
      </c>
      <c r="BW39" s="15">
        <v>1611</v>
      </c>
      <c r="BX39" s="16" t="s">
        <v>4261</v>
      </c>
      <c r="BY39" s="20">
        <v>1.3697859999999999</v>
      </c>
      <c r="BZ39" s="16" t="s">
        <v>4260</v>
      </c>
      <c r="CA39" s="15">
        <v>418</v>
      </c>
      <c r="CB39" s="16" t="s">
        <v>4261</v>
      </c>
      <c r="CC39" s="20">
        <v>1.1752100000000001</v>
      </c>
      <c r="CD39" s="16" t="s">
        <v>4260</v>
      </c>
      <c r="CE39" s="15">
        <v>825</v>
      </c>
      <c r="CF39" s="16" t="s">
        <v>4261</v>
      </c>
      <c r="CG39" s="20">
        <v>1.420372</v>
      </c>
      <c r="CH39" s="16" t="s">
        <v>4260</v>
      </c>
      <c r="CI39" s="15">
        <v>94</v>
      </c>
      <c r="CJ39" s="16" t="s">
        <v>4261</v>
      </c>
      <c r="CK39" s="20">
        <v>1.3419449999999999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3659.084597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34009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34009</v>
      </c>
      <c r="X43" s="16" t="s">
        <v>4252</v>
      </c>
      <c r="Y43" s="15">
        <v>34009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34436</v>
      </c>
      <c r="AJ43" s="16" t="s">
        <v>4255</v>
      </c>
      <c r="AK43" s="20">
        <v>1.0545180000000001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29963</v>
      </c>
      <c r="AZ43" s="16" t="s">
        <v>4257</v>
      </c>
      <c r="BA43" s="20">
        <v>1.383564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26767</v>
      </c>
      <c r="BP43" s="16" t="s">
        <v>4259</v>
      </c>
      <c r="BQ43" s="20">
        <v>1.571256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27214</v>
      </c>
      <c r="CF43" s="16" t="s">
        <v>4261</v>
      </c>
      <c r="CG43" s="20">
        <v>1.420372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38497.984588000007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11981</v>
      </c>
      <c r="H46" s="16" t="s">
        <v>4253</v>
      </c>
      <c r="I46" s="20">
        <v>1</v>
      </c>
      <c r="J46" s="16" t="s">
        <v>4252</v>
      </c>
      <c r="K46" s="15">
        <v>1624</v>
      </c>
      <c r="L46" s="16" t="s">
        <v>4253</v>
      </c>
      <c r="M46" s="20">
        <v>1</v>
      </c>
      <c r="N46" s="16" t="s">
        <v>4252</v>
      </c>
      <c r="O46" s="15">
        <v>4800</v>
      </c>
      <c r="P46" s="16" t="s">
        <v>4253</v>
      </c>
      <c r="Q46" s="20">
        <v>1</v>
      </c>
      <c r="R46" s="16" t="s">
        <v>4252</v>
      </c>
      <c r="S46" s="15">
        <v>2046</v>
      </c>
      <c r="T46" s="16" t="s">
        <v>4253</v>
      </c>
      <c r="U46" s="20">
        <v>1</v>
      </c>
      <c r="V46" s="16" t="s">
        <v>4252</v>
      </c>
      <c r="W46" s="15">
        <v>20451</v>
      </c>
      <c r="X46" s="16" t="s">
        <v>4252</v>
      </c>
      <c r="Y46" s="15">
        <v>22228</v>
      </c>
      <c r="Z46" s="16" t="s">
        <v>4254</v>
      </c>
      <c r="AA46" s="15">
        <v>15591</v>
      </c>
      <c r="AB46" s="16" t="s">
        <v>4255</v>
      </c>
      <c r="AC46" s="20">
        <v>1.2132879999999999</v>
      </c>
      <c r="AD46" s="16" t="s">
        <v>4254</v>
      </c>
      <c r="AE46" s="15">
        <v>1892</v>
      </c>
      <c r="AF46" s="16" t="s">
        <v>4255</v>
      </c>
      <c r="AG46" s="20">
        <v>1.063221</v>
      </c>
      <c r="AH46" s="16" t="s">
        <v>4254</v>
      </c>
      <c r="AI46" s="15">
        <v>3987</v>
      </c>
      <c r="AJ46" s="16" t="s">
        <v>4255</v>
      </c>
      <c r="AK46" s="20">
        <v>1.0545180000000001</v>
      </c>
      <c r="AL46" s="16" t="s">
        <v>4254</v>
      </c>
      <c r="AM46" s="15">
        <v>3463</v>
      </c>
      <c r="AN46" s="16" t="s">
        <v>4255</v>
      </c>
      <c r="AO46" s="20">
        <v>1.19174</v>
      </c>
      <c r="AP46" s="16" t="s">
        <v>4256</v>
      </c>
      <c r="AQ46" s="15">
        <v>5775</v>
      </c>
      <c r="AR46" s="16" t="s">
        <v>4257</v>
      </c>
      <c r="AS46" s="20">
        <v>1.3041879999999999</v>
      </c>
      <c r="AT46" s="16" t="s">
        <v>4256</v>
      </c>
      <c r="AU46" s="15">
        <v>6981</v>
      </c>
      <c r="AV46" s="16" t="s">
        <v>4257</v>
      </c>
      <c r="AW46" s="20">
        <v>1.162755</v>
      </c>
      <c r="AX46" s="16" t="s">
        <v>4256</v>
      </c>
      <c r="AY46" s="15">
        <v>771</v>
      </c>
      <c r="AZ46" s="16" t="s">
        <v>4257</v>
      </c>
      <c r="BA46" s="20">
        <v>1.383564</v>
      </c>
      <c r="BB46" s="16" t="s">
        <v>4256</v>
      </c>
      <c r="BC46" s="15">
        <v>1018</v>
      </c>
      <c r="BD46" s="16" t="s">
        <v>4257</v>
      </c>
      <c r="BE46" s="20">
        <v>1.284125</v>
      </c>
      <c r="BF46" s="16" t="s">
        <v>4258</v>
      </c>
      <c r="BG46" s="15">
        <v>7841</v>
      </c>
      <c r="BH46" s="16" t="s">
        <v>4259</v>
      </c>
      <c r="BI46" s="20">
        <v>1.3283480000000001</v>
      </c>
      <c r="BJ46" s="16" t="s">
        <v>4258</v>
      </c>
      <c r="BK46" s="15">
        <v>11907</v>
      </c>
      <c r="BL46" s="16" t="s">
        <v>4259</v>
      </c>
      <c r="BM46" s="20">
        <v>1.196572</v>
      </c>
      <c r="BN46" s="16" t="s">
        <v>4258</v>
      </c>
      <c r="BO46" s="15">
        <v>714</v>
      </c>
      <c r="BP46" s="16" t="s">
        <v>4259</v>
      </c>
      <c r="BQ46" s="20">
        <v>1.571256</v>
      </c>
      <c r="BR46" s="16" t="s">
        <v>4258</v>
      </c>
      <c r="BS46" s="15">
        <v>1623</v>
      </c>
      <c r="BT46" s="16" t="s">
        <v>4259</v>
      </c>
      <c r="BU46" s="20">
        <v>1.309798</v>
      </c>
      <c r="BV46" s="16" t="s">
        <v>4260</v>
      </c>
      <c r="BW46" s="15">
        <v>5793</v>
      </c>
      <c r="BX46" s="16" t="s">
        <v>4261</v>
      </c>
      <c r="BY46" s="20">
        <v>1.3697859999999999</v>
      </c>
      <c r="BZ46" s="16" t="s">
        <v>4260</v>
      </c>
      <c r="CA46" s="15">
        <v>6105</v>
      </c>
      <c r="CB46" s="16" t="s">
        <v>4261</v>
      </c>
      <c r="CC46" s="20">
        <v>1.1752100000000001</v>
      </c>
      <c r="CD46" s="16" t="s">
        <v>4260</v>
      </c>
      <c r="CE46" s="15">
        <v>660</v>
      </c>
      <c r="CF46" s="16" t="s">
        <v>4261</v>
      </c>
      <c r="CG46" s="20">
        <v>1.420372</v>
      </c>
      <c r="CH46" s="16" t="s">
        <v>4260</v>
      </c>
      <c r="CI46" s="15">
        <v>1441</v>
      </c>
      <c r="CJ46" s="16" t="s">
        <v>4261</v>
      </c>
      <c r="CK46" s="20">
        <v>1.3419449999999999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22725.009139599999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174</v>
      </c>
      <c r="H48" s="16" t="s">
        <v>4253</v>
      </c>
      <c r="I48" s="20">
        <v>1</v>
      </c>
      <c r="J48" s="16" t="s">
        <v>4252</v>
      </c>
      <c r="K48" s="15">
        <v>6213</v>
      </c>
      <c r="L48" s="16" t="s">
        <v>4253</v>
      </c>
      <c r="M48" s="20">
        <v>1</v>
      </c>
      <c r="N48" s="16" t="s">
        <v>4252</v>
      </c>
      <c r="O48" s="15">
        <v>17932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24319</v>
      </c>
      <c r="X48" s="16" t="s">
        <v>4252</v>
      </c>
      <c r="Y48" s="15">
        <v>25123</v>
      </c>
      <c r="Z48" s="16" t="s">
        <v>4254</v>
      </c>
      <c r="AA48" s="15">
        <v>357</v>
      </c>
      <c r="AB48" s="16" t="s">
        <v>4255</v>
      </c>
      <c r="AC48" s="20">
        <v>1.2132879999999999</v>
      </c>
      <c r="AD48" s="16" t="s">
        <v>4254</v>
      </c>
      <c r="AE48" s="15">
        <v>5859</v>
      </c>
      <c r="AF48" s="16" t="s">
        <v>4255</v>
      </c>
      <c r="AG48" s="20">
        <v>1.063221</v>
      </c>
      <c r="AH48" s="16" t="s">
        <v>4254</v>
      </c>
      <c r="AI48" s="15">
        <v>15096</v>
      </c>
      <c r="AJ48" s="16" t="s">
        <v>4255</v>
      </c>
      <c r="AK48" s="20">
        <v>1.0545180000000001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180</v>
      </c>
      <c r="AR48" s="16" t="s">
        <v>4257</v>
      </c>
      <c r="AS48" s="20">
        <v>1.3041879999999999</v>
      </c>
      <c r="AT48" s="16" t="s">
        <v>4256</v>
      </c>
      <c r="AU48" s="15">
        <v>4464</v>
      </c>
      <c r="AV48" s="16" t="s">
        <v>4257</v>
      </c>
      <c r="AW48" s="20">
        <v>1.162755</v>
      </c>
      <c r="AX48" s="16" t="s">
        <v>4256</v>
      </c>
      <c r="AY48" s="15">
        <v>15177</v>
      </c>
      <c r="AZ48" s="16" t="s">
        <v>4257</v>
      </c>
      <c r="BA48" s="20">
        <v>1.383564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204</v>
      </c>
      <c r="BH48" s="16" t="s">
        <v>4259</v>
      </c>
      <c r="BI48" s="20">
        <v>1.3283480000000001</v>
      </c>
      <c r="BJ48" s="16" t="s">
        <v>4258</v>
      </c>
      <c r="BK48" s="15">
        <v>2432</v>
      </c>
      <c r="BL48" s="16" t="s">
        <v>4259</v>
      </c>
      <c r="BM48" s="20">
        <v>1.196572</v>
      </c>
      <c r="BN48" s="16" t="s">
        <v>4258</v>
      </c>
      <c r="BO48" s="15">
        <v>8499</v>
      </c>
      <c r="BP48" s="16" t="s">
        <v>4259</v>
      </c>
      <c r="BQ48" s="20">
        <v>1.571256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456</v>
      </c>
      <c r="BX48" s="16" t="s">
        <v>4261</v>
      </c>
      <c r="BY48" s="20">
        <v>1.3697859999999999</v>
      </c>
      <c r="BZ48" s="16" t="s">
        <v>4260</v>
      </c>
      <c r="CA48" s="15">
        <v>4198</v>
      </c>
      <c r="CB48" s="16" t="s">
        <v>4261</v>
      </c>
      <c r="CC48" s="20">
        <v>1.1752100000000001</v>
      </c>
      <c r="CD48" s="16" t="s">
        <v>4260</v>
      </c>
      <c r="CE48" s="15">
        <v>14619</v>
      </c>
      <c r="CF48" s="16" t="s">
        <v>4261</v>
      </c>
      <c r="CG48" s="20">
        <v>1.420372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24319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141469</v>
      </c>
      <c r="T49" s="16" t="s">
        <v>4253</v>
      </c>
      <c r="U49" s="20">
        <v>1</v>
      </c>
      <c r="V49" s="16" t="s">
        <v>4252</v>
      </c>
      <c r="W49" s="15">
        <v>141469</v>
      </c>
      <c r="X49" s="16" t="s">
        <v>4252</v>
      </c>
      <c r="Y49" s="15">
        <v>152745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123375</v>
      </c>
      <c r="AN49" s="16" t="s">
        <v>4255</v>
      </c>
      <c r="AO49" s="20">
        <v>1.19174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127070</v>
      </c>
      <c r="BD49" s="16" t="s">
        <v>4257</v>
      </c>
      <c r="BE49" s="20">
        <v>1.284125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113096</v>
      </c>
      <c r="BT49" s="16" t="s">
        <v>4259</v>
      </c>
      <c r="BU49" s="20">
        <v>1.309798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126486</v>
      </c>
      <c r="CJ49" s="16" t="s">
        <v>4261</v>
      </c>
      <c r="CK49" s="20">
        <v>1.3419449999999999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153908.77122559998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44324</v>
      </c>
      <c r="T50" s="16" t="s">
        <v>4253</v>
      </c>
      <c r="U50" s="20">
        <v>1</v>
      </c>
      <c r="V50" s="16" t="s">
        <v>4252</v>
      </c>
      <c r="W50" s="15">
        <v>44324</v>
      </c>
      <c r="X50" s="16" t="s">
        <v>4252</v>
      </c>
      <c r="Y50" s="15">
        <v>45066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38795</v>
      </c>
      <c r="AN50" s="16" t="s">
        <v>4255</v>
      </c>
      <c r="AO50" s="20">
        <v>1.19174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40600</v>
      </c>
      <c r="BD50" s="16" t="s">
        <v>4257</v>
      </c>
      <c r="BE50" s="20">
        <v>1.284125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33468</v>
      </c>
      <c r="BT50" s="16" t="s">
        <v>4259</v>
      </c>
      <c r="BU50" s="20">
        <v>1.309798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35972</v>
      </c>
      <c r="CJ50" s="16" t="s">
        <v>4261</v>
      </c>
      <c r="CK50" s="20">
        <v>1.3419449999999999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46960.358660799997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58414</v>
      </c>
      <c r="T51" s="16" t="s">
        <v>4253</v>
      </c>
      <c r="U51" s="20">
        <v>1</v>
      </c>
      <c r="V51" s="16" t="s">
        <v>4252</v>
      </c>
      <c r="W51" s="15">
        <v>58414</v>
      </c>
      <c r="X51" s="16" t="s">
        <v>4252</v>
      </c>
      <c r="Y51" s="15">
        <v>59842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64118</v>
      </c>
      <c r="AN51" s="16" t="s">
        <v>4255</v>
      </c>
      <c r="AO51" s="20">
        <v>1.19174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67309</v>
      </c>
      <c r="BD51" s="16" t="s">
        <v>4257</v>
      </c>
      <c r="BE51" s="20">
        <v>1.284125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76203</v>
      </c>
      <c r="BT51" s="16" t="s">
        <v>4259</v>
      </c>
      <c r="BU51" s="20">
        <v>1.309798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82846</v>
      </c>
      <c r="CJ51" s="16" t="s">
        <v>4261</v>
      </c>
      <c r="CK51" s="20">
        <v>1.3419449999999999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86448.893481800013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32631</v>
      </c>
      <c r="T52" s="16" t="s">
        <v>4253</v>
      </c>
      <c r="U52" s="20">
        <v>1</v>
      </c>
      <c r="V52" s="16" t="s">
        <v>4252</v>
      </c>
      <c r="W52" s="15">
        <v>32631</v>
      </c>
      <c r="X52" s="16" t="s">
        <v>4252</v>
      </c>
      <c r="Y52" s="15">
        <v>32631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24610</v>
      </c>
      <c r="AN52" s="16" t="s">
        <v>4255</v>
      </c>
      <c r="AO52" s="20">
        <v>1.19174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18015</v>
      </c>
      <c r="BD52" s="16" t="s">
        <v>4257</v>
      </c>
      <c r="BE52" s="20">
        <v>1.284125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3571</v>
      </c>
      <c r="BT52" s="16" t="s">
        <v>4259</v>
      </c>
      <c r="BU52" s="20">
        <v>1.309798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3587</v>
      </c>
      <c r="CJ52" s="16" t="s">
        <v>4261</v>
      </c>
      <c r="CK52" s="20">
        <v>1.3419449999999999</v>
      </c>
      <c r="CL52" s="16" t="s">
        <v>4306</v>
      </c>
      <c r="CM52" s="15">
        <f>SUM(A2L145C10)/A2L145C1</f>
        <v>32631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10877</v>
      </c>
      <c r="T53" s="16" t="s">
        <v>4253</v>
      </c>
      <c r="U53" s="20">
        <v>1</v>
      </c>
      <c r="V53" s="16" t="s">
        <v>4252</v>
      </c>
      <c r="W53" s="15">
        <v>10877</v>
      </c>
      <c r="X53" s="16" t="s">
        <v>4252</v>
      </c>
      <c r="Y53" s="15">
        <v>10877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8205</v>
      </c>
      <c r="AN53" s="16" t="s">
        <v>4255</v>
      </c>
      <c r="AO53" s="20">
        <v>1.19174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6006</v>
      </c>
      <c r="BD53" s="16" t="s">
        <v>4257</v>
      </c>
      <c r="BE53" s="20">
        <v>1.284125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1165</v>
      </c>
      <c r="BT53" s="16" t="s">
        <v>4259</v>
      </c>
      <c r="BU53" s="20">
        <v>1.309798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1169</v>
      </c>
      <c r="CJ53" s="16" t="s">
        <v>4261</v>
      </c>
      <c r="CK53" s="20">
        <v>1.3419449999999999</v>
      </c>
      <c r="CL53" s="16" t="s">
        <v>4307</v>
      </c>
      <c r="CM53" s="15">
        <f>SUM(A2L146C10)/A2L146C1</f>
        <v>10877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4362</v>
      </c>
      <c r="T54" s="16" t="s">
        <v>4253</v>
      </c>
      <c r="U54" s="20">
        <v>1</v>
      </c>
      <c r="V54" s="16" t="s">
        <v>4252</v>
      </c>
      <c r="W54" s="15">
        <v>4362</v>
      </c>
      <c r="X54" s="16" t="s">
        <v>4252</v>
      </c>
      <c r="Y54" s="15">
        <v>4362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3292</v>
      </c>
      <c r="AN54" s="16" t="s">
        <v>4255</v>
      </c>
      <c r="AO54" s="20">
        <v>1.19174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2413</v>
      </c>
      <c r="BD54" s="16" t="s">
        <v>4257</v>
      </c>
      <c r="BE54" s="20">
        <v>1.284125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737</v>
      </c>
      <c r="BT54" s="16" t="s">
        <v>4259</v>
      </c>
      <c r="BU54" s="20">
        <v>1.309798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737</v>
      </c>
      <c r="CJ54" s="16" t="s">
        <v>4261</v>
      </c>
      <c r="CK54" s="20">
        <v>1.3419449999999999</v>
      </c>
      <c r="CL54" s="16" t="s">
        <v>4308</v>
      </c>
      <c r="CM54" s="15">
        <f>SUM(A2L147C10)/A2L147C1</f>
        <v>4362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1514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1514</v>
      </c>
      <c r="X55" s="16" t="s">
        <v>4252</v>
      </c>
      <c r="Y55" s="15">
        <v>1514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444</v>
      </c>
      <c r="AJ55" s="16" t="s">
        <v>4255</v>
      </c>
      <c r="AK55" s="20">
        <v>1.0545180000000001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360</v>
      </c>
      <c r="AZ55" s="16" t="s">
        <v>4257</v>
      </c>
      <c r="BA55" s="20">
        <v>1.383564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157</v>
      </c>
      <c r="BP55" s="16" t="s">
        <v>4259</v>
      </c>
      <c r="BQ55" s="20">
        <v>1.571256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22</v>
      </c>
      <c r="CF55" s="16" t="s">
        <v>4261</v>
      </c>
      <c r="CG55" s="20">
        <v>1.420372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1514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50033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50033</v>
      </c>
      <c r="X57" s="16" t="s">
        <v>4252</v>
      </c>
      <c r="Y57" s="15">
        <v>50653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48171</v>
      </c>
      <c r="AJ57" s="16" t="s">
        <v>4255</v>
      </c>
      <c r="AK57" s="20">
        <v>1.0545180000000001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38900</v>
      </c>
      <c r="AZ57" s="16" t="s">
        <v>4257</v>
      </c>
      <c r="BA57" s="20">
        <v>1.383564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36208</v>
      </c>
      <c r="BP57" s="16" t="s">
        <v>4259</v>
      </c>
      <c r="BQ57" s="20">
        <v>1.571256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36322</v>
      </c>
      <c r="CF57" s="16" t="s">
        <v>4261</v>
      </c>
      <c r="CG57" s="20">
        <v>1.420372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50033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5</v>
      </c>
      <c r="BP58" s="16" t="s">
        <v>4259</v>
      </c>
      <c r="BQ58" s="20">
        <v>1.571256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1275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1275</v>
      </c>
      <c r="X60" s="16" t="s">
        <v>4252</v>
      </c>
      <c r="Y60" s="15">
        <v>1275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1295</v>
      </c>
      <c r="AJ60" s="16" t="s">
        <v>4255</v>
      </c>
      <c r="AK60" s="20">
        <v>1.0545180000000001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1092</v>
      </c>
      <c r="AZ60" s="16" t="s">
        <v>4257</v>
      </c>
      <c r="BA60" s="20">
        <v>1.383564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1142</v>
      </c>
      <c r="BP60" s="16" t="s">
        <v>4259</v>
      </c>
      <c r="BQ60" s="20">
        <v>1.571256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1297</v>
      </c>
      <c r="CF60" s="16" t="s">
        <v>4261</v>
      </c>
      <c r="CG60" s="20">
        <v>1.420372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1275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19120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19120</v>
      </c>
      <c r="X61" s="16" t="s">
        <v>4252</v>
      </c>
      <c r="Y61" s="15">
        <v>19120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17534</v>
      </c>
      <c r="AJ61" s="16" t="s">
        <v>4255</v>
      </c>
      <c r="AK61" s="20">
        <v>1.0545180000000001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25673</v>
      </c>
      <c r="AZ61" s="16" t="s">
        <v>4257</v>
      </c>
      <c r="BA61" s="20">
        <v>1.383564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21976</v>
      </c>
      <c r="BP61" s="16" t="s">
        <v>4259</v>
      </c>
      <c r="BQ61" s="20">
        <v>1.571256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28266</v>
      </c>
      <c r="CF61" s="16" t="s">
        <v>4261</v>
      </c>
      <c r="CG61" s="20">
        <v>1.420372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19120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3210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3210</v>
      </c>
      <c r="X62" s="16" t="s">
        <v>4252</v>
      </c>
      <c r="Y62" s="15">
        <v>3210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1293</v>
      </c>
      <c r="AJ62" s="16" t="s">
        <v>4255</v>
      </c>
      <c r="AK62" s="20">
        <v>1.0545180000000001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1275</v>
      </c>
      <c r="AZ62" s="16" t="s">
        <v>4257</v>
      </c>
      <c r="BA62" s="20">
        <v>1.383564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619</v>
      </c>
      <c r="BP62" s="16" t="s">
        <v>4259</v>
      </c>
      <c r="BQ62" s="20">
        <v>1.571256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974</v>
      </c>
      <c r="CF62" s="16" t="s">
        <v>4261</v>
      </c>
      <c r="CG62" s="20">
        <v>1.420372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3210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232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232</v>
      </c>
      <c r="X63" s="16" t="s">
        <v>4252</v>
      </c>
      <c r="Y63" s="15">
        <v>232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138</v>
      </c>
      <c r="AJ63" s="16" t="s">
        <v>4255</v>
      </c>
      <c r="AK63" s="20">
        <v>1.0545180000000001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164</v>
      </c>
      <c r="AZ63" s="16" t="s">
        <v>4257</v>
      </c>
      <c r="BA63" s="20">
        <v>1.383564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201</v>
      </c>
      <c r="BP63" s="16" t="s">
        <v>4259</v>
      </c>
      <c r="BQ63" s="20">
        <v>1.571256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118</v>
      </c>
      <c r="CF63" s="16" t="s">
        <v>4261</v>
      </c>
      <c r="CG63" s="20">
        <v>1.420372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232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11138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11138</v>
      </c>
      <c r="X64" s="16" t="s">
        <v>4252</v>
      </c>
      <c r="Y64" s="15">
        <v>11138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14197</v>
      </c>
      <c r="AJ64" s="16" t="s">
        <v>4255</v>
      </c>
      <c r="AK64" s="20">
        <v>1.0545180000000001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9602</v>
      </c>
      <c r="AZ64" s="16" t="s">
        <v>4257</v>
      </c>
      <c r="BA64" s="20">
        <v>1.383564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13060</v>
      </c>
      <c r="BP64" s="16" t="s">
        <v>4259</v>
      </c>
      <c r="BQ64" s="20">
        <v>1.571256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12841</v>
      </c>
      <c r="CF64" s="16" t="s">
        <v>4261</v>
      </c>
      <c r="CG64" s="20">
        <v>1.420372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11138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224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224</v>
      </c>
      <c r="X65" s="16" t="s">
        <v>4252</v>
      </c>
      <c r="Y65" s="15">
        <v>224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227</v>
      </c>
      <c r="AJ65" s="16" t="s">
        <v>4255</v>
      </c>
      <c r="AK65" s="20">
        <v>1.0545180000000001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223</v>
      </c>
      <c r="AZ65" s="16" t="s">
        <v>4257</v>
      </c>
      <c r="BA65" s="20">
        <v>1.383564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230</v>
      </c>
      <c r="BP65" s="16" t="s">
        <v>4259</v>
      </c>
      <c r="BQ65" s="20">
        <v>1.571256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261</v>
      </c>
      <c r="CF65" s="16" t="s">
        <v>4261</v>
      </c>
      <c r="CG65" s="20">
        <v>1.420372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224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399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399</v>
      </c>
      <c r="X66" s="16" t="s">
        <v>4252</v>
      </c>
      <c r="Y66" s="15">
        <v>399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890</v>
      </c>
      <c r="AJ66" s="16" t="s">
        <v>4255</v>
      </c>
      <c r="AK66" s="20">
        <v>1.0545180000000001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486</v>
      </c>
      <c r="AZ66" s="16" t="s">
        <v>4257</v>
      </c>
      <c r="BA66" s="20">
        <v>1.383564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786</v>
      </c>
      <c r="BP66" s="16" t="s">
        <v>4259</v>
      </c>
      <c r="BQ66" s="20">
        <v>1.571256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851</v>
      </c>
      <c r="CF66" s="16" t="s">
        <v>4261</v>
      </c>
      <c r="CG66" s="20">
        <v>1.420372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399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IF(SSAC="Y",0,1261333)</f>
        <v>1261333</v>
      </c>
      <c r="T73" s="16" t="s">
        <v>4253</v>
      </c>
      <c r="U73" s="20">
        <v>1</v>
      </c>
      <c r="V73" s="16" t="s">
        <v>4252</v>
      </c>
      <c r="W73" s="15">
        <f>IF(SSAC="Y",0,1261333)</f>
        <v>1261333</v>
      </c>
      <c r="X73" s="16" t="s">
        <v>4252</v>
      </c>
      <c r="Y73" s="15">
        <f>IF(SSAC="Y",0,1263394)</f>
        <v>1263394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IF(SSAC="Y",0,1224322)</f>
        <v>1224322</v>
      </c>
      <c r="AN73" s="16" t="s">
        <v>4255</v>
      </c>
      <c r="AO73" s="20">
        <v>1.19174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IF(SSAC="Y",0,1159060)</f>
        <v>1159060</v>
      </c>
      <c r="BD73" s="16" t="s">
        <v>4257</v>
      </c>
      <c r="BE73" s="20">
        <v>1.284125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IF(SSAC="Y",0,1147335)</f>
        <v>1147335</v>
      </c>
      <c r="BT73" s="16" t="s">
        <v>4259</v>
      </c>
      <c r="BU73" s="20">
        <v>1.309798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IF(SSAC="Y",0,1149068)</f>
        <v>1149068</v>
      </c>
      <c r="CJ73" s="16" t="s">
        <v>4261</v>
      </c>
      <c r="CK73" s="20">
        <v>1.3419449999999999</v>
      </c>
      <c r="CL73" s="16" t="s">
        <v>4327</v>
      </c>
      <c r="CM73" s="15">
        <f>SUM(A2L166C10)/A2L166C1</f>
        <v>1261333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IF(SSAC="Y",0,429764)</f>
        <v>429764</v>
      </c>
      <c r="T74" s="16" t="s">
        <v>4253</v>
      </c>
      <c r="U74" s="20">
        <v>1</v>
      </c>
      <c r="V74" s="16" t="s">
        <v>4252</v>
      </c>
      <c r="W74" s="15">
        <f>IF(SSAC="Y",0,429764)</f>
        <v>429764</v>
      </c>
      <c r="X74" s="16" t="s">
        <v>4252</v>
      </c>
      <c r="Y74" s="15">
        <f>IF(SSAC="Y",0,429764)</f>
        <v>429764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IF(SSAC="Y",0,417166)</f>
        <v>417166</v>
      </c>
      <c r="AN74" s="16" t="s">
        <v>4255</v>
      </c>
      <c r="AO74" s="20">
        <v>1.19174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IF(SSAC="Y",0,394968)</f>
        <v>394968</v>
      </c>
      <c r="BD74" s="16" t="s">
        <v>4257</v>
      </c>
      <c r="BE74" s="20">
        <v>1.284125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IF(SSAC="Y",0,379902)</f>
        <v>379902</v>
      </c>
      <c r="BT74" s="16" t="s">
        <v>4259</v>
      </c>
      <c r="BU74" s="20">
        <v>1.309798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IF(SSAC="Y",0,380476)</f>
        <v>380476</v>
      </c>
      <c r="CJ74" s="16" t="s">
        <v>4261</v>
      </c>
      <c r="CK74" s="20">
        <v>1.3419449999999999</v>
      </c>
      <c r="CL74" s="16" t="s">
        <v>4328</v>
      </c>
      <c r="CM74" s="15">
        <f>SUM(A2L167C10)/A2L167C1</f>
        <v>429764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IF(SSAC="Y",0,137093)</f>
        <v>137093</v>
      </c>
      <c r="T75" s="16" t="s">
        <v>4253</v>
      </c>
      <c r="U75" s="20">
        <v>1</v>
      </c>
      <c r="V75" s="16" t="s">
        <v>4252</v>
      </c>
      <c r="W75" s="15">
        <f>IF(SSAC="Y",0,137093)</f>
        <v>137093</v>
      </c>
      <c r="X75" s="16" t="s">
        <v>4252</v>
      </c>
      <c r="Y75" s="15">
        <f>IF(SSAC="Y",0,137093)</f>
        <v>137093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IF(SSAC="Y",0,133074)</f>
        <v>133074</v>
      </c>
      <c r="AN75" s="16" t="s">
        <v>4255</v>
      </c>
      <c r="AO75" s="20">
        <v>1.19174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IF(SSAC="Y",0,125992)</f>
        <v>125992</v>
      </c>
      <c r="BD75" s="16" t="s">
        <v>4257</v>
      </c>
      <c r="BE75" s="20">
        <v>1.284125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IF(SSAC="Y",0,125256)</f>
        <v>125256</v>
      </c>
      <c r="BT75" s="16" t="s">
        <v>4259</v>
      </c>
      <c r="BU75" s="20">
        <v>1.309798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IF(SSAC="Y",0,125445)</f>
        <v>125445</v>
      </c>
      <c r="CJ75" s="16" t="s">
        <v>4261</v>
      </c>
      <c r="CK75" s="20">
        <v>1.3419449999999999</v>
      </c>
      <c r="CL75" s="16" t="s">
        <v>4329</v>
      </c>
      <c r="CM75" s="15">
        <f>SUM(A2L168C10)/A2L168C1</f>
        <v>137093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118987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118987</v>
      </c>
      <c r="X76" s="16" t="s">
        <v>4252</v>
      </c>
      <c r="Y76" s="15">
        <v>119146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101719</v>
      </c>
      <c r="AJ76" s="16" t="s">
        <v>4255</v>
      </c>
      <c r="AK76" s="20">
        <v>1.0545180000000001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87214</v>
      </c>
      <c r="AZ76" s="16" t="s">
        <v>4257</v>
      </c>
      <c r="BA76" s="20">
        <v>1.383564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88420</v>
      </c>
      <c r="BP76" s="16" t="s">
        <v>4259</v>
      </c>
      <c r="BQ76" s="20">
        <v>1.571256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94019</v>
      </c>
      <c r="CF76" s="16" t="s">
        <v>4261</v>
      </c>
      <c r="CG76" s="20">
        <v>1.420372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118987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12051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12051</v>
      </c>
      <c r="X77" s="16" t="s">
        <v>4252</v>
      </c>
      <c r="Y77" s="15">
        <v>12051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14714</v>
      </c>
      <c r="AJ77" s="16" t="s">
        <v>4255</v>
      </c>
      <c r="AK77" s="20">
        <v>1.0545180000000001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10426</v>
      </c>
      <c r="AZ77" s="16" t="s">
        <v>4257</v>
      </c>
      <c r="BA77" s="20">
        <v>1.383564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10557</v>
      </c>
      <c r="BP77" s="16" t="s">
        <v>4259</v>
      </c>
      <c r="BQ77" s="20">
        <v>1.571256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11159</v>
      </c>
      <c r="CF77" s="16" t="s">
        <v>4261</v>
      </c>
      <c r="CG77" s="20">
        <v>1.420372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12051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272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272</v>
      </c>
      <c r="X78" s="16" t="s">
        <v>4252</v>
      </c>
      <c r="Y78" s="15">
        <v>272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580</v>
      </c>
      <c r="AZ78" s="16" t="s">
        <v>4257</v>
      </c>
      <c r="BA78" s="20">
        <v>1.383564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579</v>
      </c>
      <c r="BP78" s="16" t="s">
        <v>4259</v>
      </c>
      <c r="BQ78" s="20">
        <v>1.571256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595</v>
      </c>
      <c r="CF78" s="16" t="s">
        <v>4261</v>
      </c>
      <c r="CG78" s="20">
        <v>1.420372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272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31563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31563</v>
      </c>
      <c r="X79" s="16" t="s">
        <v>4252</v>
      </c>
      <c r="Y79" s="15">
        <v>31563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23038</v>
      </c>
      <c r="AJ79" s="16" t="s">
        <v>4255</v>
      </c>
      <c r="AK79" s="20">
        <v>1.0545180000000001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24026</v>
      </c>
      <c r="AZ79" s="16" t="s">
        <v>4257</v>
      </c>
      <c r="BA79" s="20">
        <v>1.383564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27894</v>
      </c>
      <c r="BP79" s="16" t="s">
        <v>4259</v>
      </c>
      <c r="BQ79" s="20">
        <v>1.571256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31383</v>
      </c>
      <c r="CF79" s="16" t="s">
        <v>4261</v>
      </c>
      <c r="CG79" s="20">
        <v>1.420372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31563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137</v>
      </c>
      <c r="BP80" s="16" t="s">
        <v>4259</v>
      </c>
      <c r="BQ80" s="20">
        <v>1.571256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694</v>
      </c>
      <c r="CF80" s="16" t="s">
        <v>4261</v>
      </c>
      <c r="CG80" s="20">
        <v>1.420372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92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92</v>
      </c>
      <c r="X81" s="16" t="s">
        <v>4252</v>
      </c>
      <c r="Y81" s="15">
        <v>92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1555</v>
      </c>
      <c r="AJ81" s="16" t="s">
        <v>4255</v>
      </c>
      <c r="AK81" s="20">
        <v>1.0545180000000001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83</v>
      </c>
      <c r="AZ81" s="16" t="s">
        <v>4257</v>
      </c>
      <c r="BA81" s="20">
        <v>1.383564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81</v>
      </c>
      <c r="BP81" s="16" t="s">
        <v>4259</v>
      </c>
      <c r="BQ81" s="20">
        <v>1.571256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81</v>
      </c>
      <c r="CF81" s="16" t="s">
        <v>4261</v>
      </c>
      <c r="CG81" s="20">
        <v>1.420372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92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IF(SSAC="Y",0,3891)</f>
        <v>3891</v>
      </c>
      <c r="H82" s="16" t="s">
        <v>4253</v>
      </c>
      <c r="I82" s="20">
        <v>1</v>
      </c>
      <c r="J82" s="16" t="s">
        <v>4252</v>
      </c>
      <c r="K82" s="15">
        <f>IF(SSAC="Y",0,906)</f>
        <v>906</v>
      </c>
      <c r="L82" s="16" t="s">
        <v>4253</v>
      </c>
      <c r="M82" s="20">
        <v>1</v>
      </c>
      <c r="N82" s="16" t="s">
        <v>4252</v>
      </c>
      <c r="O82" s="15">
        <f>IF(SSAC="Y",0,9958)</f>
        <v>9958</v>
      </c>
      <c r="P82" s="16" t="s">
        <v>4253</v>
      </c>
      <c r="Q82" s="20">
        <v>1</v>
      </c>
      <c r="R82" s="16" t="s">
        <v>4252</v>
      </c>
      <c r="S82" s="15">
        <f>IF(SSAC="Y",0,8757)</f>
        <v>8757</v>
      </c>
      <c r="T82" s="16" t="s">
        <v>4253</v>
      </c>
      <c r="U82" s="20">
        <v>1</v>
      </c>
      <c r="V82" s="16" t="s">
        <v>4252</v>
      </c>
      <c r="W82" s="15">
        <f>IF(SSAC="Y",0,23512)</f>
        <v>23512</v>
      </c>
      <c r="X82" s="16" t="s">
        <v>4252</v>
      </c>
      <c r="Y82" s="15">
        <f>IF(SSAC="Y",0,23512)</f>
        <v>23512</v>
      </c>
      <c r="Z82" s="16" t="s">
        <v>4254</v>
      </c>
      <c r="AA82" s="15">
        <f>IF(SSAC="Y",0,7359)</f>
        <v>7359</v>
      </c>
      <c r="AB82" s="16" t="s">
        <v>4255</v>
      </c>
      <c r="AC82" s="20">
        <v>1.2132879999999999</v>
      </c>
      <c r="AD82" s="16" t="s">
        <v>4254</v>
      </c>
      <c r="AE82" s="15">
        <f>IF(SSAC="Y",0,1756)</f>
        <v>1756</v>
      </c>
      <c r="AF82" s="16" t="s">
        <v>4255</v>
      </c>
      <c r="AG82" s="20">
        <v>1.063221</v>
      </c>
      <c r="AH82" s="16" t="s">
        <v>4254</v>
      </c>
      <c r="AI82" s="15">
        <f>IF(SSAC="Y",0,7983)</f>
        <v>7983</v>
      </c>
      <c r="AJ82" s="16" t="s">
        <v>4255</v>
      </c>
      <c r="AK82" s="20">
        <v>1.0545180000000001</v>
      </c>
      <c r="AL82" s="16" t="s">
        <v>4254</v>
      </c>
      <c r="AM82" s="15">
        <f>IF(SSAC="Y",0,5911)</f>
        <v>5911</v>
      </c>
      <c r="AN82" s="16" t="s">
        <v>4255</v>
      </c>
      <c r="AO82" s="20">
        <v>1.19174</v>
      </c>
      <c r="AP82" s="16" t="s">
        <v>4256</v>
      </c>
      <c r="AQ82" s="15">
        <f>IF(SSAC="Y",0,3854)</f>
        <v>3854</v>
      </c>
      <c r="AR82" s="16" t="s">
        <v>4257</v>
      </c>
      <c r="AS82" s="20">
        <v>1.3041879999999999</v>
      </c>
      <c r="AT82" s="16" t="s">
        <v>4256</v>
      </c>
      <c r="AU82" s="15">
        <f>IF(SSAC="Y",0,2288)</f>
        <v>2288</v>
      </c>
      <c r="AV82" s="16" t="s">
        <v>4257</v>
      </c>
      <c r="AW82" s="20">
        <v>1.162755</v>
      </c>
      <c r="AX82" s="16" t="s">
        <v>4256</v>
      </c>
      <c r="AY82" s="15">
        <f>IF(SSAC="Y",0,12326)</f>
        <v>12326</v>
      </c>
      <c r="AZ82" s="16" t="s">
        <v>4257</v>
      </c>
      <c r="BA82" s="20">
        <v>1.383564</v>
      </c>
      <c r="BB82" s="16" t="s">
        <v>4256</v>
      </c>
      <c r="BC82" s="15">
        <f>IF(SSAC="Y",0,5388)</f>
        <v>5388</v>
      </c>
      <c r="BD82" s="16" t="s">
        <v>4257</v>
      </c>
      <c r="BE82" s="20">
        <v>1.284125</v>
      </c>
      <c r="BF82" s="16" t="s">
        <v>4258</v>
      </c>
      <c r="BG82" s="15">
        <f>IF(SSAC="Y",0,2028)</f>
        <v>2028</v>
      </c>
      <c r="BH82" s="16" t="s">
        <v>4259</v>
      </c>
      <c r="BI82" s="20">
        <v>1.3283480000000001</v>
      </c>
      <c r="BJ82" s="16" t="s">
        <v>4258</v>
      </c>
      <c r="BK82" s="15">
        <f>IF(SSAC="Y",0,4014)</f>
        <v>4014</v>
      </c>
      <c r="BL82" s="16" t="s">
        <v>4259</v>
      </c>
      <c r="BM82" s="20">
        <v>1.196572</v>
      </c>
      <c r="BN82" s="16" t="s">
        <v>4258</v>
      </c>
      <c r="BO82" s="15">
        <f>IF(SSAC="Y",0,7377)</f>
        <v>7377</v>
      </c>
      <c r="BP82" s="16" t="s">
        <v>4259</v>
      </c>
      <c r="BQ82" s="20">
        <v>1.571256</v>
      </c>
      <c r="BR82" s="16" t="s">
        <v>4258</v>
      </c>
      <c r="BS82" s="15">
        <f>IF(SSAC="Y",0,5707)</f>
        <v>5707</v>
      </c>
      <c r="BT82" s="16" t="s">
        <v>4259</v>
      </c>
      <c r="BU82" s="20">
        <v>1.309798</v>
      </c>
      <c r="BV82" s="16" t="s">
        <v>4260</v>
      </c>
      <c r="BW82" s="15">
        <f>IF(SSAC="Y",0,2997)</f>
        <v>2997</v>
      </c>
      <c r="BX82" s="16" t="s">
        <v>4261</v>
      </c>
      <c r="BY82" s="20">
        <v>1.3697859999999999</v>
      </c>
      <c r="BZ82" s="16" t="s">
        <v>4260</v>
      </c>
      <c r="CA82" s="15">
        <f>IF(SSAC="Y",0,5193)</f>
        <v>5193</v>
      </c>
      <c r="CB82" s="16" t="s">
        <v>4261</v>
      </c>
      <c r="CC82" s="20">
        <v>1.1752100000000001</v>
      </c>
      <c r="CD82" s="16" t="s">
        <v>4260</v>
      </c>
      <c r="CE82" s="15">
        <f>IF(SSAC="Y",0,6606)</f>
        <v>6606</v>
      </c>
      <c r="CF82" s="16" t="s">
        <v>4261</v>
      </c>
      <c r="CG82" s="20">
        <v>1.420372</v>
      </c>
      <c r="CH82" s="16" t="s">
        <v>4260</v>
      </c>
      <c r="CI82" s="15">
        <f>IF(SSAC="Y",0,5545)</f>
        <v>5545</v>
      </c>
      <c r="CJ82" s="16" t="s">
        <v>4261</v>
      </c>
      <c r="CK82" s="20">
        <v>1.3419449999999999</v>
      </c>
      <c r="CL82" s="16" t="s">
        <v>4336</v>
      </c>
      <c r="CM82" s="15">
        <f>SUM(A2L175C10)/A2L175C1</f>
        <v>23512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1</v>
      </c>
      <c r="L87" s="16" t="s">
        <v>4253</v>
      </c>
      <c r="M87" s="20">
        <v>1</v>
      </c>
      <c r="N87" s="16" t="s">
        <v>4252</v>
      </c>
      <c r="O87" s="15">
        <v>9</v>
      </c>
      <c r="P87" s="16" t="s">
        <v>4253</v>
      </c>
      <c r="Q87" s="20">
        <v>1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10</v>
      </c>
      <c r="X87" s="16" t="s">
        <v>4252</v>
      </c>
      <c r="Y87" s="15">
        <v>10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5</v>
      </c>
      <c r="AF87" s="16" t="s">
        <v>4255</v>
      </c>
      <c r="AG87" s="20">
        <v>1.063221</v>
      </c>
      <c r="AH87" s="16" t="s">
        <v>4254</v>
      </c>
      <c r="AI87" s="15">
        <v>17</v>
      </c>
      <c r="AJ87" s="16" t="s">
        <v>4255</v>
      </c>
      <c r="AK87" s="20">
        <v>1.0545180000000001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26</v>
      </c>
      <c r="AV87" s="16" t="s">
        <v>4257</v>
      </c>
      <c r="AW87" s="20">
        <v>1.162755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25</v>
      </c>
      <c r="BL87" s="16" t="s">
        <v>4259</v>
      </c>
      <c r="BM87" s="20">
        <v>1.196572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278254</v>
      </c>
      <c r="BT87" s="16" t="s">
        <v>4259</v>
      </c>
      <c r="BU87" s="20">
        <v>1.309798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8</v>
      </c>
      <c r="CB87" s="16" t="s">
        <v>4261</v>
      </c>
      <c r="CC87" s="20">
        <v>1.1752100000000001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10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506413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175340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544764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2164976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3391493</v>
      </c>
      <c r="X88" s="16" t="s">
        <v>4347</v>
      </c>
      <c r="Y88" s="17">
        <f>SUM(A2L101C11:A2L180C11)-2*(SUM(A2L151C11:A2L153C11)+SUM(A2L157C11:A2L159C11)+SUM(A2L163C11:A2L165C11)+SUM(A2L172C11:A2L174C11))</f>
        <v>3452319</v>
      </c>
      <c r="Z88" s="16" t="s">
        <v>4348</v>
      </c>
      <c r="AA88" s="17">
        <f>SUM(A2L101C12:A2L180C12)-2*(SUM(A2L151C12:A2L153C12)+SUM(A2L157C12:A2L159C12)+SUM(A2L163C12:A2L165C12)+SUM(A2L172C12:A2L174C12))</f>
        <v>544608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184021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501867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2070895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444505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170994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415918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1966487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468366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147212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410190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2186408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493621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167827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427984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1941009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3569915.4684739998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2C62D-1EA9-4D06-B2A4-5CA6C5AC8FD5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14720</v>
      </c>
      <c r="H8" s="16" t="s">
        <v>4253</v>
      </c>
      <c r="I8" s="20">
        <v>1</v>
      </c>
      <c r="J8" s="16" t="s">
        <v>4252</v>
      </c>
      <c r="K8" s="15">
        <v>8810</v>
      </c>
      <c r="L8" s="16" t="s">
        <v>4253</v>
      </c>
      <c r="M8" s="20">
        <v>1</v>
      </c>
      <c r="N8" s="16" t="s">
        <v>4252</v>
      </c>
      <c r="O8" s="15">
        <v>6015</v>
      </c>
      <c r="P8" s="16" t="s">
        <v>4253</v>
      </c>
      <c r="Q8" s="20">
        <v>1</v>
      </c>
      <c r="R8" s="16" t="s">
        <v>4252</v>
      </c>
      <c r="S8" s="15">
        <v>614</v>
      </c>
      <c r="T8" s="16" t="s">
        <v>4253</v>
      </c>
      <c r="U8" s="20">
        <v>1</v>
      </c>
      <c r="V8" s="16" t="s">
        <v>4252</v>
      </c>
      <c r="W8" s="15">
        <v>30159</v>
      </c>
      <c r="X8" s="16" t="s">
        <v>4252</v>
      </c>
      <c r="Y8" s="15">
        <v>33218</v>
      </c>
      <c r="Z8" s="16" t="s">
        <v>4254</v>
      </c>
      <c r="AA8" s="15">
        <v>13642</v>
      </c>
      <c r="AB8" s="16" t="s">
        <v>4255</v>
      </c>
      <c r="AC8" s="20">
        <v>1.2132879999999999</v>
      </c>
      <c r="AD8" s="16" t="s">
        <v>4254</v>
      </c>
      <c r="AE8" s="15">
        <v>6343</v>
      </c>
      <c r="AF8" s="16" t="s">
        <v>4255</v>
      </c>
      <c r="AG8" s="20">
        <v>1.063221</v>
      </c>
      <c r="AH8" s="16" t="s">
        <v>4254</v>
      </c>
      <c r="AI8" s="15">
        <v>5349</v>
      </c>
      <c r="AJ8" s="16" t="s">
        <v>4255</v>
      </c>
      <c r="AK8" s="20">
        <v>1.0545180000000001</v>
      </c>
      <c r="AL8" s="16" t="s">
        <v>4254</v>
      </c>
      <c r="AM8" s="15">
        <v>399</v>
      </c>
      <c r="AN8" s="16" t="s">
        <v>4255</v>
      </c>
      <c r="AO8" s="20">
        <v>1.19174</v>
      </c>
      <c r="AP8" s="16" t="s">
        <v>4256</v>
      </c>
      <c r="AQ8" s="15">
        <v>9595</v>
      </c>
      <c r="AR8" s="16" t="s">
        <v>4257</v>
      </c>
      <c r="AS8" s="20">
        <v>1.3041879999999999</v>
      </c>
      <c r="AT8" s="16" t="s">
        <v>4256</v>
      </c>
      <c r="AU8" s="15">
        <v>3403</v>
      </c>
      <c r="AV8" s="16" t="s">
        <v>4257</v>
      </c>
      <c r="AW8" s="20">
        <v>1.162755</v>
      </c>
      <c r="AX8" s="16" t="s">
        <v>4256</v>
      </c>
      <c r="AY8" s="15">
        <v>4812</v>
      </c>
      <c r="AZ8" s="16" t="s">
        <v>4257</v>
      </c>
      <c r="BA8" s="20">
        <v>1.383564</v>
      </c>
      <c r="BB8" s="16" t="s">
        <v>4256</v>
      </c>
      <c r="BC8" s="15">
        <v>730</v>
      </c>
      <c r="BD8" s="16" t="s">
        <v>4257</v>
      </c>
      <c r="BE8" s="20">
        <v>1.284125</v>
      </c>
      <c r="BF8" s="16" t="s">
        <v>4258</v>
      </c>
      <c r="BG8" s="15">
        <v>8463</v>
      </c>
      <c r="BH8" s="16" t="s">
        <v>4259</v>
      </c>
      <c r="BI8" s="20">
        <v>1.3283480000000001</v>
      </c>
      <c r="BJ8" s="16" t="s">
        <v>4258</v>
      </c>
      <c r="BK8" s="15">
        <v>5262</v>
      </c>
      <c r="BL8" s="16" t="s">
        <v>4259</v>
      </c>
      <c r="BM8" s="20">
        <v>1.196572</v>
      </c>
      <c r="BN8" s="16" t="s">
        <v>4258</v>
      </c>
      <c r="BO8" s="15">
        <v>583</v>
      </c>
      <c r="BP8" s="16" t="s">
        <v>4259</v>
      </c>
      <c r="BQ8" s="20">
        <v>1.571256</v>
      </c>
      <c r="BR8" s="16" t="s">
        <v>4258</v>
      </c>
      <c r="BS8" s="15">
        <v>616</v>
      </c>
      <c r="BT8" s="16" t="s">
        <v>4259</v>
      </c>
      <c r="BU8" s="20">
        <v>1.309798</v>
      </c>
      <c r="BV8" s="16" t="s">
        <v>4260</v>
      </c>
      <c r="BW8" s="15">
        <v>13340</v>
      </c>
      <c r="BX8" s="16" t="s">
        <v>4261</v>
      </c>
      <c r="BY8" s="20">
        <v>1.3697859999999999</v>
      </c>
      <c r="BZ8" s="16" t="s">
        <v>4260</v>
      </c>
      <c r="CA8" s="15">
        <v>5022</v>
      </c>
      <c r="CB8" s="16" t="s">
        <v>4261</v>
      </c>
      <c r="CC8" s="20">
        <v>1.1752100000000001</v>
      </c>
      <c r="CD8" s="16" t="s">
        <v>4260</v>
      </c>
      <c r="CE8" s="15">
        <v>3650</v>
      </c>
      <c r="CF8" s="16" t="s">
        <v>4261</v>
      </c>
      <c r="CG8" s="20">
        <v>1.420372</v>
      </c>
      <c r="CH8" s="16" t="s">
        <v>4260</v>
      </c>
      <c r="CI8" s="15">
        <v>182</v>
      </c>
      <c r="CJ8" s="16" t="s">
        <v>4261</v>
      </c>
      <c r="CK8" s="20">
        <v>1.3419449999999999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27878.822361333336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110947</v>
      </c>
      <c r="H9" s="16" t="s">
        <v>4253</v>
      </c>
      <c r="I9" s="20">
        <v>1</v>
      </c>
      <c r="J9" s="16" t="s">
        <v>4252</v>
      </c>
      <c r="K9" s="15">
        <v>340888</v>
      </c>
      <c r="L9" s="16" t="s">
        <v>4253</v>
      </c>
      <c r="M9" s="20">
        <v>1</v>
      </c>
      <c r="N9" s="16" t="s">
        <v>4252</v>
      </c>
      <c r="O9" s="15">
        <v>144460</v>
      </c>
      <c r="P9" s="16" t="s">
        <v>4253</v>
      </c>
      <c r="Q9" s="20">
        <v>1</v>
      </c>
      <c r="R9" s="16" t="s">
        <v>4252</v>
      </c>
      <c r="S9" s="15">
        <v>2063</v>
      </c>
      <c r="T9" s="16" t="s">
        <v>4253</v>
      </c>
      <c r="U9" s="20">
        <v>1</v>
      </c>
      <c r="V9" s="16" t="s">
        <v>4252</v>
      </c>
      <c r="W9" s="15">
        <v>598358</v>
      </c>
      <c r="X9" s="16" t="s">
        <v>4252</v>
      </c>
      <c r="Y9" s="15">
        <v>612599</v>
      </c>
      <c r="Z9" s="16" t="s">
        <v>4254</v>
      </c>
      <c r="AA9" s="15">
        <v>126554</v>
      </c>
      <c r="AB9" s="16" t="s">
        <v>4255</v>
      </c>
      <c r="AC9" s="20">
        <v>1.2132879999999999</v>
      </c>
      <c r="AD9" s="16" t="s">
        <v>4254</v>
      </c>
      <c r="AE9" s="15">
        <v>263079</v>
      </c>
      <c r="AF9" s="16" t="s">
        <v>4255</v>
      </c>
      <c r="AG9" s="20">
        <v>1.063221</v>
      </c>
      <c r="AH9" s="16" t="s">
        <v>4254</v>
      </c>
      <c r="AI9" s="15">
        <v>135611</v>
      </c>
      <c r="AJ9" s="16" t="s">
        <v>4255</v>
      </c>
      <c r="AK9" s="20">
        <v>1.0545180000000001</v>
      </c>
      <c r="AL9" s="16" t="s">
        <v>4254</v>
      </c>
      <c r="AM9" s="15">
        <v>1449</v>
      </c>
      <c r="AN9" s="16" t="s">
        <v>4255</v>
      </c>
      <c r="AO9" s="20">
        <v>1.19174</v>
      </c>
      <c r="AP9" s="16" t="s">
        <v>4256</v>
      </c>
      <c r="AQ9" s="15">
        <v>97288</v>
      </c>
      <c r="AR9" s="16" t="s">
        <v>4257</v>
      </c>
      <c r="AS9" s="20">
        <v>1.3041879999999999</v>
      </c>
      <c r="AT9" s="16" t="s">
        <v>4256</v>
      </c>
      <c r="AU9" s="15">
        <v>192529</v>
      </c>
      <c r="AV9" s="16" t="s">
        <v>4257</v>
      </c>
      <c r="AW9" s="20">
        <v>1.162755</v>
      </c>
      <c r="AX9" s="16" t="s">
        <v>4256</v>
      </c>
      <c r="AY9" s="15">
        <v>130468</v>
      </c>
      <c r="AZ9" s="16" t="s">
        <v>4257</v>
      </c>
      <c r="BA9" s="20">
        <v>1.383564</v>
      </c>
      <c r="BB9" s="16" t="s">
        <v>4256</v>
      </c>
      <c r="BC9" s="15">
        <v>42</v>
      </c>
      <c r="BD9" s="16" t="s">
        <v>4257</v>
      </c>
      <c r="BE9" s="20">
        <v>1.284125</v>
      </c>
      <c r="BF9" s="16" t="s">
        <v>4258</v>
      </c>
      <c r="BG9" s="15">
        <v>95726</v>
      </c>
      <c r="BH9" s="16" t="s">
        <v>4259</v>
      </c>
      <c r="BI9" s="20">
        <v>1.3283480000000001</v>
      </c>
      <c r="BJ9" s="16" t="s">
        <v>4258</v>
      </c>
      <c r="BK9" s="15">
        <v>201601</v>
      </c>
      <c r="BL9" s="16" t="s">
        <v>4259</v>
      </c>
      <c r="BM9" s="20">
        <v>1.196572</v>
      </c>
      <c r="BN9" s="16" t="s">
        <v>4258</v>
      </c>
      <c r="BO9" s="15">
        <v>112572</v>
      </c>
      <c r="BP9" s="16" t="s">
        <v>4259</v>
      </c>
      <c r="BQ9" s="20">
        <v>1.571256</v>
      </c>
      <c r="BR9" s="16" t="s">
        <v>4258</v>
      </c>
      <c r="BS9" s="15">
        <v>690</v>
      </c>
      <c r="BT9" s="16" t="s">
        <v>4259</v>
      </c>
      <c r="BU9" s="20">
        <v>1.309798</v>
      </c>
      <c r="BV9" s="16" t="s">
        <v>4260</v>
      </c>
      <c r="BW9" s="15">
        <v>149125</v>
      </c>
      <c r="BX9" s="16" t="s">
        <v>4261</v>
      </c>
      <c r="BY9" s="20">
        <v>1.3697859999999999</v>
      </c>
      <c r="BZ9" s="16" t="s">
        <v>4260</v>
      </c>
      <c r="CA9" s="15">
        <v>293164</v>
      </c>
      <c r="CB9" s="16" t="s">
        <v>4261</v>
      </c>
      <c r="CC9" s="20">
        <v>1.1752100000000001</v>
      </c>
      <c r="CD9" s="16" t="s">
        <v>4260</v>
      </c>
      <c r="CE9" s="15">
        <v>111904</v>
      </c>
      <c r="CF9" s="16" t="s">
        <v>4261</v>
      </c>
      <c r="CG9" s="20">
        <v>1.420372</v>
      </c>
      <c r="CH9" s="16" t="s">
        <v>4260</v>
      </c>
      <c r="CI9" s="15">
        <v>823</v>
      </c>
      <c r="CJ9" s="16" t="s">
        <v>4261</v>
      </c>
      <c r="CK9" s="20">
        <v>1.3419449999999999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569219.0998366666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1189</v>
      </c>
      <c r="L10" s="16" t="s">
        <v>4253</v>
      </c>
      <c r="M10" s="20">
        <v>1</v>
      </c>
      <c r="N10" s="16" t="s">
        <v>4252</v>
      </c>
      <c r="O10" s="15">
        <v>7155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8344</v>
      </c>
      <c r="X10" s="16" t="s">
        <v>4252</v>
      </c>
      <c r="Y10" s="15">
        <v>8344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1177</v>
      </c>
      <c r="AF10" s="16" t="s">
        <v>4255</v>
      </c>
      <c r="AG10" s="20">
        <v>1.063221</v>
      </c>
      <c r="AH10" s="16" t="s">
        <v>4254</v>
      </c>
      <c r="AI10" s="15">
        <v>3776</v>
      </c>
      <c r="AJ10" s="16" t="s">
        <v>4255</v>
      </c>
      <c r="AK10" s="20">
        <v>1.0545180000000001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752</v>
      </c>
      <c r="AV10" s="16" t="s">
        <v>4257</v>
      </c>
      <c r="AW10" s="20">
        <v>1.162755</v>
      </c>
      <c r="AX10" s="16" t="s">
        <v>4256</v>
      </c>
      <c r="AY10" s="15">
        <v>4997</v>
      </c>
      <c r="AZ10" s="16" t="s">
        <v>4257</v>
      </c>
      <c r="BA10" s="20">
        <v>1.383564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452</v>
      </c>
      <c r="BL10" s="16" t="s">
        <v>4259</v>
      </c>
      <c r="BM10" s="20">
        <v>1.196572</v>
      </c>
      <c r="BN10" s="16" t="s">
        <v>4258</v>
      </c>
      <c r="BO10" s="15">
        <v>4042</v>
      </c>
      <c r="BP10" s="16" t="s">
        <v>4259</v>
      </c>
      <c r="BQ10" s="20">
        <v>1.571256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516</v>
      </c>
      <c r="CB10" s="16" t="s">
        <v>4261</v>
      </c>
      <c r="CC10" s="20">
        <v>1.1752100000000001</v>
      </c>
      <c r="CD10" s="16" t="s">
        <v>4260</v>
      </c>
      <c r="CE10" s="15">
        <v>4237</v>
      </c>
      <c r="CF10" s="16" t="s">
        <v>4261</v>
      </c>
      <c r="CG10" s="20">
        <v>1.420372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7121.7773843333343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6</v>
      </c>
      <c r="AV11" s="16" t="s">
        <v>4257</v>
      </c>
      <c r="AW11" s="20">
        <v>1.162755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3</v>
      </c>
      <c r="BL11" s="16" t="s">
        <v>4259</v>
      </c>
      <c r="BM11" s="20">
        <v>1.196572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99</v>
      </c>
      <c r="CB11" s="16" t="s">
        <v>4261</v>
      </c>
      <c r="CC11" s="20">
        <v>1.1752100000000001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61838</v>
      </c>
      <c r="T12" s="16" t="s">
        <v>4253</v>
      </c>
      <c r="U12" s="20">
        <v>1</v>
      </c>
      <c r="V12" s="16" t="s">
        <v>4252</v>
      </c>
      <c r="W12" s="15">
        <v>61838</v>
      </c>
      <c r="X12" s="16" t="s">
        <v>4252</v>
      </c>
      <c r="Y12" s="15">
        <v>68572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57420</v>
      </c>
      <c r="AN12" s="16" t="s">
        <v>4255</v>
      </c>
      <c r="AO12" s="20">
        <v>1.19174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54145</v>
      </c>
      <c r="BD12" s="16" t="s">
        <v>4257</v>
      </c>
      <c r="BE12" s="20">
        <v>1.284125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48377</v>
      </c>
      <c r="BT12" s="16" t="s">
        <v>4259</v>
      </c>
      <c r="BU12" s="20">
        <v>1.309798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79757</v>
      </c>
      <c r="CJ12" s="16" t="s">
        <v>4261</v>
      </c>
      <c r="CK12" s="20">
        <v>1.3419449999999999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66598.886308333327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28297</v>
      </c>
      <c r="T13" s="16" t="s">
        <v>4253</v>
      </c>
      <c r="U13" s="20">
        <v>1</v>
      </c>
      <c r="V13" s="16" t="s">
        <v>4252</v>
      </c>
      <c r="W13" s="15">
        <v>28297</v>
      </c>
      <c r="X13" s="16" t="s">
        <v>4252</v>
      </c>
      <c r="Y13" s="15">
        <v>28297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21346</v>
      </c>
      <c r="AN13" s="16" t="s">
        <v>4255</v>
      </c>
      <c r="AO13" s="20">
        <v>1.19174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15631</v>
      </c>
      <c r="BD13" s="16" t="s">
        <v>4257</v>
      </c>
      <c r="BE13" s="20">
        <v>1.284125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3585</v>
      </c>
      <c r="BT13" s="16" t="s">
        <v>4259</v>
      </c>
      <c r="BU13" s="20">
        <v>1.309798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3601</v>
      </c>
      <c r="CJ13" s="16" t="s">
        <v>4261</v>
      </c>
      <c r="CK13" s="20">
        <v>1.3419449999999999</v>
      </c>
      <c r="CL13" s="16" t="s">
        <v>4514</v>
      </c>
      <c r="CM13" s="15">
        <f>SUM(A2L206C10)/A2L206C1</f>
        <v>28297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133367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133367</v>
      </c>
      <c r="X14" s="16" t="s">
        <v>4252</v>
      </c>
      <c r="Y14" s="15">
        <v>133367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123569</v>
      </c>
      <c r="AJ14" s="16" t="s">
        <v>4255</v>
      </c>
      <c r="AK14" s="20">
        <v>1.0545180000000001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122199</v>
      </c>
      <c r="AZ14" s="16" t="s">
        <v>4257</v>
      </c>
      <c r="BA14" s="20">
        <v>1.383564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125422</v>
      </c>
      <c r="BP14" s="16" t="s">
        <v>4259</v>
      </c>
      <c r="BQ14" s="20">
        <v>1.571256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162371</v>
      </c>
      <c r="CF14" s="16" t="s">
        <v>4261</v>
      </c>
      <c r="CG14" s="20">
        <v>1.420372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133367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38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38</v>
      </c>
      <c r="X16" s="16" t="s">
        <v>4252</v>
      </c>
      <c r="Y16" s="15">
        <v>38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49</v>
      </c>
      <c r="AJ16" s="16" t="s">
        <v>4255</v>
      </c>
      <c r="AK16" s="20">
        <v>1.0545180000000001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86</v>
      </c>
      <c r="AZ16" s="16" t="s">
        <v>4257</v>
      </c>
      <c r="BA16" s="20">
        <v>1.383564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91</v>
      </c>
      <c r="BP16" s="16" t="s">
        <v>4259</v>
      </c>
      <c r="BQ16" s="20">
        <v>1.571256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266</v>
      </c>
      <c r="CF16" s="16" t="s">
        <v>4261</v>
      </c>
      <c r="CG16" s="20">
        <v>1.420372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38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2222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2222</v>
      </c>
      <c r="X19" s="16" t="s">
        <v>4252</v>
      </c>
      <c r="Y19" s="15">
        <v>2222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1937</v>
      </c>
      <c r="AJ19" s="16" t="s">
        <v>4255</v>
      </c>
      <c r="AK19" s="20">
        <v>1.0545180000000001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1836</v>
      </c>
      <c r="AZ19" s="16" t="s">
        <v>4257</v>
      </c>
      <c r="BA19" s="20">
        <v>1.383564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1419</v>
      </c>
      <c r="BP19" s="16" t="s">
        <v>4259</v>
      </c>
      <c r="BQ19" s="20">
        <v>1.571256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2686</v>
      </c>
      <c r="CF19" s="16" t="s">
        <v>4261</v>
      </c>
      <c r="CG19" s="20">
        <v>1.420372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2222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335582</v>
      </c>
      <c r="T20" s="16" t="s">
        <v>4253</v>
      </c>
      <c r="U20" s="20">
        <v>1</v>
      </c>
      <c r="V20" s="16" t="s">
        <v>4252</v>
      </c>
      <c r="W20" s="15">
        <v>335582</v>
      </c>
      <c r="X20" s="16" t="s">
        <v>4252</v>
      </c>
      <c r="Y20" s="15">
        <v>335616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334936</v>
      </c>
      <c r="AN20" s="16" t="s">
        <v>4255</v>
      </c>
      <c r="AO20" s="20">
        <v>1.19174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428362</v>
      </c>
      <c r="BD20" s="16" t="s">
        <v>4257</v>
      </c>
      <c r="BE20" s="20">
        <v>1.284125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429213</v>
      </c>
      <c r="BT20" s="16" t="s">
        <v>4259</v>
      </c>
      <c r="BU20" s="20">
        <v>1.309798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432672</v>
      </c>
      <c r="CJ20" s="16" t="s">
        <v>4261</v>
      </c>
      <c r="CK20" s="20">
        <v>1.3419449999999999</v>
      </c>
      <c r="CL20" s="16" t="s">
        <v>4521</v>
      </c>
      <c r="CM20" s="15">
        <f>SUM(A2L213C10)/A2L213C1</f>
        <v>335582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684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684</v>
      </c>
      <c r="X21" s="16" t="s">
        <v>4252</v>
      </c>
      <c r="Y21" s="15">
        <v>684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889</v>
      </c>
      <c r="AJ21" s="16" t="s">
        <v>4255</v>
      </c>
      <c r="AK21" s="20">
        <v>1.0545180000000001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1001</v>
      </c>
      <c r="AZ21" s="16" t="s">
        <v>4257</v>
      </c>
      <c r="BA21" s="20">
        <v>1.383564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812</v>
      </c>
      <c r="BP21" s="16" t="s">
        <v>4259</v>
      </c>
      <c r="BQ21" s="20">
        <v>1.571256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486</v>
      </c>
      <c r="CF21" s="16" t="s">
        <v>4261</v>
      </c>
      <c r="CG21" s="20">
        <v>1.420372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684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3080</v>
      </c>
      <c r="H25" s="16" t="s">
        <v>4253</v>
      </c>
      <c r="I25" s="20">
        <v>1</v>
      </c>
      <c r="J25" s="16" t="s">
        <v>4252</v>
      </c>
      <c r="K25" s="15">
        <v>42</v>
      </c>
      <c r="L25" s="16" t="s">
        <v>4253</v>
      </c>
      <c r="M25" s="20">
        <v>1</v>
      </c>
      <c r="N25" s="16" t="s">
        <v>4252</v>
      </c>
      <c r="O25" s="15">
        <v>333</v>
      </c>
      <c r="P25" s="16" t="s">
        <v>4253</v>
      </c>
      <c r="Q25" s="20">
        <v>1</v>
      </c>
      <c r="R25" s="16" t="s">
        <v>4252</v>
      </c>
      <c r="S25" s="15">
        <v>306</v>
      </c>
      <c r="T25" s="16" t="s">
        <v>4253</v>
      </c>
      <c r="U25" s="20">
        <v>1</v>
      </c>
      <c r="V25" s="16" t="s">
        <v>4252</v>
      </c>
      <c r="W25" s="15">
        <v>3761</v>
      </c>
      <c r="X25" s="16" t="s">
        <v>4252</v>
      </c>
      <c r="Y25" s="15">
        <v>3761</v>
      </c>
      <c r="Z25" s="16" t="s">
        <v>4254</v>
      </c>
      <c r="AA25" s="15">
        <v>2974</v>
      </c>
      <c r="AB25" s="16" t="s">
        <v>4255</v>
      </c>
      <c r="AC25" s="20">
        <v>1.2132879999999999</v>
      </c>
      <c r="AD25" s="16" t="s">
        <v>4254</v>
      </c>
      <c r="AE25" s="15">
        <v>12</v>
      </c>
      <c r="AF25" s="16" t="s">
        <v>4255</v>
      </c>
      <c r="AG25" s="20">
        <v>1.063221</v>
      </c>
      <c r="AH25" s="16" t="s">
        <v>4254</v>
      </c>
      <c r="AI25" s="15">
        <v>253</v>
      </c>
      <c r="AJ25" s="16" t="s">
        <v>4255</v>
      </c>
      <c r="AK25" s="20">
        <v>1.0545180000000001</v>
      </c>
      <c r="AL25" s="16" t="s">
        <v>4254</v>
      </c>
      <c r="AM25" s="15">
        <v>217</v>
      </c>
      <c r="AN25" s="16" t="s">
        <v>4255</v>
      </c>
      <c r="AO25" s="20">
        <v>1.19174</v>
      </c>
      <c r="AP25" s="16" t="s">
        <v>4256</v>
      </c>
      <c r="AQ25" s="15">
        <v>2198</v>
      </c>
      <c r="AR25" s="16" t="s">
        <v>4257</v>
      </c>
      <c r="AS25" s="20">
        <v>1.3041879999999999</v>
      </c>
      <c r="AT25" s="16" t="s">
        <v>4256</v>
      </c>
      <c r="AU25" s="15">
        <v>7</v>
      </c>
      <c r="AV25" s="16" t="s">
        <v>4257</v>
      </c>
      <c r="AW25" s="20">
        <v>1.162755</v>
      </c>
      <c r="AX25" s="16" t="s">
        <v>4256</v>
      </c>
      <c r="AY25" s="15">
        <v>212</v>
      </c>
      <c r="AZ25" s="16" t="s">
        <v>4257</v>
      </c>
      <c r="BA25" s="20">
        <v>1.383564</v>
      </c>
      <c r="BB25" s="16" t="s">
        <v>4256</v>
      </c>
      <c r="BC25" s="15">
        <v>130</v>
      </c>
      <c r="BD25" s="16" t="s">
        <v>4257</v>
      </c>
      <c r="BE25" s="20">
        <v>1.284125</v>
      </c>
      <c r="BF25" s="16" t="s">
        <v>4258</v>
      </c>
      <c r="BG25" s="15">
        <v>1695</v>
      </c>
      <c r="BH25" s="16" t="s">
        <v>4259</v>
      </c>
      <c r="BI25" s="20">
        <v>1.3283480000000001</v>
      </c>
      <c r="BJ25" s="16" t="s">
        <v>4258</v>
      </c>
      <c r="BK25" s="15">
        <v>11</v>
      </c>
      <c r="BL25" s="16" t="s">
        <v>4259</v>
      </c>
      <c r="BM25" s="20">
        <v>1.196572</v>
      </c>
      <c r="BN25" s="16" t="s">
        <v>4258</v>
      </c>
      <c r="BO25" s="15">
        <v>187</v>
      </c>
      <c r="BP25" s="16" t="s">
        <v>4259</v>
      </c>
      <c r="BQ25" s="20">
        <v>1.571256</v>
      </c>
      <c r="BR25" s="16" t="s">
        <v>4258</v>
      </c>
      <c r="BS25" s="15">
        <v>96</v>
      </c>
      <c r="BT25" s="16" t="s">
        <v>4259</v>
      </c>
      <c r="BU25" s="20">
        <v>1.309798</v>
      </c>
      <c r="BV25" s="16" t="s">
        <v>4260</v>
      </c>
      <c r="BW25" s="15">
        <v>1862</v>
      </c>
      <c r="BX25" s="16" t="s">
        <v>4261</v>
      </c>
      <c r="BY25" s="20">
        <v>1.3697859999999999</v>
      </c>
      <c r="BZ25" s="16" t="s">
        <v>4260</v>
      </c>
      <c r="CA25" s="15">
        <v>27</v>
      </c>
      <c r="CB25" s="16" t="s">
        <v>4261</v>
      </c>
      <c r="CC25" s="20">
        <v>1.1752100000000001</v>
      </c>
      <c r="CD25" s="16" t="s">
        <v>4260</v>
      </c>
      <c r="CE25" s="15">
        <v>249</v>
      </c>
      <c r="CF25" s="16" t="s">
        <v>4261</v>
      </c>
      <c r="CG25" s="20">
        <v>1.420372</v>
      </c>
      <c r="CH25" s="16" t="s">
        <v>4260</v>
      </c>
      <c r="CI25" s="15">
        <v>223</v>
      </c>
      <c r="CJ25" s="16" t="s">
        <v>4261</v>
      </c>
      <c r="CK25" s="20">
        <v>1.3419449999999999</v>
      </c>
      <c r="CL25" s="16" t="s">
        <v>4526</v>
      </c>
      <c r="CM25" s="15">
        <f>SUM(A2L218C10)/A2L218C1</f>
        <v>3761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128747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350929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289830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428700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1198206</v>
      </c>
      <c r="X26" s="16" t="s">
        <v>4532</v>
      </c>
      <c r="Y26" s="17">
        <f>SUM(A2L201C11:A2L218C11)-2*(A2L208C11+A2L210C11+A2L212C11+A2L215C11+A2L216C11)</f>
        <v>1222274</v>
      </c>
      <c r="Z26" s="16" t="s">
        <v>4533</v>
      </c>
      <c r="AA26" s="17">
        <f>SUM(A2L201C12:A2L218C12)-2*SUM(A2L208C12,A2L210C12,A2L212C12,A2L215C12,A2L216C12)</f>
        <v>143170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270611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267559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415767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109081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196697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261939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499040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105884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207329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242290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482577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164327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298828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280477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517258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1170325.5858906666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10506</v>
      </c>
      <c r="H27" s="16" t="s">
        <v>4253</v>
      </c>
      <c r="I27" s="20">
        <v>1</v>
      </c>
      <c r="J27" s="16" t="s">
        <v>4252</v>
      </c>
      <c r="K27" s="15">
        <v>3949</v>
      </c>
      <c r="L27" s="16" t="s">
        <v>4253</v>
      </c>
      <c r="M27" s="20">
        <v>1</v>
      </c>
      <c r="N27" s="16" t="s">
        <v>4252</v>
      </c>
      <c r="O27" s="15">
        <v>1837</v>
      </c>
      <c r="P27" s="16" t="s">
        <v>4253</v>
      </c>
      <c r="Q27" s="20">
        <v>1</v>
      </c>
      <c r="R27" s="16" t="s">
        <v>4252</v>
      </c>
      <c r="S27" s="15">
        <v>1651</v>
      </c>
      <c r="T27" s="16" t="s">
        <v>4253</v>
      </c>
      <c r="U27" s="20">
        <v>1</v>
      </c>
      <c r="V27" s="16" t="s">
        <v>4252</v>
      </c>
      <c r="W27" s="15">
        <v>17943</v>
      </c>
      <c r="X27" s="16" t="s">
        <v>4252</v>
      </c>
      <c r="Y27" s="15">
        <v>17943</v>
      </c>
      <c r="Z27" s="16" t="s">
        <v>4254</v>
      </c>
      <c r="AA27" s="15">
        <v>10852</v>
      </c>
      <c r="AB27" s="16" t="s">
        <v>4255</v>
      </c>
      <c r="AC27" s="20">
        <v>1.2132879999999999</v>
      </c>
      <c r="AD27" s="16" t="s">
        <v>4254</v>
      </c>
      <c r="AE27" s="15">
        <v>2515</v>
      </c>
      <c r="AF27" s="16" t="s">
        <v>4255</v>
      </c>
      <c r="AG27" s="20">
        <v>1.063221</v>
      </c>
      <c r="AH27" s="16" t="s">
        <v>4254</v>
      </c>
      <c r="AI27" s="15">
        <v>3289</v>
      </c>
      <c r="AJ27" s="16" t="s">
        <v>4255</v>
      </c>
      <c r="AK27" s="20">
        <v>1.0545180000000001</v>
      </c>
      <c r="AL27" s="16" t="s">
        <v>4254</v>
      </c>
      <c r="AM27" s="15">
        <v>771</v>
      </c>
      <c r="AN27" s="16" t="s">
        <v>4255</v>
      </c>
      <c r="AO27" s="20">
        <v>1.19174</v>
      </c>
      <c r="AP27" s="16" t="s">
        <v>4256</v>
      </c>
      <c r="AQ27" s="15">
        <v>9883</v>
      </c>
      <c r="AR27" s="16" t="s">
        <v>4257</v>
      </c>
      <c r="AS27" s="20">
        <v>1.3041879999999999</v>
      </c>
      <c r="AT27" s="16" t="s">
        <v>4256</v>
      </c>
      <c r="AU27" s="15">
        <v>1769</v>
      </c>
      <c r="AV27" s="16" t="s">
        <v>4257</v>
      </c>
      <c r="AW27" s="20">
        <v>1.162755</v>
      </c>
      <c r="AX27" s="16" t="s">
        <v>4256</v>
      </c>
      <c r="AY27" s="15">
        <v>2591</v>
      </c>
      <c r="AZ27" s="16" t="s">
        <v>4257</v>
      </c>
      <c r="BA27" s="20">
        <v>1.383564</v>
      </c>
      <c r="BB27" s="16" t="s">
        <v>4256</v>
      </c>
      <c r="BC27" s="15">
        <v>344</v>
      </c>
      <c r="BD27" s="16" t="s">
        <v>4257</v>
      </c>
      <c r="BE27" s="20">
        <v>1.284125</v>
      </c>
      <c r="BF27" s="16" t="s">
        <v>4258</v>
      </c>
      <c r="BG27" s="15">
        <v>8747</v>
      </c>
      <c r="BH27" s="16" t="s">
        <v>4259</v>
      </c>
      <c r="BI27" s="20">
        <v>1.3283480000000001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2660</v>
      </c>
      <c r="BP27" s="16" t="s">
        <v>4259</v>
      </c>
      <c r="BQ27" s="20">
        <v>1.571256</v>
      </c>
      <c r="BR27" s="16" t="s">
        <v>4258</v>
      </c>
      <c r="BS27" s="15">
        <v>253</v>
      </c>
      <c r="BT27" s="16" t="s">
        <v>4259</v>
      </c>
      <c r="BU27" s="20">
        <v>1.309798</v>
      </c>
      <c r="BV27" s="16" t="s">
        <v>4260</v>
      </c>
      <c r="BW27" s="15">
        <v>9081</v>
      </c>
      <c r="BX27" s="16" t="s">
        <v>4261</v>
      </c>
      <c r="BY27" s="20">
        <v>1.3697859999999999</v>
      </c>
      <c r="BZ27" s="16" t="s">
        <v>4260</v>
      </c>
      <c r="CA27" s="15">
        <v>1716</v>
      </c>
      <c r="CB27" s="16" t="s">
        <v>4261</v>
      </c>
      <c r="CC27" s="20">
        <v>1.1752100000000001</v>
      </c>
      <c r="CD27" s="16" t="s">
        <v>4260</v>
      </c>
      <c r="CE27" s="15">
        <v>1147</v>
      </c>
      <c r="CF27" s="16" t="s">
        <v>4261</v>
      </c>
      <c r="CG27" s="20">
        <v>1.420372</v>
      </c>
      <c r="CH27" s="16" t="s">
        <v>4260</v>
      </c>
      <c r="CI27" s="15">
        <v>476</v>
      </c>
      <c r="CJ27" s="16" t="s">
        <v>4261</v>
      </c>
      <c r="CK27" s="20">
        <v>1.3419449999999999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19047.833451999995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73981</v>
      </c>
      <c r="H28" s="16" t="s">
        <v>4253</v>
      </c>
      <c r="I28" s="20">
        <v>1</v>
      </c>
      <c r="J28" s="16" t="s">
        <v>4252</v>
      </c>
      <c r="K28" s="15">
        <v>289176</v>
      </c>
      <c r="L28" s="16" t="s">
        <v>4253</v>
      </c>
      <c r="M28" s="20">
        <v>1</v>
      </c>
      <c r="N28" s="16" t="s">
        <v>4252</v>
      </c>
      <c r="O28" s="15">
        <v>110054</v>
      </c>
      <c r="P28" s="16" t="s">
        <v>4253</v>
      </c>
      <c r="Q28" s="20">
        <v>1</v>
      </c>
      <c r="R28" s="16" t="s">
        <v>4252</v>
      </c>
      <c r="S28" s="15">
        <v>2156</v>
      </c>
      <c r="T28" s="16" t="s">
        <v>4253</v>
      </c>
      <c r="U28" s="20">
        <v>1</v>
      </c>
      <c r="V28" s="16" t="s">
        <v>4252</v>
      </c>
      <c r="W28" s="15">
        <v>475367</v>
      </c>
      <c r="X28" s="16" t="s">
        <v>4252</v>
      </c>
      <c r="Y28" s="15">
        <v>475367</v>
      </c>
      <c r="Z28" s="16" t="s">
        <v>4254</v>
      </c>
      <c r="AA28" s="15">
        <v>82145</v>
      </c>
      <c r="AB28" s="16" t="s">
        <v>4255</v>
      </c>
      <c r="AC28" s="20">
        <v>1.2132879999999999</v>
      </c>
      <c r="AD28" s="16" t="s">
        <v>4254</v>
      </c>
      <c r="AE28" s="15">
        <v>224455</v>
      </c>
      <c r="AF28" s="16" t="s">
        <v>4255</v>
      </c>
      <c r="AG28" s="20">
        <v>1.063221</v>
      </c>
      <c r="AH28" s="16" t="s">
        <v>4254</v>
      </c>
      <c r="AI28" s="15">
        <v>84906</v>
      </c>
      <c r="AJ28" s="16" t="s">
        <v>4255</v>
      </c>
      <c r="AK28" s="20">
        <v>1.0545180000000001</v>
      </c>
      <c r="AL28" s="16" t="s">
        <v>4254</v>
      </c>
      <c r="AM28" s="15">
        <v>2141</v>
      </c>
      <c r="AN28" s="16" t="s">
        <v>4255</v>
      </c>
      <c r="AO28" s="20">
        <v>1.19174</v>
      </c>
      <c r="AP28" s="16" t="s">
        <v>4256</v>
      </c>
      <c r="AQ28" s="15">
        <v>69362</v>
      </c>
      <c r="AR28" s="16" t="s">
        <v>4257</v>
      </c>
      <c r="AS28" s="20">
        <v>1.3041879999999999</v>
      </c>
      <c r="AT28" s="16" t="s">
        <v>4256</v>
      </c>
      <c r="AU28" s="15">
        <v>187294</v>
      </c>
      <c r="AV28" s="16" t="s">
        <v>4257</v>
      </c>
      <c r="AW28" s="20">
        <v>1.162755</v>
      </c>
      <c r="AX28" s="16" t="s">
        <v>4256</v>
      </c>
      <c r="AY28" s="15">
        <v>71929</v>
      </c>
      <c r="AZ28" s="16" t="s">
        <v>4257</v>
      </c>
      <c r="BA28" s="20">
        <v>1.383564</v>
      </c>
      <c r="BB28" s="16" t="s">
        <v>4256</v>
      </c>
      <c r="BC28" s="15">
        <v>1531</v>
      </c>
      <c r="BD28" s="16" t="s">
        <v>4257</v>
      </c>
      <c r="BE28" s="20">
        <v>1.284125</v>
      </c>
      <c r="BF28" s="16" t="s">
        <v>4258</v>
      </c>
      <c r="BG28" s="15">
        <v>79176</v>
      </c>
      <c r="BH28" s="16" t="s">
        <v>4259</v>
      </c>
      <c r="BI28" s="20">
        <v>1.3283480000000001</v>
      </c>
      <c r="BJ28" s="16" t="s">
        <v>4258</v>
      </c>
      <c r="BK28" s="15">
        <v>184995</v>
      </c>
      <c r="BL28" s="16" t="s">
        <v>4259</v>
      </c>
      <c r="BM28" s="20">
        <v>1.196572</v>
      </c>
      <c r="BN28" s="16" t="s">
        <v>4258</v>
      </c>
      <c r="BO28" s="15">
        <v>52326</v>
      </c>
      <c r="BP28" s="16" t="s">
        <v>4259</v>
      </c>
      <c r="BQ28" s="20">
        <v>1.571256</v>
      </c>
      <c r="BR28" s="16" t="s">
        <v>4258</v>
      </c>
      <c r="BS28" s="15">
        <v>931</v>
      </c>
      <c r="BT28" s="16" t="s">
        <v>4259</v>
      </c>
      <c r="BU28" s="20">
        <v>1.309798</v>
      </c>
      <c r="BV28" s="16" t="s">
        <v>4260</v>
      </c>
      <c r="BW28" s="15">
        <v>114223</v>
      </c>
      <c r="BX28" s="16" t="s">
        <v>4261</v>
      </c>
      <c r="BY28" s="20">
        <v>1.3697859999999999</v>
      </c>
      <c r="BZ28" s="16" t="s">
        <v>4260</v>
      </c>
      <c r="CA28" s="15">
        <v>208482</v>
      </c>
      <c r="CB28" s="16" t="s">
        <v>4261</v>
      </c>
      <c r="CC28" s="20">
        <v>1.1752100000000001</v>
      </c>
      <c r="CD28" s="16" t="s">
        <v>4260</v>
      </c>
      <c r="CE28" s="15">
        <v>62608</v>
      </c>
      <c r="CF28" s="16" t="s">
        <v>4261</v>
      </c>
      <c r="CG28" s="20">
        <v>1.420372</v>
      </c>
      <c r="CH28" s="16" t="s">
        <v>4260</v>
      </c>
      <c r="CI28" s="15">
        <v>1395</v>
      </c>
      <c r="CJ28" s="16" t="s">
        <v>4261</v>
      </c>
      <c r="CK28" s="20">
        <v>1.3419449999999999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438495.57543999999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987</v>
      </c>
      <c r="L29" s="16" t="s">
        <v>4253</v>
      </c>
      <c r="M29" s="20">
        <v>1</v>
      </c>
      <c r="N29" s="16" t="s">
        <v>4252</v>
      </c>
      <c r="O29" s="15">
        <v>10679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11666</v>
      </c>
      <c r="X29" s="16" t="s">
        <v>4252</v>
      </c>
      <c r="Y29" s="15">
        <v>11666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1120</v>
      </c>
      <c r="AF29" s="16" t="s">
        <v>4255</v>
      </c>
      <c r="AG29" s="20">
        <v>1.063221</v>
      </c>
      <c r="AH29" s="16" t="s">
        <v>4254</v>
      </c>
      <c r="AI29" s="15">
        <v>7597</v>
      </c>
      <c r="AJ29" s="16" t="s">
        <v>4255</v>
      </c>
      <c r="AK29" s="20">
        <v>1.0545180000000001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1075</v>
      </c>
      <c r="AV29" s="16" t="s">
        <v>4257</v>
      </c>
      <c r="AW29" s="20">
        <v>1.162755</v>
      </c>
      <c r="AX29" s="16" t="s">
        <v>4256</v>
      </c>
      <c r="AY29" s="15">
        <v>6605</v>
      </c>
      <c r="AZ29" s="16" t="s">
        <v>4257</v>
      </c>
      <c r="BA29" s="20">
        <v>1.383564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771</v>
      </c>
      <c r="BL29" s="16" t="s">
        <v>4259</v>
      </c>
      <c r="BM29" s="20">
        <v>1.196572</v>
      </c>
      <c r="BN29" s="16" t="s">
        <v>4258</v>
      </c>
      <c r="BO29" s="15">
        <v>4807</v>
      </c>
      <c r="BP29" s="16" t="s">
        <v>4259</v>
      </c>
      <c r="BQ29" s="20">
        <v>1.571256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1351</v>
      </c>
      <c r="CB29" s="16" t="s">
        <v>4261</v>
      </c>
      <c r="CC29" s="20">
        <v>1.1752100000000001</v>
      </c>
      <c r="CD29" s="16" t="s">
        <v>4260</v>
      </c>
      <c r="CE29" s="15">
        <v>4442</v>
      </c>
      <c r="CF29" s="16" t="s">
        <v>4261</v>
      </c>
      <c r="CG29" s="20">
        <v>1.420372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10418.794203666666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40579</v>
      </c>
      <c r="T31" s="16" t="s">
        <v>4253</v>
      </c>
      <c r="U31" s="20">
        <v>1</v>
      </c>
      <c r="V31" s="16" t="s">
        <v>4252</v>
      </c>
      <c r="W31" s="15">
        <v>40579</v>
      </c>
      <c r="X31" s="16" t="s">
        <v>4252</v>
      </c>
      <c r="Y31" s="15">
        <v>40579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38678</v>
      </c>
      <c r="AN31" s="16" t="s">
        <v>4255</v>
      </c>
      <c r="AO31" s="20">
        <v>1.19174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40003</v>
      </c>
      <c r="BD31" s="16" t="s">
        <v>4257</v>
      </c>
      <c r="BE31" s="20">
        <v>1.284125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39834</v>
      </c>
      <c r="BT31" s="16" t="s">
        <v>4259</v>
      </c>
      <c r="BU31" s="20">
        <v>1.309798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60513</v>
      </c>
      <c r="CJ31" s="16" t="s">
        <v>4261</v>
      </c>
      <c r="CK31" s="20">
        <v>1.3419449999999999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46013.990698333335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51294</v>
      </c>
      <c r="T32" s="16" t="s">
        <v>4253</v>
      </c>
      <c r="U32" s="20">
        <v>1</v>
      </c>
      <c r="V32" s="16" t="s">
        <v>4252</v>
      </c>
      <c r="W32" s="15">
        <v>51294</v>
      </c>
      <c r="X32" s="16" t="s">
        <v>4252</v>
      </c>
      <c r="Y32" s="15">
        <v>51294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42485</v>
      </c>
      <c r="AN32" s="16" t="s">
        <v>4255</v>
      </c>
      <c r="AO32" s="20">
        <v>1.19174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40994</v>
      </c>
      <c r="BD32" s="16" t="s">
        <v>4257</v>
      </c>
      <c r="BE32" s="20">
        <v>1.284125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35153</v>
      </c>
      <c r="BT32" s="16" t="s">
        <v>4259</v>
      </c>
      <c r="BU32" s="20">
        <v>1.309798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55560</v>
      </c>
      <c r="CJ32" s="16" t="s">
        <v>4261</v>
      </c>
      <c r="CK32" s="20">
        <v>1.3419449999999999</v>
      </c>
      <c r="CL32" s="16" t="s">
        <v>4555</v>
      </c>
      <c r="CM32" s="15">
        <f>SUM(A2L225C10)/A2L225C1</f>
        <v>51294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136640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136640</v>
      </c>
      <c r="X33" s="16" t="s">
        <v>4252</v>
      </c>
      <c r="Y33" s="15">
        <v>136640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120251</v>
      </c>
      <c r="AJ33" s="16" t="s">
        <v>4255</v>
      </c>
      <c r="AK33" s="20">
        <v>1.0545180000000001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96653</v>
      </c>
      <c r="AZ33" s="16" t="s">
        <v>4257</v>
      </c>
      <c r="BA33" s="20">
        <v>1.383564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112823</v>
      </c>
      <c r="BP33" s="16" t="s">
        <v>4259</v>
      </c>
      <c r="BQ33" s="20">
        <v>1.571256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119060</v>
      </c>
      <c r="CF33" s="16" t="s">
        <v>4261</v>
      </c>
      <c r="CG33" s="20">
        <v>1.420372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136640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2892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2892</v>
      </c>
      <c r="X34" s="16" t="s">
        <v>4252</v>
      </c>
      <c r="Y34" s="15">
        <v>2892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2789</v>
      </c>
      <c r="AJ34" s="16" t="s">
        <v>4255</v>
      </c>
      <c r="AK34" s="20">
        <v>1.0545180000000001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1143</v>
      </c>
      <c r="AZ34" s="16" t="s">
        <v>4257</v>
      </c>
      <c r="BA34" s="20">
        <v>1.383564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1778</v>
      </c>
      <c r="BP34" s="16" t="s">
        <v>4259</v>
      </c>
      <c r="BQ34" s="20">
        <v>1.571256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1309</v>
      </c>
      <c r="CF34" s="16" t="s">
        <v>4261</v>
      </c>
      <c r="CG34" s="20">
        <v>1.420372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2892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761321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761321</v>
      </c>
      <c r="X37" s="16" t="s">
        <v>4252</v>
      </c>
      <c r="Y37" s="15">
        <v>761321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761200</v>
      </c>
      <c r="AJ37" s="16" t="s">
        <v>4255</v>
      </c>
      <c r="AK37" s="20">
        <v>1.0545180000000001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717446</v>
      </c>
      <c r="AZ37" s="16" t="s">
        <v>4257</v>
      </c>
      <c r="BA37" s="20">
        <v>1.383564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705672</v>
      </c>
      <c r="BP37" s="16" t="s">
        <v>4259</v>
      </c>
      <c r="BQ37" s="20">
        <v>1.571256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769859</v>
      </c>
      <c r="CF37" s="16" t="s">
        <v>4261</v>
      </c>
      <c r="CG37" s="20">
        <v>1.420372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761321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148668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148668</v>
      </c>
      <c r="X38" s="16" t="s">
        <v>4252</v>
      </c>
      <c r="Y38" s="15">
        <v>148668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125396</v>
      </c>
      <c r="AJ38" s="16" t="s">
        <v>4255</v>
      </c>
      <c r="AK38" s="20">
        <v>1.0545180000000001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116197</v>
      </c>
      <c r="AZ38" s="16" t="s">
        <v>4257</v>
      </c>
      <c r="BA38" s="20">
        <v>1.383564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108644</v>
      </c>
      <c r="BP38" s="16" t="s">
        <v>4259</v>
      </c>
      <c r="BQ38" s="20">
        <v>1.571256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125823</v>
      </c>
      <c r="CF38" s="16" t="s">
        <v>4261</v>
      </c>
      <c r="CG38" s="20">
        <v>1.420372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148668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111819</v>
      </c>
      <c r="T39" s="16" t="s">
        <v>4253</v>
      </c>
      <c r="U39" s="20">
        <v>1</v>
      </c>
      <c r="V39" s="16" t="s">
        <v>4252</v>
      </c>
      <c r="W39" s="15">
        <v>111819</v>
      </c>
      <c r="X39" s="16" t="s">
        <v>4252</v>
      </c>
      <c r="Y39" s="15">
        <v>111819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101862</v>
      </c>
      <c r="AN39" s="16" t="s">
        <v>4255</v>
      </c>
      <c r="AO39" s="20">
        <v>1.19174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59232</v>
      </c>
      <c r="BD39" s="16" t="s">
        <v>4257</v>
      </c>
      <c r="BE39" s="20">
        <v>1.284125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56670</v>
      </c>
      <c r="BT39" s="16" t="s">
        <v>4259</v>
      </c>
      <c r="BU39" s="20">
        <v>1.309798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59548</v>
      </c>
      <c r="CJ39" s="16" t="s">
        <v>4261</v>
      </c>
      <c r="CK39" s="20">
        <v>1.3419449999999999</v>
      </c>
      <c r="CL39" s="16" t="s">
        <v>4562</v>
      </c>
      <c r="CM39" s="15">
        <f>SUM(A2L232C10)/A2L232C1</f>
        <v>111819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305647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305647</v>
      </c>
      <c r="X42" s="16" t="s">
        <v>4252</v>
      </c>
      <c r="Y42" s="15">
        <v>305647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221214</v>
      </c>
      <c r="AJ42" s="16" t="s">
        <v>4255</v>
      </c>
      <c r="AK42" s="20">
        <v>1.0545180000000001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199158</v>
      </c>
      <c r="AZ42" s="16" t="s">
        <v>4257</v>
      </c>
      <c r="BA42" s="20">
        <v>1.383564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197537</v>
      </c>
      <c r="BP42" s="16" t="s">
        <v>4259</v>
      </c>
      <c r="BQ42" s="20">
        <v>1.571256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218421</v>
      </c>
      <c r="CF42" s="16" t="s">
        <v>4261</v>
      </c>
      <c r="CG42" s="20">
        <v>1.420372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271489.66132133338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1.3697859999999999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1</v>
      </c>
      <c r="CJ44" s="16" t="s">
        <v>4261</v>
      </c>
      <c r="CK44" s="20">
        <v>1.3419449999999999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84487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294112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563324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207499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1149422</v>
      </c>
      <c r="X45" s="16" t="s">
        <v>4573</v>
      </c>
      <c r="Y45" s="17">
        <f>SUM(A2L220C11:A2L237C11)-2*(A2L227C11+A2L229C11+A2L231C11+A2L234C11+A2L235C11)</f>
        <v>1149422</v>
      </c>
      <c r="Z45" s="16" t="s">
        <v>4574</v>
      </c>
      <c r="AA45" s="17">
        <f>SUM(A2L220C12:A2L237C12)-2*SUM(A2L227C12,A2L229C12,A2L231C12,A2L234C12,A2L235C12)</f>
        <v>92997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228090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627844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185937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79245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190138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578726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142104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87923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185766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570329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132841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123305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211549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611563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177493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1152000.5324726666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1556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0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1</v>
      </c>
      <c r="H47" s="16" t="s">
        <v>4253</v>
      </c>
      <c r="I47" s="20">
        <v>1</v>
      </c>
      <c r="J47" s="16" t="s">
        <v>4252</v>
      </c>
      <c r="K47" s="15">
        <v>19027</v>
      </c>
      <c r="L47" s="16" t="s">
        <v>4253</v>
      </c>
      <c r="M47" s="20">
        <v>1</v>
      </c>
      <c r="N47" s="16" t="s">
        <v>4252</v>
      </c>
      <c r="O47" s="15">
        <v>51013</v>
      </c>
      <c r="P47" s="16" t="s">
        <v>4253</v>
      </c>
      <c r="Q47" s="20">
        <v>1</v>
      </c>
      <c r="R47" s="16" t="s">
        <v>4252</v>
      </c>
      <c r="S47" s="15">
        <v>99</v>
      </c>
      <c r="T47" s="16" t="s">
        <v>4253</v>
      </c>
      <c r="U47" s="20">
        <v>1</v>
      </c>
      <c r="V47" s="16" t="s">
        <v>4252</v>
      </c>
      <c r="W47" s="15">
        <v>70140</v>
      </c>
      <c r="X47" s="16" t="s">
        <v>4252</v>
      </c>
      <c r="Y47" s="15">
        <v>70140</v>
      </c>
      <c r="Z47" s="16" t="s">
        <v>4254</v>
      </c>
      <c r="AA47" s="15">
        <v>1</v>
      </c>
      <c r="AB47" s="16" t="s">
        <v>4255</v>
      </c>
      <c r="AC47" s="20">
        <v>1.2132879999999999</v>
      </c>
      <c r="AD47" s="16" t="s">
        <v>4254</v>
      </c>
      <c r="AE47" s="15">
        <v>18591</v>
      </c>
      <c r="AF47" s="16" t="s">
        <v>4255</v>
      </c>
      <c r="AG47" s="20">
        <v>1.063221</v>
      </c>
      <c r="AH47" s="16" t="s">
        <v>4254</v>
      </c>
      <c r="AI47" s="15">
        <v>46224</v>
      </c>
      <c r="AJ47" s="16" t="s">
        <v>4255</v>
      </c>
      <c r="AK47" s="20">
        <v>1.0545180000000001</v>
      </c>
      <c r="AL47" s="16" t="s">
        <v>4254</v>
      </c>
      <c r="AM47" s="15">
        <v>52</v>
      </c>
      <c r="AN47" s="16" t="s">
        <v>4255</v>
      </c>
      <c r="AO47" s="20">
        <v>1.19174</v>
      </c>
      <c r="AP47" s="16" t="s">
        <v>4256</v>
      </c>
      <c r="AQ47" s="15">
        <v>55</v>
      </c>
      <c r="AR47" s="16" t="s">
        <v>4257</v>
      </c>
      <c r="AS47" s="20">
        <v>1.3041879999999999</v>
      </c>
      <c r="AT47" s="16" t="s">
        <v>4256</v>
      </c>
      <c r="AU47" s="15">
        <v>15726</v>
      </c>
      <c r="AV47" s="16" t="s">
        <v>4257</v>
      </c>
      <c r="AW47" s="20">
        <v>1.162755</v>
      </c>
      <c r="AX47" s="16" t="s">
        <v>4256</v>
      </c>
      <c r="AY47" s="15">
        <v>41024</v>
      </c>
      <c r="AZ47" s="16" t="s">
        <v>4257</v>
      </c>
      <c r="BA47" s="20">
        <v>1.383564</v>
      </c>
      <c r="BB47" s="16" t="s">
        <v>4256</v>
      </c>
      <c r="BC47" s="15">
        <v>125</v>
      </c>
      <c r="BD47" s="16" t="s">
        <v>4257</v>
      </c>
      <c r="BE47" s="20">
        <v>1.284125</v>
      </c>
      <c r="BF47" s="16" t="s">
        <v>4258</v>
      </c>
      <c r="BG47" s="15">
        <v>356</v>
      </c>
      <c r="BH47" s="16" t="s">
        <v>4259</v>
      </c>
      <c r="BI47" s="20">
        <v>1.3283480000000001</v>
      </c>
      <c r="BJ47" s="16" t="s">
        <v>4258</v>
      </c>
      <c r="BK47" s="15">
        <v>14470</v>
      </c>
      <c r="BL47" s="16" t="s">
        <v>4259</v>
      </c>
      <c r="BM47" s="20">
        <v>1.196572</v>
      </c>
      <c r="BN47" s="16" t="s">
        <v>4258</v>
      </c>
      <c r="BO47" s="15">
        <v>40216</v>
      </c>
      <c r="BP47" s="16" t="s">
        <v>4259</v>
      </c>
      <c r="BQ47" s="20">
        <v>1.571256</v>
      </c>
      <c r="BR47" s="16" t="s">
        <v>4258</v>
      </c>
      <c r="BS47" s="15">
        <v>71</v>
      </c>
      <c r="BT47" s="16" t="s">
        <v>4259</v>
      </c>
      <c r="BU47" s="20">
        <v>1.309798</v>
      </c>
      <c r="BV47" s="16" t="s">
        <v>4260</v>
      </c>
      <c r="BW47" s="15">
        <v>431</v>
      </c>
      <c r="BX47" s="16" t="s">
        <v>4261</v>
      </c>
      <c r="BY47" s="20">
        <v>1.3697859999999999</v>
      </c>
      <c r="BZ47" s="16" t="s">
        <v>4260</v>
      </c>
      <c r="CA47" s="15">
        <v>18206</v>
      </c>
      <c r="CB47" s="16" t="s">
        <v>4261</v>
      </c>
      <c r="CC47" s="20">
        <v>1.1752100000000001</v>
      </c>
      <c r="CD47" s="16" t="s">
        <v>4260</v>
      </c>
      <c r="CE47" s="15">
        <v>42117</v>
      </c>
      <c r="CF47" s="16" t="s">
        <v>4261</v>
      </c>
      <c r="CG47" s="20">
        <v>1.420372</v>
      </c>
      <c r="CH47" s="16" t="s">
        <v>4260</v>
      </c>
      <c r="CI47" s="15">
        <v>71</v>
      </c>
      <c r="CJ47" s="16" t="s">
        <v>4261</v>
      </c>
      <c r="CK47" s="20">
        <v>1.3419449999999999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71330.208680666663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175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56</v>
      </c>
      <c r="P49" s="16" t="s">
        <v>4253</v>
      </c>
      <c r="Q49" s="20">
        <v>1</v>
      </c>
      <c r="R49" s="16" t="s">
        <v>4252</v>
      </c>
      <c r="S49" s="15">
        <v>39</v>
      </c>
      <c r="T49" s="16" t="s">
        <v>4253</v>
      </c>
      <c r="U49" s="20">
        <v>1</v>
      </c>
      <c r="V49" s="16" t="s">
        <v>4252</v>
      </c>
      <c r="W49" s="15">
        <v>270</v>
      </c>
      <c r="X49" s="16" t="s">
        <v>4252</v>
      </c>
      <c r="Y49" s="15">
        <v>18136</v>
      </c>
      <c r="Z49" s="16" t="s">
        <v>4254</v>
      </c>
      <c r="AA49" s="15">
        <v>6643</v>
      </c>
      <c r="AB49" s="16" t="s">
        <v>4255</v>
      </c>
      <c r="AC49" s="20">
        <v>1.2132879999999999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54</v>
      </c>
      <c r="AJ49" s="16" t="s">
        <v>4255</v>
      </c>
      <c r="AK49" s="20">
        <v>1.0545180000000001</v>
      </c>
      <c r="AL49" s="16" t="s">
        <v>4254</v>
      </c>
      <c r="AM49" s="15">
        <v>48</v>
      </c>
      <c r="AN49" s="16" t="s">
        <v>4255</v>
      </c>
      <c r="AO49" s="20">
        <v>1.19174</v>
      </c>
      <c r="AP49" s="16" t="s">
        <v>4256</v>
      </c>
      <c r="AQ49" s="15">
        <v>329</v>
      </c>
      <c r="AR49" s="16" t="s">
        <v>4257</v>
      </c>
      <c r="AS49" s="20">
        <v>1.3041879999999999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52</v>
      </c>
      <c r="AZ49" s="16" t="s">
        <v>4257</v>
      </c>
      <c r="BA49" s="20">
        <v>1.383564</v>
      </c>
      <c r="BB49" s="16" t="s">
        <v>4256</v>
      </c>
      <c r="BC49" s="15">
        <v>24</v>
      </c>
      <c r="BD49" s="16" t="s">
        <v>4257</v>
      </c>
      <c r="BE49" s="20">
        <v>1.284125</v>
      </c>
      <c r="BF49" s="16" t="s">
        <v>4258</v>
      </c>
      <c r="BG49" s="15">
        <v>268</v>
      </c>
      <c r="BH49" s="16" t="s">
        <v>4259</v>
      </c>
      <c r="BI49" s="20">
        <v>1.3283480000000001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22</v>
      </c>
      <c r="BP49" s="16" t="s">
        <v>4259</v>
      </c>
      <c r="BQ49" s="20">
        <v>1.571256</v>
      </c>
      <c r="BR49" s="16" t="s">
        <v>4258</v>
      </c>
      <c r="BS49" s="15">
        <v>42</v>
      </c>
      <c r="BT49" s="16" t="s">
        <v>4259</v>
      </c>
      <c r="BU49" s="20">
        <v>1.309798</v>
      </c>
      <c r="BV49" s="16" t="s">
        <v>4260</v>
      </c>
      <c r="BW49" s="15">
        <v>212</v>
      </c>
      <c r="BX49" s="16" t="s">
        <v>4261</v>
      </c>
      <c r="BY49" s="20">
        <v>1.3697859999999999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23</v>
      </c>
      <c r="CF49" s="16" t="s">
        <v>4261</v>
      </c>
      <c r="CG49" s="20">
        <v>1.420372</v>
      </c>
      <c r="CH49" s="16" t="s">
        <v>4260</v>
      </c>
      <c r="CI49" s="15">
        <v>80</v>
      </c>
      <c r="CJ49" s="16" t="s">
        <v>4261</v>
      </c>
      <c r="CK49" s="20">
        <v>1.3419449999999999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2991.9539519999994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8814</v>
      </c>
      <c r="L50" s="16" t="s">
        <v>4253</v>
      </c>
      <c r="M50" s="20">
        <v>1</v>
      </c>
      <c r="N50" s="16" t="s">
        <v>4252</v>
      </c>
      <c r="O50" s="15">
        <v>72868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81682</v>
      </c>
      <c r="X50" s="16" t="s">
        <v>4252</v>
      </c>
      <c r="Y50" s="15">
        <v>81746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18704</v>
      </c>
      <c r="AF50" s="16" t="s">
        <v>4255</v>
      </c>
      <c r="AG50" s="20">
        <v>1.063221</v>
      </c>
      <c r="AH50" s="16" t="s">
        <v>4254</v>
      </c>
      <c r="AI50" s="15">
        <v>66578</v>
      </c>
      <c r="AJ50" s="16" t="s">
        <v>4255</v>
      </c>
      <c r="AK50" s="20">
        <v>1.0545180000000001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9214</v>
      </c>
      <c r="AV50" s="16" t="s">
        <v>4257</v>
      </c>
      <c r="AW50" s="20">
        <v>1.162755</v>
      </c>
      <c r="AX50" s="16" t="s">
        <v>4256</v>
      </c>
      <c r="AY50" s="15">
        <v>56600</v>
      </c>
      <c r="AZ50" s="16" t="s">
        <v>4257</v>
      </c>
      <c r="BA50" s="20">
        <v>1.383564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3815</v>
      </c>
      <c r="BL50" s="16" t="s">
        <v>4259</v>
      </c>
      <c r="BM50" s="20">
        <v>1.196572</v>
      </c>
      <c r="BN50" s="16" t="s">
        <v>4258</v>
      </c>
      <c r="BO50" s="15">
        <v>45845</v>
      </c>
      <c r="BP50" s="16" t="s">
        <v>4259</v>
      </c>
      <c r="BQ50" s="20">
        <v>1.571256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8602</v>
      </c>
      <c r="CB50" s="16" t="s">
        <v>4261</v>
      </c>
      <c r="CC50" s="20">
        <v>1.1752100000000001</v>
      </c>
      <c r="CD50" s="16" t="s">
        <v>4260</v>
      </c>
      <c r="CE50" s="15">
        <v>40378</v>
      </c>
      <c r="CF50" s="16" t="s">
        <v>4261</v>
      </c>
      <c r="CG50" s="20">
        <v>1.420372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86933.177319333336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123</v>
      </c>
      <c r="L51" s="16" t="s">
        <v>4253</v>
      </c>
      <c r="M51" s="20">
        <v>1</v>
      </c>
      <c r="N51" s="16" t="s">
        <v>4252</v>
      </c>
      <c r="O51" s="15">
        <v>130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253</v>
      </c>
      <c r="X51" s="16" t="s">
        <v>4252</v>
      </c>
      <c r="Y51" s="15">
        <v>697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209</v>
      </c>
      <c r="AF51" s="16" t="s">
        <v>4255</v>
      </c>
      <c r="AG51" s="20">
        <v>1.063221</v>
      </c>
      <c r="AH51" s="16" t="s">
        <v>4254</v>
      </c>
      <c r="AI51" s="15">
        <v>2730</v>
      </c>
      <c r="AJ51" s="16" t="s">
        <v>4255</v>
      </c>
      <c r="AK51" s="20">
        <v>1.0545180000000001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99</v>
      </c>
      <c r="AV51" s="16" t="s">
        <v>4257</v>
      </c>
      <c r="AW51" s="20">
        <v>1.162755</v>
      </c>
      <c r="AX51" s="16" t="s">
        <v>4256</v>
      </c>
      <c r="AY51" s="15">
        <v>2058</v>
      </c>
      <c r="AZ51" s="16" t="s">
        <v>4257</v>
      </c>
      <c r="BA51" s="20">
        <v>1.383564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139</v>
      </c>
      <c r="BL51" s="16" t="s">
        <v>4259</v>
      </c>
      <c r="BM51" s="20">
        <v>1.196572</v>
      </c>
      <c r="BN51" s="16" t="s">
        <v>4258</v>
      </c>
      <c r="BO51" s="15">
        <v>2389</v>
      </c>
      <c r="BP51" s="16" t="s">
        <v>4259</v>
      </c>
      <c r="BQ51" s="20">
        <v>1.571256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97</v>
      </c>
      <c r="CB51" s="16" t="s">
        <v>4261</v>
      </c>
      <c r="CC51" s="20">
        <v>1.1752100000000001</v>
      </c>
      <c r="CD51" s="16" t="s">
        <v>4260</v>
      </c>
      <c r="CE51" s="15">
        <v>1878</v>
      </c>
      <c r="CF51" s="16" t="s">
        <v>4261</v>
      </c>
      <c r="CG51" s="20">
        <v>1.420372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2105.5115953333334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2278</v>
      </c>
      <c r="H52" s="16" t="s">
        <v>4253</v>
      </c>
      <c r="I52" s="20">
        <v>1</v>
      </c>
      <c r="J52" s="16" t="s">
        <v>4252</v>
      </c>
      <c r="K52" s="15">
        <v>1046</v>
      </c>
      <c r="L52" s="16" t="s">
        <v>4253</v>
      </c>
      <c r="M52" s="20">
        <v>1</v>
      </c>
      <c r="N52" s="16" t="s">
        <v>4252</v>
      </c>
      <c r="O52" s="15">
        <v>66469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69793</v>
      </c>
      <c r="X52" s="16" t="s">
        <v>4252</v>
      </c>
      <c r="Y52" s="15">
        <v>71929</v>
      </c>
      <c r="Z52" s="16" t="s">
        <v>4254</v>
      </c>
      <c r="AA52" s="15">
        <v>4044</v>
      </c>
      <c r="AB52" s="16" t="s">
        <v>4255</v>
      </c>
      <c r="AC52" s="20">
        <v>1.2132879999999999</v>
      </c>
      <c r="AD52" s="16" t="s">
        <v>4254</v>
      </c>
      <c r="AE52" s="15">
        <v>1356</v>
      </c>
      <c r="AF52" s="16" t="s">
        <v>4255</v>
      </c>
      <c r="AG52" s="20">
        <v>1.063221</v>
      </c>
      <c r="AH52" s="16" t="s">
        <v>4254</v>
      </c>
      <c r="AI52" s="15">
        <v>61723</v>
      </c>
      <c r="AJ52" s="16" t="s">
        <v>4255</v>
      </c>
      <c r="AK52" s="20">
        <v>1.0545180000000001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1616</v>
      </c>
      <c r="AR52" s="16" t="s">
        <v>4257</v>
      </c>
      <c r="AS52" s="20">
        <v>1.3041879999999999</v>
      </c>
      <c r="AT52" s="16" t="s">
        <v>4256</v>
      </c>
      <c r="AU52" s="15">
        <v>808</v>
      </c>
      <c r="AV52" s="16" t="s">
        <v>4257</v>
      </c>
      <c r="AW52" s="20">
        <v>1.162755</v>
      </c>
      <c r="AX52" s="16" t="s">
        <v>4256</v>
      </c>
      <c r="AY52" s="15">
        <v>49011</v>
      </c>
      <c r="AZ52" s="16" t="s">
        <v>4257</v>
      </c>
      <c r="BA52" s="20">
        <v>1.383564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1680</v>
      </c>
      <c r="BH52" s="16" t="s">
        <v>4259</v>
      </c>
      <c r="BI52" s="20">
        <v>1.3283480000000001</v>
      </c>
      <c r="BJ52" s="16" t="s">
        <v>4258</v>
      </c>
      <c r="BK52" s="15">
        <v>876</v>
      </c>
      <c r="BL52" s="16" t="s">
        <v>4259</v>
      </c>
      <c r="BM52" s="20">
        <v>1.196572</v>
      </c>
      <c r="BN52" s="16" t="s">
        <v>4258</v>
      </c>
      <c r="BO52" s="15">
        <v>53471</v>
      </c>
      <c r="BP52" s="16" t="s">
        <v>4259</v>
      </c>
      <c r="BQ52" s="20">
        <v>1.571256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1940</v>
      </c>
      <c r="BX52" s="16" t="s">
        <v>4261</v>
      </c>
      <c r="BY52" s="20">
        <v>1.3697859999999999</v>
      </c>
      <c r="BZ52" s="16" t="s">
        <v>4260</v>
      </c>
      <c r="CA52" s="15">
        <v>1160</v>
      </c>
      <c r="CB52" s="16" t="s">
        <v>4261</v>
      </c>
      <c r="CC52" s="20">
        <v>1.1752100000000001</v>
      </c>
      <c r="CD52" s="16" t="s">
        <v>4260</v>
      </c>
      <c r="CE52" s="15">
        <v>49225</v>
      </c>
      <c r="CF52" s="16" t="s">
        <v>4261</v>
      </c>
      <c r="CG52" s="20">
        <v>1.420372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70695.402638000014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8</v>
      </c>
      <c r="P53" s="16" t="s">
        <v>4253</v>
      </c>
      <c r="Q53" s="20">
        <v>1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8</v>
      </c>
      <c r="X53" s="16" t="s">
        <v>4252</v>
      </c>
      <c r="Y53" s="15">
        <v>8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23</v>
      </c>
      <c r="AJ53" s="16" t="s">
        <v>4255</v>
      </c>
      <c r="AK53" s="20">
        <v>1.0545180000000001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42</v>
      </c>
      <c r="BP53" s="16" t="s">
        <v>4259</v>
      </c>
      <c r="BQ53" s="20">
        <v>1.571256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9</v>
      </c>
      <c r="CF53" s="16" t="s">
        <v>4261</v>
      </c>
      <c r="CG53" s="20">
        <v>1.420372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8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1179</v>
      </c>
      <c r="T54" s="16" t="s">
        <v>4253</v>
      </c>
      <c r="U54" s="20">
        <v>1</v>
      </c>
      <c r="V54" s="16" t="s">
        <v>4252</v>
      </c>
      <c r="W54" s="15">
        <v>1179</v>
      </c>
      <c r="X54" s="16" t="s">
        <v>4252</v>
      </c>
      <c r="Y54" s="15">
        <v>8554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1193</v>
      </c>
      <c r="AN54" s="16" t="s">
        <v>4255</v>
      </c>
      <c r="AO54" s="20">
        <v>1.19174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380</v>
      </c>
      <c r="BD54" s="16" t="s">
        <v>4257</v>
      </c>
      <c r="BE54" s="20">
        <v>1.284125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0</v>
      </c>
      <c r="BT54" s="16" t="s">
        <v>4259</v>
      </c>
      <c r="BU54" s="20">
        <v>0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100</v>
      </c>
      <c r="CJ54" s="16" t="s">
        <v>4261</v>
      </c>
      <c r="CK54" s="20">
        <v>1.3419449999999999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1029.5711066666665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16</v>
      </c>
      <c r="BT55" s="16" t="s">
        <v>4259</v>
      </c>
      <c r="BU55" s="20">
        <v>1.309798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16</v>
      </c>
      <c r="CJ55" s="16" t="s">
        <v>4261</v>
      </c>
      <c r="CK55" s="20">
        <v>1.3419449999999999</v>
      </c>
      <c r="CL55" s="16" t="s">
        <v>4600</v>
      </c>
      <c r="CM55" s="15">
        <f>SUM(A2L248C10)/A2L248C1</f>
        <v>0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70306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70306</v>
      </c>
      <c r="X56" s="16" t="s">
        <v>4252</v>
      </c>
      <c r="Y56" s="15">
        <v>72242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88108</v>
      </c>
      <c r="AJ56" s="16" t="s">
        <v>4255</v>
      </c>
      <c r="AK56" s="20">
        <v>1.0545180000000001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84117</v>
      </c>
      <c r="AZ56" s="16" t="s">
        <v>4257</v>
      </c>
      <c r="BA56" s="20">
        <v>1.383564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98618</v>
      </c>
      <c r="BP56" s="16" t="s">
        <v>4259</v>
      </c>
      <c r="BQ56" s="20">
        <v>1.571256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115068</v>
      </c>
      <c r="CF56" s="16" t="s">
        <v>4261</v>
      </c>
      <c r="CG56" s="20">
        <v>1.420372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70306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2205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2205</v>
      </c>
      <c r="X57" s="16" t="s">
        <v>4252</v>
      </c>
      <c r="Y57" s="15">
        <v>2205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2988</v>
      </c>
      <c r="AJ57" s="16" t="s">
        <v>4255</v>
      </c>
      <c r="AK57" s="20">
        <v>1.0545180000000001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1838</v>
      </c>
      <c r="AZ57" s="16" t="s">
        <v>4257</v>
      </c>
      <c r="BA57" s="20">
        <v>1.383564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2451</v>
      </c>
      <c r="BP57" s="16" t="s">
        <v>4259</v>
      </c>
      <c r="BQ57" s="20">
        <v>1.571256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2205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1</v>
      </c>
      <c r="AJ59" s="16" t="s">
        <v>4255</v>
      </c>
      <c r="AK59" s="20">
        <v>1.0545180000000001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1</v>
      </c>
      <c r="AZ59" s="16" t="s">
        <v>4257</v>
      </c>
      <c r="BA59" s="20">
        <v>1.383564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99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99</v>
      </c>
      <c r="X60" s="16" t="s">
        <v>4252</v>
      </c>
      <c r="Y60" s="15">
        <v>99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145</v>
      </c>
      <c r="AZ60" s="16" t="s">
        <v>4257</v>
      </c>
      <c r="BA60" s="20">
        <v>1.383564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74</v>
      </c>
      <c r="CF60" s="16" t="s">
        <v>4261</v>
      </c>
      <c r="CG60" s="20">
        <v>1.420372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99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51</v>
      </c>
      <c r="AJ61" s="16" t="s">
        <v>4255</v>
      </c>
      <c r="AK61" s="20">
        <v>1.0545180000000001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557</v>
      </c>
      <c r="BP61" s="16" t="s">
        <v>4259</v>
      </c>
      <c r="BQ61" s="20">
        <v>1.571256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195917</v>
      </c>
      <c r="T62" s="16" t="s">
        <v>4253</v>
      </c>
      <c r="U62" s="20">
        <v>1</v>
      </c>
      <c r="V62" s="16" t="s">
        <v>4252</v>
      </c>
      <c r="W62" s="15">
        <v>195917</v>
      </c>
      <c r="X62" s="16" t="s">
        <v>4252</v>
      </c>
      <c r="Y62" s="15">
        <v>196064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184434</v>
      </c>
      <c r="AN62" s="16" t="s">
        <v>4255</v>
      </c>
      <c r="AO62" s="20">
        <v>1.19174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173952</v>
      </c>
      <c r="BD62" s="16" t="s">
        <v>4257</v>
      </c>
      <c r="BE62" s="20">
        <v>1.284125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169023</v>
      </c>
      <c r="BT62" s="16" t="s">
        <v>4259</v>
      </c>
      <c r="BU62" s="20">
        <v>1.309798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162399</v>
      </c>
      <c r="CJ62" s="16" t="s">
        <v>4261</v>
      </c>
      <c r="CK62" s="20">
        <v>1.3419449999999999</v>
      </c>
      <c r="CL62" s="16" t="s">
        <v>4607</v>
      </c>
      <c r="CM62" s="15">
        <f>SUM(A2L255C10)/A2L255C1</f>
        <v>195917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8264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8264</v>
      </c>
      <c r="X63" s="16" t="s">
        <v>4252</v>
      </c>
      <c r="Y63" s="15">
        <v>8264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9075</v>
      </c>
      <c r="AJ63" s="16" t="s">
        <v>4255</v>
      </c>
      <c r="AK63" s="20">
        <v>1.0545180000000001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7391</v>
      </c>
      <c r="AZ63" s="16" t="s">
        <v>4257</v>
      </c>
      <c r="BA63" s="20">
        <v>1.383564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6531</v>
      </c>
      <c r="BP63" s="16" t="s">
        <v>4259</v>
      </c>
      <c r="BQ63" s="20">
        <v>1.571256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6463</v>
      </c>
      <c r="CF63" s="16" t="s">
        <v>4261</v>
      </c>
      <c r="CG63" s="20">
        <v>1.420372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8264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10483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10483</v>
      </c>
      <c r="X65" s="16" t="s">
        <v>4252</v>
      </c>
      <c r="Y65" s="15">
        <v>10483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9011</v>
      </c>
      <c r="AJ65" s="16" t="s">
        <v>4255</v>
      </c>
      <c r="AK65" s="20">
        <v>1.0545180000000001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7915</v>
      </c>
      <c r="AZ65" s="16" t="s">
        <v>4257</v>
      </c>
      <c r="BA65" s="20">
        <v>1.383564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5918</v>
      </c>
      <c r="BP65" s="16" t="s">
        <v>4259</v>
      </c>
      <c r="BQ65" s="20">
        <v>1.571256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6510</v>
      </c>
      <c r="CF65" s="16" t="s">
        <v>4261</v>
      </c>
      <c r="CG65" s="20">
        <v>1.420372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10312.056919333334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1053</v>
      </c>
      <c r="L67" s="16" t="s">
        <v>4253</v>
      </c>
      <c r="M67" s="20">
        <v>1</v>
      </c>
      <c r="N67" s="16" t="s">
        <v>4252</v>
      </c>
      <c r="O67" s="15">
        <v>752</v>
      </c>
      <c r="P67" s="16" t="s">
        <v>4253</v>
      </c>
      <c r="Q67" s="20">
        <v>1</v>
      </c>
      <c r="R67" s="16" t="s">
        <v>4252</v>
      </c>
      <c r="S67" s="15">
        <v>561</v>
      </c>
      <c r="T67" s="16" t="s">
        <v>4253</v>
      </c>
      <c r="U67" s="20">
        <v>1</v>
      </c>
      <c r="V67" s="16" t="s">
        <v>4252</v>
      </c>
      <c r="W67" s="15">
        <v>2366</v>
      </c>
      <c r="X67" s="16" t="s">
        <v>4252</v>
      </c>
      <c r="Y67" s="15">
        <v>2366</v>
      </c>
      <c r="Z67" s="16" t="s">
        <v>4254</v>
      </c>
      <c r="AA67" s="15">
        <v>108</v>
      </c>
      <c r="AB67" s="16" t="s">
        <v>4255</v>
      </c>
      <c r="AC67" s="20">
        <v>1.2132879999999999</v>
      </c>
      <c r="AD67" s="16" t="s">
        <v>4254</v>
      </c>
      <c r="AE67" s="15">
        <v>2149</v>
      </c>
      <c r="AF67" s="16" t="s">
        <v>4255</v>
      </c>
      <c r="AG67" s="20">
        <v>1.063221</v>
      </c>
      <c r="AH67" s="16" t="s">
        <v>4254</v>
      </c>
      <c r="AI67" s="15">
        <v>629</v>
      </c>
      <c r="AJ67" s="16" t="s">
        <v>4255</v>
      </c>
      <c r="AK67" s="20">
        <v>1.0545180000000001</v>
      </c>
      <c r="AL67" s="16" t="s">
        <v>4254</v>
      </c>
      <c r="AM67" s="15">
        <v>1</v>
      </c>
      <c r="AN67" s="16" t="s">
        <v>4255</v>
      </c>
      <c r="AO67" s="20">
        <v>1.19174</v>
      </c>
      <c r="AP67" s="16" t="s">
        <v>4256</v>
      </c>
      <c r="AQ67" s="15">
        <v>17</v>
      </c>
      <c r="AR67" s="16" t="s">
        <v>4257</v>
      </c>
      <c r="AS67" s="20">
        <v>1.3041879999999999</v>
      </c>
      <c r="AT67" s="16" t="s">
        <v>4256</v>
      </c>
      <c r="AU67" s="15">
        <v>2579</v>
      </c>
      <c r="AV67" s="16" t="s">
        <v>4257</v>
      </c>
      <c r="AW67" s="20">
        <v>1.162755</v>
      </c>
      <c r="AX67" s="16" t="s">
        <v>4256</v>
      </c>
      <c r="AY67" s="15">
        <v>664</v>
      </c>
      <c r="AZ67" s="16" t="s">
        <v>4257</v>
      </c>
      <c r="BA67" s="20">
        <v>1.383564</v>
      </c>
      <c r="BB67" s="16" t="s">
        <v>4256</v>
      </c>
      <c r="BC67" s="15">
        <v>2</v>
      </c>
      <c r="BD67" s="16" t="s">
        <v>4257</v>
      </c>
      <c r="BE67" s="20">
        <v>1.284125</v>
      </c>
      <c r="BF67" s="16" t="s">
        <v>4258</v>
      </c>
      <c r="BG67" s="15">
        <v>120</v>
      </c>
      <c r="BH67" s="16" t="s">
        <v>4259</v>
      </c>
      <c r="BI67" s="20">
        <v>1.3283480000000001</v>
      </c>
      <c r="BJ67" s="16" t="s">
        <v>4258</v>
      </c>
      <c r="BK67" s="15">
        <v>1902</v>
      </c>
      <c r="BL67" s="16" t="s">
        <v>4259</v>
      </c>
      <c r="BM67" s="20">
        <v>1.196572</v>
      </c>
      <c r="BN67" s="16" t="s">
        <v>4258</v>
      </c>
      <c r="BO67" s="15">
        <v>576</v>
      </c>
      <c r="BP67" s="16" t="s">
        <v>4259</v>
      </c>
      <c r="BQ67" s="20">
        <v>1.571256</v>
      </c>
      <c r="BR67" s="16" t="s">
        <v>4258</v>
      </c>
      <c r="BS67" s="15">
        <v>1</v>
      </c>
      <c r="BT67" s="16" t="s">
        <v>4259</v>
      </c>
      <c r="BU67" s="20">
        <v>1.309798</v>
      </c>
      <c r="BV67" s="16" t="s">
        <v>4260</v>
      </c>
      <c r="BW67" s="15">
        <v>255</v>
      </c>
      <c r="BX67" s="16" t="s">
        <v>4261</v>
      </c>
      <c r="BY67" s="20">
        <v>1.3697859999999999</v>
      </c>
      <c r="BZ67" s="16" t="s">
        <v>4260</v>
      </c>
      <c r="CA67" s="15">
        <v>3013</v>
      </c>
      <c r="CB67" s="16" t="s">
        <v>4261</v>
      </c>
      <c r="CC67" s="20">
        <v>1.1752100000000001</v>
      </c>
      <c r="CD67" s="16" t="s">
        <v>4260</v>
      </c>
      <c r="CE67" s="15">
        <v>522</v>
      </c>
      <c r="CF67" s="16" t="s">
        <v>4261</v>
      </c>
      <c r="CG67" s="20">
        <v>1.420372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2366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2454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30063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257277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197795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487589</v>
      </c>
      <c r="X68" s="16" t="s">
        <v>4618</v>
      </c>
      <c r="Y68" s="17">
        <f>SUM(A2L239C11:A2L260C11)-2*(A2L250C11+A2L252C11+A2L254C11+A2L257C11+A2L258C11)</f>
        <v>519113</v>
      </c>
      <c r="Z68" s="16" t="s">
        <v>4619</v>
      </c>
      <c r="AA68" s="17">
        <f>SUM(A2L239C12:A2L260C12)-2*SUM(A2L250C12,A2L252C12,A2L254C12,A2L257C12,A2L258C12)</f>
        <v>10796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41009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263093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185728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2017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28426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231308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174483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2424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21202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238784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169153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2838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31078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249247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162666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499528.76837266673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215688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675104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1110431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833994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2835217</v>
      </c>
      <c r="X69" s="16" t="s">
        <v>4641</v>
      </c>
      <c r="Y69" s="17">
        <f>A2L219C11+A2L238C11+A2L261C11</f>
        <v>2890809</v>
      </c>
      <c r="Z69" s="16" t="s">
        <v>4642</v>
      </c>
      <c r="AA69" s="17">
        <f>A2L219C12+A2L238C12+A2L261C12</f>
        <v>246963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539710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1158496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787432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190343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415261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1071973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815627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196231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414297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1051403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784571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290470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541455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1141287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857417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2821854.8867359995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C6AE6-5B89-4100-A5F2-8839B2AC974D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30498</v>
      </c>
      <c r="H8" s="16" t="s">
        <v>4253</v>
      </c>
      <c r="I8" s="20">
        <v>1</v>
      </c>
      <c r="J8" s="16" t="s">
        <v>4252</v>
      </c>
      <c r="K8" s="15">
        <v>4057</v>
      </c>
      <c r="L8" s="16" t="s">
        <v>4253</v>
      </c>
      <c r="M8" s="20">
        <v>1</v>
      </c>
      <c r="N8" s="16" t="s">
        <v>4252</v>
      </c>
      <c r="O8" s="15">
        <v>1606</v>
      </c>
      <c r="P8" s="16" t="s">
        <v>4253</v>
      </c>
      <c r="Q8" s="20">
        <v>1</v>
      </c>
      <c r="R8" s="16" t="s">
        <v>4252</v>
      </c>
      <c r="S8" s="15">
        <v>1891</v>
      </c>
      <c r="T8" s="16" t="s">
        <v>4253</v>
      </c>
      <c r="U8" s="20">
        <v>1</v>
      </c>
      <c r="V8" s="16" t="s">
        <v>4252</v>
      </c>
      <c r="W8" s="15">
        <v>38052</v>
      </c>
      <c r="X8" s="16" t="s">
        <v>4252</v>
      </c>
      <c r="Y8" s="15">
        <v>42486</v>
      </c>
      <c r="Z8" s="16" t="s">
        <v>4254</v>
      </c>
      <c r="AA8" s="15">
        <v>35241</v>
      </c>
      <c r="AB8" s="16" t="s">
        <v>4255</v>
      </c>
      <c r="AC8" s="20">
        <v>1.2132879999999999</v>
      </c>
      <c r="AD8" s="16" t="s">
        <v>4254</v>
      </c>
      <c r="AE8" s="15">
        <v>3416</v>
      </c>
      <c r="AF8" s="16" t="s">
        <v>4255</v>
      </c>
      <c r="AG8" s="20">
        <v>1.063221</v>
      </c>
      <c r="AH8" s="16" t="s">
        <v>4254</v>
      </c>
      <c r="AI8" s="15">
        <v>1431</v>
      </c>
      <c r="AJ8" s="16" t="s">
        <v>4255</v>
      </c>
      <c r="AK8" s="20">
        <v>1.0545180000000001</v>
      </c>
      <c r="AL8" s="16" t="s">
        <v>4254</v>
      </c>
      <c r="AM8" s="15">
        <v>1494</v>
      </c>
      <c r="AN8" s="16" t="s">
        <v>4255</v>
      </c>
      <c r="AO8" s="20">
        <v>1.19174</v>
      </c>
      <c r="AP8" s="16" t="s">
        <v>4256</v>
      </c>
      <c r="AQ8" s="15">
        <v>26704</v>
      </c>
      <c r="AR8" s="16" t="s">
        <v>4257</v>
      </c>
      <c r="AS8" s="20">
        <v>1.3041879999999999</v>
      </c>
      <c r="AT8" s="16" t="s">
        <v>4256</v>
      </c>
      <c r="AU8" s="15">
        <v>3094</v>
      </c>
      <c r="AV8" s="16" t="s">
        <v>4257</v>
      </c>
      <c r="AW8" s="20">
        <v>1.162755</v>
      </c>
      <c r="AX8" s="16" t="s">
        <v>4256</v>
      </c>
      <c r="AY8" s="15">
        <v>1000</v>
      </c>
      <c r="AZ8" s="16" t="s">
        <v>4257</v>
      </c>
      <c r="BA8" s="20">
        <v>1.383564</v>
      </c>
      <c r="BB8" s="16" t="s">
        <v>4256</v>
      </c>
      <c r="BC8" s="15">
        <v>1073</v>
      </c>
      <c r="BD8" s="16" t="s">
        <v>4257</v>
      </c>
      <c r="BE8" s="20">
        <v>1.284125</v>
      </c>
      <c r="BF8" s="16" t="s">
        <v>4258</v>
      </c>
      <c r="BG8" s="15">
        <v>27568</v>
      </c>
      <c r="BH8" s="16" t="s">
        <v>4259</v>
      </c>
      <c r="BI8" s="20">
        <v>1.3283480000000001</v>
      </c>
      <c r="BJ8" s="16" t="s">
        <v>4258</v>
      </c>
      <c r="BK8" s="15">
        <v>2226</v>
      </c>
      <c r="BL8" s="16" t="s">
        <v>4259</v>
      </c>
      <c r="BM8" s="20">
        <v>1.196572</v>
      </c>
      <c r="BN8" s="16" t="s">
        <v>4258</v>
      </c>
      <c r="BO8" s="15">
        <v>1879</v>
      </c>
      <c r="BP8" s="16" t="s">
        <v>4259</v>
      </c>
      <c r="BQ8" s="20">
        <v>1.571256</v>
      </c>
      <c r="BR8" s="16" t="s">
        <v>4258</v>
      </c>
      <c r="BS8" s="15">
        <v>687</v>
      </c>
      <c r="BT8" s="16" t="s">
        <v>4259</v>
      </c>
      <c r="BU8" s="20">
        <v>1.309798</v>
      </c>
      <c r="BV8" s="16" t="s">
        <v>4260</v>
      </c>
      <c r="BW8" s="15">
        <v>31310</v>
      </c>
      <c r="BX8" s="16" t="s">
        <v>4261</v>
      </c>
      <c r="BY8" s="20">
        <v>1.3697859999999999</v>
      </c>
      <c r="BZ8" s="16" t="s">
        <v>4260</v>
      </c>
      <c r="CA8" s="15">
        <v>3828</v>
      </c>
      <c r="CB8" s="16" t="s">
        <v>4261</v>
      </c>
      <c r="CC8" s="20">
        <v>1.1752100000000001</v>
      </c>
      <c r="CD8" s="16" t="s">
        <v>4260</v>
      </c>
      <c r="CE8" s="15">
        <v>1710</v>
      </c>
      <c r="CF8" s="16" t="s">
        <v>4261</v>
      </c>
      <c r="CG8" s="20">
        <v>1.420372</v>
      </c>
      <c r="CH8" s="16" t="s">
        <v>4260</v>
      </c>
      <c r="CI8" s="15">
        <v>1251</v>
      </c>
      <c r="CJ8" s="16" t="s">
        <v>4261</v>
      </c>
      <c r="CK8" s="20">
        <v>1.3419449999999999</v>
      </c>
      <c r="CL8" s="16" t="s">
        <v>4789</v>
      </c>
      <c r="CM8" s="15">
        <f>SUM(A2L301C10)/A2L301C1</f>
        <v>38052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706977</v>
      </c>
      <c r="H9" s="16" t="s">
        <v>4253</v>
      </c>
      <c r="I9" s="20">
        <v>1</v>
      </c>
      <c r="J9" s="16" t="s">
        <v>4252</v>
      </c>
      <c r="K9" s="15">
        <v>2696</v>
      </c>
      <c r="L9" s="16" t="s">
        <v>4253</v>
      </c>
      <c r="M9" s="20">
        <v>1</v>
      </c>
      <c r="N9" s="16" t="s">
        <v>4252</v>
      </c>
      <c r="O9" s="15">
        <v>3420</v>
      </c>
      <c r="P9" s="16" t="s">
        <v>4253</v>
      </c>
      <c r="Q9" s="20">
        <v>1</v>
      </c>
      <c r="R9" s="16" t="s">
        <v>4252</v>
      </c>
      <c r="S9" s="15">
        <v>147937</v>
      </c>
      <c r="T9" s="16" t="s">
        <v>4253</v>
      </c>
      <c r="U9" s="20">
        <v>1</v>
      </c>
      <c r="V9" s="16" t="s">
        <v>4252</v>
      </c>
      <c r="W9" s="15">
        <v>861030</v>
      </c>
      <c r="X9" s="16" t="s">
        <v>4252</v>
      </c>
      <c r="Y9" s="15">
        <v>871871</v>
      </c>
      <c r="Z9" s="16" t="s">
        <v>4254</v>
      </c>
      <c r="AA9" s="15">
        <v>700627</v>
      </c>
      <c r="AB9" s="16" t="s">
        <v>4255</v>
      </c>
      <c r="AC9" s="20">
        <v>1.2132879999999999</v>
      </c>
      <c r="AD9" s="16" t="s">
        <v>4254</v>
      </c>
      <c r="AE9" s="15">
        <v>3565</v>
      </c>
      <c r="AF9" s="16" t="s">
        <v>4255</v>
      </c>
      <c r="AG9" s="20">
        <v>1.063221</v>
      </c>
      <c r="AH9" s="16" t="s">
        <v>4254</v>
      </c>
      <c r="AI9" s="15">
        <v>2652</v>
      </c>
      <c r="AJ9" s="16" t="s">
        <v>4255</v>
      </c>
      <c r="AK9" s="20">
        <v>1.0545180000000001</v>
      </c>
      <c r="AL9" s="16" t="s">
        <v>4254</v>
      </c>
      <c r="AM9" s="15">
        <v>138912</v>
      </c>
      <c r="AN9" s="16" t="s">
        <v>4255</v>
      </c>
      <c r="AO9" s="20">
        <v>1.19174</v>
      </c>
      <c r="AP9" s="16" t="s">
        <v>4256</v>
      </c>
      <c r="AQ9" s="15">
        <v>569029</v>
      </c>
      <c r="AR9" s="16" t="s">
        <v>4257</v>
      </c>
      <c r="AS9" s="20">
        <v>1.3041879999999999</v>
      </c>
      <c r="AT9" s="16" t="s">
        <v>4256</v>
      </c>
      <c r="AU9" s="15">
        <v>3568</v>
      </c>
      <c r="AV9" s="16" t="s">
        <v>4257</v>
      </c>
      <c r="AW9" s="20">
        <v>1.162755</v>
      </c>
      <c r="AX9" s="16" t="s">
        <v>4256</v>
      </c>
      <c r="AY9" s="15">
        <v>2694</v>
      </c>
      <c r="AZ9" s="16" t="s">
        <v>4257</v>
      </c>
      <c r="BA9" s="20">
        <v>1.383564</v>
      </c>
      <c r="BB9" s="16" t="s">
        <v>4256</v>
      </c>
      <c r="BC9" s="15">
        <v>114953</v>
      </c>
      <c r="BD9" s="16" t="s">
        <v>4257</v>
      </c>
      <c r="BE9" s="20">
        <v>1.284125</v>
      </c>
      <c r="BF9" s="16" t="s">
        <v>4258</v>
      </c>
      <c r="BG9" s="15">
        <v>571050</v>
      </c>
      <c r="BH9" s="16" t="s">
        <v>4259</v>
      </c>
      <c r="BI9" s="20">
        <v>1.3283480000000001</v>
      </c>
      <c r="BJ9" s="16" t="s">
        <v>4258</v>
      </c>
      <c r="BK9" s="15">
        <v>3893</v>
      </c>
      <c r="BL9" s="16" t="s">
        <v>4259</v>
      </c>
      <c r="BM9" s="20">
        <v>1.196572</v>
      </c>
      <c r="BN9" s="16" t="s">
        <v>4258</v>
      </c>
      <c r="BO9" s="15">
        <v>2589</v>
      </c>
      <c r="BP9" s="16" t="s">
        <v>4259</v>
      </c>
      <c r="BQ9" s="20">
        <v>1.571256</v>
      </c>
      <c r="BR9" s="16" t="s">
        <v>4258</v>
      </c>
      <c r="BS9" s="15">
        <v>100986</v>
      </c>
      <c r="BT9" s="16" t="s">
        <v>4259</v>
      </c>
      <c r="BU9" s="20">
        <v>1.309798</v>
      </c>
      <c r="BV9" s="16" t="s">
        <v>4260</v>
      </c>
      <c r="BW9" s="15">
        <v>653918</v>
      </c>
      <c r="BX9" s="16" t="s">
        <v>4261</v>
      </c>
      <c r="BY9" s="20">
        <v>1.3697859999999999</v>
      </c>
      <c r="BZ9" s="16" t="s">
        <v>4260</v>
      </c>
      <c r="CA9" s="15">
        <v>4621</v>
      </c>
      <c r="CB9" s="16" t="s">
        <v>4261</v>
      </c>
      <c r="CC9" s="20">
        <v>1.1752100000000001</v>
      </c>
      <c r="CD9" s="16" t="s">
        <v>4260</v>
      </c>
      <c r="CE9" s="15">
        <v>4342</v>
      </c>
      <c r="CF9" s="16" t="s">
        <v>4261</v>
      </c>
      <c r="CG9" s="20">
        <v>1.420372</v>
      </c>
      <c r="CH9" s="16" t="s">
        <v>4260</v>
      </c>
      <c r="CI9" s="15">
        <v>113938</v>
      </c>
      <c r="CJ9" s="16" t="s">
        <v>4261</v>
      </c>
      <c r="CK9" s="20">
        <v>1.3419449999999999</v>
      </c>
      <c r="CL9" s="16" t="s">
        <v>4790</v>
      </c>
      <c r="CM9" s="15">
        <f>SUM(A2L302C10)/A2L302C1</f>
        <v>861030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543443</v>
      </c>
      <c r="H10" s="16" t="s">
        <v>4253</v>
      </c>
      <c r="I10" s="20">
        <v>1</v>
      </c>
      <c r="J10" s="16" t="s">
        <v>4252</v>
      </c>
      <c r="K10" s="15">
        <v>318</v>
      </c>
      <c r="L10" s="16" t="s">
        <v>4253</v>
      </c>
      <c r="M10" s="20">
        <v>1</v>
      </c>
      <c r="N10" s="16" t="s">
        <v>4252</v>
      </c>
      <c r="O10" s="15">
        <v>123</v>
      </c>
      <c r="P10" s="16" t="s">
        <v>4253</v>
      </c>
      <c r="Q10" s="20">
        <v>1</v>
      </c>
      <c r="R10" s="16" t="s">
        <v>4252</v>
      </c>
      <c r="S10" s="15">
        <v>164</v>
      </c>
      <c r="T10" s="16" t="s">
        <v>4253</v>
      </c>
      <c r="U10" s="20">
        <v>1</v>
      </c>
      <c r="V10" s="16" t="s">
        <v>4252</v>
      </c>
      <c r="W10" s="15">
        <v>544048</v>
      </c>
      <c r="X10" s="16" t="s">
        <v>4252</v>
      </c>
      <c r="Y10" s="15">
        <v>571260</v>
      </c>
      <c r="Z10" s="16" t="s">
        <v>4254</v>
      </c>
      <c r="AA10" s="15">
        <v>589450</v>
      </c>
      <c r="AB10" s="16" t="s">
        <v>4255</v>
      </c>
      <c r="AC10" s="20">
        <v>1.2132879999999999</v>
      </c>
      <c r="AD10" s="16" t="s">
        <v>4254</v>
      </c>
      <c r="AE10" s="15">
        <v>362</v>
      </c>
      <c r="AF10" s="16" t="s">
        <v>4255</v>
      </c>
      <c r="AG10" s="20">
        <v>1.063221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157</v>
      </c>
      <c r="AN10" s="16" t="s">
        <v>4255</v>
      </c>
      <c r="AO10" s="20">
        <v>1.19174</v>
      </c>
      <c r="AP10" s="16" t="s">
        <v>4256</v>
      </c>
      <c r="AQ10" s="15">
        <v>494356</v>
      </c>
      <c r="AR10" s="16" t="s">
        <v>4257</v>
      </c>
      <c r="AS10" s="20">
        <v>1.3041879999999999</v>
      </c>
      <c r="AT10" s="16" t="s">
        <v>4256</v>
      </c>
      <c r="AU10" s="15">
        <v>311</v>
      </c>
      <c r="AV10" s="16" t="s">
        <v>4257</v>
      </c>
      <c r="AW10" s="20">
        <v>1.162755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119</v>
      </c>
      <c r="BD10" s="16" t="s">
        <v>4257</v>
      </c>
      <c r="BE10" s="20">
        <v>1.284125</v>
      </c>
      <c r="BF10" s="16" t="s">
        <v>4258</v>
      </c>
      <c r="BG10" s="15">
        <v>483786</v>
      </c>
      <c r="BH10" s="16" t="s">
        <v>4259</v>
      </c>
      <c r="BI10" s="20">
        <v>1.3283480000000001</v>
      </c>
      <c r="BJ10" s="16" t="s">
        <v>4258</v>
      </c>
      <c r="BK10" s="15">
        <v>64</v>
      </c>
      <c r="BL10" s="16" t="s">
        <v>4259</v>
      </c>
      <c r="BM10" s="20">
        <v>1.196572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46</v>
      </c>
      <c r="BT10" s="16" t="s">
        <v>4259</v>
      </c>
      <c r="BU10" s="20">
        <v>1.309798</v>
      </c>
      <c r="BV10" s="16" t="s">
        <v>4260</v>
      </c>
      <c r="BW10" s="15">
        <v>559279</v>
      </c>
      <c r="BX10" s="16" t="s">
        <v>4261</v>
      </c>
      <c r="BY10" s="20">
        <v>1.3697859999999999</v>
      </c>
      <c r="BZ10" s="16" t="s">
        <v>4260</v>
      </c>
      <c r="CA10" s="15">
        <v>26</v>
      </c>
      <c r="CB10" s="16" t="s">
        <v>4261</v>
      </c>
      <c r="CC10" s="20">
        <v>1.1752100000000001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90</v>
      </c>
      <c r="CJ10" s="16" t="s">
        <v>4261</v>
      </c>
      <c r="CK10" s="20">
        <v>1.3419449999999999</v>
      </c>
      <c r="CL10" s="16" t="s">
        <v>4791</v>
      </c>
      <c r="CM10" s="15">
        <f>SUM(A2L303C10)/A2L303C1</f>
        <v>544048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48717</v>
      </c>
      <c r="H11" s="16" t="s">
        <v>4253</v>
      </c>
      <c r="I11" s="20">
        <v>1</v>
      </c>
      <c r="J11" s="16" t="s">
        <v>4252</v>
      </c>
      <c r="K11" s="15">
        <v>28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323</v>
      </c>
      <c r="T11" s="16" t="s">
        <v>4253</v>
      </c>
      <c r="U11" s="20">
        <v>1</v>
      </c>
      <c r="V11" s="16" t="s">
        <v>4252</v>
      </c>
      <c r="W11" s="15">
        <v>49068</v>
      </c>
      <c r="X11" s="16" t="s">
        <v>4252</v>
      </c>
      <c r="Y11" s="15">
        <v>49523</v>
      </c>
      <c r="Z11" s="16" t="s">
        <v>4254</v>
      </c>
      <c r="AA11" s="15">
        <v>53326</v>
      </c>
      <c r="AB11" s="16" t="s">
        <v>4255</v>
      </c>
      <c r="AC11" s="20">
        <v>1.2132879999999999</v>
      </c>
      <c r="AD11" s="16" t="s">
        <v>4254</v>
      </c>
      <c r="AE11" s="15">
        <v>99</v>
      </c>
      <c r="AF11" s="16" t="s">
        <v>4255</v>
      </c>
      <c r="AG11" s="20">
        <v>1.063221</v>
      </c>
      <c r="AH11" s="16" t="s">
        <v>4254</v>
      </c>
      <c r="AI11" s="15">
        <v>343</v>
      </c>
      <c r="AJ11" s="16" t="s">
        <v>4255</v>
      </c>
      <c r="AK11" s="20">
        <v>1.0545180000000001</v>
      </c>
      <c r="AL11" s="16" t="s">
        <v>4254</v>
      </c>
      <c r="AM11" s="15">
        <v>395</v>
      </c>
      <c r="AN11" s="16" t="s">
        <v>4255</v>
      </c>
      <c r="AO11" s="20">
        <v>1.19174</v>
      </c>
      <c r="AP11" s="16" t="s">
        <v>4256</v>
      </c>
      <c r="AQ11" s="15">
        <v>45822</v>
      </c>
      <c r="AR11" s="16" t="s">
        <v>4257</v>
      </c>
      <c r="AS11" s="20">
        <v>1.3041879999999999</v>
      </c>
      <c r="AT11" s="16" t="s">
        <v>4256</v>
      </c>
      <c r="AU11" s="15">
        <v>47</v>
      </c>
      <c r="AV11" s="16" t="s">
        <v>4257</v>
      </c>
      <c r="AW11" s="20">
        <v>1.162755</v>
      </c>
      <c r="AX11" s="16" t="s">
        <v>4256</v>
      </c>
      <c r="AY11" s="15">
        <v>9</v>
      </c>
      <c r="AZ11" s="16" t="s">
        <v>4257</v>
      </c>
      <c r="BA11" s="20">
        <v>1.383564</v>
      </c>
      <c r="BB11" s="16" t="s">
        <v>4256</v>
      </c>
      <c r="BC11" s="15">
        <v>139</v>
      </c>
      <c r="BD11" s="16" t="s">
        <v>4257</v>
      </c>
      <c r="BE11" s="20">
        <v>1.284125</v>
      </c>
      <c r="BF11" s="16" t="s">
        <v>4258</v>
      </c>
      <c r="BG11" s="15">
        <v>51208</v>
      </c>
      <c r="BH11" s="16" t="s">
        <v>4259</v>
      </c>
      <c r="BI11" s="20">
        <v>1.3283480000000001</v>
      </c>
      <c r="BJ11" s="16" t="s">
        <v>4258</v>
      </c>
      <c r="BK11" s="15">
        <v>18</v>
      </c>
      <c r="BL11" s="16" t="s">
        <v>4259</v>
      </c>
      <c r="BM11" s="20">
        <v>1.196572</v>
      </c>
      <c r="BN11" s="16" t="s">
        <v>4258</v>
      </c>
      <c r="BO11" s="15">
        <v>165</v>
      </c>
      <c r="BP11" s="16" t="s">
        <v>4259</v>
      </c>
      <c r="BQ11" s="20">
        <v>1.571256</v>
      </c>
      <c r="BR11" s="16" t="s">
        <v>4258</v>
      </c>
      <c r="BS11" s="15">
        <v>100</v>
      </c>
      <c r="BT11" s="16" t="s">
        <v>4259</v>
      </c>
      <c r="BU11" s="20">
        <v>1.309798</v>
      </c>
      <c r="BV11" s="16" t="s">
        <v>4260</v>
      </c>
      <c r="BW11" s="15">
        <v>58241</v>
      </c>
      <c r="BX11" s="16" t="s">
        <v>4261</v>
      </c>
      <c r="BY11" s="20">
        <v>1.3697859999999999</v>
      </c>
      <c r="BZ11" s="16" t="s">
        <v>4260</v>
      </c>
      <c r="CA11" s="15">
        <v>18</v>
      </c>
      <c r="CB11" s="16" t="s">
        <v>4261</v>
      </c>
      <c r="CC11" s="20">
        <v>1.1752100000000001</v>
      </c>
      <c r="CD11" s="16" t="s">
        <v>4260</v>
      </c>
      <c r="CE11" s="15">
        <v>379</v>
      </c>
      <c r="CF11" s="16" t="s">
        <v>4261</v>
      </c>
      <c r="CG11" s="20">
        <v>1.420372</v>
      </c>
      <c r="CH11" s="16" t="s">
        <v>4260</v>
      </c>
      <c r="CI11" s="15">
        <v>336</v>
      </c>
      <c r="CJ11" s="16" t="s">
        <v>4261</v>
      </c>
      <c r="CK11" s="20">
        <v>1.3419449999999999</v>
      </c>
      <c r="CL11" s="16" t="s">
        <v>4792</v>
      </c>
      <c r="CM11" s="15">
        <f>SUM(A2L304C10)/A2L304C1</f>
        <v>49068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30</v>
      </c>
      <c r="H12" s="16" t="s">
        <v>4253</v>
      </c>
      <c r="I12" s="20">
        <v>1</v>
      </c>
      <c r="J12" s="16" t="s">
        <v>4252</v>
      </c>
      <c r="K12" s="15">
        <v>1</v>
      </c>
      <c r="L12" s="16" t="s">
        <v>4253</v>
      </c>
      <c r="M12" s="20">
        <v>1</v>
      </c>
      <c r="N12" s="16" t="s">
        <v>4252</v>
      </c>
      <c r="O12" s="15">
        <v>7331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7362</v>
      </c>
      <c r="X12" s="16" t="s">
        <v>4252</v>
      </c>
      <c r="Y12" s="15">
        <v>8007</v>
      </c>
      <c r="Z12" s="16" t="s">
        <v>4254</v>
      </c>
      <c r="AA12" s="15">
        <v>78</v>
      </c>
      <c r="AB12" s="16" t="s">
        <v>4255</v>
      </c>
      <c r="AC12" s="20">
        <v>1.2132879999999999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6831</v>
      </c>
      <c r="AJ12" s="16" t="s">
        <v>4255</v>
      </c>
      <c r="AK12" s="20">
        <v>1.0545180000000001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33</v>
      </c>
      <c r="AR12" s="16" t="s">
        <v>4257</v>
      </c>
      <c r="AS12" s="20">
        <v>1.3041879999999999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6132</v>
      </c>
      <c r="AZ12" s="16" t="s">
        <v>4257</v>
      </c>
      <c r="BA12" s="20">
        <v>1.383564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18</v>
      </c>
      <c r="BH12" s="16" t="s">
        <v>4259</v>
      </c>
      <c r="BI12" s="20">
        <v>1.3283480000000001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5998</v>
      </c>
      <c r="BP12" s="16" t="s">
        <v>4259</v>
      </c>
      <c r="BQ12" s="20">
        <v>1.571256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69</v>
      </c>
      <c r="BX12" s="16" t="s">
        <v>4261</v>
      </c>
      <c r="BY12" s="20">
        <v>1.3697859999999999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6335</v>
      </c>
      <c r="CF12" s="16" t="s">
        <v>4261</v>
      </c>
      <c r="CG12" s="20">
        <v>1.420372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7362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3526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3526</v>
      </c>
      <c r="X14" s="16" t="s">
        <v>4252</v>
      </c>
      <c r="Y14" s="15">
        <v>3526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3286</v>
      </c>
      <c r="AJ14" s="16" t="s">
        <v>4255</v>
      </c>
      <c r="AK14" s="20">
        <v>1.0545180000000001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2949</v>
      </c>
      <c r="AZ14" s="16" t="s">
        <v>4257</v>
      </c>
      <c r="BA14" s="20">
        <v>1.383564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2722</v>
      </c>
      <c r="BP14" s="16" t="s">
        <v>4259</v>
      </c>
      <c r="BQ14" s="20">
        <v>1.571256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2876</v>
      </c>
      <c r="CF14" s="16" t="s">
        <v>4261</v>
      </c>
      <c r="CG14" s="20">
        <v>1.420372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3526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66609</v>
      </c>
      <c r="H15" s="16" t="s">
        <v>4253</v>
      </c>
      <c r="I15" s="20">
        <v>1</v>
      </c>
      <c r="J15" s="16" t="s">
        <v>4252</v>
      </c>
      <c r="K15" s="15">
        <v>36837</v>
      </c>
      <c r="L15" s="16" t="s">
        <v>4253</v>
      </c>
      <c r="M15" s="20">
        <v>1</v>
      </c>
      <c r="N15" s="16" t="s">
        <v>4252</v>
      </c>
      <c r="O15" s="15">
        <v>1216</v>
      </c>
      <c r="P15" s="16" t="s">
        <v>4253</v>
      </c>
      <c r="Q15" s="20">
        <v>1</v>
      </c>
      <c r="R15" s="16" t="s">
        <v>4252</v>
      </c>
      <c r="S15" s="15">
        <v>4312</v>
      </c>
      <c r="T15" s="16" t="s">
        <v>4253</v>
      </c>
      <c r="U15" s="20">
        <v>1</v>
      </c>
      <c r="V15" s="16" t="s">
        <v>4252</v>
      </c>
      <c r="W15" s="15">
        <v>108974</v>
      </c>
      <c r="X15" s="16" t="s">
        <v>4252</v>
      </c>
      <c r="Y15" s="15">
        <v>109134</v>
      </c>
      <c r="Z15" s="16" t="s">
        <v>4254</v>
      </c>
      <c r="AA15" s="15">
        <v>70210</v>
      </c>
      <c r="AB15" s="16" t="s">
        <v>4255</v>
      </c>
      <c r="AC15" s="20">
        <v>1.2132879999999999</v>
      </c>
      <c r="AD15" s="16" t="s">
        <v>4254</v>
      </c>
      <c r="AE15" s="15">
        <v>31308</v>
      </c>
      <c r="AF15" s="16" t="s">
        <v>4255</v>
      </c>
      <c r="AG15" s="20">
        <v>1.063221</v>
      </c>
      <c r="AH15" s="16" t="s">
        <v>4254</v>
      </c>
      <c r="AI15" s="15">
        <v>627</v>
      </c>
      <c r="AJ15" s="16" t="s">
        <v>4255</v>
      </c>
      <c r="AK15" s="20">
        <v>1.0545180000000001</v>
      </c>
      <c r="AL15" s="16" t="s">
        <v>4254</v>
      </c>
      <c r="AM15" s="15">
        <v>4576</v>
      </c>
      <c r="AN15" s="16" t="s">
        <v>4255</v>
      </c>
      <c r="AO15" s="20">
        <v>1.19174</v>
      </c>
      <c r="AP15" s="16" t="s">
        <v>4256</v>
      </c>
      <c r="AQ15" s="15">
        <v>55227</v>
      </c>
      <c r="AR15" s="16" t="s">
        <v>4257</v>
      </c>
      <c r="AS15" s="20">
        <v>1.3041879999999999</v>
      </c>
      <c r="AT15" s="16" t="s">
        <v>4256</v>
      </c>
      <c r="AU15" s="15">
        <v>20043</v>
      </c>
      <c r="AV15" s="16" t="s">
        <v>4257</v>
      </c>
      <c r="AW15" s="20">
        <v>1.162755</v>
      </c>
      <c r="AX15" s="16" t="s">
        <v>4256</v>
      </c>
      <c r="AY15" s="15">
        <v>813</v>
      </c>
      <c r="AZ15" s="16" t="s">
        <v>4257</v>
      </c>
      <c r="BA15" s="20">
        <v>1.383564</v>
      </c>
      <c r="BB15" s="16" t="s">
        <v>4256</v>
      </c>
      <c r="BC15" s="15">
        <v>4354</v>
      </c>
      <c r="BD15" s="16" t="s">
        <v>4257</v>
      </c>
      <c r="BE15" s="20">
        <v>1.284125</v>
      </c>
      <c r="BF15" s="16" t="s">
        <v>4258</v>
      </c>
      <c r="BG15" s="15">
        <v>56017</v>
      </c>
      <c r="BH15" s="16" t="s">
        <v>4259</v>
      </c>
      <c r="BI15" s="20">
        <v>1.3283480000000001</v>
      </c>
      <c r="BJ15" s="16" t="s">
        <v>4258</v>
      </c>
      <c r="BK15" s="15">
        <v>14475</v>
      </c>
      <c r="BL15" s="16" t="s">
        <v>4259</v>
      </c>
      <c r="BM15" s="20">
        <v>1.196572</v>
      </c>
      <c r="BN15" s="16" t="s">
        <v>4258</v>
      </c>
      <c r="BO15" s="15">
        <v>1304</v>
      </c>
      <c r="BP15" s="16" t="s">
        <v>4259</v>
      </c>
      <c r="BQ15" s="20">
        <v>1.571256</v>
      </c>
      <c r="BR15" s="16" t="s">
        <v>4258</v>
      </c>
      <c r="BS15" s="15">
        <v>4034</v>
      </c>
      <c r="BT15" s="16" t="s">
        <v>4259</v>
      </c>
      <c r="BU15" s="20">
        <v>1.309798</v>
      </c>
      <c r="BV15" s="16" t="s">
        <v>4260</v>
      </c>
      <c r="BW15" s="15">
        <v>63897</v>
      </c>
      <c r="BX15" s="16" t="s">
        <v>4261</v>
      </c>
      <c r="BY15" s="20">
        <v>1.3697859999999999</v>
      </c>
      <c r="BZ15" s="16" t="s">
        <v>4260</v>
      </c>
      <c r="CA15" s="15">
        <v>19363</v>
      </c>
      <c r="CB15" s="16" t="s">
        <v>4261</v>
      </c>
      <c r="CC15" s="20">
        <v>1.1752100000000001</v>
      </c>
      <c r="CD15" s="16" t="s">
        <v>4260</v>
      </c>
      <c r="CE15" s="15">
        <v>2996</v>
      </c>
      <c r="CF15" s="16" t="s">
        <v>4261</v>
      </c>
      <c r="CG15" s="20">
        <v>1.420372</v>
      </c>
      <c r="CH15" s="16" t="s">
        <v>4260</v>
      </c>
      <c r="CI15" s="15">
        <v>4025</v>
      </c>
      <c r="CJ15" s="16" t="s">
        <v>4261</v>
      </c>
      <c r="CK15" s="20">
        <v>1.3419449999999999</v>
      </c>
      <c r="CL15" s="16" t="s">
        <v>4796</v>
      </c>
      <c r="CM15" s="15">
        <f>SUM(A2L308C10)/A2L308C1</f>
        <v>108974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2462932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2462932</v>
      </c>
      <c r="X16" s="16" t="s">
        <v>4252</v>
      </c>
      <c r="Y16" s="15">
        <v>2462932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2882217</v>
      </c>
      <c r="AF16" s="16" t="s">
        <v>4255</v>
      </c>
      <c r="AG16" s="20">
        <v>0.84116800000000003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1713846</v>
      </c>
      <c r="AV16" s="16" t="s">
        <v>4257</v>
      </c>
      <c r="AW16" s="20">
        <v>1.4353860000000001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1093356</v>
      </c>
      <c r="BL16" s="16" t="s">
        <v>4259</v>
      </c>
      <c r="BM16" s="20">
        <v>2.1640389999999998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1769008</v>
      </c>
      <c r="CB16" s="16" t="s">
        <v>4261</v>
      </c>
      <c r="CC16" s="20">
        <v>1.5000849999999999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2462932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102128</v>
      </c>
      <c r="H18" s="16" t="s">
        <v>4253</v>
      </c>
      <c r="I18" s="20">
        <v>1</v>
      </c>
      <c r="J18" s="16" t="s">
        <v>4252</v>
      </c>
      <c r="K18" s="15">
        <v>1683</v>
      </c>
      <c r="L18" s="16" t="s">
        <v>4253</v>
      </c>
      <c r="M18" s="20">
        <v>1</v>
      </c>
      <c r="N18" s="16" t="s">
        <v>4252</v>
      </c>
      <c r="O18" s="15">
        <v>10728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114539</v>
      </c>
      <c r="X18" s="16" t="s">
        <v>4252</v>
      </c>
      <c r="Y18" s="15">
        <v>118908</v>
      </c>
      <c r="Z18" s="16" t="s">
        <v>4254</v>
      </c>
      <c r="AA18" s="15">
        <v>105511</v>
      </c>
      <c r="AB18" s="16" t="s">
        <v>4255</v>
      </c>
      <c r="AC18" s="20">
        <v>1.2132879999999999</v>
      </c>
      <c r="AD18" s="16" t="s">
        <v>4254</v>
      </c>
      <c r="AE18" s="15">
        <v>2182</v>
      </c>
      <c r="AF18" s="16" t="s">
        <v>4255</v>
      </c>
      <c r="AG18" s="20">
        <v>1.063221</v>
      </c>
      <c r="AH18" s="16" t="s">
        <v>4254</v>
      </c>
      <c r="AI18" s="15">
        <v>8972</v>
      </c>
      <c r="AJ18" s="16" t="s">
        <v>4255</v>
      </c>
      <c r="AK18" s="20">
        <v>1.0545180000000001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81184</v>
      </c>
      <c r="AR18" s="16" t="s">
        <v>4257</v>
      </c>
      <c r="AS18" s="20">
        <v>1.3041879999999999</v>
      </c>
      <c r="AT18" s="16" t="s">
        <v>4256</v>
      </c>
      <c r="AU18" s="15">
        <v>1624</v>
      </c>
      <c r="AV18" s="16" t="s">
        <v>4257</v>
      </c>
      <c r="AW18" s="20">
        <v>1.162755</v>
      </c>
      <c r="AX18" s="16" t="s">
        <v>4256</v>
      </c>
      <c r="AY18" s="15">
        <v>8858</v>
      </c>
      <c r="AZ18" s="16" t="s">
        <v>4257</v>
      </c>
      <c r="BA18" s="20">
        <v>1.383564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79027</v>
      </c>
      <c r="BH18" s="16" t="s">
        <v>4259</v>
      </c>
      <c r="BI18" s="20">
        <v>1.3283480000000001</v>
      </c>
      <c r="BJ18" s="16" t="s">
        <v>4258</v>
      </c>
      <c r="BK18" s="15">
        <v>2077</v>
      </c>
      <c r="BL18" s="16" t="s">
        <v>4259</v>
      </c>
      <c r="BM18" s="20">
        <v>1.196572</v>
      </c>
      <c r="BN18" s="16" t="s">
        <v>4258</v>
      </c>
      <c r="BO18" s="15">
        <v>8782</v>
      </c>
      <c r="BP18" s="16" t="s">
        <v>4259</v>
      </c>
      <c r="BQ18" s="20">
        <v>1.571256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72551</v>
      </c>
      <c r="BX18" s="16" t="s">
        <v>4261</v>
      </c>
      <c r="BY18" s="20">
        <v>1.3697859999999999</v>
      </c>
      <c r="BZ18" s="16" t="s">
        <v>4260</v>
      </c>
      <c r="CA18" s="15">
        <v>2313</v>
      </c>
      <c r="CB18" s="16" t="s">
        <v>4261</v>
      </c>
      <c r="CC18" s="20">
        <v>1.1752100000000001</v>
      </c>
      <c r="CD18" s="16" t="s">
        <v>4260</v>
      </c>
      <c r="CE18" s="15">
        <v>8415</v>
      </c>
      <c r="CF18" s="16" t="s">
        <v>4261</v>
      </c>
      <c r="CG18" s="20">
        <v>1.420372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114539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219</v>
      </c>
      <c r="H20" s="16" t="s">
        <v>4253</v>
      </c>
      <c r="I20" s="20">
        <v>1</v>
      </c>
      <c r="J20" s="16" t="s">
        <v>4252</v>
      </c>
      <c r="K20" s="15">
        <v>287</v>
      </c>
      <c r="L20" s="16" t="s">
        <v>4253</v>
      </c>
      <c r="M20" s="20">
        <v>1</v>
      </c>
      <c r="N20" s="16" t="s">
        <v>4252</v>
      </c>
      <c r="O20" s="15">
        <v>31479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31985</v>
      </c>
      <c r="X20" s="16" t="s">
        <v>4252</v>
      </c>
      <c r="Y20" s="15">
        <v>31985</v>
      </c>
      <c r="Z20" s="16" t="s">
        <v>4254</v>
      </c>
      <c r="AA20" s="15">
        <v>138</v>
      </c>
      <c r="AB20" s="16" t="s">
        <v>4255</v>
      </c>
      <c r="AC20" s="20">
        <v>1.2132879999999999</v>
      </c>
      <c r="AD20" s="16" t="s">
        <v>4254</v>
      </c>
      <c r="AE20" s="15">
        <v>113</v>
      </c>
      <c r="AF20" s="16" t="s">
        <v>4255</v>
      </c>
      <c r="AG20" s="20">
        <v>1.063221</v>
      </c>
      <c r="AH20" s="16" t="s">
        <v>4254</v>
      </c>
      <c r="AI20" s="15">
        <v>31682</v>
      </c>
      <c r="AJ20" s="16" t="s">
        <v>4255</v>
      </c>
      <c r="AK20" s="20">
        <v>1.0545180000000001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108</v>
      </c>
      <c r="AR20" s="16" t="s">
        <v>4257</v>
      </c>
      <c r="AS20" s="20">
        <v>1.3041879999999999</v>
      </c>
      <c r="AT20" s="16" t="s">
        <v>4256</v>
      </c>
      <c r="AU20" s="15">
        <v>115</v>
      </c>
      <c r="AV20" s="16" t="s">
        <v>4257</v>
      </c>
      <c r="AW20" s="20">
        <v>1.162755</v>
      </c>
      <c r="AX20" s="16" t="s">
        <v>4256</v>
      </c>
      <c r="AY20" s="15">
        <v>31163</v>
      </c>
      <c r="AZ20" s="16" t="s">
        <v>4257</v>
      </c>
      <c r="BA20" s="20">
        <v>1.383564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144</v>
      </c>
      <c r="BH20" s="16" t="s">
        <v>4259</v>
      </c>
      <c r="BI20" s="20">
        <v>1.3283480000000001</v>
      </c>
      <c r="BJ20" s="16" t="s">
        <v>4258</v>
      </c>
      <c r="BK20" s="15">
        <v>11</v>
      </c>
      <c r="BL20" s="16" t="s">
        <v>4259</v>
      </c>
      <c r="BM20" s="20">
        <v>1.196572</v>
      </c>
      <c r="BN20" s="16" t="s">
        <v>4258</v>
      </c>
      <c r="BO20" s="15">
        <v>34570</v>
      </c>
      <c r="BP20" s="16" t="s">
        <v>4259</v>
      </c>
      <c r="BQ20" s="20">
        <v>1.571256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207</v>
      </c>
      <c r="BX20" s="16" t="s">
        <v>4261</v>
      </c>
      <c r="BY20" s="20">
        <v>1.3697859999999999</v>
      </c>
      <c r="BZ20" s="16" t="s">
        <v>4260</v>
      </c>
      <c r="CA20" s="15">
        <v>113</v>
      </c>
      <c r="CB20" s="16" t="s">
        <v>4261</v>
      </c>
      <c r="CC20" s="20">
        <v>1.1752100000000001</v>
      </c>
      <c r="CD20" s="16" t="s">
        <v>4260</v>
      </c>
      <c r="CE20" s="15">
        <v>42803</v>
      </c>
      <c r="CF20" s="16" t="s">
        <v>4261</v>
      </c>
      <c r="CG20" s="20">
        <v>1.420372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31985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705216</v>
      </c>
      <c r="T21" s="16" t="s">
        <v>4253</v>
      </c>
      <c r="U21" s="20">
        <v>1</v>
      </c>
      <c r="V21" s="16" t="s">
        <v>4252</v>
      </c>
      <c r="W21" s="15">
        <v>705216</v>
      </c>
      <c r="X21" s="16" t="s">
        <v>4252</v>
      </c>
      <c r="Y21" s="15">
        <v>723178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594743</v>
      </c>
      <c r="AN21" s="16" t="s">
        <v>4255</v>
      </c>
      <c r="AO21" s="20">
        <v>1.19174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591557</v>
      </c>
      <c r="BD21" s="16" t="s">
        <v>4257</v>
      </c>
      <c r="BE21" s="20">
        <v>1.284125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556457</v>
      </c>
      <c r="BT21" s="16" t="s">
        <v>4259</v>
      </c>
      <c r="BU21" s="20">
        <v>1.309798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623751</v>
      </c>
      <c r="CJ21" s="16" t="s">
        <v>4261</v>
      </c>
      <c r="CK21" s="20">
        <v>1.3419449999999999</v>
      </c>
      <c r="CL21" s="16" t="s">
        <v>4802</v>
      </c>
      <c r="CM21" s="15">
        <f>SUM(A2L314C10)/A2L314C1</f>
        <v>705216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89225</v>
      </c>
      <c r="T22" s="16" t="s">
        <v>4253</v>
      </c>
      <c r="U22" s="20">
        <v>1</v>
      </c>
      <c r="V22" s="16" t="s">
        <v>4252</v>
      </c>
      <c r="W22" s="15">
        <v>89225</v>
      </c>
      <c r="X22" s="16" t="s">
        <v>4252</v>
      </c>
      <c r="Y22" s="15">
        <v>89225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63174</v>
      </c>
      <c r="AN22" s="16" t="s">
        <v>4255</v>
      </c>
      <c r="AO22" s="20">
        <v>1.19174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48608</v>
      </c>
      <c r="BD22" s="16" t="s">
        <v>4257</v>
      </c>
      <c r="BE22" s="20">
        <v>1.284125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22174</v>
      </c>
      <c r="BT22" s="16" t="s">
        <v>4259</v>
      </c>
      <c r="BU22" s="20">
        <v>1.309798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22797</v>
      </c>
      <c r="CJ22" s="16" t="s">
        <v>4261</v>
      </c>
      <c r="CK22" s="20">
        <v>1.3419449999999999</v>
      </c>
      <c r="CL22" s="16" t="s">
        <v>4803</v>
      </c>
      <c r="CM22" s="15">
        <f>SUM(A2L315C10)/A2L315C1</f>
        <v>89225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154196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154196</v>
      </c>
      <c r="X23" s="16" t="s">
        <v>4252</v>
      </c>
      <c r="Y23" s="15">
        <v>154196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131418</v>
      </c>
      <c r="AJ23" s="16" t="s">
        <v>4255</v>
      </c>
      <c r="AK23" s="20">
        <v>1.0545180000000001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127831</v>
      </c>
      <c r="AZ23" s="16" t="s">
        <v>4257</v>
      </c>
      <c r="BA23" s="20">
        <v>1.383564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122920</v>
      </c>
      <c r="BP23" s="16" t="s">
        <v>4259</v>
      </c>
      <c r="BQ23" s="20">
        <v>1.571256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121776</v>
      </c>
      <c r="CF23" s="16" t="s">
        <v>4261</v>
      </c>
      <c r="CG23" s="20">
        <v>1.420372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154196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152020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152020</v>
      </c>
      <c r="X24" s="16" t="s">
        <v>4252</v>
      </c>
      <c r="Y24" s="15">
        <v>152020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133108</v>
      </c>
      <c r="AJ24" s="16" t="s">
        <v>4255</v>
      </c>
      <c r="AK24" s="20">
        <v>1.0545180000000001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140499</v>
      </c>
      <c r="AZ24" s="16" t="s">
        <v>4257</v>
      </c>
      <c r="BA24" s="20">
        <v>1.383564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152576</v>
      </c>
      <c r="BP24" s="16" t="s">
        <v>4259</v>
      </c>
      <c r="BQ24" s="20">
        <v>1.571256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165107</v>
      </c>
      <c r="CF24" s="16" t="s">
        <v>4261</v>
      </c>
      <c r="CG24" s="20">
        <v>1.420372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152020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166038</v>
      </c>
      <c r="H25" s="16" t="s">
        <v>4253</v>
      </c>
      <c r="I25" s="20">
        <v>1</v>
      </c>
      <c r="J25" s="16" t="s">
        <v>4252</v>
      </c>
      <c r="K25" s="15">
        <v>688</v>
      </c>
      <c r="L25" s="16" t="s">
        <v>4253</v>
      </c>
      <c r="M25" s="20">
        <v>1</v>
      </c>
      <c r="N25" s="16" t="s">
        <v>4252</v>
      </c>
      <c r="O25" s="15">
        <v>227865</v>
      </c>
      <c r="P25" s="16" t="s">
        <v>4253</v>
      </c>
      <c r="Q25" s="20">
        <v>1</v>
      </c>
      <c r="R25" s="16" t="s">
        <v>4252</v>
      </c>
      <c r="S25" s="15">
        <v>3607</v>
      </c>
      <c r="T25" s="16" t="s">
        <v>4253</v>
      </c>
      <c r="U25" s="20">
        <v>1</v>
      </c>
      <c r="V25" s="16" t="s">
        <v>4252</v>
      </c>
      <c r="W25" s="15">
        <v>398198</v>
      </c>
      <c r="X25" s="16" t="s">
        <v>4252</v>
      </c>
      <c r="Y25" s="15">
        <v>398894</v>
      </c>
      <c r="Z25" s="16" t="s">
        <v>4254</v>
      </c>
      <c r="AA25" s="15">
        <v>69392</v>
      </c>
      <c r="AB25" s="16" t="s">
        <v>4255</v>
      </c>
      <c r="AC25" s="20">
        <v>1.2132879999999999</v>
      </c>
      <c r="AD25" s="16" t="s">
        <v>4254</v>
      </c>
      <c r="AE25" s="15">
        <v>461</v>
      </c>
      <c r="AF25" s="16" t="s">
        <v>4255</v>
      </c>
      <c r="AG25" s="20">
        <v>1.063221</v>
      </c>
      <c r="AH25" s="16" t="s">
        <v>4254</v>
      </c>
      <c r="AI25" s="15">
        <v>287639</v>
      </c>
      <c r="AJ25" s="16" t="s">
        <v>4255</v>
      </c>
      <c r="AK25" s="20">
        <v>1.0545180000000001</v>
      </c>
      <c r="AL25" s="16" t="s">
        <v>4254</v>
      </c>
      <c r="AM25" s="15">
        <v>3594</v>
      </c>
      <c r="AN25" s="16" t="s">
        <v>4255</v>
      </c>
      <c r="AO25" s="20">
        <v>1.19174</v>
      </c>
      <c r="AP25" s="16" t="s">
        <v>4256</v>
      </c>
      <c r="AQ25" s="15">
        <v>38616</v>
      </c>
      <c r="AR25" s="16" t="s">
        <v>4257</v>
      </c>
      <c r="AS25" s="20">
        <v>1.3041879999999999</v>
      </c>
      <c r="AT25" s="16" t="s">
        <v>4256</v>
      </c>
      <c r="AU25" s="15">
        <v>597</v>
      </c>
      <c r="AV25" s="16" t="s">
        <v>4257</v>
      </c>
      <c r="AW25" s="20">
        <v>1.162755</v>
      </c>
      <c r="AX25" s="16" t="s">
        <v>4256</v>
      </c>
      <c r="AY25" s="15">
        <v>210042</v>
      </c>
      <c r="AZ25" s="16" t="s">
        <v>4257</v>
      </c>
      <c r="BA25" s="20">
        <v>1.383564</v>
      </c>
      <c r="BB25" s="16" t="s">
        <v>4256</v>
      </c>
      <c r="BC25" s="15">
        <v>3440</v>
      </c>
      <c r="BD25" s="16" t="s">
        <v>4257</v>
      </c>
      <c r="BE25" s="20">
        <v>1.284125</v>
      </c>
      <c r="BF25" s="16" t="s">
        <v>4258</v>
      </c>
      <c r="BG25" s="15">
        <v>30916</v>
      </c>
      <c r="BH25" s="16" t="s">
        <v>4259</v>
      </c>
      <c r="BI25" s="20">
        <v>1.3283480000000001</v>
      </c>
      <c r="BJ25" s="16" t="s">
        <v>4258</v>
      </c>
      <c r="BK25" s="15">
        <v>377</v>
      </c>
      <c r="BL25" s="16" t="s">
        <v>4259</v>
      </c>
      <c r="BM25" s="20">
        <v>1.196572</v>
      </c>
      <c r="BN25" s="16" t="s">
        <v>4258</v>
      </c>
      <c r="BO25" s="15">
        <v>211024</v>
      </c>
      <c r="BP25" s="16" t="s">
        <v>4259</v>
      </c>
      <c r="BQ25" s="20">
        <v>1.571256</v>
      </c>
      <c r="BR25" s="16" t="s">
        <v>4258</v>
      </c>
      <c r="BS25" s="15">
        <v>3030</v>
      </c>
      <c r="BT25" s="16" t="s">
        <v>4259</v>
      </c>
      <c r="BU25" s="20">
        <v>1.309798</v>
      </c>
      <c r="BV25" s="16" t="s">
        <v>4260</v>
      </c>
      <c r="BW25" s="15">
        <v>39343</v>
      </c>
      <c r="BX25" s="16" t="s">
        <v>4261</v>
      </c>
      <c r="BY25" s="20">
        <v>1.3697859999999999</v>
      </c>
      <c r="BZ25" s="16" t="s">
        <v>4260</v>
      </c>
      <c r="CA25" s="15">
        <v>428</v>
      </c>
      <c r="CB25" s="16" t="s">
        <v>4261</v>
      </c>
      <c r="CC25" s="20">
        <v>1.1752100000000001</v>
      </c>
      <c r="CD25" s="16" t="s">
        <v>4260</v>
      </c>
      <c r="CE25" s="15">
        <v>310469</v>
      </c>
      <c r="CF25" s="16" t="s">
        <v>4261</v>
      </c>
      <c r="CG25" s="20">
        <v>1.420372</v>
      </c>
      <c r="CH25" s="16" t="s">
        <v>4260</v>
      </c>
      <c r="CI25" s="15">
        <v>3945</v>
      </c>
      <c r="CJ25" s="16" t="s">
        <v>4261</v>
      </c>
      <c r="CK25" s="20">
        <v>1.3419449999999999</v>
      </c>
      <c r="CL25" s="16" t="s">
        <v>4806</v>
      </c>
      <c r="CM25" s="15">
        <f>SUM(A2L318C10)/A2L318C1</f>
        <v>398198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1664659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2509527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289470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952675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5416331</v>
      </c>
      <c r="X26" s="16" t="s">
        <v>4812</v>
      </c>
      <c r="Y26" s="17">
        <f>SUM(A2L301C11:A2L318C11)-2*SUM(A2L317C11)</f>
        <v>5483105</v>
      </c>
      <c r="Z26" s="16" t="s">
        <v>4813</v>
      </c>
      <c r="AA26" s="17">
        <f>SUM(A2L301C12:A2L318C12)-2*SUM(A2L317C12)</f>
        <v>1623973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2923723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341773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807045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1311079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1743245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250992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764243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1299734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1116497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239377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687514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1478815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1799718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336994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770133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5416331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4917</v>
      </c>
      <c r="H27" s="16" t="s">
        <v>4253</v>
      </c>
      <c r="I27" s="20">
        <v>1</v>
      </c>
      <c r="J27" s="16" t="s">
        <v>4252</v>
      </c>
      <c r="K27" s="15">
        <v>595</v>
      </c>
      <c r="L27" s="16" t="s">
        <v>4253</v>
      </c>
      <c r="M27" s="20">
        <v>1</v>
      </c>
      <c r="N27" s="16" t="s">
        <v>4252</v>
      </c>
      <c r="O27" s="15">
        <v>11270</v>
      </c>
      <c r="P27" s="16" t="s">
        <v>4253</v>
      </c>
      <c r="Q27" s="20">
        <v>1</v>
      </c>
      <c r="R27" s="16" t="s">
        <v>4252</v>
      </c>
      <c r="S27" s="15">
        <v>301</v>
      </c>
      <c r="T27" s="16" t="s">
        <v>4253</v>
      </c>
      <c r="U27" s="20">
        <v>1</v>
      </c>
      <c r="V27" s="16" t="s">
        <v>4252</v>
      </c>
      <c r="W27" s="15">
        <v>17083</v>
      </c>
      <c r="X27" s="16" t="s">
        <v>4252</v>
      </c>
      <c r="Y27" s="15">
        <v>17091</v>
      </c>
      <c r="Z27" s="16" t="s">
        <v>4254</v>
      </c>
      <c r="AA27" s="15">
        <v>7185</v>
      </c>
      <c r="AB27" s="16" t="s">
        <v>4255</v>
      </c>
      <c r="AC27" s="20">
        <v>1.2132879999999999</v>
      </c>
      <c r="AD27" s="16" t="s">
        <v>4254</v>
      </c>
      <c r="AE27" s="15">
        <v>504</v>
      </c>
      <c r="AF27" s="16" t="s">
        <v>4255</v>
      </c>
      <c r="AG27" s="20">
        <v>1.063221</v>
      </c>
      <c r="AH27" s="16" t="s">
        <v>4254</v>
      </c>
      <c r="AI27" s="15">
        <v>10277</v>
      </c>
      <c r="AJ27" s="16" t="s">
        <v>4255</v>
      </c>
      <c r="AK27" s="20">
        <v>1.0545180000000001</v>
      </c>
      <c r="AL27" s="16" t="s">
        <v>4254</v>
      </c>
      <c r="AM27" s="15">
        <v>231</v>
      </c>
      <c r="AN27" s="16" t="s">
        <v>4255</v>
      </c>
      <c r="AO27" s="20">
        <v>1.19174</v>
      </c>
      <c r="AP27" s="16" t="s">
        <v>4256</v>
      </c>
      <c r="AQ27" s="15">
        <v>5229</v>
      </c>
      <c r="AR27" s="16" t="s">
        <v>4257</v>
      </c>
      <c r="AS27" s="20">
        <v>1.3041879999999999</v>
      </c>
      <c r="AT27" s="16" t="s">
        <v>4256</v>
      </c>
      <c r="AU27" s="15">
        <v>373</v>
      </c>
      <c r="AV27" s="16" t="s">
        <v>4257</v>
      </c>
      <c r="AW27" s="20">
        <v>1.162755</v>
      </c>
      <c r="AX27" s="16" t="s">
        <v>4256</v>
      </c>
      <c r="AY27" s="15">
        <v>9207</v>
      </c>
      <c r="AZ27" s="16" t="s">
        <v>4257</v>
      </c>
      <c r="BA27" s="20">
        <v>1.383564</v>
      </c>
      <c r="BB27" s="16" t="s">
        <v>4256</v>
      </c>
      <c r="BC27" s="15">
        <v>154</v>
      </c>
      <c r="BD27" s="16" t="s">
        <v>4257</v>
      </c>
      <c r="BE27" s="20">
        <v>1.284125</v>
      </c>
      <c r="BF27" s="16" t="s">
        <v>4258</v>
      </c>
      <c r="BG27" s="15">
        <v>4809</v>
      </c>
      <c r="BH27" s="16" t="s">
        <v>4259</v>
      </c>
      <c r="BI27" s="20">
        <v>1.3283480000000001</v>
      </c>
      <c r="BJ27" s="16" t="s">
        <v>4258</v>
      </c>
      <c r="BK27" s="15">
        <v>455</v>
      </c>
      <c r="BL27" s="16" t="s">
        <v>4259</v>
      </c>
      <c r="BM27" s="20">
        <v>1.196572</v>
      </c>
      <c r="BN27" s="16" t="s">
        <v>4258</v>
      </c>
      <c r="BO27" s="15">
        <v>8953</v>
      </c>
      <c r="BP27" s="16" t="s">
        <v>4259</v>
      </c>
      <c r="BQ27" s="20">
        <v>1.571256</v>
      </c>
      <c r="BR27" s="16" t="s">
        <v>4258</v>
      </c>
      <c r="BS27" s="15">
        <v>101</v>
      </c>
      <c r="BT27" s="16" t="s">
        <v>4259</v>
      </c>
      <c r="BU27" s="20">
        <v>1.309798</v>
      </c>
      <c r="BV27" s="16" t="s">
        <v>4260</v>
      </c>
      <c r="BW27" s="15">
        <v>4423</v>
      </c>
      <c r="BX27" s="16" t="s">
        <v>4261</v>
      </c>
      <c r="BY27" s="20">
        <v>1.3697859999999999</v>
      </c>
      <c r="BZ27" s="16" t="s">
        <v>4260</v>
      </c>
      <c r="CA27" s="15">
        <v>470</v>
      </c>
      <c r="CB27" s="16" t="s">
        <v>4261</v>
      </c>
      <c r="CC27" s="20">
        <v>1.1752100000000001</v>
      </c>
      <c r="CD27" s="16" t="s">
        <v>4260</v>
      </c>
      <c r="CE27" s="15">
        <v>9947</v>
      </c>
      <c r="CF27" s="16" t="s">
        <v>4261</v>
      </c>
      <c r="CG27" s="20">
        <v>1.420372</v>
      </c>
      <c r="CH27" s="16" t="s">
        <v>4260</v>
      </c>
      <c r="CI27" s="15">
        <v>110</v>
      </c>
      <c r="CJ27" s="16" t="s">
        <v>4261</v>
      </c>
      <c r="CK27" s="20">
        <v>1.3419449999999999</v>
      </c>
      <c r="CL27" s="16" t="s">
        <v>4830</v>
      </c>
      <c r="CM27" s="15">
        <f>SUM(A2L320C10)/A2L320C1</f>
        <v>17083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243073</v>
      </c>
      <c r="H28" s="16" t="s">
        <v>4253</v>
      </c>
      <c r="I28" s="20">
        <v>1</v>
      </c>
      <c r="J28" s="16" t="s">
        <v>4252</v>
      </c>
      <c r="K28" s="15">
        <v>7707</v>
      </c>
      <c r="L28" s="16" t="s">
        <v>4253</v>
      </c>
      <c r="M28" s="20">
        <v>1</v>
      </c>
      <c r="N28" s="16" t="s">
        <v>4252</v>
      </c>
      <c r="O28" s="15">
        <v>6271</v>
      </c>
      <c r="P28" s="16" t="s">
        <v>4253</v>
      </c>
      <c r="Q28" s="20">
        <v>1</v>
      </c>
      <c r="R28" s="16" t="s">
        <v>4252</v>
      </c>
      <c r="S28" s="15">
        <v>44723</v>
      </c>
      <c r="T28" s="16" t="s">
        <v>4253</v>
      </c>
      <c r="U28" s="20">
        <v>1</v>
      </c>
      <c r="V28" s="16" t="s">
        <v>4252</v>
      </c>
      <c r="W28" s="15">
        <v>301774</v>
      </c>
      <c r="X28" s="16" t="s">
        <v>4252</v>
      </c>
      <c r="Y28" s="15">
        <v>303959</v>
      </c>
      <c r="Z28" s="16" t="s">
        <v>4254</v>
      </c>
      <c r="AA28" s="15">
        <v>270474</v>
      </c>
      <c r="AB28" s="16" t="s">
        <v>4255</v>
      </c>
      <c r="AC28" s="20">
        <v>1.2132879999999999</v>
      </c>
      <c r="AD28" s="16" t="s">
        <v>4254</v>
      </c>
      <c r="AE28" s="15">
        <v>7121</v>
      </c>
      <c r="AF28" s="16" t="s">
        <v>4255</v>
      </c>
      <c r="AG28" s="20">
        <v>1.063221</v>
      </c>
      <c r="AH28" s="16" t="s">
        <v>4254</v>
      </c>
      <c r="AI28" s="15">
        <v>6063</v>
      </c>
      <c r="AJ28" s="16" t="s">
        <v>4255</v>
      </c>
      <c r="AK28" s="20">
        <v>1.0545180000000001</v>
      </c>
      <c r="AL28" s="16" t="s">
        <v>4254</v>
      </c>
      <c r="AM28" s="15">
        <v>38870</v>
      </c>
      <c r="AN28" s="16" t="s">
        <v>4255</v>
      </c>
      <c r="AO28" s="20">
        <v>1.19174</v>
      </c>
      <c r="AP28" s="16" t="s">
        <v>4256</v>
      </c>
      <c r="AQ28" s="15">
        <v>217345</v>
      </c>
      <c r="AR28" s="16" t="s">
        <v>4257</v>
      </c>
      <c r="AS28" s="20">
        <v>1.3041879999999999</v>
      </c>
      <c r="AT28" s="16" t="s">
        <v>4256</v>
      </c>
      <c r="AU28" s="15">
        <v>5478</v>
      </c>
      <c r="AV28" s="16" t="s">
        <v>4257</v>
      </c>
      <c r="AW28" s="20">
        <v>1.162755</v>
      </c>
      <c r="AX28" s="16" t="s">
        <v>4256</v>
      </c>
      <c r="AY28" s="15">
        <v>4477</v>
      </c>
      <c r="AZ28" s="16" t="s">
        <v>4257</v>
      </c>
      <c r="BA28" s="20">
        <v>1.383564</v>
      </c>
      <c r="BB28" s="16" t="s">
        <v>4256</v>
      </c>
      <c r="BC28" s="15">
        <v>34179</v>
      </c>
      <c r="BD28" s="16" t="s">
        <v>4257</v>
      </c>
      <c r="BE28" s="20">
        <v>1.284125</v>
      </c>
      <c r="BF28" s="16" t="s">
        <v>4258</v>
      </c>
      <c r="BG28" s="15">
        <v>201101</v>
      </c>
      <c r="BH28" s="16" t="s">
        <v>4259</v>
      </c>
      <c r="BI28" s="20">
        <v>1.3283480000000001</v>
      </c>
      <c r="BJ28" s="16" t="s">
        <v>4258</v>
      </c>
      <c r="BK28" s="15">
        <v>4954</v>
      </c>
      <c r="BL28" s="16" t="s">
        <v>4259</v>
      </c>
      <c r="BM28" s="20">
        <v>1.196572</v>
      </c>
      <c r="BN28" s="16" t="s">
        <v>4258</v>
      </c>
      <c r="BO28" s="15">
        <v>4402</v>
      </c>
      <c r="BP28" s="16" t="s">
        <v>4259</v>
      </c>
      <c r="BQ28" s="20">
        <v>1.571256</v>
      </c>
      <c r="BR28" s="16" t="s">
        <v>4258</v>
      </c>
      <c r="BS28" s="15">
        <v>38264</v>
      </c>
      <c r="BT28" s="16" t="s">
        <v>4259</v>
      </c>
      <c r="BU28" s="20">
        <v>1.309798</v>
      </c>
      <c r="BV28" s="16" t="s">
        <v>4260</v>
      </c>
      <c r="BW28" s="15">
        <v>242916</v>
      </c>
      <c r="BX28" s="16" t="s">
        <v>4261</v>
      </c>
      <c r="BY28" s="20">
        <v>1.3697859999999999</v>
      </c>
      <c r="BZ28" s="16" t="s">
        <v>4260</v>
      </c>
      <c r="CA28" s="15">
        <v>5659</v>
      </c>
      <c r="CB28" s="16" t="s">
        <v>4261</v>
      </c>
      <c r="CC28" s="20">
        <v>1.1752100000000001</v>
      </c>
      <c r="CD28" s="16" t="s">
        <v>4260</v>
      </c>
      <c r="CE28" s="15">
        <v>4561</v>
      </c>
      <c r="CF28" s="16" t="s">
        <v>4261</v>
      </c>
      <c r="CG28" s="20">
        <v>1.420372</v>
      </c>
      <c r="CH28" s="16" t="s">
        <v>4260</v>
      </c>
      <c r="CI28" s="15">
        <v>60087</v>
      </c>
      <c r="CJ28" s="16" t="s">
        <v>4261</v>
      </c>
      <c r="CK28" s="20">
        <v>1.3419449999999999</v>
      </c>
      <c r="CL28" s="16" t="s">
        <v>4831</v>
      </c>
      <c r="CM28" s="15">
        <f>SUM(A2L321C10)/A2L321C1</f>
        <v>301774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43573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43573</v>
      </c>
      <c r="X29" s="16" t="s">
        <v>4252</v>
      </c>
      <c r="Y29" s="15">
        <v>44552</v>
      </c>
      <c r="Z29" s="16" t="s">
        <v>4254</v>
      </c>
      <c r="AA29" s="15">
        <v>35322</v>
      </c>
      <c r="AB29" s="16" t="s">
        <v>4255</v>
      </c>
      <c r="AC29" s="20">
        <v>1.2132879999999999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31746</v>
      </c>
      <c r="AR29" s="16" t="s">
        <v>4257</v>
      </c>
      <c r="AS29" s="20">
        <v>1.3041879999999999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35163</v>
      </c>
      <c r="BH29" s="16" t="s">
        <v>4259</v>
      </c>
      <c r="BI29" s="20">
        <v>1.3283480000000001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40883</v>
      </c>
      <c r="BX29" s="16" t="s">
        <v>4261</v>
      </c>
      <c r="BY29" s="20">
        <v>1.3697859999999999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43573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4721</v>
      </c>
      <c r="H30" s="16" t="s">
        <v>4253</v>
      </c>
      <c r="I30" s="20">
        <v>1</v>
      </c>
      <c r="J30" s="16" t="s">
        <v>4252</v>
      </c>
      <c r="K30" s="15">
        <v>430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80</v>
      </c>
      <c r="T30" s="16" t="s">
        <v>4253</v>
      </c>
      <c r="U30" s="20">
        <v>1</v>
      </c>
      <c r="V30" s="16" t="s">
        <v>4252</v>
      </c>
      <c r="W30" s="15">
        <v>5231</v>
      </c>
      <c r="X30" s="16" t="s">
        <v>4252</v>
      </c>
      <c r="Y30" s="15">
        <v>6195</v>
      </c>
      <c r="Z30" s="16" t="s">
        <v>4254</v>
      </c>
      <c r="AA30" s="15">
        <v>5172</v>
      </c>
      <c r="AB30" s="16" t="s">
        <v>4255</v>
      </c>
      <c r="AC30" s="20">
        <v>1.2132879999999999</v>
      </c>
      <c r="AD30" s="16" t="s">
        <v>4254</v>
      </c>
      <c r="AE30" s="15">
        <v>410</v>
      </c>
      <c r="AF30" s="16" t="s">
        <v>4255</v>
      </c>
      <c r="AG30" s="20">
        <v>1.063221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14</v>
      </c>
      <c r="AN30" s="16" t="s">
        <v>4255</v>
      </c>
      <c r="AO30" s="20">
        <v>1.19174</v>
      </c>
      <c r="AP30" s="16" t="s">
        <v>4256</v>
      </c>
      <c r="AQ30" s="15">
        <v>5229</v>
      </c>
      <c r="AR30" s="16" t="s">
        <v>4257</v>
      </c>
      <c r="AS30" s="20">
        <v>1.3041879999999999</v>
      </c>
      <c r="AT30" s="16" t="s">
        <v>4256</v>
      </c>
      <c r="AU30" s="15">
        <v>126</v>
      </c>
      <c r="AV30" s="16" t="s">
        <v>4257</v>
      </c>
      <c r="AW30" s="20">
        <v>1.162755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13</v>
      </c>
      <c r="BD30" s="16" t="s">
        <v>4257</v>
      </c>
      <c r="BE30" s="20">
        <v>1.284125</v>
      </c>
      <c r="BF30" s="16" t="s">
        <v>4258</v>
      </c>
      <c r="BG30" s="15">
        <v>5905</v>
      </c>
      <c r="BH30" s="16" t="s">
        <v>4259</v>
      </c>
      <c r="BI30" s="20">
        <v>1.3283480000000001</v>
      </c>
      <c r="BJ30" s="16" t="s">
        <v>4258</v>
      </c>
      <c r="BK30" s="15">
        <v>30</v>
      </c>
      <c r="BL30" s="16" t="s">
        <v>4259</v>
      </c>
      <c r="BM30" s="20">
        <v>1.196572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35</v>
      </c>
      <c r="BT30" s="16" t="s">
        <v>4259</v>
      </c>
      <c r="BU30" s="20">
        <v>1.309798</v>
      </c>
      <c r="BV30" s="16" t="s">
        <v>4260</v>
      </c>
      <c r="BW30" s="15">
        <v>6736</v>
      </c>
      <c r="BX30" s="16" t="s">
        <v>4261</v>
      </c>
      <c r="BY30" s="20">
        <v>1.3697859999999999</v>
      </c>
      <c r="BZ30" s="16" t="s">
        <v>4260</v>
      </c>
      <c r="CA30" s="15">
        <v>225</v>
      </c>
      <c r="CB30" s="16" t="s">
        <v>4261</v>
      </c>
      <c r="CC30" s="20">
        <v>1.1752100000000001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32</v>
      </c>
      <c r="CJ30" s="16" t="s">
        <v>4261</v>
      </c>
      <c r="CK30" s="20">
        <v>1.3419449999999999</v>
      </c>
      <c r="CL30" s="16" t="s">
        <v>4833</v>
      </c>
      <c r="CM30" s="15">
        <f>SUM(A2L323C10)/A2L323C1</f>
        <v>5231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204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7241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7445</v>
      </c>
      <c r="X31" s="16" t="s">
        <v>4252</v>
      </c>
      <c r="Y31" s="15">
        <v>7613</v>
      </c>
      <c r="Z31" s="16" t="s">
        <v>4254</v>
      </c>
      <c r="AA31" s="15">
        <v>281</v>
      </c>
      <c r="AB31" s="16" t="s">
        <v>4255</v>
      </c>
      <c r="AC31" s="20">
        <v>1.2132879999999999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6747</v>
      </c>
      <c r="AJ31" s="16" t="s">
        <v>4255</v>
      </c>
      <c r="AK31" s="20">
        <v>1.0545180000000001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203</v>
      </c>
      <c r="AR31" s="16" t="s">
        <v>4257</v>
      </c>
      <c r="AS31" s="20">
        <v>1.3041879999999999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6057</v>
      </c>
      <c r="AZ31" s="16" t="s">
        <v>4257</v>
      </c>
      <c r="BA31" s="20">
        <v>1.383564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151</v>
      </c>
      <c r="BH31" s="16" t="s">
        <v>4259</v>
      </c>
      <c r="BI31" s="20">
        <v>1.3283480000000001</v>
      </c>
      <c r="BJ31" s="16" t="s">
        <v>4258</v>
      </c>
      <c r="BK31" s="15">
        <v>1</v>
      </c>
      <c r="BL31" s="16" t="s">
        <v>4259</v>
      </c>
      <c r="BM31" s="20">
        <v>1.196572</v>
      </c>
      <c r="BN31" s="16" t="s">
        <v>4258</v>
      </c>
      <c r="BO31" s="15">
        <v>5653</v>
      </c>
      <c r="BP31" s="16" t="s">
        <v>4259</v>
      </c>
      <c r="BQ31" s="20">
        <v>1.571256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141</v>
      </c>
      <c r="BX31" s="16" t="s">
        <v>4261</v>
      </c>
      <c r="BY31" s="20">
        <v>1.3697859999999999</v>
      </c>
      <c r="BZ31" s="16" t="s">
        <v>4260</v>
      </c>
      <c r="CA31" s="15">
        <v>2</v>
      </c>
      <c r="CB31" s="16" t="s">
        <v>4261</v>
      </c>
      <c r="CC31" s="20">
        <v>1.1752100000000001</v>
      </c>
      <c r="CD31" s="16" t="s">
        <v>4260</v>
      </c>
      <c r="CE31" s="15">
        <v>5972</v>
      </c>
      <c r="CF31" s="16" t="s">
        <v>4261</v>
      </c>
      <c r="CG31" s="20">
        <v>1.420372</v>
      </c>
      <c r="CH31" s="16" t="s">
        <v>4260</v>
      </c>
      <c r="CI31" s="15">
        <v>1</v>
      </c>
      <c r="CJ31" s="16" t="s">
        <v>4261</v>
      </c>
      <c r="CK31" s="20">
        <v>1.3419449999999999</v>
      </c>
      <c r="CL31" s="16" t="s">
        <v>4834</v>
      </c>
      <c r="CM31" s="15">
        <f>SUM(A2L324C10)/A2L324C1</f>
        <v>7445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347412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347412</v>
      </c>
      <c r="X32" s="16" t="s">
        <v>4252</v>
      </c>
      <c r="Y32" s="15">
        <v>347412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435998</v>
      </c>
      <c r="AF32" s="16" t="s">
        <v>4255</v>
      </c>
      <c r="AG32" s="20">
        <v>0.84116800000000003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262626</v>
      </c>
      <c r="AV32" s="16" t="s">
        <v>4257</v>
      </c>
      <c r="AW32" s="20">
        <v>1.4353860000000001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166363</v>
      </c>
      <c r="BL32" s="16" t="s">
        <v>4259</v>
      </c>
      <c r="BM32" s="20">
        <v>2.1640389999999998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254582</v>
      </c>
      <c r="CB32" s="16" t="s">
        <v>4261</v>
      </c>
      <c r="CC32" s="20">
        <v>1.5000849999999999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347412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125604</v>
      </c>
      <c r="T37" s="16" t="s">
        <v>4253</v>
      </c>
      <c r="U37" s="20">
        <v>1</v>
      </c>
      <c r="V37" s="16" t="s">
        <v>4252</v>
      </c>
      <c r="W37" s="15">
        <v>125604</v>
      </c>
      <c r="X37" s="16" t="s">
        <v>4252</v>
      </c>
      <c r="Y37" s="15">
        <v>127394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116841</v>
      </c>
      <c r="AN37" s="16" t="s">
        <v>4255</v>
      </c>
      <c r="AO37" s="20">
        <v>1.19174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116579</v>
      </c>
      <c r="BD37" s="16" t="s">
        <v>4257</v>
      </c>
      <c r="BE37" s="20">
        <v>1.284125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106553</v>
      </c>
      <c r="BT37" s="16" t="s">
        <v>4259</v>
      </c>
      <c r="BU37" s="20">
        <v>1.309798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125075</v>
      </c>
      <c r="CJ37" s="16" t="s">
        <v>4261</v>
      </c>
      <c r="CK37" s="20">
        <v>1.3419449999999999</v>
      </c>
      <c r="CL37" s="16" t="s">
        <v>4840</v>
      </c>
      <c r="CM37" s="15">
        <f>SUM(A2L330C10)/A2L330C1</f>
        <v>125604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17419</v>
      </c>
      <c r="T38" s="16" t="s">
        <v>4253</v>
      </c>
      <c r="U38" s="20">
        <v>1</v>
      </c>
      <c r="V38" s="16" t="s">
        <v>4252</v>
      </c>
      <c r="W38" s="15">
        <v>17419</v>
      </c>
      <c r="X38" s="16" t="s">
        <v>4252</v>
      </c>
      <c r="Y38" s="15">
        <v>17419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13142</v>
      </c>
      <c r="AN38" s="16" t="s">
        <v>4255</v>
      </c>
      <c r="AO38" s="20">
        <v>1.19174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9625</v>
      </c>
      <c r="BD38" s="16" t="s">
        <v>4257</v>
      </c>
      <c r="BE38" s="20">
        <v>1.284125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5356</v>
      </c>
      <c r="BT38" s="16" t="s">
        <v>4259</v>
      </c>
      <c r="BU38" s="20">
        <v>1.309798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5381</v>
      </c>
      <c r="CJ38" s="16" t="s">
        <v>4261</v>
      </c>
      <c r="CK38" s="20">
        <v>1.3419449999999999</v>
      </c>
      <c r="CL38" s="16" t="s">
        <v>4841</v>
      </c>
      <c r="CM38" s="15">
        <f>SUM(A2L331C10)/A2L331C1</f>
        <v>17419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66125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66125</v>
      </c>
      <c r="X39" s="16" t="s">
        <v>4252</v>
      </c>
      <c r="Y39" s="15">
        <v>66125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57193</v>
      </c>
      <c r="AJ39" s="16" t="s">
        <v>4255</v>
      </c>
      <c r="AK39" s="20">
        <v>1.0545180000000001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47254</v>
      </c>
      <c r="AZ39" s="16" t="s">
        <v>4257</v>
      </c>
      <c r="BA39" s="20">
        <v>1.383564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46092</v>
      </c>
      <c r="BP39" s="16" t="s">
        <v>4259</v>
      </c>
      <c r="BQ39" s="20">
        <v>1.571256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52754</v>
      </c>
      <c r="CF39" s="16" t="s">
        <v>4261</v>
      </c>
      <c r="CG39" s="20">
        <v>1.420372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66125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5311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5311</v>
      </c>
      <c r="X40" s="16" t="s">
        <v>4252</v>
      </c>
      <c r="Y40" s="15">
        <v>5311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3379</v>
      </c>
      <c r="AJ40" s="16" t="s">
        <v>4255</v>
      </c>
      <c r="AK40" s="20">
        <v>1.0545180000000001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14415</v>
      </c>
      <c r="AZ40" s="16" t="s">
        <v>4257</v>
      </c>
      <c r="BA40" s="20">
        <v>1.383564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17616</v>
      </c>
      <c r="BP40" s="16" t="s">
        <v>4259</v>
      </c>
      <c r="BQ40" s="20">
        <v>1.571256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3110</v>
      </c>
      <c r="CF40" s="16" t="s">
        <v>4261</v>
      </c>
      <c r="CG40" s="20">
        <v>1.420372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5311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296488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356144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85596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188127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926355</v>
      </c>
      <c r="X42" s="16" t="s">
        <v>4850</v>
      </c>
      <c r="Y42" s="17">
        <f>SUM(A2L320C11:A2L334C11)-2*SUM(A2L333C11)</f>
        <v>932449</v>
      </c>
      <c r="Z42" s="16" t="s">
        <v>4851</v>
      </c>
      <c r="AA42" s="17">
        <f>SUM(A2L320C12:A2L334C12)-2*SUM(A2L333C12)</f>
        <v>318434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444033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76901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169098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259752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268603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52580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160550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247129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171803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47484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150309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295099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260938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70124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190686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926355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1145</v>
      </c>
      <c r="L43" s="16" t="s">
        <v>4253</v>
      </c>
      <c r="M43" s="20">
        <v>1</v>
      </c>
      <c r="N43" s="16" t="s">
        <v>4252</v>
      </c>
      <c r="O43" s="15">
        <v>13951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15096</v>
      </c>
      <c r="X43" s="16" t="s">
        <v>4252</v>
      </c>
      <c r="Y43" s="15">
        <v>19630</v>
      </c>
      <c r="Z43" s="16" t="s">
        <v>4254</v>
      </c>
      <c r="AA43" s="15">
        <v>946</v>
      </c>
      <c r="AB43" s="16" t="s">
        <v>4255</v>
      </c>
      <c r="AC43" s="20">
        <v>1.2132879999999999</v>
      </c>
      <c r="AD43" s="16" t="s">
        <v>4254</v>
      </c>
      <c r="AE43" s="15">
        <v>1275</v>
      </c>
      <c r="AF43" s="16" t="s">
        <v>4255</v>
      </c>
      <c r="AG43" s="20">
        <v>1.063221</v>
      </c>
      <c r="AH43" s="16" t="s">
        <v>4254</v>
      </c>
      <c r="AI43" s="15">
        <v>12630</v>
      </c>
      <c r="AJ43" s="16" t="s">
        <v>4255</v>
      </c>
      <c r="AK43" s="20">
        <v>1.0545180000000001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1064</v>
      </c>
      <c r="AV43" s="16" t="s">
        <v>4257</v>
      </c>
      <c r="AW43" s="20">
        <v>1.162755</v>
      </c>
      <c r="AX43" s="16" t="s">
        <v>4256</v>
      </c>
      <c r="AY43" s="15">
        <v>13107</v>
      </c>
      <c r="AZ43" s="16" t="s">
        <v>4257</v>
      </c>
      <c r="BA43" s="20">
        <v>1.383564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1272</v>
      </c>
      <c r="BL43" s="16" t="s">
        <v>4259</v>
      </c>
      <c r="BM43" s="20">
        <v>1.196572</v>
      </c>
      <c r="BN43" s="16" t="s">
        <v>4258</v>
      </c>
      <c r="BO43" s="15">
        <v>25676</v>
      </c>
      <c r="BP43" s="16" t="s">
        <v>4259</v>
      </c>
      <c r="BQ43" s="20">
        <v>1.571256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1529</v>
      </c>
      <c r="CB43" s="16" t="s">
        <v>4261</v>
      </c>
      <c r="CC43" s="20">
        <v>1.1752100000000001</v>
      </c>
      <c r="CD43" s="16" t="s">
        <v>4260</v>
      </c>
      <c r="CE43" s="15">
        <v>18853</v>
      </c>
      <c r="CF43" s="16" t="s">
        <v>4261</v>
      </c>
      <c r="CG43" s="20">
        <v>1.420372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15096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16759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16759</v>
      </c>
      <c r="X44" s="16" t="s">
        <v>4252</v>
      </c>
      <c r="Y44" s="15">
        <v>16759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10266</v>
      </c>
      <c r="AJ44" s="16" t="s">
        <v>4255</v>
      </c>
      <c r="AK44" s="20">
        <v>1.0545180000000001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7292</v>
      </c>
      <c r="AZ44" s="16" t="s">
        <v>4257</v>
      </c>
      <c r="BA44" s="20">
        <v>1.383564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8023</v>
      </c>
      <c r="BP44" s="16" t="s">
        <v>4259</v>
      </c>
      <c r="BQ44" s="20">
        <v>1.571256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10496</v>
      </c>
      <c r="CF44" s="16" t="s">
        <v>4261</v>
      </c>
      <c r="CG44" s="20">
        <v>1.420372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16759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47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47</v>
      </c>
      <c r="X45" s="16" t="s">
        <v>4252</v>
      </c>
      <c r="Y45" s="15">
        <v>47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60</v>
      </c>
      <c r="AF45" s="16" t="s">
        <v>4255</v>
      </c>
      <c r="AG45" s="20">
        <v>1.063221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102</v>
      </c>
      <c r="AV45" s="16" t="s">
        <v>4257</v>
      </c>
      <c r="AW45" s="20">
        <v>1.162755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200</v>
      </c>
      <c r="BL45" s="16" t="s">
        <v>4259</v>
      </c>
      <c r="BM45" s="20">
        <v>1.196572</v>
      </c>
      <c r="BN45" s="16" t="s">
        <v>4258</v>
      </c>
      <c r="BO45" s="15">
        <v>7539</v>
      </c>
      <c r="BP45" s="16" t="s">
        <v>4259</v>
      </c>
      <c r="BQ45" s="20">
        <v>1.571256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348</v>
      </c>
      <c r="CB45" s="16" t="s">
        <v>4261</v>
      </c>
      <c r="CC45" s="20">
        <v>1.1752100000000001</v>
      </c>
      <c r="CD45" s="16" t="s">
        <v>4260</v>
      </c>
      <c r="CE45" s="15">
        <v>20805</v>
      </c>
      <c r="CF45" s="16" t="s">
        <v>4261</v>
      </c>
      <c r="CG45" s="20">
        <v>1.420372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47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94372</v>
      </c>
      <c r="T46" s="16" t="s">
        <v>4253</v>
      </c>
      <c r="U46" s="20">
        <v>1</v>
      </c>
      <c r="V46" s="16" t="s">
        <v>4252</v>
      </c>
      <c r="W46" s="15">
        <v>94372</v>
      </c>
      <c r="X46" s="16" t="s">
        <v>4252</v>
      </c>
      <c r="Y46" s="15">
        <v>94372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76938</v>
      </c>
      <c r="AN46" s="16" t="s">
        <v>4255</v>
      </c>
      <c r="AO46" s="20">
        <v>1.19174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55062</v>
      </c>
      <c r="BD46" s="16" t="s">
        <v>4257</v>
      </c>
      <c r="BE46" s="20">
        <v>1.284125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33601</v>
      </c>
      <c r="BT46" s="16" t="s">
        <v>4259</v>
      </c>
      <c r="BU46" s="20">
        <v>1.309798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58681</v>
      </c>
      <c r="CJ46" s="16" t="s">
        <v>4261</v>
      </c>
      <c r="CK46" s="20">
        <v>1.3419449999999999</v>
      </c>
      <c r="CL46" s="16" t="s">
        <v>4871</v>
      </c>
      <c r="CM46" s="15">
        <f>SUM(A2L339C10)/A2L339C1</f>
        <v>94372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1427</v>
      </c>
      <c r="AN47" s="16" t="s">
        <v>4255</v>
      </c>
      <c r="AO47" s="20">
        <v>1.19174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1409</v>
      </c>
      <c r="BD47" s="16" t="s">
        <v>4257</v>
      </c>
      <c r="BE47" s="20">
        <v>1.284125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1343</v>
      </c>
      <c r="BT47" s="16" t="s">
        <v>4259</v>
      </c>
      <c r="BU47" s="20">
        <v>1.309798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1451</v>
      </c>
      <c r="CJ47" s="16" t="s">
        <v>4261</v>
      </c>
      <c r="CK47" s="20">
        <v>1.3419449999999999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1192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30710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94372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126274</v>
      </c>
      <c r="X48" s="16" t="s">
        <v>4878</v>
      </c>
      <c r="Y48" s="15">
        <f>SUM(A2L336C11:A2L340C11)</f>
        <v>130808</v>
      </c>
      <c r="Z48" s="16" t="s">
        <v>4879</v>
      </c>
      <c r="AA48" s="15">
        <f>SUM(A2L336C12:A2L340C12)</f>
        <v>946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1335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22896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78365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1166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20399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56471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1472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41238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34944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1877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50154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60132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126274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5281</v>
      </c>
      <c r="H49" s="16" t="s">
        <v>4253</v>
      </c>
      <c r="I49" s="20">
        <v>1</v>
      </c>
      <c r="J49" s="16" t="s">
        <v>4252</v>
      </c>
      <c r="K49" s="15">
        <v>1072</v>
      </c>
      <c r="L49" s="16" t="s">
        <v>4253</v>
      </c>
      <c r="M49" s="20">
        <v>1</v>
      </c>
      <c r="N49" s="16" t="s">
        <v>4252</v>
      </c>
      <c r="O49" s="15">
        <v>11303</v>
      </c>
      <c r="P49" s="16" t="s">
        <v>4253</v>
      </c>
      <c r="Q49" s="20">
        <v>1</v>
      </c>
      <c r="R49" s="16" t="s">
        <v>4252</v>
      </c>
      <c r="S49" s="15">
        <v>174</v>
      </c>
      <c r="T49" s="16" t="s">
        <v>4253</v>
      </c>
      <c r="U49" s="20">
        <v>1</v>
      </c>
      <c r="V49" s="16" t="s">
        <v>4252</v>
      </c>
      <c r="W49" s="15">
        <v>17830</v>
      </c>
      <c r="X49" s="16" t="s">
        <v>4252</v>
      </c>
      <c r="Y49" s="15">
        <v>17830</v>
      </c>
      <c r="Z49" s="16" t="s">
        <v>4254</v>
      </c>
      <c r="AA49" s="15">
        <v>5491</v>
      </c>
      <c r="AB49" s="16" t="s">
        <v>4255</v>
      </c>
      <c r="AC49" s="20">
        <v>1.2132879999999999</v>
      </c>
      <c r="AD49" s="16" t="s">
        <v>4254</v>
      </c>
      <c r="AE49" s="15">
        <v>1251</v>
      </c>
      <c r="AF49" s="16" t="s">
        <v>4255</v>
      </c>
      <c r="AG49" s="20">
        <v>1.063221</v>
      </c>
      <c r="AH49" s="16" t="s">
        <v>4254</v>
      </c>
      <c r="AI49" s="15">
        <v>10315</v>
      </c>
      <c r="AJ49" s="16" t="s">
        <v>4255</v>
      </c>
      <c r="AK49" s="20">
        <v>1.0545180000000001</v>
      </c>
      <c r="AL49" s="16" t="s">
        <v>4254</v>
      </c>
      <c r="AM49" s="15">
        <v>89</v>
      </c>
      <c r="AN49" s="16" t="s">
        <v>4255</v>
      </c>
      <c r="AO49" s="20">
        <v>1.19174</v>
      </c>
      <c r="AP49" s="16" t="s">
        <v>4256</v>
      </c>
      <c r="AQ49" s="15">
        <v>3645</v>
      </c>
      <c r="AR49" s="16" t="s">
        <v>4257</v>
      </c>
      <c r="AS49" s="20">
        <v>1.3041879999999999</v>
      </c>
      <c r="AT49" s="16" t="s">
        <v>4256</v>
      </c>
      <c r="AU49" s="15">
        <v>769</v>
      </c>
      <c r="AV49" s="16" t="s">
        <v>4257</v>
      </c>
      <c r="AW49" s="20">
        <v>1.162755</v>
      </c>
      <c r="AX49" s="16" t="s">
        <v>4256</v>
      </c>
      <c r="AY49" s="15">
        <v>9258</v>
      </c>
      <c r="AZ49" s="16" t="s">
        <v>4257</v>
      </c>
      <c r="BA49" s="20">
        <v>1.383564</v>
      </c>
      <c r="BB49" s="16" t="s">
        <v>4256</v>
      </c>
      <c r="BC49" s="15">
        <v>37</v>
      </c>
      <c r="BD49" s="16" t="s">
        <v>4257</v>
      </c>
      <c r="BE49" s="20">
        <v>1.284125</v>
      </c>
      <c r="BF49" s="16" t="s">
        <v>4258</v>
      </c>
      <c r="BG49" s="15">
        <v>9381</v>
      </c>
      <c r="BH49" s="16" t="s">
        <v>4259</v>
      </c>
      <c r="BI49" s="20">
        <v>1.3283480000000001</v>
      </c>
      <c r="BJ49" s="16" t="s">
        <v>4258</v>
      </c>
      <c r="BK49" s="15">
        <v>280</v>
      </c>
      <c r="BL49" s="16" t="s">
        <v>4259</v>
      </c>
      <c r="BM49" s="20">
        <v>1.196572</v>
      </c>
      <c r="BN49" s="16" t="s">
        <v>4258</v>
      </c>
      <c r="BO49" s="15">
        <v>9321</v>
      </c>
      <c r="BP49" s="16" t="s">
        <v>4259</v>
      </c>
      <c r="BQ49" s="20">
        <v>1.571256</v>
      </c>
      <c r="BR49" s="16" t="s">
        <v>4258</v>
      </c>
      <c r="BS49" s="15">
        <v>126</v>
      </c>
      <c r="BT49" s="16" t="s">
        <v>4259</v>
      </c>
      <c r="BU49" s="20">
        <v>1.309798</v>
      </c>
      <c r="BV49" s="16" t="s">
        <v>4260</v>
      </c>
      <c r="BW49" s="15">
        <v>12369</v>
      </c>
      <c r="BX49" s="16" t="s">
        <v>4261</v>
      </c>
      <c r="BY49" s="20">
        <v>1.3697859999999999</v>
      </c>
      <c r="BZ49" s="16" t="s">
        <v>4260</v>
      </c>
      <c r="CA49" s="15">
        <v>429</v>
      </c>
      <c r="CB49" s="16" t="s">
        <v>4261</v>
      </c>
      <c r="CC49" s="20">
        <v>1.1752100000000001</v>
      </c>
      <c r="CD49" s="16" t="s">
        <v>4260</v>
      </c>
      <c r="CE49" s="15">
        <v>6868</v>
      </c>
      <c r="CF49" s="16" t="s">
        <v>4261</v>
      </c>
      <c r="CG49" s="20">
        <v>1.420372</v>
      </c>
      <c r="CH49" s="16" t="s">
        <v>4260</v>
      </c>
      <c r="CI49" s="15">
        <v>306</v>
      </c>
      <c r="CJ49" s="16" t="s">
        <v>4261</v>
      </c>
      <c r="CK49" s="20">
        <v>1.3419449999999999</v>
      </c>
      <c r="CL49" s="16" t="s">
        <v>4896</v>
      </c>
      <c r="CM49" s="15">
        <f>SUM(A2L342C10)/A2L342C1</f>
        <v>17830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39442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39442</v>
      </c>
      <c r="X50" s="16" t="s">
        <v>4252</v>
      </c>
      <c r="Y50" s="15">
        <v>39442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44848</v>
      </c>
      <c r="AJ50" s="16" t="s">
        <v>4255</v>
      </c>
      <c r="AK50" s="20">
        <v>1.0545180000000001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45518</v>
      </c>
      <c r="AZ50" s="16" t="s">
        <v>4257</v>
      </c>
      <c r="BA50" s="20">
        <v>1.383564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38191</v>
      </c>
      <c r="BP50" s="16" t="s">
        <v>4259</v>
      </c>
      <c r="BQ50" s="20">
        <v>1.571256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36595</v>
      </c>
      <c r="CF50" s="16" t="s">
        <v>4261</v>
      </c>
      <c r="CG50" s="20">
        <v>1.420372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39442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25334</v>
      </c>
      <c r="H51" s="16" t="s">
        <v>4253</v>
      </c>
      <c r="I51" s="20">
        <v>1</v>
      </c>
      <c r="J51" s="16" t="s">
        <v>4252</v>
      </c>
      <c r="K51" s="15">
        <v>428</v>
      </c>
      <c r="L51" s="16" t="s">
        <v>4253</v>
      </c>
      <c r="M51" s="20">
        <v>1</v>
      </c>
      <c r="N51" s="16" t="s">
        <v>4252</v>
      </c>
      <c r="O51" s="15">
        <v>302859</v>
      </c>
      <c r="P51" s="16" t="s">
        <v>4253</v>
      </c>
      <c r="Q51" s="20">
        <v>1</v>
      </c>
      <c r="R51" s="16" t="s">
        <v>4252</v>
      </c>
      <c r="S51" s="15">
        <v>81</v>
      </c>
      <c r="T51" s="16" t="s">
        <v>4253</v>
      </c>
      <c r="U51" s="20">
        <v>1</v>
      </c>
      <c r="V51" s="16" t="s">
        <v>4252</v>
      </c>
      <c r="W51" s="15">
        <v>328702</v>
      </c>
      <c r="X51" s="16" t="s">
        <v>4252</v>
      </c>
      <c r="Y51" s="15">
        <v>328702</v>
      </c>
      <c r="Z51" s="16" t="s">
        <v>4254</v>
      </c>
      <c r="AA51" s="15">
        <v>23648</v>
      </c>
      <c r="AB51" s="16" t="s">
        <v>4255</v>
      </c>
      <c r="AC51" s="20">
        <v>1.2132879999999999</v>
      </c>
      <c r="AD51" s="16" t="s">
        <v>4254</v>
      </c>
      <c r="AE51" s="15">
        <v>268</v>
      </c>
      <c r="AF51" s="16" t="s">
        <v>4255</v>
      </c>
      <c r="AG51" s="20">
        <v>1.063221</v>
      </c>
      <c r="AH51" s="16" t="s">
        <v>4254</v>
      </c>
      <c r="AI51" s="15">
        <v>292398</v>
      </c>
      <c r="AJ51" s="16" t="s">
        <v>4255</v>
      </c>
      <c r="AK51" s="20">
        <v>1.0545180000000001</v>
      </c>
      <c r="AL51" s="16" t="s">
        <v>4254</v>
      </c>
      <c r="AM51" s="15">
        <v>340</v>
      </c>
      <c r="AN51" s="16" t="s">
        <v>4255</v>
      </c>
      <c r="AO51" s="20">
        <v>1.19174</v>
      </c>
      <c r="AP51" s="16" t="s">
        <v>4256</v>
      </c>
      <c r="AQ51" s="15">
        <v>21807</v>
      </c>
      <c r="AR51" s="16" t="s">
        <v>4257</v>
      </c>
      <c r="AS51" s="20">
        <v>1.3041879999999999</v>
      </c>
      <c r="AT51" s="16" t="s">
        <v>4256</v>
      </c>
      <c r="AU51" s="15">
        <v>334</v>
      </c>
      <c r="AV51" s="16" t="s">
        <v>4257</v>
      </c>
      <c r="AW51" s="20">
        <v>1.162755</v>
      </c>
      <c r="AX51" s="16" t="s">
        <v>4256</v>
      </c>
      <c r="AY51" s="15">
        <v>275395</v>
      </c>
      <c r="AZ51" s="16" t="s">
        <v>4257</v>
      </c>
      <c r="BA51" s="20">
        <v>1.383564</v>
      </c>
      <c r="BB51" s="16" t="s">
        <v>4256</v>
      </c>
      <c r="BC51" s="15">
        <v>68</v>
      </c>
      <c r="BD51" s="16" t="s">
        <v>4257</v>
      </c>
      <c r="BE51" s="20">
        <v>1.284125</v>
      </c>
      <c r="BF51" s="16" t="s">
        <v>4258</v>
      </c>
      <c r="BG51" s="15">
        <v>23526</v>
      </c>
      <c r="BH51" s="16" t="s">
        <v>4259</v>
      </c>
      <c r="BI51" s="20">
        <v>1.3283480000000001</v>
      </c>
      <c r="BJ51" s="16" t="s">
        <v>4258</v>
      </c>
      <c r="BK51" s="15">
        <v>201</v>
      </c>
      <c r="BL51" s="16" t="s">
        <v>4259</v>
      </c>
      <c r="BM51" s="20">
        <v>1.196572</v>
      </c>
      <c r="BN51" s="16" t="s">
        <v>4258</v>
      </c>
      <c r="BO51" s="15">
        <v>259252</v>
      </c>
      <c r="BP51" s="16" t="s">
        <v>4259</v>
      </c>
      <c r="BQ51" s="20">
        <v>1.571256</v>
      </c>
      <c r="BR51" s="16" t="s">
        <v>4258</v>
      </c>
      <c r="BS51" s="15">
        <v>10993</v>
      </c>
      <c r="BT51" s="16" t="s">
        <v>4259</v>
      </c>
      <c r="BU51" s="20">
        <v>1.309798</v>
      </c>
      <c r="BV51" s="16" t="s">
        <v>4260</v>
      </c>
      <c r="BW51" s="15">
        <v>28649</v>
      </c>
      <c r="BX51" s="16" t="s">
        <v>4261</v>
      </c>
      <c r="BY51" s="20">
        <v>1.3697859999999999</v>
      </c>
      <c r="BZ51" s="16" t="s">
        <v>4260</v>
      </c>
      <c r="CA51" s="15">
        <v>336</v>
      </c>
      <c r="CB51" s="16" t="s">
        <v>4261</v>
      </c>
      <c r="CC51" s="20">
        <v>1.1752100000000001</v>
      </c>
      <c r="CD51" s="16" t="s">
        <v>4260</v>
      </c>
      <c r="CE51" s="15">
        <v>283809</v>
      </c>
      <c r="CF51" s="16" t="s">
        <v>4261</v>
      </c>
      <c r="CG51" s="20">
        <v>1.420372</v>
      </c>
      <c r="CH51" s="16" t="s">
        <v>4260</v>
      </c>
      <c r="CI51" s="15">
        <v>418</v>
      </c>
      <c r="CJ51" s="16" t="s">
        <v>4261</v>
      </c>
      <c r="CK51" s="20">
        <v>1.3419449999999999</v>
      </c>
      <c r="CL51" s="16" t="s">
        <v>4898</v>
      </c>
      <c r="CM51" s="15">
        <f>SUM(A2L344C10)/A2L344C1</f>
        <v>328702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14492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14492</v>
      </c>
      <c r="X52" s="16" t="s">
        <v>4252</v>
      </c>
      <c r="Y52" s="15">
        <v>14492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5382</v>
      </c>
      <c r="AJ52" s="16" t="s">
        <v>4255</v>
      </c>
      <c r="AK52" s="20">
        <v>1.0545180000000001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3669</v>
      </c>
      <c r="AZ52" s="16" t="s">
        <v>4257</v>
      </c>
      <c r="BA52" s="20">
        <v>1.383564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3788</v>
      </c>
      <c r="BP52" s="16" t="s">
        <v>4259</v>
      </c>
      <c r="BQ52" s="20">
        <v>1.571256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4714</v>
      </c>
      <c r="CF52" s="16" t="s">
        <v>4261</v>
      </c>
      <c r="CG52" s="20">
        <v>1.420372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14492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17971</v>
      </c>
      <c r="T54" s="16" t="s">
        <v>4253</v>
      </c>
      <c r="U54" s="20">
        <v>1</v>
      </c>
      <c r="V54" s="16" t="s">
        <v>4252</v>
      </c>
      <c r="W54" s="15">
        <v>17971</v>
      </c>
      <c r="X54" s="16" t="s">
        <v>4252</v>
      </c>
      <c r="Y54" s="15">
        <v>17971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8073</v>
      </c>
      <c r="AN54" s="16" t="s">
        <v>4255</v>
      </c>
      <c r="AO54" s="20">
        <v>1.19174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7988</v>
      </c>
      <c r="BD54" s="16" t="s">
        <v>4257</v>
      </c>
      <c r="BE54" s="20">
        <v>1.284125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10647</v>
      </c>
      <c r="BT54" s="16" t="s">
        <v>4259</v>
      </c>
      <c r="BU54" s="20">
        <v>1.309798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12366</v>
      </c>
      <c r="CJ54" s="16" t="s">
        <v>4261</v>
      </c>
      <c r="CK54" s="20">
        <v>1.3419449999999999</v>
      </c>
      <c r="CL54" s="16" t="s">
        <v>4901</v>
      </c>
      <c r="CM54" s="15">
        <f>SUM(A2L347C10)/A2L347C1</f>
        <v>17971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2181</v>
      </c>
      <c r="T55" s="16" t="s">
        <v>4253</v>
      </c>
      <c r="U55" s="20">
        <v>1</v>
      </c>
      <c r="V55" s="16" t="s">
        <v>4252</v>
      </c>
      <c r="W55" s="15">
        <v>2181</v>
      </c>
      <c r="X55" s="16" t="s">
        <v>4252</v>
      </c>
      <c r="Y55" s="15">
        <v>2181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1646</v>
      </c>
      <c r="AN55" s="16" t="s">
        <v>4255</v>
      </c>
      <c r="AO55" s="20">
        <v>1.19174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1207</v>
      </c>
      <c r="BD55" s="16" t="s">
        <v>4257</v>
      </c>
      <c r="BE55" s="20">
        <v>1.284125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736</v>
      </c>
      <c r="BT55" s="16" t="s">
        <v>4259</v>
      </c>
      <c r="BU55" s="20">
        <v>1.309798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741</v>
      </c>
      <c r="CJ55" s="16" t="s">
        <v>4261</v>
      </c>
      <c r="CK55" s="20">
        <v>1.3419449999999999</v>
      </c>
      <c r="CL55" s="16" t="s">
        <v>4902</v>
      </c>
      <c r="CM55" s="15">
        <f>SUM(A2L348C10)/A2L348C1</f>
        <v>2181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11806</v>
      </c>
      <c r="H58" s="16" t="s">
        <v>4253</v>
      </c>
      <c r="I58" s="20">
        <v>1</v>
      </c>
      <c r="J58" s="16" t="s">
        <v>4252</v>
      </c>
      <c r="K58" s="15">
        <v>3</v>
      </c>
      <c r="L58" s="16" t="s">
        <v>4253</v>
      </c>
      <c r="M58" s="20">
        <v>1</v>
      </c>
      <c r="N58" s="16" t="s">
        <v>4252</v>
      </c>
      <c r="O58" s="15">
        <v>6271</v>
      </c>
      <c r="P58" s="16" t="s">
        <v>4253</v>
      </c>
      <c r="Q58" s="20">
        <v>1</v>
      </c>
      <c r="R58" s="16" t="s">
        <v>4252</v>
      </c>
      <c r="S58" s="15">
        <v>192</v>
      </c>
      <c r="T58" s="16" t="s">
        <v>4253</v>
      </c>
      <c r="U58" s="20">
        <v>1</v>
      </c>
      <c r="V58" s="16" t="s">
        <v>4252</v>
      </c>
      <c r="W58" s="15">
        <v>18272</v>
      </c>
      <c r="X58" s="16" t="s">
        <v>4252</v>
      </c>
      <c r="Y58" s="15">
        <v>18272</v>
      </c>
      <c r="Z58" s="16" t="s">
        <v>4254</v>
      </c>
      <c r="AA58" s="15">
        <v>12417</v>
      </c>
      <c r="AB58" s="16" t="s">
        <v>4255</v>
      </c>
      <c r="AC58" s="20">
        <v>1.2132879999999999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4090</v>
      </c>
      <c r="AJ58" s="16" t="s">
        <v>4255</v>
      </c>
      <c r="AK58" s="20">
        <v>1.0545180000000001</v>
      </c>
      <c r="AL58" s="16" t="s">
        <v>4254</v>
      </c>
      <c r="AM58" s="15">
        <v>211</v>
      </c>
      <c r="AN58" s="16" t="s">
        <v>4255</v>
      </c>
      <c r="AO58" s="20">
        <v>1.19174</v>
      </c>
      <c r="AP58" s="16" t="s">
        <v>4256</v>
      </c>
      <c r="AQ58" s="15">
        <v>11147</v>
      </c>
      <c r="AR58" s="16" t="s">
        <v>4257</v>
      </c>
      <c r="AS58" s="20">
        <v>1.3041879999999999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4026</v>
      </c>
      <c r="AZ58" s="16" t="s">
        <v>4257</v>
      </c>
      <c r="BA58" s="20">
        <v>1.383564</v>
      </c>
      <c r="BB58" s="16" t="s">
        <v>4256</v>
      </c>
      <c r="BC58" s="15">
        <v>101</v>
      </c>
      <c r="BD58" s="16" t="s">
        <v>4257</v>
      </c>
      <c r="BE58" s="20">
        <v>1.284125</v>
      </c>
      <c r="BF58" s="16" t="s">
        <v>4258</v>
      </c>
      <c r="BG58" s="15">
        <v>10375</v>
      </c>
      <c r="BH58" s="16" t="s">
        <v>4259</v>
      </c>
      <c r="BI58" s="20">
        <v>1.3283480000000001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3821</v>
      </c>
      <c r="BP58" s="16" t="s">
        <v>4259</v>
      </c>
      <c r="BQ58" s="20">
        <v>1.571256</v>
      </c>
      <c r="BR58" s="16" t="s">
        <v>4258</v>
      </c>
      <c r="BS58" s="15">
        <v>79</v>
      </c>
      <c r="BT58" s="16" t="s">
        <v>4259</v>
      </c>
      <c r="BU58" s="20">
        <v>1.309798</v>
      </c>
      <c r="BV58" s="16" t="s">
        <v>4260</v>
      </c>
      <c r="BW58" s="15">
        <v>11393</v>
      </c>
      <c r="BX58" s="16" t="s">
        <v>4261</v>
      </c>
      <c r="BY58" s="20">
        <v>1.3697859999999999</v>
      </c>
      <c r="BZ58" s="16" t="s">
        <v>4260</v>
      </c>
      <c r="CA58" s="15">
        <v>23</v>
      </c>
      <c r="CB58" s="16" t="s">
        <v>4261</v>
      </c>
      <c r="CC58" s="20">
        <v>1.1752100000000001</v>
      </c>
      <c r="CD58" s="16" t="s">
        <v>4260</v>
      </c>
      <c r="CE58" s="15">
        <v>3881</v>
      </c>
      <c r="CF58" s="16" t="s">
        <v>4261</v>
      </c>
      <c r="CG58" s="20">
        <v>1.420372</v>
      </c>
      <c r="CH58" s="16" t="s">
        <v>4260</v>
      </c>
      <c r="CI58" s="15">
        <v>280</v>
      </c>
      <c r="CJ58" s="16" t="s">
        <v>4261</v>
      </c>
      <c r="CK58" s="20">
        <v>1.3419449999999999</v>
      </c>
      <c r="CL58" s="16" t="s">
        <v>4905</v>
      </c>
      <c r="CM58" s="15">
        <f>SUM(A2L351C10)/A2L351C1</f>
        <v>18272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42421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1503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374367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20599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438890</v>
      </c>
      <c r="X59" s="16" t="s">
        <v>4911</v>
      </c>
      <c r="Y59" s="15">
        <f>SUM(A2L342C11:A2L351C11)-2*SUM(A2L350C11)</f>
        <v>438890</v>
      </c>
      <c r="Z59" s="16" t="s">
        <v>4912</v>
      </c>
      <c r="AA59" s="15">
        <f>SUM(A2L342C12:A2L351C12)-2*SUM(A2L350C12)</f>
        <v>41556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1519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357033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10359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36599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1103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337866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9401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43282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481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314373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22581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52411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788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335867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14111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438890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108899</v>
      </c>
      <c r="H60" s="16" t="s">
        <v>4253</v>
      </c>
      <c r="I60" s="20">
        <v>1</v>
      </c>
      <c r="J60" s="16" t="s">
        <v>4252</v>
      </c>
      <c r="K60" s="15">
        <v>10888</v>
      </c>
      <c r="L60" s="16" t="s">
        <v>4253</v>
      </c>
      <c r="M60" s="20">
        <v>1</v>
      </c>
      <c r="N60" s="16" t="s">
        <v>4252</v>
      </c>
      <c r="O60" s="15">
        <v>5468</v>
      </c>
      <c r="P60" s="16" t="s">
        <v>4253</v>
      </c>
      <c r="Q60" s="20">
        <v>1</v>
      </c>
      <c r="R60" s="16" t="s">
        <v>4252</v>
      </c>
      <c r="S60" s="15">
        <v>4680</v>
      </c>
      <c r="T60" s="16" t="s">
        <v>4253</v>
      </c>
      <c r="U60" s="20">
        <v>1</v>
      </c>
      <c r="V60" s="16" t="s">
        <v>4252</v>
      </c>
      <c r="W60" s="15">
        <v>129935</v>
      </c>
      <c r="X60" s="16" t="s">
        <v>4252</v>
      </c>
      <c r="Y60" s="15">
        <v>131803</v>
      </c>
      <c r="Z60" s="16" t="s">
        <v>4254</v>
      </c>
      <c r="AA60" s="15">
        <v>138024</v>
      </c>
      <c r="AB60" s="16" t="s">
        <v>4255</v>
      </c>
      <c r="AC60" s="20">
        <v>1.2132879999999999</v>
      </c>
      <c r="AD60" s="16" t="s">
        <v>4254</v>
      </c>
      <c r="AE60" s="15">
        <v>9069</v>
      </c>
      <c r="AF60" s="16" t="s">
        <v>4255</v>
      </c>
      <c r="AG60" s="20">
        <v>1.063221</v>
      </c>
      <c r="AH60" s="16" t="s">
        <v>4254</v>
      </c>
      <c r="AI60" s="15">
        <v>4303</v>
      </c>
      <c r="AJ60" s="16" t="s">
        <v>4255</v>
      </c>
      <c r="AK60" s="20">
        <v>1.0545180000000001</v>
      </c>
      <c r="AL60" s="16" t="s">
        <v>4254</v>
      </c>
      <c r="AM60" s="15">
        <v>4992</v>
      </c>
      <c r="AN60" s="16" t="s">
        <v>4255</v>
      </c>
      <c r="AO60" s="20">
        <v>1.19174</v>
      </c>
      <c r="AP60" s="16" t="s">
        <v>4256</v>
      </c>
      <c r="AQ60" s="15">
        <v>147657</v>
      </c>
      <c r="AR60" s="16" t="s">
        <v>4257</v>
      </c>
      <c r="AS60" s="20">
        <v>1.3041879999999999</v>
      </c>
      <c r="AT60" s="16" t="s">
        <v>4256</v>
      </c>
      <c r="AU60" s="15">
        <v>3987</v>
      </c>
      <c r="AV60" s="16" t="s">
        <v>4257</v>
      </c>
      <c r="AW60" s="20">
        <v>1.162755</v>
      </c>
      <c r="AX60" s="16" t="s">
        <v>4256</v>
      </c>
      <c r="AY60" s="15">
        <v>3989</v>
      </c>
      <c r="AZ60" s="16" t="s">
        <v>4257</v>
      </c>
      <c r="BA60" s="20">
        <v>1.383564</v>
      </c>
      <c r="BB60" s="16" t="s">
        <v>4256</v>
      </c>
      <c r="BC60" s="15">
        <v>3740</v>
      </c>
      <c r="BD60" s="16" t="s">
        <v>4257</v>
      </c>
      <c r="BE60" s="20">
        <v>1.284125</v>
      </c>
      <c r="BF60" s="16" t="s">
        <v>4258</v>
      </c>
      <c r="BG60" s="15">
        <v>103241</v>
      </c>
      <c r="BH60" s="16" t="s">
        <v>4259</v>
      </c>
      <c r="BI60" s="20">
        <v>1.3283480000000001</v>
      </c>
      <c r="BJ60" s="16" t="s">
        <v>4258</v>
      </c>
      <c r="BK60" s="15">
        <v>3928</v>
      </c>
      <c r="BL60" s="16" t="s">
        <v>4259</v>
      </c>
      <c r="BM60" s="20">
        <v>1.196572</v>
      </c>
      <c r="BN60" s="16" t="s">
        <v>4258</v>
      </c>
      <c r="BO60" s="15">
        <v>4142</v>
      </c>
      <c r="BP60" s="16" t="s">
        <v>4259</v>
      </c>
      <c r="BQ60" s="20">
        <v>1.571256</v>
      </c>
      <c r="BR60" s="16" t="s">
        <v>4258</v>
      </c>
      <c r="BS60" s="15">
        <v>3998</v>
      </c>
      <c r="BT60" s="16" t="s">
        <v>4259</v>
      </c>
      <c r="BU60" s="20">
        <v>1.309798</v>
      </c>
      <c r="BV60" s="16" t="s">
        <v>4260</v>
      </c>
      <c r="BW60" s="15">
        <v>126069</v>
      </c>
      <c r="BX60" s="16" t="s">
        <v>4261</v>
      </c>
      <c r="BY60" s="20">
        <v>1.3697859999999999</v>
      </c>
      <c r="BZ60" s="16" t="s">
        <v>4260</v>
      </c>
      <c r="CA60" s="15">
        <v>4506</v>
      </c>
      <c r="CB60" s="16" t="s">
        <v>4261</v>
      </c>
      <c r="CC60" s="20">
        <v>1.1752100000000001</v>
      </c>
      <c r="CD60" s="16" t="s">
        <v>4260</v>
      </c>
      <c r="CE60" s="15">
        <v>5147</v>
      </c>
      <c r="CF60" s="16" t="s">
        <v>4261</v>
      </c>
      <c r="CG60" s="20">
        <v>1.420372</v>
      </c>
      <c r="CH60" s="16" t="s">
        <v>4260</v>
      </c>
      <c r="CI60" s="15">
        <v>5341</v>
      </c>
      <c r="CJ60" s="16" t="s">
        <v>4261</v>
      </c>
      <c r="CK60" s="20">
        <v>1.3419449999999999</v>
      </c>
      <c r="CL60" s="16" t="s">
        <v>4929</v>
      </c>
      <c r="CM60" s="15">
        <f>SUM(A2L353C10)/A2L353C1</f>
        <v>129935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10045</v>
      </c>
      <c r="H61" s="16" t="s">
        <v>4253</v>
      </c>
      <c r="I61" s="20">
        <v>1</v>
      </c>
      <c r="J61" s="16" t="s">
        <v>4252</v>
      </c>
      <c r="K61" s="15">
        <v>6430</v>
      </c>
      <c r="L61" s="16" t="s">
        <v>4253</v>
      </c>
      <c r="M61" s="20">
        <v>1</v>
      </c>
      <c r="N61" s="16" t="s">
        <v>4252</v>
      </c>
      <c r="O61" s="15">
        <v>3091</v>
      </c>
      <c r="P61" s="16" t="s">
        <v>4253</v>
      </c>
      <c r="Q61" s="20">
        <v>1</v>
      </c>
      <c r="R61" s="16" t="s">
        <v>4252</v>
      </c>
      <c r="S61" s="15">
        <v>197</v>
      </c>
      <c r="T61" s="16" t="s">
        <v>4253</v>
      </c>
      <c r="U61" s="20">
        <v>1</v>
      </c>
      <c r="V61" s="16" t="s">
        <v>4252</v>
      </c>
      <c r="W61" s="15">
        <v>19763</v>
      </c>
      <c r="X61" s="16" t="s">
        <v>4252</v>
      </c>
      <c r="Y61" s="15">
        <v>26101</v>
      </c>
      <c r="Z61" s="16" t="s">
        <v>4254</v>
      </c>
      <c r="AA61" s="15">
        <v>11624</v>
      </c>
      <c r="AB61" s="16" t="s">
        <v>4255</v>
      </c>
      <c r="AC61" s="20">
        <v>1.2132879999999999</v>
      </c>
      <c r="AD61" s="16" t="s">
        <v>4254</v>
      </c>
      <c r="AE61" s="15">
        <v>6728</v>
      </c>
      <c r="AF61" s="16" t="s">
        <v>4255</v>
      </c>
      <c r="AG61" s="20">
        <v>1.063221</v>
      </c>
      <c r="AH61" s="16" t="s">
        <v>4254</v>
      </c>
      <c r="AI61" s="15">
        <v>2612</v>
      </c>
      <c r="AJ61" s="16" t="s">
        <v>4255</v>
      </c>
      <c r="AK61" s="20">
        <v>1.0545180000000001</v>
      </c>
      <c r="AL61" s="16" t="s">
        <v>4254</v>
      </c>
      <c r="AM61" s="15">
        <v>205</v>
      </c>
      <c r="AN61" s="16" t="s">
        <v>4255</v>
      </c>
      <c r="AO61" s="20">
        <v>1.19174</v>
      </c>
      <c r="AP61" s="16" t="s">
        <v>4256</v>
      </c>
      <c r="AQ61" s="15">
        <v>5861</v>
      </c>
      <c r="AR61" s="16" t="s">
        <v>4257</v>
      </c>
      <c r="AS61" s="20">
        <v>1.3041879999999999</v>
      </c>
      <c r="AT61" s="16" t="s">
        <v>4256</v>
      </c>
      <c r="AU61" s="15">
        <v>3876</v>
      </c>
      <c r="AV61" s="16" t="s">
        <v>4257</v>
      </c>
      <c r="AW61" s="20">
        <v>1.162755</v>
      </c>
      <c r="AX61" s="16" t="s">
        <v>4256</v>
      </c>
      <c r="AY61" s="15">
        <v>2310</v>
      </c>
      <c r="AZ61" s="16" t="s">
        <v>4257</v>
      </c>
      <c r="BA61" s="20">
        <v>1.383564</v>
      </c>
      <c r="BB61" s="16" t="s">
        <v>4256</v>
      </c>
      <c r="BC61" s="15">
        <v>125</v>
      </c>
      <c r="BD61" s="16" t="s">
        <v>4257</v>
      </c>
      <c r="BE61" s="20">
        <v>1.284125</v>
      </c>
      <c r="BF61" s="16" t="s">
        <v>4258</v>
      </c>
      <c r="BG61" s="15">
        <v>1606</v>
      </c>
      <c r="BH61" s="16" t="s">
        <v>4259</v>
      </c>
      <c r="BI61" s="20">
        <v>1.3283480000000001</v>
      </c>
      <c r="BJ61" s="16" t="s">
        <v>4258</v>
      </c>
      <c r="BK61" s="15">
        <v>2961</v>
      </c>
      <c r="BL61" s="16" t="s">
        <v>4259</v>
      </c>
      <c r="BM61" s="20">
        <v>1.196572</v>
      </c>
      <c r="BN61" s="16" t="s">
        <v>4258</v>
      </c>
      <c r="BO61" s="15">
        <v>2160</v>
      </c>
      <c r="BP61" s="16" t="s">
        <v>4259</v>
      </c>
      <c r="BQ61" s="20">
        <v>1.571256</v>
      </c>
      <c r="BR61" s="16" t="s">
        <v>4258</v>
      </c>
      <c r="BS61" s="15">
        <v>77</v>
      </c>
      <c r="BT61" s="16" t="s">
        <v>4259</v>
      </c>
      <c r="BU61" s="20">
        <v>1.309798</v>
      </c>
      <c r="BV61" s="16" t="s">
        <v>4260</v>
      </c>
      <c r="BW61" s="15">
        <v>6511</v>
      </c>
      <c r="BX61" s="16" t="s">
        <v>4261</v>
      </c>
      <c r="BY61" s="20">
        <v>1.3697859999999999</v>
      </c>
      <c r="BZ61" s="16" t="s">
        <v>4260</v>
      </c>
      <c r="CA61" s="15">
        <v>3867</v>
      </c>
      <c r="CB61" s="16" t="s">
        <v>4261</v>
      </c>
      <c r="CC61" s="20">
        <v>1.1752100000000001</v>
      </c>
      <c r="CD61" s="16" t="s">
        <v>4260</v>
      </c>
      <c r="CE61" s="15">
        <v>2170</v>
      </c>
      <c r="CF61" s="16" t="s">
        <v>4261</v>
      </c>
      <c r="CG61" s="20">
        <v>1.420372</v>
      </c>
      <c r="CH61" s="16" t="s">
        <v>4260</v>
      </c>
      <c r="CI61" s="15">
        <v>87</v>
      </c>
      <c r="CJ61" s="16" t="s">
        <v>4261</v>
      </c>
      <c r="CK61" s="20">
        <v>1.3419449999999999</v>
      </c>
      <c r="CL61" s="16" t="s">
        <v>4930</v>
      </c>
      <c r="CM61" s="15">
        <f>SUM(A2L354C10)/A2L354C1</f>
        <v>19763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4844</v>
      </c>
      <c r="H62" s="16" t="s">
        <v>4253</v>
      </c>
      <c r="I62" s="20">
        <v>1</v>
      </c>
      <c r="J62" s="16" t="s">
        <v>4252</v>
      </c>
      <c r="K62" s="15">
        <v>115</v>
      </c>
      <c r="L62" s="16" t="s">
        <v>4253</v>
      </c>
      <c r="M62" s="20">
        <v>1</v>
      </c>
      <c r="N62" s="16" t="s">
        <v>4252</v>
      </c>
      <c r="O62" s="15">
        <v>10702</v>
      </c>
      <c r="P62" s="16" t="s">
        <v>4253</v>
      </c>
      <c r="Q62" s="20">
        <v>1</v>
      </c>
      <c r="R62" s="16" t="s">
        <v>4252</v>
      </c>
      <c r="S62" s="15">
        <v>362</v>
      </c>
      <c r="T62" s="16" t="s">
        <v>4253</v>
      </c>
      <c r="U62" s="20">
        <v>1</v>
      </c>
      <c r="V62" s="16" t="s">
        <v>4252</v>
      </c>
      <c r="W62" s="15">
        <v>16023</v>
      </c>
      <c r="X62" s="16" t="s">
        <v>4252</v>
      </c>
      <c r="Y62" s="15">
        <v>16854</v>
      </c>
      <c r="Z62" s="16" t="s">
        <v>4254</v>
      </c>
      <c r="AA62" s="15">
        <v>5237</v>
      </c>
      <c r="AB62" s="16" t="s">
        <v>4255</v>
      </c>
      <c r="AC62" s="20">
        <v>1.2132879999999999</v>
      </c>
      <c r="AD62" s="16" t="s">
        <v>4254</v>
      </c>
      <c r="AE62" s="15">
        <v>201</v>
      </c>
      <c r="AF62" s="16" t="s">
        <v>4255</v>
      </c>
      <c r="AG62" s="20">
        <v>1.063221</v>
      </c>
      <c r="AH62" s="16" t="s">
        <v>4254</v>
      </c>
      <c r="AI62" s="15">
        <v>10440</v>
      </c>
      <c r="AJ62" s="16" t="s">
        <v>4255</v>
      </c>
      <c r="AK62" s="20">
        <v>1.0545180000000001</v>
      </c>
      <c r="AL62" s="16" t="s">
        <v>4254</v>
      </c>
      <c r="AM62" s="15">
        <v>528</v>
      </c>
      <c r="AN62" s="16" t="s">
        <v>4255</v>
      </c>
      <c r="AO62" s="20">
        <v>1.19174</v>
      </c>
      <c r="AP62" s="16" t="s">
        <v>4256</v>
      </c>
      <c r="AQ62" s="15">
        <v>4525</v>
      </c>
      <c r="AR62" s="16" t="s">
        <v>4257</v>
      </c>
      <c r="AS62" s="20">
        <v>1.3041879999999999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8795</v>
      </c>
      <c r="AZ62" s="16" t="s">
        <v>4257</v>
      </c>
      <c r="BA62" s="20">
        <v>1.383564</v>
      </c>
      <c r="BB62" s="16" t="s">
        <v>4256</v>
      </c>
      <c r="BC62" s="15">
        <v>578</v>
      </c>
      <c r="BD62" s="16" t="s">
        <v>4257</v>
      </c>
      <c r="BE62" s="20">
        <v>1.284125</v>
      </c>
      <c r="BF62" s="16" t="s">
        <v>4258</v>
      </c>
      <c r="BG62" s="15">
        <v>4304</v>
      </c>
      <c r="BH62" s="16" t="s">
        <v>4259</v>
      </c>
      <c r="BI62" s="20">
        <v>1.3283480000000001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10848</v>
      </c>
      <c r="BP62" s="16" t="s">
        <v>4259</v>
      </c>
      <c r="BQ62" s="20">
        <v>1.571256</v>
      </c>
      <c r="BR62" s="16" t="s">
        <v>4258</v>
      </c>
      <c r="BS62" s="15">
        <v>699</v>
      </c>
      <c r="BT62" s="16" t="s">
        <v>4259</v>
      </c>
      <c r="BU62" s="20">
        <v>1.309798</v>
      </c>
      <c r="BV62" s="16" t="s">
        <v>4260</v>
      </c>
      <c r="BW62" s="15">
        <v>4641</v>
      </c>
      <c r="BX62" s="16" t="s">
        <v>4261</v>
      </c>
      <c r="BY62" s="20">
        <v>1.3697859999999999</v>
      </c>
      <c r="BZ62" s="16" t="s">
        <v>4260</v>
      </c>
      <c r="CA62" s="15">
        <v>252</v>
      </c>
      <c r="CB62" s="16" t="s">
        <v>4261</v>
      </c>
      <c r="CC62" s="20">
        <v>1.1752100000000001</v>
      </c>
      <c r="CD62" s="16" t="s">
        <v>4260</v>
      </c>
      <c r="CE62" s="15">
        <v>13649</v>
      </c>
      <c r="CF62" s="16" t="s">
        <v>4261</v>
      </c>
      <c r="CG62" s="20">
        <v>1.420372</v>
      </c>
      <c r="CH62" s="16" t="s">
        <v>4260</v>
      </c>
      <c r="CI62" s="15">
        <v>369</v>
      </c>
      <c r="CJ62" s="16" t="s">
        <v>4261</v>
      </c>
      <c r="CK62" s="20">
        <v>1.3419449999999999</v>
      </c>
      <c r="CL62" s="16" t="s">
        <v>4931</v>
      </c>
      <c r="CM62" s="15">
        <f>SUM(A2L355C10)/A2L355C1</f>
        <v>16023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3004</v>
      </c>
      <c r="H63" s="16" t="s">
        <v>4253</v>
      </c>
      <c r="I63" s="20">
        <v>1</v>
      </c>
      <c r="J63" s="16" t="s">
        <v>4252</v>
      </c>
      <c r="K63" s="15">
        <v>43</v>
      </c>
      <c r="L63" s="16" t="s">
        <v>4253</v>
      </c>
      <c r="M63" s="20">
        <v>1</v>
      </c>
      <c r="N63" s="16" t="s">
        <v>4252</v>
      </c>
      <c r="O63" s="15">
        <v>5579</v>
      </c>
      <c r="P63" s="16" t="s">
        <v>4253</v>
      </c>
      <c r="Q63" s="20">
        <v>1</v>
      </c>
      <c r="R63" s="16" t="s">
        <v>4252</v>
      </c>
      <c r="S63" s="15">
        <v>188</v>
      </c>
      <c r="T63" s="16" t="s">
        <v>4253</v>
      </c>
      <c r="U63" s="20">
        <v>1</v>
      </c>
      <c r="V63" s="16" t="s">
        <v>4252</v>
      </c>
      <c r="W63" s="15">
        <v>8814</v>
      </c>
      <c r="X63" s="16" t="s">
        <v>4252</v>
      </c>
      <c r="Y63" s="15">
        <v>8814</v>
      </c>
      <c r="Z63" s="16" t="s">
        <v>4254</v>
      </c>
      <c r="AA63" s="15">
        <v>3097</v>
      </c>
      <c r="AB63" s="16" t="s">
        <v>4255</v>
      </c>
      <c r="AC63" s="20">
        <v>1.2132879999999999</v>
      </c>
      <c r="AD63" s="16" t="s">
        <v>4254</v>
      </c>
      <c r="AE63" s="15">
        <v>104</v>
      </c>
      <c r="AF63" s="16" t="s">
        <v>4255</v>
      </c>
      <c r="AG63" s="20">
        <v>1.063221</v>
      </c>
      <c r="AH63" s="16" t="s">
        <v>4254</v>
      </c>
      <c r="AI63" s="15">
        <v>5212</v>
      </c>
      <c r="AJ63" s="16" t="s">
        <v>4255</v>
      </c>
      <c r="AK63" s="20">
        <v>1.0545180000000001</v>
      </c>
      <c r="AL63" s="16" t="s">
        <v>4254</v>
      </c>
      <c r="AM63" s="15">
        <v>175</v>
      </c>
      <c r="AN63" s="16" t="s">
        <v>4255</v>
      </c>
      <c r="AO63" s="20">
        <v>1.19174</v>
      </c>
      <c r="AP63" s="16" t="s">
        <v>4256</v>
      </c>
      <c r="AQ63" s="15">
        <v>2756</v>
      </c>
      <c r="AR63" s="16" t="s">
        <v>4257</v>
      </c>
      <c r="AS63" s="20">
        <v>1.3041879999999999</v>
      </c>
      <c r="AT63" s="16" t="s">
        <v>4256</v>
      </c>
      <c r="AU63" s="15">
        <v>46</v>
      </c>
      <c r="AV63" s="16" t="s">
        <v>4257</v>
      </c>
      <c r="AW63" s="20">
        <v>1.162755</v>
      </c>
      <c r="AX63" s="16" t="s">
        <v>4256</v>
      </c>
      <c r="AY63" s="15">
        <v>5151</v>
      </c>
      <c r="AZ63" s="16" t="s">
        <v>4257</v>
      </c>
      <c r="BA63" s="20">
        <v>1.383564</v>
      </c>
      <c r="BB63" s="16" t="s">
        <v>4256</v>
      </c>
      <c r="BC63" s="15">
        <v>99</v>
      </c>
      <c r="BD63" s="16" t="s">
        <v>4257</v>
      </c>
      <c r="BE63" s="20">
        <v>1.284125</v>
      </c>
      <c r="BF63" s="16" t="s">
        <v>4258</v>
      </c>
      <c r="BG63" s="15">
        <v>3006</v>
      </c>
      <c r="BH63" s="16" t="s">
        <v>4259</v>
      </c>
      <c r="BI63" s="20">
        <v>1.3283480000000001</v>
      </c>
      <c r="BJ63" s="16" t="s">
        <v>4258</v>
      </c>
      <c r="BK63" s="15">
        <v>40</v>
      </c>
      <c r="BL63" s="16" t="s">
        <v>4259</v>
      </c>
      <c r="BM63" s="20">
        <v>1.196572</v>
      </c>
      <c r="BN63" s="16" t="s">
        <v>4258</v>
      </c>
      <c r="BO63" s="15">
        <v>5094</v>
      </c>
      <c r="BP63" s="16" t="s">
        <v>4259</v>
      </c>
      <c r="BQ63" s="20">
        <v>1.571256</v>
      </c>
      <c r="BR63" s="16" t="s">
        <v>4258</v>
      </c>
      <c r="BS63" s="15">
        <v>62</v>
      </c>
      <c r="BT63" s="16" t="s">
        <v>4259</v>
      </c>
      <c r="BU63" s="20">
        <v>1.309798</v>
      </c>
      <c r="BV63" s="16" t="s">
        <v>4260</v>
      </c>
      <c r="BW63" s="15">
        <v>3159</v>
      </c>
      <c r="BX63" s="16" t="s">
        <v>4261</v>
      </c>
      <c r="BY63" s="20">
        <v>1.3697859999999999</v>
      </c>
      <c r="BZ63" s="16" t="s">
        <v>4260</v>
      </c>
      <c r="CA63" s="15">
        <v>60</v>
      </c>
      <c r="CB63" s="16" t="s">
        <v>4261</v>
      </c>
      <c r="CC63" s="20">
        <v>1.1752100000000001</v>
      </c>
      <c r="CD63" s="16" t="s">
        <v>4260</v>
      </c>
      <c r="CE63" s="15">
        <v>6510</v>
      </c>
      <c r="CF63" s="16" t="s">
        <v>4261</v>
      </c>
      <c r="CG63" s="20">
        <v>1.420372</v>
      </c>
      <c r="CH63" s="16" t="s">
        <v>4260</v>
      </c>
      <c r="CI63" s="15">
        <v>187</v>
      </c>
      <c r="CJ63" s="16" t="s">
        <v>4261</v>
      </c>
      <c r="CK63" s="20">
        <v>1.3419449999999999</v>
      </c>
      <c r="CL63" s="16" t="s">
        <v>4932</v>
      </c>
      <c r="CM63" s="15">
        <f>SUM(A2L356C10)/A2L356C1</f>
        <v>8814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55821</v>
      </c>
      <c r="T64" s="16" t="s">
        <v>4253</v>
      </c>
      <c r="U64" s="20">
        <v>1</v>
      </c>
      <c r="V64" s="16" t="s">
        <v>4252</v>
      </c>
      <c r="W64" s="15">
        <v>55821</v>
      </c>
      <c r="X64" s="16" t="s">
        <v>4252</v>
      </c>
      <c r="Y64" s="15">
        <v>58614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42901</v>
      </c>
      <c r="AN64" s="16" t="s">
        <v>4255</v>
      </c>
      <c r="AO64" s="20">
        <v>1.19174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43681</v>
      </c>
      <c r="BD64" s="16" t="s">
        <v>4257</v>
      </c>
      <c r="BE64" s="20">
        <v>1.284125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39363</v>
      </c>
      <c r="BT64" s="16" t="s">
        <v>4259</v>
      </c>
      <c r="BU64" s="20">
        <v>1.309798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37353</v>
      </c>
      <c r="CJ64" s="16" t="s">
        <v>4261</v>
      </c>
      <c r="CK64" s="20">
        <v>1.3419449999999999</v>
      </c>
      <c r="CL64" s="16" t="s">
        <v>4933</v>
      </c>
      <c r="CM64" s="15">
        <f>SUM(A2L357C10)/A2L357C1</f>
        <v>55821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10877</v>
      </c>
      <c r="T65" s="16" t="s">
        <v>4253</v>
      </c>
      <c r="U65" s="20">
        <v>1</v>
      </c>
      <c r="V65" s="16" t="s">
        <v>4252</v>
      </c>
      <c r="W65" s="15">
        <v>10877</v>
      </c>
      <c r="X65" s="16" t="s">
        <v>4252</v>
      </c>
      <c r="Y65" s="15">
        <v>10877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8204</v>
      </c>
      <c r="AN65" s="16" t="s">
        <v>4255</v>
      </c>
      <c r="AO65" s="20">
        <v>1.19174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6006</v>
      </c>
      <c r="BD65" s="16" t="s">
        <v>4257</v>
      </c>
      <c r="BE65" s="20">
        <v>1.284125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2525</v>
      </c>
      <c r="BT65" s="16" t="s">
        <v>4259</v>
      </c>
      <c r="BU65" s="20">
        <v>1.309798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2538</v>
      </c>
      <c r="CJ65" s="16" t="s">
        <v>4261</v>
      </c>
      <c r="CK65" s="20">
        <v>1.3419449999999999</v>
      </c>
      <c r="CL65" s="16" t="s">
        <v>4934</v>
      </c>
      <c r="CM65" s="15">
        <f>SUM(A2L358C10)/A2L358C1</f>
        <v>10877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997</v>
      </c>
      <c r="AJ66" s="16" t="s">
        <v>4255</v>
      </c>
      <c r="AK66" s="20">
        <v>1.0545180000000001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</v>
      </c>
      <c r="AZ66" s="16" t="s">
        <v>4257</v>
      </c>
      <c r="BA66" s="20">
        <v>1.383564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151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151</v>
      </c>
      <c r="X67" s="16" t="s">
        <v>4252</v>
      </c>
      <c r="Y67" s="15">
        <v>151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225</v>
      </c>
      <c r="BP67" s="16" t="s">
        <v>4259</v>
      </c>
      <c r="BQ67" s="20">
        <v>1.571256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123</v>
      </c>
      <c r="CF67" s="16" t="s">
        <v>4261</v>
      </c>
      <c r="CG67" s="20">
        <v>1.420372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151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4973</v>
      </c>
      <c r="H68" s="16" t="s">
        <v>4253</v>
      </c>
      <c r="I68" s="20">
        <v>1</v>
      </c>
      <c r="J68" s="16" t="s">
        <v>4252</v>
      </c>
      <c r="K68" s="15">
        <v>1</v>
      </c>
      <c r="L68" s="16" t="s">
        <v>4253</v>
      </c>
      <c r="M68" s="20">
        <v>1</v>
      </c>
      <c r="N68" s="16" t="s">
        <v>4252</v>
      </c>
      <c r="O68" s="15">
        <v>2597</v>
      </c>
      <c r="P68" s="16" t="s">
        <v>4253</v>
      </c>
      <c r="Q68" s="20">
        <v>1</v>
      </c>
      <c r="R68" s="16" t="s">
        <v>4252</v>
      </c>
      <c r="S68" s="15">
        <v>87</v>
      </c>
      <c r="T68" s="16" t="s">
        <v>4253</v>
      </c>
      <c r="U68" s="20">
        <v>1</v>
      </c>
      <c r="V68" s="16" t="s">
        <v>4252</v>
      </c>
      <c r="W68" s="15">
        <v>7658</v>
      </c>
      <c r="X68" s="16" t="s">
        <v>4252</v>
      </c>
      <c r="Y68" s="15">
        <v>7658</v>
      </c>
      <c r="Z68" s="16" t="s">
        <v>4254</v>
      </c>
      <c r="AA68" s="15">
        <v>4899</v>
      </c>
      <c r="AB68" s="16" t="s">
        <v>4255</v>
      </c>
      <c r="AC68" s="20">
        <v>1.2132879999999999</v>
      </c>
      <c r="AD68" s="16" t="s">
        <v>4254</v>
      </c>
      <c r="AE68" s="15">
        <v>7</v>
      </c>
      <c r="AF68" s="16" t="s">
        <v>4255</v>
      </c>
      <c r="AG68" s="20">
        <v>1.063221</v>
      </c>
      <c r="AH68" s="16" t="s">
        <v>4254</v>
      </c>
      <c r="AI68" s="15">
        <v>2420</v>
      </c>
      <c r="AJ68" s="16" t="s">
        <v>4255</v>
      </c>
      <c r="AK68" s="20">
        <v>1.0545180000000001</v>
      </c>
      <c r="AL68" s="16" t="s">
        <v>4254</v>
      </c>
      <c r="AM68" s="15">
        <v>85</v>
      </c>
      <c r="AN68" s="16" t="s">
        <v>4255</v>
      </c>
      <c r="AO68" s="20">
        <v>1.19174</v>
      </c>
      <c r="AP68" s="16" t="s">
        <v>4256</v>
      </c>
      <c r="AQ68" s="15">
        <v>4749</v>
      </c>
      <c r="AR68" s="16" t="s">
        <v>4257</v>
      </c>
      <c r="AS68" s="20">
        <v>1.3041879999999999</v>
      </c>
      <c r="AT68" s="16" t="s">
        <v>4256</v>
      </c>
      <c r="AU68" s="15">
        <v>2</v>
      </c>
      <c r="AV68" s="16" t="s">
        <v>4257</v>
      </c>
      <c r="AW68" s="20">
        <v>1.162755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72</v>
      </c>
      <c r="BD68" s="16" t="s">
        <v>4257</v>
      </c>
      <c r="BE68" s="20">
        <v>1.284125</v>
      </c>
      <c r="BF68" s="16" t="s">
        <v>4258</v>
      </c>
      <c r="BG68" s="15">
        <v>4493</v>
      </c>
      <c r="BH68" s="16" t="s">
        <v>4259</v>
      </c>
      <c r="BI68" s="20">
        <v>1.3283480000000001</v>
      </c>
      <c r="BJ68" s="16" t="s">
        <v>4258</v>
      </c>
      <c r="BK68" s="15">
        <v>1</v>
      </c>
      <c r="BL68" s="16" t="s">
        <v>4259</v>
      </c>
      <c r="BM68" s="20">
        <v>1.196572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44</v>
      </c>
      <c r="BT68" s="16" t="s">
        <v>4259</v>
      </c>
      <c r="BU68" s="20">
        <v>1.309798</v>
      </c>
      <c r="BV68" s="16" t="s">
        <v>4260</v>
      </c>
      <c r="BW68" s="15">
        <v>3984</v>
      </c>
      <c r="BX68" s="16" t="s">
        <v>4261</v>
      </c>
      <c r="BY68" s="20">
        <v>1.3697859999999999</v>
      </c>
      <c r="BZ68" s="16" t="s">
        <v>4260</v>
      </c>
      <c r="CA68" s="15">
        <v>2</v>
      </c>
      <c r="CB68" s="16" t="s">
        <v>4261</v>
      </c>
      <c r="CC68" s="20">
        <v>1.1752100000000001</v>
      </c>
      <c r="CD68" s="16" t="s">
        <v>4260</v>
      </c>
      <c r="CE68" s="15">
        <v>279</v>
      </c>
      <c r="CF68" s="16" t="s">
        <v>4261</v>
      </c>
      <c r="CG68" s="20">
        <v>1.420372</v>
      </c>
      <c r="CH68" s="16" t="s">
        <v>4260</v>
      </c>
      <c r="CI68" s="15">
        <v>112</v>
      </c>
      <c r="CJ68" s="16" t="s">
        <v>4261</v>
      </c>
      <c r="CK68" s="20">
        <v>1.3419449999999999</v>
      </c>
      <c r="CL68" s="16" t="s">
        <v>4937</v>
      </c>
      <c r="CM68" s="15">
        <f>SUM(A2L361C10)/A2L361C1</f>
        <v>7658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131765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17477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27286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72212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248740</v>
      </c>
      <c r="X69" s="16" t="s">
        <v>4943</v>
      </c>
      <c r="Y69" s="15">
        <f>SUM(A2L353C11:A2L361C11)-2*SUM(A2L360C11)</f>
        <v>260570</v>
      </c>
      <c r="Z69" s="16" t="s">
        <v>4944</v>
      </c>
      <c r="AA69" s="15">
        <f>SUM(A2L353C12:A2L361C12)-2*SUM(A2L360C12)</f>
        <v>162881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16109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25984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57090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165548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7911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20247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54301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116650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6930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22019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46768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144364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8687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27632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45987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248740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2135333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2885843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807429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1327985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7156590</v>
      </c>
      <c r="X70" s="16" t="s">
        <v>4966</v>
      </c>
      <c r="Y70" s="15">
        <f>SUM(A2L319C11,A2L335C11,A2L341C11,A2L352C11,A2L362C11)</f>
        <v>7245822</v>
      </c>
      <c r="Z70" s="16" t="s">
        <v>4967</v>
      </c>
      <c r="AA70" s="15">
        <f>SUM(A2L319C12,A2L335C12,A2L341C12,A2L352C12,A2L362C12)</f>
        <v>2147790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3386719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824587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1121957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1772978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2022028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682084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1044966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1706795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1297183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664491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942116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1970689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2072008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820771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1081049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7156590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C6B2A-197F-4702-92C4-ACB5AA620DE3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62388</v>
      </c>
      <c r="H8" s="16" t="s">
        <v>4253</v>
      </c>
      <c r="I8" s="20">
        <v>1</v>
      </c>
      <c r="J8" s="16" t="s">
        <v>4252</v>
      </c>
      <c r="K8" s="15">
        <v>6511</v>
      </c>
      <c r="L8" s="16" t="s">
        <v>4253</v>
      </c>
      <c r="M8" s="20">
        <v>1</v>
      </c>
      <c r="N8" s="16" t="s">
        <v>4252</v>
      </c>
      <c r="O8" s="15">
        <v>51284</v>
      </c>
      <c r="P8" s="16" t="s">
        <v>4253</v>
      </c>
      <c r="Q8" s="20">
        <v>1</v>
      </c>
      <c r="R8" s="16" t="s">
        <v>4252</v>
      </c>
      <c r="S8" s="15">
        <v>26738</v>
      </c>
      <c r="T8" s="16" t="s">
        <v>4253</v>
      </c>
      <c r="U8" s="20">
        <v>1</v>
      </c>
      <c r="V8" s="16" t="s">
        <v>4252</v>
      </c>
      <c r="W8" s="15">
        <v>146921</v>
      </c>
      <c r="X8" s="16" t="s">
        <v>4252</v>
      </c>
      <c r="Y8" s="15">
        <v>147122</v>
      </c>
      <c r="Z8" s="16" t="s">
        <v>4254</v>
      </c>
      <c r="AA8" s="15">
        <v>58160</v>
      </c>
      <c r="AB8" s="16" t="s">
        <v>4255</v>
      </c>
      <c r="AC8" s="20">
        <v>1.2132879999999999</v>
      </c>
      <c r="AD8" s="16" t="s">
        <v>4254</v>
      </c>
      <c r="AE8" s="15">
        <v>4623</v>
      </c>
      <c r="AF8" s="16" t="s">
        <v>4255</v>
      </c>
      <c r="AG8" s="20">
        <v>1.063221</v>
      </c>
      <c r="AH8" s="16" t="s">
        <v>4254</v>
      </c>
      <c r="AI8" s="15">
        <v>49952</v>
      </c>
      <c r="AJ8" s="16" t="s">
        <v>4255</v>
      </c>
      <c r="AK8" s="20">
        <v>1.0545180000000001</v>
      </c>
      <c r="AL8" s="16" t="s">
        <v>4254</v>
      </c>
      <c r="AM8" s="15">
        <v>23731</v>
      </c>
      <c r="AN8" s="16" t="s">
        <v>4255</v>
      </c>
      <c r="AO8" s="20">
        <v>1.19174</v>
      </c>
      <c r="AP8" s="16" t="s">
        <v>4256</v>
      </c>
      <c r="AQ8" s="15">
        <v>55214</v>
      </c>
      <c r="AR8" s="16" t="s">
        <v>4257</v>
      </c>
      <c r="AS8" s="20">
        <v>1.3041879999999999</v>
      </c>
      <c r="AT8" s="16" t="s">
        <v>4256</v>
      </c>
      <c r="AU8" s="15">
        <v>1458</v>
      </c>
      <c r="AV8" s="16" t="s">
        <v>4257</v>
      </c>
      <c r="AW8" s="20">
        <v>1.162755</v>
      </c>
      <c r="AX8" s="16" t="s">
        <v>4256</v>
      </c>
      <c r="AY8" s="15">
        <v>45206</v>
      </c>
      <c r="AZ8" s="16" t="s">
        <v>4257</v>
      </c>
      <c r="BA8" s="20">
        <v>1.383564</v>
      </c>
      <c r="BB8" s="16" t="s">
        <v>4256</v>
      </c>
      <c r="BC8" s="15">
        <v>21029</v>
      </c>
      <c r="BD8" s="16" t="s">
        <v>4257</v>
      </c>
      <c r="BE8" s="20">
        <v>1.284125</v>
      </c>
      <c r="BF8" s="16" t="s">
        <v>4258</v>
      </c>
      <c r="BG8" s="15">
        <v>50984</v>
      </c>
      <c r="BH8" s="16" t="s">
        <v>4259</v>
      </c>
      <c r="BI8" s="20">
        <v>1.3283480000000001</v>
      </c>
      <c r="BJ8" s="16" t="s">
        <v>4258</v>
      </c>
      <c r="BK8" s="15">
        <v>1806</v>
      </c>
      <c r="BL8" s="16" t="s">
        <v>4259</v>
      </c>
      <c r="BM8" s="20">
        <v>1.196572</v>
      </c>
      <c r="BN8" s="16" t="s">
        <v>4258</v>
      </c>
      <c r="BO8" s="15">
        <v>42277</v>
      </c>
      <c r="BP8" s="16" t="s">
        <v>4259</v>
      </c>
      <c r="BQ8" s="20">
        <v>1.571256</v>
      </c>
      <c r="BR8" s="16" t="s">
        <v>4258</v>
      </c>
      <c r="BS8" s="15">
        <v>22451</v>
      </c>
      <c r="BT8" s="16" t="s">
        <v>4259</v>
      </c>
      <c r="BU8" s="20">
        <v>1.309798</v>
      </c>
      <c r="BV8" s="16" t="s">
        <v>4260</v>
      </c>
      <c r="BW8" s="15">
        <v>58488</v>
      </c>
      <c r="BX8" s="16" t="s">
        <v>4261</v>
      </c>
      <c r="BY8" s="20">
        <v>1.3697859999999999</v>
      </c>
      <c r="BZ8" s="16" t="s">
        <v>4260</v>
      </c>
      <c r="CA8" s="15">
        <v>4496</v>
      </c>
      <c r="CB8" s="16" t="s">
        <v>4261</v>
      </c>
      <c r="CC8" s="20">
        <v>1.1752100000000001</v>
      </c>
      <c r="CD8" s="16" t="s">
        <v>4260</v>
      </c>
      <c r="CE8" s="15">
        <v>59015</v>
      </c>
      <c r="CF8" s="16" t="s">
        <v>4261</v>
      </c>
      <c r="CG8" s="20">
        <v>1.420372</v>
      </c>
      <c r="CH8" s="16" t="s">
        <v>4260</v>
      </c>
      <c r="CI8" s="15">
        <v>24545</v>
      </c>
      <c r="CJ8" s="16" t="s">
        <v>4261</v>
      </c>
      <c r="CK8" s="20">
        <v>1.3419449999999999</v>
      </c>
      <c r="CL8" s="16" t="s">
        <v>5056</v>
      </c>
      <c r="CM8" s="15">
        <f>SUM(A2L401C10)/A2L401C1</f>
        <v>146921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35351</v>
      </c>
      <c r="H9" s="16" t="s">
        <v>4253</v>
      </c>
      <c r="I9" s="20">
        <v>1</v>
      </c>
      <c r="J9" s="16" t="s">
        <v>4252</v>
      </c>
      <c r="K9" s="15">
        <v>19</v>
      </c>
      <c r="L9" s="16" t="s">
        <v>4253</v>
      </c>
      <c r="M9" s="20">
        <v>1</v>
      </c>
      <c r="N9" s="16" t="s">
        <v>4252</v>
      </c>
      <c r="O9" s="15">
        <v>3705</v>
      </c>
      <c r="P9" s="16" t="s">
        <v>4253</v>
      </c>
      <c r="Q9" s="20">
        <v>1</v>
      </c>
      <c r="R9" s="16" t="s">
        <v>4252</v>
      </c>
      <c r="S9" s="15">
        <v>1182</v>
      </c>
      <c r="T9" s="16" t="s">
        <v>4253</v>
      </c>
      <c r="U9" s="20">
        <v>1</v>
      </c>
      <c r="V9" s="16" t="s">
        <v>4252</v>
      </c>
      <c r="W9" s="15">
        <v>40257</v>
      </c>
      <c r="X9" s="16" t="s">
        <v>4252</v>
      </c>
      <c r="Y9" s="15">
        <v>40517</v>
      </c>
      <c r="Z9" s="16" t="s">
        <v>4254</v>
      </c>
      <c r="AA9" s="15">
        <v>35556</v>
      </c>
      <c r="AB9" s="16" t="s">
        <v>4255</v>
      </c>
      <c r="AC9" s="20">
        <v>1.2132879999999999</v>
      </c>
      <c r="AD9" s="16" t="s">
        <v>4254</v>
      </c>
      <c r="AE9" s="15">
        <v>47</v>
      </c>
      <c r="AF9" s="16" t="s">
        <v>4255</v>
      </c>
      <c r="AG9" s="20">
        <v>1.063221</v>
      </c>
      <c r="AH9" s="16" t="s">
        <v>4254</v>
      </c>
      <c r="AI9" s="15">
        <v>4424</v>
      </c>
      <c r="AJ9" s="16" t="s">
        <v>4255</v>
      </c>
      <c r="AK9" s="20">
        <v>1.0545180000000001</v>
      </c>
      <c r="AL9" s="16" t="s">
        <v>4254</v>
      </c>
      <c r="AM9" s="15">
        <v>1035</v>
      </c>
      <c r="AN9" s="16" t="s">
        <v>4255</v>
      </c>
      <c r="AO9" s="20">
        <v>1.19174</v>
      </c>
      <c r="AP9" s="16" t="s">
        <v>4256</v>
      </c>
      <c r="AQ9" s="15">
        <v>32529</v>
      </c>
      <c r="AR9" s="16" t="s">
        <v>4257</v>
      </c>
      <c r="AS9" s="20">
        <v>1.3041879999999999</v>
      </c>
      <c r="AT9" s="16" t="s">
        <v>4256</v>
      </c>
      <c r="AU9" s="15">
        <v>16</v>
      </c>
      <c r="AV9" s="16" t="s">
        <v>4257</v>
      </c>
      <c r="AW9" s="20">
        <v>1.162755</v>
      </c>
      <c r="AX9" s="16" t="s">
        <v>4256</v>
      </c>
      <c r="AY9" s="15">
        <v>3909</v>
      </c>
      <c r="AZ9" s="16" t="s">
        <v>4257</v>
      </c>
      <c r="BA9" s="20">
        <v>1.383564</v>
      </c>
      <c r="BB9" s="16" t="s">
        <v>4256</v>
      </c>
      <c r="BC9" s="15">
        <v>441</v>
      </c>
      <c r="BD9" s="16" t="s">
        <v>4257</v>
      </c>
      <c r="BE9" s="20">
        <v>1.284125</v>
      </c>
      <c r="BF9" s="16" t="s">
        <v>4258</v>
      </c>
      <c r="BG9" s="15">
        <v>28740</v>
      </c>
      <c r="BH9" s="16" t="s">
        <v>4259</v>
      </c>
      <c r="BI9" s="20">
        <v>1.3283480000000001</v>
      </c>
      <c r="BJ9" s="16" t="s">
        <v>4258</v>
      </c>
      <c r="BK9" s="15">
        <v>13</v>
      </c>
      <c r="BL9" s="16" t="s">
        <v>4259</v>
      </c>
      <c r="BM9" s="20">
        <v>1.196572</v>
      </c>
      <c r="BN9" s="16" t="s">
        <v>4258</v>
      </c>
      <c r="BO9" s="15">
        <v>8051</v>
      </c>
      <c r="BP9" s="16" t="s">
        <v>4259</v>
      </c>
      <c r="BQ9" s="20">
        <v>1.571256</v>
      </c>
      <c r="BR9" s="16" t="s">
        <v>4258</v>
      </c>
      <c r="BS9" s="15">
        <v>496</v>
      </c>
      <c r="BT9" s="16" t="s">
        <v>4259</v>
      </c>
      <c r="BU9" s="20">
        <v>1.309798</v>
      </c>
      <c r="BV9" s="16" t="s">
        <v>4260</v>
      </c>
      <c r="BW9" s="15">
        <v>30590</v>
      </c>
      <c r="BX9" s="16" t="s">
        <v>4261</v>
      </c>
      <c r="BY9" s="20">
        <v>1.3697859999999999</v>
      </c>
      <c r="BZ9" s="16" t="s">
        <v>4260</v>
      </c>
      <c r="CA9" s="15">
        <v>56</v>
      </c>
      <c r="CB9" s="16" t="s">
        <v>4261</v>
      </c>
      <c r="CC9" s="20">
        <v>1.1752100000000001</v>
      </c>
      <c r="CD9" s="16" t="s">
        <v>4260</v>
      </c>
      <c r="CE9" s="15">
        <v>8226</v>
      </c>
      <c r="CF9" s="16" t="s">
        <v>4261</v>
      </c>
      <c r="CG9" s="20">
        <v>1.420372</v>
      </c>
      <c r="CH9" s="16" t="s">
        <v>4260</v>
      </c>
      <c r="CI9" s="15">
        <v>351</v>
      </c>
      <c r="CJ9" s="16" t="s">
        <v>4261</v>
      </c>
      <c r="CK9" s="20">
        <v>1.3419449999999999</v>
      </c>
      <c r="CL9" s="16" t="s">
        <v>5057</v>
      </c>
      <c r="CM9" s="15">
        <f>SUM(A2L402C10)/A2L402C1</f>
        <v>40257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70145</v>
      </c>
      <c r="H10" s="16" t="s">
        <v>4253</v>
      </c>
      <c r="I10" s="20">
        <v>1</v>
      </c>
      <c r="J10" s="16" t="s">
        <v>4252</v>
      </c>
      <c r="K10" s="15">
        <v>1499</v>
      </c>
      <c r="L10" s="16" t="s">
        <v>4253</v>
      </c>
      <c r="M10" s="20">
        <v>1</v>
      </c>
      <c r="N10" s="16" t="s">
        <v>4252</v>
      </c>
      <c r="O10" s="15">
        <v>56031</v>
      </c>
      <c r="P10" s="16" t="s">
        <v>4253</v>
      </c>
      <c r="Q10" s="20">
        <v>1</v>
      </c>
      <c r="R10" s="16" t="s">
        <v>4252</v>
      </c>
      <c r="S10" s="15">
        <v>2929</v>
      </c>
      <c r="T10" s="16" t="s">
        <v>4253</v>
      </c>
      <c r="U10" s="20">
        <v>1</v>
      </c>
      <c r="V10" s="16" t="s">
        <v>4252</v>
      </c>
      <c r="W10" s="15">
        <v>130604</v>
      </c>
      <c r="X10" s="16" t="s">
        <v>4252</v>
      </c>
      <c r="Y10" s="15">
        <v>131201</v>
      </c>
      <c r="Z10" s="16" t="s">
        <v>4254</v>
      </c>
      <c r="AA10" s="15">
        <v>69270</v>
      </c>
      <c r="AB10" s="16" t="s">
        <v>4255</v>
      </c>
      <c r="AC10" s="20">
        <v>1.2132879999999999</v>
      </c>
      <c r="AD10" s="16" t="s">
        <v>4254</v>
      </c>
      <c r="AE10" s="15">
        <v>838</v>
      </c>
      <c r="AF10" s="16" t="s">
        <v>4255</v>
      </c>
      <c r="AG10" s="20">
        <v>1.063221</v>
      </c>
      <c r="AH10" s="16" t="s">
        <v>4254</v>
      </c>
      <c r="AI10" s="15">
        <v>47296</v>
      </c>
      <c r="AJ10" s="16" t="s">
        <v>4255</v>
      </c>
      <c r="AK10" s="20">
        <v>1.0545180000000001</v>
      </c>
      <c r="AL10" s="16" t="s">
        <v>4254</v>
      </c>
      <c r="AM10" s="15">
        <v>1899</v>
      </c>
      <c r="AN10" s="16" t="s">
        <v>4255</v>
      </c>
      <c r="AO10" s="20">
        <v>1.19174</v>
      </c>
      <c r="AP10" s="16" t="s">
        <v>4256</v>
      </c>
      <c r="AQ10" s="15">
        <v>63387</v>
      </c>
      <c r="AR10" s="16" t="s">
        <v>4257</v>
      </c>
      <c r="AS10" s="20">
        <v>1.3041879999999999</v>
      </c>
      <c r="AT10" s="16" t="s">
        <v>4256</v>
      </c>
      <c r="AU10" s="15">
        <v>1957</v>
      </c>
      <c r="AV10" s="16" t="s">
        <v>4257</v>
      </c>
      <c r="AW10" s="20">
        <v>1.162755</v>
      </c>
      <c r="AX10" s="16" t="s">
        <v>4256</v>
      </c>
      <c r="AY10" s="15">
        <v>43865</v>
      </c>
      <c r="AZ10" s="16" t="s">
        <v>4257</v>
      </c>
      <c r="BA10" s="20">
        <v>1.383564</v>
      </c>
      <c r="BB10" s="16" t="s">
        <v>4256</v>
      </c>
      <c r="BC10" s="15">
        <v>848</v>
      </c>
      <c r="BD10" s="16" t="s">
        <v>4257</v>
      </c>
      <c r="BE10" s="20">
        <v>1.284125</v>
      </c>
      <c r="BF10" s="16" t="s">
        <v>4258</v>
      </c>
      <c r="BG10" s="15">
        <v>55519</v>
      </c>
      <c r="BH10" s="16" t="s">
        <v>4259</v>
      </c>
      <c r="BI10" s="20">
        <v>1.3283480000000001</v>
      </c>
      <c r="BJ10" s="16" t="s">
        <v>4258</v>
      </c>
      <c r="BK10" s="15">
        <v>679</v>
      </c>
      <c r="BL10" s="16" t="s">
        <v>4259</v>
      </c>
      <c r="BM10" s="20">
        <v>1.196572</v>
      </c>
      <c r="BN10" s="16" t="s">
        <v>4258</v>
      </c>
      <c r="BO10" s="15">
        <v>31730</v>
      </c>
      <c r="BP10" s="16" t="s">
        <v>4259</v>
      </c>
      <c r="BQ10" s="20">
        <v>1.571256</v>
      </c>
      <c r="BR10" s="16" t="s">
        <v>4258</v>
      </c>
      <c r="BS10" s="15">
        <v>540</v>
      </c>
      <c r="BT10" s="16" t="s">
        <v>4259</v>
      </c>
      <c r="BU10" s="20">
        <v>1.309798</v>
      </c>
      <c r="BV10" s="16" t="s">
        <v>4260</v>
      </c>
      <c r="BW10" s="15">
        <v>56906</v>
      </c>
      <c r="BX10" s="16" t="s">
        <v>4261</v>
      </c>
      <c r="BY10" s="20">
        <v>1.3697859999999999</v>
      </c>
      <c r="BZ10" s="16" t="s">
        <v>4260</v>
      </c>
      <c r="CA10" s="15">
        <v>469</v>
      </c>
      <c r="CB10" s="16" t="s">
        <v>4261</v>
      </c>
      <c r="CC10" s="20">
        <v>1.1752100000000001</v>
      </c>
      <c r="CD10" s="16" t="s">
        <v>4260</v>
      </c>
      <c r="CE10" s="15">
        <v>28822</v>
      </c>
      <c r="CF10" s="16" t="s">
        <v>4261</v>
      </c>
      <c r="CG10" s="20">
        <v>1.420372</v>
      </c>
      <c r="CH10" s="16" t="s">
        <v>4260</v>
      </c>
      <c r="CI10" s="15">
        <v>1214</v>
      </c>
      <c r="CJ10" s="16" t="s">
        <v>4261</v>
      </c>
      <c r="CK10" s="20">
        <v>1.3419449999999999</v>
      </c>
      <c r="CL10" s="16" t="s">
        <v>5058</v>
      </c>
      <c r="CM10" s="15">
        <f>SUM(A2L403C10)/A2L403C1</f>
        <v>130604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42651</v>
      </c>
      <c r="H11" s="16" t="s">
        <v>4253</v>
      </c>
      <c r="I11" s="20">
        <v>1</v>
      </c>
      <c r="J11" s="16" t="s">
        <v>4252</v>
      </c>
      <c r="K11" s="15">
        <v>716</v>
      </c>
      <c r="L11" s="16" t="s">
        <v>4253</v>
      </c>
      <c r="M11" s="20">
        <v>1</v>
      </c>
      <c r="N11" s="16" t="s">
        <v>4252</v>
      </c>
      <c r="O11" s="15">
        <v>23917</v>
      </c>
      <c r="P11" s="16" t="s">
        <v>4253</v>
      </c>
      <c r="Q11" s="20">
        <v>1</v>
      </c>
      <c r="R11" s="16" t="s">
        <v>4252</v>
      </c>
      <c r="S11" s="15">
        <v>6087</v>
      </c>
      <c r="T11" s="16" t="s">
        <v>4253</v>
      </c>
      <c r="U11" s="20">
        <v>1</v>
      </c>
      <c r="V11" s="16" t="s">
        <v>4252</v>
      </c>
      <c r="W11" s="15">
        <v>73371</v>
      </c>
      <c r="X11" s="16" t="s">
        <v>4252</v>
      </c>
      <c r="Y11" s="15">
        <v>73403</v>
      </c>
      <c r="Z11" s="16" t="s">
        <v>4254</v>
      </c>
      <c r="AA11" s="15">
        <v>45516</v>
      </c>
      <c r="AB11" s="16" t="s">
        <v>4255</v>
      </c>
      <c r="AC11" s="20">
        <v>1.2132879999999999</v>
      </c>
      <c r="AD11" s="16" t="s">
        <v>4254</v>
      </c>
      <c r="AE11" s="15">
        <v>660</v>
      </c>
      <c r="AF11" s="16" t="s">
        <v>4255</v>
      </c>
      <c r="AG11" s="20">
        <v>1.063221</v>
      </c>
      <c r="AH11" s="16" t="s">
        <v>4254</v>
      </c>
      <c r="AI11" s="15">
        <v>20662</v>
      </c>
      <c r="AJ11" s="16" t="s">
        <v>4255</v>
      </c>
      <c r="AK11" s="20">
        <v>1.0545180000000001</v>
      </c>
      <c r="AL11" s="16" t="s">
        <v>4254</v>
      </c>
      <c r="AM11" s="15">
        <v>6568</v>
      </c>
      <c r="AN11" s="16" t="s">
        <v>4255</v>
      </c>
      <c r="AO11" s="20">
        <v>1.19174</v>
      </c>
      <c r="AP11" s="16" t="s">
        <v>4256</v>
      </c>
      <c r="AQ11" s="15">
        <v>40520</v>
      </c>
      <c r="AR11" s="16" t="s">
        <v>4257</v>
      </c>
      <c r="AS11" s="20">
        <v>1.3041879999999999</v>
      </c>
      <c r="AT11" s="16" t="s">
        <v>4256</v>
      </c>
      <c r="AU11" s="15">
        <v>463</v>
      </c>
      <c r="AV11" s="16" t="s">
        <v>4257</v>
      </c>
      <c r="AW11" s="20">
        <v>1.162755</v>
      </c>
      <c r="AX11" s="16" t="s">
        <v>4256</v>
      </c>
      <c r="AY11" s="15">
        <v>19520</v>
      </c>
      <c r="AZ11" s="16" t="s">
        <v>4257</v>
      </c>
      <c r="BA11" s="20">
        <v>1.383564</v>
      </c>
      <c r="BB11" s="16" t="s">
        <v>4256</v>
      </c>
      <c r="BC11" s="15">
        <v>4077</v>
      </c>
      <c r="BD11" s="16" t="s">
        <v>4257</v>
      </c>
      <c r="BE11" s="20">
        <v>1.284125</v>
      </c>
      <c r="BF11" s="16" t="s">
        <v>4258</v>
      </c>
      <c r="BG11" s="15">
        <v>44097</v>
      </c>
      <c r="BH11" s="16" t="s">
        <v>4259</v>
      </c>
      <c r="BI11" s="20">
        <v>1.3283480000000001</v>
      </c>
      <c r="BJ11" s="16" t="s">
        <v>4258</v>
      </c>
      <c r="BK11" s="15">
        <v>102</v>
      </c>
      <c r="BL11" s="16" t="s">
        <v>4259</v>
      </c>
      <c r="BM11" s="20">
        <v>1.196572</v>
      </c>
      <c r="BN11" s="16" t="s">
        <v>4258</v>
      </c>
      <c r="BO11" s="15">
        <v>18787</v>
      </c>
      <c r="BP11" s="16" t="s">
        <v>4259</v>
      </c>
      <c r="BQ11" s="20">
        <v>1.571256</v>
      </c>
      <c r="BR11" s="16" t="s">
        <v>4258</v>
      </c>
      <c r="BS11" s="15">
        <v>2973</v>
      </c>
      <c r="BT11" s="16" t="s">
        <v>4259</v>
      </c>
      <c r="BU11" s="20">
        <v>1.309798</v>
      </c>
      <c r="BV11" s="16" t="s">
        <v>4260</v>
      </c>
      <c r="BW11" s="15">
        <v>43146</v>
      </c>
      <c r="BX11" s="16" t="s">
        <v>4261</v>
      </c>
      <c r="BY11" s="20">
        <v>1.3697859999999999</v>
      </c>
      <c r="BZ11" s="16" t="s">
        <v>4260</v>
      </c>
      <c r="CA11" s="15">
        <v>384</v>
      </c>
      <c r="CB11" s="16" t="s">
        <v>4261</v>
      </c>
      <c r="CC11" s="20">
        <v>1.1752100000000001</v>
      </c>
      <c r="CD11" s="16" t="s">
        <v>4260</v>
      </c>
      <c r="CE11" s="15">
        <v>17820</v>
      </c>
      <c r="CF11" s="16" t="s">
        <v>4261</v>
      </c>
      <c r="CG11" s="20">
        <v>1.420372</v>
      </c>
      <c r="CH11" s="16" t="s">
        <v>4260</v>
      </c>
      <c r="CI11" s="15">
        <v>7151</v>
      </c>
      <c r="CJ11" s="16" t="s">
        <v>4261</v>
      </c>
      <c r="CK11" s="20">
        <v>1.3419449999999999</v>
      </c>
      <c r="CL11" s="16" t="s">
        <v>5059</v>
      </c>
      <c r="CM11" s="15">
        <f>SUM(A2L404C10)/A2L404C1</f>
        <v>73371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327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327</v>
      </c>
      <c r="X12" s="16" t="s">
        <v>4252</v>
      </c>
      <c r="Y12" s="15">
        <v>327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561</v>
      </c>
      <c r="AJ12" s="16" t="s">
        <v>4255</v>
      </c>
      <c r="AK12" s="20">
        <v>1.0545180000000001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656</v>
      </c>
      <c r="AZ12" s="16" t="s">
        <v>4257</v>
      </c>
      <c r="BA12" s="20">
        <v>1.383564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1181</v>
      </c>
      <c r="BP12" s="16" t="s">
        <v>4259</v>
      </c>
      <c r="BQ12" s="20">
        <v>1.571256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1192</v>
      </c>
      <c r="CF12" s="16" t="s">
        <v>4261</v>
      </c>
      <c r="CG12" s="20">
        <v>1.420372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5060</v>
      </c>
      <c r="CM12" s="15">
        <f>SUM(A2L405C10)/A2L405C1</f>
        <v>327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3168</v>
      </c>
      <c r="H13" s="16" t="s">
        <v>4253</v>
      </c>
      <c r="I13" s="20">
        <v>1</v>
      </c>
      <c r="J13" s="16" t="s">
        <v>4252</v>
      </c>
      <c r="K13" s="15">
        <v>1</v>
      </c>
      <c r="L13" s="16" t="s">
        <v>4253</v>
      </c>
      <c r="M13" s="20">
        <v>1</v>
      </c>
      <c r="N13" s="16" t="s">
        <v>4252</v>
      </c>
      <c r="O13" s="15">
        <v>10</v>
      </c>
      <c r="P13" s="16" t="s">
        <v>4253</v>
      </c>
      <c r="Q13" s="20">
        <v>1</v>
      </c>
      <c r="R13" s="16" t="s">
        <v>4252</v>
      </c>
      <c r="S13" s="15">
        <v>115</v>
      </c>
      <c r="T13" s="16" t="s">
        <v>4253</v>
      </c>
      <c r="U13" s="20">
        <v>1</v>
      </c>
      <c r="V13" s="16" t="s">
        <v>4252</v>
      </c>
      <c r="W13" s="15">
        <v>3294</v>
      </c>
      <c r="X13" s="16" t="s">
        <v>4252</v>
      </c>
      <c r="Y13" s="15">
        <v>3294</v>
      </c>
      <c r="Z13" s="16" t="s">
        <v>4254</v>
      </c>
      <c r="AA13" s="15">
        <v>2997</v>
      </c>
      <c r="AB13" s="16" t="s">
        <v>4255</v>
      </c>
      <c r="AC13" s="20">
        <v>1.2132879999999999</v>
      </c>
      <c r="AD13" s="16" t="s">
        <v>4254</v>
      </c>
      <c r="AE13" s="15">
        <v>1</v>
      </c>
      <c r="AF13" s="16" t="s">
        <v>4255</v>
      </c>
      <c r="AG13" s="20">
        <v>1.063221</v>
      </c>
      <c r="AH13" s="16" t="s">
        <v>4254</v>
      </c>
      <c r="AI13" s="15">
        <v>8</v>
      </c>
      <c r="AJ13" s="16" t="s">
        <v>4255</v>
      </c>
      <c r="AK13" s="20">
        <v>1.0545180000000001</v>
      </c>
      <c r="AL13" s="16" t="s">
        <v>4254</v>
      </c>
      <c r="AM13" s="15">
        <v>101</v>
      </c>
      <c r="AN13" s="16" t="s">
        <v>4255</v>
      </c>
      <c r="AO13" s="20">
        <v>1.19174</v>
      </c>
      <c r="AP13" s="16" t="s">
        <v>4256</v>
      </c>
      <c r="AQ13" s="15">
        <v>2943</v>
      </c>
      <c r="AR13" s="16" t="s">
        <v>4257</v>
      </c>
      <c r="AS13" s="20">
        <v>1.3041879999999999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12</v>
      </c>
      <c r="AZ13" s="16" t="s">
        <v>4257</v>
      </c>
      <c r="BA13" s="20">
        <v>1.383564</v>
      </c>
      <c r="BB13" s="16" t="s">
        <v>4256</v>
      </c>
      <c r="BC13" s="15">
        <v>43</v>
      </c>
      <c r="BD13" s="16" t="s">
        <v>4257</v>
      </c>
      <c r="BE13" s="20">
        <v>1.284125</v>
      </c>
      <c r="BF13" s="16" t="s">
        <v>4258</v>
      </c>
      <c r="BG13" s="15">
        <v>2754</v>
      </c>
      <c r="BH13" s="16" t="s">
        <v>4259</v>
      </c>
      <c r="BI13" s="20">
        <v>1.3283480000000001</v>
      </c>
      <c r="BJ13" s="16" t="s">
        <v>4258</v>
      </c>
      <c r="BK13" s="15">
        <v>1</v>
      </c>
      <c r="BL13" s="16" t="s">
        <v>4259</v>
      </c>
      <c r="BM13" s="20">
        <v>1.196572</v>
      </c>
      <c r="BN13" s="16" t="s">
        <v>4258</v>
      </c>
      <c r="BO13" s="15">
        <v>14</v>
      </c>
      <c r="BP13" s="16" t="s">
        <v>4259</v>
      </c>
      <c r="BQ13" s="20">
        <v>1.571256</v>
      </c>
      <c r="BR13" s="16" t="s">
        <v>4258</v>
      </c>
      <c r="BS13" s="15">
        <v>35</v>
      </c>
      <c r="BT13" s="16" t="s">
        <v>4259</v>
      </c>
      <c r="BU13" s="20">
        <v>1.309798</v>
      </c>
      <c r="BV13" s="16" t="s">
        <v>4260</v>
      </c>
      <c r="BW13" s="15">
        <v>2829</v>
      </c>
      <c r="BX13" s="16" t="s">
        <v>4261</v>
      </c>
      <c r="BY13" s="20">
        <v>1.3697859999999999</v>
      </c>
      <c r="BZ13" s="16" t="s">
        <v>4260</v>
      </c>
      <c r="CA13" s="15">
        <v>1</v>
      </c>
      <c r="CB13" s="16" t="s">
        <v>4261</v>
      </c>
      <c r="CC13" s="20">
        <v>1.1752100000000001</v>
      </c>
      <c r="CD13" s="16" t="s">
        <v>4260</v>
      </c>
      <c r="CE13" s="15">
        <v>16</v>
      </c>
      <c r="CF13" s="16" t="s">
        <v>4261</v>
      </c>
      <c r="CG13" s="20">
        <v>1.420372</v>
      </c>
      <c r="CH13" s="16" t="s">
        <v>4260</v>
      </c>
      <c r="CI13" s="15">
        <v>133</v>
      </c>
      <c r="CJ13" s="16" t="s">
        <v>4261</v>
      </c>
      <c r="CK13" s="20">
        <v>1.3419449999999999</v>
      </c>
      <c r="CL13" s="16" t="s">
        <v>5061</v>
      </c>
      <c r="CM13" s="15">
        <f>SUM(A2L406C10)/A2L406C1</f>
        <v>3294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30882</v>
      </c>
      <c r="H14" s="16" t="s">
        <v>4253</v>
      </c>
      <c r="I14" s="20">
        <v>1</v>
      </c>
      <c r="J14" s="16" t="s">
        <v>4252</v>
      </c>
      <c r="K14" s="15">
        <v>964</v>
      </c>
      <c r="L14" s="16" t="s">
        <v>4253</v>
      </c>
      <c r="M14" s="20">
        <v>1</v>
      </c>
      <c r="N14" s="16" t="s">
        <v>4252</v>
      </c>
      <c r="O14" s="15">
        <v>6346</v>
      </c>
      <c r="P14" s="16" t="s">
        <v>4253</v>
      </c>
      <c r="Q14" s="20">
        <v>1</v>
      </c>
      <c r="R14" s="16" t="s">
        <v>4252</v>
      </c>
      <c r="S14" s="15">
        <v>23879</v>
      </c>
      <c r="T14" s="16" t="s">
        <v>4253</v>
      </c>
      <c r="U14" s="20">
        <v>1</v>
      </c>
      <c r="V14" s="16" t="s">
        <v>4252</v>
      </c>
      <c r="W14" s="15">
        <v>62071</v>
      </c>
      <c r="X14" s="16" t="s">
        <v>4252</v>
      </c>
      <c r="Y14" s="15">
        <v>63479</v>
      </c>
      <c r="Z14" s="16" t="s">
        <v>4254</v>
      </c>
      <c r="AA14" s="15">
        <v>31652</v>
      </c>
      <c r="AB14" s="16" t="s">
        <v>4255</v>
      </c>
      <c r="AC14" s="20">
        <v>1.2132879999999999</v>
      </c>
      <c r="AD14" s="16" t="s">
        <v>4254</v>
      </c>
      <c r="AE14" s="15">
        <v>3565</v>
      </c>
      <c r="AF14" s="16" t="s">
        <v>4255</v>
      </c>
      <c r="AG14" s="20">
        <v>1.063221</v>
      </c>
      <c r="AH14" s="16" t="s">
        <v>4254</v>
      </c>
      <c r="AI14" s="15">
        <v>7399</v>
      </c>
      <c r="AJ14" s="16" t="s">
        <v>4255</v>
      </c>
      <c r="AK14" s="20">
        <v>1.0545180000000001</v>
      </c>
      <c r="AL14" s="16" t="s">
        <v>4254</v>
      </c>
      <c r="AM14" s="15">
        <v>15836</v>
      </c>
      <c r="AN14" s="16" t="s">
        <v>4255</v>
      </c>
      <c r="AO14" s="20">
        <v>1.19174</v>
      </c>
      <c r="AP14" s="16" t="s">
        <v>4256</v>
      </c>
      <c r="AQ14" s="15">
        <v>24403</v>
      </c>
      <c r="AR14" s="16" t="s">
        <v>4257</v>
      </c>
      <c r="AS14" s="20">
        <v>1.3041879999999999</v>
      </c>
      <c r="AT14" s="16" t="s">
        <v>4256</v>
      </c>
      <c r="AU14" s="15">
        <v>1560</v>
      </c>
      <c r="AV14" s="16" t="s">
        <v>4257</v>
      </c>
      <c r="AW14" s="20">
        <v>1.162755</v>
      </c>
      <c r="AX14" s="16" t="s">
        <v>4256</v>
      </c>
      <c r="AY14" s="15">
        <v>4095</v>
      </c>
      <c r="AZ14" s="16" t="s">
        <v>4257</v>
      </c>
      <c r="BA14" s="20">
        <v>1.383564</v>
      </c>
      <c r="BB14" s="16" t="s">
        <v>4256</v>
      </c>
      <c r="BC14" s="15">
        <v>5958</v>
      </c>
      <c r="BD14" s="16" t="s">
        <v>4257</v>
      </c>
      <c r="BE14" s="20">
        <v>1.284125</v>
      </c>
      <c r="BF14" s="16" t="s">
        <v>4258</v>
      </c>
      <c r="BG14" s="15">
        <v>23219</v>
      </c>
      <c r="BH14" s="16" t="s">
        <v>4259</v>
      </c>
      <c r="BI14" s="20">
        <v>1.3283480000000001</v>
      </c>
      <c r="BJ14" s="16" t="s">
        <v>4258</v>
      </c>
      <c r="BK14" s="15">
        <v>734</v>
      </c>
      <c r="BL14" s="16" t="s">
        <v>4259</v>
      </c>
      <c r="BM14" s="20">
        <v>1.196572</v>
      </c>
      <c r="BN14" s="16" t="s">
        <v>4258</v>
      </c>
      <c r="BO14" s="15">
        <v>2455</v>
      </c>
      <c r="BP14" s="16" t="s">
        <v>4259</v>
      </c>
      <c r="BQ14" s="20">
        <v>1.571256</v>
      </c>
      <c r="BR14" s="16" t="s">
        <v>4258</v>
      </c>
      <c r="BS14" s="15">
        <v>4681</v>
      </c>
      <c r="BT14" s="16" t="s">
        <v>4259</v>
      </c>
      <c r="BU14" s="20">
        <v>1.309798</v>
      </c>
      <c r="BV14" s="16" t="s">
        <v>4260</v>
      </c>
      <c r="BW14" s="15">
        <v>29756</v>
      </c>
      <c r="BX14" s="16" t="s">
        <v>4261</v>
      </c>
      <c r="BY14" s="20">
        <v>1.3697859999999999</v>
      </c>
      <c r="BZ14" s="16" t="s">
        <v>4260</v>
      </c>
      <c r="CA14" s="15">
        <v>1662</v>
      </c>
      <c r="CB14" s="16" t="s">
        <v>4261</v>
      </c>
      <c r="CC14" s="20">
        <v>1.1752100000000001</v>
      </c>
      <c r="CD14" s="16" t="s">
        <v>4260</v>
      </c>
      <c r="CE14" s="15">
        <v>2460</v>
      </c>
      <c r="CF14" s="16" t="s">
        <v>4261</v>
      </c>
      <c r="CG14" s="20">
        <v>1.420372</v>
      </c>
      <c r="CH14" s="16" t="s">
        <v>4260</v>
      </c>
      <c r="CI14" s="15">
        <v>8604</v>
      </c>
      <c r="CJ14" s="16" t="s">
        <v>4261</v>
      </c>
      <c r="CK14" s="20">
        <v>1.3419449999999999</v>
      </c>
      <c r="CL14" s="16" t="s">
        <v>5062</v>
      </c>
      <c r="CM14" s="15">
        <f>SUM(A2L407C10)/A2L407C1</f>
        <v>62071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15823</v>
      </c>
      <c r="H15" s="16" t="s">
        <v>4253</v>
      </c>
      <c r="I15" s="20">
        <v>1</v>
      </c>
      <c r="J15" s="16" t="s">
        <v>4252</v>
      </c>
      <c r="K15" s="15">
        <v>56</v>
      </c>
      <c r="L15" s="16" t="s">
        <v>4253</v>
      </c>
      <c r="M15" s="20">
        <v>1</v>
      </c>
      <c r="N15" s="16" t="s">
        <v>4252</v>
      </c>
      <c r="O15" s="15">
        <v>68216</v>
      </c>
      <c r="P15" s="16" t="s">
        <v>4253</v>
      </c>
      <c r="Q15" s="20">
        <v>1</v>
      </c>
      <c r="R15" s="16" t="s">
        <v>4252</v>
      </c>
      <c r="S15" s="15">
        <v>2787</v>
      </c>
      <c r="T15" s="16" t="s">
        <v>4253</v>
      </c>
      <c r="U15" s="20">
        <v>1</v>
      </c>
      <c r="V15" s="16" t="s">
        <v>4252</v>
      </c>
      <c r="W15" s="15">
        <v>86882</v>
      </c>
      <c r="X15" s="16" t="s">
        <v>4252</v>
      </c>
      <c r="Y15" s="15">
        <v>87225</v>
      </c>
      <c r="Z15" s="16" t="s">
        <v>4254</v>
      </c>
      <c r="AA15" s="15">
        <v>15973</v>
      </c>
      <c r="AB15" s="16" t="s">
        <v>4255</v>
      </c>
      <c r="AC15" s="20">
        <v>1.2132879999999999</v>
      </c>
      <c r="AD15" s="16" t="s">
        <v>4254</v>
      </c>
      <c r="AE15" s="15">
        <v>94</v>
      </c>
      <c r="AF15" s="16" t="s">
        <v>4255</v>
      </c>
      <c r="AG15" s="20">
        <v>1.063221</v>
      </c>
      <c r="AH15" s="16" t="s">
        <v>4254</v>
      </c>
      <c r="AI15" s="15">
        <v>65727</v>
      </c>
      <c r="AJ15" s="16" t="s">
        <v>4255</v>
      </c>
      <c r="AK15" s="20">
        <v>1.0545180000000001</v>
      </c>
      <c r="AL15" s="16" t="s">
        <v>4254</v>
      </c>
      <c r="AM15" s="15">
        <v>2638</v>
      </c>
      <c r="AN15" s="16" t="s">
        <v>4255</v>
      </c>
      <c r="AO15" s="20">
        <v>1.19174</v>
      </c>
      <c r="AP15" s="16" t="s">
        <v>4256</v>
      </c>
      <c r="AQ15" s="15">
        <v>15195</v>
      </c>
      <c r="AR15" s="16" t="s">
        <v>4257</v>
      </c>
      <c r="AS15" s="20">
        <v>1.3041879999999999</v>
      </c>
      <c r="AT15" s="16" t="s">
        <v>4256</v>
      </c>
      <c r="AU15" s="15">
        <v>105</v>
      </c>
      <c r="AV15" s="16" t="s">
        <v>4257</v>
      </c>
      <c r="AW15" s="20">
        <v>1.162755</v>
      </c>
      <c r="AX15" s="16" t="s">
        <v>4256</v>
      </c>
      <c r="AY15" s="15">
        <v>57830</v>
      </c>
      <c r="AZ15" s="16" t="s">
        <v>4257</v>
      </c>
      <c r="BA15" s="20">
        <v>1.383564</v>
      </c>
      <c r="BB15" s="16" t="s">
        <v>4256</v>
      </c>
      <c r="BC15" s="15">
        <v>1909</v>
      </c>
      <c r="BD15" s="16" t="s">
        <v>4257</v>
      </c>
      <c r="BE15" s="20">
        <v>1.284125</v>
      </c>
      <c r="BF15" s="16" t="s">
        <v>4258</v>
      </c>
      <c r="BG15" s="15">
        <v>14812</v>
      </c>
      <c r="BH15" s="16" t="s">
        <v>4259</v>
      </c>
      <c r="BI15" s="20">
        <v>1.3283480000000001</v>
      </c>
      <c r="BJ15" s="16" t="s">
        <v>4258</v>
      </c>
      <c r="BK15" s="15">
        <v>171</v>
      </c>
      <c r="BL15" s="16" t="s">
        <v>4259</v>
      </c>
      <c r="BM15" s="20">
        <v>1.196572</v>
      </c>
      <c r="BN15" s="16" t="s">
        <v>4258</v>
      </c>
      <c r="BO15" s="15">
        <v>41705</v>
      </c>
      <c r="BP15" s="16" t="s">
        <v>4259</v>
      </c>
      <c r="BQ15" s="20">
        <v>1.571256</v>
      </c>
      <c r="BR15" s="16" t="s">
        <v>4258</v>
      </c>
      <c r="BS15" s="15">
        <v>1890</v>
      </c>
      <c r="BT15" s="16" t="s">
        <v>4259</v>
      </c>
      <c r="BU15" s="20">
        <v>1.309798</v>
      </c>
      <c r="BV15" s="16" t="s">
        <v>4260</v>
      </c>
      <c r="BW15" s="15">
        <v>16280</v>
      </c>
      <c r="BX15" s="16" t="s">
        <v>4261</v>
      </c>
      <c r="BY15" s="20">
        <v>1.3697859999999999</v>
      </c>
      <c r="BZ15" s="16" t="s">
        <v>4260</v>
      </c>
      <c r="CA15" s="15">
        <v>101</v>
      </c>
      <c r="CB15" s="16" t="s">
        <v>4261</v>
      </c>
      <c r="CC15" s="20">
        <v>1.1752100000000001</v>
      </c>
      <c r="CD15" s="16" t="s">
        <v>4260</v>
      </c>
      <c r="CE15" s="15">
        <v>48781</v>
      </c>
      <c r="CF15" s="16" t="s">
        <v>4261</v>
      </c>
      <c r="CG15" s="20">
        <v>1.420372</v>
      </c>
      <c r="CH15" s="16" t="s">
        <v>4260</v>
      </c>
      <c r="CI15" s="15">
        <v>2828</v>
      </c>
      <c r="CJ15" s="16" t="s">
        <v>4261</v>
      </c>
      <c r="CK15" s="20">
        <v>1.3419449999999999</v>
      </c>
      <c r="CL15" s="16" t="s">
        <v>5063</v>
      </c>
      <c r="CM15" s="15">
        <f>SUM(A2L408C10)/A2L408C1</f>
        <v>86882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4233</v>
      </c>
      <c r="H16" s="16" t="s">
        <v>4253</v>
      </c>
      <c r="I16" s="20">
        <v>1</v>
      </c>
      <c r="J16" s="16" t="s">
        <v>4252</v>
      </c>
      <c r="K16" s="15">
        <v>73</v>
      </c>
      <c r="L16" s="16" t="s">
        <v>4253</v>
      </c>
      <c r="M16" s="20">
        <v>1</v>
      </c>
      <c r="N16" s="16" t="s">
        <v>4252</v>
      </c>
      <c r="O16" s="15">
        <v>1147</v>
      </c>
      <c r="P16" s="16" t="s">
        <v>4253</v>
      </c>
      <c r="Q16" s="20">
        <v>1</v>
      </c>
      <c r="R16" s="16" t="s">
        <v>4252</v>
      </c>
      <c r="S16" s="15">
        <v>14235</v>
      </c>
      <c r="T16" s="16" t="s">
        <v>4253</v>
      </c>
      <c r="U16" s="20">
        <v>1</v>
      </c>
      <c r="V16" s="16" t="s">
        <v>4252</v>
      </c>
      <c r="W16" s="15">
        <v>19688</v>
      </c>
      <c r="X16" s="16" t="s">
        <v>4252</v>
      </c>
      <c r="Y16" s="15">
        <v>19752</v>
      </c>
      <c r="Z16" s="16" t="s">
        <v>4254</v>
      </c>
      <c r="AA16" s="15">
        <v>4217</v>
      </c>
      <c r="AB16" s="16" t="s">
        <v>4255</v>
      </c>
      <c r="AC16" s="20">
        <v>1.2132879999999999</v>
      </c>
      <c r="AD16" s="16" t="s">
        <v>4254</v>
      </c>
      <c r="AE16" s="15">
        <v>118</v>
      </c>
      <c r="AF16" s="16" t="s">
        <v>4255</v>
      </c>
      <c r="AG16" s="20">
        <v>1.063221</v>
      </c>
      <c r="AH16" s="16" t="s">
        <v>4254</v>
      </c>
      <c r="AI16" s="15">
        <v>1251</v>
      </c>
      <c r="AJ16" s="16" t="s">
        <v>4255</v>
      </c>
      <c r="AK16" s="20">
        <v>1.0545180000000001</v>
      </c>
      <c r="AL16" s="16" t="s">
        <v>4254</v>
      </c>
      <c r="AM16" s="15">
        <v>11515</v>
      </c>
      <c r="AN16" s="16" t="s">
        <v>4255</v>
      </c>
      <c r="AO16" s="20">
        <v>1.19174</v>
      </c>
      <c r="AP16" s="16" t="s">
        <v>4256</v>
      </c>
      <c r="AQ16" s="15">
        <v>3581</v>
      </c>
      <c r="AR16" s="16" t="s">
        <v>4257</v>
      </c>
      <c r="AS16" s="20">
        <v>1.3041879999999999</v>
      </c>
      <c r="AT16" s="16" t="s">
        <v>4256</v>
      </c>
      <c r="AU16" s="15">
        <v>84</v>
      </c>
      <c r="AV16" s="16" t="s">
        <v>4257</v>
      </c>
      <c r="AW16" s="20">
        <v>1.162755</v>
      </c>
      <c r="AX16" s="16" t="s">
        <v>4256</v>
      </c>
      <c r="AY16" s="15">
        <v>1116</v>
      </c>
      <c r="AZ16" s="16" t="s">
        <v>4257</v>
      </c>
      <c r="BA16" s="20">
        <v>1.383564</v>
      </c>
      <c r="BB16" s="16" t="s">
        <v>4256</v>
      </c>
      <c r="BC16" s="15">
        <v>9831</v>
      </c>
      <c r="BD16" s="16" t="s">
        <v>4257</v>
      </c>
      <c r="BE16" s="20">
        <v>1.284125</v>
      </c>
      <c r="BF16" s="16" t="s">
        <v>4258</v>
      </c>
      <c r="BG16" s="15">
        <v>3282</v>
      </c>
      <c r="BH16" s="16" t="s">
        <v>4259</v>
      </c>
      <c r="BI16" s="20">
        <v>1.3283480000000001</v>
      </c>
      <c r="BJ16" s="16" t="s">
        <v>4258</v>
      </c>
      <c r="BK16" s="15">
        <v>3</v>
      </c>
      <c r="BL16" s="16" t="s">
        <v>4259</v>
      </c>
      <c r="BM16" s="20">
        <v>1.196572</v>
      </c>
      <c r="BN16" s="16" t="s">
        <v>4258</v>
      </c>
      <c r="BO16" s="15">
        <v>791</v>
      </c>
      <c r="BP16" s="16" t="s">
        <v>4259</v>
      </c>
      <c r="BQ16" s="20">
        <v>1.571256</v>
      </c>
      <c r="BR16" s="16" t="s">
        <v>4258</v>
      </c>
      <c r="BS16" s="15">
        <v>14770</v>
      </c>
      <c r="BT16" s="16" t="s">
        <v>4259</v>
      </c>
      <c r="BU16" s="20">
        <v>1.309798</v>
      </c>
      <c r="BV16" s="16" t="s">
        <v>4260</v>
      </c>
      <c r="BW16" s="15">
        <v>3368</v>
      </c>
      <c r="BX16" s="16" t="s">
        <v>4261</v>
      </c>
      <c r="BY16" s="20">
        <v>1.3697859999999999</v>
      </c>
      <c r="BZ16" s="16" t="s">
        <v>4260</v>
      </c>
      <c r="CA16" s="15">
        <v>378</v>
      </c>
      <c r="CB16" s="16" t="s">
        <v>4261</v>
      </c>
      <c r="CC16" s="20">
        <v>1.1752100000000001</v>
      </c>
      <c r="CD16" s="16" t="s">
        <v>4260</v>
      </c>
      <c r="CE16" s="15">
        <v>2833</v>
      </c>
      <c r="CF16" s="16" t="s">
        <v>4261</v>
      </c>
      <c r="CG16" s="20">
        <v>1.420372</v>
      </c>
      <c r="CH16" s="16" t="s">
        <v>4260</v>
      </c>
      <c r="CI16" s="15">
        <v>10056</v>
      </c>
      <c r="CJ16" s="16" t="s">
        <v>4261</v>
      </c>
      <c r="CK16" s="20">
        <v>1.3419449999999999</v>
      </c>
      <c r="CL16" s="16" t="s">
        <v>5064</v>
      </c>
      <c r="CM16" s="15">
        <f>SUM(A2L409C10)/A2L409C1</f>
        <v>19688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162186</v>
      </c>
      <c r="T18" s="16" t="s">
        <v>4253</v>
      </c>
      <c r="U18" s="20">
        <v>1</v>
      </c>
      <c r="V18" s="16" t="s">
        <v>4252</v>
      </c>
      <c r="W18" s="15">
        <v>162186</v>
      </c>
      <c r="X18" s="16" t="s">
        <v>4252</v>
      </c>
      <c r="Y18" s="15">
        <v>162581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143600</v>
      </c>
      <c r="AN18" s="16" t="s">
        <v>4255</v>
      </c>
      <c r="AO18" s="20">
        <v>1.19174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195837</v>
      </c>
      <c r="BD18" s="16" t="s">
        <v>4257</v>
      </c>
      <c r="BE18" s="20">
        <v>1.284125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161158</v>
      </c>
      <c r="BT18" s="16" t="s">
        <v>4259</v>
      </c>
      <c r="BU18" s="20">
        <v>1.309798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108746</v>
      </c>
      <c r="CJ18" s="16" t="s">
        <v>4261</v>
      </c>
      <c r="CK18" s="20">
        <v>1.3419449999999999</v>
      </c>
      <c r="CL18" s="16" t="s">
        <v>5066</v>
      </c>
      <c r="CM18" s="15">
        <f>SUM(A2L411C10)/A2L411C1</f>
        <v>162186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76324</v>
      </c>
      <c r="T19" s="16" t="s">
        <v>4253</v>
      </c>
      <c r="U19" s="20">
        <v>1</v>
      </c>
      <c r="V19" s="16" t="s">
        <v>4252</v>
      </c>
      <c r="W19" s="15">
        <v>76324</v>
      </c>
      <c r="X19" s="16" t="s">
        <v>4252</v>
      </c>
      <c r="Y19" s="15">
        <v>76324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56145</v>
      </c>
      <c r="AN19" s="16" t="s">
        <v>4255</v>
      </c>
      <c r="AO19" s="20">
        <v>1.19174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29024</v>
      </c>
      <c r="BD19" s="16" t="s">
        <v>4257</v>
      </c>
      <c r="BE19" s="20">
        <v>1.284125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37625</v>
      </c>
      <c r="BT19" s="16" t="s">
        <v>4259</v>
      </c>
      <c r="BU19" s="20">
        <v>1.309798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44445</v>
      </c>
      <c r="CJ19" s="16" t="s">
        <v>4261</v>
      </c>
      <c r="CK19" s="20">
        <v>1.3419449999999999</v>
      </c>
      <c r="CL19" s="16" t="s">
        <v>5067</v>
      </c>
      <c r="CM19" s="15">
        <f>SUM(A2L412C10)/A2L412C1</f>
        <v>76324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32255</v>
      </c>
      <c r="T20" s="16" t="s">
        <v>4253</v>
      </c>
      <c r="U20" s="20">
        <v>1</v>
      </c>
      <c r="V20" s="16" t="s">
        <v>4252</v>
      </c>
      <c r="W20" s="15">
        <v>32255</v>
      </c>
      <c r="X20" s="16" t="s">
        <v>4252</v>
      </c>
      <c r="Y20" s="15">
        <v>32255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29845</v>
      </c>
      <c r="AN20" s="16" t="s">
        <v>4255</v>
      </c>
      <c r="AO20" s="20">
        <v>1.19174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20353</v>
      </c>
      <c r="BD20" s="16" t="s">
        <v>4257</v>
      </c>
      <c r="BE20" s="20">
        <v>1.284125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34458</v>
      </c>
      <c r="BT20" s="16" t="s">
        <v>4259</v>
      </c>
      <c r="BU20" s="20">
        <v>1.309798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6305</v>
      </c>
      <c r="CJ20" s="16" t="s">
        <v>4261</v>
      </c>
      <c r="CK20" s="20">
        <v>1.3419449999999999</v>
      </c>
      <c r="CL20" s="16" t="s">
        <v>5068</v>
      </c>
      <c r="CM20" s="15">
        <f>SUM(A2L413C10)/A2L413C1</f>
        <v>32255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580113</v>
      </c>
      <c r="T21" s="16" t="s">
        <v>4253</v>
      </c>
      <c r="U21" s="20">
        <v>1</v>
      </c>
      <c r="V21" s="16" t="s">
        <v>4252</v>
      </c>
      <c r="W21" s="15">
        <v>580113</v>
      </c>
      <c r="X21" s="16" t="s">
        <v>4252</v>
      </c>
      <c r="Y21" s="15">
        <v>582681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591353</v>
      </c>
      <c r="AN21" s="16" t="s">
        <v>4255</v>
      </c>
      <c r="AO21" s="20">
        <v>1.19174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588185</v>
      </c>
      <c r="BD21" s="16" t="s">
        <v>4257</v>
      </c>
      <c r="BE21" s="20">
        <v>1.284125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540348</v>
      </c>
      <c r="BT21" s="16" t="s">
        <v>4259</v>
      </c>
      <c r="BU21" s="20">
        <v>1.309798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524986</v>
      </c>
      <c r="CJ21" s="16" t="s">
        <v>4261</v>
      </c>
      <c r="CK21" s="20">
        <v>1.3419449999999999</v>
      </c>
      <c r="CL21" s="16" t="s">
        <v>5069</v>
      </c>
      <c r="CM21" s="15">
        <f>SUM(A2L414C10)/A2L414C1</f>
        <v>580113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74873</v>
      </c>
      <c r="T22" s="16" t="s">
        <v>4253</v>
      </c>
      <c r="U22" s="20">
        <v>1</v>
      </c>
      <c r="V22" s="16" t="s">
        <v>4252</v>
      </c>
      <c r="W22" s="15">
        <v>74873</v>
      </c>
      <c r="X22" s="16" t="s">
        <v>4252</v>
      </c>
      <c r="Y22" s="15">
        <v>75043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62551</v>
      </c>
      <c r="AN22" s="16" t="s">
        <v>4255</v>
      </c>
      <c r="AO22" s="20">
        <v>1.19174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51189</v>
      </c>
      <c r="BD22" s="16" t="s">
        <v>4257</v>
      </c>
      <c r="BE22" s="20">
        <v>1.284125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54025</v>
      </c>
      <c r="BT22" s="16" t="s">
        <v>4259</v>
      </c>
      <c r="BU22" s="20">
        <v>1.309798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43791</v>
      </c>
      <c r="CJ22" s="16" t="s">
        <v>4261</v>
      </c>
      <c r="CK22" s="20">
        <v>1.3419449999999999</v>
      </c>
      <c r="CL22" s="16" t="s">
        <v>5070</v>
      </c>
      <c r="CM22" s="15">
        <f>SUM(A2L415C10)/A2L415C1</f>
        <v>74873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3512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3512</v>
      </c>
      <c r="X23" s="16" t="s">
        <v>4252</v>
      </c>
      <c r="Y23" s="15">
        <v>3512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3669</v>
      </c>
      <c r="AJ23" s="16" t="s">
        <v>4255</v>
      </c>
      <c r="AK23" s="20">
        <v>1.0545180000000001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2790</v>
      </c>
      <c r="AZ23" s="16" t="s">
        <v>4257</v>
      </c>
      <c r="BA23" s="20">
        <v>1.383564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2558</v>
      </c>
      <c r="BP23" s="16" t="s">
        <v>4259</v>
      </c>
      <c r="BQ23" s="20">
        <v>1.571256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2446</v>
      </c>
      <c r="CF23" s="16" t="s">
        <v>4261</v>
      </c>
      <c r="CG23" s="20">
        <v>1.420372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3512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59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59</v>
      </c>
      <c r="X24" s="16" t="s">
        <v>4252</v>
      </c>
      <c r="Y24" s="15">
        <v>59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57</v>
      </c>
      <c r="AJ24" s="16" t="s">
        <v>4255</v>
      </c>
      <c r="AK24" s="20">
        <v>1.0545180000000001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56</v>
      </c>
      <c r="AZ24" s="16" t="s">
        <v>4257</v>
      </c>
      <c r="BA24" s="20">
        <v>1.383564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54</v>
      </c>
      <c r="BP24" s="16" t="s">
        <v>4259</v>
      </c>
      <c r="BQ24" s="20">
        <v>1.571256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53</v>
      </c>
      <c r="CF24" s="16" t="s">
        <v>4261</v>
      </c>
      <c r="CG24" s="20">
        <v>1.420372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59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56125</v>
      </c>
      <c r="H25" s="16" t="s">
        <v>4253</v>
      </c>
      <c r="I25" s="20">
        <v>1</v>
      </c>
      <c r="J25" s="16" t="s">
        <v>4252</v>
      </c>
      <c r="K25" s="15">
        <v>3845</v>
      </c>
      <c r="L25" s="16" t="s">
        <v>4253</v>
      </c>
      <c r="M25" s="20">
        <v>1</v>
      </c>
      <c r="N25" s="16" t="s">
        <v>4252</v>
      </c>
      <c r="O25" s="15">
        <v>85678</v>
      </c>
      <c r="P25" s="16" t="s">
        <v>4253</v>
      </c>
      <c r="Q25" s="20">
        <v>1</v>
      </c>
      <c r="R25" s="16" t="s">
        <v>4252</v>
      </c>
      <c r="S25" s="15">
        <v>3054</v>
      </c>
      <c r="T25" s="16" t="s">
        <v>4253</v>
      </c>
      <c r="U25" s="20">
        <v>1</v>
      </c>
      <c r="V25" s="16" t="s">
        <v>4252</v>
      </c>
      <c r="W25" s="15">
        <v>148702</v>
      </c>
      <c r="X25" s="16" t="s">
        <v>4252</v>
      </c>
      <c r="Y25" s="15">
        <v>148710</v>
      </c>
      <c r="Z25" s="16" t="s">
        <v>4254</v>
      </c>
      <c r="AA25" s="15">
        <v>47908</v>
      </c>
      <c r="AB25" s="16" t="s">
        <v>4255</v>
      </c>
      <c r="AC25" s="20">
        <v>1.2132879999999999</v>
      </c>
      <c r="AD25" s="16" t="s">
        <v>4254</v>
      </c>
      <c r="AE25" s="15">
        <v>4625</v>
      </c>
      <c r="AF25" s="16" t="s">
        <v>4255</v>
      </c>
      <c r="AG25" s="20">
        <v>1.063221</v>
      </c>
      <c r="AH25" s="16" t="s">
        <v>4254</v>
      </c>
      <c r="AI25" s="15">
        <v>66482</v>
      </c>
      <c r="AJ25" s="16" t="s">
        <v>4255</v>
      </c>
      <c r="AK25" s="20">
        <v>1.0545180000000001</v>
      </c>
      <c r="AL25" s="16" t="s">
        <v>4254</v>
      </c>
      <c r="AM25" s="15">
        <v>-14451</v>
      </c>
      <c r="AN25" s="16" t="s">
        <v>4255</v>
      </c>
      <c r="AO25" s="20">
        <v>1.19174</v>
      </c>
      <c r="AP25" s="16" t="s">
        <v>4256</v>
      </c>
      <c r="AQ25" s="15">
        <v>59267</v>
      </c>
      <c r="AR25" s="16" t="s">
        <v>4257</v>
      </c>
      <c r="AS25" s="20">
        <v>1.3041879999999999</v>
      </c>
      <c r="AT25" s="16" t="s">
        <v>4256</v>
      </c>
      <c r="AU25" s="15">
        <v>2019</v>
      </c>
      <c r="AV25" s="16" t="s">
        <v>4257</v>
      </c>
      <c r="AW25" s="20">
        <v>1.162755</v>
      </c>
      <c r="AX25" s="16" t="s">
        <v>4256</v>
      </c>
      <c r="AY25" s="15">
        <v>71153</v>
      </c>
      <c r="AZ25" s="16" t="s">
        <v>4257</v>
      </c>
      <c r="BA25" s="20">
        <v>1.383564</v>
      </c>
      <c r="BB25" s="16" t="s">
        <v>4256</v>
      </c>
      <c r="BC25" s="15">
        <v>2514</v>
      </c>
      <c r="BD25" s="16" t="s">
        <v>4257</v>
      </c>
      <c r="BE25" s="20">
        <v>1.284125</v>
      </c>
      <c r="BF25" s="16" t="s">
        <v>4258</v>
      </c>
      <c r="BG25" s="15">
        <v>18958</v>
      </c>
      <c r="BH25" s="16" t="s">
        <v>4259</v>
      </c>
      <c r="BI25" s="20">
        <v>1.3283480000000001</v>
      </c>
      <c r="BJ25" s="16" t="s">
        <v>4258</v>
      </c>
      <c r="BK25" s="15">
        <v>12790</v>
      </c>
      <c r="BL25" s="16" t="s">
        <v>4259</v>
      </c>
      <c r="BM25" s="20">
        <v>1.196572</v>
      </c>
      <c r="BN25" s="16" t="s">
        <v>4258</v>
      </c>
      <c r="BO25" s="15">
        <v>78726</v>
      </c>
      <c r="BP25" s="16" t="s">
        <v>4259</v>
      </c>
      <c r="BQ25" s="20">
        <v>1.571256</v>
      </c>
      <c r="BR25" s="16" t="s">
        <v>4258</v>
      </c>
      <c r="BS25" s="15">
        <v>22295</v>
      </c>
      <c r="BT25" s="16" t="s">
        <v>4259</v>
      </c>
      <c r="BU25" s="20">
        <v>1.309798</v>
      </c>
      <c r="BV25" s="16" t="s">
        <v>4260</v>
      </c>
      <c r="BW25" s="15">
        <v>30122</v>
      </c>
      <c r="BX25" s="16" t="s">
        <v>4261</v>
      </c>
      <c r="BY25" s="20">
        <v>1.3697859999999999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61549</v>
      </c>
      <c r="CF25" s="16" t="s">
        <v>4261</v>
      </c>
      <c r="CG25" s="20">
        <v>1.420372</v>
      </c>
      <c r="CH25" s="16" t="s">
        <v>4260</v>
      </c>
      <c r="CI25" s="15">
        <v>19503</v>
      </c>
      <c r="CJ25" s="16" t="s">
        <v>4261</v>
      </c>
      <c r="CK25" s="20">
        <v>1.3419449999999999</v>
      </c>
      <c r="CL25" s="16" t="s">
        <v>5073</v>
      </c>
      <c r="CM25" s="15">
        <f>SUM(A2L418C10)/A2L418C1</f>
        <v>148702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320766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13684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300114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1006757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1641321</v>
      </c>
      <c r="X26" s="16" t="s">
        <v>5079</v>
      </c>
      <c r="Y26" s="17">
        <f>SUM(A2L401C11:A2L418C11)-2*SUM(A2L417C11)</f>
        <v>1647367</v>
      </c>
      <c r="Z26" s="16" t="s">
        <v>5080</v>
      </c>
      <c r="AA26" s="17">
        <f>SUM(A2L401C12:A2L418C12)-2*SUM(A2L417C12)</f>
        <v>311249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14571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267374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932366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297039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7662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250096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931238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242365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16299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228221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897745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271485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7547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233107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802658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1641321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3178200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3749971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2762738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5333712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15024621</v>
      </c>
      <c r="X27" s="16" t="s">
        <v>5102</v>
      </c>
      <c r="Y27" s="15">
        <f>SUM(A2L181C11,A2L262C11,A2L363C11,A2L419C11)</f>
        <v>15236317</v>
      </c>
      <c r="Z27" s="16" t="s">
        <v>5103</v>
      </c>
      <c r="AA27" s="15">
        <f>SUM(A2L181C12,A2L262C12,A2L363C12,A2L419C12)</f>
        <v>3250610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4125021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2752324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4912650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2704865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2615945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2420071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4758318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2613757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1874991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2354305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4810840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3026265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2788837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2623149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4682133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15189681.355209999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825446</v>
      </c>
      <c r="T28" s="16" t="s">
        <v>4253</v>
      </c>
      <c r="U28" s="20">
        <v>1</v>
      </c>
      <c r="V28" s="16" t="s">
        <v>5120</v>
      </c>
      <c r="W28" s="15">
        <v>825446</v>
      </c>
      <c r="X28" s="16" t="s">
        <v>5120</v>
      </c>
      <c r="Y28" s="15">
        <v>825446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907218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781837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698381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850164</v>
      </c>
      <c r="CJ28" s="16" t="s">
        <v>4261</v>
      </c>
      <c r="CK28" s="20">
        <v>1</v>
      </c>
      <c r="CL28" s="16" t="s">
        <v>5125</v>
      </c>
      <c r="CM28" s="15">
        <f>SUM(A2L421C10)/A2L421C1</f>
        <v>825446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343962</v>
      </c>
      <c r="T29" s="16" t="s">
        <v>4253</v>
      </c>
      <c r="U29" s="20">
        <v>1</v>
      </c>
      <c r="V29" s="16" t="s">
        <v>5120</v>
      </c>
      <c r="W29" s="15">
        <v>343962</v>
      </c>
      <c r="X29" s="16" t="s">
        <v>5120</v>
      </c>
      <c r="Y29" s="15">
        <v>343962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192988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161625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141983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134262</v>
      </c>
      <c r="CJ29" s="16" t="s">
        <v>4261</v>
      </c>
      <c r="CK29" s="20">
        <v>1</v>
      </c>
      <c r="CL29" s="16" t="s">
        <v>5126</v>
      </c>
      <c r="CM29" s="15">
        <f>SUM(A2L422C10)/A2L422C1</f>
        <v>343962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1385F-2B30-401E-A545-22614A022DD8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17830</v>
      </c>
      <c r="H8" s="16" t="s">
        <v>4253</v>
      </c>
      <c r="I8" s="20">
        <v>1</v>
      </c>
      <c r="J8" s="16" t="s">
        <v>5219</v>
      </c>
      <c r="K8" s="15">
        <v>17146</v>
      </c>
      <c r="L8" s="16" t="s">
        <v>4255</v>
      </c>
      <c r="M8" s="20">
        <v>1.073671</v>
      </c>
      <c r="N8" s="16" t="s">
        <v>5220</v>
      </c>
      <c r="O8" s="15">
        <v>13709</v>
      </c>
      <c r="P8" s="16" t="s">
        <v>4257</v>
      </c>
      <c r="Q8" s="20">
        <v>1.3644780000000001</v>
      </c>
      <c r="R8" s="16" t="s">
        <v>5221</v>
      </c>
      <c r="S8" s="15">
        <v>19108</v>
      </c>
      <c r="T8" s="16" t="s">
        <v>4259</v>
      </c>
      <c r="U8" s="20">
        <v>1.522605</v>
      </c>
      <c r="V8" s="16" t="s">
        <v>5222</v>
      </c>
      <c r="W8" s="15">
        <v>19972</v>
      </c>
      <c r="X8" s="16" t="s">
        <v>4261</v>
      </c>
      <c r="Y8" s="20">
        <v>1.4033949999999999</v>
      </c>
      <c r="Z8" s="16" t="s">
        <v>5223</v>
      </c>
      <c r="AA8" s="17">
        <f>SUM(PRODUCT(A3L101C2,A3L101C3))/A3L101C1</f>
        <v>17830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36037</v>
      </c>
      <c r="H9" s="16" t="s">
        <v>4253</v>
      </c>
      <c r="I9" s="20">
        <v>1</v>
      </c>
      <c r="J9" s="16" t="s">
        <v>5219</v>
      </c>
      <c r="K9" s="15">
        <v>44302</v>
      </c>
      <c r="L9" s="16" t="s">
        <v>4255</v>
      </c>
      <c r="M9" s="20">
        <v>1.073671</v>
      </c>
      <c r="N9" s="16" t="s">
        <v>5220</v>
      </c>
      <c r="O9" s="15">
        <v>44778</v>
      </c>
      <c r="P9" s="16" t="s">
        <v>4257</v>
      </c>
      <c r="Q9" s="20">
        <v>1.3644780000000001</v>
      </c>
      <c r="R9" s="16" t="s">
        <v>5221</v>
      </c>
      <c r="S9" s="15">
        <v>37315</v>
      </c>
      <c r="T9" s="16" t="s">
        <v>4259</v>
      </c>
      <c r="U9" s="20">
        <v>1.522605</v>
      </c>
      <c r="V9" s="16" t="s">
        <v>5222</v>
      </c>
      <c r="W9" s="15">
        <v>35351</v>
      </c>
      <c r="X9" s="16" t="s">
        <v>4261</v>
      </c>
      <c r="Y9" s="20">
        <v>1.4033949999999999</v>
      </c>
      <c r="Z9" s="16" t="s">
        <v>5224</v>
      </c>
      <c r="AA9" s="17">
        <f>SUM(PRODUCT(A3L102C2,A3L102C3))/A3L102C1</f>
        <v>36037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274526</v>
      </c>
      <c r="H10" s="16" t="s">
        <v>4253</v>
      </c>
      <c r="I10" s="20">
        <v>1</v>
      </c>
      <c r="J10" s="16" t="s">
        <v>5219</v>
      </c>
      <c r="K10" s="15">
        <v>276100</v>
      </c>
      <c r="L10" s="16" t="s">
        <v>4255</v>
      </c>
      <c r="M10" s="20">
        <v>1.073671</v>
      </c>
      <c r="N10" s="16" t="s">
        <v>5220</v>
      </c>
      <c r="O10" s="15">
        <v>265535</v>
      </c>
      <c r="P10" s="16" t="s">
        <v>4257</v>
      </c>
      <c r="Q10" s="20">
        <v>1.3644780000000001</v>
      </c>
      <c r="R10" s="16" t="s">
        <v>5221</v>
      </c>
      <c r="S10" s="15">
        <v>250575</v>
      </c>
      <c r="T10" s="16" t="s">
        <v>4259</v>
      </c>
      <c r="U10" s="20">
        <v>1.522605</v>
      </c>
      <c r="V10" s="16" t="s">
        <v>5222</v>
      </c>
      <c r="W10" s="15">
        <v>274633</v>
      </c>
      <c r="X10" s="16" t="s">
        <v>4261</v>
      </c>
      <c r="Y10" s="20">
        <v>1.4033949999999999</v>
      </c>
      <c r="Z10" s="16" t="s">
        <v>5225</v>
      </c>
      <c r="AA10" s="17">
        <f>SUM(PRODUCT(A3L103C2,A3L103C3))/A3L103C1</f>
        <v>274526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110</v>
      </c>
      <c r="H11" s="16" t="s">
        <v>4253</v>
      </c>
      <c r="I11" s="20">
        <v>1</v>
      </c>
      <c r="J11" s="16" t="s">
        <v>5219</v>
      </c>
      <c r="K11" s="15">
        <v>86</v>
      </c>
      <c r="L11" s="16" t="s">
        <v>4255</v>
      </c>
      <c r="M11" s="20">
        <v>1.073671</v>
      </c>
      <c r="N11" s="16" t="s">
        <v>5220</v>
      </c>
      <c r="O11" s="15">
        <v>-24</v>
      </c>
      <c r="P11" s="16" t="s">
        <v>4257</v>
      </c>
      <c r="Q11" s="20">
        <v>1.3644780000000001</v>
      </c>
      <c r="R11" s="16" t="s">
        <v>5221</v>
      </c>
      <c r="S11" s="15">
        <v>23</v>
      </c>
      <c r="T11" s="16" t="s">
        <v>4259</v>
      </c>
      <c r="U11" s="20">
        <v>1.522605</v>
      </c>
      <c r="V11" s="16" t="s">
        <v>5222</v>
      </c>
      <c r="W11" s="15">
        <v>713</v>
      </c>
      <c r="X11" s="16" t="s">
        <v>4261</v>
      </c>
      <c r="Y11" s="20">
        <v>1.4033949999999999</v>
      </c>
      <c r="Z11" s="16" t="s">
        <v>5226</v>
      </c>
      <c r="AA11" s="17">
        <f>SUM(PRODUCT(A3L104C2,A3L104C3))/A3L104C1</f>
        <v>110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17971</v>
      </c>
      <c r="H12" s="16" t="s">
        <v>4253</v>
      </c>
      <c r="I12" s="20">
        <v>1</v>
      </c>
      <c r="J12" s="16" t="s">
        <v>5219</v>
      </c>
      <c r="K12" s="15">
        <v>8073</v>
      </c>
      <c r="L12" s="16" t="s">
        <v>4255</v>
      </c>
      <c r="M12" s="20">
        <v>1.073671</v>
      </c>
      <c r="N12" s="16" t="s">
        <v>5220</v>
      </c>
      <c r="O12" s="15">
        <v>7988</v>
      </c>
      <c r="P12" s="16" t="s">
        <v>4257</v>
      </c>
      <c r="Q12" s="20">
        <v>1.3644780000000001</v>
      </c>
      <c r="R12" s="16" t="s">
        <v>5221</v>
      </c>
      <c r="S12" s="15">
        <v>10647</v>
      </c>
      <c r="T12" s="16" t="s">
        <v>4259</v>
      </c>
      <c r="U12" s="20">
        <v>1.522605</v>
      </c>
      <c r="V12" s="16" t="s">
        <v>5222</v>
      </c>
      <c r="W12" s="15">
        <v>12366</v>
      </c>
      <c r="X12" s="16" t="s">
        <v>4261</v>
      </c>
      <c r="Y12" s="20">
        <v>1.4033949999999999</v>
      </c>
      <c r="Z12" s="16" t="s">
        <v>5227</v>
      </c>
      <c r="AA12" s="17">
        <f>SUM(PRODUCT(A3L105C2,A3L105C3))/A3L105C1</f>
        <v>17971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1822</v>
      </c>
      <c r="H13" s="16" t="s">
        <v>4253</v>
      </c>
      <c r="I13" s="20">
        <v>1</v>
      </c>
      <c r="J13" s="16" t="s">
        <v>5219</v>
      </c>
      <c r="K13" s="15">
        <v>1435</v>
      </c>
      <c r="L13" s="16" t="s">
        <v>4255</v>
      </c>
      <c r="M13" s="20">
        <v>1.073671</v>
      </c>
      <c r="N13" s="16" t="s">
        <v>5220</v>
      </c>
      <c r="O13" s="15">
        <v>1077</v>
      </c>
      <c r="P13" s="16" t="s">
        <v>4257</v>
      </c>
      <c r="Q13" s="20">
        <v>1.3644780000000001</v>
      </c>
      <c r="R13" s="16" t="s">
        <v>5221</v>
      </c>
      <c r="S13" s="15">
        <v>628</v>
      </c>
      <c r="T13" s="16" t="s">
        <v>4259</v>
      </c>
      <c r="U13" s="20">
        <v>1.522605</v>
      </c>
      <c r="V13" s="16" t="s">
        <v>5222</v>
      </c>
      <c r="W13" s="15">
        <v>650</v>
      </c>
      <c r="X13" s="16" t="s">
        <v>4261</v>
      </c>
      <c r="Y13" s="20">
        <v>1.4033949999999999</v>
      </c>
      <c r="Z13" s="16" t="s">
        <v>5228</v>
      </c>
      <c r="AA13" s="17">
        <f>SUM(PRODUCT(A3L106C2,A3L106C3))/A3L106C1</f>
        <v>1822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18272</v>
      </c>
      <c r="H16" s="16" t="s">
        <v>4253</v>
      </c>
      <c r="I16" s="20">
        <v>1</v>
      </c>
      <c r="J16" s="16" t="s">
        <v>5219</v>
      </c>
      <c r="K16" s="15">
        <v>16718</v>
      </c>
      <c r="L16" s="16" t="s">
        <v>4255</v>
      </c>
      <c r="M16" s="20">
        <v>1.073671</v>
      </c>
      <c r="N16" s="16" t="s">
        <v>5220</v>
      </c>
      <c r="O16" s="15">
        <v>15274</v>
      </c>
      <c r="P16" s="16" t="s">
        <v>4257</v>
      </c>
      <c r="Q16" s="20">
        <v>1.3644780000000001</v>
      </c>
      <c r="R16" s="16" t="s">
        <v>5221</v>
      </c>
      <c r="S16" s="15">
        <v>14275</v>
      </c>
      <c r="T16" s="16" t="s">
        <v>4259</v>
      </c>
      <c r="U16" s="20">
        <v>1.522605</v>
      </c>
      <c r="V16" s="16" t="s">
        <v>5222</v>
      </c>
      <c r="W16" s="15">
        <v>15577</v>
      </c>
      <c r="X16" s="16" t="s">
        <v>4261</v>
      </c>
      <c r="Y16" s="20">
        <v>1.4033949999999999</v>
      </c>
      <c r="Z16" s="16" t="s">
        <v>5231</v>
      </c>
      <c r="AA16" s="17">
        <f>SUM(PRODUCT(A3L109C2,A3L109C3))/A3L109C1</f>
        <v>18272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366568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363860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348337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332571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359262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366568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812</v>
      </c>
      <c r="H50" s="16" t="s">
        <v>4253</v>
      </c>
      <c r="I50" s="20">
        <v>1</v>
      </c>
      <c r="J50" s="16" t="s">
        <v>5219</v>
      </c>
      <c r="K50" s="15">
        <v>957</v>
      </c>
      <c r="L50" s="16" t="s">
        <v>4255</v>
      </c>
      <c r="M50" s="20">
        <v>1.073671</v>
      </c>
      <c r="N50" s="16" t="s">
        <v>5220</v>
      </c>
      <c r="O50" s="15">
        <v>965</v>
      </c>
      <c r="P50" s="16" t="s">
        <v>4257</v>
      </c>
      <c r="Q50" s="20">
        <v>1.3644780000000001</v>
      </c>
      <c r="R50" s="16" t="s">
        <v>5221</v>
      </c>
      <c r="S50" s="15">
        <v>896</v>
      </c>
      <c r="T50" s="16" t="s">
        <v>4259</v>
      </c>
      <c r="U50" s="20">
        <v>1.522605</v>
      </c>
      <c r="V50" s="16" t="s">
        <v>5222</v>
      </c>
      <c r="W50" s="15">
        <v>1159</v>
      </c>
      <c r="X50" s="16" t="s">
        <v>4261</v>
      </c>
      <c r="Y50" s="20">
        <v>1.4033949999999999</v>
      </c>
      <c r="Z50" s="16" t="s">
        <v>5285</v>
      </c>
      <c r="AA50" s="17">
        <f>SUM(PRODUCT(A3L143C2,A3L143C3))/A3L143C1</f>
        <v>812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5</v>
      </c>
      <c r="H53" s="16" t="s">
        <v>4253</v>
      </c>
      <c r="I53" s="20">
        <v>1</v>
      </c>
      <c r="J53" s="16" t="s">
        <v>5219</v>
      </c>
      <c r="K53" s="15">
        <v>5</v>
      </c>
      <c r="L53" s="16" t="s">
        <v>4255</v>
      </c>
      <c r="M53" s="20">
        <v>1.073671</v>
      </c>
      <c r="N53" s="16" t="s">
        <v>5220</v>
      </c>
      <c r="O53" s="15">
        <v>4</v>
      </c>
      <c r="P53" s="16" t="s">
        <v>4257</v>
      </c>
      <c r="Q53" s="20">
        <v>1.3644780000000001</v>
      </c>
      <c r="R53" s="16" t="s">
        <v>5221</v>
      </c>
      <c r="S53" s="15">
        <v>2</v>
      </c>
      <c r="T53" s="16" t="s">
        <v>4259</v>
      </c>
      <c r="U53" s="20">
        <v>1.522605</v>
      </c>
      <c r="V53" s="16" t="s">
        <v>5222</v>
      </c>
      <c r="W53" s="15">
        <v>2</v>
      </c>
      <c r="X53" s="16" t="s">
        <v>4261</v>
      </c>
      <c r="Y53" s="20">
        <v>1.4033949999999999</v>
      </c>
      <c r="Z53" s="16" t="s">
        <v>5288</v>
      </c>
      <c r="AA53" s="17">
        <f>SUM(PRODUCT(A3L146C2,A3L146C3))/A3L146C1</f>
        <v>5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817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962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969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898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1161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817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3405</v>
      </c>
      <c r="H59" s="16" t="s">
        <v>4253</v>
      </c>
      <c r="I59" s="20">
        <v>1</v>
      </c>
      <c r="J59" s="16" t="s">
        <v>5219</v>
      </c>
      <c r="K59" s="15">
        <v>546</v>
      </c>
      <c r="L59" s="16" t="s">
        <v>4255</v>
      </c>
      <c r="M59" s="20">
        <v>1.073671</v>
      </c>
      <c r="N59" s="16" t="s">
        <v>5220</v>
      </c>
      <c r="O59" s="15">
        <v>740</v>
      </c>
      <c r="P59" s="16" t="s">
        <v>4257</v>
      </c>
      <c r="Q59" s="20">
        <v>1.3644780000000001</v>
      </c>
      <c r="R59" s="16" t="s">
        <v>5221</v>
      </c>
      <c r="S59" s="15">
        <v>876</v>
      </c>
      <c r="T59" s="16" t="s">
        <v>4259</v>
      </c>
      <c r="U59" s="20">
        <v>1.522605</v>
      </c>
      <c r="V59" s="16" t="s">
        <v>5222</v>
      </c>
      <c r="W59" s="15">
        <v>1244</v>
      </c>
      <c r="X59" s="16" t="s">
        <v>4261</v>
      </c>
      <c r="Y59" s="20">
        <v>1.4033949999999999</v>
      </c>
      <c r="Z59" s="16" t="s">
        <v>5299</v>
      </c>
      <c r="AA59" s="17">
        <f>SUM(PRODUCT(A3L152C2,A3L152C3))/A3L152C1</f>
        <v>3405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53364</v>
      </c>
      <c r="H60" s="16" t="s">
        <v>4253</v>
      </c>
      <c r="I60" s="20">
        <v>1</v>
      </c>
      <c r="J60" s="16" t="s">
        <v>5219</v>
      </c>
      <c r="K60" s="15">
        <v>39597</v>
      </c>
      <c r="L60" s="16" t="s">
        <v>4255</v>
      </c>
      <c r="M60" s="20">
        <v>1.073671</v>
      </c>
      <c r="N60" s="16" t="s">
        <v>5220</v>
      </c>
      <c r="O60" s="15">
        <v>31104</v>
      </c>
      <c r="P60" s="16" t="s">
        <v>4257</v>
      </c>
      <c r="Q60" s="20">
        <v>1.3644780000000001</v>
      </c>
      <c r="R60" s="16" t="s">
        <v>5221</v>
      </c>
      <c r="S60" s="15">
        <v>42501</v>
      </c>
      <c r="T60" s="16" t="s">
        <v>4259</v>
      </c>
      <c r="U60" s="20">
        <v>1.522605</v>
      </c>
      <c r="V60" s="16" t="s">
        <v>5222</v>
      </c>
      <c r="W60" s="15">
        <v>37420</v>
      </c>
      <c r="X60" s="16" t="s">
        <v>4261</v>
      </c>
      <c r="Y60" s="20">
        <v>1.4033949999999999</v>
      </c>
      <c r="Z60" s="16" t="s">
        <v>5300</v>
      </c>
      <c r="AA60" s="17">
        <f>SUM(PRODUCT(A3L153C2,A3L153C3))/A3L153C1</f>
        <v>53364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14382</v>
      </c>
      <c r="H61" s="16" t="s">
        <v>4253</v>
      </c>
      <c r="I61" s="20">
        <v>1</v>
      </c>
      <c r="J61" s="16" t="s">
        <v>5219</v>
      </c>
      <c r="K61" s="15">
        <v>5296</v>
      </c>
      <c r="L61" s="16" t="s">
        <v>4255</v>
      </c>
      <c r="M61" s="20">
        <v>1.073671</v>
      </c>
      <c r="N61" s="16" t="s">
        <v>5220</v>
      </c>
      <c r="O61" s="15">
        <v>3693</v>
      </c>
      <c r="P61" s="16" t="s">
        <v>4257</v>
      </c>
      <c r="Q61" s="20">
        <v>1.3644780000000001</v>
      </c>
      <c r="R61" s="16" t="s">
        <v>5221</v>
      </c>
      <c r="S61" s="15">
        <v>3765</v>
      </c>
      <c r="T61" s="16" t="s">
        <v>4259</v>
      </c>
      <c r="U61" s="20">
        <v>1.522605</v>
      </c>
      <c r="V61" s="16" t="s">
        <v>5222</v>
      </c>
      <c r="W61" s="15">
        <v>4001</v>
      </c>
      <c r="X61" s="16" t="s">
        <v>4261</v>
      </c>
      <c r="Y61" s="20">
        <v>1.4033949999999999</v>
      </c>
      <c r="Z61" s="16" t="s">
        <v>5301</v>
      </c>
      <c r="AA61" s="17">
        <f>SUM(PRODUCT(A3L154C2,A3L154C3))/A3L154C1</f>
        <v>14382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354</v>
      </c>
      <c r="H63" s="16" t="s">
        <v>4253</v>
      </c>
      <c r="I63" s="20">
        <v>1</v>
      </c>
      <c r="J63" s="16" t="s">
        <v>5219</v>
      </c>
      <c r="K63" s="15">
        <v>206</v>
      </c>
      <c r="L63" s="16" t="s">
        <v>4255</v>
      </c>
      <c r="M63" s="20">
        <v>1.073671</v>
      </c>
      <c r="N63" s="16" t="s">
        <v>5220</v>
      </c>
      <c r="O63" s="15">
        <v>126</v>
      </c>
      <c r="P63" s="16" t="s">
        <v>4257</v>
      </c>
      <c r="Q63" s="20">
        <v>1.3644780000000001</v>
      </c>
      <c r="R63" s="16" t="s">
        <v>5221</v>
      </c>
      <c r="S63" s="15">
        <v>106</v>
      </c>
      <c r="T63" s="16" t="s">
        <v>4259</v>
      </c>
      <c r="U63" s="20">
        <v>1.522605</v>
      </c>
      <c r="V63" s="16" t="s">
        <v>5222</v>
      </c>
      <c r="W63" s="15">
        <v>89</v>
      </c>
      <c r="X63" s="16" t="s">
        <v>4261</v>
      </c>
      <c r="Y63" s="20">
        <v>1.4033949999999999</v>
      </c>
      <c r="Z63" s="16" t="s">
        <v>5303</v>
      </c>
      <c r="AA63" s="17">
        <f>SUM(PRODUCT(A3L156C2,A3L156C3))/A3L156C1</f>
        <v>354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71505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45645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35663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47248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42754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71505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4BDCF-D07E-4E4E-9A95-F651F446CA10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1.0545180000000001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1.383564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1.571256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1.420372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494</v>
      </c>
      <c r="L9" s="16" t="s">
        <v>5398</v>
      </c>
      <c r="M9" s="17">
        <v>2211</v>
      </c>
      <c r="N9" s="16" t="s">
        <v>5398</v>
      </c>
      <c r="O9" s="17">
        <v>9690</v>
      </c>
      <c r="P9" s="16" t="s">
        <v>5398</v>
      </c>
      <c r="Q9" s="17">
        <v>2088</v>
      </c>
      <c r="R9" s="16" t="s">
        <v>5398</v>
      </c>
      <c r="S9" s="17">
        <v>4723</v>
      </c>
      <c r="T9" s="16" t="s">
        <v>4255</v>
      </c>
      <c r="U9" s="20">
        <v>1.0545180000000001</v>
      </c>
      <c r="V9" s="16" t="s">
        <v>5399</v>
      </c>
      <c r="W9" s="17">
        <v>0</v>
      </c>
      <c r="X9" s="16" t="s">
        <v>5399</v>
      </c>
      <c r="Y9" s="17">
        <v>433</v>
      </c>
      <c r="Z9" s="16" t="s">
        <v>5399</v>
      </c>
      <c r="AA9" s="17">
        <v>1952</v>
      </c>
      <c r="AB9" s="16" t="s">
        <v>5399</v>
      </c>
      <c r="AC9" s="17">
        <v>13950</v>
      </c>
      <c r="AD9" s="16" t="s">
        <v>5399</v>
      </c>
      <c r="AE9" s="17">
        <v>2271</v>
      </c>
      <c r="AF9" s="16" t="s">
        <v>5399</v>
      </c>
      <c r="AG9" s="17">
        <v>5112</v>
      </c>
      <c r="AH9" s="16" t="s">
        <v>4257</v>
      </c>
      <c r="AI9" s="20">
        <v>1.383564</v>
      </c>
      <c r="AJ9" s="16" t="s">
        <v>5400</v>
      </c>
      <c r="AK9" s="17">
        <v>0</v>
      </c>
      <c r="AL9" s="16" t="s">
        <v>5400</v>
      </c>
      <c r="AM9" s="17">
        <v>277</v>
      </c>
      <c r="AN9" s="16" t="s">
        <v>5400</v>
      </c>
      <c r="AO9" s="17">
        <v>1006</v>
      </c>
      <c r="AP9" s="16" t="s">
        <v>5400</v>
      </c>
      <c r="AQ9" s="17">
        <v>12595</v>
      </c>
      <c r="AR9" s="16" t="s">
        <v>5400</v>
      </c>
      <c r="AS9" s="17">
        <v>1648</v>
      </c>
      <c r="AT9" s="16" t="s">
        <v>5400</v>
      </c>
      <c r="AU9" s="17">
        <v>3516</v>
      </c>
      <c r="AV9" s="16" t="s">
        <v>4259</v>
      </c>
      <c r="AW9" s="20">
        <v>1.571256</v>
      </c>
      <c r="AX9" s="16" t="s">
        <v>5401</v>
      </c>
      <c r="AY9" s="17">
        <v>0</v>
      </c>
      <c r="AZ9" s="16" t="s">
        <v>5401</v>
      </c>
      <c r="BA9" s="17">
        <v>236</v>
      </c>
      <c r="BB9" s="16" t="s">
        <v>5401</v>
      </c>
      <c r="BC9" s="17">
        <v>849</v>
      </c>
      <c r="BD9" s="16" t="s">
        <v>5401</v>
      </c>
      <c r="BE9" s="17">
        <v>12530</v>
      </c>
      <c r="BF9" s="16" t="s">
        <v>5401</v>
      </c>
      <c r="BG9" s="17">
        <v>1457</v>
      </c>
      <c r="BH9" s="16" t="s">
        <v>5401</v>
      </c>
      <c r="BI9" s="17">
        <v>2882</v>
      </c>
      <c r="BJ9" s="16" t="s">
        <v>4261</v>
      </c>
      <c r="BK9" s="20">
        <v>1.420372</v>
      </c>
      <c r="BL9" s="16" t="s">
        <v>5402</v>
      </c>
      <c r="BM9" s="17">
        <v>0</v>
      </c>
      <c r="BN9" s="16" t="s">
        <v>5402</v>
      </c>
      <c r="BO9" s="17">
        <v>271</v>
      </c>
      <c r="BP9" s="16" t="s">
        <v>5402</v>
      </c>
      <c r="BQ9" s="17">
        <v>1054</v>
      </c>
      <c r="BR9" s="16" t="s">
        <v>5402</v>
      </c>
      <c r="BS9" s="17">
        <v>15472</v>
      </c>
      <c r="BT9" s="16" t="s">
        <v>5402</v>
      </c>
      <c r="BU9" s="17">
        <v>1504</v>
      </c>
      <c r="BV9" s="16" t="s">
        <v>5402</v>
      </c>
      <c r="BW9" s="17">
        <v>3348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494</v>
      </c>
      <c r="CB9" s="16" t="s">
        <v>5413</v>
      </c>
      <c r="CC9" s="17">
        <f>SUM(PRODUCT(A3L202C2,A3L202C5))/A3L202C1</f>
        <v>2211</v>
      </c>
      <c r="CD9" s="16" t="s">
        <v>5414</v>
      </c>
      <c r="CE9" s="17">
        <f>SUM(PRODUCT(A3L202C2,A3L202C6))/A3L202C1</f>
        <v>9690</v>
      </c>
      <c r="CF9" s="16" t="s">
        <v>5415</v>
      </c>
      <c r="CG9" s="17">
        <f>SUM(PRODUCT(A3L202C2,A3L202C7))/A3L202C1</f>
        <v>2088</v>
      </c>
      <c r="CH9" s="16" t="s">
        <v>5416</v>
      </c>
      <c r="CI9" s="17">
        <f>SUM(PRODUCT(A3L202C2,A3L202C8))/A3L202C1</f>
        <v>4723</v>
      </c>
      <c r="CJ9" s="16" t="s">
        <v>5410</v>
      </c>
      <c r="CK9" s="17">
        <f>(A3L202C40-A3L202C37)+(A3L202C41-A3L202C38)+(A3L202C42-A3L202C39)</f>
        <v>13796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4352</v>
      </c>
      <c r="L10" s="16" t="s">
        <v>5398</v>
      </c>
      <c r="M10" s="17">
        <v>18640</v>
      </c>
      <c r="N10" s="16" t="s">
        <v>5398</v>
      </c>
      <c r="O10" s="17">
        <v>65573</v>
      </c>
      <c r="P10" s="16" t="s">
        <v>5398</v>
      </c>
      <c r="Q10" s="17">
        <v>11962</v>
      </c>
      <c r="R10" s="16" t="s">
        <v>5398</v>
      </c>
      <c r="S10" s="17">
        <v>25466</v>
      </c>
      <c r="T10" s="16" t="s">
        <v>4255</v>
      </c>
      <c r="U10" s="20">
        <v>1.0545180000000001</v>
      </c>
      <c r="V10" s="16" t="s">
        <v>5399</v>
      </c>
      <c r="W10" s="17">
        <v>0</v>
      </c>
      <c r="X10" s="16" t="s">
        <v>5399</v>
      </c>
      <c r="Y10" s="17">
        <v>5107</v>
      </c>
      <c r="Z10" s="16" t="s">
        <v>5399</v>
      </c>
      <c r="AA10" s="17">
        <v>21835</v>
      </c>
      <c r="AB10" s="16" t="s">
        <v>5399</v>
      </c>
      <c r="AC10" s="17">
        <v>59831</v>
      </c>
      <c r="AD10" s="16" t="s">
        <v>5399</v>
      </c>
      <c r="AE10" s="17">
        <v>11156</v>
      </c>
      <c r="AF10" s="16" t="s">
        <v>5399</v>
      </c>
      <c r="AG10" s="17">
        <v>24769</v>
      </c>
      <c r="AH10" s="16" t="s">
        <v>4257</v>
      </c>
      <c r="AI10" s="20">
        <v>1.383564</v>
      </c>
      <c r="AJ10" s="16" t="s">
        <v>5400</v>
      </c>
      <c r="AK10" s="17">
        <v>0</v>
      </c>
      <c r="AL10" s="16" t="s">
        <v>5400</v>
      </c>
      <c r="AM10" s="17">
        <v>5120</v>
      </c>
      <c r="AN10" s="16" t="s">
        <v>5400</v>
      </c>
      <c r="AO10" s="17">
        <v>20024</v>
      </c>
      <c r="AP10" s="16" t="s">
        <v>5400</v>
      </c>
      <c r="AQ10" s="17">
        <v>53615</v>
      </c>
      <c r="AR10" s="16" t="s">
        <v>5400</v>
      </c>
      <c r="AS10" s="17">
        <v>11999</v>
      </c>
      <c r="AT10" s="16" t="s">
        <v>5400</v>
      </c>
      <c r="AU10" s="17">
        <v>25423</v>
      </c>
      <c r="AV10" s="16" t="s">
        <v>4259</v>
      </c>
      <c r="AW10" s="20">
        <v>1.571256</v>
      </c>
      <c r="AX10" s="16" t="s">
        <v>5401</v>
      </c>
      <c r="AY10" s="17">
        <v>0</v>
      </c>
      <c r="AZ10" s="16" t="s">
        <v>5401</v>
      </c>
      <c r="BA10" s="17">
        <v>4520</v>
      </c>
      <c r="BB10" s="16" t="s">
        <v>5401</v>
      </c>
      <c r="BC10" s="17">
        <v>18227</v>
      </c>
      <c r="BD10" s="16" t="s">
        <v>5401</v>
      </c>
      <c r="BE10" s="17">
        <v>49813</v>
      </c>
      <c r="BF10" s="16" t="s">
        <v>5401</v>
      </c>
      <c r="BG10" s="17">
        <v>12553</v>
      </c>
      <c r="BH10" s="16" t="s">
        <v>5401</v>
      </c>
      <c r="BI10" s="17">
        <v>25372</v>
      </c>
      <c r="BJ10" s="16" t="s">
        <v>4261</v>
      </c>
      <c r="BK10" s="20">
        <v>1.420372</v>
      </c>
      <c r="BL10" s="16" t="s">
        <v>5402</v>
      </c>
      <c r="BM10" s="17">
        <v>0</v>
      </c>
      <c r="BN10" s="16" t="s">
        <v>5402</v>
      </c>
      <c r="BO10" s="17">
        <v>5121</v>
      </c>
      <c r="BP10" s="16" t="s">
        <v>5402</v>
      </c>
      <c r="BQ10" s="17">
        <v>20607</v>
      </c>
      <c r="BR10" s="16" t="s">
        <v>5402</v>
      </c>
      <c r="BS10" s="17">
        <v>45712</v>
      </c>
      <c r="BT10" s="16" t="s">
        <v>5402</v>
      </c>
      <c r="BU10" s="17">
        <v>14245</v>
      </c>
      <c r="BV10" s="16" t="s">
        <v>5402</v>
      </c>
      <c r="BW10" s="17">
        <v>30531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4352</v>
      </c>
      <c r="CB10" s="16" t="s">
        <v>5420</v>
      </c>
      <c r="CC10" s="17">
        <f>SUM(PRODUCT(A3L203C2,A3L203C5))/A3L203C1</f>
        <v>18640</v>
      </c>
      <c r="CD10" s="16" t="s">
        <v>5421</v>
      </c>
      <c r="CE10" s="17">
        <f>SUM(PRODUCT(A3L203C2,A3L203C6))/A3L203C1</f>
        <v>65573</v>
      </c>
      <c r="CF10" s="16" t="s">
        <v>5422</v>
      </c>
      <c r="CG10" s="17">
        <f>SUM(PRODUCT(A3L203C2,A3L203C7))/A3L203C1</f>
        <v>11962</v>
      </c>
      <c r="CH10" s="16" t="s">
        <v>5423</v>
      </c>
      <c r="CI10" s="17">
        <f>SUM(PRODUCT(A3L203C2,A3L203C8))/A3L203C1</f>
        <v>25466</v>
      </c>
      <c r="CJ10" s="16" t="s">
        <v>5417</v>
      </c>
      <c r="CK10" s="17">
        <f>(A3L203C40-A3L203C37)+(A3L203C41-A3L203C38)+(A3L203C42-A3L203C39)</f>
        <v>80009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613</v>
      </c>
      <c r="L11" s="16" t="s">
        <v>5398</v>
      </c>
      <c r="M11" s="17">
        <v>2296</v>
      </c>
      <c r="N11" s="16" t="s">
        <v>5398</v>
      </c>
      <c r="O11" s="17">
        <v>9165</v>
      </c>
      <c r="P11" s="16" t="s">
        <v>5398</v>
      </c>
      <c r="Q11" s="17">
        <v>1580</v>
      </c>
      <c r="R11" s="16" t="s">
        <v>5398</v>
      </c>
      <c r="S11" s="17">
        <v>3250</v>
      </c>
      <c r="T11" s="16" t="s">
        <v>4255</v>
      </c>
      <c r="U11" s="20">
        <v>1.0545180000000001</v>
      </c>
      <c r="V11" s="16" t="s">
        <v>5399</v>
      </c>
      <c r="W11" s="17">
        <v>0</v>
      </c>
      <c r="X11" s="16" t="s">
        <v>5399</v>
      </c>
      <c r="Y11" s="17">
        <v>471</v>
      </c>
      <c r="Z11" s="16" t="s">
        <v>5399</v>
      </c>
      <c r="AA11" s="17">
        <v>1841</v>
      </c>
      <c r="AB11" s="16" t="s">
        <v>5399</v>
      </c>
      <c r="AC11" s="17">
        <v>8611</v>
      </c>
      <c r="AD11" s="16" t="s">
        <v>5399</v>
      </c>
      <c r="AE11" s="17">
        <v>1364</v>
      </c>
      <c r="AF11" s="16" t="s">
        <v>5399</v>
      </c>
      <c r="AG11" s="17">
        <v>3294</v>
      </c>
      <c r="AH11" s="16" t="s">
        <v>4257</v>
      </c>
      <c r="AI11" s="20">
        <v>1.383564</v>
      </c>
      <c r="AJ11" s="16" t="s">
        <v>5400</v>
      </c>
      <c r="AK11" s="17">
        <v>0</v>
      </c>
      <c r="AL11" s="16" t="s">
        <v>5400</v>
      </c>
      <c r="AM11" s="17">
        <v>229</v>
      </c>
      <c r="AN11" s="16" t="s">
        <v>5400</v>
      </c>
      <c r="AO11" s="17">
        <v>960</v>
      </c>
      <c r="AP11" s="16" t="s">
        <v>5400</v>
      </c>
      <c r="AQ11" s="17">
        <v>8768</v>
      </c>
      <c r="AR11" s="16" t="s">
        <v>5400</v>
      </c>
      <c r="AS11" s="17">
        <v>1132</v>
      </c>
      <c r="AT11" s="16" t="s">
        <v>5400</v>
      </c>
      <c r="AU11" s="17">
        <v>2850</v>
      </c>
      <c r="AV11" s="16" t="s">
        <v>4259</v>
      </c>
      <c r="AW11" s="20">
        <v>1.571256</v>
      </c>
      <c r="AX11" s="16" t="s">
        <v>5401</v>
      </c>
      <c r="AY11" s="17">
        <v>0</v>
      </c>
      <c r="AZ11" s="16" t="s">
        <v>5401</v>
      </c>
      <c r="BA11" s="17">
        <v>167</v>
      </c>
      <c r="BB11" s="16" t="s">
        <v>5401</v>
      </c>
      <c r="BC11" s="17">
        <v>805</v>
      </c>
      <c r="BD11" s="16" t="s">
        <v>5401</v>
      </c>
      <c r="BE11" s="17">
        <v>8376</v>
      </c>
      <c r="BF11" s="16" t="s">
        <v>5401</v>
      </c>
      <c r="BG11" s="17">
        <v>1118</v>
      </c>
      <c r="BH11" s="16" t="s">
        <v>5401</v>
      </c>
      <c r="BI11" s="17">
        <v>2553</v>
      </c>
      <c r="BJ11" s="16" t="s">
        <v>4261</v>
      </c>
      <c r="BK11" s="20">
        <v>1.420372</v>
      </c>
      <c r="BL11" s="16" t="s">
        <v>5402</v>
      </c>
      <c r="BM11" s="17">
        <v>0</v>
      </c>
      <c r="BN11" s="16" t="s">
        <v>5402</v>
      </c>
      <c r="BO11" s="17">
        <v>219</v>
      </c>
      <c r="BP11" s="16" t="s">
        <v>5402</v>
      </c>
      <c r="BQ11" s="17">
        <v>756</v>
      </c>
      <c r="BR11" s="16" t="s">
        <v>5402</v>
      </c>
      <c r="BS11" s="17">
        <v>9522</v>
      </c>
      <c r="BT11" s="16" t="s">
        <v>5402</v>
      </c>
      <c r="BU11" s="17">
        <v>1707</v>
      </c>
      <c r="BV11" s="16" t="s">
        <v>5402</v>
      </c>
      <c r="BW11" s="17">
        <v>3695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613</v>
      </c>
      <c r="CB11" s="16" t="s">
        <v>5427</v>
      </c>
      <c r="CC11" s="17">
        <f>SUM(PRODUCT(A3L204C2,A3L204C5))/A3L204C1</f>
        <v>2296</v>
      </c>
      <c r="CD11" s="16" t="s">
        <v>5428</v>
      </c>
      <c r="CE11" s="17">
        <f>SUM(PRODUCT(A3L204C2,A3L204C6))/A3L204C1</f>
        <v>9165</v>
      </c>
      <c r="CF11" s="16" t="s">
        <v>5429</v>
      </c>
      <c r="CG11" s="17">
        <f>SUM(PRODUCT(A3L204C2,A3L204C7))/A3L204C1</f>
        <v>1580</v>
      </c>
      <c r="CH11" s="16" t="s">
        <v>5430</v>
      </c>
      <c r="CI11" s="17">
        <f>SUM(PRODUCT(A3L204C2,A3L204C8))/A3L204C1</f>
        <v>3250</v>
      </c>
      <c r="CJ11" s="16" t="s">
        <v>5424</v>
      </c>
      <c r="CK11" s="17">
        <f>(A3L204C40-A3L204C37)+(A3L204C41-A3L204C38)+(A3L204C42-A3L204C39)</f>
        <v>11086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1213</v>
      </c>
      <c r="L12" s="16" t="s">
        <v>5398</v>
      </c>
      <c r="M12" s="17">
        <v>7500</v>
      </c>
      <c r="N12" s="16" t="s">
        <v>5398</v>
      </c>
      <c r="O12" s="17">
        <v>0</v>
      </c>
      <c r="P12" s="16" t="s">
        <v>5398</v>
      </c>
      <c r="Q12" s="17">
        <v>6385</v>
      </c>
      <c r="R12" s="16" t="s">
        <v>5398</v>
      </c>
      <c r="S12" s="17">
        <v>12439</v>
      </c>
      <c r="T12" s="16" t="s">
        <v>4255</v>
      </c>
      <c r="U12" s="20">
        <v>1.0545180000000001</v>
      </c>
      <c r="V12" s="16" t="s">
        <v>5399</v>
      </c>
      <c r="W12" s="17">
        <v>0</v>
      </c>
      <c r="X12" s="16" t="s">
        <v>5399</v>
      </c>
      <c r="Y12" s="17">
        <v>1323</v>
      </c>
      <c r="Z12" s="16" t="s">
        <v>5399</v>
      </c>
      <c r="AA12" s="17">
        <v>8184</v>
      </c>
      <c r="AB12" s="16" t="s">
        <v>5399</v>
      </c>
      <c r="AC12" s="17">
        <v>0</v>
      </c>
      <c r="AD12" s="16" t="s">
        <v>5399</v>
      </c>
      <c r="AE12" s="17">
        <v>6154</v>
      </c>
      <c r="AF12" s="16" t="s">
        <v>5399</v>
      </c>
      <c r="AG12" s="17">
        <v>12776</v>
      </c>
      <c r="AH12" s="16" t="s">
        <v>4257</v>
      </c>
      <c r="AI12" s="20">
        <v>1.383564</v>
      </c>
      <c r="AJ12" s="16" t="s">
        <v>5400</v>
      </c>
      <c r="AK12" s="17">
        <v>0</v>
      </c>
      <c r="AL12" s="16" t="s">
        <v>5400</v>
      </c>
      <c r="AM12" s="17">
        <v>888</v>
      </c>
      <c r="AN12" s="16" t="s">
        <v>5400</v>
      </c>
      <c r="AO12" s="17">
        <v>6465</v>
      </c>
      <c r="AP12" s="16" t="s">
        <v>5400</v>
      </c>
      <c r="AQ12" s="17">
        <v>0</v>
      </c>
      <c r="AR12" s="16" t="s">
        <v>5400</v>
      </c>
      <c r="AS12" s="17">
        <v>5391</v>
      </c>
      <c r="AT12" s="16" t="s">
        <v>5400</v>
      </c>
      <c r="AU12" s="17">
        <v>11119</v>
      </c>
      <c r="AV12" s="16" t="s">
        <v>4259</v>
      </c>
      <c r="AW12" s="20">
        <v>1.571256</v>
      </c>
      <c r="AX12" s="16" t="s">
        <v>5401</v>
      </c>
      <c r="AY12" s="17">
        <v>0</v>
      </c>
      <c r="AZ12" s="16" t="s">
        <v>5401</v>
      </c>
      <c r="BA12" s="17">
        <v>606</v>
      </c>
      <c r="BB12" s="16" t="s">
        <v>5401</v>
      </c>
      <c r="BC12" s="17">
        <v>4900</v>
      </c>
      <c r="BD12" s="16" t="s">
        <v>5401</v>
      </c>
      <c r="BE12" s="17">
        <v>0</v>
      </c>
      <c r="BF12" s="16" t="s">
        <v>5401</v>
      </c>
      <c r="BG12" s="17">
        <v>6695</v>
      </c>
      <c r="BH12" s="16" t="s">
        <v>5401</v>
      </c>
      <c r="BI12" s="17">
        <v>12046</v>
      </c>
      <c r="BJ12" s="16" t="s">
        <v>4261</v>
      </c>
      <c r="BK12" s="20">
        <v>1.420372</v>
      </c>
      <c r="BL12" s="16" t="s">
        <v>5402</v>
      </c>
      <c r="BM12" s="17">
        <v>0</v>
      </c>
      <c r="BN12" s="16" t="s">
        <v>5402</v>
      </c>
      <c r="BO12" s="17">
        <v>711</v>
      </c>
      <c r="BP12" s="16" t="s">
        <v>5402</v>
      </c>
      <c r="BQ12" s="17">
        <v>5650</v>
      </c>
      <c r="BR12" s="16" t="s">
        <v>5402</v>
      </c>
      <c r="BS12" s="17">
        <v>0</v>
      </c>
      <c r="BT12" s="16" t="s">
        <v>5402</v>
      </c>
      <c r="BU12" s="17">
        <v>6799</v>
      </c>
      <c r="BV12" s="16" t="s">
        <v>5402</v>
      </c>
      <c r="BW12" s="17">
        <v>13442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1213</v>
      </c>
      <c r="CB12" s="16" t="s">
        <v>5434</v>
      </c>
      <c r="CC12" s="17">
        <f>SUM(PRODUCT(A3L205C2,A3L205C5))/A3L205C1</f>
        <v>7500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6385</v>
      </c>
      <c r="CH12" s="16" t="s">
        <v>5437</v>
      </c>
      <c r="CI12" s="17">
        <f>SUM(PRODUCT(A3L205C2,A3L205C8))/A3L205C1</f>
        <v>12439</v>
      </c>
      <c r="CJ12" s="16" t="s">
        <v>5431</v>
      </c>
      <c r="CK12" s="17">
        <f>(A3L205C40-A3L205C37)+(A3L205C41-A3L205C38)+(A3L205C42-A3L205C39)</f>
        <v>10111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3970</v>
      </c>
      <c r="L13" s="16" t="s">
        <v>5398</v>
      </c>
      <c r="M13" s="17">
        <v>17528</v>
      </c>
      <c r="N13" s="16" t="s">
        <v>5398</v>
      </c>
      <c r="O13" s="17">
        <v>63539</v>
      </c>
      <c r="P13" s="16" t="s">
        <v>5398</v>
      </c>
      <c r="Q13" s="17">
        <v>7279</v>
      </c>
      <c r="R13" s="16" t="s">
        <v>5398</v>
      </c>
      <c r="S13" s="17">
        <v>17562</v>
      </c>
      <c r="T13" s="16" t="s">
        <v>4255</v>
      </c>
      <c r="U13" s="20">
        <v>1.0545180000000001</v>
      </c>
      <c r="V13" s="16" t="s">
        <v>5399</v>
      </c>
      <c r="W13" s="17">
        <v>0</v>
      </c>
      <c r="X13" s="16" t="s">
        <v>5399</v>
      </c>
      <c r="Y13" s="17">
        <v>4217</v>
      </c>
      <c r="Z13" s="16" t="s">
        <v>5399</v>
      </c>
      <c r="AA13" s="17">
        <v>16768</v>
      </c>
      <c r="AB13" s="16" t="s">
        <v>5399</v>
      </c>
      <c r="AC13" s="17">
        <v>63817</v>
      </c>
      <c r="AD13" s="16" t="s">
        <v>5399</v>
      </c>
      <c r="AE13" s="17">
        <v>8994</v>
      </c>
      <c r="AF13" s="16" t="s">
        <v>5399</v>
      </c>
      <c r="AG13" s="17">
        <v>20832</v>
      </c>
      <c r="AH13" s="16" t="s">
        <v>4257</v>
      </c>
      <c r="AI13" s="20">
        <v>1.383564</v>
      </c>
      <c r="AJ13" s="16" t="s">
        <v>5400</v>
      </c>
      <c r="AK13" s="17">
        <v>0</v>
      </c>
      <c r="AL13" s="16" t="s">
        <v>5400</v>
      </c>
      <c r="AM13" s="17">
        <v>4661</v>
      </c>
      <c r="AN13" s="16" t="s">
        <v>5400</v>
      </c>
      <c r="AO13" s="17">
        <v>17698</v>
      </c>
      <c r="AP13" s="16" t="s">
        <v>5400</v>
      </c>
      <c r="AQ13" s="17">
        <v>63935</v>
      </c>
      <c r="AR13" s="16" t="s">
        <v>5400</v>
      </c>
      <c r="AS13" s="17">
        <v>8596</v>
      </c>
      <c r="AT13" s="16" t="s">
        <v>5400</v>
      </c>
      <c r="AU13" s="17">
        <v>16730</v>
      </c>
      <c r="AV13" s="16" t="s">
        <v>4259</v>
      </c>
      <c r="AW13" s="20">
        <v>1.571256</v>
      </c>
      <c r="AX13" s="16" t="s">
        <v>5401</v>
      </c>
      <c r="AY13" s="17">
        <v>0</v>
      </c>
      <c r="AZ13" s="16" t="s">
        <v>5401</v>
      </c>
      <c r="BA13" s="17">
        <v>4139</v>
      </c>
      <c r="BB13" s="16" t="s">
        <v>5401</v>
      </c>
      <c r="BC13" s="17">
        <v>14149</v>
      </c>
      <c r="BD13" s="16" t="s">
        <v>5401</v>
      </c>
      <c r="BE13" s="17">
        <v>56622</v>
      </c>
      <c r="BF13" s="16" t="s">
        <v>5401</v>
      </c>
      <c r="BG13" s="17">
        <v>6828</v>
      </c>
      <c r="BH13" s="16" t="s">
        <v>5401</v>
      </c>
      <c r="BI13" s="17">
        <v>15293</v>
      </c>
      <c r="BJ13" s="16" t="s">
        <v>4261</v>
      </c>
      <c r="BK13" s="20">
        <v>1.420372</v>
      </c>
      <c r="BL13" s="16" t="s">
        <v>5402</v>
      </c>
      <c r="BM13" s="17">
        <v>0</v>
      </c>
      <c r="BN13" s="16" t="s">
        <v>5402</v>
      </c>
      <c r="BO13" s="17">
        <v>4316</v>
      </c>
      <c r="BP13" s="16" t="s">
        <v>5402</v>
      </c>
      <c r="BQ13" s="17">
        <v>17902</v>
      </c>
      <c r="BR13" s="16" t="s">
        <v>5402</v>
      </c>
      <c r="BS13" s="17">
        <v>70426</v>
      </c>
      <c r="BT13" s="16" t="s">
        <v>5402</v>
      </c>
      <c r="BU13" s="17">
        <v>5693</v>
      </c>
      <c r="BV13" s="16" t="s">
        <v>5402</v>
      </c>
      <c r="BW13" s="17">
        <v>15079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3970</v>
      </c>
      <c r="CB13" s="16" t="s">
        <v>5441</v>
      </c>
      <c r="CC13" s="17">
        <f>SUM(PRODUCT(A3L206C2,A3L206C5))/A3L206C1</f>
        <v>17528</v>
      </c>
      <c r="CD13" s="16" t="s">
        <v>5442</v>
      </c>
      <c r="CE13" s="17">
        <f>SUM(PRODUCT(A3L206C2,A3L206C6))/A3L206C1</f>
        <v>63539</v>
      </c>
      <c r="CF13" s="16" t="s">
        <v>5443</v>
      </c>
      <c r="CG13" s="17">
        <f>SUM(PRODUCT(A3L206C2,A3L206C7))/A3L206C1</f>
        <v>7279</v>
      </c>
      <c r="CH13" s="16" t="s">
        <v>5444</v>
      </c>
      <c r="CI13" s="17">
        <f>SUM(PRODUCT(A3L206C2,A3L206C8))/A3L206C1</f>
        <v>17562</v>
      </c>
      <c r="CJ13" s="16" t="s">
        <v>5438</v>
      </c>
      <c r="CK13" s="17">
        <f>(A3L206C40-A3L206C37)+(A3L206C41-A3L206C38)+(A3L206C42-A3L206C39)</f>
        <v>66882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159</v>
      </c>
      <c r="L14" s="16" t="s">
        <v>5398</v>
      </c>
      <c r="M14" s="17">
        <v>914</v>
      </c>
      <c r="N14" s="16" t="s">
        <v>5398</v>
      </c>
      <c r="O14" s="17">
        <v>0</v>
      </c>
      <c r="P14" s="16" t="s">
        <v>5398</v>
      </c>
      <c r="Q14" s="17">
        <v>98</v>
      </c>
      <c r="R14" s="16" t="s">
        <v>5398</v>
      </c>
      <c r="S14" s="17">
        <v>217</v>
      </c>
      <c r="T14" s="16" t="s">
        <v>4255</v>
      </c>
      <c r="U14" s="20">
        <v>1.0545180000000001</v>
      </c>
      <c r="V14" s="16" t="s">
        <v>5399</v>
      </c>
      <c r="W14" s="17">
        <v>0</v>
      </c>
      <c r="X14" s="16" t="s">
        <v>5399</v>
      </c>
      <c r="Y14" s="17">
        <v>185</v>
      </c>
      <c r="Z14" s="16" t="s">
        <v>5399</v>
      </c>
      <c r="AA14" s="17">
        <v>1074</v>
      </c>
      <c r="AB14" s="16" t="s">
        <v>5399</v>
      </c>
      <c r="AC14" s="17">
        <v>0</v>
      </c>
      <c r="AD14" s="16" t="s">
        <v>5399</v>
      </c>
      <c r="AE14" s="17">
        <v>109</v>
      </c>
      <c r="AF14" s="16" t="s">
        <v>5399</v>
      </c>
      <c r="AG14" s="17">
        <v>200</v>
      </c>
      <c r="AH14" s="16" t="s">
        <v>4257</v>
      </c>
      <c r="AI14" s="20">
        <v>1.383564</v>
      </c>
      <c r="AJ14" s="16" t="s">
        <v>5400</v>
      </c>
      <c r="AK14" s="17">
        <v>0</v>
      </c>
      <c r="AL14" s="16" t="s">
        <v>5400</v>
      </c>
      <c r="AM14" s="17">
        <v>232</v>
      </c>
      <c r="AN14" s="16" t="s">
        <v>5400</v>
      </c>
      <c r="AO14" s="17">
        <v>1227</v>
      </c>
      <c r="AP14" s="16" t="s">
        <v>5400</v>
      </c>
      <c r="AQ14" s="17">
        <v>0</v>
      </c>
      <c r="AR14" s="16" t="s">
        <v>5400</v>
      </c>
      <c r="AS14" s="17">
        <v>113</v>
      </c>
      <c r="AT14" s="16" t="s">
        <v>5400</v>
      </c>
      <c r="AU14" s="17">
        <v>138</v>
      </c>
      <c r="AV14" s="16" t="s">
        <v>4259</v>
      </c>
      <c r="AW14" s="20">
        <v>1.571256</v>
      </c>
      <c r="AX14" s="16" t="s">
        <v>5401</v>
      </c>
      <c r="AY14" s="17">
        <v>0</v>
      </c>
      <c r="AZ14" s="16" t="s">
        <v>5401</v>
      </c>
      <c r="BA14" s="17">
        <v>235</v>
      </c>
      <c r="BB14" s="16" t="s">
        <v>5401</v>
      </c>
      <c r="BC14" s="17">
        <v>1627</v>
      </c>
      <c r="BD14" s="16" t="s">
        <v>5401</v>
      </c>
      <c r="BE14" s="17">
        <v>0</v>
      </c>
      <c r="BF14" s="16" t="s">
        <v>5401</v>
      </c>
      <c r="BG14" s="17">
        <v>53</v>
      </c>
      <c r="BH14" s="16" t="s">
        <v>5401</v>
      </c>
      <c r="BI14" s="17">
        <v>328</v>
      </c>
      <c r="BJ14" s="16" t="s">
        <v>4261</v>
      </c>
      <c r="BK14" s="20">
        <v>1.420372</v>
      </c>
      <c r="BL14" s="16" t="s">
        <v>5402</v>
      </c>
      <c r="BM14" s="17">
        <v>0</v>
      </c>
      <c r="BN14" s="16" t="s">
        <v>5402</v>
      </c>
      <c r="BO14" s="17">
        <v>344</v>
      </c>
      <c r="BP14" s="16" t="s">
        <v>5402</v>
      </c>
      <c r="BQ14" s="17">
        <v>1986</v>
      </c>
      <c r="BR14" s="16" t="s">
        <v>5402</v>
      </c>
      <c r="BS14" s="17">
        <v>0</v>
      </c>
      <c r="BT14" s="16" t="s">
        <v>5402</v>
      </c>
      <c r="BU14" s="17">
        <v>98</v>
      </c>
      <c r="BV14" s="16" t="s">
        <v>5402</v>
      </c>
      <c r="BW14" s="17">
        <v>454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159</v>
      </c>
      <c r="CB14" s="16" t="s">
        <v>5448</v>
      </c>
      <c r="CC14" s="17">
        <f>SUM(PRODUCT(A3L207C2,A3L207C5))/A3L207C1</f>
        <v>914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98</v>
      </c>
      <c r="CH14" s="16" t="s">
        <v>5451</v>
      </c>
      <c r="CI14" s="17">
        <f>SUM(PRODUCT(A3L207C2,A3L207C8))/A3L207C1</f>
        <v>217</v>
      </c>
      <c r="CJ14" s="16" t="s">
        <v>5445</v>
      </c>
      <c r="CK14" s="17">
        <f>(A3L207C40-A3L207C37)+(A3L207C41-A3L207C38)+(A3L207C42-A3L207C39)</f>
        <v>-758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46</v>
      </c>
      <c r="L15" s="16" t="s">
        <v>5398</v>
      </c>
      <c r="M15" s="17">
        <v>458</v>
      </c>
      <c r="N15" s="16" t="s">
        <v>5398</v>
      </c>
      <c r="O15" s="17">
        <v>0</v>
      </c>
      <c r="P15" s="16" t="s">
        <v>5398</v>
      </c>
      <c r="Q15" s="17">
        <v>16</v>
      </c>
      <c r="R15" s="16" t="s">
        <v>5398</v>
      </c>
      <c r="S15" s="17">
        <v>162</v>
      </c>
      <c r="T15" s="16" t="s">
        <v>4255</v>
      </c>
      <c r="U15" s="20">
        <v>1.0545180000000001</v>
      </c>
      <c r="V15" s="16" t="s">
        <v>5399</v>
      </c>
      <c r="W15" s="17">
        <v>0</v>
      </c>
      <c r="X15" s="16" t="s">
        <v>5399</v>
      </c>
      <c r="Y15" s="17">
        <v>15</v>
      </c>
      <c r="Z15" s="16" t="s">
        <v>5399</v>
      </c>
      <c r="AA15" s="17">
        <v>220</v>
      </c>
      <c r="AB15" s="16" t="s">
        <v>5399</v>
      </c>
      <c r="AC15" s="17">
        <v>0</v>
      </c>
      <c r="AD15" s="16" t="s">
        <v>5399</v>
      </c>
      <c r="AE15" s="17">
        <v>11</v>
      </c>
      <c r="AF15" s="16" t="s">
        <v>5399</v>
      </c>
      <c r="AG15" s="17">
        <v>45</v>
      </c>
      <c r="AH15" s="16" t="s">
        <v>4257</v>
      </c>
      <c r="AI15" s="20">
        <v>1.383564</v>
      </c>
      <c r="AJ15" s="16" t="s">
        <v>5400</v>
      </c>
      <c r="AK15" s="17">
        <v>0</v>
      </c>
      <c r="AL15" s="16" t="s">
        <v>5400</v>
      </c>
      <c r="AM15" s="17">
        <v>28</v>
      </c>
      <c r="AN15" s="16" t="s">
        <v>5400</v>
      </c>
      <c r="AO15" s="17">
        <v>248</v>
      </c>
      <c r="AP15" s="16" t="s">
        <v>5400</v>
      </c>
      <c r="AQ15" s="17">
        <v>0</v>
      </c>
      <c r="AR15" s="16" t="s">
        <v>5400</v>
      </c>
      <c r="AS15" s="17">
        <v>4</v>
      </c>
      <c r="AT15" s="16" t="s">
        <v>5400</v>
      </c>
      <c r="AU15" s="17">
        <v>19</v>
      </c>
      <c r="AV15" s="16" t="s">
        <v>4259</v>
      </c>
      <c r="AW15" s="20">
        <v>1.571256</v>
      </c>
      <c r="AX15" s="16" t="s">
        <v>5401</v>
      </c>
      <c r="AY15" s="17">
        <v>0</v>
      </c>
      <c r="AZ15" s="16" t="s">
        <v>5401</v>
      </c>
      <c r="BA15" s="17">
        <v>36</v>
      </c>
      <c r="BB15" s="16" t="s">
        <v>5401</v>
      </c>
      <c r="BC15" s="17">
        <v>459</v>
      </c>
      <c r="BD15" s="16" t="s">
        <v>5401</v>
      </c>
      <c r="BE15" s="17">
        <v>0</v>
      </c>
      <c r="BF15" s="16" t="s">
        <v>5401</v>
      </c>
      <c r="BG15" s="17">
        <v>6</v>
      </c>
      <c r="BH15" s="16" t="s">
        <v>5401</v>
      </c>
      <c r="BI15" s="17">
        <v>20</v>
      </c>
      <c r="BJ15" s="16" t="s">
        <v>4261</v>
      </c>
      <c r="BK15" s="20">
        <v>1.420372</v>
      </c>
      <c r="BL15" s="16" t="s">
        <v>5402</v>
      </c>
      <c r="BM15" s="17">
        <v>0</v>
      </c>
      <c r="BN15" s="16" t="s">
        <v>5402</v>
      </c>
      <c r="BO15" s="17">
        <v>152</v>
      </c>
      <c r="BP15" s="16" t="s">
        <v>5402</v>
      </c>
      <c r="BQ15" s="17">
        <v>1154</v>
      </c>
      <c r="BR15" s="16" t="s">
        <v>5402</v>
      </c>
      <c r="BS15" s="17">
        <v>-1</v>
      </c>
      <c r="BT15" s="16" t="s">
        <v>5402</v>
      </c>
      <c r="BU15" s="17">
        <v>20</v>
      </c>
      <c r="BV15" s="16" t="s">
        <v>5402</v>
      </c>
      <c r="BW15" s="17">
        <v>68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46</v>
      </c>
      <c r="CB15" s="16" t="s">
        <v>5455</v>
      </c>
      <c r="CC15" s="17">
        <f>SUM(PRODUCT(A3L208C2,A3L208C5))/A3L208C1</f>
        <v>458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16</v>
      </c>
      <c r="CH15" s="16" t="s">
        <v>5458</v>
      </c>
      <c r="CI15" s="17">
        <f>SUM(PRODUCT(A3L208C2,A3L208C8))/A3L208C1</f>
        <v>162</v>
      </c>
      <c r="CJ15" s="16" t="s">
        <v>5452</v>
      </c>
      <c r="CK15" s="17">
        <f>(A3L208C40-A3L208C37)+(A3L208C41-A3L208C38)+(A3L208C42-A3L208C39)</f>
        <v>-326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1673</v>
      </c>
      <c r="L16" s="16" t="s">
        <v>5398</v>
      </c>
      <c r="M16" s="17">
        <v>9019</v>
      </c>
      <c r="N16" s="16" t="s">
        <v>5398</v>
      </c>
      <c r="O16" s="17">
        <v>21</v>
      </c>
      <c r="P16" s="16" t="s">
        <v>5398</v>
      </c>
      <c r="Q16" s="17">
        <v>5</v>
      </c>
      <c r="R16" s="16" t="s">
        <v>5398</v>
      </c>
      <c r="S16" s="17">
        <v>204</v>
      </c>
      <c r="T16" s="16" t="s">
        <v>4255</v>
      </c>
      <c r="U16" s="20">
        <v>1.0545180000000001</v>
      </c>
      <c r="V16" s="16" t="s">
        <v>5399</v>
      </c>
      <c r="W16" s="17">
        <v>0</v>
      </c>
      <c r="X16" s="16" t="s">
        <v>5399</v>
      </c>
      <c r="Y16" s="17">
        <v>1951</v>
      </c>
      <c r="Z16" s="16" t="s">
        <v>5399</v>
      </c>
      <c r="AA16" s="17">
        <v>11652</v>
      </c>
      <c r="AB16" s="16" t="s">
        <v>5399</v>
      </c>
      <c r="AC16" s="17">
        <v>20</v>
      </c>
      <c r="AD16" s="16" t="s">
        <v>5399</v>
      </c>
      <c r="AE16" s="17">
        <v>5</v>
      </c>
      <c r="AF16" s="16" t="s">
        <v>5399</v>
      </c>
      <c r="AG16" s="17">
        <v>396</v>
      </c>
      <c r="AH16" s="16" t="s">
        <v>4257</v>
      </c>
      <c r="AI16" s="20">
        <v>1.383564</v>
      </c>
      <c r="AJ16" s="16" t="s">
        <v>5400</v>
      </c>
      <c r="AK16" s="17">
        <v>0</v>
      </c>
      <c r="AL16" s="16" t="s">
        <v>5400</v>
      </c>
      <c r="AM16" s="17">
        <v>2175</v>
      </c>
      <c r="AN16" s="16" t="s">
        <v>5400</v>
      </c>
      <c r="AO16" s="17">
        <v>10652</v>
      </c>
      <c r="AP16" s="16" t="s">
        <v>5400</v>
      </c>
      <c r="AQ16" s="17">
        <v>26</v>
      </c>
      <c r="AR16" s="16" t="s">
        <v>5400</v>
      </c>
      <c r="AS16" s="17">
        <v>2</v>
      </c>
      <c r="AT16" s="16" t="s">
        <v>5400</v>
      </c>
      <c r="AU16" s="17">
        <v>303</v>
      </c>
      <c r="AV16" s="16" t="s">
        <v>4259</v>
      </c>
      <c r="AW16" s="20">
        <v>1.571256</v>
      </c>
      <c r="AX16" s="16" t="s">
        <v>5401</v>
      </c>
      <c r="AY16" s="17">
        <v>0</v>
      </c>
      <c r="AZ16" s="16" t="s">
        <v>5401</v>
      </c>
      <c r="BA16" s="17">
        <v>2298</v>
      </c>
      <c r="BB16" s="16" t="s">
        <v>5401</v>
      </c>
      <c r="BC16" s="17">
        <v>7823</v>
      </c>
      <c r="BD16" s="16" t="s">
        <v>5401</v>
      </c>
      <c r="BE16" s="17">
        <v>34</v>
      </c>
      <c r="BF16" s="16" t="s">
        <v>5401</v>
      </c>
      <c r="BG16" s="17">
        <v>8</v>
      </c>
      <c r="BH16" s="16" t="s">
        <v>5401</v>
      </c>
      <c r="BI16" s="17">
        <v>252</v>
      </c>
      <c r="BJ16" s="16" t="s">
        <v>4261</v>
      </c>
      <c r="BK16" s="20">
        <v>1.420372</v>
      </c>
      <c r="BL16" s="16" t="s">
        <v>5402</v>
      </c>
      <c r="BM16" s="17">
        <v>0</v>
      </c>
      <c r="BN16" s="16" t="s">
        <v>5402</v>
      </c>
      <c r="BO16" s="17">
        <v>3432</v>
      </c>
      <c r="BP16" s="16" t="s">
        <v>5402</v>
      </c>
      <c r="BQ16" s="17">
        <v>9876</v>
      </c>
      <c r="BR16" s="16" t="s">
        <v>5402</v>
      </c>
      <c r="BS16" s="17">
        <v>29</v>
      </c>
      <c r="BT16" s="16" t="s">
        <v>5402</v>
      </c>
      <c r="BU16" s="17">
        <v>4</v>
      </c>
      <c r="BV16" s="16" t="s">
        <v>5402</v>
      </c>
      <c r="BW16" s="17">
        <v>205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1673</v>
      </c>
      <c r="CB16" s="16" t="s">
        <v>5462</v>
      </c>
      <c r="CC16" s="17">
        <f>SUM(PRODUCT(A3L209C2,A3L209C5))/A3L209C1</f>
        <v>9019</v>
      </c>
      <c r="CD16" s="16" t="s">
        <v>5463</v>
      </c>
      <c r="CE16" s="17">
        <f>SUM(PRODUCT(A3L209C2,A3L209C6))/A3L209C1</f>
        <v>21</v>
      </c>
      <c r="CF16" s="16" t="s">
        <v>5464</v>
      </c>
      <c r="CG16" s="17">
        <f>SUM(PRODUCT(A3L209C2,A3L209C7))/A3L209C1</f>
        <v>5</v>
      </c>
      <c r="CH16" s="16" t="s">
        <v>5465</v>
      </c>
      <c r="CI16" s="17">
        <f>SUM(PRODUCT(A3L209C2,A3L209C8))/A3L209C1</f>
        <v>204</v>
      </c>
      <c r="CJ16" s="16" t="s">
        <v>5459</v>
      </c>
      <c r="CK16" s="17">
        <f>(A3L209C40-A3L209C37)+(A3L209C41-A3L209C38)+(A3L209C42-A3L209C39)</f>
        <v>-10462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48</v>
      </c>
      <c r="L17" s="16" t="s">
        <v>5398</v>
      </c>
      <c r="M17" s="17">
        <v>211</v>
      </c>
      <c r="N17" s="16" t="s">
        <v>5398</v>
      </c>
      <c r="O17" s="17">
        <v>0</v>
      </c>
      <c r="P17" s="16" t="s">
        <v>5398</v>
      </c>
      <c r="Q17" s="17">
        <v>34</v>
      </c>
      <c r="R17" s="16" t="s">
        <v>5398</v>
      </c>
      <c r="S17" s="17">
        <v>107</v>
      </c>
      <c r="T17" s="16" t="s">
        <v>4255</v>
      </c>
      <c r="U17" s="20">
        <v>1.0545180000000001</v>
      </c>
      <c r="V17" s="16" t="s">
        <v>5399</v>
      </c>
      <c r="W17" s="17">
        <v>0</v>
      </c>
      <c r="X17" s="16" t="s">
        <v>5399</v>
      </c>
      <c r="Y17" s="17">
        <v>148</v>
      </c>
      <c r="Z17" s="16" t="s">
        <v>5399</v>
      </c>
      <c r="AA17" s="17">
        <v>588</v>
      </c>
      <c r="AB17" s="16" t="s">
        <v>5399</v>
      </c>
      <c r="AC17" s="17">
        <v>0</v>
      </c>
      <c r="AD17" s="16" t="s">
        <v>5399</v>
      </c>
      <c r="AE17" s="17">
        <v>32</v>
      </c>
      <c r="AF17" s="16" t="s">
        <v>5399</v>
      </c>
      <c r="AG17" s="17">
        <v>114</v>
      </c>
      <c r="AH17" s="16" t="s">
        <v>4257</v>
      </c>
      <c r="AI17" s="20">
        <v>1.383564</v>
      </c>
      <c r="AJ17" s="16" t="s">
        <v>5400</v>
      </c>
      <c r="AK17" s="17">
        <v>0</v>
      </c>
      <c r="AL17" s="16" t="s">
        <v>5400</v>
      </c>
      <c r="AM17" s="17">
        <v>240</v>
      </c>
      <c r="AN17" s="16" t="s">
        <v>5400</v>
      </c>
      <c r="AO17" s="17">
        <v>855</v>
      </c>
      <c r="AP17" s="16" t="s">
        <v>5400</v>
      </c>
      <c r="AQ17" s="17">
        <v>0</v>
      </c>
      <c r="AR17" s="16" t="s">
        <v>5400</v>
      </c>
      <c r="AS17" s="17">
        <v>65</v>
      </c>
      <c r="AT17" s="16" t="s">
        <v>5400</v>
      </c>
      <c r="AU17" s="17">
        <v>230</v>
      </c>
      <c r="AV17" s="16" t="s">
        <v>4259</v>
      </c>
      <c r="AW17" s="20">
        <v>1.571256</v>
      </c>
      <c r="AX17" s="16" t="s">
        <v>5401</v>
      </c>
      <c r="AY17" s="17">
        <v>0</v>
      </c>
      <c r="AZ17" s="16" t="s">
        <v>5401</v>
      </c>
      <c r="BA17" s="17">
        <v>201</v>
      </c>
      <c r="BB17" s="16" t="s">
        <v>5401</v>
      </c>
      <c r="BC17" s="17">
        <v>655</v>
      </c>
      <c r="BD17" s="16" t="s">
        <v>5401</v>
      </c>
      <c r="BE17" s="17">
        <v>0</v>
      </c>
      <c r="BF17" s="16" t="s">
        <v>5401</v>
      </c>
      <c r="BG17" s="17">
        <v>66</v>
      </c>
      <c r="BH17" s="16" t="s">
        <v>5401</v>
      </c>
      <c r="BI17" s="17">
        <v>139</v>
      </c>
      <c r="BJ17" s="16" t="s">
        <v>4261</v>
      </c>
      <c r="BK17" s="20">
        <v>1.420372</v>
      </c>
      <c r="BL17" s="16" t="s">
        <v>5402</v>
      </c>
      <c r="BM17" s="17">
        <v>0</v>
      </c>
      <c r="BN17" s="16" t="s">
        <v>5402</v>
      </c>
      <c r="BO17" s="17">
        <v>292</v>
      </c>
      <c r="BP17" s="16" t="s">
        <v>5402</v>
      </c>
      <c r="BQ17" s="17">
        <v>1073</v>
      </c>
      <c r="BR17" s="16" t="s">
        <v>5402</v>
      </c>
      <c r="BS17" s="17">
        <v>0</v>
      </c>
      <c r="BT17" s="16" t="s">
        <v>5402</v>
      </c>
      <c r="BU17" s="17">
        <v>105</v>
      </c>
      <c r="BV17" s="16" t="s">
        <v>5402</v>
      </c>
      <c r="BW17" s="17">
        <v>319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48</v>
      </c>
      <c r="CB17" s="16" t="s">
        <v>5469</v>
      </c>
      <c r="CC17" s="17">
        <f>SUM(PRODUCT(A3L210C2,A3L210C5))/A3L210C1</f>
        <v>211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34</v>
      </c>
      <c r="CH17" s="16" t="s">
        <v>5472</v>
      </c>
      <c r="CI17" s="17">
        <f>SUM(PRODUCT(A3L210C2,A3L210C8))/A3L210C1</f>
        <v>107</v>
      </c>
      <c r="CJ17" s="16" t="s">
        <v>5466</v>
      </c>
      <c r="CK17" s="17">
        <f>(A3L210C40-A3L210C37)+(A3L210C41-A3L210C38)+(A3L210C42-A3L210C39)</f>
        <v>-118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0</v>
      </c>
      <c r="N18" s="16" t="s">
        <v>5398</v>
      </c>
      <c r="O18" s="17">
        <v>187253</v>
      </c>
      <c r="P18" s="16" t="s">
        <v>5398</v>
      </c>
      <c r="Q18" s="17">
        <v>19372</v>
      </c>
      <c r="R18" s="16" t="s">
        <v>5398</v>
      </c>
      <c r="S18" s="17">
        <v>53105</v>
      </c>
      <c r="T18" s="16" t="s">
        <v>4255</v>
      </c>
      <c r="U18" s="20">
        <v>1.0545180000000001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0</v>
      </c>
      <c r="AB18" s="16" t="s">
        <v>5399</v>
      </c>
      <c r="AC18" s="17">
        <v>183020</v>
      </c>
      <c r="AD18" s="16" t="s">
        <v>5399</v>
      </c>
      <c r="AE18" s="17">
        <v>17804</v>
      </c>
      <c r="AF18" s="16" t="s">
        <v>5399</v>
      </c>
      <c r="AG18" s="17">
        <v>44444</v>
      </c>
      <c r="AH18" s="16" t="s">
        <v>4257</v>
      </c>
      <c r="AI18" s="20">
        <v>1.383564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0</v>
      </c>
      <c r="AP18" s="16" t="s">
        <v>5400</v>
      </c>
      <c r="AQ18" s="17">
        <v>165067</v>
      </c>
      <c r="AR18" s="16" t="s">
        <v>5400</v>
      </c>
      <c r="AS18" s="17">
        <v>16940</v>
      </c>
      <c r="AT18" s="16" t="s">
        <v>5400</v>
      </c>
      <c r="AU18" s="17">
        <v>39464</v>
      </c>
      <c r="AV18" s="16" t="s">
        <v>4259</v>
      </c>
      <c r="AW18" s="20">
        <v>1.571256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0</v>
      </c>
      <c r="BD18" s="16" t="s">
        <v>5401</v>
      </c>
      <c r="BE18" s="17">
        <v>165762</v>
      </c>
      <c r="BF18" s="16" t="s">
        <v>5401</v>
      </c>
      <c r="BG18" s="17">
        <v>17657</v>
      </c>
      <c r="BH18" s="16" t="s">
        <v>5401</v>
      </c>
      <c r="BI18" s="17">
        <v>34893</v>
      </c>
      <c r="BJ18" s="16" t="s">
        <v>4261</v>
      </c>
      <c r="BK18" s="20">
        <v>1.420372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0</v>
      </c>
      <c r="BR18" s="16" t="s">
        <v>5402</v>
      </c>
      <c r="BS18" s="17">
        <v>184830</v>
      </c>
      <c r="BT18" s="16" t="s">
        <v>5402</v>
      </c>
      <c r="BU18" s="17">
        <v>16059</v>
      </c>
      <c r="BV18" s="16" t="s">
        <v>5402</v>
      </c>
      <c r="BW18" s="17">
        <v>37819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0</v>
      </c>
      <c r="CD18" s="16" t="s">
        <v>5477</v>
      </c>
      <c r="CE18" s="17">
        <f>SUM(PRODUCT(A3L211C2,A3L211C6))/A3L211C1</f>
        <v>187253</v>
      </c>
      <c r="CF18" s="16" t="s">
        <v>5478</v>
      </c>
      <c r="CG18" s="17">
        <f>SUM(PRODUCT(A3L211C2,A3L211C7))/A3L211C1</f>
        <v>19372</v>
      </c>
      <c r="CH18" s="16" t="s">
        <v>5479</v>
      </c>
      <c r="CI18" s="17">
        <f>SUM(PRODUCT(A3L211C2,A3L211C8))/A3L211C1</f>
        <v>53105</v>
      </c>
      <c r="CJ18" s="16" t="s">
        <v>5473</v>
      </c>
      <c r="CK18" s="17">
        <f>(A3L211C40-A3L211C37)+(A3L211C41-A3L211C38)+(A3L211C42-A3L211C39)</f>
        <v>259730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836</v>
      </c>
      <c r="L19" s="16" t="s">
        <v>5398</v>
      </c>
      <c r="M19" s="17">
        <v>6479</v>
      </c>
      <c r="N19" s="16" t="s">
        <v>5398</v>
      </c>
      <c r="O19" s="17">
        <v>83033</v>
      </c>
      <c r="P19" s="16" t="s">
        <v>5398</v>
      </c>
      <c r="Q19" s="17">
        <v>4249</v>
      </c>
      <c r="R19" s="16" t="s">
        <v>5398</v>
      </c>
      <c r="S19" s="17">
        <v>33795</v>
      </c>
      <c r="T19" s="16" t="s">
        <v>4255</v>
      </c>
      <c r="U19" s="20">
        <v>1.0545180000000001</v>
      </c>
      <c r="V19" s="16" t="s">
        <v>5399</v>
      </c>
      <c r="W19" s="17">
        <v>0</v>
      </c>
      <c r="X19" s="16" t="s">
        <v>5399</v>
      </c>
      <c r="Y19" s="17">
        <v>675</v>
      </c>
      <c r="Z19" s="16" t="s">
        <v>5399</v>
      </c>
      <c r="AA19" s="17">
        <v>3850</v>
      </c>
      <c r="AB19" s="16" t="s">
        <v>5399</v>
      </c>
      <c r="AC19" s="17">
        <v>84535</v>
      </c>
      <c r="AD19" s="16" t="s">
        <v>5399</v>
      </c>
      <c r="AE19" s="17">
        <v>4101</v>
      </c>
      <c r="AF19" s="16" t="s">
        <v>5399</v>
      </c>
      <c r="AG19" s="17">
        <v>34421</v>
      </c>
      <c r="AH19" s="16" t="s">
        <v>4257</v>
      </c>
      <c r="AI19" s="20">
        <v>1.383564</v>
      </c>
      <c r="AJ19" s="16" t="s">
        <v>5400</v>
      </c>
      <c r="AK19" s="17">
        <v>0</v>
      </c>
      <c r="AL19" s="16" t="s">
        <v>5400</v>
      </c>
      <c r="AM19" s="17">
        <v>733</v>
      </c>
      <c r="AN19" s="16" t="s">
        <v>5400</v>
      </c>
      <c r="AO19" s="17">
        <v>3036</v>
      </c>
      <c r="AP19" s="16" t="s">
        <v>5400</v>
      </c>
      <c r="AQ19" s="17">
        <v>84548</v>
      </c>
      <c r="AR19" s="16" t="s">
        <v>5400</v>
      </c>
      <c r="AS19" s="17">
        <v>3812</v>
      </c>
      <c r="AT19" s="16" t="s">
        <v>5400</v>
      </c>
      <c r="AU19" s="17">
        <v>33026</v>
      </c>
      <c r="AV19" s="16" t="s">
        <v>4259</v>
      </c>
      <c r="AW19" s="20">
        <v>1.571256</v>
      </c>
      <c r="AX19" s="16" t="s">
        <v>5401</v>
      </c>
      <c r="AY19" s="17">
        <v>0</v>
      </c>
      <c r="AZ19" s="16" t="s">
        <v>5401</v>
      </c>
      <c r="BA19" s="17">
        <v>819</v>
      </c>
      <c r="BB19" s="16" t="s">
        <v>5401</v>
      </c>
      <c r="BC19" s="17">
        <v>3834</v>
      </c>
      <c r="BD19" s="16" t="s">
        <v>5401</v>
      </c>
      <c r="BE19" s="17">
        <v>82029</v>
      </c>
      <c r="BF19" s="16" t="s">
        <v>5401</v>
      </c>
      <c r="BG19" s="17">
        <v>4383</v>
      </c>
      <c r="BH19" s="16" t="s">
        <v>5401</v>
      </c>
      <c r="BI19" s="17">
        <v>35412</v>
      </c>
      <c r="BJ19" s="16" t="s">
        <v>4261</v>
      </c>
      <c r="BK19" s="20">
        <v>1.420372</v>
      </c>
      <c r="BL19" s="16" t="s">
        <v>5402</v>
      </c>
      <c r="BM19" s="17">
        <v>0</v>
      </c>
      <c r="BN19" s="16" t="s">
        <v>5402</v>
      </c>
      <c r="BO19" s="17">
        <v>1348</v>
      </c>
      <c r="BP19" s="16" t="s">
        <v>5402</v>
      </c>
      <c r="BQ19" s="17">
        <v>4154</v>
      </c>
      <c r="BR19" s="16" t="s">
        <v>5402</v>
      </c>
      <c r="BS19" s="17">
        <v>88818</v>
      </c>
      <c r="BT19" s="16" t="s">
        <v>5402</v>
      </c>
      <c r="BU19" s="17">
        <v>5526</v>
      </c>
      <c r="BV19" s="16" t="s">
        <v>5402</v>
      </c>
      <c r="BW19" s="17">
        <v>35638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836</v>
      </c>
      <c r="CB19" s="16" t="s">
        <v>5483</v>
      </c>
      <c r="CC19" s="17">
        <f>SUM(PRODUCT(A3L212C2,A3L212C5))/A3L212C1</f>
        <v>6479</v>
      </c>
      <c r="CD19" s="16" t="s">
        <v>5484</v>
      </c>
      <c r="CE19" s="17">
        <f>SUM(PRODUCT(A3L212C2,A3L212C6))/A3L212C1</f>
        <v>83033</v>
      </c>
      <c r="CF19" s="16" t="s">
        <v>5485</v>
      </c>
      <c r="CG19" s="17">
        <f>SUM(PRODUCT(A3L212C2,A3L212C7))/A3L212C1</f>
        <v>4249</v>
      </c>
      <c r="CH19" s="16" t="s">
        <v>5486</v>
      </c>
      <c r="CI19" s="17">
        <f>SUM(PRODUCT(A3L212C2,A3L212C8))/A3L212C1</f>
        <v>33795</v>
      </c>
      <c r="CJ19" s="16" t="s">
        <v>5480</v>
      </c>
      <c r="CK19" s="17">
        <f>(A3L212C40-A3L212C37)+(A3L212C41-A3L212C38)+(A3L212C42-A3L212C39)</f>
        <v>113762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30</v>
      </c>
      <c r="R20" s="16" t="s">
        <v>5398</v>
      </c>
      <c r="S20" s="17">
        <v>57</v>
      </c>
      <c r="T20" s="16" t="s">
        <v>4255</v>
      </c>
      <c r="U20" s="20">
        <v>1.0545180000000001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39</v>
      </c>
      <c r="AF20" s="16" t="s">
        <v>5399</v>
      </c>
      <c r="AG20" s="17">
        <v>80</v>
      </c>
      <c r="AH20" s="16" t="s">
        <v>4257</v>
      </c>
      <c r="AI20" s="20">
        <v>1.383564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3</v>
      </c>
      <c r="AP20" s="16" t="s">
        <v>5400</v>
      </c>
      <c r="AQ20" s="17">
        <v>0</v>
      </c>
      <c r="AR20" s="16" t="s">
        <v>5400</v>
      </c>
      <c r="AS20" s="17">
        <v>52</v>
      </c>
      <c r="AT20" s="16" t="s">
        <v>5400</v>
      </c>
      <c r="AU20" s="17">
        <v>96</v>
      </c>
      <c r="AV20" s="16" t="s">
        <v>4259</v>
      </c>
      <c r="AW20" s="20">
        <v>1.571256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3</v>
      </c>
      <c r="BD20" s="16" t="s">
        <v>5401</v>
      </c>
      <c r="BE20" s="17">
        <v>0</v>
      </c>
      <c r="BF20" s="16" t="s">
        <v>5401</v>
      </c>
      <c r="BG20" s="17">
        <v>51</v>
      </c>
      <c r="BH20" s="16" t="s">
        <v>5401</v>
      </c>
      <c r="BI20" s="17">
        <v>102</v>
      </c>
      <c r="BJ20" s="16" t="s">
        <v>4261</v>
      </c>
      <c r="BK20" s="20">
        <v>1.420372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39</v>
      </c>
      <c r="BV20" s="16" t="s">
        <v>5402</v>
      </c>
      <c r="BW20" s="17">
        <v>105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30</v>
      </c>
      <c r="CH20" s="16" t="s">
        <v>5493</v>
      </c>
      <c r="CI20" s="17">
        <f>SUM(PRODUCT(A3L213C2,A3L213C8))/A3L213C1</f>
        <v>57</v>
      </c>
      <c r="CJ20" s="16" t="s">
        <v>5487</v>
      </c>
      <c r="CK20" s="17">
        <f>(A3L213C40-A3L213C37)+(A3L213C41-A3L213C38)+(A3L213C42-A3L213C39)</f>
        <v>87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371</v>
      </c>
      <c r="L21" s="16" t="s">
        <v>5398</v>
      </c>
      <c r="M21" s="17">
        <v>2966</v>
      </c>
      <c r="N21" s="16" t="s">
        <v>5398</v>
      </c>
      <c r="O21" s="17">
        <v>49813</v>
      </c>
      <c r="P21" s="16" t="s">
        <v>5398</v>
      </c>
      <c r="Q21" s="17">
        <v>6561</v>
      </c>
      <c r="R21" s="16" t="s">
        <v>5398</v>
      </c>
      <c r="S21" s="17">
        <v>17827</v>
      </c>
      <c r="T21" s="16" t="s">
        <v>4255</v>
      </c>
      <c r="U21" s="20">
        <v>1.0545180000000001</v>
      </c>
      <c r="V21" s="16" t="s">
        <v>5399</v>
      </c>
      <c r="W21" s="17">
        <v>0</v>
      </c>
      <c r="X21" s="16" t="s">
        <v>5399</v>
      </c>
      <c r="Y21" s="17">
        <v>416</v>
      </c>
      <c r="Z21" s="16" t="s">
        <v>5399</v>
      </c>
      <c r="AA21" s="17">
        <v>3424</v>
      </c>
      <c r="AB21" s="16" t="s">
        <v>5399</v>
      </c>
      <c r="AC21" s="17">
        <v>54339</v>
      </c>
      <c r="AD21" s="16" t="s">
        <v>5399</v>
      </c>
      <c r="AE21" s="17">
        <v>7890</v>
      </c>
      <c r="AF21" s="16" t="s">
        <v>5399</v>
      </c>
      <c r="AG21" s="17">
        <v>20784</v>
      </c>
      <c r="AH21" s="16" t="s">
        <v>4257</v>
      </c>
      <c r="AI21" s="20">
        <v>1.383564</v>
      </c>
      <c r="AJ21" s="16" t="s">
        <v>5400</v>
      </c>
      <c r="AK21" s="17">
        <v>0</v>
      </c>
      <c r="AL21" s="16" t="s">
        <v>5400</v>
      </c>
      <c r="AM21" s="17">
        <v>390</v>
      </c>
      <c r="AN21" s="16" t="s">
        <v>5400</v>
      </c>
      <c r="AO21" s="17">
        <v>3399</v>
      </c>
      <c r="AP21" s="16" t="s">
        <v>5400</v>
      </c>
      <c r="AQ21" s="17">
        <v>52589</v>
      </c>
      <c r="AR21" s="16" t="s">
        <v>5400</v>
      </c>
      <c r="AS21" s="17">
        <v>7117</v>
      </c>
      <c r="AT21" s="16" t="s">
        <v>5400</v>
      </c>
      <c r="AU21" s="17">
        <v>18986</v>
      </c>
      <c r="AV21" s="16" t="s">
        <v>4259</v>
      </c>
      <c r="AW21" s="20">
        <v>1.571256</v>
      </c>
      <c r="AX21" s="16" t="s">
        <v>5401</v>
      </c>
      <c r="AY21" s="17">
        <v>0</v>
      </c>
      <c r="AZ21" s="16" t="s">
        <v>5401</v>
      </c>
      <c r="BA21" s="17">
        <v>380</v>
      </c>
      <c r="BB21" s="16" t="s">
        <v>5401</v>
      </c>
      <c r="BC21" s="17">
        <v>3291</v>
      </c>
      <c r="BD21" s="16" t="s">
        <v>5401</v>
      </c>
      <c r="BE21" s="17">
        <v>56809</v>
      </c>
      <c r="BF21" s="16" t="s">
        <v>5401</v>
      </c>
      <c r="BG21" s="17">
        <v>7701</v>
      </c>
      <c r="BH21" s="16" t="s">
        <v>5401</v>
      </c>
      <c r="BI21" s="17">
        <v>16720</v>
      </c>
      <c r="BJ21" s="16" t="s">
        <v>4261</v>
      </c>
      <c r="BK21" s="20">
        <v>1.420372</v>
      </c>
      <c r="BL21" s="16" t="s">
        <v>5402</v>
      </c>
      <c r="BM21" s="17">
        <v>0</v>
      </c>
      <c r="BN21" s="16" t="s">
        <v>5402</v>
      </c>
      <c r="BO21" s="17">
        <v>460</v>
      </c>
      <c r="BP21" s="16" t="s">
        <v>5402</v>
      </c>
      <c r="BQ21" s="17">
        <v>3503</v>
      </c>
      <c r="BR21" s="16" t="s">
        <v>5402</v>
      </c>
      <c r="BS21" s="17">
        <v>64627</v>
      </c>
      <c r="BT21" s="16" t="s">
        <v>5402</v>
      </c>
      <c r="BU21" s="17">
        <v>7436</v>
      </c>
      <c r="BV21" s="16" t="s">
        <v>5402</v>
      </c>
      <c r="BW21" s="17">
        <v>18193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371</v>
      </c>
      <c r="CB21" s="16" t="s">
        <v>5497</v>
      </c>
      <c r="CC21" s="17">
        <f>SUM(PRODUCT(A3L214C2,A3L214C5))/A3L214C1</f>
        <v>2966</v>
      </c>
      <c r="CD21" s="16" t="s">
        <v>5498</v>
      </c>
      <c r="CE21" s="17">
        <f>SUM(PRODUCT(A3L214C2,A3L214C6))/A3L214C1</f>
        <v>49813</v>
      </c>
      <c r="CF21" s="16" t="s">
        <v>5499</v>
      </c>
      <c r="CG21" s="17">
        <f>SUM(PRODUCT(A3L214C2,A3L214C7))/A3L214C1</f>
        <v>6561</v>
      </c>
      <c r="CH21" s="16" t="s">
        <v>5500</v>
      </c>
      <c r="CI21" s="17">
        <f>SUM(PRODUCT(A3L214C2,A3L214C8))/A3L214C1</f>
        <v>17827</v>
      </c>
      <c r="CJ21" s="16" t="s">
        <v>5494</v>
      </c>
      <c r="CK21" s="17">
        <f>(A3L214C40-A3L214C37)+(A3L214C41-A3L214C38)+(A3L214C42-A3L214C39)</f>
        <v>70864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251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1.0545180000000001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311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1.383564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330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1.571256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266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1.420372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269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251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251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2</v>
      </c>
      <c r="R23" s="16" t="s">
        <v>5398</v>
      </c>
      <c r="S23" s="17">
        <v>5</v>
      </c>
      <c r="T23" s="16" t="s">
        <v>4255</v>
      </c>
      <c r="U23" s="20">
        <v>1.0545180000000001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1.383564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3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1.571256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3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1.420372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2</v>
      </c>
      <c r="CH23" s="16" t="s">
        <v>5514</v>
      </c>
      <c r="CI23" s="17">
        <f>SUM(PRODUCT(A3L216C2,A3L216C8))/A3L216C1</f>
        <v>5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66669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64280</v>
      </c>
      <c r="T24" s="16" t="s">
        <v>4255</v>
      </c>
      <c r="U24" s="20">
        <v>1.0545180000000001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39062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65444</v>
      </c>
      <c r="AH24" s="16" t="s">
        <v>4257</v>
      </c>
      <c r="AI24" s="20">
        <v>1.383564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35649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67053</v>
      </c>
      <c r="AV24" s="16" t="s">
        <v>4259</v>
      </c>
      <c r="AW24" s="20">
        <v>1.571256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38382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68731</v>
      </c>
      <c r="BJ24" s="16" t="s">
        <v>4261</v>
      </c>
      <c r="BK24" s="20">
        <v>1.420372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41436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71904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66669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64280</v>
      </c>
      <c r="CJ24" s="16" t="s">
        <v>5515</v>
      </c>
      <c r="CK24" s="17">
        <f>(A3L217C40-A3L217C37)+(A3L217C41-A3L217C38)+(A3L217C42-A3L217C39)</f>
        <v>-2389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A3L215C5+A3L216C5+2</f>
        <v>2</v>
      </c>
      <c r="N25" s="16" t="s">
        <v>5398</v>
      </c>
      <c r="O25" s="17">
        <v>0</v>
      </c>
      <c r="P25" s="16" t="s">
        <v>5398</v>
      </c>
      <c r="Q25" s="17">
        <f>A3L215C7+A3L216C7+34</f>
        <v>36</v>
      </c>
      <c r="R25" s="16" t="s">
        <v>5398</v>
      </c>
      <c r="S25" s="17">
        <f>A3L215C8+A3L216C8+89</f>
        <v>94</v>
      </c>
      <c r="T25" s="16" t="s">
        <v>4255</v>
      </c>
      <c r="U25" s="20">
        <v>1.0545180000000001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A3L215C12+A3L216C12+5</f>
        <v>5</v>
      </c>
      <c r="AB25" s="16" t="s">
        <v>5399</v>
      </c>
      <c r="AC25" s="17">
        <v>0</v>
      </c>
      <c r="AD25" s="16" t="s">
        <v>5399</v>
      </c>
      <c r="AE25" s="17">
        <f>A3L215C14+A3L216C14+25</f>
        <v>25</v>
      </c>
      <c r="AF25" s="16" t="s">
        <v>5399</v>
      </c>
      <c r="AG25" s="17">
        <f>A3L215C15+A3L216C15+100</f>
        <v>100</v>
      </c>
      <c r="AH25" s="16" t="s">
        <v>4257</v>
      </c>
      <c r="AI25" s="20">
        <v>1.383564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A3L215C19+A3L216C19+2</f>
        <v>2</v>
      </c>
      <c r="AP25" s="16" t="s">
        <v>5400</v>
      </c>
      <c r="AQ25" s="17">
        <v>0</v>
      </c>
      <c r="AR25" s="16" t="s">
        <v>5400</v>
      </c>
      <c r="AS25" s="17">
        <f>A3L215C21+A3L216C21+21</f>
        <v>21</v>
      </c>
      <c r="AT25" s="16" t="s">
        <v>5400</v>
      </c>
      <c r="AU25" s="17">
        <f>A3L215C22+A3L216C22+125</f>
        <v>125</v>
      </c>
      <c r="AV25" s="16" t="s">
        <v>4259</v>
      </c>
      <c r="AW25" s="20">
        <v>1.571256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A3L215C26+A3L216C26+3</f>
        <v>3</v>
      </c>
      <c r="BD25" s="16" t="s">
        <v>5401</v>
      </c>
      <c r="BE25" s="17">
        <v>0</v>
      </c>
      <c r="BF25" s="16" t="s">
        <v>5401</v>
      </c>
      <c r="BG25" s="17">
        <f>A3L215C28+A3L216C28+25</f>
        <v>25</v>
      </c>
      <c r="BH25" s="16" t="s">
        <v>5401</v>
      </c>
      <c r="BI25" s="17">
        <f>A3L215C29+A3L216C29+84</f>
        <v>84</v>
      </c>
      <c r="BJ25" s="16" t="s">
        <v>4261</v>
      </c>
      <c r="BK25" s="20">
        <v>1.420372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A3L215C33+A3L216C33+6</f>
        <v>6</v>
      </c>
      <c r="BR25" s="16" t="s">
        <v>5402</v>
      </c>
      <c r="BS25" s="17">
        <v>0</v>
      </c>
      <c r="BT25" s="16" t="s">
        <v>5402</v>
      </c>
      <c r="BU25" s="17">
        <f>A3L215C35+A3L216C35+28</f>
        <v>28</v>
      </c>
      <c r="BV25" s="16" t="s">
        <v>5402</v>
      </c>
      <c r="BW25" s="17">
        <f>A3L215C36+A3L216C36+92</f>
        <v>92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2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36</v>
      </c>
      <c r="CH25" s="16" t="s">
        <v>5528</v>
      </c>
      <c r="CI25" s="17">
        <f>SUM(PRODUCT(A3L218C2,A3L218C8))/A3L218C1</f>
        <v>94</v>
      </c>
      <c r="CJ25" s="16" t="s">
        <v>5522</v>
      </c>
      <c r="CK25" s="17">
        <f>(A3L218C40-A3L218C37)+(A3L218C41-A3L218C38)+(A3L218C42-A3L218C39)</f>
        <v>128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13775</v>
      </c>
      <c r="L26" s="16" t="s">
        <v>5531</v>
      </c>
      <c r="M26" s="17">
        <f>SUM(A3L201C5:A3L214C5,A3L217C5:A3L218C5)</f>
        <v>134893</v>
      </c>
      <c r="N26" s="16" t="s">
        <v>5532</v>
      </c>
      <c r="O26" s="17">
        <f>SUM(A3L201C6:A3L218C6)</f>
        <v>468338</v>
      </c>
      <c r="P26" s="16" t="s">
        <v>5533</v>
      </c>
      <c r="Q26" s="17">
        <f>SUM(A3L201C7:A3L214C7,A3L217C7:A3L218C7)</f>
        <v>59695</v>
      </c>
      <c r="R26" s="16" t="s">
        <v>5534</v>
      </c>
      <c r="S26" s="17">
        <f>SUM(A3L201C8:A3L214C8,A3L217C8:A3L218C8)</f>
        <v>233288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14941</v>
      </c>
      <c r="Z26" s="16" t="s">
        <v>5537</v>
      </c>
      <c r="AA26" s="17">
        <f>SUM(A3L201C12:A3L214C12,A3L217C12:A3L218C12)</f>
        <v>110455</v>
      </c>
      <c r="AB26" s="16" t="s">
        <v>5538</v>
      </c>
      <c r="AC26" s="17">
        <f>SUM(A3L201C13:A3L218C13)</f>
        <v>468434</v>
      </c>
      <c r="AD26" s="16" t="s">
        <v>5539</v>
      </c>
      <c r="AE26" s="17">
        <f>SUM(A3L201C14:A3L214C14,A3L217C14:A3L218C14)</f>
        <v>59955</v>
      </c>
      <c r="AF26" s="16" t="s">
        <v>5540</v>
      </c>
      <c r="AG26" s="17">
        <f>SUM(A3L201C15:A3L214C15,A3L217C15:A3L218C15)</f>
        <v>232811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14973</v>
      </c>
      <c r="AN26" s="16" t="s">
        <v>5543</v>
      </c>
      <c r="AO26" s="17">
        <f>SUM(A3L201C19:A3L214C19,A3L217C19:A3L218C19)</f>
        <v>101224</v>
      </c>
      <c r="AP26" s="16" t="s">
        <v>5544</v>
      </c>
      <c r="AQ26" s="17">
        <f>SUM(A3L201C20:A3L218C20)</f>
        <v>441476</v>
      </c>
      <c r="AR26" s="16" t="s">
        <v>5545</v>
      </c>
      <c r="AS26" s="17">
        <f>SUM(A3L201C21:A3L214C21,A3L217C21:A3L218C21)</f>
        <v>56892</v>
      </c>
      <c r="AT26" s="16" t="s">
        <v>5546</v>
      </c>
      <c r="AU26" s="17">
        <f>SUM(A3L201C22:A3L214C22,A3L217C22:A3L218C22)</f>
        <v>219078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13637</v>
      </c>
      <c r="BB26" s="16" t="s">
        <v>5549</v>
      </c>
      <c r="BC26" s="17">
        <f>SUM(A3L201C26:A3L214C26,A3L217C26:A3L218C26)</f>
        <v>95007</v>
      </c>
      <c r="BD26" s="16" t="s">
        <v>5550</v>
      </c>
      <c r="BE26" s="17">
        <f>SUM(A3L201C27:A3L218C27)</f>
        <v>432244</v>
      </c>
      <c r="BF26" s="16" t="s">
        <v>5551</v>
      </c>
      <c r="BG26" s="17">
        <f>SUM(A3L201C28:A3L214C28,A3L217C28:A3L218C28)</f>
        <v>58601</v>
      </c>
      <c r="BH26" s="16" t="s">
        <v>5552</v>
      </c>
      <c r="BI26" s="17">
        <f>SUM(A3L201C29:A3L214C29,A3L217C29:A3L218C29)</f>
        <v>214827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16666</v>
      </c>
      <c r="BP26" s="16" t="s">
        <v>5555</v>
      </c>
      <c r="BQ26" s="17">
        <f>SUM(A3L201C33:A3L214C33,A3L217C33:A3L218C33)</f>
        <v>109157</v>
      </c>
      <c r="BR26" s="16" t="s">
        <v>5556</v>
      </c>
      <c r="BS26" s="17">
        <f>SUM(A3L201C34:A3L218C34)</f>
        <v>479704</v>
      </c>
      <c r="BT26" s="16" t="s">
        <v>5557</v>
      </c>
      <c r="BU26" s="17">
        <f>SUM(A3L201C35:A3L214C35,A3L217C35:A3L218C35)</f>
        <v>59263</v>
      </c>
      <c r="BV26" s="16" t="s">
        <v>5558</v>
      </c>
      <c r="BW26" s="17">
        <f>SUM(A3L201C36:A3L214C36,A3L217C36:A3L218C36)</f>
        <v>230892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13775</v>
      </c>
      <c r="CB26" s="16" t="s">
        <v>5561</v>
      </c>
      <c r="CC26" s="17">
        <f>SUM(A3L201C39:A3L218C39)</f>
        <v>134893</v>
      </c>
      <c r="CD26" s="16" t="s">
        <v>5562</v>
      </c>
      <c r="CE26" s="17">
        <f>SUM(A3L201C40:A3L218C40)</f>
        <v>468338</v>
      </c>
      <c r="CF26" s="16" t="s">
        <v>5563</v>
      </c>
      <c r="CG26" s="17">
        <f>SUM(A3L201C41:A3L218C41)</f>
        <v>59697</v>
      </c>
      <c r="CH26" s="16" t="s">
        <v>5564</v>
      </c>
      <c r="CI26" s="17">
        <f>SUM(A3L201C42:A3L218C42)</f>
        <v>233293</v>
      </c>
      <c r="CJ26" s="16" t="s">
        <v>5565</v>
      </c>
      <c r="CK26" s="17">
        <f>SUM(A3L201C43:A3L218C43)</f>
        <v>612653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1.0545180000000001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1.383564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1.571256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1.420372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50</v>
      </c>
      <c r="T28" s="16" t="s">
        <v>4255</v>
      </c>
      <c r="U28" s="20">
        <v>1.0545180000000001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26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1.383564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73</v>
      </c>
      <c r="AV28" s="16" t="s">
        <v>4259</v>
      </c>
      <c r="AW28" s="20">
        <v>1.571256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279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1.420372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37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50</v>
      </c>
      <c r="CJ28" s="16" t="s">
        <v>5573</v>
      </c>
      <c r="CK28" s="17">
        <f>(A3L221C40-A3L221C37)+(A3L221C41-A3L221C38)+(A3L221C42-A3L221C39)</f>
        <v>50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1.0545180000000001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1.383564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1.571256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1.420372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49</v>
      </c>
      <c r="T30" s="16" t="s">
        <v>4255</v>
      </c>
      <c r="U30" s="20">
        <v>1.0545180000000001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25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1.383564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72</v>
      </c>
      <c r="AV30" s="16" t="s">
        <v>4259</v>
      </c>
      <c r="AW30" s="20">
        <v>1.571256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278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1.420372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37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49</v>
      </c>
      <c r="CJ30" s="16" t="s">
        <v>5587</v>
      </c>
      <c r="CK30" s="17">
        <f>(A3L223C40-A3L223C37)+(A3L223C41-A3L223C38)+(A3L223C42-A3L223C39)</f>
        <v>49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99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51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145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557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74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99</v>
      </c>
      <c r="CJ31" s="16" t="s">
        <v>5631</v>
      </c>
      <c r="CK31" s="17">
        <f>SUM(A3L220C43:A3L223C43)</f>
        <v>99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E1DD63-251C-4B25-817B-85C67C51DB4C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11057</v>
      </c>
      <c r="H8" s="16" t="s">
        <v>4253</v>
      </c>
      <c r="I8" s="20">
        <v>1</v>
      </c>
      <c r="J8" s="16" t="s">
        <v>5670</v>
      </c>
      <c r="K8" s="17">
        <v>10711</v>
      </c>
      <c r="L8" s="16" t="s">
        <v>4255</v>
      </c>
      <c r="M8" s="20">
        <v>1.1042160000000001</v>
      </c>
      <c r="N8" s="16" t="s">
        <v>5671</v>
      </c>
      <c r="O8" s="17">
        <v>8896</v>
      </c>
      <c r="P8" s="16" t="s">
        <v>4257</v>
      </c>
      <c r="Q8" s="20">
        <v>1.267245</v>
      </c>
      <c r="R8" s="16" t="s">
        <v>5672</v>
      </c>
      <c r="S8" s="17">
        <v>9464</v>
      </c>
      <c r="T8" s="16" t="s">
        <v>4259</v>
      </c>
      <c r="U8" s="20">
        <v>1.350401</v>
      </c>
      <c r="V8" s="16" t="s">
        <v>5673</v>
      </c>
      <c r="W8" s="17">
        <v>13175</v>
      </c>
      <c r="X8" s="16" t="s">
        <v>4261</v>
      </c>
      <c r="Y8" s="20">
        <v>1.295752</v>
      </c>
      <c r="Z8" s="16" t="s">
        <v>5674</v>
      </c>
      <c r="AA8" s="17">
        <f>SUM(PRODUCT(A3L301C2,A3L301C3),PRODUCT(A3L301C4,A3L301C5),PRODUCT(A3L301C6,A3L301C7))/A3L301C1</f>
        <v>11385.889698666668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587301</v>
      </c>
      <c r="H9" s="16" t="s">
        <v>4253</v>
      </c>
      <c r="I9" s="20">
        <v>1</v>
      </c>
      <c r="J9" s="16" t="s">
        <v>5670</v>
      </c>
      <c r="K9" s="17">
        <v>515982</v>
      </c>
      <c r="L9" s="16" t="s">
        <v>4255</v>
      </c>
      <c r="M9" s="20">
        <v>1.1042160000000001</v>
      </c>
      <c r="N9" s="16" t="s">
        <v>5671</v>
      </c>
      <c r="O9" s="17">
        <v>411431</v>
      </c>
      <c r="P9" s="16" t="s">
        <v>4257</v>
      </c>
      <c r="Q9" s="20">
        <v>1.267245</v>
      </c>
      <c r="R9" s="16" t="s">
        <v>5672</v>
      </c>
      <c r="S9" s="17">
        <v>401125</v>
      </c>
      <c r="T9" s="16" t="s">
        <v>4259</v>
      </c>
      <c r="U9" s="20">
        <v>1.350401</v>
      </c>
      <c r="V9" s="16" t="s">
        <v>5673</v>
      </c>
      <c r="W9" s="17">
        <v>541841</v>
      </c>
      <c r="X9" s="16" t="s">
        <v>4261</v>
      </c>
      <c r="Y9" s="20">
        <v>1.295752</v>
      </c>
      <c r="Z9" s="16" t="s">
        <v>5675</v>
      </c>
      <c r="AA9" s="17">
        <f>SUM(PRODUCT(A3L302C2,A3L302C3),PRODUCT(A3L302C4,A3L302C5),PRODUCT(A3L302C6,A3L302C7))/A3L302C1</f>
        <v>559480.15256900003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1.1042160000000001</v>
      </c>
      <c r="N10" s="16" t="s">
        <v>5671</v>
      </c>
      <c r="O10" s="17">
        <v>0</v>
      </c>
      <c r="P10" s="16" t="s">
        <v>4257</v>
      </c>
      <c r="Q10" s="20">
        <v>1.267245</v>
      </c>
      <c r="R10" s="16" t="s">
        <v>5672</v>
      </c>
      <c r="S10" s="17">
        <v>0</v>
      </c>
      <c r="T10" s="16" t="s">
        <v>4259</v>
      </c>
      <c r="U10" s="20">
        <v>1.350401</v>
      </c>
      <c r="V10" s="16" t="s">
        <v>5673</v>
      </c>
      <c r="W10" s="17">
        <v>0</v>
      </c>
      <c r="X10" s="16" t="s">
        <v>4261</v>
      </c>
      <c r="Y10" s="20">
        <v>1.295752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1.1042160000000001</v>
      </c>
      <c r="N11" s="16" t="s">
        <v>5671</v>
      </c>
      <c r="O11" s="17">
        <v>0</v>
      </c>
      <c r="P11" s="16" t="s">
        <v>4257</v>
      </c>
      <c r="Q11" s="20">
        <v>1.267245</v>
      </c>
      <c r="R11" s="16" t="s">
        <v>5672</v>
      </c>
      <c r="S11" s="17">
        <v>0</v>
      </c>
      <c r="T11" s="16" t="s">
        <v>4259</v>
      </c>
      <c r="U11" s="20">
        <v>1.350401</v>
      </c>
      <c r="V11" s="16" t="s">
        <v>5673</v>
      </c>
      <c r="W11" s="17">
        <v>0</v>
      </c>
      <c r="X11" s="16" t="s">
        <v>4261</v>
      </c>
      <c r="Y11" s="20">
        <v>1.295752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587301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515982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411431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401125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541841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559480.15256900003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11057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10711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8896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9464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13175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11385.889698666668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598358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526693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420327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410589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555016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570866.04226766666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1.145041</v>
      </c>
      <c r="N15" s="16" t="s">
        <v>5671</v>
      </c>
      <c r="O15" s="17">
        <v>0</v>
      </c>
      <c r="P15" s="16" t="s">
        <v>4257</v>
      </c>
      <c r="Q15" s="20">
        <v>1.131</v>
      </c>
      <c r="R15" s="16" t="s">
        <v>5672</v>
      </c>
      <c r="S15" s="17">
        <v>0</v>
      </c>
      <c r="T15" s="16" t="s">
        <v>4259</v>
      </c>
      <c r="U15" s="20">
        <v>1.113005</v>
      </c>
      <c r="V15" s="16" t="s">
        <v>5673</v>
      </c>
      <c r="W15" s="17">
        <v>0</v>
      </c>
      <c r="X15" s="16" t="s">
        <v>4261</v>
      </c>
      <c r="Y15" s="20">
        <v>1.1786449999999999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1430</v>
      </c>
      <c r="H16" s="16" t="s">
        <v>4253</v>
      </c>
      <c r="I16" s="20">
        <v>1</v>
      </c>
      <c r="J16" s="16" t="s">
        <v>5670</v>
      </c>
      <c r="K16" s="17">
        <v>1520</v>
      </c>
      <c r="L16" s="16" t="s">
        <v>4255</v>
      </c>
      <c r="M16" s="20">
        <v>1.145041</v>
      </c>
      <c r="N16" s="16" t="s">
        <v>5671</v>
      </c>
      <c r="O16" s="17">
        <v>1207</v>
      </c>
      <c r="P16" s="16" t="s">
        <v>4257</v>
      </c>
      <c r="Q16" s="20">
        <v>1.131</v>
      </c>
      <c r="R16" s="16" t="s">
        <v>5672</v>
      </c>
      <c r="S16" s="17">
        <v>1260</v>
      </c>
      <c r="T16" s="16" t="s">
        <v>4259</v>
      </c>
      <c r="U16" s="20">
        <v>1.113005</v>
      </c>
      <c r="V16" s="16" t="s">
        <v>5673</v>
      </c>
      <c r="W16" s="17">
        <v>1698</v>
      </c>
      <c r="X16" s="16" t="s">
        <v>4261</v>
      </c>
      <c r="Y16" s="20">
        <v>1.1786449999999999</v>
      </c>
      <c r="Z16" s="16" t="s">
        <v>5697</v>
      </c>
      <c r="AA16" s="17">
        <f>SUM(PRODUCT(A3L309C2,A3L309C3),PRODUCT(A3L309C4,A3L309C5),PRODUCT(A3L309C6,A3L309C7))/A3L309C1</f>
        <v>1511.8597733333334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25803</v>
      </c>
      <c r="H17" s="16" t="s">
        <v>4253</v>
      </c>
      <c r="I17" s="20">
        <v>1</v>
      </c>
      <c r="J17" s="16" t="s">
        <v>5670</v>
      </c>
      <c r="K17" s="17">
        <v>28259</v>
      </c>
      <c r="L17" s="16" t="s">
        <v>4255</v>
      </c>
      <c r="M17" s="20">
        <v>1.145041</v>
      </c>
      <c r="N17" s="16" t="s">
        <v>5671</v>
      </c>
      <c r="O17" s="17">
        <v>25946</v>
      </c>
      <c r="P17" s="16" t="s">
        <v>4257</v>
      </c>
      <c r="Q17" s="20">
        <v>1.131</v>
      </c>
      <c r="R17" s="16" t="s">
        <v>5672</v>
      </c>
      <c r="S17" s="17">
        <v>26966</v>
      </c>
      <c r="T17" s="16" t="s">
        <v>4259</v>
      </c>
      <c r="U17" s="20">
        <v>1.113005</v>
      </c>
      <c r="V17" s="16" t="s">
        <v>5673</v>
      </c>
      <c r="W17" s="17">
        <v>36360</v>
      </c>
      <c r="X17" s="16" t="s">
        <v>4261</v>
      </c>
      <c r="Y17" s="20">
        <v>1.1786449999999999</v>
      </c>
      <c r="Z17" s="16" t="s">
        <v>5698</v>
      </c>
      <c r="AA17" s="17">
        <f>SUM(PRODUCT(A3L310C2,A3L310C3),PRODUCT(A3L310C4,A3L310C5),PRODUCT(A3L310C6,A3L310C7))/A3L310C1</f>
        <v>29168.546539666666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16998</v>
      </c>
      <c r="H18" s="16" t="s">
        <v>4253</v>
      </c>
      <c r="I18" s="20">
        <v>1</v>
      </c>
      <c r="J18" s="16" t="s">
        <v>5670</v>
      </c>
      <c r="K18" s="17">
        <v>10455</v>
      </c>
      <c r="L18" s="16" t="s">
        <v>4255</v>
      </c>
      <c r="M18" s="20">
        <v>1.145041</v>
      </c>
      <c r="N18" s="16" t="s">
        <v>5671</v>
      </c>
      <c r="O18" s="17">
        <v>6409</v>
      </c>
      <c r="P18" s="16" t="s">
        <v>4257</v>
      </c>
      <c r="Q18" s="20">
        <v>1.131</v>
      </c>
      <c r="R18" s="16" t="s">
        <v>5672</v>
      </c>
      <c r="S18" s="17">
        <v>5436</v>
      </c>
      <c r="T18" s="16" t="s">
        <v>4259</v>
      </c>
      <c r="U18" s="20">
        <v>1.113005</v>
      </c>
      <c r="V18" s="16" t="s">
        <v>5673</v>
      </c>
      <c r="W18" s="17">
        <v>7410</v>
      </c>
      <c r="X18" s="16" t="s">
        <v>4261</v>
      </c>
      <c r="Y18" s="20">
        <v>1.1786449999999999</v>
      </c>
      <c r="Z18" s="16" t="s">
        <v>5699</v>
      </c>
      <c r="AA18" s="17">
        <f>SUM(PRODUCT(A3L311C2,A3L311C3),PRODUCT(A3L311C4,A3L311C5),PRODUCT(A3L311C6,A3L311C7))/A3L311C1</f>
        <v>12072.660884999999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14268</v>
      </c>
      <c r="H19" s="16" t="s">
        <v>4253</v>
      </c>
      <c r="I19" s="20">
        <v>1</v>
      </c>
      <c r="J19" s="16" t="s">
        <v>5670</v>
      </c>
      <c r="K19" s="17">
        <v>11051</v>
      </c>
      <c r="L19" s="16" t="s">
        <v>4255</v>
      </c>
      <c r="M19" s="20">
        <v>1.145041</v>
      </c>
      <c r="N19" s="16" t="s">
        <v>5671</v>
      </c>
      <c r="O19" s="17">
        <v>9643</v>
      </c>
      <c r="P19" s="16" t="s">
        <v>4257</v>
      </c>
      <c r="Q19" s="20">
        <v>1.131</v>
      </c>
      <c r="R19" s="16" t="s">
        <v>5672</v>
      </c>
      <c r="S19" s="17">
        <v>7902</v>
      </c>
      <c r="T19" s="16" t="s">
        <v>4259</v>
      </c>
      <c r="U19" s="20">
        <v>1.113005</v>
      </c>
      <c r="V19" s="16" t="s">
        <v>5673</v>
      </c>
      <c r="W19" s="17">
        <v>8846</v>
      </c>
      <c r="X19" s="16" t="s">
        <v>4261</v>
      </c>
      <c r="Y19" s="20">
        <v>1.1786449999999999</v>
      </c>
      <c r="Z19" s="16" t="s">
        <v>5700</v>
      </c>
      <c r="AA19" s="17">
        <f>SUM(PRODUCT(A3L312C2,A3L312C3),PRODUCT(A3L312C4,A3L312C5),PRODUCT(A3L312C6,A3L312C7))/A3L312C1</f>
        <v>12609.360363666667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68502</v>
      </c>
      <c r="H20" s="16" t="s">
        <v>4253</v>
      </c>
      <c r="I20" s="20">
        <v>1</v>
      </c>
      <c r="J20" s="16" t="s">
        <v>5670</v>
      </c>
      <c r="K20" s="17">
        <v>87549</v>
      </c>
      <c r="L20" s="16" t="s">
        <v>4255</v>
      </c>
      <c r="M20" s="20">
        <v>1.145041</v>
      </c>
      <c r="N20" s="16" t="s">
        <v>5671</v>
      </c>
      <c r="O20" s="17">
        <v>64464</v>
      </c>
      <c r="P20" s="16" t="s">
        <v>4257</v>
      </c>
      <c r="Q20" s="20">
        <v>1.131</v>
      </c>
      <c r="R20" s="16" t="s">
        <v>5672</v>
      </c>
      <c r="S20" s="17">
        <v>46893</v>
      </c>
      <c r="T20" s="16" t="s">
        <v>4259</v>
      </c>
      <c r="U20" s="20">
        <v>1.113005</v>
      </c>
      <c r="V20" s="16" t="s">
        <v>5673</v>
      </c>
      <c r="W20" s="17">
        <v>57143</v>
      </c>
      <c r="X20" s="16" t="s">
        <v>4261</v>
      </c>
      <c r="Y20" s="20">
        <v>1.1786449999999999</v>
      </c>
      <c r="Z20" s="16" t="s">
        <v>5701</v>
      </c>
      <c r="AA20" s="17">
        <f>SUM(PRODUCT(A3L313C2,A3L313C3),PRODUCT(A3L313C4,A3L313C5),PRODUCT(A3L313C6,A3L313C7))/A3L313C1</f>
        <v>80552.659502999988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7623</v>
      </c>
      <c r="H21" s="16" t="s">
        <v>4253</v>
      </c>
      <c r="I21" s="20">
        <v>1</v>
      </c>
      <c r="J21" s="16" t="s">
        <v>5670</v>
      </c>
      <c r="K21" s="17">
        <v>7785</v>
      </c>
      <c r="L21" s="16" t="s">
        <v>4255</v>
      </c>
      <c r="M21" s="20">
        <v>1.145041</v>
      </c>
      <c r="N21" s="16" t="s">
        <v>5671</v>
      </c>
      <c r="O21" s="17">
        <v>5073</v>
      </c>
      <c r="P21" s="16" t="s">
        <v>4257</v>
      </c>
      <c r="Q21" s="20">
        <v>1.131</v>
      </c>
      <c r="R21" s="16" t="s">
        <v>5672</v>
      </c>
      <c r="S21" s="17">
        <v>5142</v>
      </c>
      <c r="T21" s="16" t="s">
        <v>4259</v>
      </c>
      <c r="U21" s="20">
        <v>1.113005</v>
      </c>
      <c r="V21" s="16" t="s">
        <v>5673</v>
      </c>
      <c r="W21" s="17">
        <v>6959</v>
      </c>
      <c r="X21" s="16" t="s">
        <v>4261</v>
      </c>
      <c r="Y21" s="20">
        <v>1.1786449999999999</v>
      </c>
      <c r="Z21" s="16" t="s">
        <v>5702</v>
      </c>
      <c r="AA21" s="17">
        <f>SUM(PRODUCT(A3L314C2,A3L314C3),PRODUCT(A3L314C4,A3L314C5),PRODUCT(A3L314C6,A3L314C7))/A3L314C1</f>
        <v>7424.9023950000001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5863</v>
      </c>
      <c r="H22" s="16" t="s">
        <v>4253</v>
      </c>
      <c r="I22" s="20">
        <v>1</v>
      </c>
      <c r="J22" s="16" t="s">
        <v>5670</v>
      </c>
      <c r="K22" s="17">
        <v>6023</v>
      </c>
      <c r="L22" s="16" t="s">
        <v>4255</v>
      </c>
      <c r="M22" s="20">
        <v>1.145041</v>
      </c>
      <c r="N22" s="16" t="s">
        <v>5671</v>
      </c>
      <c r="O22" s="17">
        <v>2878</v>
      </c>
      <c r="P22" s="16" t="s">
        <v>4257</v>
      </c>
      <c r="Q22" s="20">
        <v>1.131</v>
      </c>
      <c r="R22" s="16" t="s">
        <v>5672</v>
      </c>
      <c r="S22" s="17">
        <v>2750</v>
      </c>
      <c r="T22" s="16" t="s">
        <v>4259</v>
      </c>
      <c r="U22" s="20">
        <v>1.113005</v>
      </c>
      <c r="V22" s="16" t="s">
        <v>5673</v>
      </c>
      <c r="W22" s="17">
        <v>3717</v>
      </c>
      <c r="X22" s="16" t="s">
        <v>4261</v>
      </c>
      <c r="Y22" s="20">
        <v>1.1786449999999999</v>
      </c>
      <c r="Z22" s="16" t="s">
        <v>5703</v>
      </c>
      <c r="AA22" s="17">
        <f>SUM(PRODUCT(A3L315C2,A3L315C3),PRODUCT(A3L315C4,A3L315C5),PRODUCT(A3L315C6,A3L315C7))/A3L315C1</f>
        <v>5338.1999810000007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16847</v>
      </c>
      <c r="H23" s="16" t="s">
        <v>4253</v>
      </c>
      <c r="I23" s="20">
        <v>1</v>
      </c>
      <c r="J23" s="16" t="s">
        <v>5670</v>
      </c>
      <c r="K23" s="17">
        <v>9290</v>
      </c>
      <c r="L23" s="16" t="s">
        <v>4255</v>
      </c>
      <c r="M23" s="20">
        <v>1.145041</v>
      </c>
      <c r="N23" s="16" t="s">
        <v>5671</v>
      </c>
      <c r="O23" s="17">
        <v>7193</v>
      </c>
      <c r="P23" s="16" t="s">
        <v>4257</v>
      </c>
      <c r="Q23" s="20">
        <v>1.131</v>
      </c>
      <c r="R23" s="16" t="s">
        <v>5672</v>
      </c>
      <c r="S23" s="17">
        <v>15865</v>
      </c>
      <c r="T23" s="16" t="s">
        <v>4259</v>
      </c>
      <c r="U23" s="20">
        <v>1.113005</v>
      </c>
      <c r="V23" s="16" t="s">
        <v>5673</v>
      </c>
      <c r="W23" s="17">
        <v>35675</v>
      </c>
      <c r="X23" s="16" t="s">
        <v>4261</v>
      </c>
      <c r="Y23" s="20">
        <v>1.1786449999999999</v>
      </c>
      <c r="Z23" s="16" t="s">
        <v>5704</v>
      </c>
      <c r="AA23" s="17">
        <f>SUM(PRODUCT(A3L316C2,A3L316C3),PRODUCT(A3L316C4,A3L316C5),PRODUCT(A3L316C6,A3L316C7))/A3L316C1</f>
        <v>11873.237963333333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930</v>
      </c>
      <c r="H24" s="16" t="s">
        <v>4253</v>
      </c>
      <c r="I24" s="20">
        <v>1</v>
      </c>
      <c r="J24" s="16" t="s">
        <v>5670</v>
      </c>
      <c r="K24" s="17">
        <v>1421</v>
      </c>
      <c r="L24" s="16" t="s">
        <v>4255</v>
      </c>
      <c r="M24" s="20">
        <v>1.145041</v>
      </c>
      <c r="N24" s="16" t="s">
        <v>5671</v>
      </c>
      <c r="O24" s="17">
        <v>1664</v>
      </c>
      <c r="P24" s="16" t="s">
        <v>4257</v>
      </c>
      <c r="Q24" s="20">
        <v>1.131</v>
      </c>
      <c r="R24" s="16" t="s">
        <v>5672</v>
      </c>
      <c r="S24" s="17">
        <v>1131</v>
      </c>
      <c r="T24" s="16" t="s">
        <v>4259</v>
      </c>
      <c r="U24" s="20">
        <v>1.113005</v>
      </c>
      <c r="V24" s="16" t="s">
        <v>5673</v>
      </c>
      <c r="W24" s="17">
        <v>2952</v>
      </c>
      <c r="X24" s="16" t="s">
        <v>4261</v>
      </c>
      <c r="Y24" s="20">
        <v>1.1786449999999999</v>
      </c>
      <c r="Z24" s="16" t="s">
        <v>5705</v>
      </c>
      <c r="AA24" s="17">
        <f>SUM(PRODUCT(A3L317C2,A3L317C3),PRODUCT(A3L317C4,A3L317C5),PRODUCT(A3L317C6,A3L317C7))/A3L317C1</f>
        <v>1479.6957536666669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1.145041</v>
      </c>
      <c r="N25" s="16" t="s">
        <v>5671</v>
      </c>
      <c r="O25" s="17">
        <v>1</v>
      </c>
      <c r="P25" s="16" t="s">
        <v>4257</v>
      </c>
      <c r="Q25" s="20">
        <v>1.131</v>
      </c>
      <c r="R25" s="16" t="s">
        <v>5672</v>
      </c>
      <c r="S25" s="17">
        <v>0</v>
      </c>
      <c r="T25" s="16" t="s">
        <v>4259</v>
      </c>
      <c r="U25" s="20">
        <v>1.113005</v>
      </c>
      <c r="V25" s="16" t="s">
        <v>5673</v>
      </c>
      <c r="W25" s="17">
        <v>4</v>
      </c>
      <c r="X25" s="16" t="s">
        <v>4261</v>
      </c>
      <c r="Y25" s="20">
        <v>1.1786449999999999</v>
      </c>
      <c r="Z25" s="16" t="s">
        <v>5706</v>
      </c>
      <c r="AA25" s="17">
        <f>SUM(PRODUCT(A3L318C2,A3L318C3),PRODUCT(A3L318C4,A3L318C5),PRODUCT(A3L318C6,A3L318C7))/A3L318C1</f>
        <v>0.377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2189</v>
      </c>
      <c r="H26" s="16" t="s">
        <v>4253</v>
      </c>
      <c r="I26" s="20">
        <v>1</v>
      </c>
      <c r="J26" s="16" t="s">
        <v>5670</v>
      </c>
      <c r="K26" s="17">
        <v>1357</v>
      </c>
      <c r="L26" s="16" t="s">
        <v>4255</v>
      </c>
      <c r="M26" s="20">
        <v>1.145041</v>
      </c>
      <c r="N26" s="16" t="s">
        <v>5671</v>
      </c>
      <c r="O26" s="17">
        <v>1171</v>
      </c>
      <c r="P26" s="16" t="s">
        <v>4257</v>
      </c>
      <c r="Q26" s="20">
        <v>1.131</v>
      </c>
      <c r="R26" s="16" t="s">
        <v>5672</v>
      </c>
      <c r="S26" s="17">
        <v>779</v>
      </c>
      <c r="T26" s="16" t="s">
        <v>4259</v>
      </c>
      <c r="U26" s="20">
        <v>1.113005</v>
      </c>
      <c r="V26" s="16" t="s">
        <v>5673</v>
      </c>
      <c r="W26" s="17">
        <v>1033</v>
      </c>
      <c r="X26" s="16" t="s">
        <v>4261</v>
      </c>
      <c r="Y26" s="20">
        <v>1.1786449999999999</v>
      </c>
      <c r="Z26" s="16" t="s">
        <v>5707</v>
      </c>
      <c r="AA26" s="17">
        <f>SUM(PRODUCT(A3L319C2,A3L319C3),PRODUCT(A3L319C4,A3L319C5),PRODUCT(A3L319C6,A3L319C7))/A3L319C1</f>
        <v>1689.0738789999998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3</v>
      </c>
      <c r="L27" s="16" t="s">
        <v>4255</v>
      </c>
      <c r="M27" s="20">
        <v>1.145041</v>
      </c>
      <c r="N27" s="16" t="s">
        <v>5671</v>
      </c>
      <c r="O27" s="17">
        <v>4</v>
      </c>
      <c r="P27" s="16" t="s">
        <v>4257</v>
      </c>
      <c r="Q27" s="20">
        <v>1.131</v>
      </c>
      <c r="R27" s="16" t="s">
        <v>5672</v>
      </c>
      <c r="S27" s="17">
        <v>4</v>
      </c>
      <c r="T27" s="16" t="s">
        <v>4259</v>
      </c>
      <c r="U27" s="20">
        <v>1.113005</v>
      </c>
      <c r="V27" s="16" t="s">
        <v>5673</v>
      </c>
      <c r="W27" s="17">
        <v>7</v>
      </c>
      <c r="X27" s="16" t="s">
        <v>4261</v>
      </c>
      <c r="Y27" s="20">
        <v>1.1786449999999999</v>
      </c>
      <c r="Z27" s="16" t="s">
        <v>5708</v>
      </c>
      <c r="AA27" s="17">
        <f>SUM(PRODUCT(A3L320C2,A3L320C3),PRODUCT(A3L320C4,A3L320C5),PRODUCT(A3L320C6,A3L320C7))/A3L320C1</f>
        <v>2.653041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9267</v>
      </c>
      <c r="H28" s="16" t="s">
        <v>4253</v>
      </c>
      <c r="I28" s="20">
        <v>1</v>
      </c>
      <c r="J28" s="16" t="s">
        <v>5670</v>
      </c>
      <c r="K28" s="17">
        <v>7720</v>
      </c>
      <c r="L28" s="16" t="s">
        <v>4255</v>
      </c>
      <c r="M28" s="20">
        <v>1.145041</v>
      </c>
      <c r="N28" s="16" t="s">
        <v>5671</v>
      </c>
      <c r="O28" s="17">
        <v>5305</v>
      </c>
      <c r="P28" s="16" t="s">
        <v>4257</v>
      </c>
      <c r="Q28" s="20">
        <v>1.131</v>
      </c>
      <c r="R28" s="16" t="s">
        <v>5672</v>
      </c>
      <c r="S28" s="17">
        <v>5763</v>
      </c>
      <c r="T28" s="16" t="s">
        <v>4259</v>
      </c>
      <c r="U28" s="20">
        <v>1.113005</v>
      </c>
      <c r="V28" s="16" t="s">
        <v>5673</v>
      </c>
      <c r="W28" s="17">
        <v>6483</v>
      </c>
      <c r="X28" s="16" t="s">
        <v>4261</v>
      </c>
      <c r="Y28" s="20">
        <v>1.1786449999999999</v>
      </c>
      <c r="Z28" s="16" t="s">
        <v>5709</v>
      </c>
      <c r="AA28" s="17">
        <f>SUM(PRODUCT(A3L321C2,A3L321C3),PRODUCT(A3L321C4,A3L321C5),PRODUCT(A3L321C6,A3L321C7))/A3L321C1</f>
        <v>8035.5571733333345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1.145041</v>
      </c>
      <c r="N29" s="16" t="s">
        <v>5671</v>
      </c>
      <c r="O29" s="17">
        <v>0</v>
      </c>
      <c r="P29" s="16" t="s">
        <v>4257</v>
      </c>
      <c r="Q29" s="20">
        <v>1.131</v>
      </c>
      <c r="R29" s="16" t="s">
        <v>5672</v>
      </c>
      <c r="S29" s="17">
        <v>0</v>
      </c>
      <c r="T29" s="16" t="s">
        <v>4259</v>
      </c>
      <c r="U29" s="20">
        <v>1.113005</v>
      </c>
      <c r="V29" s="16" t="s">
        <v>5673</v>
      </c>
      <c r="W29" s="17">
        <v>0</v>
      </c>
      <c r="X29" s="16" t="s">
        <v>4261</v>
      </c>
      <c r="Y29" s="20">
        <v>1.1786449999999999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1.145041</v>
      </c>
      <c r="N30" s="16" t="s">
        <v>5671</v>
      </c>
      <c r="O30" s="17">
        <v>0</v>
      </c>
      <c r="P30" s="16" t="s">
        <v>4257</v>
      </c>
      <c r="Q30" s="20">
        <v>1.131</v>
      </c>
      <c r="R30" s="16" t="s">
        <v>5672</v>
      </c>
      <c r="S30" s="17">
        <v>0</v>
      </c>
      <c r="T30" s="16" t="s">
        <v>4259</v>
      </c>
      <c r="U30" s="20">
        <v>1.113005</v>
      </c>
      <c r="V30" s="16" t="s">
        <v>5673</v>
      </c>
      <c r="W30" s="17">
        <v>0</v>
      </c>
      <c r="X30" s="16" t="s">
        <v>4261</v>
      </c>
      <c r="Y30" s="20">
        <v>1.1786449999999999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1.145041</v>
      </c>
      <c r="N31" s="16" t="s">
        <v>5671</v>
      </c>
      <c r="O31" s="17">
        <v>0</v>
      </c>
      <c r="P31" s="16" t="s">
        <v>4257</v>
      </c>
      <c r="Q31" s="20">
        <v>1.131</v>
      </c>
      <c r="R31" s="16" t="s">
        <v>5672</v>
      </c>
      <c r="S31" s="17">
        <v>0</v>
      </c>
      <c r="T31" s="16" t="s">
        <v>4259</v>
      </c>
      <c r="U31" s="20">
        <v>1.113005</v>
      </c>
      <c r="V31" s="16" t="s">
        <v>5673</v>
      </c>
      <c r="W31" s="17">
        <v>0</v>
      </c>
      <c r="X31" s="16" t="s">
        <v>4261</v>
      </c>
      <c r="Y31" s="20">
        <v>1.1786449999999999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1.145041</v>
      </c>
      <c r="N32" s="16" t="s">
        <v>5671</v>
      </c>
      <c r="O32" s="17">
        <v>0</v>
      </c>
      <c r="P32" s="16" t="s">
        <v>4257</v>
      </c>
      <c r="Q32" s="20">
        <v>1.131</v>
      </c>
      <c r="R32" s="16" t="s">
        <v>5672</v>
      </c>
      <c r="S32" s="17">
        <v>0</v>
      </c>
      <c r="T32" s="16" t="s">
        <v>4259</v>
      </c>
      <c r="U32" s="20">
        <v>1.113005</v>
      </c>
      <c r="V32" s="16" t="s">
        <v>5673</v>
      </c>
      <c r="W32" s="17">
        <v>0</v>
      </c>
      <c r="X32" s="16" t="s">
        <v>4261</v>
      </c>
      <c r="Y32" s="20">
        <v>1.1786449999999999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169720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172433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130958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119891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168287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171758.78425100003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1.0782020000000001</v>
      </c>
      <c r="N34" s="16" t="s">
        <v>5671</v>
      </c>
      <c r="O34" s="17">
        <v>0</v>
      </c>
      <c r="P34" s="16" t="s">
        <v>4257</v>
      </c>
      <c r="Q34" s="20">
        <v>1.343315</v>
      </c>
      <c r="R34" s="16" t="s">
        <v>5672</v>
      </c>
      <c r="S34" s="17">
        <v>0</v>
      </c>
      <c r="T34" s="16" t="s">
        <v>4259</v>
      </c>
      <c r="U34" s="20">
        <v>1.49725</v>
      </c>
      <c r="V34" s="16" t="s">
        <v>5673</v>
      </c>
      <c r="W34" s="17">
        <v>0</v>
      </c>
      <c r="X34" s="16" t="s">
        <v>4261</v>
      </c>
      <c r="Y34" s="20">
        <v>1.37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1.0782020000000001</v>
      </c>
      <c r="N35" s="16" t="s">
        <v>5671</v>
      </c>
      <c r="O35" s="17">
        <v>0</v>
      </c>
      <c r="P35" s="16" t="s">
        <v>4257</v>
      </c>
      <c r="Q35" s="20">
        <v>1.343315</v>
      </c>
      <c r="R35" s="16" t="s">
        <v>5672</v>
      </c>
      <c r="S35" s="17">
        <v>0</v>
      </c>
      <c r="T35" s="16" t="s">
        <v>4259</v>
      </c>
      <c r="U35" s="20">
        <v>1.49725</v>
      </c>
      <c r="V35" s="16" t="s">
        <v>5673</v>
      </c>
      <c r="W35" s="17">
        <v>0</v>
      </c>
      <c r="X35" s="16" t="s">
        <v>4261</v>
      </c>
      <c r="Y35" s="20">
        <v>1.37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1.0782020000000001</v>
      </c>
      <c r="N36" s="16" t="s">
        <v>5671</v>
      </c>
      <c r="O36" s="17">
        <v>0</v>
      </c>
      <c r="P36" s="16" t="s">
        <v>4257</v>
      </c>
      <c r="Q36" s="20">
        <v>1.343315</v>
      </c>
      <c r="R36" s="16" t="s">
        <v>5672</v>
      </c>
      <c r="S36" s="17">
        <v>0</v>
      </c>
      <c r="T36" s="16" t="s">
        <v>4259</v>
      </c>
      <c r="U36" s="20">
        <v>1.49725</v>
      </c>
      <c r="V36" s="16" t="s">
        <v>5673</v>
      </c>
      <c r="W36" s="17">
        <v>0</v>
      </c>
      <c r="X36" s="16" t="s">
        <v>4261</v>
      </c>
      <c r="Y36" s="20">
        <v>1.37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1.0782020000000001</v>
      </c>
      <c r="N37" s="16" t="s">
        <v>5671</v>
      </c>
      <c r="O37" s="17">
        <v>0</v>
      </c>
      <c r="P37" s="16" t="s">
        <v>4257</v>
      </c>
      <c r="Q37" s="20">
        <v>1.343315</v>
      </c>
      <c r="R37" s="16" t="s">
        <v>5672</v>
      </c>
      <c r="S37" s="17">
        <v>0</v>
      </c>
      <c r="T37" s="16" t="s">
        <v>4259</v>
      </c>
      <c r="U37" s="20">
        <v>1.49725</v>
      </c>
      <c r="V37" s="16" t="s">
        <v>5673</v>
      </c>
      <c r="W37" s="17">
        <v>0</v>
      </c>
      <c r="X37" s="16" t="s">
        <v>4261</v>
      </c>
      <c r="Y37" s="20">
        <v>1.37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1.0782020000000001</v>
      </c>
      <c r="N38" s="16" t="s">
        <v>5671</v>
      </c>
      <c r="O38" s="17">
        <v>0</v>
      </c>
      <c r="P38" s="16" t="s">
        <v>4257</v>
      </c>
      <c r="Q38" s="20">
        <v>1.343315</v>
      </c>
      <c r="R38" s="16" t="s">
        <v>5672</v>
      </c>
      <c r="S38" s="17">
        <v>0</v>
      </c>
      <c r="T38" s="16" t="s">
        <v>4259</v>
      </c>
      <c r="U38" s="20">
        <v>1.49725</v>
      </c>
      <c r="V38" s="16" t="s">
        <v>5673</v>
      </c>
      <c r="W38" s="17">
        <v>0</v>
      </c>
      <c r="X38" s="16" t="s">
        <v>4261</v>
      </c>
      <c r="Y38" s="20">
        <v>1.37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1.0782020000000001</v>
      </c>
      <c r="N39" s="16" t="s">
        <v>5671</v>
      </c>
      <c r="O39" s="17">
        <v>0</v>
      </c>
      <c r="P39" s="16" t="s">
        <v>4257</v>
      </c>
      <c r="Q39" s="20">
        <v>1.343315</v>
      </c>
      <c r="R39" s="16" t="s">
        <v>5672</v>
      </c>
      <c r="S39" s="17">
        <v>0</v>
      </c>
      <c r="T39" s="16" t="s">
        <v>4259</v>
      </c>
      <c r="U39" s="20">
        <v>1.49725</v>
      </c>
      <c r="V39" s="16" t="s">
        <v>5673</v>
      </c>
      <c r="W39" s="17">
        <v>0</v>
      </c>
      <c r="X39" s="16" t="s">
        <v>4261</v>
      </c>
      <c r="Y39" s="20">
        <v>1.37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59657</v>
      </c>
      <c r="H40" s="16" t="s">
        <v>4253</v>
      </c>
      <c r="I40" s="20">
        <v>1</v>
      </c>
      <c r="J40" s="16" t="s">
        <v>5670</v>
      </c>
      <c r="K40" s="17">
        <v>55857</v>
      </c>
      <c r="L40" s="16" t="s">
        <v>4255</v>
      </c>
      <c r="M40" s="20">
        <v>1.0782020000000001</v>
      </c>
      <c r="N40" s="16" t="s">
        <v>5671</v>
      </c>
      <c r="O40" s="17">
        <v>49015</v>
      </c>
      <c r="P40" s="16" t="s">
        <v>4257</v>
      </c>
      <c r="Q40" s="20">
        <v>1.343315</v>
      </c>
      <c r="R40" s="16" t="s">
        <v>5672</v>
      </c>
      <c r="S40" s="17">
        <v>49195</v>
      </c>
      <c r="T40" s="16" t="s">
        <v>4259</v>
      </c>
      <c r="U40" s="20">
        <v>1.49725</v>
      </c>
      <c r="V40" s="16" t="s">
        <v>5673</v>
      </c>
      <c r="W40" s="17">
        <v>54315</v>
      </c>
      <c r="X40" s="16" t="s">
        <v>4261</v>
      </c>
      <c r="Y40" s="20">
        <v>1.37</v>
      </c>
      <c r="Z40" s="16" t="s">
        <v>5726</v>
      </c>
      <c r="AA40" s="17">
        <f>SUM(PRODUCT(A3L333C2,A3L333C3),PRODUCT(A3L333C4,A3L333C5),PRODUCT(A3L333C6,A3L333C7))/A3L333C1</f>
        <v>61908.237946333342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1.0782020000000001</v>
      </c>
      <c r="N41" s="16" t="s">
        <v>5671</v>
      </c>
      <c r="O41" s="17">
        <v>0</v>
      </c>
      <c r="P41" s="16" t="s">
        <v>4257</v>
      </c>
      <c r="Q41" s="20">
        <v>1.343315</v>
      </c>
      <c r="R41" s="16" t="s">
        <v>5672</v>
      </c>
      <c r="S41" s="17">
        <v>0</v>
      </c>
      <c r="T41" s="16" t="s">
        <v>4259</v>
      </c>
      <c r="U41" s="20">
        <v>1.49725</v>
      </c>
      <c r="V41" s="16" t="s">
        <v>5673</v>
      </c>
      <c r="W41" s="17">
        <v>0</v>
      </c>
      <c r="X41" s="16" t="s">
        <v>4261</v>
      </c>
      <c r="Y41" s="20">
        <v>1.37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1.0782020000000001</v>
      </c>
      <c r="N42" s="16" t="s">
        <v>5671</v>
      </c>
      <c r="O42" s="17">
        <v>0</v>
      </c>
      <c r="P42" s="16" t="s">
        <v>4257</v>
      </c>
      <c r="Q42" s="20">
        <v>1.343315</v>
      </c>
      <c r="R42" s="16" t="s">
        <v>5672</v>
      </c>
      <c r="S42" s="17">
        <v>0</v>
      </c>
      <c r="T42" s="16" t="s">
        <v>4259</v>
      </c>
      <c r="U42" s="20">
        <v>1.49725</v>
      </c>
      <c r="V42" s="16" t="s">
        <v>5673</v>
      </c>
      <c r="W42" s="17">
        <v>0</v>
      </c>
      <c r="X42" s="16" t="s">
        <v>4261</v>
      </c>
      <c r="Y42" s="20">
        <v>1.37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270</v>
      </c>
      <c r="H43" s="16" t="s">
        <v>4253</v>
      </c>
      <c r="I43" s="20">
        <v>1</v>
      </c>
      <c r="J43" s="16" t="s">
        <v>5670</v>
      </c>
      <c r="K43" s="17">
        <v>6745</v>
      </c>
      <c r="L43" s="16" t="s">
        <v>4255</v>
      </c>
      <c r="M43" s="20">
        <v>1.0782020000000001</v>
      </c>
      <c r="N43" s="16" t="s">
        <v>5671</v>
      </c>
      <c r="O43" s="17">
        <v>405</v>
      </c>
      <c r="P43" s="16" t="s">
        <v>4257</v>
      </c>
      <c r="Q43" s="20">
        <v>1.343315</v>
      </c>
      <c r="R43" s="16" t="s">
        <v>5672</v>
      </c>
      <c r="S43" s="17">
        <v>332</v>
      </c>
      <c r="T43" s="16" t="s">
        <v>4259</v>
      </c>
      <c r="U43" s="20">
        <v>1.49725</v>
      </c>
      <c r="V43" s="16" t="s">
        <v>5673</v>
      </c>
      <c r="W43" s="17">
        <v>315</v>
      </c>
      <c r="X43" s="16" t="s">
        <v>4261</v>
      </c>
      <c r="Y43" s="20">
        <v>1.37</v>
      </c>
      <c r="Z43" s="16" t="s">
        <v>5729</v>
      </c>
      <c r="AA43" s="17">
        <f>SUM(PRODUCT(A3L336C2,A3L336C3),PRODUCT(A3L336C4,A3L336C5),PRODUCT(A3L336C6,A3L336C7))/A3L336C1</f>
        <v>2695.5050216666673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81682</v>
      </c>
      <c r="H44" s="16" t="s">
        <v>4253</v>
      </c>
      <c r="I44" s="20">
        <v>1</v>
      </c>
      <c r="J44" s="16" t="s">
        <v>5670</v>
      </c>
      <c r="K44" s="17">
        <v>85282</v>
      </c>
      <c r="L44" s="16" t="s">
        <v>4255</v>
      </c>
      <c r="M44" s="20">
        <v>1.0782020000000001</v>
      </c>
      <c r="N44" s="16" t="s">
        <v>5671</v>
      </c>
      <c r="O44" s="17">
        <v>65814</v>
      </c>
      <c r="P44" s="16" t="s">
        <v>4257</v>
      </c>
      <c r="Q44" s="20">
        <v>1.343315</v>
      </c>
      <c r="R44" s="16" t="s">
        <v>5672</v>
      </c>
      <c r="S44" s="17">
        <v>49660</v>
      </c>
      <c r="T44" s="16" t="s">
        <v>4259</v>
      </c>
      <c r="U44" s="20">
        <v>1.49725</v>
      </c>
      <c r="V44" s="16" t="s">
        <v>5673</v>
      </c>
      <c r="W44" s="17">
        <v>48980</v>
      </c>
      <c r="X44" s="16" t="s">
        <v>4261</v>
      </c>
      <c r="Y44" s="20">
        <v>1.37</v>
      </c>
      <c r="Z44" s="16" t="s">
        <v>5730</v>
      </c>
      <c r="AA44" s="17">
        <f>SUM(PRODUCT(A3L337C2,A3L337C3),PRODUCT(A3L337C4,A3L337C5),PRODUCT(A3L337C6,A3L337C7))/A3L337C1</f>
        <v>87347.385458000004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8344</v>
      </c>
      <c r="H45" s="16" t="s">
        <v>4253</v>
      </c>
      <c r="I45" s="20">
        <v>1</v>
      </c>
      <c r="J45" s="16" t="s">
        <v>5670</v>
      </c>
      <c r="K45" s="17">
        <v>4953</v>
      </c>
      <c r="L45" s="16" t="s">
        <v>4255</v>
      </c>
      <c r="M45" s="20">
        <v>1.1042160000000001</v>
      </c>
      <c r="N45" s="16" t="s">
        <v>5671</v>
      </c>
      <c r="O45" s="17">
        <v>5749</v>
      </c>
      <c r="P45" s="16" t="s">
        <v>4257</v>
      </c>
      <c r="Q45" s="20">
        <v>1.267245</v>
      </c>
      <c r="R45" s="16" t="s">
        <v>5672</v>
      </c>
      <c r="S45" s="17">
        <v>4494</v>
      </c>
      <c r="T45" s="16" t="s">
        <v>4259</v>
      </c>
      <c r="U45" s="20">
        <v>1.350401</v>
      </c>
      <c r="V45" s="16" t="s">
        <v>5673</v>
      </c>
      <c r="W45" s="17">
        <v>4753</v>
      </c>
      <c r="X45" s="16" t="s">
        <v>4261</v>
      </c>
      <c r="Y45" s="20">
        <v>1.295752</v>
      </c>
      <c r="Z45" s="16" t="s">
        <v>5731</v>
      </c>
      <c r="AA45" s="17">
        <f>SUM(PRODUCT(A3L338C2,A3L338C3),PRODUCT(A3L338C4,A3L338C5),PRODUCT(A3L338C6,A3L338C7))/A3L338C1</f>
        <v>7032.8577843333333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11666</v>
      </c>
      <c r="H46" s="16" t="s">
        <v>4253</v>
      </c>
      <c r="I46" s="20">
        <v>1</v>
      </c>
      <c r="J46" s="16" t="s">
        <v>5670</v>
      </c>
      <c r="K46" s="17">
        <v>8717</v>
      </c>
      <c r="L46" s="16" t="s">
        <v>4255</v>
      </c>
      <c r="M46" s="20">
        <v>1.145041</v>
      </c>
      <c r="N46" s="16" t="s">
        <v>5671</v>
      </c>
      <c r="O46" s="17">
        <v>7680</v>
      </c>
      <c r="P46" s="16" t="s">
        <v>4257</v>
      </c>
      <c r="Q46" s="20">
        <v>1.131</v>
      </c>
      <c r="R46" s="16" t="s">
        <v>5672</v>
      </c>
      <c r="S46" s="17">
        <v>5578</v>
      </c>
      <c r="T46" s="16" t="s">
        <v>4259</v>
      </c>
      <c r="U46" s="20">
        <v>1.113005</v>
      </c>
      <c r="V46" s="16" t="s">
        <v>5673</v>
      </c>
      <c r="W46" s="17">
        <v>5793</v>
      </c>
      <c r="X46" s="16" t="s">
        <v>4261</v>
      </c>
      <c r="Y46" s="20">
        <v>1.1786449999999999</v>
      </c>
      <c r="Z46" s="16" t="s">
        <v>5732</v>
      </c>
      <c r="AA46" s="17">
        <f>SUM(PRODUCT(A3L339C2,A3L339C3),PRODUCT(A3L339C4,A3L339C5),PRODUCT(A3L339C6,A3L339C7))/A3L339C1</f>
        <v>10111.134132333333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253</v>
      </c>
      <c r="H47" s="16" t="s">
        <v>4253</v>
      </c>
      <c r="I47" s="20">
        <v>1</v>
      </c>
      <c r="J47" s="16" t="s">
        <v>5670</v>
      </c>
      <c r="K47" s="17">
        <v>2939</v>
      </c>
      <c r="L47" s="16" t="s">
        <v>4255</v>
      </c>
      <c r="M47" s="20">
        <v>1.0782020000000001</v>
      </c>
      <c r="N47" s="16" t="s">
        <v>5671</v>
      </c>
      <c r="O47" s="17">
        <v>2157</v>
      </c>
      <c r="P47" s="16" t="s">
        <v>4257</v>
      </c>
      <c r="Q47" s="20">
        <v>1.343315</v>
      </c>
      <c r="R47" s="16" t="s">
        <v>5672</v>
      </c>
      <c r="S47" s="17">
        <v>2528</v>
      </c>
      <c r="T47" s="16" t="s">
        <v>4259</v>
      </c>
      <c r="U47" s="20">
        <v>1.49725</v>
      </c>
      <c r="V47" s="16" t="s">
        <v>5673</v>
      </c>
      <c r="W47" s="17">
        <v>1975</v>
      </c>
      <c r="X47" s="16" t="s">
        <v>4261</v>
      </c>
      <c r="Y47" s="20">
        <v>1.37</v>
      </c>
      <c r="Z47" s="16" t="s">
        <v>5733</v>
      </c>
      <c r="AA47" s="17">
        <f>SUM(PRODUCT(A3L340C2,A3L340C3),PRODUCT(A3L340C4,A3L340C5),PRODUCT(A3L340C6,A3L340C7))/A3L340C1</f>
        <v>2106.4553776666667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69793</v>
      </c>
      <c r="H48" s="16" t="s">
        <v>4253</v>
      </c>
      <c r="I48" s="20">
        <v>1</v>
      </c>
      <c r="J48" s="16" t="s">
        <v>5670</v>
      </c>
      <c r="K48" s="17">
        <v>67123</v>
      </c>
      <c r="L48" s="16" t="s">
        <v>4255</v>
      </c>
      <c r="M48" s="20">
        <v>1.0782020000000001</v>
      </c>
      <c r="N48" s="16" t="s">
        <v>5671</v>
      </c>
      <c r="O48" s="17">
        <v>51435</v>
      </c>
      <c r="P48" s="16" t="s">
        <v>4257</v>
      </c>
      <c r="Q48" s="20">
        <v>1.343315</v>
      </c>
      <c r="R48" s="16" t="s">
        <v>5672</v>
      </c>
      <c r="S48" s="17">
        <v>56027</v>
      </c>
      <c r="T48" s="16" t="s">
        <v>4259</v>
      </c>
      <c r="U48" s="20">
        <v>1.49725</v>
      </c>
      <c r="V48" s="16" t="s">
        <v>5673</v>
      </c>
      <c r="W48" s="17">
        <v>52325</v>
      </c>
      <c r="X48" s="16" t="s">
        <v>4261</v>
      </c>
      <c r="Y48" s="20">
        <v>1.37</v>
      </c>
      <c r="Z48" s="16" t="s">
        <v>5734</v>
      </c>
      <c r="AA48" s="17">
        <f>SUM(PRODUCT(A3L341C2,A3L341C3),PRODUCT(A3L341C4,A3L341C5),PRODUCT(A3L341C6,A3L341C7))/A3L341C1</f>
        <v>70419.519956999997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211402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215007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166669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155214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155935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222370.64838299999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979480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914133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717954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685694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879238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964995.47490166663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AE080-E00C-4794-86CE-C74AF4A427F0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34917</v>
      </c>
      <c r="H8" s="16" t="s">
        <v>4253</v>
      </c>
      <c r="I8" s="20">
        <v>1</v>
      </c>
      <c r="J8" s="16" t="s">
        <v>5670</v>
      </c>
      <c r="K8" s="17">
        <v>36437</v>
      </c>
      <c r="L8" s="16" t="s">
        <v>4255</v>
      </c>
      <c r="M8" s="20">
        <v>1.19174</v>
      </c>
      <c r="N8" s="16" t="s">
        <v>5671</v>
      </c>
      <c r="O8" s="17">
        <v>56417</v>
      </c>
      <c r="P8" s="16" t="s">
        <v>4257</v>
      </c>
      <c r="Q8" s="20">
        <v>1.284125</v>
      </c>
      <c r="R8" s="16" t="s">
        <v>5672</v>
      </c>
      <c r="S8" s="17">
        <v>57107</v>
      </c>
      <c r="T8" s="16" t="s">
        <v>4259</v>
      </c>
      <c r="U8" s="20">
        <v>1.309798</v>
      </c>
      <c r="V8" s="16" t="s">
        <v>5673</v>
      </c>
      <c r="W8" s="17">
        <v>58700</v>
      </c>
      <c r="X8" s="16" t="s">
        <v>4261</v>
      </c>
      <c r="Y8" s="20">
        <v>1.3419449999999999</v>
      </c>
      <c r="Z8" s="16" t="s">
        <v>5768</v>
      </c>
      <c r="AA8" s="17">
        <f>SUM(PRODUCT(A3L401C2,A3L401C3))/A3L401C1</f>
        <v>34917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297700</v>
      </c>
      <c r="H9" s="16" t="s">
        <v>4253</v>
      </c>
      <c r="I9" s="20">
        <v>1</v>
      </c>
      <c r="J9" s="16" t="s">
        <v>5670</v>
      </c>
      <c r="K9" s="17">
        <v>295466</v>
      </c>
      <c r="L9" s="16" t="s">
        <v>4255</v>
      </c>
      <c r="M9" s="20">
        <v>1.19174</v>
      </c>
      <c r="N9" s="16" t="s">
        <v>5671</v>
      </c>
      <c r="O9" s="17">
        <v>366965</v>
      </c>
      <c r="P9" s="16" t="s">
        <v>4257</v>
      </c>
      <c r="Q9" s="20">
        <v>1.284125</v>
      </c>
      <c r="R9" s="16" t="s">
        <v>5672</v>
      </c>
      <c r="S9" s="17">
        <v>366691</v>
      </c>
      <c r="T9" s="16" t="s">
        <v>4259</v>
      </c>
      <c r="U9" s="20">
        <v>1.309798</v>
      </c>
      <c r="V9" s="16" t="s">
        <v>5673</v>
      </c>
      <c r="W9" s="17">
        <v>368850</v>
      </c>
      <c r="X9" s="16" t="s">
        <v>4261</v>
      </c>
      <c r="Y9" s="20">
        <v>1.3419449999999999</v>
      </c>
      <c r="Z9" s="16" t="s">
        <v>5769</v>
      </c>
      <c r="AA9" s="17">
        <f>SUM(PRODUCT(A3L402C2,A3L402C3))/A3L402C1</f>
        <v>297700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1.19174</v>
      </c>
      <c r="N10" s="16" t="s">
        <v>5671</v>
      </c>
      <c r="O10" s="17">
        <v>0</v>
      </c>
      <c r="P10" s="16" t="s">
        <v>4257</v>
      </c>
      <c r="Q10" s="20">
        <v>1.284125</v>
      </c>
      <c r="R10" s="16" t="s">
        <v>5672</v>
      </c>
      <c r="S10" s="17">
        <v>0</v>
      </c>
      <c r="T10" s="16" t="s">
        <v>4259</v>
      </c>
      <c r="U10" s="20">
        <v>1.309798</v>
      </c>
      <c r="V10" s="16" t="s">
        <v>5673</v>
      </c>
      <c r="W10" s="17">
        <v>0</v>
      </c>
      <c r="X10" s="16" t="s">
        <v>4261</v>
      </c>
      <c r="Y10" s="20">
        <v>1.3419449999999999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1.19174</v>
      </c>
      <c r="N11" s="16" t="s">
        <v>5671</v>
      </c>
      <c r="O11" s="17">
        <v>0</v>
      </c>
      <c r="P11" s="16" t="s">
        <v>4257</v>
      </c>
      <c r="Q11" s="20">
        <v>1.284125</v>
      </c>
      <c r="R11" s="16" t="s">
        <v>5672</v>
      </c>
      <c r="S11" s="17">
        <v>0</v>
      </c>
      <c r="T11" s="16" t="s">
        <v>4259</v>
      </c>
      <c r="U11" s="20">
        <v>1.309798</v>
      </c>
      <c r="V11" s="16" t="s">
        <v>5673</v>
      </c>
      <c r="W11" s="17">
        <v>0</v>
      </c>
      <c r="X11" s="16" t="s">
        <v>4261</v>
      </c>
      <c r="Y11" s="20">
        <v>1.3419449999999999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297700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295466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366965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366691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368850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297700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34917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36437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56417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57107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58700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34917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332617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331903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423382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423798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427550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332617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1.19174</v>
      </c>
      <c r="N15" s="16" t="s">
        <v>5671</v>
      </c>
      <c r="O15" s="17">
        <v>0</v>
      </c>
      <c r="P15" s="16" t="s">
        <v>4257</v>
      </c>
      <c r="Q15" s="20">
        <v>1.284125</v>
      </c>
      <c r="R15" s="16" t="s">
        <v>5672</v>
      </c>
      <c r="S15" s="17">
        <v>0</v>
      </c>
      <c r="T15" s="16" t="s">
        <v>4259</v>
      </c>
      <c r="U15" s="20">
        <v>1.309798</v>
      </c>
      <c r="V15" s="16" t="s">
        <v>5673</v>
      </c>
      <c r="W15" s="17">
        <v>0</v>
      </c>
      <c r="X15" s="16" t="s">
        <v>4261</v>
      </c>
      <c r="Y15" s="20">
        <v>1.3419449999999999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4012</v>
      </c>
      <c r="H16" s="16" t="s">
        <v>4253</v>
      </c>
      <c r="I16" s="20">
        <v>1</v>
      </c>
      <c r="J16" s="16" t="s">
        <v>5670</v>
      </c>
      <c r="K16" s="17">
        <v>3788</v>
      </c>
      <c r="L16" s="16" t="s">
        <v>4255</v>
      </c>
      <c r="M16" s="20">
        <v>1.19174</v>
      </c>
      <c r="N16" s="16" t="s">
        <v>5671</v>
      </c>
      <c r="O16" s="17">
        <v>200</v>
      </c>
      <c r="P16" s="16" t="s">
        <v>4257</v>
      </c>
      <c r="Q16" s="20">
        <v>1.284125</v>
      </c>
      <c r="R16" s="16" t="s">
        <v>5672</v>
      </c>
      <c r="S16" s="17">
        <v>206</v>
      </c>
      <c r="T16" s="16" t="s">
        <v>4259</v>
      </c>
      <c r="U16" s="20">
        <v>1.309798</v>
      </c>
      <c r="V16" s="16" t="s">
        <v>5673</v>
      </c>
      <c r="W16" s="17">
        <v>290</v>
      </c>
      <c r="X16" s="16" t="s">
        <v>4261</v>
      </c>
      <c r="Y16" s="20">
        <v>1.3419449999999999</v>
      </c>
      <c r="Z16" s="16" t="s">
        <v>5791</v>
      </c>
      <c r="AA16" s="17">
        <f>SUM(PRODUCT(A3L409C2,A3L409C3))/A3L409C1</f>
        <v>4012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4096</v>
      </c>
      <c r="H17" s="16" t="s">
        <v>4253</v>
      </c>
      <c r="I17" s="20">
        <v>1</v>
      </c>
      <c r="J17" s="16" t="s">
        <v>5670</v>
      </c>
      <c r="K17" s="17">
        <v>2267</v>
      </c>
      <c r="L17" s="16" t="s">
        <v>4255</v>
      </c>
      <c r="M17" s="20">
        <v>1.19174</v>
      </c>
      <c r="N17" s="16" t="s">
        <v>5671</v>
      </c>
      <c r="O17" s="17">
        <v>911</v>
      </c>
      <c r="P17" s="16" t="s">
        <v>4257</v>
      </c>
      <c r="Q17" s="20">
        <v>1.284125</v>
      </c>
      <c r="R17" s="16" t="s">
        <v>5672</v>
      </c>
      <c r="S17" s="17">
        <v>915</v>
      </c>
      <c r="T17" s="16" t="s">
        <v>4259</v>
      </c>
      <c r="U17" s="20">
        <v>1.309798</v>
      </c>
      <c r="V17" s="16" t="s">
        <v>5673</v>
      </c>
      <c r="W17" s="17">
        <v>1039</v>
      </c>
      <c r="X17" s="16" t="s">
        <v>4261</v>
      </c>
      <c r="Y17" s="20">
        <v>1.3419449999999999</v>
      </c>
      <c r="Z17" s="16" t="s">
        <v>5792</v>
      </c>
      <c r="AA17" s="17">
        <f>SUM(PRODUCT(A3L410C2,A3L410C3))/A3L410C1</f>
        <v>4096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6935</v>
      </c>
      <c r="H18" s="16" t="s">
        <v>4253</v>
      </c>
      <c r="I18" s="20">
        <v>1</v>
      </c>
      <c r="J18" s="16" t="s">
        <v>5670</v>
      </c>
      <c r="K18" s="17">
        <v>7426</v>
      </c>
      <c r="L18" s="16" t="s">
        <v>4255</v>
      </c>
      <c r="M18" s="20">
        <v>1.19174</v>
      </c>
      <c r="N18" s="16" t="s">
        <v>5671</v>
      </c>
      <c r="O18" s="17">
        <v>4459</v>
      </c>
      <c r="P18" s="16" t="s">
        <v>4257</v>
      </c>
      <c r="Q18" s="20">
        <v>1.284125</v>
      </c>
      <c r="R18" s="16" t="s">
        <v>5672</v>
      </c>
      <c r="S18" s="17">
        <v>4451</v>
      </c>
      <c r="T18" s="16" t="s">
        <v>4259</v>
      </c>
      <c r="U18" s="20">
        <v>1.309798</v>
      </c>
      <c r="V18" s="16" t="s">
        <v>5673</v>
      </c>
      <c r="W18" s="17">
        <v>4647</v>
      </c>
      <c r="X18" s="16" t="s">
        <v>4261</v>
      </c>
      <c r="Y18" s="20">
        <v>1.3419449999999999</v>
      </c>
      <c r="Z18" s="16" t="s">
        <v>5793</v>
      </c>
      <c r="AA18" s="17">
        <f>SUM(PRODUCT(A3L411C2,A3L411C3))/A3L411C1</f>
        <v>6935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7081</v>
      </c>
      <c r="H19" s="16" t="s">
        <v>4253</v>
      </c>
      <c r="I19" s="20">
        <v>1</v>
      </c>
      <c r="J19" s="16" t="s">
        <v>5670</v>
      </c>
      <c r="K19" s="17">
        <v>5724</v>
      </c>
      <c r="L19" s="16" t="s">
        <v>4255</v>
      </c>
      <c r="M19" s="20">
        <v>1.19174</v>
      </c>
      <c r="N19" s="16" t="s">
        <v>5671</v>
      </c>
      <c r="O19" s="17">
        <v>1726</v>
      </c>
      <c r="P19" s="16" t="s">
        <v>4257</v>
      </c>
      <c r="Q19" s="20">
        <v>1.284125</v>
      </c>
      <c r="R19" s="16" t="s">
        <v>5672</v>
      </c>
      <c r="S19" s="17">
        <v>1721</v>
      </c>
      <c r="T19" s="16" t="s">
        <v>4259</v>
      </c>
      <c r="U19" s="20">
        <v>1.309798</v>
      </c>
      <c r="V19" s="16" t="s">
        <v>5673</v>
      </c>
      <c r="W19" s="17">
        <v>1761</v>
      </c>
      <c r="X19" s="16" t="s">
        <v>4261</v>
      </c>
      <c r="Y19" s="20">
        <v>1.3419449999999999</v>
      </c>
      <c r="Z19" s="16" t="s">
        <v>5794</v>
      </c>
      <c r="AA19" s="17">
        <f>SUM(PRODUCT(A3L412C2,A3L412C3))/A3L412C1</f>
        <v>7081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24863</v>
      </c>
      <c r="H20" s="16" t="s">
        <v>4253</v>
      </c>
      <c r="I20" s="20">
        <v>1</v>
      </c>
      <c r="J20" s="16" t="s">
        <v>5670</v>
      </c>
      <c r="K20" s="17">
        <v>25614</v>
      </c>
      <c r="L20" s="16" t="s">
        <v>4255</v>
      </c>
      <c r="M20" s="20">
        <v>1.19174</v>
      </c>
      <c r="N20" s="16" t="s">
        <v>5671</v>
      </c>
      <c r="O20" s="17">
        <v>18076</v>
      </c>
      <c r="P20" s="16" t="s">
        <v>4257</v>
      </c>
      <c r="Q20" s="20">
        <v>1.284125</v>
      </c>
      <c r="R20" s="16" t="s">
        <v>5672</v>
      </c>
      <c r="S20" s="17">
        <v>18011</v>
      </c>
      <c r="T20" s="16" t="s">
        <v>4259</v>
      </c>
      <c r="U20" s="20">
        <v>1.309798</v>
      </c>
      <c r="V20" s="16" t="s">
        <v>5673</v>
      </c>
      <c r="W20" s="17">
        <v>17491</v>
      </c>
      <c r="X20" s="16" t="s">
        <v>4261</v>
      </c>
      <c r="Y20" s="20">
        <v>1.3419449999999999</v>
      </c>
      <c r="Z20" s="16" t="s">
        <v>5795</v>
      </c>
      <c r="AA20" s="17">
        <f>SUM(PRODUCT(A3L413C2,A3L413C3))/A3L413C1</f>
        <v>24863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5865</v>
      </c>
      <c r="H21" s="16" t="s">
        <v>4253</v>
      </c>
      <c r="I21" s="20">
        <v>1</v>
      </c>
      <c r="J21" s="16" t="s">
        <v>5670</v>
      </c>
      <c r="K21" s="17">
        <v>6441</v>
      </c>
      <c r="L21" s="16" t="s">
        <v>4255</v>
      </c>
      <c r="M21" s="20">
        <v>1.19174</v>
      </c>
      <c r="N21" s="16" t="s">
        <v>5671</v>
      </c>
      <c r="O21" s="17">
        <v>2861</v>
      </c>
      <c r="P21" s="16" t="s">
        <v>4257</v>
      </c>
      <c r="Q21" s="20">
        <v>1.284125</v>
      </c>
      <c r="R21" s="16" t="s">
        <v>5672</v>
      </c>
      <c r="S21" s="17">
        <v>2973</v>
      </c>
      <c r="T21" s="16" t="s">
        <v>4259</v>
      </c>
      <c r="U21" s="20">
        <v>1.309798</v>
      </c>
      <c r="V21" s="16" t="s">
        <v>5673</v>
      </c>
      <c r="W21" s="17">
        <v>3876</v>
      </c>
      <c r="X21" s="16" t="s">
        <v>4261</v>
      </c>
      <c r="Y21" s="20">
        <v>1.3419449999999999</v>
      </c>
      <c r="Z21" s="16" t="s">
        <v>5796</v>
      </c>
      <c r="AA21" s="17">
        <f>SUM(PRODUCT(A3L414C2,A3L414C3))/A3L414C1</f>
        <v>5865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862</v>
      </c>
      <c r="H22" s="16" t="s">
        <v>4253</v>
      </c>
      <c r="I22" s="20">
        <v>1</v>
      </c>
      <c r="J22" s="16" t="s">
        <v>5670</v>
      </c>
      <c r="K22" s="17">
        <v>916</v>
      </c>
      <c r="L22" s="16" t="s">
        <v>4255</v>
      </c>
      <c r="M22" s="20">
        <v>1.19174</v>
      </c>
      <c r="N22" s="16" t="s">
        <v>5671</v>
      </c>
      <c r="O22" s="17">
        <v>593</v>
      </c>
      <c r="P22" s="16" t="s">
        <v>4257</v>
      </c>
      <c r="Q22" s="20">
        <v>1.284125</v>
      </c>
      <c r="R22" s="16" t="s">
        <v>5672</v>
      </c>
      <c r="S22" s="17">
        <v>590</v>
      </c>
      <c r="T22" s="16" t="s">
        <v>4259</v>
      </c>
      <c r="U22" s="20">
        <v>1.309798</v>
      </c>
      <c r="V22" s="16" t="s">
        <v>5673</v>
      </c>
      <c r="W22" s="17">
        <v>597</v>
      </c>
      <c r="X22" s="16" t="s">
        <v>4261</v>
      </c>
      <c r="Y22" s="20">
        <v>1.3419449999999999</v>
      </c>
      <c r="Z22" s="16" t="s">
        <v>5797</v>
      </c>
      <c r="AA22" s="17">
        <f>SUM(PRODUCT(A3L415C2,A3L415C3))/A3L415C1</f>
        <v>862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22904</v>
      </c>
      <c r="H23" s="16" t="s">
        <v>4253</v>
      </c>
      <c r="I23" s="20">
        <v>1</v>
      </c>
      <c r="J23" s="16" t="s">
        <v>5670</v>
      </c>
      <c r="K23" s="17">
        <v>20997</v>
      </c>
      <c r="L23" s="16" t="s">
        <v>4255</v>
      </c>
      <c r="M23" s="20">
        <v>1.19174</v>
      </c>
      <c r="N23" s="16" t="s">
        <v>5671</v>
      </c>
      <c r="O23" s="17">
        <v>14567</v>
      </c>
      <c r="P23" s="16" t="s">
        <v>4257</v>
      </c>
      <c r="Q23" s="20">
        <v>1.284125</v>
      </c>
      <c r="R23" s="16" t="s">
        <v>5672</v>
      </c>
      <c r="S23" s="17">
        <v>11650</v>
      </c>
      <c r="T23" s="16" t="s">
        <v>4259</v>
      </c>
      <c r="U23" s="20">
        <v>1.309798</v>
      </c>
      <c r="V23" s="16" t="s">
        <v>5673</v>
      </c>
      <c r="W23" s="17">
        <v>12893</v>
      </c>
      <c r="X23" s="16" t="s">
        <v>4261</v>
      </c>
      <c r="Y23" s="20">
        <v>1.3419449999999999</v>
      </c>
      <c r="Z23" s="16" t="s">
        <v>5798</v>
      </c>
      <c r="AA23" s="17">
        <f>SUM(PRODUCT(A3L416C2,A3L416C3))/A3L416C1</f>
        <v>22904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538</v>
      </c>
      <c r="H24" s="16" t="s">
        <v>4253</v>
      </c>
      <c r="I24" s="20">
        <v>1</v>
      </c>
      <c r="J24" s="16" t="s">
        <v>5670</v>
      </c>
      <c r="K24" s="17">
        <v>666</v>
      </c>
      <c r="L24" s="16" t="s">
        <v>4255</v>
      </c>
      <c r="M24" s="20">
        <v>1.19174</v>
      </c>
      <c r="N24" s="16" t="s">
        <v>5671</v>
      </c>
      <c r="O24" s="17">
        <v>-1549</v>
      </c>
      <c r="P24" s="16" t="s">
        <v>4257</v>
      </c>
      <c r="Q24" s="20">
        <v>1.284125</v>
      </c>
      <c r="R24" s="16" t="s">
        <v>5672</v>
      </c>
      <c r="S24" s="17">
        <v>-1320</v>
      </c>
      <c r="T24" s="16" t="s">
        <v>4259</v>
      </c>
      <c r="U24" s="20">
        <v>1.309798</v>
      </c>
      <c r="V24" s="16" t="s">
        <v>5673</v>
      </c>
      <c r="W24" s="17">
        <v>-1138</v>
      </c>
      <c r="X24" s="16" t="s">
        <v>4261</v>
      </c>
      <c r="Y24" s="20">
        <v>1.3419449999999999</v>
      </c>
      <c r="Z24" s="16" t="s">
        <v>5799</v>
      </c>
      <c r="AA24" s="17">
        <f>SUM(PRODUCT(A3L417C2,A3L417C3))/A3L417C1</f>
        <v>538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7</v>
      </c>
      <c r="H25" s="16" t="s">
        <v>4253</v>
      </c>
      <c r="I25" s="20">
        <v>1</v>
      </c>
      <c r="J25" s="16" t="s">
        <v>5670</v>
      </c>
      <c r="K25" s="17">
        <v>8</v>
      </c>
      <c r="L25" s="16" t="s">
        <v>4255</v>
      </c>
      <c r="M25" s="20">
        <v>1.19174</v>
      </c>
      <c r="N25" s="16" t="s">
        <v>5671</v>
      </c>
      <c r="O25" s="17">
        <v>-18</v>
      </c>
      <c r="P25" s="16" t="s">
        <v>4257</v>
      </c>
      <c r="Q25" s="20">
        <v>1.284125</v>
      </c>
      <c r="R25" s="16" t="s">
        <v>5672</v>
      </c>
      <c r="S25" s="17">
        <v>-18</v>
      </c>
      <c r="T25" s="16" t="s">
        <v>4259</v>
      </c>
      <c r="U25" s="20">
        <v>1.309798</v>
      </c>
      <c r="V25" s="16" t="s">
        <v>5673</v>
      </c>
      <c r="W25" s="17">
        <v>-18</v>
      </c>
      <c r="X25" s="16" t="s">
        <v>4261</v>
      </c>
      <c r="Y25" s="20">
        <v>1.3419449999999999</v>
      </c>
      <c r="Z25" s="16" t="s">
        <v>5800</v>
      </c>
      <c r="AA25" s="17">
        <f>SUM(PRODUCT(A3L418C2,A3L418C3))/A3L418C1</f>
        <v>7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-557</v>
      </c>
      <c r="H26" s="16" t="s">
        <v>4253</v>
      </c>
      <c r="I26" s="20">
        <v>1</v>
      </c>
      <c r="J26" s="16" t="s">
        <v>5670</v>
      </c>
      <c r="K26" s="17">
        <v>-450</v>
      </c>
      <c r="L26" s="16" t="s">
        <v>4255</v>
      </c>
      <c r="M26" s="20">
        <v>1.19174</v>
      </c>
      <c r="N26" s="16" t="s">
        <v>5671</v>
      </c>
      <c r="O26" s="17">
        <v>-44</v>
      </c>
      <c r="P26" s="16" t="s">
        <v>4257</v>
      </c>
      <c r="Q26" s="20">
        <v>1.284125</v>
      </c>
      <c r="R26" s="16" t="s">
        <v>5672</v>
      </c>
      <c r="S26" s="17">
        <v>-47</v>
      </c>
      <c r="T26" s="16" t="s">
        <v>4259</v>
      </c>
      <c r="U26" s="20">
        <v>1.309798</v>
      </c>
      <c r="V26" s="16" t="s">
        <v>5673</v>
      </c>
      <c r="W26" s="17">
        <v>26</v>
      </c>
      <c r="X26" s="16" t="s">
        <v>4261</v>
      </c>
      <c r="Y26" s="20">
        <v>1.3419449999999999</v>
      </c>
      <c r="Z26" s="16" t="s">
        <v>5801</v>
      </c>
      <c r="AA26" s="17">
        <f>SUM(PRODUCT(A3L419C2,A3L419C3))/A3L419C1</f>
        <v>-557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23</v>
      </c>
      <c r="H27" s="16" t="s">
        <v>4253</v>
      </c>
      <c r="I27" s="20">
        <v>1</v>
      </c>
      <c r="J27" s="16" t="s">
        <v>5670</v>
      </c>
      <c r="K27" s="17">
        <v>28</v>
      </c>
      <c r="L27" s="16" t="s">
        <v>4255</v>
      </c>
      <c r="M27" s="20">
        <v>1.19174</v>
      </c>
      <c r="N27" s="16" t="s">
        <v>5671</v>
      </c>
      <c r="O27" s="17">
        <v>-40</v>
      </c>
      <c r="P27" s="16" t="s">
        <v>4257</v>
      </c>
      <c r="Q27" s="20">
        <v>1.284125</v>
      </c>
      <c r="R27" s="16" t="s">
        <v>5672</v>
      </c>
      <c r="S27" s="17">
        <v>-38</v>
      </c>
      <c r="T27" s="16" t="s">
        <v>4259</v>
      </c>
      <c r="U27" s="20">
        <v>1.309798</v>
      </c>
      <c r="V27" s="16" t="s">
        <v>5673</v>
      </c>
      <c r="W27" s="17">
        <v>-36</v>
      </c>
      <c r="X27" s="16" t="s">
        <v>4261</v>
      </c>
      <c r="Y27" s="20">
        <v>1.3419449999999999</v>
      </c>
      <c r="Z27" s="16" t="s">
        <v>5802</v>
      </c>
      <c r="AA27" s="17">
        <f>SUM(PRODUCT(A3L420C2,A3L420C3))/A3L420C1</f>
        <v>23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1766</v>
      </c>
      <c r="H28" s="16" t="s">
        <v>4253</v>
      </c>
      <c r="I28" s="20">
        <v>1</v>
      </c>
      <c r="J28" s="16" t="s">
        <v>5670</v>
      </c>
      <c r="K28" s="17">
        <v>1673</v>
      </c>
      <c r="L28" s="16" t="s">
        <v>4255</v>
      </c>
      <c r="M28" s="20">
        <v>1.19174</v>
      </c>
      <c r="N28" s="16" t="s">
        <v>5671</v>
      </c>
      <c r="O28" s="17">
        <v>563</v>
      </c>
      <c r="P28" s="16" t="s">
        <v>4257</v>
      </c>
      <c r="Q28" s="20">
        <v>1.284125</v>
      </c>
      <c r="R28" s="16" t="s">
        <v>5672</v>
      </c>
      <c r="S28" s="17">
        <v>576</v>
      </c>
      <c r="T28" s="16" t="s">
        <v>4259</v>
      </c>
      <c r="U28" s="20">
        <v>1.309798</v>
      </c>
      <c r="V28" s="16" t="s">
        <v>5673</v>
      </c>
      <c r="W28" s="17">
        <v>727</v>
      </c>
      <c r="X28" s="16" t="s">
        <v>4261</v>
      </c>
      <c r="Y28" s="20">
        <v>1.3419449999999999</v>
      </c>
      <c r="Z28" s="16" t="s">
        <v>5803</v>
      </c>
      <c r="AA28" s="17">
        <f>SUM(PRODUCT(A3L421C2,A3L421C3))/A3L421C1</f>
        <v>1766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-5</v>
      </c>
      <c r="H29" s="16" t="s">
        <v>4253</v>
      </c>
      <c r="I29" s="20">
        <v>1</v>
      </c>
      <c r="J29" s="16" t="s">
        <v>5670</v>
      </c>
      <c r="K29" s="17">
        <v>-5</v>
      </c>
      <c r="L29" s="16" t="s">
        <v>4255</v>
      </c>
      <c r="M29" s="20">
        <v>1.19174</v>
      </c>
      <c r="N29" s="16" t="s">
        <v>5671</v>
      </c>
      <c r="O29" s="17">
        <v>3</v>
      </c>
      <c r="P29" s="16" t="s">
        <v>4257</v>
      </c>
      <c r="Q29" s="20">
        <v>1.284125</v>
      </c>
      <c r="R29" s="16" t="s">
        <v>5672</v>
      </c>
      <c r="S29" s="17">
        <v>3</v>
      </c>
      <c r="T29" s="16" t="s">
        <v>4259</v>
      </c>
      <c r="U29" s="20">
        <v>1.309798</v>
      </c>
      <c r="V29" s="16" t="s">
        <v>5673</v>
      </c>
      <c r="W29" s="17">
        <v>3</v>
      </c>
      <c r="X29" s="16" t="s">
        <v>4261</v>
      </c>
      <c r="Y29" s="20">
        <v>1.3419449999999999</v>
      </c>
      <c r="Z29" s="16" t="s">
        <v>5804</v>
      </c>
      <c r="AA29" s="17">
        <f>SUM(PRODUCT(A3L422C2,A3L422C3))/A3L422C1</f>
        <v>-5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-27</v>
      </c>
      <c r="H30" s="16" t="s">
        <v>4253</v>
      </c>
      <c r="I30" s="20">
        <v>1</v>
      </c>
      <c r="J30" s="16" t="s">
        <v>5670</v>
      </c>
      <c r="K30" s="17">
        <v>-27</v>
      </c>
      <c r="L30" s="16" t="s">
        <v>4255</v>
      </c>
      <c r="M30" s="20">
        <v>1.19174</v>
      </c>
      <c r="N30" s="16" t="s">
        <v>5671</v>
      </c>
      <c r="O30" s="17">
        <v>122</v>
      </c>
      <c r="P30" s="16" t="s">
        <v>4257</v>
      </c>
      <c r="Q30" s="20">
        <v>1.284125</v>
      </c>
      <c r="R30" s="16" t="s">
        <v>5672</v>
      </c>
      <c r="S30" s="17">
        <v>123</v>
      </c>
      <c r="T30" s="16" t="s">
        <v>4259</v>
      </c>
      <c r="U30" s="20">
        <v>1.309798</v>
      </c>
      <c r="V30" s="16" t="s">
        <v>5673</v>
      </c>
      <c r="W30" s="17">
        <v>123</v>
      </c>
      <c r="X30" s="16" t="s">
        <v>4261</v>
      </c>
      <c r="Y30" s="20">
        <v>1.3419449999999999</v>
      </c>
      <c r="Z30" s="16" t="s">
        <v>5805</v>
      </c>
      <c r="AA30" s="17">
        <f>SUM(PRODUCT(A3L423C2,A3L423C3))/A3L423C1</f>
        <v>-27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32460</v>
      </c>
      <c r="H31" s="16" t="s">
        <v>4253</v>
      </c>
      <c r="I31" s="20">
        <v>1</v>
      </c>
      <c r="J31" s="16" t="s">
        <v>5670</v>
      </c>
      <c r="K31" s="17">
        <v>25866</v>
      </c>
      <c r="L31" s="16" t="s">
        <v>4255</v>
      </c>
      <c r="M31" s="20">
        <v>1.19174</v>
      </c>
      <c r="N31" s="16" t="s">
        <v>5671</v>
      </c>
      <c r="O31" s="17">
        <v>16107</v>
      </c>
      <c r="P31" s="16" t="s">
        <v>4257</v>
      </c>
      <c r="Q31" s="20">
        <v>1.284125</v>
      </c>
      <c r="R31" s="16" t="s">
        <v>5672</v>
      </c>
      <c r="S31" s="17">
        <v>16154</v>
      </c>
      <c r="T31" s="16" t="s">
        <v>4259</v>
      </c>
      <c r="U31" s="20">
        <v>1.309798</v>
      </c>
      <c r="V31" s="16" t="s">
        <v>5673</v>
      </c>
      <c r="W31" s="17">
        <v>16557</v>
      </c>
      <c r="X31" s="16" t="s">
        <v>4261</v>
      </c>
      <c r="Y31" s="20">
        <v>1.3419449999999999</v>
      </c>
      <c r="Z31" s="16" t="s">
        <v>5806</v>
      </c>
      <c r="AA31" s="17">
        <f>SUM(PRODUCT(A3L424C2,A3L424C3))/A3L424C1</f>
        <v>32460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7</v>
      </c>
      <c r="H32" s="16" t="s">
        <v>4253</v>
      </c>
      <c r="I32" s="20">
        <v>1</v>
      </c>
      <c r="J32" s="16" t="s">
        <v>5670</v>
      </c>
      <c r="K32" s="17">
        <v>8</v>
      </c>
      <c r="L32" s="16" t="s">
        <v>4255</v>
      </c>
      <c r="M32" s="20">
        <v>1.19174</v>
      </c>
      <c r="N32" s="16" t="s">
        <v>5671</v>
      </c>
      <c r="O32" s="17">
        <v>6</v>
      </c>
      <c r="P32" s="16" t="s">
        <v>4257</v>
      </c>
      <c r="Q32" s="20">
        <v>1.284125</v>
      </c>
      <c r="R32" s="16" t="s">
        <v>5672</v>
      </c>
      <c r="S32" s="17">
        <v>5</v>
      </c>
      <c r="T32" s="16" t="s">
        <v>4259</v>
      </c>
      <c r="U32" s="20">
        <v>1.309798</v>
      </c>
      <c r="V32" s="16" t="s">
        <v>5673</v>
      </c>
      <c r="W32" s="17">
        <v>5</v>
      </c>
      <c r="X32" s="16" t="s">
        <v>4261</v>
      </c>
      <c r="Y32" s="20">
        <v>1.3419449999999999</v>
      </c>
      <c r="Z32" s="16" t="s">
        <v>5807</v>
      </c>
      <c r="AA32" s="17">
        <f>SUM(PRODUCT(A3L425C2,A3L425C3))/A3L425C1</f>
        <v>7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110830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100940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58543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55955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58843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110830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1.19174</v>
      </c>
      <c r="N34" s="16" t="s">
        <v>5671</v>
      </c>
      <c r="O34" s="17">
        <v>0</v>
      </c>
      <c r="P34" s="16" t="s">
        <v>4257</v>
      </c>
      <c r="Q34" s="20">
        <v>1.284125</v>
      </c>
      <c r="R34" s="16" t="s">
        <v>5672</v>
      </c>
      <c r="S34" s="17">
        <v>0</v>
      </c>
      <c r="T34" s="16" t="s">
        <v>4259</v>
      </c>
      <c r="U34" s="20">
        <v>1.309798</v>
      </c>
      <c r="V34" s="16" t="s">
        <v>5673</v>
      </c>
      <c r="W34" s="17">
        <v>0</v>
      </c>
      <c r="X34" s="16" t="s">
        <v>4261</v>
      </c>
      <c r="Y34" s="20">
        <v>1.3419449999999999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1.19174</v>
      </c>
      <c r="N35" s="16" t="s">
        <v>5671</v>
      </c>
      <c r="O35" s="17">
        <v>0</v>
      </c>
      <c r="P35" s="16" t="s">
        <v>4257</v>
      </c>
      <c r="Q35" s="20">
        <v>1.284125</v>
      </c>
      <c r="R35" s="16" t="s">
        <v>5672</v>
      </c>
      <c r="S35" s="17">
        <v>0</v>
      </c>
      <c r="T35" s="16" t="s">
        <v>4259</v>
      </c>
      <c r="U35" s="20">
        <v>1.309798</v>
      </c>
      <c r="V35" s="16" t="s">
        <v>5673</v>
      </c>
      <c r="W35" s="17">
        <v>0</v>
      </c>
      <c r="X35" s="16" t="s">
        <v>4261</v>
      </c>
      <c r="Y35" s="20">
        <v>1.3419449999999999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1.19174</v>
      </c>
      <c r="N36" s="16" t="s">
        <v>5671</v>
      </c>
      <c r="O36" s="17">
        <v>0</v>
      </c>
      <c r="P36" s="16" t="s">
        <v>4257</v>
      </c>
      <c r="Q36" s="20">
        <v>1.284125</v>
      </c>
      <c r="R36" s="16" t="s">
        <v>5672</v>
      </c>
      <c r="S36" s="17">
        <v>0</v>
      </c>
      <c r="T36" s="16" t="s">
        <v>4259</v>
      </c>
      <c r="U36" s="20">
        <v>1.309798</v>
      </c>
      <c r="V36" s="16" t="s">
        <v>5673</v>
      </c>
      <c r="W36" s="17">
        <v>0</v>
      </c>
      <c r="X36" s="16" t="s">
        <v>4261</v>
      </c>
      <c r="Y36" s="20">
        <v>1.3419449999999999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1.19174</v>
      </c>
      <c r="N37" s="16" t="s">
        <v>5671</v>
      </c>
      <c r="O37" s="17">
        <v>0</v>
      </c>
      <c r="P37" s="16" t="s">
        <v>4257</v>
      </c>
      <c r="Q37" s="20">
        <v>1.284125</v>
      </c>
      <c r="R37" s="16" t="s">
        <v>5672</v>
      </c>
      <c r="S37" s="17">
        <v>0</v>
      </c>
      <c r="T37" s="16" t="s">
        <v>4259</v>
      </c>
      <c r="U37" s="20">
        <v>1.309798</v>
      </c>
      <c r="V37" s="16" t="s">
        <v>5673</v>
      </c>
      <c r="W37" s="17">
        <v>0</v>
      </c>
      <c r="X37" s="16" t="s">
        <v>4261</v>
      </c>
      <c r="Y37" s="20">
        <v>1.3419449999999999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1.19174</v>
      </c>
      <c r="N38" s="16" t="s">
        <v>5671</v>
      </c>
      <c r="O38" s="17">
        <v>0</v>
      </c>
      <c r="P38" s="16" t="s">
        <v>4257</v>
      </c>
      <c r="Q38" s="20">
        <v>1.284125</v>
      </c>
      <c r="R38" s="16" t="s">
        <v>5672</v>
      </c>
      <c r="S38" s="17">
        <v>0</v>
      </c>
      <c r="T38" s="16" t="s">
        <v>4259</v>
      </c>
      <c r="U38" s="20">
        <v>1.309798</v>
      </c>
      <c r="V38" s="16" t="s">
        <v>5673</v>
      </c>
      <c r="W38" s="17">
        <v>0</v>
      </c>
      <c r="X38" s="16" t="s">
        <v>4261</v>
      </c>
      <c r="Y38" s="20">
        <v>1.3419449999999999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1.19174</v>
      </c>
      <c r="N39" s="16" t="s">
        <v>5671</v>
      </c>
      <c r="O39" s="17">
        <v>0</v>
      </c>
      <c r="P39" s="16" t="s">
        <v>4257</v>
      </c>
      <c r="Q39" s="20">
        <v>1.284125</v>
      </c>
      <c r="R39" s="16" t="s">
        <v>5672</v>
      </c>
      <c r="S39" s="17">
        <v>0</v>
      </c>
      <c r="T39" s="16" t="s">
        <v>4259</v>
      </c>
      <c r="U39" s="20">
        <v>1.309798</v>
      </c>
      <c r="V39" s="16" t="s">
        <v>5673</v>
      </c>
      <c r="W39" s="17">
        <v>0</v>
      </c>
      <c r="X39" s="16" t="s">
        <v>4261</v>
      </c>
      <c r="Y39" s="20">
        <v>1.3419449999999999</v>
      </c>
      <c r="Z39" s="16" t="s">
        <v>5819</v>
      </c>
      <c r="AA39" s="17">
        <f>SUM(PRODUCT(A3L432C2,A3L432C3))/A3L432C1</f>
        <v>0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34553</v>
      </c>
      <c r="H40" s="16" t="s">
        <v>4253</v>
      </c>
      <c r="I40" s="20">
        <v>1</v>
      </c>
      <c r="J40" s="16" t="s">
        <v>5670</v>
      </c>
      <c r="K40" s="17">
        <v>34698</v>
      </c>
      <c r="L40" s="16" t="s">
        <v>4255</v>
      </c>
      <c r="M40" s="20">
        <v>1.19174</v>
      </c>
      <c r="N40" s="16" t="s">
        <v>5671</v>
      </c>
      <c r="O40" s="17">
        <v>36680</v>
      </c>
      <c r="P40" s="16" t="s">
        <v>4257</v>
      </c>
      <c r="Q40" s="20">
        <v>1.284125</v>
      </c>
      <c r="R40" s="16" t="s">
        <v>5672</v>
      </c>
      <c r="S40" s="17">
        <v>37901</v>
      </c>
      <c r="T40" s="16" t="s">
        <v>4259</v>
      </c>
      <c r="U40" s="20">
        <v>1.309798</v>
      </c>
      <c r="V40" s="16" t="s">
        <v>5673</v>
      </c>
      <c r="W40" s="17">
        <v>40005</v>
      </c>
      <c r="X40" s="16" t="s">
        <v>4261</v>
      </c>
      <c r="Y40" s="20">
        <v>1.3419449999999999</v>
      </c>
      <c r="Z40" s="16" t="s">
        <v>5820</v>
      </c>
      <c r="AA40" s="17">
        <f>SUM(PRODUCT(A3L433C2,A3L433C3))/A3L433C1</f>
        <v>34553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1.19174</v>
      </c>
      <c r="N41" s="16" t="s">
        <v>5671</v>
      </c>
      <c r="O41" s="17">
        <v>0</v>
      </c>
      <c r="P41" s="16" t="s">
        <v>4257</v>
      </c>
      <c r="Q41" s="20">
        <v>1.284125</v>
      </c>
      <c r="R41" s="16" t="s">
        <v>5672</v>
      </c>
      <c r="S41" s="17">
        <v>0</v>
      </c>
      <c r="T41" s="16" t="s">
        <v>4259</v>
      </c>
      <c r="U41" s="20">
        <v>1.309798</v>
      </c>
      <c r="V41" s="16" t="s">
        <v>5673</v>
      </c>
      <c r="W41" s="17">
        <v>0</v>
      </c>
      <c r="X41" s="16" t="s">
        <v>4261</v>
      </c>
      <c r="Y41" s="20">
        <v>1.3419449999999999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1.19174</v>
      </c>
      <c r="N42" s="16" t="s">
        <v>5671</v>
      </c>
      <c r="O42" s="17">
        <v>0</v>
      </c>
      <c r="P42" s="16" t="s">
        <v>4257</v>
      </c>
      <c r="Q42" s="20">
        <v>1.284125</v>
      </c>
      <c r="R42" s="16" t="s">
        <v>5672</v>
      </c>
      <c r="S42" s="17">
        <v>0</v>
      </c>
      <c r="T42" s="16" t="s">
        <v>4259</v>
      </c>
      <c r="U42" s="20">
        <v>1.309798</v>
      </c>
      <c r="V42" s="16" t="s">
        <v>5673</v>
      </c>
      <c r="W42" s="17">
        <v>0</v>
      </c>
      <c r="X42" s="16" t="s">
        <v>4261</v>
      </c>
      <c r="Y42" s="20">
        <v>1.3419449999999999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1.19174</v>
      </c>
      <c r="N43" s="16" t="s">
        <v>5671</v>
      </c>
      <c r="O43" s="17">
        <v>0</v>
      </c>
      <c r="P43" s="16" t="s">
        <v>4257</v>
      </c>
      <c r="Q43" s="20">
        <v>1.284125</v>
      </c>
      <c r="R43" s="16" t="s">
        <v>5672</v>
      </c>
      <c r="S43" s="17">
        <v>0</v>
      </c>
      <c r="T43" s="16" t="s">
        <v>4259</v>
      </c>
      <c r="U43" s="20">
        <v>1.309798</v>
      </c>
      <c r="V43" s="16" t="s">
        <v>5673</v>
      </c>
      <c r="W43" s="17">
        <v>0</v>
      </c>
      <c r="X43" s="16" t="s">
        <v>4261</v>
      </c>
      <c r="Y43" s="20">
        <v>1.3419449999999999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124170</v>
      </c>
      <c r="H44" s="16" t="s">
        <v>4253</v>
      </c>
      <c r="I44" s="20">
        <v>1</v>
      </c>
      <c r="J44" s="16" t="s">
        <v>5670</v>
      </c>
      <c r="K44" s="17">
        <v>119053</v>
      </c>
      <c r="L44" s="16" t="s">
        <v>4255</v>
      </c>
      <c r="M44" s="20">
        <v>1.19174</v>
      </c>
      <c r="N44" s="16" t="s">
        <v>5671</v>
      </c>
      <c r="O44" s="17">
        <v>109977</v>
      </c>
      <c r="P44" s="16" t="s">
        <v>4257</v>
      </c>
      <c r="Q44" s="20">
        <v>1.284125</v>
      </c>
      <c r="R44" s="16" t="s">
        <v>5672</v>
      </c>
      <c r="S44" s="17">
        <v>108228</v>
      </c>
      <c r="T44" s="16" t="s">
        <v>4259</v>
      </c>
      <c r="U44" s="20">
        <v>1.309798</v>
      </c>
      <c r="V44" s="16" t="s">
        <v>5673</v>
      </c>
      <c r="W44" s="17">
        <v>107345</v>
      </c>
      <c r="X44" s="16" t="s">
        <v>4261</v>
      </c>
      <c r="Y44" s="20">
        <v>1.3419449999999999</v>
      </c>
      <c r="Z44" s="16" t="s">
        <v>5824</v>
      </c>
      <c r="AA44" s="17">
        <f>SUM(PRODUCT(A3L437C2,A3L437C3))/A3L437C1</f>
        <v>124170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2965</v>
      </c>
      <c r="H45" s="16" t="s">
        <v>4253</v>
      </c>
      <c r="I45" s="20">
        <v>1</v>
      </c>
      <c r="J45" s="16" t="s">
        <v>5670</v>
      </c>
      <c r="K45" s="17">
        <v>3033</v>
      </c>
      <c r="L45" s="16" t="s">
        <v>4255</v>
      </c>
      <c r="M45" s="20">
        <v>1.19174</v>
      </c>
      <c r="N45" s="16" t="s">
        <v>5671</v>
      </c>
      <c r="O45" s="17">
        <v>4980</v>
      </c>
      <c r="P45" s="16" t="s">
        <v>4257</v>
      </c>
      <c r="Q45" s="20">
        <v>1.284125</v>
      </c>
      <c r="R45" s="16" t="s">
        <v>5672</v>
      </c>
      <c r="S45" s="17">
        <v>5415</v>
      </c>
      <c r="T45" s="16" t="s">
        <v>4259</v>
      </c>
      <c r="U45" s="20">
        <v>1.309798</v>
      </c>
      <c r="V45" s="16" t="s">
        <v>5673</v>
      </c>
      <c r="W45" s="17">
        <v>5122</v>
      </c>
      <c r="X45" s="16" t="s">
        <v>4261</v>
      </c>
      <c r="Y45" s="20">
        <v>1.3419449999999999</v>
      </c>
      <c r="Z45" s="16" t="s">
        <v>5825</v>
      </c>
      <c r="AA45" s="17">
        <f>SUM(PRODUCT(A3L438C2,A3L438C3))/A3L438C1</f>
        <v>2965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989</v>
      </c>
      <c r="H46" s="16" t="s">
        <v>4253</v>
      </c>
      <c r="I46" s="20">
        <v>1</v>
      </c>
      <c r="J46" s="16" t="s">
        <v>5670</v>
      </c>
      <c r="K46" s="17">
        <v>922</v>
      </c>
      <c r="L46" s="16" t="s">
        <v>4255</v>
      </c>
      <c r="M46" s="20">
        <v>1.19174</v>
      </c>
      <c r="N46" s="16" t="s">
        <v>5671</v>
      </c>
      <c r="O46" s="17">
        <v>689</v>
      </c>
      <c r="P46" s="16" t="s">
        <v>4257</v>
      </c>
      <c r="Q46" s="20">
        <v>1.284125</v>
      </c>
      <c r="R46" s="16" t="s">
        <v>5672</v>
      </c>
      <c r="S46" s="17">
        <v>715</v>
      </c>
      <c r="T46" s="16" t="s">
        <v>4259</v>
      </c>
      <c r="U46" s="20">
        <v>1.309798</v>
      </c>
      <c r="V46" s="16" t="s">
        <v>5673</v>
      </c>
      <c r="W46" s="17">
        <v>705</v>
      </c>
      <c r="X46" s="16" t="s">
        <v>4261</v>
      </c>
      <c r="Y46" s="20">
        <v>1.3419449999999999</v>
      </c>
      <c r="Z46" s="16" t="s">
        <v>5826</v>
      </c>
      <c r="AA46" s="17">
        <f>SUM(PRODUCT(A3L439C2,A3L439C3))/A3L439C1</f>
        <v>989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36</v>
      </c>
      <c r="H47" s="16" t="s">
        <v>4253</v>
      </c>
      <c r="I47" s="20">
        <v>1</v>
      </c>
      <c r="J47" s="16" t="s">
        <v>5670</v>
      </c>
      <c r="K47" s="17">
        <v>36</v>
      </c>
      <c r="L47" s="16" t="s">
        <v>4255</v>
      </c>
      <c r="M47" s="20">
        <v>1.19174</v>
      </c>
      <c r="N47" s="16" t="s">
        <v>5671</v>
      </c>
      <c r="O47" s="17">
        <v>68</v>
      </c>
      <c r="P47" s="16" t="s">
        <v>4257</v>
      </c>
      <c r="Q47" s="20">
        <v>1.284125</v>
      </c>
      <c r="R47" s="16" t="s">
        <v>5672</v>
      </c>
      <c r="S47" s="17">
        <v>79</v>
      </c>
      <c r="T47" s="16" t="s">
        <v>4259</v>
      </c>
      <c r="U47" s="20">
        <v>1.309798</v>
      </c>
      <c r="V47" s="16" t="s">
        <v>5673</v>
      </c>
      <c r="W47" s="17">
        <v>71</v>
      </c>
      <c r="X47" s="16" t="s">
        <v>4261</v>
      </c>
      <c r="Y47" s="20">
        <v>1.3419449999999999</v>
      </c>
      <c r="Z47" s="16" t="s">
        <v>5827</v>
      </c>
      <c r="AA47" s="17">
        <f>SUM(PRODUCT(A3L440C2,A3L440C3))/A3L440C1</f>
        <v>36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37158</v>
      </c>
      <c r="H48" s="16" t="s">
        <v>4253</v>
      </c>
      <c r="I48" s="20">
        <v>1</v>
      </c>
      <c r="J48" s="16" t="s">
        <v>5670</v>
      </c>
      <c r="K48" s="17">
        <v>30647</v>
      </c>
      <c r="L48" s="16" t="s">
        <v>4255</v>
      </c>
      <c r="M48" s="20">
        <v>1.19174</v>
      </c>
      <c r="N48" s="16" t="s">
        <v>5671</v>
      </c>
      <c r="O48" s="17">
        <v>27227</v>
      </c>
      <c r="P48" s="16" t="s">
        <v>4257</v>
      </c>
      <c r="Q48" s="20">
        <v>1.284125</v>
      </c>
      <c r="R48" s="16" t="s">
        <v>5672</v>
      </c>
      <c r="S48" s="17">
        <v>22815</v>
      </c>
      <c r="T48" s="16" t="s">
        <v>4259</v>
      </c>
      <c r="U48" s="20">
        <v>1.309798</v>
      </c>
      <c r="V48" s="16" t="s">
        <v>5673</v>
      </c>
      <c r="W48" s="17">
        <v>14978</v>
      </c>
      <c r="X48" s="16" t="s">
        <v>4261</v>
      </c>
      <c r="Y48" s="20">
        <v>1.3419449999999999</v>
      </c>
      <c r="Z48" s="16" t="s">
        <v>5828</v>
      </c>
      <c r="AA48" s="17">
        <f>SUM(PRODUCT(A3L441C2,A3L441C3))/A3L441C1</f>
        <v>37158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195881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184398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173884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168944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162328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195881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639328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617241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655809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648697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648721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639328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9A65AD-EEF7-41A3-9336-63CB5BF810AA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908805</v>
      </c>
      <c r="F8" s="16" t="s">
        <v>5669</v>
      </c>
      <c r="G8" s="17">
        <v>2677</v>
      </c>
      <c r="H8" s="16" t="s">
        <v>5855</v>
      </c>
      <c r="I8" s="17">
        <f>A3L501C1+A3L501C2</f>
        <v>911482</v>
      </c>
      <c r="J8" s="16" t="s">
        <v>5669</v>
      </c>
      <c r="K8" s="17">
        <v>434082</v>
      </c>
      <c r="L8" s="16" t="s">
        <v>5669</v>
      </c>
      <c r="M8" s="17">
        <v>1731</v>
      </c>
      <c r="N8" s="16" t="s">
        <v>5856</v>
      </c>
      <c r="O8" s="17">
        <f>A3L501C4+A3L501C5</f>
        <v>435813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7648410</v>
      </c>
      <c r="F9" s="16" t="s">
        <v>5669</v>
      </c>
      <c r="G9" s="17">
        <v>735524</v>
      </c>
      <c r="H9" s="16" t="s">
        <v>5857</v>
      </c>
      <c r="I9" s="17">
        <f>A3L502C1+A3L502C2</f>
        <v>8383934</v>
      </c>
      <c r="J9" s="16" t="s">
        <v>5669</v>
      </c>
      <c r="K9" s="17">
        <v>2673150</v>
      </c>
      <c r="L9" s="16" t="s">
        <v>5669</v>
      </c>
      <c r="M9" s="17">
        <v>481104</v>
      </c>
      <c r="N9" s="16" t="s">
        <v>5858</v>
      </c>
      <c r="O9" s="17">
        <f>A3L502C4+A3L502C5</f>
        <v>3154254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7648410</v>
      </c>
      <c r="F12" s="16" t="s">
        <v>5864</v>
      </c>
      <c r="G12" s="17">
        <f>(A3L502C2+A3L504C2)</f>
        <v>735524</v>
      </c>
      <c r="H12" s="16" t="s">
        <v>5865</v>
      </c>
      <c r="I12" s="17">
        <f>(A3L502C3+A3L504C3)</f>
        <v>8383934</v>
      </c>
      <c r="J12" s="16" t="s">
        <v>5866</v>
      </c>
      <c r="K12" s="17">
        <f>(A3L502C4+A3L504C4)</f>
        <v>2673150</v>
      </c>
      <c r="L12" s="16" t="s">
        <v>5867</v>
      </c>
      <c r="M12" s="17">
        <f>(A3L502C5+A3L504C5)</f>
        <v>481104</v>
      </c>
      <c r="N12" s="16" t="s">
        <v>5868</v>
      </c>
      <c r="O12" s="17">
        <f>(A3L502C6+A3L504C6)</f>
        <v>3154254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908805</v>
      </c>
      <c r="F13" s="16" t="s">
        <v>5870</v>
      </c>
      <c r="G13" s="17">
        <f>(A3L501C2+A3L503C2)</f>
        <v>2677</v>
      </c>
      <c r="H13" s="16" t="s">
        <v>5871</v>
      </c>
      <c r="I13" s="17">
        <f>(A3L501C3+A3L503C3)</f>
        <v>911482</v>
      </c>
      <c r="J13" s="16" t="s">
        <v>5872</v>
      </c>
      <c r="K13" s="17">
        <f>(A3L501C4+A3L503C4)</f>
        <v>434082</v>
      </c>
      <c r="L13" s="16" t="s">
        <v>5873</v>
      </c>
      <c r="M13" s="17">
        <f>(A3L501C5+A3L503C5)</f>
        <v>1731</v>
      </c>
      <c r="N13" s="16" t="s">
        <v>5874</v>
      </c>
      <c r="O13" s="17">
        <f>(A3L501C6+A3L503C6)</f>
        <v>435813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8557215</v>
      </c>
      <c r="F14" s="16" t="s">
        <v>5876</v>
      </c>
      <c r="G14" s="17">
        <f>(A3L505C2+A3L506C2)</f>
        <v>738201</v>
      </c>
      <c r="H14" s="16" t="s">
        <v>5877</v>
      </c>
      <c r="I14" s="17">
        <f>(A3L505C3+A3L506C3)</f>
        <v>9295416</v>
      </c>
      <c r="J14" s="16" t="s">
        <v>5878</v>
      </c>
      <c r="K14" s="17">
        <f>(A3L505C4+A3L506C4)</f>
        <v>3107232</v>
      </c>
      <c r="L14" s="16" t="s">
        <v>5879</v>
      </c>
      <c r="M14" s="17">
        <f>(A3L505C5+A3L506C5)</f>
        <v>482835</v>
      </c>
      <c r="N14" s="16" t="s">
        <v>5880</v>
      </c>
      <c r="O14" s="17">
        <f>(A3L505C6+A3L506C6)</f>
        <v>3590067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130582</v>
      </c>
      <c r="F16" s="16" t="s">
        <v>5669</v>
      </c>
      <c r="G16" s="17">
        <v>0</v>
      </c>
      <c r="H16" s="16" t="s">
        <v>5883</v>
      </c>
      <c r="I16" s="17">
        <f>A3L509C1+A3L509C2</f>
        <v>130582</v>
      </c>
      <c r="J16" s="16" t="s">
        <v>5669</v>
      </c>
      <c r="K16" s="17">
        <v>7117</v>
      </c>
      <c r="L16" s="16" t="s">
        <v>5669</v>
      </c>
      <c r="M16" s="17">
        <v>0</v>
      </c>
      <c r="N16" s="16" t="s">
        <v>5884</v>
      </c>
      <c r="O16" s="17">
        <f>A3L509C4+A3L509C5</f>
        <v>7117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135683</v>
      </c>
      <c r="F17" s="16" t="s">
        <v>5669</v>
      </c>
      <c r="G17" s="17">
        <v>0</v>
      </c>
      <c r="H17" s="16" t="s">
        <v>5885</v>
      </c>
      <c r="I17" s="17">
        <f>A3L510C1+A3L510C2</f>
        <v>135683</v>
      </c>
      <c r="J17" s="16" t="s">
        <v>5669</v>
      </c>
      <c r="K17" s="17">
        <v>47670</v>
      </c>
      <c r="L17" s="16" t="s">
        <v>5669</v>
      </c>
      <c r="M17" s="17">
        <v>0</v>
      </c>
      <c r="N17" s="16" t="s">
        <v>5886</v>
      </c>
      <c r="O17" s="17">
        <f>A3L510C4+A3L510C5</f>
        <v>47670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182431</v>
      </c>
      <c r="F18" s="16" t="s">
        <v>5669</v>
      </c>
      <c r="G18" s="17">
        <v>0</v>
      </c>
      <c r="H18" s="16" t="s">
        <v>5887</v>
      </c>
      <c r="I18" s="17">
        <f>A3L511C1+A3L511C2</f>
        <v>182431</v>
      </c>
      <c r="J18" s="16" t="s">
        <v>5669</v>
      </c>
      <c r="K18" s="17">
        <v>96274</v>
      </c>
      <c r="L18" s="16" t="s">
        <v>5669</v>
      </c>
      <c r="M18" s="17">
        <v>0</v>
      </c>
      <c r="N18" s="16" t="s">
        <v>5888</v>
      </c>
      <c r="O18" s="17">
        <f>A3L511C4+A3L511C5</f>
        <v>96274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184853</v>
      </c>
      <c r="F19" s="16" t="s">
        <v>5669</v>
      </c>
      <c r="G19" s="17">
        <v>0</v>
      </c>
      <c r="H19" s="16" t="s">
        <v>5889</v>
      </c>
      <c r="I19" s="17">
        <f>A3L512C1+A3L512C2</f>
        <v>184853</v>
      </c>
      <c r="J19" s="16" t="s">
        <v>5669</v>
      </c>
      <c r="K19" s="17">
        <v>33333</v>
      </c>
      <c r="L19" s="16" t="s">
        <v>5669</v>
      </c>
      <c r="M19" s="17">
        <v>0</v>
      </c>
      <c r="N19" s="16" t="s">
        <v>5890</v>
      </c>
      <c r="O19" s="17">
        <f>A3L512C4+A3L512C5</f>
        <v>33333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789766</v>
      </c>
      <c r="F20" s="16" t="s">
        <v>5669</v>
      </c>
      <c r="G20" s="17">
        <v>0</v>
      </c>
      <c r="H20" s="16" t="s">
        <v>5891</v>
      </c>
      <c r="I20" s="17">
        <f>A3L513C1+A3L513C2</f>
        <v>789766</v>
      </c>
      <c r="J20" s="16" t="s">
        <v>5669</v>
      </c>
      <c r="K20" s="17">
        <v>273645</v>
      </c>
      <c r="L20" s="16" t="s">
        <v>5669</v>
      </c>
      <c r="M20" s="17">
        <v>0</v>
      </c>
      <c r="N20" s="16" t="s">
        <v>5892</v>
      </c>
      <c r="O20" s="17">
        <f>A3L513C4+A3L513C5</f>
        <v>273645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108421</v>
      </c>
      <c r="F21" s="16" t="s">
        <v>5669</v>
      </c>
      <c r="G21" s="17">
        <v>0</v>
      </c>
      <c r="H21" s="16" t="s">
        <v>5893</v>
      </c>
      <c r="I21" s="17">
        <f>A3L514C1+A3L514C2</f>
        <v>108421</v>
      </c>
      <c r="J21" s="16" t="s">
        <v>5669</v>
      </c>
      <c r="K21" s="17">
        <v>77664</v>
      </c>
      <c r="L21" s="16" t="s">
        <v>5669</v>
      </c>
      <c r="M21" s="17">
        <v>0</v>
      </c>
      <c r="N21" s="16" t="s">
        <v>5894</v>
      </c>
      <c r="O21" s="17">
        <f>A3L514C4+A3L514C5</f>
        <v>77664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14838</v>
      </c>
      <c r="F22" s="16" t="s">
        <v>5669</v>
      </c>
      <c r="G22" s="17">
        <v>0</v>
      </c>
      <c r="H22" s="16" t="s">
        <v>5895</v>
      </c>
      <c r="I22" s="17">
        <f>A3L515C1+A3L515C2</f>
        <v>14838</v>
      </c>
      <c r="J22" s="16" t="s">
        <v>5669</v>
      </c>
      <c r="K22" s="17">
        <v>5551</v>
      </c>
      <c r="L22" s="16" t="s">
        <v>5669</v>
      </c>
      <c r="M22" s="17">
        <v>0</v>
      </c>
      <c r="N22" s="16" t="s">
        <v>5896</v>
      </c>
      <c r="O22" s="17">
        <f>A3L515C4+A3L515C5</f>
        <v>5551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458795</v>
      </c>
      <c r="F23" s="16" t="s">
        <v>5669</v>
      </c>
      <c r="G23" s="17">
        <v>0</v>
      </c>
      <c r="H23" s="16" t="s">
        <v>5897</v>
      </c>
      <c r="I23" s="17">
        <f>A3L516C1+A3L516C2</f>
        <v>458795</v>
      </c>
      <c r="J23" s="16" t="s">
        <v>5669</v>
      </c>
      <c r="K23" s="17">
        <v>108477</v>
      </c>
      <c r="L23" s="16" t="s">
        <v>5669</v>
      </c>
      <c r="M23" s="17">
        <v>0</v>
      </c>
      <c r="N23" s="16" t="s">
        <v>5898</v>
      </c>
      <c r="O23" s="17">
        <f>A3L516C4+A3L516C5</f>
        <v>108477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10259</v>
      </c>
      <c r="F24" s="16" t="s">
        <v>5669</v>
      </c>
      <c r="G24" s="17">
        <v>0</v>
      </c>
      <c r="H24" s="16" t="s">
        <v>5899</v>
      </c>
      <c r="I24" s="17">
        <f>A3L517C1+A3L517C2</f>
        <v>10259</v>
      </c>
      <c r="J24" s="16" t="s">
        <v>5669</v>
      </c>
      <c r="K24" s="17">
        <v>10185</v>
      </c>
      <c r="L24" s="16" t="s">
        <v>5669</v>
      </c>
      <c r="M24" s="17">
        <v>0</v>
      </c>
      <c r="N24" s="16" t="s">
        <v>5900</v>
      </c>
      <c r="O24" s="17">
        <f>A3L517C4+A3L517C5</f>
        <v>10185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233</v>
      </c>
      <c r="F25" s="16" t="s">
        <v>5669</v>
      </c>
      <c r="G25" s="17">
        <v>0</v>
      </c>
      <c r="H25" s="16" t="s">
        <v>5901</v>
      </c>
      <c r="I25" s="17">
        <f>A3L518C1+A3L518C2</f>
        <v>233</v>
      </c>
      <c r="J25" s="16" t="s">
        <v>5669</v>
      </c>
      <c r="K25" s="17">
        <v>206</v>
      </c>
      <c r="L25" s="16" t="s">
        <v>5669</v>
      </c>
      <c r="M25" s="17">
        <v>0</v>
      </c>
      <c r="N25" s="16" t="s">
        <v>5902</v>
      </c>
      <c r="O25" s="17">
        <f>A3L518C4+A3L518C5</f>
        <v>206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10953</v>
      </c>
      <c r="F26" s="16" t="s">
        <v>5669</v>
      </c>
      <c r="G26" s="17">
        <v>0</v>
      </c>
      <c r="H26" s="16" t="s">
        <v>5903</v>
      </c>
      <c r="I26" s="17">
        <f>A3L519C1+A3L519C2</f>
        <v>10953</v>
      </c>
      <c r="J26" s="16" t="s">
        <v>5669</v>
      </c>
      <c r="K26" s="17">
        <v>12094</v>
      </c>
      <c r="L26" s="16" t="s">
        <v>5669</v>
      </c>
      <c r="M26" s="17">
        <v>0</v>
      </c>
      <c r="N26" s="16" t="s">
        <v>5904</v>
      </c>
      <c r="O26" s="17">
        <f>A3L519C4+A3L519C5</f>
        <v>12094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1719</v>
      </c>
      <c r="F27" s="16" t="s">
        <v>5669</v>
      </c>
      <c r="G27" s="17">
        <v>0</v>
      </c>
      <c r="H27" s="16" t="s">
        <v>5905</v>
      </c>
      <c r="I27" s="17">
        <f>A3L520C1+A3L520C2</f>
        <v>1719</v>
      </c>
      <c r="J27" s="16" t="s">
        <v>5669</v>
      </c>
      <c r="K27" s="17">
        <v>1297</v>
      </c>
      <c r="L27" s="16" t="s">
        <v>5669</v>
      </c>
      <c r="M27" s="17">
        <v>0</v>
      </c>
      <c r="N27" s="16" t="s">
        <v>5906</v>
      </c>
      <c r="O27" s="17">
        <f>A3L520C4+A3L520C5</f>
        <v>1297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61340</v>
      </c>
      <c r="F28" s="16" t="s">
        <v>5669</v>
      </c>
      <c r="G28" s="17">
        <v>0</v>
      </c>
      <c r="H28" s="16" t="s">
        <v>5907</v>
      </c>
      <c r="I28" s="17">
        <f>A3L521C1+A3L521C2</f>
        <v>61340</v>
      </c>
      <c r="J28" s="16" t="s">
        <v>5669</v>
      </c>
      <c r="K28" s="17">
        <v>33063</v>
      </c>
      <c r="L28" s="16" t="s">
        <v>5669</v>
      </c>
      <c r="M28" s="17">
        <v>0</v>
      </c>
      <c r="N28" s="16" t="s">
        <v>5908</v>
      </c>
      <c r="O28" s="17">
        <f>A3L521C4+A3L521C5</f>
        <v>33063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88</v>
      </c>
      <c r="F29" s="16" t="s">
        <v>5669</v>
      </c>
      <c r="G29" s="17">
        <v>0</v>
      </c>
      <c r="H29" s="16" t="s">
        <v>5909</v>
      </c>
      <c r="I29" s="17">
        <f>A3L522C1+A3L522C2</f>
        <v>88</v>
      </c>
      <c r="J29" s="16" t="s">
        <v>5669</v>
      </c>
      <c r="K29" s="17">
        <v>84</v>
      </c>
      <c r="L29" s="16" t="s">
        <v>5669</v>
      </c>
      <c r="M29" s="17">
        <v>0</v>
      </c>
      <c r="N29" s="16" t="s">
        <v>5910</v>
      </c>
      <c r="O29" s="17">
        <f>A3L522C4+A3L522C5</f>
        <v>84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104</v>
      </c>
      <c r="L30" s="16" t="s">
        <v>5669</v>
      </c>
      <c r="M30" s="17">
        <v>0</v>
      </c>
      <c r="N30" s="16" t="s">
        <v>5912</v>
      </c>
      <c r="O30" s="17">
        <f>A3L523C4+A3L523C5</f>
        <v>104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668103</v>
      </c>
      <c r="F31" s="16" t="s">
        <v>5669</v>
      </c>
      <c r="G31" s="17">
        <v>0</v>
      </c>
      <c r="H31" s="16" t="s">
        <v>5913</v>
      </c>
      <c r="I31" s="17">
        <f>A3L524C1+A3L524C2</f>
        <v>668103</v>
      </c>
      <c r="J31" s="16" t="s">
        <v>5669</v>
      </c>
      <c r="K31" s="17">
        <v>243980</v>
      </c>
      <c r="L31" s="16" t="s">
        <v>5669</v>
      </c>
      <c r="M31" s="17">
        <v>0</v>
      </c>
      <c r="N31" s="16" t="s">
        <v>5914</v>
      </c>
      <c r="O31" s="17">
        <f>A3L524C4+A3L524C5</f>
        <v>243980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99</v>
      </c>
      <c r="F32" s="16" t="s">
        <v>5669</v>
      </c>
      <c r="G32" s="17">
        <v>0</v>
      </c>
      <c r="H32" s="16" t="s">
        <v>5915</v>
      </c>
      <c r="I32" s="17">
        <f>A3L525C1+A3L525C2</f>
        <v>99</v>
      </c>
      <c r="J32" s="16" t="s">
        <v>5669</v>
      </c>
      <c r="K32" s="17">
        <v>133</v>
      </c>
      <c r="L32" s="16" t="s">
        <v>5669</v>
      </c>
      <c r="M32" s="17">
        <v>0</v>
      </c>
      <c r="N32" s="16" t="s">
        <v>5916</v>
      </c>
      <c r="O32" s="17">
        <f>A3L525C4+A3L525C5</f>
        <v>133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2758163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2758163</v>
      </c>
      <c r="J33" s="16" t="s">
        <v>5920</v>
      </c>
      <c r="K33" s="17">
        <f>SUM(A3L508C4:A3L525C4)</f>
        <v>950877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950877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633310</v>
      </c>
      <c r="F40" s="16" t="s">
        <v>5669</v>
      </c>
      <c r="G40" s="17">
        <v>0</v>
      </c>
      <c r="H40" s="16" t="s">
        <v>5935</v>
      </c>
      <c r="I40" s="17">
        <f>A3L533C1+A3L533C2</f>
        <v>633310</v>
      </c>
      <c r="J40" s="16" t="s">
        <v>5669</v>
      </c>
      <c r="K40" s="17">
        <v>370850</v>
      </c>
      <c r="L40" s="16" t="s">
        <v>5669</v>
      </c>
      <c r="M40" s="17">
        <v>0</v>
      </c>
      <c r="N40" s="16" t="s">
        <v>5936</v>
      </c>
      <c r="O40" s="17">
        <f>A3L533C4+A3L533C5</f>
        <v>370850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1367524</v>
      </c>
      <c r="F44" s="16" t="s">
        <v>5669</v>
      </c>
      <c r="G44" s="17">
        <v>0</v>
      </c>
      <c r="H44" s="16" t="s">
        <v>5943</v>
      </c>
      <c r="I44" s="17">
        <f>A3L537C1+A3L537C2</f>
        <v>1367524</v>
      </c>
      <c r="J44" s="16" t="s">
        <v>5669</v>
      </c>
      <c r="K44" s="17">
        <v>558299</v>
      </c>
      <c r="L44" s="16" t="s">
        <v>5669</v>
      </c>
      <c r="M44" s="17">
        <v>0</v>
      </c>
      <c r="N44" s="16" t="s">
        <v>5944</v>
      </c>
      <c r="O44" s="17">
        <f>A3L537C4+A3L537C5</f>
        <v>558299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155846</v>
      </c>
      <c r="F45" s="16" t="s">
        <v>5669</v>
      </c>
      <c r="G45" s="17">
        <v>0</v>
      </c>
      <c r="H45" s="16" t="s">
        <v>5945</v>
      </c>
      <c r="I45" s="17">
        <f>A3L538C1+A3L538C2</f>
        <v>155846</v>
      </c>
      <c r="J45" s="16" t="s">
        <v>5669</v>
      </c>
      <c r="K45" s="17">
        <v>82317</v>
      </c>
      <c r="L45" s="16" t="s">
        <v>5669</v>
      </c>
      <c r="M45" s="17">
        <v>0</v>
      </c>
      <c r="N45" s="16" t="s">
        <v>5946</v>
      </c>
      <c r="O45" s="17">
        <f>A3L538C4+A3L538C5</f>
        <v>82317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45114</v>
      </c>
      <c r="F46" s="16" t="s">
        <v>5669</v>
      </c>
      <c r="G46" s="17">
        <v>0</v>
      </c>
      <c r="H46" s="16" t="s">
        <v>5947</v>
      </c>
      <c r="I46" s="17">
        <f>A3L539C1+A3L539C2</f>
        <v>45114</v>
      </c>
      <c r="J46" s="16" t="s">
        <v>5669</v>
      </c>
      <c r="K46" s="17">
        <v>21803</v>
      </c>
      <c r="L46" s="16" t="s">
        <v>5669</v>
      </c>
      <c r="M46" s="17">
        <v>0</v>
      </c>
      <c r="N46" s="16" t="s">
        <v>5948</v>
      </c>
      <c r="O46" s="17">
        <f>A3L539C4+A3L539C5</f>
        <v>21803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4101</v>
      </c>
      <c r="F47" s="16" t="s">
        <v>5669</v>
      </c>
      <c r="G47" s="17">
        <v>0</v>
      </c>
      <c r="H47" s="16" t="s">
        <v>5949</v>
      </c>
      <c r="I47" s="17">
        <f>A3L540C1+A3L540C2</f>
        <v>4101</v>
      </c>
      <c r="J47" s="16" t="s">
        <v>5669</v>
      </c>
      <c r="K47" s="17">
        <v>2443</v>
      </c>
      <c r="L47" s="16" t="s">
        <v>5669</v>
      </c>
      <c r="M47" s="17">
        <v>0</v>
      </c>
      <c r="N47" s="16" t="s">
        <v>5950</v>
      </c>
      <c r="O47" s="17">
        <f>A3L540C4+A3L540C5</f>
        <v>2443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699513</v>
      </c>
      <c r="F48" s="16" t="s">
        <v>5669</v>
      </c>
      <c r="G48" s="17">
        <v>0</v>
      </c>
      <c r="H48" s="16" t="s">
        <v>5951</v>
      </c>
      <c r="I48" s="17">
        <f>A3L541C1+A3L541C2</f>
        <v>699513</v>
      </c>
      <c r="J48" s="16" t="s">
        <v>5669</v>
      </c>
      <c r="K48" s="17">
        <v>172487</v>
      </c>
      <c r="L48" s="16" t="s">
        <v>5669</v>
      </c>
      <c r="M48" s="17">
        <v>0</v>
      </c>
      <c r="N48" s="16" t="s">
        <v>5952</v>
      </c>
      <c r="O48" s="17">
        <f>A3L541C4+A3L541C5</f>
        <v>172487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2700347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2700347</v>
      </c>
      <c r="J49" s="16" t="s">
        <v>5956</v>
      </c>
      <c r="K49" s="17">
        <f>SUM(A3L527C4:A3L537C4)+A3L541C4</f>
        <v>1101636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1101636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BCDEB-026D-4EB4-8801-38B408F528BD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131145</v>
      </c>
      <c r="H9" s="16" t="s">
        <v>4253</v>
      </c>
      <c r="I9" s="20">
        <v>1</v>
      </c>
      <c r="J9" s="16" t="s">
        <v>5670</v>
      </c>
      <c r="K9" s="17">
        <v>121632</v>
      </c>
      <c r="L9" s="16" t="s">
        <v>4255</v>
      </c>
      <c r="M9" s="20">
        <v>1.0545180000000001</v>
      </c>
      <c r="N9" s="16" t="s">
        <v>5671</v>
      </c>
      <c r="O9" s="17">
        <v>120363</v>
      </c>
      <c r="P9" s="16" t="s">
        <v>4257</v>
      </c>
      <c r="Q9" s="20">
        <v>1.383564</v>
      </c>
      <c r="R9" s="16" t="s">
        <v>5672</v>
      </c>
      <c r="S9" s="17">
        <v>124003</v>
      </c>
      <c r="T9" s="16" t="s">
        <v>4259</v>
      </c>
      <c r="U9" s="20">
        <v>1.571256</v>
      </c>
      <c r="V9" s="16" t="s">
        <v>5673</v>
      </c>
      <c r="W9" s="17">
        <v>159685</v>
      </c>
      <c r="X9" s="16" t="s">
        <v>4261</v>
      </c>
      <c r="Y9" s="20">
        <v>1.420372</v>
      </c>
      <c r="Z9" s="16" t="s">
        <v>5968</v>
      </c>
      <c r="AA9" s="17">
        <f>SUM(PRODUCT(A3L602C2,A3L602C3))/A3L602C1</f>
        <v>131145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131145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121632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120363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124003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159685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131145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131145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121632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120363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124003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159685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131145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3771</v>
      </c>
      <c r="H16" s="16" t="s">
        <v>4253</v>
      </c>
      <c r="I16" s="20">
        <v>1</v>
      </c>
      <c r="J16" s="16" t="s">
        <v>5670</v>
      </c>
      <c r="K16" s="17">
        <v>3137</v>
      </c>
      <c r="L16" s="16" t="s">
        <v>4255</v>
      </c>
      <c r="M16" s="20">
        <v>1.0545180000000001</v>
      </c>
      <c r="N16" s="16" t="s">
        <v>5671</v>
      </c>
      <c r="O16" s="17">
        <v>2404</v>
      </c>
      <c r="P16" s="16" t="s">
        <v>4257</v>
      </c>
      <c r="Q16" s="20">
        <v>1.383564</v>
      </c>
      <c r="R16" s="16" t="s">
        <v>5672</v>
      </c>
      <c r="S16" s="17">
        <v>1813</v>
      </c>
      <c r="T16" s="16" t="s">
        <v>4259</v>
      </c>
      <c r="U16" s="20">
        <v>1.571256</v>
      </c>
      <c r="V16" s="16" t="s">
        <v>5673</v>
      </c>
      <c r="W16" s="17">
        <v>1726</v>
      </c>
      <c r="X16" s="16" t="s">
        <v>4261</v>
      </c>
      <c r="Y16" s="20">
        <v>1.420372</v>
      </c>
      <c r="Z16" s="16" t="s">
        <v>5990</v>
      </c>
      <c r="AA16" s="17">
        <f>SUM(PRODUCT(A3L609C2,A3L609C3))/A3L609C1</f>
        <v>3771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34976</v>
      </c>
      <c r="H17" s="16" t="s">
        <v>4253</v>
      </c>
      <c r="I17" s="20">
        <v>1</v>
      </c>
      <c r="J17" s="16" t="s">
        <v>5670</v>
      </c>
      <c r="K17" s="17">
        <v>29749</v>
      </c>
      <c r="L17" s="16" t="s">
        <v>4255</v>
      </c>
      <c r="M17" s="20">
        <v>1.0545180000000001</v>
      </c>
      <c r="N17" s="16" t="s">
        <v>5671</v>
      </c>
      <c r="O17" s="17">
        <v>26836</v>
      </c>
      <c r="P17" s="16" t="s">
        <v>4257</v>
      </c>
      <c r="Q17" s="20">
        <v>1.383564</v>
      </c>
      <c r="R17" s="16" t="s">
        <v>5672</v>
      </c>
      <c r="S17" s="17">
        <v>31067</v>
      </c>
      <c r="T17" s="16" t="s">
        <v>4259</v>
      </c>
      <c r="U17" s="20">
        <v>1.571256</v>
      </c>
      <c r="V17" s="16" t="s">
        <v>5673</v>
      </c>
      <c r="W17" s="17">
        <v>29755</v>
      </c>
      <c r="X17" s="16" t="s">
        <v>4261</v>
      </c>
      <c r="Y17" s="20">
        <v>1.420372</v>
      </c>
      <c r="Z17" s="16" t="s">
        <v>5991</v>
      </c>
      <c r="AA17" s="17">
        <f>SUM(PRODUCT(A3L610C2,A3L610C3))/A3L610C1</f>
        <v>34976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12353</v>
      </c>
      <c r="H18" s="16" t="s">
        <v>4253</v>
      </c>
      <c r="I18" s="20">
        <v>1</v>
      </c>
      <c r="J18" s="16" t="s">
        <v>5670</v>
      </c>
      <c r="K18" s="17">
        <v>11568</v>
      </c>
      <c r="L18" s="16" t="s">
        <v>4255</v>
      </c>
      <c r="M18" s="20">
        <v>1.0545180000000001</v>
      </c>
      <c r="N18" s="16" t="s">
        <v>5671</v>
      </c>
      <c r="O18" s="17">
        <v>6916</v>
      </c>
      <c r="P18" s="16" t="s">
        <v>4257</v>
      </c>
      <c r="Q18" s="20">
        <v>1.383564</v>
      </c>
      <c r="R18" s="16" t="s">
        <v>5672</v>
      </c>
      <c r="S18" s="17">
        <v>6665</v>
      </c>
      <c r="T18" s="16" t="s">
        <v>4259</v>
      </c>
      <c r="U18" s="20">
        <v>1.571256</v>
      </c>
      <c r="V18" s="16" t="s">
        <v>5673</v>
      </c>
      <c r="W18" s="17">
        <v>6577</v>
      </c>
      <c r="X18" s="16" t="s">
        <v>4261</v>
      </c>
      <c r="Y18" s="20">
        <v>1.420372</v>
      </c>
      <c r="Z18" s="16" t="s">
        <v>5992</v>
      </c>
      <c r="AA18" s="17">
        <f>SUM(PRODUCT(A3L611C2,A3L611C3))/A3L611C1</f>
        <v>12353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10634</v>
      </c>
      <c r="H19" s="16" t="s">
        <v>4253</v>
      </c>
      <c r="I19" s="20">
        <v>1</v>
      </c>
      <c r="J19" s="16" t="s">
        <v>5670</v>
      </c>
      <c r="K19" s="17">
        <v>7847</v>
      </c>
      <c r="L19" s="16" t="s">
        <v>4255</v>
      </c>
      <c r="M19" s="20">
        <v>1.0545180000000001</v>
      </c>
      <c r="N19" s="16" t="s">
        <v>5671</v>
      </c>
      <c r="O19" s="17">
        <v>4910</v>
      </c>
      <c r="P19" s="16" t="s">
        <v>4257</v>
      </c>
      <c r="Q19" s="20">
        <v>1.383564</v>
      </c>
      <c r="R19" s="16" t="s">
        <v>5672</v>
      </c>
      <c r="S19" s="17">
        <v>3273</v>
      </c>
      <c r="T19" s="16" t="s">
        <v>4259</v>
      </c>
      <c r="U19" s="20">
        <v>1.571256</v>
      </c>
      <c r="V19" s="16" t="s">
        <v>5673</v>
      </c>
      <c r="W19" s="17">
        <v>3628</v>
      </c>
      <c r="X19" s="16" t="s">
        <v>4261</v>
      </c>
      <c r="Y19" s="20">
        <v>1.420372</v>
      </c>
      <c r="Z19" s="16" t="s">
        <v>5993</v>
      </c>
      <c r="AA19" s="17">
        <f>SUM(PRODUCT(A3L612C2,A3L612C3))/A3L612C1</f>
        <v>10634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48480</v>
      </c>
      <c r="H20" s="16" t="s">
        <v>4253</v>
      </c>
      <c r="I20" s="20">
        <v>1</v>
      </c>
      <c r="J20" s="16" t="s">
        <v>5670</v>
      </c>
      <c r="K20" s="17">
        <v>46453</v>
      </c>
      <c r="L20" s="16" t="s">
        <v>4255</v>
      </c>
      <c r="M20" s="20">
        <v>1.0545180000000001</v>
      </c>
      <c r="N20" s="16" t="s">
        <v>5671</v>
      </c>
      <c r="O20" s="17">
        <v>35404</v>
      </c>
      <c r="P20" s="16" t="s">
        <v>4257</v>
      </c>
      <c r="Q20" s="20">
        <v>1.383564</v>
      </c>
      <c r="R20" s="16" t="s">
        <v>5672</v>
      </c>
      <c r="S20" s="17">
        <v>41214</v>
      </c>
      <c r="T20" s="16" t="s">
        <v>4259</v>
      </c>
      <c r="U20" s="20">
        <v>1.571256</v>
      </c>
      <c r="V20" s="16" t="s">
        <v>5673</v>
      </c>
      <c r="W20" s="17">
        <v>46124</v>
      </c>
      <c r="X20" s="16" t="s">
        <v>4261</v>
      </c>
      <c r="Y20" s="20">
        <v>1.420372</v>
      </c>
      <c r="Z20" s="16" t="s">
        <v>5994</v>
      </c>
      <c r="AA20" s="17">
        <f>SUM(PRODUCT(A3L613C2,A3L613C3))/A3L613C1</f>
        <v>48480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41</v>
      </c>
      <c r="H21" s="16" t="s">
        <v>4253</v>
      </c>
      <c r="I21" s="20">
        <v>1</v>
      </c>
      <c r="J21" s="16" t="s">
        <v>5670</v>
      </c>
      <c r="K21" s="17">
        <v>29</v>
      </c>
      <c r="L21" s="16" t="s">
        <v>4255</v>
      </c>
      <c r="M21" s="20">
        <v>1.0545180000000001</v>
      </c>
      <c r="N21" s="16" t="s">
        <v>5671</v>
      </c>
      <c r="O21" s="17">
        <v>49</v>
      </c>
      <c r="P21" s="16" t="s">
        <v>4257</v>
      </c>
      <c r="Q21" s="20">
        <v>1.383564</v>
      </c>
      <c r="R21" s="16" t="s">
        <v>5672</v>
      </c>
      <c r="S21" s="17">
        <v>1793</v>
      </c>
      <c r="T21" s="16" t="s">
        <v>4259</v>
      </c>
      <c r="U21" s="20">
        <v>1.571256</v>
      </c>
      <c r="V21" s="16" t="s">
        <v>5673</v>
      </c>
      <c r="W21" s="17">
        <v>2300</v>
      </c>
      <c r="X21" s="16" t="s">
        <v>4261</v>
      </c>
      <c r="Y21" s="20">
        <v>1.420372</v>
      </c>
      <c r="Z21" s="16" t="s">
        <v>5995</v>
      </c>
      <c r="AA21" s="17">
        <f>SUM(PRODUCT(A3L614C2,A3L614C3))/A3L614C1</f>
        <v>41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3925</v>
      </c>
      <c r="H22" s="16" t="s">
        <v>4253</v>
      </c>
      <c r="I22" s="20">
        <v>1</v>
      </c>
      <c r="J22" s="16" t="s">
        <v>5670</v>
      </c>
      <c r="K22" s="17">
        <v>3697</v>
      </c>
      <c r="L22" s="16" t="s">
        <v>4255</v>
      </c>
      <c r="M22" s="20">
        <v>1.0545180000000001</v>
      </c>
      <c r="N22" s="16" t="s">
        <v>5671</v>
      </c>
      <c r="O22" s="17">
        <v>3569</v>
      </c>
      <c r="P22" s="16" t="s">
        <v>4257</v>
      </c>
      <c r="Q22" s="20">
        <v>1.383564</v>
      </c>
      <c r="R22" s="16" t="s">
        <v>5672</v>
      </c>
      <c r="S22" s="17">
        <v>6958</v>
      </c>
      <c r="T22" s="16" t="s">
        <v>4259</v>
      </c>
      <c r="U22" s="20">
        <v>1.571256</v>
      </c>
      <c r="V22" s="16" t="s">
        <v>5673</v>
      </c>
      <c r="W22" s="17">
        <v>8749</v>
      </c>
      <c r="X22" s="16" t="s">
        <v>4261</v>
      </c>
      <c r="Y22" s="20">
        <v>1.420372</v>
      </c>
      <c r="Z22" s="16" t="s">
        <v>5996</v>
      </c>
      <c r="AA22" s="17">
        <f>SUM(PRODUCT(A3L615C2,A3L615C3))/A3L615C1</f>
        <v>3925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6130</v>
      </c>
      <c r="H23" s="16" t="s">
        <v>4253</v>
      </c>
      <c r="I23" s="20">
        <v>1</v>
      </c>
      <c r="J23" s="16" t="s">
        <v>5670</v>
      </c>
      <c r="K23" s="17">
        <v>6551</v>
      </c>
      <c r="L23" s="16" t="s">
        <v>4255</v>
      </c>
      <c r="M23" s="20">
        <v>1.0545180000000001</v>
      </c>
      <c r="N23" s="16" t="s">
        <v>5671</v>
      </c>
      <c r="O23" s="17">
        <v>9210</v>
      </c>
      <c r="P23" s="16" t="s">
        <v>4257</v>
      </c>
      <c r="Q23" s="20">
        <v>1.383564</v>
      </c>
      <c r="R23" s="16" t="s">
        <v>5672</v>
      </c>
      <c r="S23" s="17">
        <v>12233</v>
      </c>
      <c r="T23" s="16" t="s">
        <v>4259</v>
      </c>
      <c r="U23" s="20">
        <v>1.571256</v>
      </c>
      <c r="V23" s="16" t="s">
        <v>5673</v>
      </c>
      <c r="W23" s="17">
        <v>12059</v>
      </c>
      <c r="X23" s="16" t="s">
        <v>4261</v>
      </c>
      <c r="Y23" s="20">
        <v>1.420372</v>
      </c>
      <c r="Z23" s="16" t="s">
        <v>5997</v>
      </c>
      <c r="AA23" s="17">
        <f>SUM(PRODUCT(A3L616C2,A3L616C3))/A3L616C1</f>
        <v>6130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5</v>
      </c>
      <c r="H24" s="16" t="s">
        <v>4253</v>
      </c>
      <c r="I24" s="20">
        <v>1</v>
      </c>
      <c r="J24" s="16" t="s">
        <v>5670</v>
      </c>
      <c r="K24" s="17">
        <v>5</v>
      </c>
      <c r="L24" s="16" t="s">
        <v>4255</v>
      </c>
      <c r="M24" s="20">
        <v>1.0545180000000001</v>
      </c>
      <c r="N24" s="16" t="s">
        <v>5671</v>
      </c>
      <c r="O24" s="17">
        <v>4</v>
      </c>
      <c r="P24" s="16" t="s">
        <v>4257</v>
      </c>
      <c r="Q24" s="20">
        <v>1.383564</v>
      </c>
      <c r="R24" s="16" t="s">
        <v>5672</v>
      </c>
      <c r="S24" s="17">
        <v>5</v>
      </c>
      <c r="T24" s="16" t="s">
        <v>4259</v>
      </c>
      <c r="U24" s="20">
        <v>1.571256</v>
      </c>
      <c r="V24" s="16" t="s">
        <v>5673</v>
      </c>
      <c r="W24" s="17">
        <v>14</v>
      </c>
      <c r="X24" s="16" t="s">
        <v>4261</v>
      </c>
      <c r="Y24" s="20">
        <v>1.420372</v>
      </c>
      <c r="Z24" s="16" t="s">
        <v>5998</v>
      </c>
      <c r="AA24" s="17">
        <f>SUM(PRODUCT(A3L617C2,A3L617C3))/A3L617C1</f>
        <v>5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819</v>
      </c>
      <c r="H25" s="16" t="s">
        <v>4253</v>
      </c>
      <c r="I25" s="20">
        <v>1</v>
      </c>
      <c r="J25" s="16" t="s">
        <v>5670</v>
      </c>
      <c r="K25" s="17">
        <v>775</v>
      </c>
      <c r="L25" s="16" t="s">
        <v>4255</v>
      </c>
      <c r="M25" s="20">
        <v>1.0545180000000001</v>
      </c>
      <c r="N25" s="16" t="s">
        <v>5671</v>
      </c>
      <c r="O25" s="17">
        <v>717</v>
      </c>
      <c r="P25" s="16" t="s">
        <v>4257</v>
      </c>
      <c r="Q25" s="20">
        <v>1.383564</v>
      </c>
      <c r="R25" s="16" t="s">
        <v>5672</v>
      </c>
      <c r="S25" s="17">
        <v>805</v>
      </c>
      <c r="T25" s="16" t="s">
        <v>4259</v>
      </c>
      <c r="U25" s="20">
        <v>1.571256</v>
      </c>
      <c r="V25" s="16" t="s">
        <v>5673</v>
      </c>
      <c r="W25" s="17">
        <v>782</v>
      </c>
      <c r="X25" s="16" t="s">
        <v>4261</v>
      </c>
      <c r="Y25" s="20">
        <v>1.420372</v>
      </c>
      <c r="Z25" s="16" t="s">
        <v>5999</v>
      </c>
      <c r="AA25" s="17">
        <f>SUM(PRODUCT(A3L618C2,A3L618C3))/A3L618C1</f>
        <v>819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6483</v>
      </c>
      <c r="H26" s="16" t="s">
        <v>4253</v>
      </c>
      <c r="I26" s="20">
        <v>1</v>
      </c>
      <c r="J26" s="16" t="s">
        <v>5670</v>
      </c>
      <c r="K26" s="17">
        <v>172</v>
      </c>
      <c r="L26" s="16" t="s">
        <v>4255</v>
      </c>
      <c r="M26" s="20">
        <v>1.0545180000000001</v>
      </c>
      <c r="N26" s="16" t="s">
        <v>5671</v>
      </c>
      <c r="O26" s="17">
        <v>160</v>
      </c>
      <c r="P26" s="16" t="s">
        <v>4257</v>
      </c>
      <c r="Q26" s="20">
        <v>1.383564</v>
      </c>
      <c r="R26" s="16" t="s">
        <v>5672</v>
      </c>
      <c r="S26" s="17">
        <v>258</v>
      </c>
      <c r="T26" s="16" t="s">
        <v>4259</v>
      </c>
      <c r="U26" s="20">
        <v>1.571256</v>
      </c>
      <c r="V26" s="16" t="s">
        <v>5673</v>
      </c>
      <c r="W26" s="17">
        <v>247</v>
      </c>
      <c r="X26" s="16" t="s">
        <v>4261</v>
      </c>
      <c r="Y26" s="20">
        <v>1.420372</v>
      </c>
      <c r="Z26" s="16" t="s">
        <v>6000</v>
      </c>
      <c r="AA26" s="17">
        <f>SUM(PRODUCT(A3L619C2,A3L619C3))/A3L619C1</f>
        <v>6483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5051</v>
      </c>
      <c r="H28" s="16" t="s">
        <v>4253</v>
      </c>
      <c r="I28" s="20">
        <v>1</v>
      </c>
      <c r="J28" s="16" t="s">
        <v>5670</v>
      </c>
      <c r="K28" s="17">
        <v>6762</v>
      </c>
      <c r="L28" s="16" t="s">
        <v>4255</v>
      </c>
      <c r="M28" s="20">
        <v>1.0545180000000001</v>
      </c>
      <c r="N28" s="16" t="s">
        <v>5671</v>
      </c>
      <c r="O28" s="17">
        <v>4884</v>
      </c>
      <c r="P28" s="16" t="s">
        <v>4257</v>
      </c>
      <c r="Q28" s="20">
        <v>1.383564</v>
      </c>
      <c r="R28" s="16" t="s">
        <v>5672</v>
      </c>
      <c r="S28" s="17">
        <v>4435</v>
      </c>
      <c r="T28" s="16" t="s">
        <v>4259</v>
      </c>
      <c r="U28" s="20">
        <v>1.571256</v>
      </c>
      <c r="V28" s="16" t="s">
        <v>5673</v>
      </c>
      <c r="W28" s="17">
        <v>4936</v>
      </c>
      <c r="X28" s="16" t="s">
        <v>4261</v>
      </c>
      <c r="Y28" s="20">
        <v>1.420372</v>
      </c>
      <c r="Z28" s="16" t="s">
        <v>6002</v>
      </c>
      <c r="AA28" s="17">
        <f>SUM(PRODUCT(A3L621C2,A3L621C3))/A3L621C1</f>
        <v>5051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1080</v>
      </c>
      <c r="H29" s="16" t="s">
        <v>4253</v>
      </c>
      <c r="I29" s="20">
        <v>1</v>
      </c>
      <c r="J29" s="16" t="s">
        <v>5670</v>
      </c>
      <c r="K29" s="17">
        <v>717</v>
      </c>
      <c r="L29" s="16" t="s">
        <v>4255</v>
      </c>
      <c r="M29" s="20">
        <v>1.0545180000000001</v>
      </c>
      <c r="N29" s="16" t="s">
        <v>5671</v>
      </c>
      <c r="O29" s="17">
        <v>447</v>
      </c>
      <c r="P29" s="16" t="s">
        <v>4257</v>
      </c>
      <c r="Q29" s="20">
        <v>1.383564</v>
      </c>
      <c r="R29" s="16" t="s">
        <v>5672</v>
      </c>
      <c r="S29" s="17">
        <v>526</v>
      </c>
      <c r="T29" s="16" t="s">
        <v>4259</v>
      </c>
      <c r="U29" s="20">
        <v>1.571256</v>
      </c>
      <c r="V29" s="16" t="s">
        <v>5673</v>
      </c>
      <c r="W29" s="17">
        <v>854</v>
      </c>
      <c r="X29" s="16" t="s">
        <v>4261</v>
      </c>
      <c r="Y29" s="20">
        <v>1.420372</v>
      </c>
      <c r="Z29" s="16" t="s">
        <v>6003</v>
      </c>
      <c r="AA29" s="17">
        <f>SUM(PRODUCT(A3L622C2,A3L622C3))/A3L622C1</f>
        <v>1080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133748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117462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95510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111045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117751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133748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65881</v>
      </c>
      <c r="H40" s="16" t="s">
        <v>4253</v>
      </c>
      <c r="I40" s="20">
        <v>1</v>
      </c>
      <c r="J40" s="16" t="s">
        <v>5670</v>
      </c>
      <c r="K40" s="17">
        <v>69117</v>
      </c>
      <c r="L40" s="16" t="s">
        <v>4255</v>
      </c>
      <c r="M40" s="20">
        <v>1.0545180000000001</v>
      </c>
      <c r="N40" s="16" t="s">
        <v>5671</v>
      </c>
      <c r="O40" s="17">
        <v>60649</v>
      </c>
      <c r="P40" s="16" t="s">
        <v>4257</v>
      </c>
      <c r="Q40" s="20">
        <v>1.383564</v>
      </c>
      <c r="R40" s="16" t="s">
        <v>5672</v>
      </c>
      <c r="S40" s="17">
        <v>65432</v>
      </c>
      <c r="T40" s="16" t="s">
        <v>4259</v>
      </c>
      <c r="U40" s="20">
        <v>1.571256</v>
      </c>
      <c r="V40" s="16" t="s">
        <v>5673</v>
      </c>
      <c r="W40" s="17">
        <v>68641</v>
      </c>
      <c r="X40" s="16" t="s">
        <v>4261</v>
      </c>
      <c r="Y40" s="20">
        <v>1.420372</v>
      </c>
      <c r="Z40" s="16" t="s">
        <v>6019</v>
      </c>
      <c r="AA40" s="17">
        <f>SUM(PRODUCT(A3L633C2,A3L633C3))/A3L633C1</f>
        <v>65881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2</v>
      </c>
      <c r="L44" s="16" t="s">
        <v>4255</v>
      </c>
      <c r="M44" s="20">
        <v>1.0545180000000001</v>
      </c>
      <c r="N44" s="16" t="s">
        <v>5671</v>
      </c>
      <c r="O44" s="17">
        <v>13</v>
      </c>
      <c r="P44" s="16" t="s">
        <v>4257</v>
      </c>
      <c r="Q44" s="20">
        <v>1.383564</v>
      </c>
      <c r="R44" s="16" t="s">
        <v>5672</v>
      </c>
      <c r="S44" s="17">
        <v>61</v>
      </c>
      <c r="T44" s="16" t="s">
        <v>4259</v>
      </c>
      <c r="U44" s="20">
        <v>1.571256</v>
      </c>
      <c r="V44" s="16" t="s">
        <v>5673</v>
      </c>
      <c r="W44" s="17">
        <v>851</v>
      </c>
      <c r="X44" s="16" t="s">
        <v>4261</v>
      </c>
      <c r="Y44" s="20">
        <v>1.420372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2220</v>
      </c>
      <c r="H48" s="16" t="s">
        <v>4253</v>
      </c>
      <c r="I48" s="20">
        <v>1</v>
      </c>
      <c r="J48" s="16" t="s">
        <v>5670</v>
      </c>
      <c r="K48" s="17">
        <v>16001</v>
      </c>
      <c r="L48" s="16" t="s">
        <v>4255</v>
      </c>
      <c r="M48" s="20">
        <v>1.0545180000000001</v>
      </c>
      <c r="N48" s="16" t="s">
        <v>5671</v>
      </c>
      <c r="O48" s="17">
        <v>21617</v>
      </c>
      <c r="P48" s="16" t="s">
        <v>4257</v>
      </c>
      <c r="Q48" s="20">
        <v>1.383564</v>
      </c>
      <c r="R48" s="16" t="s">
        <v>5672</v>
      </c>
      <c r="S48" s="17">
        <v>30675</v>
      </c>
      <c r="T48" s="16" t="s">
        <v>4259</v>
      </c>
      <c r="U48" s="20">
        <v>1.571256</v>
      </c>
      <c r="V48" s="16" t="s">
        <v>5673</v>
      </c>
      <c r="W48" s="17">
        <v>45576</v>
      </c>
      <c r="X48" s="16" t="s">
        <v>4261</v>
      </c>
      <c r="Y48" s="20">
        <v>1.420372</v>
      </c>
      <c r="Z48" s="16" t="s">
        <v>6027</v>
      </c>
      <c r="AA48" s="17">
        <f>SUM(PRODUCT(A3L641C2,A3L641C3))/A3L641C1</f>
        <v>2220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68101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85120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82279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96168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115068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68101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185AC-4F5A-45C4-AB44-E7FDDF6F9FCE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IF(SSAC="Y",0,57606)</f>
        <v>57606</v>
      </c>
      <c r="H8" s="16" t="s">
        <v>4253</v>
      </c>
      <c r="I8" s="20">
        <v>1</v>
      </c>
      <c r="J8" s="16" t="s">
        <v>6069</v>
      </c>
      <c r="K8" s="17">
        <f>IF(SSAC="Y",0,56159)</f>
        <v>56159</v>
      </c>
      <c r="L8" s="16" t="s">
        <v>4255</v>
      </c>
      <c r="M8" s="20">
        <v>1.19174</v>
      </c>
      <c r="N8" s="16" t="s">
        <v>6070</v>
      </c>
      <c r="O8" s="17">
        <f>IF(SSAC="Y",0,54691)</f>
        <v>54691</v>
      </c>
      <c r="P8" s="16" t="s">
        <v>4257</v>
      </c>
      <c r="Q8" s="20">
        <v>1.284125</v>
      </c>
      <c r="R8" s="16" t="s">
        <v>6071</v>
      </c>
      <c r="S8" s="17">
        <f>IF(SSAC="Y",0,52029)</f>
        <v>52029</v>
      </c>
      <c r="T8" s="16" t="s">
        <v>4259</v>
      </c>
      <c r="U8" s="20">
        <v>1.309798</v>
      </c>
      <c r="V8" s="16" t="s">
        <v>6072</v>
      </c>
      <c r="W8" s="17">
        <f>IF(SSAC="Y",0,50195)</f>
        <v>50195</v>
      </c>
      <c r="X8" s="16" t="s">
        <v>4261</v>
      </c>
      <c r="Y8" s="20">
        <v>1.3419449999999999</v>
      </c>
      <c r="Z8" s="16" t="s">
        <v>6073</v>
      </c>
      <c r="AA8" s="17">
        <f>SUM(PRODUCT(A3L701C2,A3L701C3))/A3L701C1</f>
        <v>57606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IF(SSAC="Y",0,4846)</f>
        <v>4846</v>
      </c>
      <c r="H9" s="16" t="s">
        <v>4253</v>
      </c>
      <c r="I9" s="20">
        <v>1</v>
      </c>
      <c r="J9" s="16" t="s">
        <v>6069</v>
      </c>
      <c r="K9" s="17">
        <f>IF(SSAC="Y",0,4644)</f>
        <v>4644</v>
      </c>
      <c r="L9" s="16" t="s">
        <v>4255</v>
      </c>
      <c r="M9" s="20">
        <v>1.19174</v>
      </c>
      <c r="N9" s="16" t="s">
        <v>6070</v>
      </c>
      <c r="O9" s="17">
        <f>IF(SSAC="Y",0,4472)</f>
        <v>4472</v>
      </c>
      <c r="P9" s="16" t="s">
        <v>4257</v>
      </c>
      <c r="Q9" s="20">
        <v>1.284125</v>
      </c>
      <c r="R9" s="16" t="s">
        <v>6071</v>
      </c>
      <c r="S9" s="17">
        <f>IF(SSAC="Y",0,3900)</f>
        <v>3900</v>
      </c>
      <c r="T9" s="16" t="s">
        <v>4259</v>
      </c>
      <c r="U9" s="20">
        <v>1.309798</v>
      </c>
      <c r="V9" s="16" t="s">
        <v>6072</v>
      </c>
      <c r="W9" s="17">
        <f>IF(SSAC="Y",0,3411)</f>
        <v>3411</v>
      </c>
      <c r="X9" s="16" t="s">
        <v>4261</v>
      </c>
      <c r="Y9" s="20">
        <v>1.3419449999999999</v>
      </c>
      <c r="Z9" s="16" t="s">
        <v>6074</v>
      </c>
      <c r="AA9" s="17">
        <f>SUM(PRODUCT(A3L702C2,A3L702C3))/A3L702C1</f>
        <v>4846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IF(SSAC="Y",0,4295)</f>
        <v>4295</v>
      </c>
      <c r="H10" s="16" t="s">
        <v>4253</v>
      </c>
      <c r="I10" s="20">
        <v>1</v>
      </c>
      <c r="J10" s="16" t="s">
        <v>6069</v>
      </c>
      <c r="K10" s="17">
        <f>IF(SSAC="Y",0,4256)</f>
        <v>4256</v>
      </c>
      <c r="L10" s="16" t="s">
        <v>4255</v>
      </c>
      <c r="M10" s="20">
        <v>1.19174</v>
      </c>
      <c r="N10" s="16" t="s">
        <v>6070</v>
      </c>
      <c r="O10" s="17">
        <f>IF(SSAC="Y",0,4222)</f>
        <v>4222</v>
      </c>
      <c r="P10" s="16" t="s">
        <v>4257</v>
      </c>
      <c r="Q10" s="20">
        <v>1.284125</v>
      </c>
      <c r="R10" s="16" t="s">
        <v>6071</v>
      </c>
      <c r="S10" s="17">
        <f>IF(SSAC="Y",0,4095)</f>
        <v>4095</v>
      </c>
      <c r="T10" s="16" t="s">
        <v>4259</v>
      </c>
      <c r="U10" s="20">
        <v>1.309798</v>
      </c>
      <c r="V10" s="16" t="s">
        <v>6072</v>
      </c>
      <c r="W10" s="17">
        <f>IF(SSAC="Y",0,4053)</f>
        <v>4053</v>
      </c>
      <c r="X10" s="16" t="s">
        <v>4261</v>
      </c>
      <c r="Y10" s="20">
        <v>1.3419449999999999</v>
      </c>
      <c r="Z10" s="16" t="s">
        <v>6075</v>
      </c>
      <c r="AA10" s="17">
        <f>SUM(PRODUCT(A3L703C2,A3L703C3))/A3L703C1</f>
        <v>4295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IF(SSAC="Y",0,104372)</f>
        <v>104372</v>
      </c>
      <c r="H11" s="16" t="s">
        <v>4253</v>
      </c>
      <c r="I11" s="20">
        <v>1</v>
      </c>
      <c r="J11" s="16" t="s">
        <v>6069</v>
      </c>
      <c r="K11" s="17">
        <f>IF(SSAC="Y",0,100621)</f>
        <v>100621</v>
      </c>
      <c r="L11" s="16" t="s">
        <v>4255</v>
      </c>
      <c r="M11" s="20">
        <v>1.19174</v>
      </c>
      <c r="N11" s="16" t="s">
        <v>6070</v>
      </c>
      <c r="O11" s="17">
        <f>IF(SSAC="Y",0,96360)</f>
        <v>96360</v>
      </c>
      <c r="P11" s="16" t="s">
        <v>4257</v>
      </c>
      <c r="Q11" s="20">
        <v>1.284125</v>
      </c>
      <c r="R11" s="16" t="s">
        <v>6071</v>
      </c>
      <c r="S11" s="17">
        <f>IF(SSAC="Y",0,88091)</f>
        <v>88091</v>
      </c>
      <c r="T11" s="16" t="s">
        <v>4259</v>
      </c>
      <c r="U11" s="20">
        <v>1.309798</v>
      </c>
      <c r="V11" s="16" t="s">
        <v>6072</v>
      </c>
      <c r="W11" s="17">
        <f>IF(SSAC="Y",0,84010)</f>
        <v>84010</v>
      </c>
      <c r="X11" s="16" t="s">
        <v>4261</v>
      </c>
      <c r="Y11" s="20">
        <v>1.3419449999999999</v>
      </c>
      <c r="Z11" s="16" t="s">
        <v>6076</v>
      </c>
      <c r="AA11" s="17">
        <f>SUM(PRODUCT(A3L704C2,A3L704C3))/A3L704C1</f>
        <v>104372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IF(SSAC="Y",0,452168)</f>
        <v>452168</v>
      </c>
      <c r="H13" s="16" t="s">
        <v>4253</v>
      </c>
      <c r="I13" s="20">
        <v>1</v>
      </c>
      <c r="J13" s="16" t="s">
        <v>6069</v>
      </c>
      <c r="K13" s="17">
        <f>IF(SSAC="Y",0,439554)</f>
        <v>439554</v>
      </c>
      <c r="L13" s="16" t="s">
        <v>4255</v>
      </c>
      <c r="M13" s="20">
        <v>1.19174</v>
      </c>
      <c r="N13" s="16" t="s">
        <v>6070</v>
      </c>
      <c r="O13" s="17">
        <f>IF(SSAC="Y",0,426491)</f>
        <v>426491</v>
      </c>
      <c r="P13" s="16" t="s">
        <v>4257</v>
      </c>
      <c r="Q13" s="20">
        <v>1.284125</v>
      </c>
      <c r="R13" s="16" t="s">
        <v>6071</v>
      </c>
      <c r="S13" s="17">
        <f>IF(SSAC="Y",0,445011)</f>
        <v>445011</v>
      </c>
      <c r="T13" s="16" t="s">
        <v>4259</v>
      </c>
      <c r="U13" s="20">
        <v>1.309798</v>
      </c>
      <c r="V13" s="16" t="s">
        <v>6072</v>
      </c>
      <c r="W13" s="17">
        <f>IF(SSAC="Y",0,448001)</f>
        <v>448001</v>
      </c>
      <c r="X13" s="16" t="s">
        <v>4261</v>
      </c>
      <c r="Y13" s="20">
        <v>1.3419449999999999</v>
      </c>
      <c r="Z13" s="16" t="s">
        <v>6078</v>
      </c>
      <c r="AA13" s="17">
        <f>SUM(PRODUCT(A3L706C2,A3L706C3))/A3L706C1</f>
        <v>452168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IF(SSAC="Y",0,554893)</f>
        <v>554893</v>
      </c>
      <c r="H14" s="16" t="s">
        <v>4253</v>
      </c>
      <c r="I14" s="20">
        <v>1</v>
      </c>
      <c r="J14" s="16" t="s">
        <v>6069</v>
      </c>
      <c r="K14" s="17">
        <f>IF(SSAC="Y",0,539066)</f>
        <v>539066</v>
      </c>
      <c r="L14" s="16" t="s">
        <v>4255</v>
      </c>
      <c r="M14" s="20">
        <v>1.19174</v>
      </c>
      <c r="N14" s="16" t="s">
        <v>6070</v>
      </c>
      <c r="O14" s="17">
        <f>IF(SSAC="Y",0,477942)</f>
        <v>477942</v>
      </c>
      <c r="P14" s="16" t="s">
        <v>4257</v>
      </c>
      <c r="Q14" s="20">
        <v>1.284125</v>
      </c>
      <c r="R14" s="16" t="s">
        <v>6071</v>
      </c>
      <c r="S14" s="17">
        <f>IF(SSAC="Y",0,473209)</f>
        <v>473209</v>
      </c>
      <c r="T14" s="16" t="s">
        <v>4259</v>
      </c>
      <c r="U14" s="20">
        <v>1.309798</v>
      </c>
      <c r="V14" s="16" t="s">
        <v>6072</v>
      </c>
      <c r="W14" s="17">
        <f>IF(SSAC="Y",0,495521)</f>
        <v>495521</v>
      </c>
      <c r="X14" s="16" t="s">
        <v>4261</v>
      </c>
      <c r="Y14" s="20">
        <v>1.3419449999999999</v>
      </c>
      <c r="Z14" s="16" t="s">
        <v>6079</v>
      </c>
      <c r="AA14" s="17">
        <f>SUM(PRODUCT(A3L707C2,A3L707C3))/A3L707C1</f>
        <v>554893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IF(SSAC="Y",0,188150)</f>
        <v>188150</v>
      </c>
      <c r="H15" s="16" t="s">
        <v>4253</v>
      </c>
      <c r="I15" s="20">
        <v>1</v>
      </c>
      <c r="J15" s="16" t="s">
        <v>6069</v>
      </c>
      <c r="K15" s="17">
        <f>IF(SSAC="Y",0,183902)</f>
        <v>183902</v>
      </c>
      <c r="L15" s="16" t="s">
        <v>4255</v>
      </c>
      <c r="M15" s="20">
        <v>1.19174</v>
      </c>
      <c r="N15" s="16" t="s">
        <v>6070</v>
      </c>
      <c r="O15" s="17">
        <f>IF(SSAC="Y",0,179515)</f>
        <v>179515</v>
      </c>
      <c r="P15" s="16" t="s">
        <v>4257</v>
      </c>
      <c r="Q15" s="20">
        <v>1.284125</v>
      </c>
      <c r="R15" s="16" t="s">
        <v>6071</v>
      </c>
      <c r="S15" s="17">
        <f>IF(SSAC="Y",0,176446)</f>
        <v>176446</v>
      </c>
      <c r="T15" s="16" t="s">
        <v>4259</v>
      </c>
      <c r="U15" s="20">
        <v>1.309798</v>
      </c>
      <c r="V15" s="16" t="s">
        <v>6072</v>
      </c>
      <c r="W15" s="17">
        <f>IF(SSAC="Y",0,170637)</f>
        <v>170637</v>
      </c>
      <c r="X15" s="16" t="s">
        <v>4261</v>
      </c>
      <c r="Y15" s="20">
        <v>1.3419449999999999</v>
      </c>
      <c r="Z15" s="16" t="s">
        <v>6080</v>
      </c>
      <c r="AA15" s="17">
        <f>SUM(PRODUCT(A3L708C2,A3L708C3))/A3L708C1</f>
        <v>188150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IF(SSAC="Y",0,3015)</f>
        <v>3015</v>
      </c>
      <c r="H16" s="16" t="s">
        <v>4253</v>
      </c>
      <c r="I16" s="20">
        <v>1</v>
      </c>
      <c r="J16" s="16" t="s">
        <v>6069</v>
      </c>
      <c r="K16" s="17">
        <f>IF(SSAC="Y",0,2905)</f>
        <v>2905</v>
      </c>
      <c r="L16" s="16" t="s">
        <v>4255</v>
      </c>
      <c r="M16" s="20">
        <v>1.19174</v>
      </c>
      <c r="N16" s="16" t="s">
        <v>6070</v>
      </c>
      <c r="O16" s="17">
        <f>IF(SSAC="Y",0,2819)</f>
        <v>2819</v>
      </c>
      <c r="P16" s="16" t="s">
        <v>4257</v>
      </c>
      <c r="Q16" s="20">
        <v>1.284125</v>
      </c>
      <c r="R16" s="16" t="s">
        <v>6071</v>
      </c>
      <c r="S16" s="17">
        <f>IF(SSAC="Y",0,2750)</f>
        <v>2750</v>
      </c>
      <c r="T16" s="16" t="s">
        <v>4259</v>
      </c>
      <c r="U16" s="20">
        <v>1.309798</v>
      </c>
      <c r="V16" s="16" t="s">
        <v>6072</v>
      </c>
      <c r="W16" s="17">
        <f>IF(SSAC="Y",0,2673)</f>
        <v>2673</v>
      </c>
      <c r="X16" s="16" t="s">
        <v>4261</v>
      </c>
      <c r="Y16" s="20">
        <v>1.3419449999999999</v>
      </c>
      <c r="Z16" s="16" t="s">
        <v>6081</v>
      </c>
      <c r="AA16" s="17">
        <f>SUM(PRODUCT(A3L709C2,A3L709C3))/A3L709C1</f>
        <v>3015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IF(SSAC="Y",0,33589)</f>
        <v>33589</v>
      </c>
      <c r="H17" s="16" t="s">
        <v>4253</v>
      </c>
      <c r="I17" s="20">
        <v>1</v>
      </c>
      <c r="J17" s="16" t="s">
        <v>6069</v>
      </c>
      <c r="K17" s="17">
        <f>IF(SSAC="Y",0,32659)</f>
        <v>32659</v>
      </c>
      <c r="L17" s="16" t="s">
        <v>4255</v>
      </c>
      <c r="M17" s="20">
        <v>1.19174</v>
      </c>
      <c r="N17" s="16" t="s">
        <v>6070</v>
      </c>
      <c r="O17" s="17">
        <f>IF(SSAC="Y",0,31053)</f>
        <v>31053</v>
      </c>
      <c r="P17" s="16" t="s">
        <v>4257</v>
      </c>
      <c r="Q17" s="20">
        <v>1.284125</v>
      </c>
      <c r="R17" s="16" t="s">
        <v>6071</v>
      </c>
      <c r="S17" s="17">
        <f>IF(SSAC="Y",0,32171)</f>
        <v>32171</v>
      </c>
      <c r="T17" s="16" t="s">
        <v>4259</v>
      </c>
      <c r="U17" s="20">
        <v>1.309798</v>
      </c>
      <c r="V17" s="16" t="s">
        <v>6072</v>
      </c>
      <c r="W17" s="17">
        <f>IF(SSAC="Y",0,32622)</f>
        <v>32622</v>
      </c>
      <c r="X17" s="16" t="s">
        <v>4261</v>
      </c>
      <c r="Y17" s="20">
        <v>1.3419449999999999</v>
      </c>
      <c r="Z17" s="16" t="s">
        <v>6082</v>
      </c>
      <c r="AA17" s="17">
        <f>SUM(PRODUCT(A3L710C2,A3L710C3))/A3L710C1</f>
        <v>33589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IF(SSAC="Y",0,689)</f>
        <v>689</v>
      </c>
      <c r="H18" s="16" t="s">
        <v>4253</v>
      </c>
      <c r="I18" s="20">
        <v>1</v>
      </c>
      <c r="J18" s="16" t="s">
        <v>6069</v>
      </c>
      <c r="K18" s="17">
        <f>IF(SSAC="Y",0,738)</f>
        <v>738</v>
      </c>
      <c r="L18" s="16" t="s">
        <v>4255</v>
      </c>
      <c r="M18" s="20">
        <v>1.19174</v>
      </c>
      <c r="N18" s="16" t="s">
        <v>6070</v>
      </c>
      <c r="O18" s="17">
        <f>IF(SSAC="Y",0,740)</f>
        <v>740</v>
      </c>
      <c r="P18" s="16" t="s">
        <v>4257</v>
      </c>
      <c r="Q18" s="20">
        <v>1.284125</v>
      </c>
      <c r="R18" s="16" t="s">
        <v>6071</v>
      </c>
      <c r="S18" s="17">
        <f>IF(SSAC="Y",0,551)</f>
        <v>551</v>
      </c>
      <c r="T18" s="16" t="s">
        <v>4259</v>
      </c>
      <c r="U18" s="20">
        <v>1.309798</v>
      </c>
      <c r="V18" s="16" t="s">
        <v>6072</v>
      </c>
      <c r="W18" s="17">
        <f>IF(SSAC="Y",0,551)</f>
        <v>551</v>
      </c>
      <c r="X18" s="16" t="s">
        <v>4261</v>
      </c>
      <c r="Y18" s="20">
        <v>1.3419449999999999</v>
      </c>
      <c r="Z18" s="16" t="s">
        <v>6083</v>
      </c>
      <c r="AA18" s="17">
        <f>SUM(PRODUCT(A3L711C2,A3L711C3))/A3L711C1</f>
        <v>689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IF(SSAC="Y",0,109)</f>
        <v>109</v>
      </c>
      <c r="H19" s="16" t="s">
        <v>4253</v>
      </c>
      <c r="I19" s="20">
        <v>1</v>
      </c>
      <c r="J19" s="16" t="s">
        <v>6069</v>
      </c>
      <c r="K19" s="17">
        <f>IF(SSAC="Y",0,108)</f>
        <v>108</v>
      </c>
      <c r="L19" s="16" t="s">
        <v>4255</v>
      </c>
      <c r="M19" s="20">
        <v>1.19174</v>
      </c>
      <c r="N19" s="16" t="s">
        <v>6070</v>
      </c>
      <c r="O19" s="17">
        <f>IF(SSAC="Y",0,111)</f>
        <v>111</v>
      </c>
      <c r="P19" s="16" t="s">
        <v>4257</v>
      </c>
      <c r="Q19" s="20">
        <v>1.284125</v>
      </c>
      <c r="R19" s="16" t="s">
        <v>6071</v>
      </c>
      <c r="S19" s="17">
        <f>IF(SSAC="Y",0,87)</f>
        <v>87</v>
      </c>
      <c r="T19" s="16" t="s">
        <v>4259</v>
      </c>
      <c r="U19" s="20">
        <v>1.309798</v>
      </c>
      <c r="V19" s="16" t="s">
        <v>6072</v>
      </c>
      <c r="W19" s="17">
        <f>IF(SSAC="Y",0,72)</f>
        <v>72</v>
      </c>
      <c r="X19" s="16" t="s">
        <v>4261</v>
      </c>
      <c r="Y19" s="20">
        <v>1.3419449999999999</v>
      </c>
      <c r="Z19" s="16" t="s">
        <v>6084</v>
      </c>
      <c r="AA19" s="17">
        <f>SUM(PRODUCT(A3L712C2,A3L712C3))/A3L712C1</f>
        <v>109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IF(SSAC="Y",0,10169)</f>
        <v>10169</v>
      </c>
      <c r="H20" s="16" t="s">
        <v>4253</v>
      </c>
      <c r="I20" s="20">
        <v>1</v>
      </c>
      <c r="J20" s="16" t="s">
        <v>6069</v>
      </c>
      <c r="K20" s="17">
        <f>IF(SSAC="Y",0,10119)</f>
        <v>10119</v>
      </c>
      <c r="L20" s="16" t="s">
        <v>4255</v>
      </c>
      <c r="M20" s="20">
        <v>1.19174</v>
      </c>
      <c r="N20" s="16" t="s">
        <v>6070</v>
      </c>
      <c r="O20" s="17">
        <f>IF(SSAC="Y",0,10011)</f>
        <v>10011</v>
      </c>
      <c r="P20" s="16" t="s">
        <v>4257</v>
      </c>
      <c r="Q20" s="20">
        <v>1.284125</v>
      </c>
      <c r="R20" s="16" t="s">
        <v>6071</v>
      </c>
      <c r="S20" s="17">
        <f>IF(SSAC="Y",0,10910)</f>
        <v>10910</v>
      </c>
      <c r="T20" s="16" t="s">
        <v>4259</v>
      </c>
      <c r="U20" s="20">
        <v>1.309798</v>
      </c>
      <c r="V20" s="16" t="s">
        <v>6072</v>
      </c>
      <c r="W20" s="17">
        <f>IF(SSAC="Y",0,10781)</f>
        <v>10781</v>
      </c>
      <c r="X20" s="16" t="s">
        <v>4261</v>
      </c>
      <c r="Y20" s="20">
        <v>1.3419449999999999</v>
      </c>
      <c r="Z20" s="16" t="s">
        <v>6085</v>
      </c>
      <c r="AA20" s="17">
        <f>SUM(PRODUCT(A3L713C2,A3L713C3))/A3L713C1</f>
        <v>10169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IF(SSAC="Y",0,11103)</f>
        <v>11103</v>
      </c>
      <c r="H21" s="16" t="s">
        <v>4253</v>
      </c>
      <c r="I21" s="20">
        <v>1</v>
      </c>
      <c r="J21" s="16" t="s">
        <v>6069</v>
      </c>
      <c r="K21" s="17">
        <f>IF(SSAC="Y",0,10890)</f>
        <v>10890</v>
      </c>
      <c r="L21" s="16" t="s">
        <v>4255</v>
      </c>
      <c r="M21" s="20">
        <v>1.19174</v>
      </c>
      <c r="N21" s="16" t="s">
        <v>6070</v>
      </c>
      <c r="O21" s="17">
        <f>IF(SSAC="Y",0,10725)</f>
        <v>10725</v>
      </c>
      <c r="P21" s="16" t="s">
        <v>4257</v>
      </c>
      <c r="Q21" s="20">
        <v>1.284125</v>
      </c>
      <c r="R21" s="16" t="s">
        <v>6071</v>
      </c>
      <c r="S21" s="17">
        <f>IF(SSAC="Y",0,10609)</f>
        <v>10609</v>
      </c>
      <c r="T21" s="16" t="s">
        <v>4259</v>
      </c>
      <c r="U21" s="20">
        <v>1.309798</v>
      </c>
      <c r="V21" s="16" t="s">
        <v>6072</v>
      </c>
      <c r="W21" s="17">
        <f>IF(SSAC="Y",0,10394)</f>
        <v>10394</v>
      </c>
      <c r="X21" s="16" t="s">
        <v>4261</v>
      </c>
      <c r="Y21" s="20">
        <v>1.3419449999999999</v>
      </c>
      <c r="Z21" s="16" t="s">
        <v>6086</v>
      </c>
      <c r="AA21" s="17">
        <f>SUM(PRODUCT(A3L714C2,A3L714C3))/A3L714C1</f>
        <v>11103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IF(SSAC="Y",0,11)</f>
        <v>11</v>
      </c>
      <c r="H22" s="16" t="s">
        <v>4253</v>
      </c>
      <c r="I22" s="20">
        <v>1</v>
      </c>
      <c r="J22" s="16" t="s">
        <v>6069</v>
      </c>
      <c r="K22" s="17">
        <f>IF(SSAC="Y",0,12)</f>
        <v>12</v>
      </c>
      <c r="L22" s="16" t="s">
        <v>4255</v>
      </c>
      <c r="M22" s="20">
        <v>1.19174</v>
      </c>
      <c r="N22" s="16" t="s">
        <v>6070</v>
      </c>
      <c r="O22" s="17">
        <f>IF(SSAC="Y",0,12)</f>
        <v>12</v>
      </c>
      <c r="P22" s="16" t="s">
        <v>4257</v>
      </c>
      <c r="Q22" s="20">
        <v>1.284125</v>
      </c>
      <c r="R22" s="16" t="s">
        <v>6071</v>
      </c>
      <c r="S22" s="17">
        <f>IF(SSAC="Y",0,12)</f>
        <v>12</v>
      </c>
      <c r="T22" s="16" t="s">
        <v>4259</v>
      </c>
      <c r="U22" s="20">
        <v>1.309798</v>
      </c>
      <c r="V22" s="16" t="s">
        <v>6072</v>
      </c>
      <c r="W22" s="17">
        <f>IF(SSAC="Y",0,12)</f>
        <v>12</v>
      </c>
      <c r="X22" s="16" t="s">
        <v>4261</v>
      </c>
      <c r="Y22" s="20">
        <v>1.3419449999999999</v>
      </c>
      <c r="Z22" s="16" t="s">
        <v>6087</v>
      </c>
      <c r="AA22" s="17">
        <f>SUM(PRODUCT(A3L715C2,A3L715C3))/A3L715C1</f>
        <v>11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IF(SSAC="Y",0,1201)</f>
        <v>1201</v>
      </c>
      <c r="H23" s="16" t="s">
        <v>4253</v>
      </c>
      <c r="I23" s="20">
        <v>1</v>
      </c>
      <c r="J23" s="16" t="s">
        <v>6069</v>
      </c>
      <c r="K23" s="17">
        <f>IF(SSAC="Y",0,1237)</f>
        <v>1237</v>
      </c>
      <c r="L23" s="16" t="s">
        <v>4255</v>
      </c>
      <c r="M23" s="20">
        <v>1.19174</v>
      </c>
      <c r="N23" s="16" t="s">
        <v>6070</v>
      </c>
      <c r="O23" s="17">
        <f>IF(SSAC="Y",0,1207)</f>
        <v>1207</v>
      </c>
      <c r="P23" s="16" t="s">
        <v>4257</v>
      </c>
      <c r="Q23" s="20">
        <v>1.284125</v>
      </c>
      <c r="R23" s="16" t="s">
        <v>6071</v>
      </c>
      <c r="S23" s="17">
        <f>IF(SSAC="Y",0,1181)</f>
        <v>1181</v>
      </c>
      <c r="T23" s="16" t="s">
        <v>4259</v>
      </c>
      <c r="U23" s="20">
        <v>1.309798</v>
      </c>
      <c r="V23" s="16" t="s">
        <v>6072</v>
      </c>
      <c r="W23" s="17">
        <f>IF(SSAC="Y",0,1136)</f>
        <v>1136</v>
      </c>
      <c r="X23" s="16" t="s">
        <v>4261</v>
      </c>
      <c r="Y23" s="20">
        <v>1.3419449999999999</v>
      </c>
      <c r="Z23" s="16" t="s">
        <v>6088</v>
      </c>
      <c r="AA23" s="17">
        <f>SUM(PRODUCT(A3L716C2,A3L716C3))/A3L716C1</f>
        <v>1201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IF(SSAC="Y",0,113)</f>
        <v>113</v>
      </c>
      <c r="H24" s="16" t="s">
        <v>4253</v>
      </c>
      <c r="I24" s="20">
        <v>1</v>
      </c>
      <c r="J24" s="16" t="s">
        <v>6069</v>
      </c>
      <c r="K24" s="17">
        <f>IF(SSAC="Y",0,20)</f>
        <v>20</v>
      </c>
      <c r="L24" s="16" t="s">
        <v>4255</v>
      </c>
      <c r="M24" s="20">
        <v>1.19174</v>
      </c>
      <c r="N24" s="16" t="s">
        <v>6070</v>
      </c>
      <c r="O24" s="17">
        <f>IF(SSAC="Y",0,20)</f>
        <v>20</v>
      </c>
      <c r="P24" s="16" t="s">
        <v>4257</v>
      </c>
      <c r="Q24" s="20">
        <v>1.284125</v>
      </c>
      <c r="R24" s="16" t="s">
        <v>6071</v>
      </c>
      <c r="S24" s="17">
        <f>IF(SSAC="Y",0,31)</f>
        <v>31</v>
      </c>
      <c r="T24" s="16" t="s">
        <v>4259</v>
      </c>
      <c r="U24" s="20">
        <v>1.309798</v>
      </c>
      <c r="V24" s="16" t="s">
        <v>6072</v>
      </c>
      <c r="W24" s="17">
        <f>IF(SSAC="Y",0,31)</f>
        <v>31</v>
      </c>
      <c r="X24" s="16" t="s">
        <v>4261</v>
      </c>
      <c r="Y24" s="20">
        <v>1.3419449999999999</v>
      </c>
      <c r="Z24" s="16" t="s">
        <v>6089</v>
      </c>
      <c r="AA24" s="17">
        <f>SUM(PRODUCT(A3L717C2,A3L717C3))/A3L717C1</f>
        <v>113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IF(SSAC="Y",0,36707)</f>
        <v>36707</v>
      </c>
      <c r="H25" s="16" t="s">
        <v>4253</v>
      </c>
      <c r="I25" s="20">
        <v>1</v>
      </c>
      <c r="J25" s="16" t="s">
        <v>6069</v>
      </c>
      <c r="K25" s="17">
        <f>IF(SSAC="Y",0,33829)</f>
        <v>33829</v>
      </c>
      <c r="L25" s="16" t="s">
        <v>4255</v>
      </c>
      <c r="M25" s="20">
        <v>1.19174</v>
      </c>
      <c r="N25" s="16" t="s">
        <v>6070</v>
      </c>
      <c r="O25" s="17">
        <f>IF(SSAC="Y",0,31478)</f>
        <v>31478</v>
      </c>
      <c r="P25" s="16" t="s">
        <v>4257</v>
      </c>
      <c r="Q25" s="20">
        <v>1.284125</v>
      </c>
      <c r="R25" s="16" t="s">
        <v>6071</v>
      </c>
      <c r="S25" s="17">
        <f>IF(SSAC="Y",0,34606)</f>
        <v>34606</v>
      </c>
      <c r="T25" s="16" t="s">
        <v>4259</v>
      </c>
      <c r="U25" s="20">
        <v>1.309798</v>
      </c>
      <c r="V25" s="16" t="s">
        <v>6072</v>
      </c>
      <c r="W25" s="17">
        <f>IF(SSAC="Y",0,33289)</f>
        <v>33289</v>
      </c>
      <c r="X25" s="16" t="s">
        <v>4261</v>
      </c>
      <c r="Y25" s="20">
        <v>1.3419449999999999</v>
      </c>
      <c r="Z25" s="16" t="s">
        <v>6090</v>
      </c>
      <c r="AA25" s="17">
        <f>SUM(PRODUCT(A3L718C2,A3L718C3))/A3L718C1</f>
        <v>36707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IF(SSAC="Y",0,34628)</f>
        <v>34628</v>
      </c>
      <c r="H26" s="16" t="s">
        <v>4253</v>
      </c>
      <c r="I26" s="20">
        <v>1</v>
      </c>
      <c r="J26" s="16" t="s">
        <v>6069</v>
      </c>
      <c r="K26" s="17">
        <f>IF(SSAC="Y",0,34552)</f>
        <v>34552</v>
      </c>
      <c r="L26" s="16" t="s">
        <v>4255</v>
      </c>
      <c r="M26" s="20">
        <v>1.19174</v>
      </c>
      <c r="N26" s="16" t="s">
        <v>6070</v>
      </c>
      <c r="O26" s="17">
        <f>IF(SSAC="Y",0,34465)</f>
        <v>34465</v>
      </c>
      <c r="P26" s="16" t="s">
        <v>4257</v>
      </c>
      <c r="Q26" s="20">
        <v>1.284125</v>
      </c>
      <c r="R26" s="16" t="s">
        <v>6071</v>
      </c>
      <c r="S26" s="17">
        <f>IF(SSAC="Y",0,31131)</f>
        <v>31131</v>
      </c>
      <c r="T26" s="16" t="s">
        <v>4259</v>
      </c>
      <c r="U26" s="20">
        <v>1.309798</v>
      </c>
      <c r="V26" s="16" t="s">
        <v>6072</v>
      </c>
      <c r="W26" s="17">
        <f>IF(SSAC="Y",0,31135)</f>
        <v>31135</v>
      </c>
      <c r="X26" s="16" t="s">
        <v>4261</v>
      </c>
      <c r="Y26" s="20">
        <v>1.3419449999999999</v>
      </c>
      <c r="Z26" s="16" t="s">
        <v>6091</v>
      </c>
      <c r="AA26" s="17">
        <f>SUM(PRODUCT(A3L719C2,A3L719C3))/A3L719C1</f>
        <v>34628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IF(SSAC="Y",0,260961)</f>
        <v>260961</v>
      </c>
      <c r="H27" s="16" t="s">
        <v>4253</v>
      </c>
      <c r="I27" s="20">
        <v>1</v>
      </c>
      <c r="J27" s="16" t="s">
        <v>6069</v>
      </c>
      <c r="K27" s="17">
        <f>IF(SSAC="Y",0,255617)</f>
        <v>255617</v>
      </c>
      <c r="L27" s="16" t="s">
        <v>4255</v>
      </c>
      <c r="M27" s="20">
        <v>1.19174</v>
      </c>
      <c r="N27" s="16" t="s">
        <v>6070</v>
      </c>
      <c r="O27" s="17">
        <f>IF(SSAC="Y",0,252339)</f>
        <v>252339</v>
      </c>
      <c r="P27" s="16" t="s">
        <v>4257</v>
      </c>
      <c r="Q27" s="20">
        <v>1.284125</v>
      </c>
      <c r="R27" s="16" t="s">
        <v>6071</v>
      </c>
      <c r="S27" s="17">
        <f>IF(SSAC="Y",0,214917)</f>
        <v>214917</v>
      </c>
      <c r="T27" s="16" t="s">
        <v>4259</v>
      </c>
      <c r="U27" s="20">
        <v>1.309798</v>
      </c>
      <c r="V27" s="16" t="s">
        <v>6072</v>
      </c>
      <c r="W27" s="17">
        <f>IF(SSAC="Y",0,210514)</f>
        <v>210514</v>
      </c>
      <c r="X27" s="16" t="s">
        <v>4261</v>
      </c>
      <c r="Y27" s="20">
        <v>1.3419449999999999</v>
      </c>
      <c r="Z27" s="16" t="s">
        <v>6092</v>
      </c>
      <c r="AA27" s="17">
        <f>SUM(PRODUCT(A3L720C2,A3L720C3))/A3L720C1</f>
        <v>260961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IF(SSAC="Y",0,6347)</f>
        <v>6347</v>
      </c>
      <c r="H29" s="16" t="s">
        <v>4253</v>
      </c>
      <c r="I29" s="20">
        <v>1</v>
      </c>
      <c r="J29" s="16" t="s">
        <v>6069</v>
      </c>
      <c r="K29" s="17">
        <f>IF(SSAC="Y",0,6168)</f>
        <v>6168</v>
      </c>
      <c r="L29" s="16" t="s">
        <v>4255</v>
      </c>
      <c r="M29" s="20">
        <v>1.19174</v>
      </c>
      <c r="N29" s="16" t="s">
        <v>6070</v>
      </c>
      <c r="O29" s="17">
        <f>IF(SSAC="Y",0,6107)</f>
        <v>6107</v>
      </c>
      <c r="P29" s="16" t="s">
        <v>4257</v>
      </c>
      <c r="Q29" s="20">
        <v>1.284125</v>
      </c>
      <c r="R29" s="16" t="s">
        <v>6071</v>
      </c>
      <c r="S29" s="17">
        <f>IF(SSAC="Y",0,6194)</f>
        <v>6194</v>
      </c>
      <c r="T29" s="16" t="s">
        <v>4259</v>
      </c>
      <c r="U29" s="20">
        <v>1.309798</v>
      </c>
      <c r="V29" s="16" t="s">
        <v>6072</v>
      </c>
      <c r="W29" s="17">
        <f>IF(SSAC="Y",0,5821)</f>
        <v>5821</v>
      </c>
      <c r="X29" s="16" t="s">
        <v>4261</v>
      </c>
      <c r="Y29" s="20">
        <v>1.3419449999999999</v>
      </c>
      <c r="Z29" s="16" t="s">
        <v>6094</v>
      </c>
      <c r="AA29" s="17">
        <f>SUM(PRODUCT(A3L722C2,A3L722C3))/A3L722C1</f>
        <v>6347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IF(SSAC="Y",0,374)</f>
        <v>374</v>
      </c>
      <c r="H30" s="16" t="s">
        <v>4253</v>
      </c>
      <c r="I30" s="20">
        <v>1</v>
      </c>
      <c r="J30" s="16" t="s">
        <v>6069</v>
      </c>
      <c r="K30" s="17">
        <f>IF(SSAC="Y",0,374)</f>
        <v>374</v>
      </c>
      <c r="L30" s="16" t="s">
        <v>4255</v>
      </c>
      <c r="M30" s="20">
        <v>1.19174</v>
      </c>
      <c r="N30" s="16" t="s">
        <v>6070</v>
      </c>
      <c r="O30" s="17">
        <f>IF(SSAC="Y",0,375)</f>
        <v>375</v>
      </c>
      <c r="P30" s="16" t="s">
        <v>4257</v>
      </c>
      <c r="Q30" s="20">
        <v>1.284125</v>
      </c>
      <c r="R30" s="16" t="s">
        <v>6071</v>
      </c>
      <c r="S30" s="17">
        <f>IF(SSAC="Y",0,422)</f>
        <v>422</v>
      </c>
      <c r="T30" s="16" t="s">
        <v>4259</v>
      </c>
      <c r="U30" s="20">
        <v>1.309798</v>
      </c>
      <c r="V30" s="16" t="s">
        <v>6072</v>
      </c>
      <c r="W30" s="17">
        <f>IF(SSAC="Y",0,428)</f>
        <v>428</v>
      </c>
      <c r="X30" s="16" t="s">
        <v>4261</v>
      </c>
      <c r="Y30" s="20">
        <v>1.3419449999999999</v>
      </c>
      <c r="Z30" s="16" t="s">
        <v>6095</v>
      </c>
      <c r="AA30" s="17">
        <f>SUM(PRODUCT(A3L723C2,A3L723C3))/A3L723C1</f>
        <v>374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32947</v>
      </c>
      <c r="H31" s="16" t="s">
        <v>4253</v>
      </c>
      <c r="I31" s="20">
        <v>1</v>
      </c>
      <c r="J31" s="16" t="s">
        <v>6069</v>
      </c>
      <c r="K31" s="17">
        <v>28228</v>
      </c>
      <c r="L31" s="16" t="s">
        <v>4255</v>
      </c>
      <c r="M31" s="20">
        <v>1.19174</v>
      </c>
      <c r="N31" s="16" t="s">
        <v>6070</v>
      </c>
      <c r="O31" s="17">
        <v>27057</v>
      </c>
      <c r="P31" s="16" t="s">
        <v>4257</v>
      </c>
      <c r="Q31" s="20">
        <v>1.284125</v>
      </c>
      <c r="R31" s="16" t="s">
        <v>6071</v>
      </c>
      <c r="S31" s="17">
        <v>37280</v>
      </c>
      <c r="T31" s="16" t="s">
        <v>4259</v>
      </c>
      <c r="U31" s="20">
        <v>1.309798</v>
      </c>
      <c r="V31" s="16" t="s">
        <v>6072</v>
      </c>
      <c r="W31" s="17">
        <v>33847</v>
      </c>
      <c r="X31" s="16" t="s">
        <v>4261</v>
      </c>
      <c r="Y31" s="20">
        <v>1.3419449999999999</v>
      </c>
      <c r="Z31" s="16" t="s">
        <v>6096</v>
      </c>
      <c r="AA31" s="17">
        <f>SUM(PRODUCT(A3L724C2,A3L724C3))/A3L724C1</f>
        <v>32947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IF(SSAC="Y",0,29897)</f>
        <v>29897</v>
      </c>
      <c r="H32" s="16" t="s">
        <v>4253</v>
      </c>
      <c r="I32" s="20">
        <v>1</v>
      </c>
      <c r="J32" s="16" t="s">
        <v>6069</v>
      </c>
      <c r="K32" s="17">
        <f>IF(SSAC="Y",0,28904)</f>
        <v>28904</v>
      </c>
      <c r="L32" s="16" t="s">
        <v>4255</v>
      </c>
      <c r="M32" s="20">
        <v>1.19174</v>
      </c>
      <c r="N32" s="16" t="s">
        <v>6070</v>
      </c>
      <c r="O32" s="17">
        <f>IF(SSAC="Y",0,27808)</f>
        <v>27808</v>
      </c>
      <c r="P32" s="16" t="s">
        <v>4257</v>
      </c>
      <c r="Q32" s="20">
        <v>1.284125</v>
      </c>
      <c r="R32" s="16" t="s">
        <v>6071</v>
      </c>
      <c r="S32" s="17">
        <f>IF(SSAC="Y",0,26860)</f>
        <v>26860</v>
      </c>
      <c r="T32" s="16" t="s">
        <v>4259</v>
      </c>
      <c r="U32" s="20">
        <v>1.309798</v>
      </c>
      <c r="V32" s="16" t="s">
        <v>6072</v>
      </c>
      <c r="W32" s="17">
        <f>IF(SSAC="Y",0,25855)</f>
        <v>25855</v>
      </c>
      <c r="X32" s="16" t="s">
        <v>4261</v>
      </c>
      <c r="Y32" s="20">
        <v>1.3419449999999999</v>
      </c>
      <c r="Z32" s="16" t="s">
        <v>6097</v>
      </c>
      <c r="AA32" s="17">
        <f>SUM(PRODUCT(A3L725C2,A3L725C3))/A3L725C1</f>
        <v>29897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1828190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1774562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1680020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1652493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1654989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1828190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6CA351-23BF-4701-99D9-A2A1D02EDDCD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IF(SSAC="Y",0,50272)</f>
        <v>50272</v>
      </c>
      <c r="H35" s="16" t="s">
        <v>4253</v>
      </c>
      <c r="I35" s="20">
        <v>1</v>
      </c>
      <c r="J35" s="16" t="s">
        <v>6069</v>
      </c>
      <c r="K35" s="17">
        <f>IF(SSAC="Y",0,47320)</f>
        <v>47320</v>
      </c>
      <c r="L35" s="16" t="s">
        <v>4255</v>
      </c>
      <c r="M35" s="20">
        <v>1.0545180000000001</v>
      </c>
      <c r="N35" s="16" t="s">
        <v>6070</v>
      </c>
      <c r="O35" s="17">
        <f>IF(SSAC="Y",0,38168)</f>
        <v>38168</v>
      </c>
      <c r="P35" s="16" t="s">
        <v>4257</v>
      </c>
      <c r="Q35" s="20">
        <v>1.383564</v>
      </c>
      <c r="R35" s="16" t="s">
        <v>6071</v>
      </c>
      <c r="S35" s="17">
        <f>IF(SSAC="Y",0,35218)</f>
        <v>35218</v>
      </c>
      <c r="T35" s="16" t="s">
        <v>4259</v>
      </c>
      <c r="U35" s="20">
        <v>1.571256</v>
      </c>
      <c r="V35" s="16" t="s">
        <v>6072</v>
      </c>
      <c r="W35" s="17">
        <f>IF(SSAC="Y",0,35047)</f>
        <v>35047</v>
      </c>
      <c r="X35" s="16" t="s">
        <v>4261</v>
      </c>
      <c r="Y35" s="20">
        <v>1.420372</v>
      </c>
      <c r="Z35" s="16" t="s">
        <v>6136</v>
      </c>
      <c r="AA35" s="17">
        <f>SUM(PRODUCT(A3L828C2,A3L828C3))/A3L828C1</f>
        <v>50272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50272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47320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38168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35218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35047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50272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6A87D9-CFA8-4189-966A-0FB590065C84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IF(SSAC="Y",0,5038226)</f>
        <v>5038226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IF(SSAC="Y",0,3858706)</f>
        <v>3858706</v>
      </c>
      <c r="F9" s="16" t="s">
        <v>6197</v>
      </c>
      <c r="G9" s="17">
        <f>IF(SSAC="Y",0,677411)</f>
        <v>677411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677411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IF(SSAC="Y",0,207562)</f>
        <v>207562</v>
      </c>
      <c r="F10" s="16" t="s">
        <v>6197</v>
      </c>
      <c r="G10" s="17">
        <f>IF(SSAC="Y",0,39503)</f>
        <v>39503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39503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IF(SSAC="Y",0,357734)</f>
        <v>357734</v>
      </c>
      <c r="F11" s="16" t="s">
        <v>6197</v>
      </c>
      <c r="G11" s="17">
        <f>IF(SSAC="Y",0,49322)</f>
        <v>49322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49322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IF(SSAC="Y",0,5416861)</f>
        <v>5416861</v>
      </c>
      <c r="F12" s="16" t="s">
        <v>6197</v>
      </c>
      <c r="G12" s="17">
        <f>IF(SSAC="Y",0,820600)</f>
        <v>820600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820600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IF(SSAC="Y",0,11974517)</f>
        <v>11974517</v>
      </c>
      <c r="F14" s="16" t="s">
        <v>6197</v>
      </c>
      <c r="G14" s="17">
        <f>IF(SSAC="Y",0,5387301)</f>
        <v>5387301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5387301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IF(SSAC="Y",0,18795993)</f>
        <v>18795993</v>
      </c>
      <c r="F15" s="16" t="s">
        <v>6197</v>
      </c>
      <c r="G15" s="17">
        <f>IF(SSAC="Y",0,7892556)</f>
        <v>7892556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7892556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IF(SSAC="Y",0,6332470)</f>
        <v>6332470</v>
      </c>
      <c r="F16" s="16" t="s">
        <v>6197</v>
      </c>
      <c r="G16" s="17">
        <f>IF(SSAC="Y",0,2036250)</f>
        <v>2036250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2036250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IF(SSAC="Y",0,167252)</f>
        <v>167252</v>
      </c>
      <c r="F17" s="16" t="s">
        <v>6197</v>
      </c>
      <c r="G17" s="17">
        <f>IF(SSAC="Y",0,37831)</f>
        <v>37831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37831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IF(SSAC="Y",0,1203550)</f>
        <v>1203550</v>
      </c>
      <c r="F18" s="16" t="s">
        <v>6197</v>
      </c>
      <c r="G18" s="17">
        <f>IF(SSAC="Y",0,400811)</f>
        <v>400811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400811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IF(SSAC="Y",0,30908)</f>
        <v>30908</v>
      </c>
      <c r="F19" s="16" t="s">
        <v>6197</v>
      </c>
      <c r="G19" s="17">
        <f>IF(SSAC="Y",0,23393)</f>
        <v>23393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23393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IF(SSAC="Y",0,8855)</f>
        <v>8855</v>
      </c>
      <c r="F20" s="16" t="s">
        <v>6197</v>
      </c>
      <c r="G20" s="17">
        <f>IF(SSAC="Y",0,6630)</f>
        <v>6630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6630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IF(SSAC="Y",0,407225)</f>
        <v>407225</v>
      </c>
      <c r="F21" s="16" t="s">
        <v>6197</v>
      </c>
      <c r="G21" s="17">
        <f>IF(SSAC="Y",0,173145)</f>
        <v>173145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173145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IF(SSAC="Y",0,637647)</f>
        <v>637647</v>
      </c>
      <c r="F22" s="16" t="s">
        <v>6197</v>
      </c>
      <c r="G22" s="17">
        <f>IF(SSAC="Y",0,261634)</f>
        <v>261634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261634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IF(SSAC="Y",0,614)</f>
        <v>614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614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IF(SSAC="Y",0,71698)</f>
        <v>71698</v>
      </c>
      <c r="F24" s="16" t="s">
        <v>6197</v>
      </c>
      <c r="G24" s="17">
        <f>IF(SSAC="Y",0,33610)</f>
        <v>33610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33610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IF(SSAC="Y",0,898)</f>
        <v>898</v>
      </c>
      <c r="F25" s="16" t="s">
        <v>6197</v>
      </c>
      <c r="G25" s="17">
        <f>IF(SSAC="Y",0,869)</f>
        <v>869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869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IF(SSAC="Y",0,1691832)</f>
        <v>1691832</v>
      </c>
      <c r="F26" s="16" t="s">
        <v>6197</v>
      </c>
      <c r="G26" s="17">
        <f>IF(SSAC="Y",0,513554)</f>
        <v>513554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513554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IF(SSAC="Y",0,824999)</f>
        <v>824999</v>
      </c>
      <c r="F27" s="16" t="s">
        <v>6197</v>
      </c>
      <c r="G27" s="17">
        <f>IF(SSAC="Y",0,209735)</f>
        <v>209735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209735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IF(SSAC="Y",0,5161508)</f>
        <v>5161508</v>
      </c>
      <c r="F28" s="16" t="s">
        <v>6197</v>
      </c>
      <c r="G28" s="17">
        <f>IF(SSAC="Y",0,1074320)</f>
        <v>1074320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1074320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IF(SSAC="Y",0,276237)</f>
        <v>276237</v>
      </c>
      <c r="F30" s="16" t="s">
        <v>6197</v>
      </c>
      <c r="G30" s="17">
        <f>IF(SSAC="Y",0,64669)</f>
        <v>64669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64669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IF(SSAC="Y",0,20145)</f>
        <v>20145</v>
      </c>
      <c r="F31" s="16" t="s">
        <v>6197</v>
      </c>
      <c r="G31" s="17">
        <f>IF(SSAC="Y",0,13606)</f>
        <v>13606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13606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1204176</v>
      </c>
      <c r="F32" s="16" t="s">
        <v>6197</v>
      </c>
      <c r="G32" s="17">
        <v>526621</v>
      </c>
      <c r="H32" s="16" t="s">
        <v>6198</v>
      </c>
      <c r="I32" s="17">
        <v>0</v>
      </c>
      <c r="J32" s="16" t="s">
        <v>6222</v>
      </c>
      <c r="K32" s="17">
        <f>SUM(A4L125C2,A4L125C3)</f>
        <v>526621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IF(SSAC="Y",0,1311753)</f>
        <v>1311753</v>
      </c>
      <c r="F33" s="16" t="s">
        <v>6197</v>
      </c>
      <c r="G33" s="17">
        <f>IF(SSAC="Y",0,333405)</f>
        <v>333405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333405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IF(SSAC="Y",0,205061)</f>
        <v>205061</v>
      </c>
      <c r="F34" s="16" t="s">
        <v>6197</v>
      </c>
      <c r="G34" s="17">
        <f>IF(SSAC="Y",0,106563)</f>
        <v>106563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106563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65206816</v>
      </c>
      <c r="F39" s="16" t="s">
        <v>6230</v>
      </c>
      <c r="G39" s="17">
        <f>SUM(A4L101C2:A4L131C2)</f>
        <v>20683953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20683953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9295416</v>
      </c>
      <c r="F40" s="16" t="s">
        <v>6197</v>
      </c>
      <c r="G40" s="17">
        <v>3590067</v>
      </c>
      <c r="H40" s="16" t="s">
        <v>6198</v>
      </c>
      <c r="I40" s="17">
        <v>0</v>
      </c>
      <c r="J40" s="16" t="s">
        <v>6233</v>
      </c>
      <c r="K40" s="17">
        <f>SUM(A4L133C2,A4L133C3)</f>
        <v>3590067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2758163</v>
      </c>
      <c r="F41" s="16" t="s">
        <v>6197</v>
      </c>
      <c r="G41" s="17">
        <v>950877</v>
      </c>
      <c r="H41" s="16" t="s">
        <v>6198</v>
      </c>
      <c r="I41" s="17">
        <v>0</v>
      </c>
      <c r="J41" s="16" t="s">
        <v>6234</v>
      </c>
      <c r="K41" s="17">
        <f>SUM(A4L134C2,A4L134C3)</f>
        <v>950877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633310</v>
      </c>
      <c r="F43" s="16" t="s">
        <v>6197</v>
      </c>
      <c r="G43" s="17">
        <v>370850</v>
      </c>
      <c r="H43" s="16" t="s">
        <v>6198</v>
      </c>
      <c r="I43" s="17">
        <v>0</v>
      </c>
      <c r="J43" s="16" t="s">
        <v>6236</v>
      </c>
      <c r="K43" s="17">
        <f>SUM(A4L136C2,A4L136C3)</f>
        <v>370850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178473</v>
      </c>
      <c r="F45" s="16" t="s">
        <v>6197</v>
      </c>
      <c r="G45" s="17">
        <v>40344</v>
      </c>
      <c r="H45" s="16" t="s">
        <v>6198</v>
      </c>
      <c r="I45" s="17">
        <v>0</v>
      </c>
      <c r="J45" s="16" t="s">
        <v>6238</v>
      </c>
      <c r="K45" s="17">
        <f>SUM(A4L138C2,A4L138C3)</f>
        <v>40344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521039</v>
      </c>
      <c r="F46" s="16" t="s">
        <v>6197</v>
      </c>
      <c r="G46" s="17">
        <v>132143</v>
      </c>
      <c r="H46" s="16" t="s">
        <v>6198</v>
      </c>
      <c r="I46" s="17">
        <v>0</v>
      </c>
      <c r="J46" s="16" t="s">
        <v>6239</v>
      </c>
      <c r="K46" s="17">
        <f>SUM(A4L139C2,A4L139C3)</f>
        <v>132143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1367524</v>
      </c>
      <c r="F47" s="16" t="s">
        <v>6197</v>
      </c>
      <c r="G47" s="17">
        <v>558299</v>
      </c>
      <c r="H47" s="16" t="s">
        <v>6198</v>
      </c>
      <c r="I47" s="17">
        <v>0</v>
      </c>
      <c r="J47" s="16" t="s">
        <v>6240</v>
      </c>
      <c r="K47" s="17">
        <f>SUM(A4L140C2,A4L140C3)</f>
        <v>558299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14753925</v>
      </c>
      <c r="F48" s="16" t="s">
        <v>6242</v>
      </c>
      <c r="G48" s="17">
        <f>SUM(A4L133C2:A4L140C2)</f>
        <v>5642580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5642580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IF(SSAC="Y",0,IF(INCL_ACCT_76="N",0,42606))</f>
        <v>42606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IF(SSAC="Y",0,IF(INCL_ACCT_90="N",0,1170471))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80003347</v>
      </c>
      <c r="F52" s="16" t="s">
        <v>6249</v>
      </c>
      <c r="G52" s="17">
        <f>SUM(A4L141C2:A4L144C2)+A4L132C2</f>
        <v>26326533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26326533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F33AF-BE06-4964-B422-AB3EDDBC952B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D9D89-DC52-4E52-B20E-76AAF6FFD6FE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IF(SSAC="Y",0,919713)</f>
        <v>919713</v>
      </c>
      <c r="F8" s="16" t="s">
        <v>6277</v>
      </c>
      <c r="G8" s="17">
        <f>A4L201C1</f>
        <v>919713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IF(SSAC="Y",0,12321555)</f>
        <v>12321555</v>
      </c>
      <c r="F9" s="16" t="s">
        <v>6279</v>
      </c>
      <c r="G9" s="17">
        <f>A4L202C1</f>
        <v>12321555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</v>
      </c>
      <c r="F10" s="16" t="s">
        <v>6281</v>
      </c>
      <c r="G10" s="20">
        <f>IF(EMBEDDED_COC="N",A4L205C1,A4L203C1)</f>
        <v>0.12230000000000001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2.8899999999999999E-2</v>
      </c>
      <c r="F11" s="16" t="s">
        <v>6283</v>
      </c>
      <c r="G11" s="20">
        <f>IF(EMBEDDED_COC="N",A4L205C1,A4L204C1)</f>
        <v>0.12230000000000001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0.12230000000000001</v>
      </c>
      <c r="F12" s="16" t="s">
        <v>6285</v>
      </c>
      <c r="G12" s="20">
        <f>IF(EMBEDDED_COC="N",A4L205C1,0)</f>
        <v>0.12230000000000001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B7CC0B-9020-4E3D-98D1-9A86CE7E1E6F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FCF91B-9BD8-4688-93D5-0EDAE00364A5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569219.0998366666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7121.7773843333343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570866.04226766666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7032.8577843333333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1558.0228310000384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438495.57543999999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10418.794203666666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271489.66132133338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171758.78425100003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10111.134132333333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4445.210061000078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71330.208680666663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2991.9539519999994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86933.177319333336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2105.5115953333334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70695.402638000014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10312.056919333334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222370.64838299999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2106.4553776666667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732.90649466658942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78EF-EDD6-4F08-9276-C4E0C7A745E0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335582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332617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2965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335582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297700</v>
      </c>
      <c r="F13" s="16" t="s">
        <v>6455</v>
      </c>
      <c r="G13" s="15">
        <f>B2L206C1*B2L205C1</f>
        <v>297700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34917</v>
      </c>
      <c r="F14" s="16" t="s">
        <v>6457</v>
      </c>
      <c r="G14" s="15">
        <f>B2L207C1*B2L205C1</f>
        <v>34917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332617</v>
      </c>
      <c r="F15" s="16" t="s">
        <v>6459</v>
      </c>
      <c r="G15" s="15">
        <f>B2L206C2+B2L207C2</f>
        <v>332617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2965</v>
      </c>
      <c r="F16" s="16" t="s">
        <v>6460</v>
      </c>
      <c r="G16" s="15">
        <f>B2L209C1*B2L205C1</f>
        <v>2965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111819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110830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989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111819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4012</v>
      </c>
      <c r="F23" s="16" t="s">
        <v>6469</v>
      </c>
      <c r="G23" s="15">
        <f>B2L216C1*B2L214C1</f>
        <v>4012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4096</v>
      </c>
      <c r="F24" s="16" t="s">
        <v>6471</v>
      </c>
      <c r="G24" s="15">
        <f>B2L217C1*B2L214C1</f>
        <v>4096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6935</v>
      </c>
      <c r="F25" s="16" t="s">
        <v>6473</v>
      </c>
      <c r="G25" s="15">
        <f>B2L218C1*B2L214C1</f>
        <v>6935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7081</v>
      </c>
      <c r="F26" s="16" t="s">
        <v>6475</v>
      </c>
      <c r="G26" s="15">
        <f>B2L219C1*B2L214C1</f>
        <v>7081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24863</v>
      </c>
      <c r="F27" s="16" t="s">
        <v>6477</v>
      </c>
      <c r="G27" s="15">
        <f>B2L220C1*B2L214C1</f>
        <v>24863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5865</v>
      </c>
      <c r="F28" s="16" t="s">
        <v>6479</v>
      </c>
      <c r="G28" s="15">
        <f>B2L221C1*B2L214C1</f>
        <v>5865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862</v>
      </c>
      <c r="F29" s="16" t="s">
        <v>6481</v>
      </c>
      <c r="G29" s="15">
        <f>B2L222C1*B2L214C1</f>
        <v>862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22904</v>
      </c>
      <c r="F30" s="16" t="s">
        <v>6483</v>
      </c>
      <c r="G30" s="15">
        <f>B2L223C1*B2L214C1</f>
        <v>22904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538</v>
      </c>
      <c r="F31" s="16" t="s">
        <v>6485</v>
      </c>
      <c r="G31" s="15">
        <f>B2L224C1*B2L214C1</f>
        <v>538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7</v>
      </c>
      <c r="F32" s="16" t="s">
        <v>6487</v>
      </c>
      <c r="G32" s="15">
        <f>B2L225C1*B2L214C1</f>
        <v>7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-557</v>
      </c>
      <c r="F33" s="16" t="s">
        <v>6489</v>
      </c>
      <c r="G33" s="15">
        <f>B2L226C1*B2L214C1</f>
        <v>-557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23</v>
      </c>
      <c r="F34" s="16" t="s">
        <v>6491</v>
      </c>
      <c r="G34" s="15">
        <f>B2L227C1*B2L214C1</f>
        <v>23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1766</v>
      </c>
      <c r="F35" s="16" t="s">
        <v>6493</v>
      </c>
      <c r="G35" s="15">
        <f>B2L228C1*B2L214C1</f>
        <v>1766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-5</v>
      </c>
      <c r="F36" s="16" t="s">
        <v>6495</v>
      </c>
      <c r="G36" s="15">
        <f>B2L229C1*B2L214C1</f>
        <v>-5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-27</v>
      </c>
      <c r="F37" s="16" t="s">
        <v>6497</v>
      </c>
      <c r="G37" s="15">
        <f>B2L230C1*B2L214C1</f>
        <v>-27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32460</v>
      </c>
      <c r="F38" s="16" t="s">
        <v>6499</v>
      </c>
      <c r="G38" s="15">
        <f>B2L231C1*B2L214C1</f>
        <v>32460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7</v>
      </c>
      <c r="F39" s="16" t="s">
        <v>6501</v>
      </c>
      <c r="G39" s="15">
        <f>B2L232C1*B2L214C1</f>
        <v>7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110830</v>
      </c>
      <c r="F40" s="16" t="s">
        <v>6503</v>
      </c>
      <c r="G40" s="15">
        <f>SUM(B2L215C2:B2L232C2)</f>
        <v>110830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989</v>
      </c>
      <c r="F41" s="16" t="s">
        <v>6504</v>
      </c>
      <c r="G41" s="15">
        <f>B2L234C1*B2L214C1</f>
        <v>989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195917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195881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36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195917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34553</v>
      </c>
      <c r="F53" s="16" t="s">
        <v>6523</v>
      </c>
      <c r="G53" s="15">
        <f>B2L246C1*B2L239C1</f>
        <v>34553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124170</v>
      </c>
      <c r="F58" s="16" t="s">
        <v>6533</v>
      </c>
      <c r="G58" s="15">
        <f>B2L251C1*B2L239C1</f>
        <v>124170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36</v>
      </c>
      <c r="F59" s="16" t="s">
        <v>6534</v>
      </c>
      <c r="G59" s="15">
        <f>B2L252C1*B2L239C1</f>
        <v>36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37158</v>
      </c>
      <c r="F60" s="16" t="s">
        <v>6536</v>
      </c>
      <c r="G60" s="15">
        <f>B2L253C1*B2L239C1</f>
        <v>37158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34553</v>
      </c>
      <c r="F61" s="16" t="s">
        <v>6538</v>
      </c>
      <c r="G61" s="15">
        <f>SUM(B2L240C2:B2L246C2)</f>
        <v>34553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643318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7CC6FB-E18B-4579-9233-609095BC1DE7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9295416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9295416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8383934</v>
      </c>
      <c r="F11" s="16" t="s">
        <v>6580</v>
      </c>
      <c r="G11" s="15">
        <f>B2L304C1*B2L303C1</f>
        <v>8383934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911482</v>
      </c>
      <c r="F12" s="16" t="s">
        <v>6582</v>
      </c>
      <c r="G12" s="15">
        <f>B2L305C1*B2L303C1</f>
        <v>911482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9295416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2758163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2758163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130582</v>
      </c>
      <c r="F18" s="16" t="s">
        <v>6590</v>
      </c>
      <c r="G18" s="15">
        <f>B2L311C1*B2L309C1</f>
        <v>130582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135683</v>
      </c>
      <c r="F19" s="16" t="s">
        <v>6592</v>
      </c>
      <c r="G19" s="15">
        <f>B2L312C1*B2L309C1</f>
        <v>135683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182431</v>
      </c>
      <c r="F20" s="16" t="s">
        <v>6594</v>
      </c>
      <c r="G20" s="15">
        <f>B2L313C1*B2L309C1</f>
        <v>182431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184853</v>
      </c>
      <c r="F21" s="16" t="s">
        <v>6596</v>
      </c>
      <c r="G21" s="15">
        <f>B2L314C1*B2L309C1</f>
        <v>184853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789766</v>
      </c>
      <c r="F22" s="16" t="s">
        <v>6598</v>
      </c>
      <c r="G22" s="15">
        <f>B2L315C1*B2L309C1</f>
        <v>789766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108421</v>
      </c>
      <c r="F23" s="16" t="s">
        <v>6600</v>
      </c>
      <c r="G23" s="15">
        <f>B2L316C1*B2L309C1</f>
        <v>108421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14838</v>
      </c>
      <c r="F24" s="16" t="s">
        <v>6602</v>
      </c>
      <c r="G24" s="15">
        <f>B2L317C1*B2L309C1</f>
        <v>14838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458795</v>
      </c>
      <c r="F25" s="16" t="s">
        <v>6604</v>
      </c>
      <c r="G25" s="15">
        <f>B2L318C1*B2L309C1</f>
        <v>458795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10259</v>
      </c>
      <c r="F26" s="16" t="s">
        <v>6606</v>
      </c>
      <c r="G26" s="15">
        <f>B2L319C1*B2L309C1</f>
        <v>10259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233</v>
      </c>
      <c r="F27" s="16" t="s">
        <v>6608</v>
      </c>
      <c r="G27" s="15">
        <f>B2L320C1*B2L309C1</f>
        <v>233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10953</v>
      </c>
      <c r="F28" s="16" t="s">
        <v>6610</v>
      </c>
      <c r="G28" s="15">
        <f>B2L321C1*B2L309C1</f>
        <v>10953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1719</v>
      </c>
      <c r="F29" s="16" t="s">
        <v>6612</v>
      </c>
      <c r="G29" s="15">
        <f>B2L322C1*B2L309C1</f>
        <v>1719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61340</v>
      </c>
      <c r="F30" s="16" t="s">
        <v>6614</v>
      </c>
      <c r="G30" s="15">
        <f>B2L323C1*B2L309C1</f>
        <v>61340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88</v>
      </c>
      <c r="F31" s="16" t="s">
        <v>6616</v>
      </c>
      <c r="G31" s="15">
        <f>B2L324C1*B2L309C1</f>
        <v>88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668103</v>
      </c>
      <c r="F33" s="16" t="s">
        <v>6620</v>
      </c>
      <c r="G33" s="15">
        <f>B2L326C1*B2L309C1</f>
        <v>668103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99</v>
      </c>
      <c r="F34" s="16" t="s">
        <v>6622</v>
      </c>
      <c r="G34" s="15">
        <f>B2L327C1*B2L309C1</f>
        <v>99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2758163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633310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633310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633310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633310</v>
      </c>
      <c r="F52" s="16" t="s">
        <v>6647</v>
      </c>
      <c r="G52" s="15">
        <f>B2L345C1*B2L338C1</f>
        <v>633310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633310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205061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155846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45114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4101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205061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155846</v>
      </c>
      <c r="F68" s="16" t="s">
        <v>6666</v>
      </c>
      <c r="G68" s="15">
        <f>B2L361C1*B2L360C1</f>
        <v>155846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45114</v>
      </c>
      <c r="F69" s="16" t="s">
        <v>6668</v>
      </c>
      <c r="G69" s="15">
        <f>B2L362C1*B2L360C1</f>
        <v>45114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4101</v>
      </c>
      <c r="F70" s="16" t="s">
        <v>6670</v>
      </c>
      <c r="G70" s="15">
        <f>B2L363C1*B2L360C1</f>
        <v>4101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205061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1367524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1367524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1367524</v>
      </c>
      <c r="F75" s="16" t="s">
        <v>6676</v>
      </c>
      <c r="G75" s="15">
        <f>B2L368C1*B2L367C1</f>
        <v>1367524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178473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521039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699512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699513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0.99999857043400198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699513</v>
      </c>
      <c r="F85" s="16" t="s">
        <v>6688</v>
      </c>
      <c r="G85" s="15">
        <f>B2L378C1*B2L377C1</f>
        <v>699512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7A61F-9CE3-4341-89C7-01DF1458139E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3590067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3590067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3154254</v>
      </c>
      <c r="F11" s="16" t="s">
        <v>6717</v>
      </c>
      <c r="G11" s="15">
        <f>B2L404C1*B2L403C1</f>
        <v>3154254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435813</v>
      </c>
      <c r="F12" s="16" t="s">
        <v>6719</v>
      </c>
      <c r="G12" s="15">
        <f>B2L405C1*B2L403C1</f>
        <v>435813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3590067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950877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950877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7117</v>
      </c>
      <c r="F18" s="16" t="s">
        <v>6727</v>
      </c>
      <c r="G18" s="15">
        <f>B2L411C1*B2L409C1</f>
        <v>7117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47670</v>
      </c>
      <c r="F19" s="16" t="s">
        <v>6729</v>
      </c>
      <c r="G19" s="15">
        <f>B2L412C1*B2L409C1</f>
        <v>47670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96274</v>
      </c>
      <c r="F20" s="16" t="s">
        <v>6731</v>
      </c>
      <c r="G20" s="15">
        <f>B2L413C1*B2L409C1</f>
        <v>96274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33333</v>
      </c>
      <c r="F21" s="16" t="s">
        <v>6733</v>
      </c>
      <c r="G21" s="15">
        <f>B2L414C1*B2L409C1</f>
        <v>33333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273645</v>
      </c>
      <c r="F22" s="16" t="s">
        <v>6735</v>
      </c>
      <c r="G22" s="15">
        <f>B2L415C1*B2L409C1</f>
        <v>273645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77664</v>
      </c>
      <c r="F23" s="16" t="s">
        <v>6737</v>
      </c>
      <c r="G23" s="15">
        <f>B2L416C1*B2L409C1</f>
        <v>77664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5551</v>
      </c>
      <c r="F24" s="16" t="s">
        <v>6739</v>
      </c>
      <c r="G24" s="15">
        <f>B2L417C1*B2L409C1</f>
        <v>5551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108477</v>
      </c>
      <c r="F25" s="16" t="s">
        <v>6741</v>
      </c>
      <c r="G25" s="15">
        <f>B2L418C1*B2L409C1</f>
        <v>108477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10185</v>
      </c>
      <c r="F26" s="16" t="s">
        <v>6743</v>
      </c>
      <c r="G26" s="15">
        <f>B2L419C1*B2L409C1</f>
        <v>10185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206</v>
      </c>
      <c r="F27" s="16" t="s">
        <v>6745</v>
      </c>
      <c r="G27" s="15">
        <f>B2L420C1*B2L409C1</f>
        <v>206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12094</v>
      </c>
      <c r="F28" s="16" t="s">
        <v>6747</v>
      </c>
      <c r="G28" s="15">
        <f>B2L421C1*B2L409C1</f>
        <v>12094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1297</v>
      </c>
      <c r="F29" s="16" t="s">
        <v>6749</v>
      </c>
      <c r="G29" s="15">
        <f>B2L422C1*B2L409C1</f>
        <v>1297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33063</v>
      </c>
      <c r="F30" s="16" t="s">
        <v>6751</v>
      </c>
      <c r="G30" s="15">
        <f>B2L423C1*B2L409C1</f>
        <v>33063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84</v>
      </c>
      <c r="F31" s="16" t="s">
        <v>6753</v>
      </c>
      <c r="G31" s="15">
        <f>B2L424C1*B2L409C1</f>
        <v>84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104</v>
      </c>
      <c r="F32" s="16" t="s">
        <v>6755</v>
      </c>
      <c r="G32" s="15">
        <f>B2L425C1*B2L409C1</f>
        <v>104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243980</v>
      </c>
      <c r="F33" s="16" t="s">
        <v>6757</v>
      </c>
      <c r="G33" s="15">
        <f>B2L426C1*B2L409C1</f>
        <v>243980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133</v>
      </c>
      <c r="F34" s="16" t="s">
        <v>6759</v>
      </c>
      <c r="G34" s="15">
        <f>B2L427C1*B2L409C1</f>
        <v>133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950877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370850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370850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370850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370850</v>
      </c>
      <c r="F52" s="16" t="s">
        <v>6784</v>
      </c>
      <c r="G52" s="15">
        <f>B2L445C1*B2L438C1</f>
        <v>370850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370850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106563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82317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21803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2443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106563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82317</v>
      </c>
      <c r="F68" s="16" t="s">
        <v>6803</v>
      </c>
      <c r="G68" s="15">
        <f>B2L461C1*B2L460C1</f>
        <v>82317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21803</v>
      </c>
      <c r="F69" s="16" t="s">
        <v>6805</v>
      </c>
      <c r="G69" s="15">
        <f>B2L462C1*B2L460C1</f>
        <v>21803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2443</v>
      </c>
      <c r="F70" s="16" t="s">
        <v>6807</v>
      </c>
      <c r="G70" s="15">
        <f>B2L463C1*B2L460C1</f>
        <v>2443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106563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558299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558299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558299</v>
      </c>
      <c r="F75" s="16" t="s">
        <v>6813</v>
      </c>
      <c r="G75" s="15">
        <f>B2L468C1*B2L467C1</f>
        <v>558299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40344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132143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172487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172487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172487</v>
      </c>
      <c r="F85" s="16" t="s">
        <v>6825</v>
      </c>
      <c r="G85" s="15">
        <f>B2L478C1*B2L477C1</f>
        <v>172487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566CFD-1BA9-4A48-A8B5-1780EACCA784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133367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2222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131145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131145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131145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131145</v>
      </c>
      <c r="F17" s="16" t="s">
        <v>6932</v>
      </c>
      <c r="G17" s="15">
        <f>B2L510C1*B2L509C1</f>
        <v>131145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136640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2892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133748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133748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133748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3771</v>
      </c>
      <c r="F28" s="16" t="s">
        <v>6946</v>
      </c>
      <c r="G28" s="15">
        <f>B2L521C1*B2L519C1</f>
        <v>3771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34976</v>
      </c>
      <c r="F29" s="16" t="s">
        <v>6948</v>
      </c>
      <c r="G29" s="15">
        <f>B2L522C1*B2L519C1</f>
        <v>34976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12353</v>
      </c>
      <c r="F30" s="16" t="s">
        <v>6950</v>
      </c>
      <c r="G30" s="15">
        <f>B2L523C1*B2L519C1</f>
        <v>12353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10634</v>
      </c>
      <c r="F31" s="16" t="s">
        <v>6952</v>
      </c>
      <c r="G31" s="15">
        <f>B2L524C1*B2L519C1</f>
        <v>10634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48480</v>
      </c>
      <c r="F32" s="16" t="s">
        <v>6954</v>
      </c>
      <c r="G32" s="15">
        <f>B2L525C1*B2L519C1</f>
        <v>48480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41</v>
      </c>
      <c r="F33" s="16" t="s">
        <v>6956</v>
      </c>
      <c r="G33" s="15">
        <f>B2L526C1*B2L519C1</f>
        <v>41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3925</v>
      </c>
      <c r="F34" s="16" t="s">
        <v>6958</v>
      </c>
      <c r="G34" s="15">
        <f>B2L527C1*B2L519C1</f>
        <v>3925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6130</v>
      </c>
      <c r="F35" s="16" t="s">
        <v>6960</v>
      </c>
      <c r="G35" s="15">
        <f>B2L528C1*B2L519C1</f>
        <v>6130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5</v>
      </c>
      <c r="F36" s="16" t="s">
        <v>6962</v>
      </c>
      <c r="G36" s="15">
        <f>B2L529C1*B2L519C1</f>
        <v>5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819</v>
      </c>
      <c r="F37" s="16" t="s">
        <v>6964</v>
      </c>
      <c r="G37" s="15">
        <f>B2L530C1*B2L519C1</f>
        <v>819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6483</v>
      </c>
      <c r="F38" s="16" t="s">
        <v>6966</v>
      </c>
      <c r="G38" s="15">
        <f>B2L531C1*B2L519C1</f>
        <v>6483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5051</v>
      </c>
      <c r="F40" s="16" t="s">
        <v>6970</v>
      </c>
      <c r="G40" s="15">
        <f>B2L533C1*B2L519C1</f>
        <v>5051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1080</v>
      </c>
      <c r="F41" s="16" t="s">
        <v>6972</v>
      </c>
      <c r="G41" s="15">
        <f>B2L534C1*B2L519C1</f>
        <v>1080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70306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2205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99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68200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68101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99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68200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65881</v>
      </c>
      <c r="F62" s="16" t="s">
        <v>7003</v>
      </c>
      <c r="G62" s="15">
        <f>B2L555C1*B2L548C1</f>
        <v>65881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2220</v>
      </c>
      <c r="F68" s="16" t="s">
        <v>7014</v>
      </c>
      <c r="G68" s="15">
        <f>B2L561C1*B2L548C1</f>
        <v>2220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50</v>
      </c>
      <c r="F81" s="16" t="s">
        <v>7040</v>
      </c>
      <c r="G81" s="15">
        <f>B2L574C1*B2L548C1</f>
        <v>50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49</v>
      </c>
      <c r="F93" s="16" t="s">
        <v>7064</v>
      </c>
      <c r="G93" s="15">
        <f>B2L586C1*B2L548C1</f>
        <v>49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50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49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C2A653-925E-4496-B0C2-4997EFA60F00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761321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148668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612653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494</v>
      </c>
      <c r="F22" s="16" t="s">
        <v>7147</v>
      </c>
      <c r="G22" s="15">
        <f>B2L615C1*B2L604C1</f>
        <v>494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2211</v>
      </c>
      <c r="F23" s="16" t="s">
        <v>7149</v>
      </c>
      <c r="G23" s="15">
        <f>B2L616C1*B2L604C1</f>
        <v>2211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9690</v>
      </c>
      <c r="F24" s="16" t="s">
        <v>7151</v>
      </c>
      <c r="G24" s="15">
        <f>B2L617C1*B2L604C1</f>
        <v>9690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2088</v>
      </c>
      <c r="F25" s="16" t="s">
        <v>7153</v>
      </c>
      <c r="G25" s="15">
        <f>B2L618C1*B2L604C1</f>
        <v>2088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4723</v>
      </c>
      <c r="F26" s="16" t="s">
        <v>7155</v>
      </c>
      <c r="G26" s="15">
        <f>B2L619C1*B2L604C1</f>
        <v>4723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1594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2512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9690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4352</v>
      </c>
      <c r="F31" s="16" t="s">
        <v>7162</v>
      </c>
      <c r="G31" s="15">
        <f>B2L624C1*B2L604C1</f>
        <v>4352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18640</v>
      </c>
      <c r="F32" s="16" t="s">
        <v>7164</v>
      </c>
      <c r="G32" s="15">
        <f>B2L625C1*B2L604C1</f>
        <v>18640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65573</v>
      </c>
      <c r="F33" s="16" t="s">
        <v>7166</v>
      </c>
      <c r="G33" s="15">
        <f>B2L626C1*B2L604C1</f>
        <v>65573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11962</v>
      </c>
      <c r="F34" s="16" t="s">
        <v>7168</v>
      </c>
      <c r="G34" s="15">
        <f>B2L627C1*B2L604C1</f>
        <v>11962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25466</v>
      </c>
      <c r="F35" s="16" t="s">
        <v>7170</v>
      </c>
      <c r="G35" s="15">
        <f>B2L628C1*B2L604C1</f>
        <v>25466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7610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6826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65573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613</v>
      </c>
      <c r="F40" s="16" t="s">
        <v>7177</v>
      </c>
      <c r="G40" s="15">
        <f>B2L633C1*B2L604C1</f>
        <v>613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2296</v>
      </c>
      <c r="F41" s="16" t="s">
        <v>7179</v>
      </c>
      <c r="G41" s="15">
        <f>B2L634C1*B2L604C1</f>
        <v>2296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9165</v>
      </c>
      <c r="F42" s="16" t="s">
        <v>7181</v>
      </c>
      <c r="G42" s="15">
        <f>B2L635C1*B2L604C1</f>
        <v>9165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1580</v>
      </c>
      <c r="F43" s="16" t="s">
        <v>7183</v>
      </c>
      <c r="G43" s="15">
        <f>B2L636C1*B2L604C1</f>
        <v>1580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3250</v>
      </c>
      <c r="F44" s="16" t="s">
        <v>7185</v>
      </c>
      <c r="G44" s="15">
        <f>B2L637C1*B2L604C1</f>
        <v>3250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967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954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9165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1213</v>
      </c>
      <c r="F49" s="16" t="s">
        <v>7192</v>
      </c>
      <c r="G49" s="15">
        <f>B2L642C1*B2L604C1</f>
        <v>1213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7500</v>
      </c>
      <c r="F50" s="16" t="s">
        <v>7194</v>
      </c>
      <c r="G50" s="15">
        <f>B2L643C1*B2L604C1</f>
        <v>7500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6385</v>
      </c>
      <c r="F52" s="16" t="s">
        <v>7198</v>
      </c>
      <c r="G52" s="15">
        <f>B2L645C1*B2L604C1</f>
        <v>6385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12439</v>
      </c>
      <c r="F53" s="16" t="s">
        <v>7200</v>
      </c>
      <c r="G53" s="15">
        <f>B2L646C1*B2L604C1</f>
        <v>12439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5172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4939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3970</v>
      </c>
      <c r="F58" s="16" t="s">
        <v>7207</v>
      </c>
      <c r="G58" s="15">
        <f>B2L651C1*B2L604C1</f>
        <v>3970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17528</v>
      </c>
      <c r="F59" s="16" t="s">
        <v>7209</v>
      </c>
      <c r="G59" s="15">
        <f>B2L652C1*B2L604C1</f>
        <v>17528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63539</v>
      </c>
      <c r="F60" s="16" t="s">
        <v>7211</v>
      </c>
      <c r="G60" s="15">
        <f>B2L653C1*B2L604C1</f>
        <v>63539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7279</v>
      </c>
      <c r="F61" s="16" t="s">
        <v>7213</v>
      </c>
      <c r="G61" s="15">
        <f>B2L654C1*B2L604C1</f>
        <v>7279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17562</v>
      </c>
      <c r="F62" s="16" t="s">
        <v>7215</v>
      </c>
      <c r="G62" s="15">
        <f>B2L655C1*B2L604C1</f>
        <v>17562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3309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34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63539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159</v>
      </c>
      <c r="F67" s="16" t="s">
        <v>7222</v>
      </c>
      <c r="G67" s="15">
        <f>B2L660C1*B2L604C1</f>
        <v>159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914</v>
      </c>
      <c r="F68" s="16" t="s">
        <v>7224</v>
      </c>
      <c r="G68" s="15">
        <f>B2L661C1*B2L604C1</f>
        <v>914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98</v>
      </c>
      <c r="F70" s="16" t="s">
        <v>7228</v>
      </c>
      <c r="G70" s="15">
        <f>B2L663C1*B2L604C1</f>
        <v>98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217</v>
      </c>
      <c r="F71" s="16" t="s">
        <v>7230</v>
      </c>
      <c r="G71" s="15">
        <f>B2L664C1*B2L604C1</f>
        <v>217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-61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-697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46</v>
      </c>
      <c r="F76" s="16" t="s">
        <v>7237</v>
      </c>
      <c r="G76" s="15">
        <f>B2L669C1*B2L604C1</f>
        <v>46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458</v>
      </c>
      <c r="F77" s="16" t="s">
        <v>7239</v>
      </c>
      <c r="G77" s="15">
        <f>B2L670C1*B2L604C1</f>
        <v>458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16</v>
      </c>
      <c r="F79" s="16" t="s">
        <v>7243</v>
      </c>
      <c r="G79" s="15">
        <f>B2L672C1*B2L604C1</f>
        <v>16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162</v>
      </c>
      <c r="F80" s="16" t="s">
        <v>7245</v>
      </c>
      <c r="G80" s="15">
        <f>B2L673C1*B2L604C1</f>
        <v>162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-30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-296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1673</v>
      </c>
      <c r="F85" s="16" t="s">
        <v>7252</v>
      </c>
      <c r="G85" s="15">
        <f>B2L678C1*B2L604C1</f>
        <v>1673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9019</v>
      </c>
      <c r="F86" s="16" t="s">
        <v>7254</v>
      </c>
      <c r="G86" s="15">
        <f>B2L679C1*B2L604C1</f>
        <v>9019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21</v>
      </c>
      <c r="F87" s="16" t="s">
        <v>7256</v>
      </c>
      <c r="G87" s="15">
        <f>B2L680C1*B2L604C1</f>
        <v>21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5</v>
      </c>
      <c r="F88" s="16" t="s">
        <v>7258</v>
      </c>
      <c r="G88" s="15">
        <f>B2L681C1*B2L604C1</f>
        <v>5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204</v>
      </c>
      <c r="F89" s="16" t="s">
        <v>7260</v>
      </c>
      <c r="G89" s="15">
        <f>B2L682C1*B2L604C1</f>
        <v>204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-1668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-8815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21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48</v>
      </c>
      <c r="F94" s="16" t="s">
        <v>7267</v>
      </c>
      <c r="G94" s="15">
        <f>B2L687C1*B2L604C1</f>
        <v>48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211</v>
      </c>
      <c r="F95" s="16" t="s">
        <v>7269</v>
      </c>
      <c r="G95" s="15">
        <f>B2L688C1*B2L604C1</f>
        <v>211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34</v>
      </c>
      <c r="F97" s="16" t="s">
        <v>7273</v>
      </c>
      <c r="G97" s="15">
        <f>B2L690C1*B2L604C1</f>
        <v>34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107</v>
      </c>
      <c r="F98" s="16" t="s">
        <v>7275</v>
      </c>
      <c r="G98" s="15">
        <f>B2L691C1*B2L604C1</f>
        <v>107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-14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-104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0</v>
      </c>
      <c r="F104" s="16" t="s">
        <v>7284</v>
      </c>
      <c r="G104" s="15">
        <f>B2L697C1*B2L604C1</f>
        <v>0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187253</v>
      </c>
      <c r="F105" s="16" t="s">
        <v>7286</v>
      </c>
      <c r="G105" s="15">
        <f>B2L698C1*B2L604C1</f>
        <v>187253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19372</v>
      </c>
      <c r="F106" s="16" t="s">
        <v>7288</v>
      </c>
      <c r="G106" s="15">
        <f>B2L699C1*B2L604C1</f>
        <v>19372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53105</v>
      </c>
      <c r="F107" s="16" t="s">
        <v>7290</v>
      </c>
      <c r="G107" s="15">
        <f>B2L700C1*B2L604C1</f>
        <v>53105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19372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53105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187253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836</v>
      </c>
      <c r="F112" s="16" t="s">
        <v>7297</v>
      </c>
      <c r="G112" s="15">
        <f>B2L705C1*B2L604C1</f>
        <v>836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6479</v>
      </c>
      <c r="F113" s="16" t="s">
        <v>7299</v>
      </c>
      <c r="G113" s="15">
        <f>B2L706C1*B2L604C1</f>
        <v>6479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83033</v>
      </c>
      <c r="F114" s="16" t="s">
        <v>7301</v>
      </c>
      <c r="G114" s="15">
        <f>B2L707C1*B2L604C1</f>
        <v>83033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4249</v>
      </c>
      <c r="F115" s="16" t="s">
        <v>7303</v>
      </c>
      <c r="G115" s="15">
        <f>B2L708C1*B2L604C1</f>
        <v>4249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33795</v>
      </c>
      <c r="F116" s="16" t="s">
        <v>7305</v>
      </c>
      <c r="G116" s="15">
        <f>B2L709C1*B2L604C1</f>
        <v>33795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3413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27316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83033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30</v>
      </c>
      <c r="F124" s="16" t="s">
        <v>7318</v>
      </c>
      <c r="G124" s="15">
        <f>B2L717C1*B2L604C1</f>
        <v>30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57</v>
      </c>
      <c r="F125" s="16" t="s">
        <v>7320</v>
      </c>
      <c r="G125" s="15">
        <f>B2L718C1*B2L604C1</f>
        <v>57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30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57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371</v>
      </c>
      <c r="F130" s="16" t="s">
        <v>7327</v>
      </c>
      <c r="G130" s="15">
        <f>B2L723C1*B2L604C1</f>
        <v>371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2966</v>
      </c>
      <c r="F131" s="16" t="s">
        <v>7329</v>
      </c>
      <c r="G131" s="15">
        <f>B2L724C1*B2L604C1</f>
        <v>2966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49813</v>
      </c>
      <c r="F132" s="16" t="s">
        <v>7331</v>
      </c>
      <c r="G132" s="15">
        <f>B2L725C1*B2L604C1</f>
        <v>49813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6561</v>
      </c>
      <c r="F133" s="16" t="s">
        <v>7333</v>
      </c>
      <c r="G133" s="15">
        <f>B2L726C1*B2L604C1</f>
        <v>6561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17827</v>
      </c>
      <c r="F134" s="16" t="s">
        <v>7335</v>
      </c>
      <c r="G134" s="15">
        <f>B2L727C1*B2L604C1</f>
        <v>17827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6190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14861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49813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2</v>
      </c>
      <c r="F140" s="16" t="s">
        <v>7344</v>
      </c>
      <c r="G140" s="15">
        <f>B2L733C1*B2L604C1</f>
        <v>2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36</v>
      </c>
      <c r="F142" s="16" t="s">
        <v>7348</v>
      </c>
      <c r="G142" s="15">
        <f>B2L735C1*B2L604C1</f>
        <v>36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94</v>
      </c>
      <c r="F143" s="16" t="s">
        <v>7350</v>
      </c>
      <c r="G143" s="15">
        <f>B2L736C1*B2L604C1</f>
        <v>94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36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92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251</v>
      </c>
      <c r="F148" s="16" t="s">
        <v>7357</v>
      </c>
      <c r="G148" s="15">
        <f>B2L741C1*B2L604C1</f>
        <v>251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251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66669</v>
      </c>
      <c r="F155" s="16" t="s">
        <v>7369</v>
      </c>
      <c r="G155" s="15">
        <f>B2L748C1*B2L604C1</f>
        <v>66669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64280</v>
      </c>
      <c r="F158" s="16" t="s">
        <v>7375</v>
      </c>
      <c r="G158" s="15">
        <f>B2L751C1*B2L604C1</f>
        <v>64280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-2389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D87E9-FCD9-419E-94EE-AD51FCA82AB8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1514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50033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1275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50272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50272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50272</v>
      </c>
      <c r="F50" s="16" t="s">
        <v>7500</v>
      </c>
      <c r="G50" s="15">
        <f>B2L843C1*B2L815C1</f>
        <v>50272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26675-D593-4F23-8B75-073F6B7C4B1A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1261333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429764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137093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1828190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1828190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57606</v>
      </c>
      <c r="F14" s="16" t="s">
        <v>7550</v>
      </c>
      <c r="G14" s="15">
        <f>B2L907C1*B2L906C1</f>
        <v>57606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4846</v>
      </c>
      <c r="F15" s="16" t="s">
        <v>7552</v>
      </c>
      <c r="G15" s="15">
        <f>B2L908C1*B2L906C1</f>
        <v>4846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4295</v>
      </c>
      <c r="F16" s="16" t="s">
        <v>7554</v>
      </c>
      <c r="G16" s="15">
        <f>B2L909C1*B2L906C1</f>
        <v>4295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104372</v>
      </c>
      <c r="F17" s="16" t="s">
        <v>7556</v>
      </c>
      <c r="G17" s="15">
        <f>B2L910C1*B2L906C1</f>
        <v>104372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452168</v>
      </c>
      <c r="F19" s="16" t="s">
        <v>7560</v>
      </c>
      <c r="G19" s="15">
        <f>B2L912C1*B2L906C1</f>
        <v>452168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554893</v>
      </c>
      <c r="F20" s="16" t="s">
        <v>7562</v>
      </c>
      <c r="G20" s="15">
        <f>B2L913C1*B2L906C1</f>
        <v>554893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188150</v>
      </c>
      <c r="F21" s="16" t="s">
        <v>7564</v>
      </c>
      <c r="G21" s="15">
        <f>B2L914C1*B2L906C1</f>
        <v>188150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3015</v>
      </c>
      <c r="F22" s="16" t="s">
        <v>7566</v>
      </c>
      <c r="G22" s="15">
        <f>B2L915C1*B2L906C1</f>
        <v>3015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33589</v>
      </c>
      <c r="F23" s="16" t="s">
        <v>7568</v>
      </c>
      <c r="G23" s="15">
        <f>B2L916C1*B2L906C1</f>
        <v>33589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689</v>
      </c>
      <c r="F24" s="16" t="s">
        <v>7570</v>
      </c>
      <c r="G24" s="15">
        <f>B2L917C1*B2L906C1</f>
        <v>689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109</v>
      </c>
      <c r="F25" s="16" t="s">
        <v>7572</v>
      </c>
      <c r="G25" s="15">
        <f>B2L918C1*B2L906C1</f>
        <v>109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10169</v>
      </c>
      <c r="F26" s="16" t="s">
        <v>7574</v>
      </c>
      <c r="G26" s="15">
        <f>B2L919C1*B2L906C1</f>
        <v>10169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11103</v>
      </c>
      <c r="F27" s="16" t="s">
        <v>7576</v>
      </c>
      <c r="G27" s="15">
        <f>B2L920C1*B2L906C1</f>
        <v>11103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11</v>
      </c>
      <c r="F28" s="16" t="s">
        <v>7578</v>
      </c>
      <c r="G28" s="15">
        <f>B2L921C1*B2L906C1</f>
        <v>11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1201</v>
      </c>
      <c r="F29" s="16" t="s">
        <v>7580</v>
      </c>
      <c r="G29" s="15">
        <f>B2L922C1*B2L906C1</f>
        <v>1201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113</v>
      </c>
      <c r="F30" s="16" t="s">
        <v>7582</v>
      </c>
      <c r="G30" s="15">
        <f>B2L923C1*B2L906C1</f>
        <v>113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36707</v>
      </c>
      <c r="F31" s="16" t="s">
        <v>7584</v>
      </c>
      <c r="G31" s="15">
        <f>B2L924C1*B2L906C1</f>
        <v>36707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34628</v>
      </c>
      <c r="F32" s="16" t="s">
        <v>7586</v>
      </c>
      <c r="G32" s="15">
        <f>B2L925C1*B2L906C1</f>
        <v>34628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260961</v>
      </c>
      <c r="F33" s="16" t="s">
        <v>7588</v>
      </c>
      <c r="G33" s="15">
        <f>B2L926C1*B2L906C1</f>
        <v>260961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6347</v>
      </c>
      <c r="F35" s="16" t="s">
        <v>7592</v>
      </c>
      <c r="G35" s="15">
        <f>B2L928C1*B2L906C1</f>
        <v>6347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374</v>
      </c>
      <c r="F36" s="16" t="s">
        <v>7594</v>
      </c>
      <c r="G36" s="15">
        <f>B2L929C1*B2L906C1</f>
        <v>374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32947</v>
      </c>
      <c r="F37" s="16" t="s">
        <v>7596</v>
      </c>
      <c r="G37" s="15">
        <f>B2L930C1*B2L906C1</f>
        <v>32947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29897</v>
      </c>
      <c r="F38" s="16" t="s">
        <v>7598</v>
      </c>
      <c r="G38" s="15">
        <f>B2L931C1*B2L906C1</f>
        <v>29897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10278</v>
      </c>
      <c r="F41" s="16" t="s">
        <v>7604</v>
      </c>
      <c r="G41" s="15">
        <f>B2L918C2+B2L919C2</f>
        <v>10278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6347</v>
      </c>
      <c r="F42" s="16" t="s">
        <v>7606</v>
      </c>
      <c r="G42" s="15">
        <f>B2L927C2+B2L928C2+B2L932C2</f>
        <v>6347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9BDE4-5F4D-49A5-93B6-F9222A6A998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327149.46799999999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8245.2890000000007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335394.75699999998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21517.751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356912.50799999997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29763.040000000001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0.27703114332406908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0.72296885667593092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2.4583833908888447E-2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0.97541616609111159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0.91660970312645929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2.3101709285010548E-2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6.0288587588530243E-2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0.93971141241146983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8.3390296873540798E-2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D63FC-6EDB-483A-A006-E127EC8A49E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324126.93700000003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7860.3125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331987.24950000003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21809.8655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353797.11499999999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29670.178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0.26492299776563527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0.73507700223436478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2.3676549360971764E-2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0.97632345063902826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0.91613787466865026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2.2217005641778621E-2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6.1645119689571239E-2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0.93835488031042891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8.386212533134986E-2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B46565-E42C-4BE2-BA01-AE7BDF0D24A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316990.5726666667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7827.3396666666667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324817.9123333334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21784.058666666668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346601.97099999996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29611.398333333334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0.26433536094968835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0.73566463905031165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2.4097623220464898E-2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0.97590237677953506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0.91456656103858891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2.2583078925037813E-2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6.2850360036373454E-2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0.93714963996362688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8.543343896141127E-2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A26E6D-B4E9-4A36-A951-CE3E58F79A4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310864.36775000003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7705.9262500000004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318570.29400000005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21632.929250000001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340203.22324999998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29338.855500000001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0.2626525854084526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0.7373474145915474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2.4189092313798722E-2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0.97581090768620127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0.91376079503385499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2.2650950147927503E-2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6.3588254818217699E-2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0.9364117451817825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8.6239204966145191E-2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E1301-A00F-469F-9177-7B2954D720F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319237.25140000007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7875.6707999999999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327112.92220000009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22283.0334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349395.95559999999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30158.7042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0.26114088814200442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0.73885911185799558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2.4076305965023102E-2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0.97592369403497681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0.91368330481041227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2.2540818443291678E-2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6.3775876746296256E-2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0.93622412325370408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8.6316695189587941E-2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7760A-5740-4876-AA33-5ED26D1FB8CF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85402.568274199992</v>
      </c>
      <c r="F8" s="16" t="s">
        <v>7737</v>
      </c>
      <c r="G8" s="15">
        <f>A2L107C44</f>
        <v>30038.418056199996</v>
      </c>
      <c r="H8" s="16" t="s">
        <v>7738</v>
      </c>
      <c r="I8" s="15">
        <f>B3L201C1+B3L201C2</f>
        <v>115440.98633039999</v>
      </c>
      <c r="J8" s="16" t="s">
        <v>7739</v>
      </c>
      <c r="K8" s="21">
        <f>IF(B3L201C3=0,0,B3L201C1/B3L201C3)</f>
        <v>0.73979416660363595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40263.355414400001</v>
      </c>
      <c r="F9" s="16" t="s">
        <v>7741</v>
      </c>
      <c r="G9" s="15">
        <f>A2L109C44</f>
        <v>13692.315575600001</v>
      </c>
      <c r="H9" s="16" t="s">
        <v>7742</v>
      </c>
      <c r="I9" s="15">
        <f>B3L202C1+B3L202C2</f>
        <v>53955.670989999999</v>
      </c>
      <c r="J9" s="16" t="s">
        <v>7743</v>
      </c>
      <c r="K9" s="21">
        <f>IF(B3L202C3=0,0,B3L202C1/B3L202C3)</f>
        <v>0.74623027896108096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32226.1128546</v>
      </c>
      <c r="F10" s="16" t="s">
        <v>7745</v>
      </c>
      <c r="G10" s="15">
        <f>A2L111C44</f>
        <v>11225.182478399998</v>
      </c>
      <c r="H10" s="16" t="s">
        <v>7746</v>
      </c>
      <c r="I10" s="15">
        <f>B3L203C1+B3L203C2</f>
        <v>43451.295333000002</v>
      </c>
      <c r="J10" s="16" t="s">
        <v>7747</v>
      </c>
      <c r="K10" s="21">
        <f>IF(B3L203C3=0,0,B3L203C1/B3L203C3)</f>
        <v>0.74166057899142079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17307.043052999998</v>
      </c>
      <c r="F11" s="16" t="s">
        <v>7749</v>
      </c>
      <c r="G11" s="15">
        <f>A2L113C44</f>
        <v>5888.2788775999998</v>
      </c>
      <c r="H11" s="16" t="s">
        <v>7750</v>
      </c>
      <c r="I11" s="15">
        <f>B3L204C1+B3L204C2</f>
        <v>23195.321930599996</v>
      </c>
      <c r="J11" s="16" t="s">
        <v>7751</v>
      </c>
      <c r="K11" s="21">
        <f>IF(B3L204C3=0,0,B3L204C1/B3L204C3)</f>
        <v>0.74614368814463417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273984.23186679994</v>
      </c>
      <c r="F12" s="16" t="s">
        <v>7753</v>
      </c>
      <c r="G12" s="15">
        <f>A2L115C44</f>
        <v>76903.157248400006</v>
      </c>
      <c r="H12" s="16" t="s">
        <v>7754</v>
      </c>
      <c r="I12" s="15">
        <f>B3L205C1+B3L205C2</f>
        <v>350887.38911519991</v>
      </c>
      <c r="J12" s="16" t="s">
        <v>7755</v>
      </c>
      <c r="K12" s="21">
        <f>IF(B3L205C3=0,0,B3L205C1/B3L205C3)</f>
        <v>0.78083237062945032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38907.176019799997</v>
      </c>
      <c r="F13" s="16" t="s">
        <v>7757</v>
      </c>
      <c r="G13" s="15">
        <f>A2L117C44</f>
        <v>12991.681035999998</v>
      </c>
      <c r="H13" s="16" t="s">
        <v>7758</v>
      </c>
      <c r="I13" s="15">
        <f>B3L206C1+B3L206C2</f>
        <v>51898.857055799992</v>
      </c>
      <c r="J13" s="16" t="s">
        <v>7759</v>
      </c>
      <c r="K13" s="21">
        <f>IF(B3L206C3=0,0,B3L206C1/B3L206C3)</f>
        <v>0.74967308004429167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111005.24901700001</v>
      </c>
      <c r="F14" s="16" t="s">
        <v>7761</v>
      </c>
      <c r="G14" s="15">
        <f>A2L122C44</f>
        <v>40099.888274999998</v>
      </c>
      <c r="H14" s="16" t="s">
        <v>7762</v>
      </c>
      <c r="I14" s="15">
        <f>B3L207C1+B3L207C2</f>
        <v>151105.137292</v>
      </c>
      <c r="J14" s="16" t="s">
        <v>7763</v>
      </c>
      <c r="K14" s="21">
        <f>IF(B3L207C3=0,0,B3L207C1/B3L207C3)</f>
        <v>0.73462260123221501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31216.108590400003</v>
      </c>
      <c r="F15" s="16" t="s">
        <v>7765</v>
      </c>
      <c r="G15" s="15">
        <f>A2L126C44</f>
        <v>0</v>
      </c>
      <c r="H15" s="16" t="s">
        <v>7766</v>
      </c>
      <c r="I15" s="15">
        <f>B3L208C1+B3L208C2</f>
        <v>31216.108590400003</v>
      </c>
      <c r="J15" s="16" t="s">
        <v>7767</v>
      </c>
      <c r="K15" s="15">
        <f>IF(B3L208C3=0,0,B3L208C1/B3L208C3)</f>
        <v>1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630311.84509019984</v>
      </c>
      <c r="F16" s="16" t="s">
        <v>7769</v>
      </c>
      <c r="G16" s="15">
        <f>SUM(B3L201C2:B3L208C2)</f>
        <v>190838.92154720001</v>
      </c>
      <c r="H16" s="16" t="s">
        <v>7770</v>
      </c>
      <c r="I16" s="15">
        <f>B3L209C1+B3L209C2</f>
        <v>821150.76663739979</v>
      </c>
      <c r="J16" s="16" t="s">
        <v>7771</v>
      </c>
      <c r="K16" s="21">
        <f>IF(B3L209C3=0,0,B3L209C1/B3L209C3)</f>
        <v>0.76759575792800816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2462932</v>
      </c>
      <c r="F27" s="16" t="s">
        <v>7789</v>
      </c>
      <c r="G27" s="15">
        <f>A2L325C44</f>
        <v>347412</v>
      </c>
      <c r="H27" s="16" t="s">
        <v>7790</v>
      </c>
      <c r="I27" s="15">
        <f>B3L220C1+B3L220C2</f>
        <v>2810344</v>
      </c>
      <c r="J27" s="16" t="s">
        <v>7791</v>
      </c>
      <c r="K27" s="21">
        <f>IF(B3L220C3=0,0,B3L220C1/B3L220C3)</f>
        <v>0.87638096973181934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297700</v>
      </c>
      <c r="F29" s="16" t="s">
        <v>6456</v>
      </c>
      <c r="G29" s="15">
        <f>A3L406C12</f>
        <v>34917</v>
      </c>
      <c r="H29" s="16" t="s">
        <v>7796</v>
      </c>
      <c r="I29" s="15">
        <f>B3L222C1+B3L222C2</f>
        <v>332617</v>
      </c>
      <c r="J29" s="16" t="s">
        <v>7797</v>
      </c>
      <c r="K29" s="21">
        <f>IF(B3L222C3=0,0,B3L222C1/B3L222C3)</f>
        <v>0.89502340529798541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114539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114539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3B640-2474-4BF6-9D9D-5A9B66437A6E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964995.47490166663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570866.04226766666</v>
      </c>
      <c r="F9" s="16" t="s">
        <v>7834</v>
      </c>
      <c r="G9" s="21">
        <f>IF(B3L301C1=0,0,B3L302C1/B3L301C1)</f>
        <v>0.59157380227698797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171758.78425100003</v>
      </c>
      <c r="F10" s="16" t="s">
        <v>7835</v>
      </c>
      <c r="G10" s="21">
        <f>IF(B3L301C1=0,0,B3L303C1/B3L301C1)</f>
        <v>0.17798921209293994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222370.64838299999</v>
      </c>
      <c r="F11" s="16" t="s">
        <v>7836</v>
      </c>
      <c r="G11" s="21">
        <f>IF(B3L301C1=0,0,B3L304C1/B3L301C1)</f>
        <v>0.23043698563007214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559480.15256900003</v>
      </c>
      <c r="F12" s="16" t="s">
        <v>7838</v>
      </c>
      <c r="G12" s="21">
        <f>IF(B3L301C1=0,0,B3L305C1/B3L301C1)</f>
        <v>0.57977489752064515</v>
      </c>
      <c r="H12" s="16" t="s">
        <v>7839</v>
      </c>
      <c r="I12" s="21">
        <f>IF(B3L302C1=0,0,B3L305C1/B3L302C1)</f>
        <v>0.98005505870792708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11385.889698666668</v>
      </c>
      <c r="F13" s="16" t="s">
        <v>7841</v>
      </c>
      <c r="G13" s="21">
        <f>IF(B3L301C1=0,0,B3L306C1/B3L301C1)</f>
        <v>1.1798904756342918E-2</v>
      </c>
      <c r="H13" s="16" t="s">
        <v>7842</v>
      </c>
      <c r="I13" s="21">
        <f>IF(B3L302C1=0,0,B3L306C1/B3L302C1)</f>
        <v>1.9944941292072988E-2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1511.8597733333334</v>
      </c>
      <c r="F15" s="16" t="s">
        <v>7847</v>
      </c>
      <c r="G15" s="21">
        <f>IF(B3L301C1=0,0,B3L308C1/B3L301C1)</f>
        <v>1.5667014122396712E-3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8.8022267968779645E-3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29168.546539666666</v>
      </c>
      <c r="F16" s="16" t="s">
        <v>7850</v>
      </c>
      <c r="G16" s="21">
        <f>IF(B3L301C1=0,0,B3L309C1/B3L301C1)</f>
        <v>3.0226614837379366E-2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0.16982273522058211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12072.660884999999</v>
      </c>
      <c r="F17" s="16" t="s">
        <v>7853</v>
      </c>
      <c r="G17" s="21">
        <f>IF(B3L301C1=0,0,B3L310C1/B3L301C1)</f>
        <v>1.2510588079421002E-2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7.028846261136544E-2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12609.360363666667</v>
      </c>
      <c r="F18" s="16" t="s">
        <v>7856</v>
      </c>
      <c r="G18" s="21">
        <f>IF(B3L301C1=0,0,B3L311C1/B3L301C1)</f>
        <v>1.3066755950282114E-2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7.3413190589658311E-2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80552.659502999988</v>
      </c>
      <c r="F19" s="16" t="s">
        <v>7859</v>
      </c>
      <c r="G19" s="21">
        <f>IF(B3L301C1=0,0,B3L312C1/B3L301C1)</f>
        <v>8.3474649983419177E-2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0.46898713130901182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7424.9023950000001</v>
      </c>
      <c r="F20" s="16" t="s">
        <v>7862</v>
      </c>
      <c r="G20" s="21">
        <f>IF(B3L301C1=0,0,B3L313C1/B3L301C1)</f>
        <v>7.6942354530280055E-3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4.3228661796706737E-2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5338.1999810000007</v>
      </c>
      <c r="F21" s="16" t="s">
        <v>7865</v>
      </c>
      <c r="G21" s="21">
        <f>IF(B3L301C1=0,0,B3L314C1/B3L301C1)</f>
        <v>5.5318393918313089E-3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3.1079633011369082E-2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11873.237963333333</v>
      </c>
      <c r="F22" s="16" t="s">
        <v>7868</v>
      </c>
      <c r="G22" s="21">
        <f>IF(B3L301C1=0,0,B3L315C1/B3L301C1)</f>
        <v>1.230393123298658E-2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6.9127398724378217E-2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1479.6957536666669</v>
      </c>
      <c r="F23" s="16" t="s">
        <v>7871</v>
      </c>
      <c r="G23" s="21">
        <f>IF(B3L301C1=0,0,B3L316C1/B3L301C1)</f>
        <v>1.53337066561628E-3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8.614964062066896E-3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21">
        <f>A3L318C12</f>
        <v>0.377</v>
      </c>
      <c r="F24" s="16" t="s">
        <v>7874</v>
      </c>
      <c r="G24" s="21">
        <f>IF(B3L301C1=0,0,B3L317C1/B3L301C1)</f>
        <v>3.9067540709288448E-7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2.1949386847607767E-6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1689.0738789999998</v>
      </c>
      <c r="F25" s="16" t="s">
        <v>7877</v>
      </c>
      <c r="G25" s="21">
        <f>IF(B3L301C1=0,0,B3L318C1/B3L301C1)</f>
        <v>1.7503438336559215E-3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9.8339883247640387E-3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2.653041</v>
      </c>
      <c r="F26" s="16" t="s">
        <v>7880</v>
      </c>
      <c r="G26" s="21">
        <f>IF(B3L301C1=0,0,B3L319C1/B3L301C1)</f>
        <v>2.7492781769472502E-6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1.5446319159566089E-5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8035.5571733333345</v>
      </c>
      <c r="F27" s="16" t="s">
        <v>7883</v>
      </c>
      <c r="G27" s="21">
        <f>IF(B3L301C1=0,0,B3L320C1/B3L301C1)</f>
        <v>8.3270412994964158E-3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4.6783966295374783E-2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61908.237946333342</v>
      </c>
      <c r="F38" s="16" t="s">
        <v>7916</v>
      </c>
      <c r="G38" s="21">
        <f>IF(B3L301C1=0,0,B3L331C1/B3L301C1)</f>
        <v>6.4153915284050234E-2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0.27840112171506426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2695.5050216666673</v>
      </c>
      <c r="F41" s="16" t="s">
        <v>7925</v>
      </c>
      <c r="G41" s="21">
        <f>IF(B3L301C1=0,0,B3L334C1/B3L301C1)</f>
        <v>2.7932825508237124E-3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1.212167631505065E-2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87347.385458000004</v>
      </c>
      <c r="F42" s="16" t="s">
        <v>7928</v>
      </c>
      <c r="G42" s="21">
        <f>IF(B3L301C1=0,0,B3L335C1/B3L301C1)</f>
        <v>9.0515849793907824E-2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0.392800875894184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70419.519956999997</v>
      </c>
      <c r="F43" s="16" t="s">
        <v>7931</v>
      </c>
      <c r="G43" s="21">
        <f>IF(B3L301C1=0,0,B3L336C1/B3L301C1)</f>
        <v>7.2973938001290387E-2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0.31667632607570118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F6E42-1300-499A-B3F9-614353758630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332617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297700</v>
      </c>
      <c r="F9" s="16" t="s">
        <v>7960</v>
      </c>
      <c r="G9" s="21">
        <f>IF(B3L401C1=0,0,B3L402C1/B3L401C1)</f>
        <v>0.89502340529798541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34917</v>
      </c>
      <c r="F10" s="16" t="s">
        <v>7962</v>
      </c>
      <c r="G10" s="21">
        <f>IF(B3L401C1=0,0,B3L403C1/B3L401C1)</f>
        <v>0.10497659470201463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110830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4012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3.6199584949923307E-2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4096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3.6957502481277632E-2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6935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6.2573310475503019E-2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7081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6.3890643327618873E-2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24863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0.22433456645312641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5865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5.2918884778489578E-2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862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7.7776775241360646E-3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22904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0.20665884688261302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538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4.8542813317693769E-3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7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6.315979427952721E-5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-557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-5.0257150590995222E-3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23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2.0752503834701796E-4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1766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1.5934313813949292E-2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-5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-4.5114138771090859E-5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-27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-2.4361634936389065E-4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32460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0.29288098890192188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7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6.315979427952721E-5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34553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34553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1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30E602-3FEA-4136-8E04-453C6777EB5B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630311.84509019984</v>
      </c>
      <c r="F8" s="16" t="s">
        <v>8061</v>
      </c>
      <c r="G8" s="15">
        <f>B3L501C1</f>
        <v>630311.84509019984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190838.92154720001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190838.92154720001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32226.1128546</v>
      </c>
      <c r="F10" s="16" t="s">
        <v>8064</v>
      </c>
      <c r="G10" s="15">
        <f>B3L503C1</f>
        <v>32226.1128546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11225.182478399998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11225.182478399998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32427.843646599998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32427.843646599998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2190.4389099999999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2190.4389099999999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74376.702835599994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74376.702835599994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14588.672991599999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14588.672991599999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673.98214159999998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673.98214159999998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28676.573268199998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28676.573268199998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21492.432284400005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21492.432284400005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3659.084597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3659.084597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38497.984588000007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38497.984588000007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165426.31116700001</v>
      </c>
      <c r="F26" s="16" t="s">
        <v>8093</v>
      </c>
      <c r="G26" s="15">
        <f>SUM(B3L503C2,B3L504C2,SUM(B3L507C2:B3L510C2),B3L512C2)</f>
        <v>32226.1128546</v>
      </c>
      <c r="H26" s="16" t="s">
        <v>8094</v>
      </c>
      <c r="I26" s="15">
        <f>SUM(B3L503C3,B3L504C3,SUM(B3L507C3:B3L510C3),B3L512C3)</f>
        <v>11225.182478399998</v>
      </c>
      <c r="J26" s="16" t="s">
        <v>8095</v>
      </c>
      <c r="K26" s="15">
        <f>SUM(B3L503C4,B3L504C4,SUM(B3L507C4:B3L510C4),B3L512C4)</f>
        <v>14588.672991599999</v>
      </c>
      <c r="L26" s="16" t="s">
        <v>8096</v>
      </c>
      <c r="M26" s="15">
        <f>SUM(B3L503C5,B3L504C5,SUM(B3L507C5:B3L510C5),B3L512C5)</f>
        <v>673.98214159999998</v>
      </c>
      <c r="N26" s="16" t="s">
        <v>8097</v>
      </c>
      <c r="O26" s="15">
        <f>SUM(B3L503C6,B3L504C6,SUM(B3L507C6:B3L510C6),B3L512C6)</f>
        <v>28676.573268199998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78035.787432599987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0.19480645265714305</v>
      </c>
      <c r="H27" s="16" t="s">
        <v>8108</v>
      </c>
      <c r="I27" s="21">
        <f>IF(B3L519C1=0,0,B3L519C3/B3L519C1)</f>
        <v>6.7856088908783266E-2</v>
      </c>
      <c r="J27" s="16" t="s">
        <v>8109</v>
      </c>
      <c r="K27" s="21">
        <f>IF(B3L519C1=0,0,B3L519C4/B3L519C1)</f>
        <v>8.8188347359523384E-2</v>
      </c>
      <c r="L27" s="16" t="s">
        <v>8110</v>
      </c>
      <c r="M27" s="21">
        <f>IF(B3L519C1=0,0,B3L519C5/B3L519C1)</f>
        <v>4.0742136897413267E-3</v>
      </c>
      <c r="N27" s="16" t="s">
        <v>8111</v>
      </c>
      <c r="O27" s="21">
        <f>IF(B3L519C1=0,0,B3L519C6/B3L519C1)</f>
        <v>0.17334952986560057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0.47172536751920829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216583.71526300005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14588.672991599999</v>
      </c>
      <c r="L28" s="16" t="s">
        <v>8115</v>
      </c>
      <c r="M28" s="15">
        <f>SUM(B3L505C5:B3L518C5)</f>
        <v>673.98214159999998</v>
      </c>
      <c r="N28" s="16" t="s">
        <v>8116</v>
      </c>
      <c r="O28" s="15">
        <f>SUM(B3L505C6:B3L518C6)</f>
        <v>28676.573268199998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38497.984588000007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23682.871194400006</v>
      </c>
      <c r="AD28" s="16" t="s">
        <v>8124</v>
      </c>
      <c r="AE28" s="15">
        <f>SUM(B3L505C14:B3L518C14)</f>
        <v>110463.63107919999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6.7358125119817105E-2</v>
      </c>
      <c r="L29" s="16" t="s">
        <v>8127</v>
      </c>
      <c r="M29" s="21">
        <f>IF(B3L521C1=0,0,B3L521C5/B3L521C1)</f>
        <v>3.1118781981441948E-3</v>
      </c>
      <c r="N29" s="16" t="s">
        <v>8128</v>
      </c>
      <c r="O29" s="21">
        <f>IF(B3L521C1=0,0,B3L521C6/B3L521C1)</f>
        <v>0.13240410634464236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0.17775105825131621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0.10934742330761862</v>
      </c>
      <c r="AD29" s="16" t="s">
        <v>8136</v>
      </c>
      <c r="AE29" s="21">
        <f>IF(B3L521C1=0,0,B3L521C14/B3L521C1)</f>
        <v>0.51002740877846131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1037734.4819003998</v>
      </c>
      <c r="F30" s="16" t="s">
        <v>8138</v>
      </c>
      <c r="G30" s="15">
        <f>SUM(B3L501C2,B3L502C2,SUM(B3L505C2:B3L518C2))</f>
        <v>630311.84509019984</v>
      </c>
      <c r="H30" s="16" t="s">
        <v>8139</v>
      </c>
      <c r="I30" s="15">
        <f>SUM(B3L501C3,B3L502C3,SUM(B3L505C3:B3L518C3))</f>
        <v>190838.92154720001</v>
      </c>
      <c r="J30" s="16" t="s">
        <v>8140</v>
      </c>
      <c r="K30" s="15">
        <f>SUM(B3L501C4,B3L502C4,SUM(B3L505C4:B3L518C4))</f>
        <v>14588.672991599999</v>
      </c>
      <c r="L30" s="16" t="s">
        <v>8141</v>
      </c>
      <c r="M30" s="15">
        <f>SUM(B3L501C5,B3L502C5,SUM(B3L505C5:B3L518C5))</f>
        <v>673.98214159999998</v>
      </c>
      <c r="N30" s="16" t="s">
        <v>8142</v>
      </c>
      <c r="O30" s="15">
        <f>SUM(B3L501C6,B3L502C6,SUM(B3L505C6:B3L518C6))</f>
        <v>28676.573268199998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38497.984588000007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23682.871194400006</v>
      </c>
      <c r="AD30" s="16" t="s">
        <v>8150</v>
      </c>
      <c r="AE30" s="15">
        <f>SUM(B3L501C14,B3L502C14,SUM(B3L505C14:B3L518C14))</f>
        <v>110463.63107919999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0.6073922145633166</v>
      </c>
      <c r="H31" s="16" t="s">
        <v>8153</v>
      </c>
      <c r="I31" s="21">
        <f>IF(B3L523C1=0,0,B3L523C3/B3L523C1)</f>
        <v>0.18389956667693774</v>
      </c>
      <c r="J31" s="16" t="s">
        <v>8154</v>
      </c>
      <c r="K31" s="21">
        <f>IF(B3L523C1=0,0,B3L523C4/B3L523C1)</f>
        <v>1.4058194312753113E-2</v>
      </c>
      <c r="L31" s="16" t="s">
        <v>8155</v>
      </c>
      <c r="M31" s="21">
        <f>IF(B3L523C1=0,0,B3L523C5/B3L523C1)</f>
        <v>6.4947455573196211E-4</v>
      </c>
      <c r="N31" s="16" t="s">
        <v>8156</v>
      </c>
      <c r="O31" s="21">
        <f>IF(B3L523C1=0,0,B3L523C6/B3L523C1)</f>
        <v>2.7633825191666257E-2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3.7098106750292015E-2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2.2821705944500989E-2</v>
      </c>
      <c r="AD31" s="16" t="s">
        <v>8164</v>
      </c>
      <c r="AE31" s="21">
        <f>IF(B3L523C1=0,0,B3L523C14/B3L523C1)</f>
        <v>0.10644691200480136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C5052-027B-4D98-B6EA-938D2429D322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72826</v>
      </c>
      <c r="F8" s="16" t="s">
        <v>8195</v>
      </c>
      <c r="G8" s="15">
        <f>A2L106C11</f>
        <v>76649</v>
      </c>
      <c r="H8" s="16" t="s">
        <v>8196</v>
      </c>
      <c r="I8" s="21">
        <f>IF(B3L601C2=0,0,B3L601C1/B3L601C2)</f>
        <v>0.95012328927970358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26070</v>
      </c>
      <c r="F9" s="16" t="s">
        <v>8198</v>
      </c>
      <c r="G9" s="15">
        <f>A2L107C11</f>
        <v>26070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38536</v>
      </c>
      <c r="F10" s="16" t="s">
        <v>8201</v>
      </c>
      <c r="G10" s="15">
        <f>A2L108C11</f>
        <v>39344</v>
      </c>
      <c r="H10" s="16" t="s">
        <v>8202</v>
      </c>
      <c r="I10" s="21">
        <f>IF(B3L603C2=0,0,B3L603C1/B3L603C2)</f>
        <v>0.97946319642130952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13382</v>
      </c>
      <c r="F11" s="16" t="s">
        <v>8204</v>
      </c>
      <c r="G11" s="15">
        <f>A2L109C11</f>
        <v>13382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28001</v>
      </c>
      <c r="F12" s="16" t="s">
        <v>8207</v>
      </c>
      <c r="G12" s="15">
        <f>A2L110C11</f>
        <v>29848</v>
      </c>
      <c r="H12" s="16" t="s">
        <v>8208</v>
      </c>
      <c r="I12" s="21">
        <f>IF(B3L605C2=0,0,B3L605C1/B3L605C2)</f>
        <v>0.93811980702224607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10152</v>
      </c>
      <c r="F13" s="16" t="s">
        <v>8210</v>
      </c>
      <c r="G13" s="15">
        <f>A2L111C11</f>
        <v>10152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13954</v>
      </c>
      <c r="F14" s="16" t="s">
        <v>8213</v>
      </c>
      <c r="G14" s="15">
        <f>A2L112C11</f>
        <v>14507</v>
      </c>
      <c r="H14" s="16" t="s">
        <v>8214</v>
      </c>
      <c r="I14" s="21">
        <f>IF(B3L607C2=0,0,B3L607C1/B3L607C2)</f>
        <v>0.9618804714965189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4934</v>
      </c>
      <c r="F15" s="16" t="s">
        <v>8216</v>
      </c>
      <c r="G15" s="15">
        <f>A2L113C11</f>
        <v>4934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239034</v>
      </c>
      <c r="F16" s="16" t="s">
        <v>8219</v>
      </c>
      <c r="G16" s="15">
        <f>A2L114C11</f>
        <v>247752</v>
      </c>
      <c r="H16" s="16" t="s">
        <v>8220</v>
      </c>
      <c r="I16" s="21">
        <f>IF(B3L609C2=0,0,B3L609C1/B3L609C2)</f>
        <v>0.96481158577932769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69534</v>
      </c>
      <c r="F17" s="16" t="s">
        <v>8222</v>
      </c>
      <c r="G17" s="15">
        <f>A2L115C11</f>
        <v>69555</v>
      </c>
      <c r="H17" s="16" t="s">
        <v>8223</v>
      </c>
      <c r="I17" s="21">
        <f>IF(B3L610C2=0,0,B3L610C1/B3L610C2)</f>
        <v>0.99969808065559629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32065</v>
      </c>
      <c r="F18" s="16" t="s">
        <v>8225</v>
      </c>
      <c r="G18" s="15">
        <f>A2L116C11</f>
        <v>32182</v>
      </c>
      <c r="H18" s="16" t="s">
        <v>8226</v>
      </c>
      <c r="I18" s="21">
        <f>IF(B3L611C2=0,0,B3L611C1/B3L611C2)</f>
        <v>0.99636442731961972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10947</v>
      </c>
      <c r="F19" s="16" t="s">
        <v>8228</v>
      </c>
      <c r="G19" s="15">
        <f>A2L117C11</f>
        <v>10947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1499</v>
      </c>
      <c r="F20" s="16" t="s">
        <v>8231</v>
      </c>
      <c r="G20" s="15">
        <f>A2L118C11</f>
        <v>1540</v>
      </c>
      <c r="H20" s="16" t="s">
        <v>8232</v>
      </c>
      <c r="I20" s="21">
        <f>IF(B3L613C2=0,0,B3L613C1/B3L613C2)</f>
        <v>0.97337662337662334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515</v>
      </c>
      <c r="F21" s="16" t="s">
        <v>8234</v>
      </c>
      <c r="G21" s="15">
        <f>A2L119C11</f>
        <v>524</v>
      </c>
      <c r="H21" s="16" t="s">
        <v>8235</v>
      </c>
      <c r="I21" s="21">
        <f>IF(B3L614C2=0,0,B3L614C1/B3L614C2)</f>
        <v>0.98282442748091603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91928</v>
      </c>
      <c r="F22" s="16" t="s">
        <v>8237</v>
      </c>
      <c r="G22" s="15">
        <f>A2L121C11</f>
        <v>101591</v>
      </c>
      <c r="H22" s="16" t="s">
        <v>8238</v>
      </c>
      <c r="I22" s="21">
        <f>IF(B3L615C2=0,0,B3L615C1/B3L615C2)</f>
        <v>0.90488330659211935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34511</v>
      </c>
      <c r="F23" s="16" t="s">
        <v>8240</v>
      </c>
      <c r="G23" s="15">
        <f>A2L122C11</f>
        <v>34511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25797</v>
      </c>
      <c r="F24" s="16" t="s">
        <v>8243</v>
      </c>
      <c r="G24" s="15">
        <f>A2L125C11</f>
        <v>26716</v>
      </c>
      <c r="H24" s="16" t="s">
        <v>8244</v>
      </c>
      <c r="I24" s="21">
        <f>IF(B3L617C2=0,0,B3L617C1/B3L617C2)</f>
        <v>0.96560113789489443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0</v>
      </c>
      <c r="F25" s="16" t="s">
        <v>8246</v>
      </c>
      <c r="G25" s="15">
        <f>A2L126C11</f>
        <v>0</v>
      </c>
      <c r="H25" s="16" t="s">
        <v>8247</v>
      </c>
      <c r="I25" s="15">
        <f>IF(B3L618C2=0,0,B3L618C1/B3L618C2)</f>
        <v>0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543640</v>
      </c>
      <c r="F26" s="16" t="s">
        <v>8249</v>
      </c>
      <c r="G26" s="15">
        <f>B3L601C2+B3L603C2+B3L605C2+B3L607C2+B3L609C2+B3L611C2+B3L613C2+B3L615C2+B3L617C2</f>
        <v>570129</v>
      </c>
      <c r="H26" s="16" t="s">
        <v>8250</v>
      </c>
      <c r="I26" s="21">
        <f>IF(B3L619C2=0,0,B3L619C1/B3L619C2)</f>
        <v>0.95353858512722556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170045</v>
      </c>
      <c r="F27" s="16" t="s">
        <v>8252</v>
      </c>
      <c r="G27" s="15">
        <f>B3L602C2+B3L604C2+B3L606C2+B3L608C2+B3L610C2+B3L612C2+B3L614C2+B3L616C2+B3L618C2</f>
        <v>170075</v>
      </c>
      <c r="H27" s="16" t="s">
        <v>8253</v>
      </c>
      <c r="I27" s="21">
        <f>IF(B3L620C2=0,0,B3L620C1/B3L620C2)</f>
        <v>0.99982360723210351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24615</v>
      </c>
      <c r="F28" s="16" t="s">
        <v>8255</v>
      </c>
      <c r="G28" s="15">
        <f>A2L123C11</f>
        <v>24756</v>
      </c>
      <c r="H28" s="16" t="s">
        <v>8256</v>
      </c>
      <c r="I28" s="21">
        <f>IF(B3L621C2=0,0,B3L621C1/B3L621C2)</f>
        <v>0.99430441105186618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1479</v>
      </c>
      <c r="F29" s="16" t="s">
        <v>8258</v>
      </c>
      <c r="G29" s="15">
        <f>A2L124C11</f>
        <v>2222</v>
      </c>
      <c r="H29" s="16" t="s">
        <v>8259</v>
      </c>
      <c r="I29" s="21">
        <f>IF(B3L622C2=0,0,B3L622C1/B3L622C2)</f>
        <v>0.66561656165616556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77451</v>
      </c>
      <c r="F30" s="16" t="s">
        <v>8261</v>
      </c>
      <c r="G30" s="15">
        <f>A2L127C11</f>
        <v>81603</v>
      </c>
      <c r="H30" s="16" t="s">
        <v>8262</v>
      </c>
      <c r="I30" s="21">
        <f>IF(B3L623C2=0,0,B3L623C1/B3L623C2)</f>
        <v>0.94911951766479175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9969</v>
      </c>
      <c r="F31" s="16" t="s">
        <v>8264</v>
      </c>
      <c r="G31" s="15">
        <f>A2L128C11</f>
        <v>10893</v>
      </c>
      <c r="H31" s="16" t="s">
        <v>8265</v>
      </c>
      <c r="I31" s="21">
        <f>IF(B3L624C2=0,0,B3L624C1/B3L624C2)</f>
        <v>0.91517488295235472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19338</v>
      </c>
      <c r="F32" s="16" t="s">
        <v>8267</v>
      </c>
      <c r="G32" s="15">
        <f>A2L131C11</f>
        <v>19510</v>
      </c>
      <c r="H32" s="16" t="s">
        <v>8268</v>
      </c>
      <c r="I32" s="21">
        <f>IF(B3L625C2=0,0,B3L625C1/B3L625C2)</f>
        <v>0.99118400820092256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3272</v>
      </c>
      <c r="F33" s="16" t="s">
        <v>8270</v>
      </c>
      <c r="G33" s="15">
        <f>A2L132C11</f>
        <v>4859</v>
      </c>
      <c r="H33" s="16" t="s">
        <v>8271</v>
      </c>
      <c r="I33" s="21">
        <f>IF(B3L626C2=0,0,B3L626C1/B3L626C2)</f>
        <v>0.67338958633463675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20451</v>
      </c>
      <c r="F34" s="16" t="s">
        <v>8273</v>
      </c>
      <c r="G34" s="15">
        <f>A2L139C11</f>
        <v>22228</v>
      </c>
      <c r="H34" s="16" t="s">
        <v>8274</v>
      </c>
      <c r="I34" s="21">
        <f>IF(B3L627C2=0,0,B3L627C1/B3L627C2)</f>
        <v>0.92005578549577105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3391493</v>
      </c>
      <c r="F36" s="16" t="s">
        <v>8279</v>
      </c>
      <c r="G36" s="15">
        <f>A2L181C11</f>
        <v>3452319</v>
      </c>
      <c r="H36" s="16" t="s">
        <v>8280</v>
      </c>
      <c r="I36" s="21">
        <f>IF(B3L629C2=0,0,B3L629C1/B3L629C2)</f>
        <v>0.98238111831496455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598358</v>
      </c>
      <c r="F37" s="16" t="s">
        <v>8282</v>
      </c>
      <c r="G37" s="15">
        <f>A2L202C11-A2L216C11</f>
        <v>612599</v>
      </c>
      <c r="H37" s="16" t="s">
        <v>8283</v>
      </c>
      <c r="I37" s="21">
        <f>IF(B3L630C2=0,0,B3L630C1/B3L630C2)</f>
        <v>0.97675314520591772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270</v>
      </c>
      <c r="F38" s="16" t="s">
        <v>8285</v>
      </c>
      <c r="G38" s="15">
        <f>A2L242C11</f>
        <v>18136</v>
      </c>
      <c r="H38" s="16" t="s">
        <v>8286</v>
      </c>
      <c r="I38" s="21">
        <f>IF(B3L631C2=0,0,B3L631C1/B3L631C2)</f>
        <v>1.4887516541685046E-2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81682</v>
      </c>
      <c r="F39" s="16" t="s">
        <v>8288</v>
      </c>
      <c r="G39" s="15">
        <f>A2L243C11</f>
        <v>81746</v>
      </c>
      <c r="H39" s="16" t="s">
        <v>8289</v>
      </c>
      <c r="I39" s="21">
        <f>IF(B3L632C2=0,0,B3L632C1/B3L632C2)</f>
        <v>0.99921708707459689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69793</v>
      </c>
      <c r="F40" s="16" t="s">
        <v>8291</v>
      </c>
      <c r="G40" s="15">
        <f>A2L245C11</f>
        <v>71929</v>
      </c>
      <c r="H40" s="16" t="s">
        <v>8292</v>
      </c>
      <c r="I40" s="21">
        <f>IF(B3L633C2=0,0,B3L633C1/B3L633C2)</f>
        <v>0.97030404982691265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15024621</v>
      </c>
      <c r="F41" s="16" t="s">
        <v>8294</v>
      </c>
      <c r="G41" s="15">
        <f>A2L420C11</f>
        <v>15236317</v>
      </c>
      <c r="H41" s="16" t="s">
        <v>8295</v>
      </c>
      <c r="I41" s="21">
        <f>IF(B3L634C2=0,0,B3L634C1/B3L634C2)</f>
        <v>0.98610582859361617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50EB18-3233-4B76-A051-F6E8C77A9063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327149.46799999999</v>
      </c>
      <c r="F8" s="16" t="s">
        <v>7643</v>
      </c>
      <c r="G8" s="15">
        <f>A1L108C6</f>
        <v>324126.93700000003</v>
      </c>
      <c r="H8" s="16" t="s">
        <v>7660</v>
      </c>
      <c r="I8" s="15">
        <f>A1L108C7</f>
        <v>316990.5726666667</v>
      </c>
      <c r="J8" s="16" t="s">
        <v>7677</v>
      </c>
      <c r="K8" s="15">
        <f>A1L108C8</f>
        <v>310864.36775000003</v>
      </c>
      <c r="L8" s="16" t="s">
        <v>7694</v>
      </c>
      <c r="M8" s="15">
        <f>A1L108C9</f>
        <v>319237.25140000007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73526.149999999994</v>
      </c>
      <c r="F9" s="16" t="s">
        <v>8350</v>
      </c>
      <c r="G9" s="15">
        <f>A1L105C6</f>
        <v>73865.768500000006</v>
      </c>
      <c r="H9" s="16" t="s">
        <v>8351</v>
      </c>
      <c r="I9" s="15">
        <f>A1L105C7</f>
        <v>73248.347000000009</v>
      </c>
      <c r="J9" s="16" t="s">
        <v>8352</v>
      </c>
      <c r="K9" s="15">
        <f>A1L105C8</f>
        <v>71070.967499999999</v>
      </c>
      <c r="L9" s="16" t="s">
        <v>8353</v>
      </c>
      <c r="M9" s="15">
        <f>A1L105C9</f>
        <v>73116.706199999986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13113.041999999999</v>
      </c>
      <c r="F10" s="16" t="s">
        <v>8355</v>
      </c>
      <c r="G10" s="15">
        <f>A1L106C6</f>
        <v>13300.392</v>
      </c>
      <c r="H10" s="16" t="s">
        <v>8356</v>
      </c>
      <c r="I10" s="15">
        <f>A1L106C7</f>
        <v>13217.423666666667</v>
      </c>
      <c r="J10" s="16" t="s">
        <v>8357</v>
      </c>
      <c r="K10" s="15">
        <f>A1L106C8</f>
        <v>12954.388000000001</v>
      </c>
      <c r="L10" s="16" t="s">
        <v>8358</v>
      </c>
      <c r="M10" s="15">
        <f>A1L106C9</f>
        <v>13317.396600000002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240510.27600000001</v>
      </c>
      <c r="F11" s="16" t="s">
        <v>8360</v>
      </c>
      <c r="G11" s="15">
        <f>A1L107C6</f>
        <v>236960.77650000001</v>
      </c>
      <c r="H11" s="16" t="s">
        <v>8361</v>
      </c>
      <c r="I11" s="15">
        <f>A1L107C7</f>
        <v>230524.802</v>
      </c>
      <c r="J11" s="16" t="s">
        <v>8362</v>
      </c>
      <c r="K11" s="15">
        <f>A1L107C8</f>
        <v>226839.01225</v>
      </c>
      <c r="L11" s="16" t="s">
        <v>8363</v>
      </c>
      <c r="M11" s="15">
        <f>A1L107C9</f>
        <v>232803.14860000001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0.22474788190699424</v>
      </c>
      <c r="F12" s="16" t="s">
        <v>8365</v>
      </c>
      <c r="G12" s="21">
        <f>IF(B3L701C2=0,0,B3L702C2/B3L701C2)</f>
        <v>0.22789148345297816</v>
      </c>
      <c r="H12" s="16" t="s">
        <v>8366</v>
      </c>
      <c r="I12" s="21">
        <f>IF(B3L701C3=0,0,B3L702C3/B3L701C3)</f>
        <v>0.23107421266128547</v>
      </c>
      <c r="J12" s="16" t="s">
        <v>8367</v>
      </c>
      <c r="K12" s="21">
        <f>IF(B3L701C4=0,0,B3L702C4/B3L701C4)</f>
        <v>0.22862371784326185</v>
      </c>
      <c r="L12" s="16" t="s">
        <v>8368</v>
      </c>
      <c r="M12" s="21">
        <f>IF(B3L701C5=0,0,B3L702C5/B3L701C5)</f>
        <v>0.22903563377816993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4.0082724511720742E-2</v>
      </c>
      <c r="F13" s="16" t="s">
        <v>8370</v>
      </c>
      <c r="G13" s="21">
        <f>IF(B3L701C2=0,0,B3L703C2/B3L701C2)</f>
        <v>4.1034516054430856E-2</v>
      </c>
      <c r="H13" s="16" t="s">
        <v>8371</v>
      </c>
      <c r="I13" s="21">
        <f>IF(B3L701C3=0,0,B3L703C3/B3L701C3)</f>
        <v>4.1696582820983534E-2</v>
      </c>
      <c r="J13" s="16" t="s">
        <v>8372</v>
      </c>
      <c r="K13" s="21">
        <f>IF(B3L701C4=0,0,B3L703C4/B3L701C4)</f>
        <v>4.1672154624096507E-2</v>
      </c>
      <c r="L13" s="16" t="s">
        <v>8373</v>
      </c>
      <c r="M13" s="21">
        <f>IF(B3L701C5=0,0,B3L703C5/B3L701C5)</f>
        <v>4.1716298901826716E-2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0.73516939358128508</v>
      </c>
      <c r="F14" s="16" t="s">
        <v>8375</v>
      </c>
      <c r="G14" s="21">
        <f>IF(B3L701C2=0,0,B3L704C2/B3L701C2)</f>
        <v>0.73107400049259086</v>
      </c>
      <c r="H14" s="16" t="s">
        <v>8376</v>
      </c>
      <c r="I14" s="21">
        <f>IF(B3L701C3=0,0,B3L704C3/B3L701C3)</f>
        <v>0.72722920451773088</v>
      </c>
      <c r="J14" s="16" t="s">
        <v>8377</v>
      </c>
      <c r="K14" s="21">
        <f>IF(B3L701C4=0,0,B3L704C4/B3L701C4)</f>
        <v>0.72970412753264158</v>
      </c>
      <c r="L14" s="16" t="s">
        <v>8378</v>
      </c>
      <c r="M14" s="21">
        <f>IF(B3L701C5=0,0,B3L704C5/B3L701C5)</f>
        <v>0.72924806732000313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96864.569000000003</v>
      </c>
      <c r="F15" s="16" t="s">
        <v>8380</v>
      </c>
      <c r="G15" s="15">
        <f>A1L104C6</f>
        <v>97044.872999999992</v>
      </c>
      <c r="H15" s="16" t="s">
        <v>8381</v>
      </c>
      <c r="I15" s="15">
        <f>A1L104C7</f>
        <v>96259.444000000003</v>
      </c>
      <c r="J15" s="16" t="s">
        <v>8382</v>
      </c>
      <c r="K15" s="15">
        <f>A1L104C8</f>
        <v>96252.7215</v>
      </c>
      <c r="L15" s="16" t="s">
        <v>8383</v>
      </c>
      <c r="M15" s="15">
        <f>A1L104C9</f>
        <v>100044.6318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21465.276000000002</v>
      </c>
      <c r="F16" s="16" t="s">
        <v>8385</v>
      </c>
      <c r="G16" s="15">
        <f>A1L101C6</f>
        <v>21494.300000000003</v>
      </c>
      <c r="H16" s="16" t="s">
        <v>8386</v>
      </c>
      <c r="I16" s="15">
        <f>A1L101C7</f>
        <v>21441.128666666667</v>
      </c>
      <c r="J16" s="16" t="s">
        <v>8387</v>
      </c>
      <c r="K16" s="15">
        <f>A1L101C8</f>
        <v>21030.380250000002</v>
      </c>
      <c r="L16" s="16" t="s">
        <v>8388</v>
      </c>
      <c r="M16" s="15">
        <f>A1L101C9</f>
        <v>21839.110400000001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6408.68</v>
      </c>
      <c r="F17" s="16" t="s">
        <v>8390</v>
      </c>
      <c r="G17" s="15">
        <f>A1L102C6</f>
        <v>6524.0360000000001</v>
      </c>
      <c r="H17" s="16" t="s">
        <v>8391</v>
      </c>
      <c r="I17" s="15">
        <f>A1L102C7</f>
        <v>6533.3093333333336</v>
      </c>
      <c r="J17" s="16" t="s">
        <v>8392</v>
      </c>
      <c r="K17" s="15">
        <f>A1L102C8</f>
        <v>6525.5050000000001</v>
      </c>
      <c r="L17" s="16" t="s">
        <v>8393</v>
      </c>
      <c r="M17" s="15">
        <f>A1L102C9</f>
        <v>6667.8187999999991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68990.612999999998</v>
      </c>
      <c r="F18" s="16" t="s">
        <v>8395</v>
      </c>
      <c r="G18" s="15">
        <f>A1L103C6</f>
        <v>69026.536999999997</v>
      </c>
      <c r="H18" s="16" t="s">
        <v>8396</v>
      </c>
      <c r="I18" s="15">
        <f>A1L103C7</f>
        <v>68285.005999999994</v>
      </c>
      <c r="J18" s="16" t="s">
        <v>8397</v>
      </c>
      <c r="K18" s="15">
        <f>A1L103C8</f>
        <v>68696.836249999993</v>
      </c>
      <c r="L18" s="16" t="s">
        <v>8398</v>
      </c>
      <c r="M18" s="15">
        <f>A1L103C9</f>
        <v>71537.70259999999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0.22160090342217909</v>
      </c>
      <c r="F19" s="16" t="s">
        <v>8400</v>
      </c>
      <c r="G19" s="21">
        <f>IF(B3L708C2=0,0,B3L709C2/B3L708C2)</f>
        <v>0.22148825935400013</v>
      </c>
      <c r="H19" s="16" t="s">
        <v>8401</v>
      </c>
      <c r="I19" s="21">
        <f>IF(B3L708C3=0,0,B3L709C3/B3L708C3)</f>
        <v>0.22274311772117306</v>
      </c>
      <c r="J19" s="16" t="s">
        <v>8402</v>
      </c>
      <c r="K19" s="21">
        <f>IF(B3L708C4=0,0,B3L709C4/B3L708C4)</f>
        <v>0.21849127923099818</v>
      </c>
      <c r="L19" s="16" t="s">
        <v>8403</v>
      </c>
      <c r="M19" s="21">
        <f>IF(B3L708C5=0,0,B3L709C5/B3L708C5)</f>
        <v>0.2182936756032921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6.6161240029881302E-2</v>
      </c>
      <c r="F20" s="16" t="s">
        <v>8405</v>
      </c>
      <c r="G20" s="21">
        <f>IF(B3L708C2=0,0,B3L710C2/B3L708C2)</f>
        <v>6.7227003326595119E-2</v>
      </c>
      <c r="H20" s="16" t="s">
        <v>8406</v>
      </c>
      <c r="I20" s="21">
        <f>IF(B3L708C3=0,0,B3L710C3/B3L708C3)</f>
        <v>6.7871878974631664E-2</v>
      </c>
      <c r="J20" s="16" t="s">
        <v>8407</v>
      </c>
      <c r="K20" s="21">
        <f>IF(B3L708C4=0,0,B3L710C4/B3L708C4)</f>
        <v>6.7795537604617234E-2</v>
      </c>
      <c r="L20" s="16" t="s">
        <v>8408</v>
      </c>
      <c r="M20" s="21">
        <f>IF(B3L708C5=0,0,B3L710C5/B3L708C5)</f>
        <v>6.6648441600841588E-2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0.71223785654793959</v>
      </c>
      <c r="F21" s="16" t="s">
        <v>8410</v>
      </c>
      <c r="G21" s="21">
        <f>IF(B3L708C2=0,0,B3L711C2/B3L708C2)</f>
        <v>0.71128473731940478</v>
      </c>
      <c r="H21" s="16" t="s">
        <v>8411</v>
      </c>
      <c r="I21" s="21">
        <f>IF(B3L708C3=0,0,B3L711C3/B3L708C3)</f>
        <v>0.70938500330419518</v>
      </c>
      <c r="J21" s="16" t="s">
        <v>8412</v>
      </c>
      <c r="K21" s="21">
        <f>IF(B3L708C4=0,0,B3L711C4/B3L708C4)</f>
        <v>0.71371318316438448</v>
      </c>
      <c r="L21" s="16" t="s">
        <v>8413</v>
      </c>
      <c r="M21" s="21">
        <f>IF(B3L708C5=0,0,B3L711C5/B3L708C5)</f>
        <v>0.71505788279586624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3.3773904264210373</v>
      </c>
      <c r="F22" s="16" t="s">
        <v>8415</v>
      </c>
      <c r="G22" s="21">
        <f>IF(B3L708C2=0,0,B3L701C2/B3L708C2)</f>
        <v>3.3399697168958125</v>
      </c>
      <c r="H22" s="16" t="s">
        <v>8416</v>
      </c>
      <c r="I22" s="21">
        <f>IF(B3L708C3=0,0,B3L701C3/B3L708C3)</f>
        <v>3.2930854313543167</v>
      </c>
      <c r="J22" s="16" t="s">
        <v>8417</v>
      </c>
      <c r="K22" s="21">
        <f>IF(B3L708C4=0,0,B3L701C4/B3L708C4)</f>
        <v>3.2296683450140162</v>
      </c>
      <c r="L22" s="16" t="s">
        <v>8418</v>
      </c>
      <c r="M22" s="21">
        <f>IF(B3L708C5=0,0,B3L701C5/B3L708C5)</f>
        <v>3.1909483363204307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3.425353114490584</v>
      </c>
      <c r="F23" s="16" t="s">
        <v>8420</v>
      </c>
      <c r="G23" s="21">
        <f>IF(B3L709C2=0,0,B3L702C2/B3L709C2)</f>
        <v>3.4365282191092521</v>
      </c>
      <c r="H23" s="16" t="s">
        <v>8421</v>
      </c>
      <c r="I23" s="21">
        <f>IF(B3L709C3=0,0,B3L702C3/B3L709C3)</f>
        <v>3.4162542531576312</v>
      </c>
      <c r="J23" s="16" t="s">
        <v>8422</v>
      </c>
      <c r="K23" s="21">
        <f>IF(B3L709C4=0,0,B3L702C4/B3L709C4)</f>
        <v>3.3794428182058187</v>
      </c>
      <c r="L23" s="16" t="s">
        <v>8423</v>
      </c>
      <c r="M23" s="21">
        <f>IF(B3L709C5=0,0,B3L702C5/B3L709C5)</f>
        <v>3.3479709045291508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2.0461377381925763</v>
      </c>
      <c r="F24" s="16" t="s">
        <v>8425</v>
      </c>
      <c r="G24" s="21">
        <f>IF(B3L710C2=0,0,B3L703C2/B3L710C2)</f>
        <v>2.0386754456903673</v>
      </c>
      <c r="H24" s="16" t="s">
        <v>8426</v>
      </c>
      <c r="I24" s="21">
        <f>IF(B3L710C3=0,0,B3L703C3/B3L710C3)</f>
        <v>2.0230824827519776</v>
      </c>
      <c r="J24" s="16" t="s">
        <v>8427</v>
      </c>
      <c r="K24" s="21">
        <f>IF(B3L710C4=0,0,B3L703C4/B3L710C4)</f>
        <v>1.985193176620047</v>
      </c>
      <c r="L24" s="16" t="s">
        <v>8428</v>
      </c>
      <c r="M24" s="21">
        <f>IF(B3L710C5=0,0,B3L703C5/B3L710C5)</f>
        <v>1.9972643227797378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3.4861304392236669</v>
      </c>
      <c r="F25" s="16" t="s">
        <v>8430</v>
      </c>
      <c r="G25" s="21">
        <f>IF(B3L711C2=0,0,B3L704C2/B3L711C2)</f>
        <v>3.4328938810880811</v>
      </c>
      <c r="H25" s="16" t="s">
        <v>8431</v>
      </c>
      <c r="I25" s="21">
        <f>IF(B3L711C3=0,0,B3L704C3/B3L711C3)</f>
        <v>3.3759212381119221</v>
      </c>
      <c r="J25" s="16" t="s">
        <v>8432</v>
      </c>
      <c r="K25" s="21">
        <f>IF(B3L711C4=0,0,B3L704C4/B3L711C4)</f>
        <v>3.302029971576748</v>
      </c>
      <c r="L25" s="16" t="s">
        <v>8433</v>
      </c>
      <c r="M25" s="21">
        <f>IF(B3L711C5=0,0,B3L704C5/B3L711C5)</f>
        <v>3.254272085052953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9419008</v>
      </c>
      <c r="F26" s="16" t="s">
        <v>8435</v>
      </c>
      <c r="G26" s="15">
        <f>A1L114C6</f>
        <v>9449881</v>
      </c>
      <c r="H26" s="16" t="s">
        <v>8436</v>
      </c>
      <c r="I26" s="15">
        <f>A1L114C7</f>
        <v>9354789</v>
      </c>
      <c r="J26" s="16" t="s">
        <v>8437</v>
      </c>
      <c r="K26" s="15">
        <f>A1L114C8</f>
        <v>9179110.5</v>
      </c>
      <c r="L26" s="16" t="s">
        <v>8438</v>
      </c>
      <c r="M26" s="15">
        <f>A1L114C9</f>
        <v>9264039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2735550</v>
      </c>
      <c r="F27" s="16" t="s">
        <v>8440</v>
      </c>
      <c r="G27" s="15">
        <f>A1L115C6</f>
        <v>2752339</v>
      </c>
      <c r="H27" s="16" t="s">
        <v>8441</v>
      </c>
      <c r="I27" s="15">
        <f>A1L115C7</f>
        <v>2733379.6666666665</v>
      </c>
      <c r="J27" s="16" t="s">
        <v>8442</v>
      </c>
      <c r="K27" s="15">
        <f>A1L115C8</f>
        <v>2666380.5</v>
      </c>
      <c r="L27" s="16" t="s">
        <v>8443</v>
      </c>
      <c r="M27" s="15">
        <f>A1L115C9</f>
        <v>2727140.6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197677</v>
      </c>
      <c r="F28" s="16" t="s">
        <v>8445</v>
      </c>
      <c r="G28" s="15">
        <f>A1L116C6</f>
        <v>202468</v>
      </c>
      <c r="H28" s="16" t="s">
        <v>8446</v>
      </c>
      <c r="I28" s="15">
        <f>A1L116C7</f>
        <v>201022</v>
      </c>
      <c r="J28" s="16" t="s">
        <v>8447</v>
      </c>
      <c r="K28" s="15">
        <f>A1L116C8</f>
        <v>196335</v>
      </c>
      <c r="L28" s="16" t="s">
        <v>8448</v>
      </c>
      <c r="M28" s="15">
        <f>A1L116C9</f>
        <v>198850.4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6485781</v>
      </c>
      <c r="F29" s="16" t="s">
        <v>8450</v>
      </c>
      <c r="G29" s="15">
        <f>A1L117C6</f>
        <v>6495074</v>
      </c>
      <c r="H29" s="16" t="s">
        <v>8451</v>
      </c>
      <c r="I29" s="15">
        <f>A1L117C7</f>
        <v>6420387.333333333</v>
      </c>
      <c r="J29" s="16" t="s">
        <v>8452</v>
      </c>
      <c r="K29" s="15">
        <f>A1L117C8</f>
        <v>6316395</v>
      </c>
      <c r="L29" s="16" t="s">
        <v>8453</v>
      </c>
      <c r="M29" s="15">
        <f>A1L117C9</f>
        <v>6338048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97.238939864585575</v>
      </c>
      <c r="F30" s="16" t="s">
        <v>8455</v>
      </c>
      <c r="G30" s="21">
        <f>IF(B3L708C2=0,0,B3L719C2/B3L708C2)</f>
        <v>97.376406479505633</v>
      </c>
      <c r="H30" s="16" t="s">
        <v>8456</v>
      </c>
      <c r="I30" s="21">
        <f>IF(B3L708C3=0,0,B3L719C3/B3L708C3)</f>
        <v>97.183077433939886</v>
      </c>
      <c r="J30" s="16" t="s">
        <v>8457</v>
      </c>
      <c r="K30" s="21">
        <f>IF(B3L708C4=0,0,B3L719C4/B3L708C4)</f>
        <v>95.36468535074097</v>
      </c>
      <c r="L30" s="16" t="s">
        <v>8458</v>
      </c>
      <c r="M30" s="21">
        <f>IF(B3L708C5=0,0,B3L719C5/B3L708C5)</f>
        <v>92.599061372126513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127.44070935775528</v>
      </c>
      <c r="F31" s="16" t="s">
        <v>8460</v>
      </c>
      <c r="G31" s="21">
        <f>IF(B3L709C2=0,0,B3L720C2/B3L709C2)</f>
        <v>128.04971550597134</v>
      </c>
      <c r="H31" s="16" t="s">
        <v>8461</v>
      </c>
      <c r="I31" s="21">
        <f>IF(B3L709C3=0,0,B3L720C3/B3L709C3)</f>
        <v>127.48301216605729</v>
      </c>
      <c r="J31" s="16" t="s">
        <v>8462</v>
      </c>
      <c r="K31" s="21">
        <f>IF(B3L709C4=0,0,B3L720C4/B3L709C4)</f>
        <v>126.78707984844924</v>
      </c>
      <c r="L31" s="16" t="s">
        <v>8463</v>
      </c>
      <c r="M31" s="21">
        <f>IF(B3L709C5=0,0,B3L720C5/B3L709C5)</f>
        <v>124.87416154093896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30.845197450957137</v>
      </c>
      <c r="F32" s="16" t="s">
        <v>8465</v>
      </c>
      <c r="G32" s="21">
        <f>IF(B3L710C2=0,0,B3L721C2/B3L710C2)</f>
        <v>31.034163514732292</v>
      </c>
      <c r="H32" s="16" t="s">
        <v>8466</v>
      </c>
      <c r="I32" s="21">
        <f>IF(B3L710C3=0,0,B3L721C3/B3L710C3)</f>
        <v>30.768786497583051</v>
      </c>
      <c r="J32" s="16" t="s">
        <v>8467</v>
      </c>
      <c r="K32" s="21">
        <f>IF(B3L710C4=0,0,B3L721C4/B3L710C4)</f>
        <v>30.087326574724866</v>
      </c>
      <c r="L32" s="16" t="s">
        <v>8468</v>
      </c>
      <c r="M32" s="21">
        <f>IF(B3L710C5=0,0,B3L721C5/B3L710C5)</f>
        <v>29.822406091779222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94.009615482036665</v>
      </c>
      <c r="F33" s="16" t="s">
        <v>8470</v>
      </c>
      <c r="G33" s="21">
        <f>IF(B3L711C2=0,0,B3L722C2/B3L711C2)</f>
        <v>94.095318732272489</v>
      </c>
      <c r="H33" s="16" t="s">
        <v>8471</v>
      </c>
      <c r="I33" s="21">
        <f>IF(B3L711C3=0,0,B3L722C3/B3L711C3)</f>
        <v>94.023383893871724</v>
      </c>
      <c r="J33" s="16" t="s">
        <v>8472</v>
      </c>
      <c r="K33" s="21">
        <f>IF(B3L711C4=0,0,B3L722C4/B3L711C4)</f>
        <v>91.945937321094618</v>
      </c>
      <c r="L33" s="16" t="s">
        <v>8473</v>
      </c>
      <c r="M33" s="21">
        <f>IF(B3L711C5=0,0,B3L722C5/B3L711C5)</f>
        <v>88.597309805137641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3971.7550000000001</v>
      </c>
      <c r="F34" s="16" t="s">
        <v>8475</v>
      </c>
      <c r="G34" s="15">
        <f>A1L131C6</f>
        <v>4133.7285000000002</v>
      </c>
      <c r="H34" s="16" t="s">
        <v>8476</v>
      </c>
      <c r="I34" s="15">
        <f>A1L131C7</f>
        <v>4073.4940000000001</v>
      </c>
      <c r="J34" s="16" t="s">
        <v>8477</v>
      </c>
      <c r="K34" s="15">
        <f>A1L131C8</f>
        <v>3999.8567499999999</v>
      </c>
      <c r="L34" s="16" t="s">
        <v>8478</v>
      </c>
      <c r="M34" s="15">
        <f>A1L131C9</f>
        <v>4182.4366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24.388354518342648</v>
      </c>
      <c r="F35" s="16" t="s">
        <v>8480</v>
      </c>
      <c r="G35" s="15">
        <f>IF(B3L727C2=0,0,B3L708C2/B3L727C2)</f>
        <v>23.476353853427963</v>
      </c>
      <c r="H35" s="16" t="s">
        <v>8481</v>
      </c>
      <c r="I35" s="15">
        <f>IF(B3L727C3=0,0,B3L708C3/B3L727C3)</f>
        <v>23.630682652288183</v>
      </c>
      <c r="J35" s="16" t="s">
        <v>8482</v>
      </c>
      <c r="K35" s="15">
        <f>IF(B3L727C4=0,0,B3L708C4/B3L727C4)</f>
        <v>24.064042168510159</v>
      </c>
      <c r="L35" s="16" t="s">
        <v>8483</v>
      </c>
      <c r="M35" s="15">
        <f>IF(B3L727C5=0,0,B3L708C5/B3L727C5)</f>
        <v>23.920178921540618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4.1003176300717342E-2</v>
      </c>
      <c r="F36" s="16" t="s">
        <v>8485</v>
      </c>
      <c r="G36" s="15">
        <f>IF(B3L728C2=0,0,1/B3L728C2)</f>
        <v>4.2596052446789233E-2</v>
      </c>
      <c r="H36" s="16" t="s">
        <v>8486</v>
      </c>
      <c r="I36" s="15">
        <f>IF(B3L728C3=0,0,1/B3L728C3)</f>
        <v>4.2317863377644274E-2</v>
      </c>
      <c r="J36" s="16" t="s">
        <v>8487</v>
      </c>
      <c r="K36" s="15">
        <f>IF(B3L728C4=0,0,1/B3L728C4)</f>
        <v>4.1555778243631276E-2</v>
      </c>
      <c r="L36" s="16" t="s">
        <v>8488</v>
      </c>
      <c r="M36" s="15">
        <f>IF(B3L728C5=0,0,1/B3L728C5)</f>
        <v>4.1805707360302362E-2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829340006</v>
      </c>
      <c r="F37" s="16" t="s">
        <v>8490</v>
      </c>
      <c r="G37" s="15">
        <f>A1L122C6</f>
        <v>832318367.5</v>
      </c>
      <c r="H37" s="16" t="s">
        <v>8491</v>
      </c>
      <c r="I37" s="15">
        <f>A1L122C7</f>
        <v>824645971.66666663</v>
      </c>
      <c r="J37" s="16" t="s">
        <v>8492</v>
      </c>
      <c r="K37" s="15">
        <f>A1L122C8</f>
        <v>809048571.25</v>
      </c>
      <c r="L37" s="16" t="s">
        <v>8493</v>
      </c>
      <c r="M37" s="15">
        <f>A1L122C9</f>
        <v>814480694.39999998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228375971</v>
      </c>
      <c r="F38" s="16" t="s">
        <v>8495</v>
      </c>
      <c r="G38" s="15">
        <f>A1L119C6</f>
        <v>229653132.5</v>
      </c>
      <c r="H38" s="16" t="s">
        <v>8496</v>
      </c>
      <c r="I38" s="15">
        <f>A1L119C7</f>
        <v>228121425.33333334</v>
      </c>
      <c r="J38" s="16" t="s">
        <v>8497</v>
      </c>
      <c r="K38" s="15">
        <f>A1L119C8</f>
        <v>222618834.25</v>
      </c>
      <c r="L38" s="16" t="s">
        <v>8498</v>
      </c>
      <c r="M38" s="15">
        <f>A1L119C9</f>
        <v>227836629.80000001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15415017</v>
      </c>
      <c r="F39" s="16" t="s">
        <v>8500</v>
      </c>
      <c r="G39" s="15">
        <f>A1L120C6</f>
        <v>15808725</v>
      </c>
      <c r="H39" s="16" t="s">
        <v>8501</v>
      </c>
      <c r="I39" s="15">
        <f>A1L120C7</f>
        <v>15705617</v>
      </c>
      <c r="J39" s="16" t="s">
        <v>8502</v>
      </c>
      <c r="K39" s="15">
        <f>A1L120C8</f>
        <v>15303908.5</v>
      </c>
      <c r="L39" s="16" t="s">
        <v>8503</v>
      </c>
      <c r="M39" s="15">
        <f>A1L120C9</f>
        <v>15481409.800000001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585549018</v>
      </c>
      <c r="F40" s="16" t="s">
        <v>8505</v>
      </c>
      <c r="G40" s="15">
        <f>A1L121C6</f>
        <v>586856510</v>
      </c>
      <c r="H40" s="16" t="s">
        <v>8506</v>
      </c>
      <c r="I40" s="15">
        <f>A1L121C7</f>
        <v>580818929.33333337</v>
      </c>
      <c r="J40" s="16" t="s">
        <v>8507</v>
      </c>
      <c r="K40" s="15">
        <f>A1L121C8</f>
        <v>571125828.5</v>
      </c>
      <c r="L40" s="16" t="s">
        <v>8508</v>
      </c>
      <c r="M40" s="15">
        <f>A1L121C9</f>
        <v>571162654.79999995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8561.8509901179659</v>
      </c>
      <c r="F41" s="16" t="s">
        <v>8510</v>
      </c>
      <c r="G41" s="15">
        <f>IF(B3L708C2=0,0,B3L730C2/B3L708C2)</f>
        <v>8576.6341051319632</v>
      </c>
      <c r="H41" s="16" t="s">
        <v>8511</v>
      </c>
      <c r="I41" s="15">
        <f>IF(B3L708C3=0,0,B3L730C3/B3L708C3)</f>
        <v>8566.9097742416488</v>
      </c>
      <c r="J41" s="16" t="s">
        <v>8512</v>
      </c>
      <c r="K41" s="15">
        <f>IF(B3L708C4=0,0,B3L730C4/B3L708C4)</f>
        <v>8405.4617743977251</v>
      </c>
      <c r="L41" s="16" t="s">
        <v>8513</v>
      </c>
      <c r="M41" s="15">
        <f>IF(B3L708C5=0,0,B3L730C5/B3L708C5)</f>
        <v>8141.1733917741294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10639.321432438137</v>
      </c>
      <c r="F42" s="16" t="s">
        <v>8515</v>
      </c>
      <c r="G42" s="15">
        <f>IF(B3L709C2=0,0,B3L731C2/B3L709C2)</f>
        <v>10684.373647897348</v>
      </c>
      <c r="H42" s="16" t="s">
        <v>8516</v>
      </c>
      <c r="I42" s="15">
        <f>IF(B3L709C3=0,0,B3L731C3/B3L709C3)</f>
        <v>10639.431761257096</v>
      </c>
      <c r="J42" s="16" t="s">
        <v>8517</v>
      </c>
      <c r="K42" s="15">
        <f>IF(B3L709C4=0,0,B3L731C4/B3L709C4)</f>
        <v>10585.582933052292</v>
      </c>
      <c r="L42" s="16" t="s">
        <v>8518</v>
      </c>
      <c r="M42" s="15">
        <f>IF(B3L709C5=0,0,B3L731C5/B3L709C5)</f>
        <v>10432.505062110955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2405.3341717795238</v>
      </c>
      <c r="F43" s="16" t="s">
        <v>8520</v>
      </c>
      <c r="G43" s="15">
        <f>IF(B3L710C2=0,0,B3L732C2/B3L710C2)</f>
        <v>2423.1510984917927</v>
      </c>
      <c r="H43" s="16" t="s">
        <v>8521</v>
      </c>
      <c r="I43" s="15">
        <f>IF(B3L710C3=0,0,B3L732C3/B3L710C3)</f>
        <v>2403.9298001502862</v>
      </c>
      <c r="J43" s="16" t="s">
        <v>8522</v>
      </c>
      <c r="K43" s="15">
        <f>IF(B3L710C4=0,0,B3L732C4/B3L710C4)</f>
        <v>2345.2450806489305</v>
      </c>
      <c r="L43" s="16" t="s">
        <v>8523</v>
      </c>
      <c r="M43" s="15">
        <f>IF(B3L710C5=0,0,B3L732C5/B3L710C5)</f>
        <v>2321.810214758686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8487.3723038234202</v>
      </c>
      <c r="F44" s="16" t="s">
        <v>8525</v>
      </c>
      <c r="G44" s="15">
        <f>IF(B3L711C2=0,0,B3L733C2/B3L711C2)</f>
        <v>8501.8970312823312</v>
      </c>
      <c r="H44" s="16" t="s">
        <v>8526</v>
      </c>
      <c r="I44" s="15">
        <f>IF(B3L711C3=0,0,B3L733C3/B3L711C3)</f>
        <v>8505.8047638354674</v>
      </c>
      <c r="J44" s="16" t="s">
        <v>8527</v>
      </c>
      <c r="K44" s="15">
        <f>IF(B3L711C4=0,0,B3L733C4/B3L711C4)</f>
        <v>8313.7136974048062</v>
      </c>
      <c r="L44" s="16" t="s">
        <v>8528</v>
      </c>
      <c r="M44" s="15">
        <f>IF(B3L711C5=0,0,B3L733C5/B3L711C5)</f>
        <v>7984.0788009873841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4071.4500000000003</v>
      </c>
      <c r="F45" s="16" t="s">
        <v>8530</v>
      </c>
      <c r="G45" s="15">
        <f>A1L130C6*A1L158C1</f>
        <v>3942.6540000000005</v>
      </c>
      <c r="H45" s="16" t="s">
        <v>8531</v>
      </c>
      <c r="I45" s="15">
        <f>A1L130C7*A1L158C1</f>
        <v>3942.9840000000004</v>
      </c>
      <c r="J45" s="16" t="s">
        <v>8532</v>
      </c>
      <c r="K45" s="15">
        <f>A1L130C8*A1L158C1</f>
        <v>3902.2365</v>
      </c>
      <c r="L45" s="16" t="s">
        <v>8533</v>
      </c>
      <c r="M45" s="15">
        <f>A1L130C9*A1L158C1</f>
        <v>3989.8331999999996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100936.019</v>
      </c>
      <c r="F46" s="16" t="s">
        <v>8535</v>
      </c>
      <c r="G46" s="15">
        <f>B3L708C2+B3L738C2</f>
        <v>100987.52699999999</v>
      </c>
      <c r="H46" s="16" t="s">
        <v>8536</v>
      </c>
      <c r="I46" s="15">
        <f>B3L708C3+B3L738C3</f>
        <v>100202.428</v>
      </c>
      <c r="J46" s="16" t="s">
        <v>8537</v>
      </c>
      <c r="K46" s="15">
        <f>B3L708C4+B3L738C4</f>
        <v>100154.958</v>
      </c>
      <c r="L46" s="16" t="s">
        <v>8538</v>
      </c>
      <c r="M46" s="15">
        <f>B3L708C5+B3L738C5</f>
        <v>104034.465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0.95966306140922797</v>
      </c>
      <c r="F47" s="16" t="s">
        <v>8540</v>
      </c>
      <c r="G47" s="21">
        <f>IF(B3L739C2=0,0,B3L708C2/B3L739C2)</f>
        <v>0.96095900041200144</v>
      </c>
      <c r="H47" s="16" t="s">
        <v>8541</v>
      </c>
      <c r="I47" s="21">
        <f>IF(B3L739C3=0,0,B3L708C3/B3L739C3)</f>
        <v>0.96064981579089082</v>
      </c>
      <c r="J47" s="16" t="s">
        <v>8542</v>
      </c>
      <c r="K47" s="21">
        <f>IF(B3L739C4=0,0,B3L708C4/B3L739C4)</f>
        <v>0.9610380097208967</v>
      </c>
      <c r="L47" s="16" t="s">
        <v>8543</v>
      </c>
      <c r="M47" s="21">
        <f>IF(B3L739C5=0,0,B3L708C5/B3L739C5)</f>
        <v>0.96164892855459017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4.0336938590772045E-2</v>
      </c>
      <c r="F48" s="16" t="s">
        <v>8545</v>
      </c>
      <c r="G48" s="21">
        <f>IF(B3L739C2=0,0,B3L738C2/B3L739C2)</f>
        <v>3.9040999587998636E-2</v>
      </c>
      <c r="H48" s="16" t="s">
        <v>8546</v>
      </c>
      <c r="I48" s="21">
        <f>IF(B3L739C3=0,0,B3L738C3/B3L739C3)</f>
        <v>3.9350184209109192E-2</v>
      </c>
      <c r="J48" s="16" t="s">
        <v>8547</v>
      </c>
      <c r="K48" s="21">
        <f>IF(B3L739C4=0,0,B3L738C4/B3L739C4)</f>
        <v>3.8961990279103305E-2</v>
      </c>
      <c r="L48" s="16" t="s">
        <v>8548</v>
      </c>
      <c r="M48" s="21">
        <f>IF(B3L739C5=0,0,B3L738C5/B3L739C5)</f>
        <v>3.8351071445409939E-2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11026.84375</v>
      </c>
      <c r="F49" s="16" t="s">
        <v>8550</v>
      </c>
      <c r="G49" s="15">
        <f>A1L130C6*A1L595C1</f>
        <v>10678.02125</v>
      </c>
      <c r="H49" s="16" t="s">
        <v>8551</v>
      </c>
      <c r="I49" s="15">
        <f>A1L130C7*A1L595C1</f>
        <v>10678.915000000001</v>
      </c>
      <c r="J49" s="16" t="s">
        <v>8552</v>
      </c>
      <c r="K49" s="15">
        <f>A1L130C8*A1L595C1</f>
        <v>10568.557187500001</v>
      </c>
      <c r="L49" s="16" t="s">
        <v>8553</v>
      </c>
      <c r="M49" s="15">
        <f>A1L130C9*A1L595C1</f>
        <v>10805.798249999998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107891.41275</v>
      </c>
      <c r="F50" s="16" t="s">
        <v>8555</v>
      </c>
      <c r="G50" s="15">
        <f>B3L708C2+B3L742C2</f>
        <v>107722.89425</v>
      </c>
      <c r="H50" s="16" t="s">
        <v>8556</v>
      </c>
      <c r="I50" s="15">
        <f>B3L708C3+B3L742C3</f>
        <v>106938.359</v>
      </c>
      <c r="J50" s="16" t="s">
        <v>8557</v>
      </c>
      <c r="K50" s="15">
        <f>B3L708C4+B3L742C4</f>
        <v>106821.2786875</v>
      </c>
      <c r="L50" s="16" t="s">
        <v>8558</v>
      </c>
      <c r="M50" s="15">
        <f>B3L708C5+B3L742C5</f>
        <v>110850.43005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0.89779683601371696</v>
      </c>
      <c r="F51" s="16" t="s">
        <v>8560</v>
      </c>
      <c r="G51" s="21">
        <f>IF(B3L743C2=0,0,B3L708C2/B3L743C2)</f>
        <v>0.9008750987954447</v>
      </c>
      <c r="H51" s="16" t="s">
        <v>8561</v>
      </c>
      <c r="I51" s="21">
        <f>IF(B3L743C3=0,0,B3L708C3/B3L743C3)</f>
        <v>0.90013952804344044</v>
      </c>
      <c r="J51" s="16" t="s">
        <v>8562</v>
      </c>
      <c r="K51" s="21">
        <f>IF(B3L743C4=0,0,B3L708C4/B3L743C4)</f>
        <v>0.90106318406449937</v>
      </c>
      <c r="L51" s="16" t="s">
        <v>8563</v>
      </c>
      <c r="M51" s="21">
        <f>IF(B3L743C5=0,0,B3L708C5/B3L743C5)</f>
        <v>0.90251911296035614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0.10220316398628305</v>
      </c>
      <c r="F52" s="16" t="s">
        <v>8565</v>
      </c>
      <c r="G52" s="21">
        <f>IF(B3L743C2=0,0,B3L742C2/B3L743C2)</f>
        <v>9.9124901204555221E-2</v>
      </c>
      <c r="H52" s="16" t="s">
        <v>8566</v>
      </c>
      <c r="I52" s="21">
        <f>IF(B3L743C3=0,0,B3L742C3/B3L743C3)</f>
        <v>9.9860471956559588E-2</v>
      </c>
      <c r="J52" s="16" t="s">
        <v>8567</v>
      </c>
      <c r="K52" s="21">
        <f>IF(B3L743C4=0,0,B3L742C4/B3L743C4)</f>
        <v>9.8936815935500591E-2</v>
      </c>
      <c r="L52" s="16" t="s">
        <v>8568</v>
      </c>
      <c r="M52" s="21">
        <f>IF(B3L743C5=0,0,B3L742C5/B3L743C5)</f>
        <v>9.7480887039643901E-2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2859.62</v>
      </c>
      <c r="F53" s="16" t="s">
        <v>8570</v>
      </c>
      <c r="G53" s="15">
        <f>A1L135C6</f>
        <v>2850.3319999999999</v>
      </c>
      <c r="H53" s="16" t="s">
        <v>8571</v>
      </c>
      <c r="I53" s="15">
        <f>A1L135C7</f>
        <v>2811.3166666666671</v>
      </c>
      <c r="J53" s="16" t="s">
        <v>8572</v>
      </c>
      <c r="K53" s="15">
        <f>A1L135C8</f>
        <v>2761.9250000000002</v>
      </c>
      <c r="L53" s="16" t="s">
        <v>8573</v>
      </c>
      <c r="M53" s="15">
        <f>A1L135C9</f>
        <v>2806.8478000000005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15.273522512677843</v>
      </c>
      <c r="F54" s="16" t="s">
        <v>8575</v>
      </c>
      <c r="G54" s="21">
        <f>IF(A1L144C6=0,0,B3L721C2/A1L144C6)</f>
        <v>15.597349448981808</v>
      </c>
      <c r="H54" s="16" t="s">
        <v>8576</v>
      </c>
      <c r="I54" s="21">
        <f>IF(A1L144C7=0,0,B3L721C3/A1L144C7)</f>
        <v>15.523206868136013</v>
      </c>
      <c r="J54" s="16" t="s">
        <v>8577</v>
      </c>
      <c r="K54" s="21">
        <f>IF(A1L144C8=0,0,B3L721C4/A1L144C8)</f>
        <v>15.285564688278534</v>
      </c>
      <c r="L54" s="16" t="s">
        <v>8578</v>
      </c>
      <c r="M54" s="21">
        <f>IF(A1L144C9=0,0,B3L721C5/A1L144C9)</f>
        <v>15.356381157016083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3940F3-0556-4670-854E-3F45B930C823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18089</v>
      </c>
      <c r="F9" s="16" t="s">
        <v>8689</v>
      </c>
      <c r="G9" s="15">
        <f>A1L202C1</f>
        <v>21331</v>
      </c>
      <c r="H9" s="16" t="s">
        <v>8690</v>
      </c>
      <c r="I9" s="21">
        <f>IF(OR(B3L802C1=0,B3L802C2=0),0,1+(B3L802C1/B3L802C2))</f>
        <v>1.8480146265997843</v>
      </c>
      <c r="J9" s="16" t="s">
        <v>8691</v>
      </c>
      <c r="K9" s="15">
        <f>A1L202C5</f>
        <v>17853</v>
      </c>
      <c r="L9" s="16" t="s">
        <v>8692</v>
      </c>
      <c r="M9" s="15">
        <f>A1L202C4</f>
        <v>22345</v>
      </c>
      <c r="N9" s="16" t="s">
        <v>8693</v>
      </c>
      <c r="O9" s="21">
        <f>IF(OR(B3L802C4=0,B3L802C5=0),0,1+(B3L802C4/B3L802C5))</f>
        <v>1.7989706869545761</v>
      </c>
      <c r="P9" s="16" t="s">
        <v>8694</v>
      </c>
      <c r="Q9" s="15">
        <f>A1L202C17</f>
        <v>17971</v>
      </c>
      <c r="R9" s="16" t="s">
        <v>8695</v>
      </c>
      <c r="S9" s="15">
        <f>A1L202C16</f>
        <v>21838</v>
      </c>
      <c r="T9" s="16" t="s">
        <v>8696</v>
      </c>
      <c r="U9" s="21">
        <f>IF(OR(B3L802C7=0,B3L802C8=0),0,1+(B3L802C7/B3L802C8))</f>
        <v>1.822923344628629</v>
      </c>
      <c r="V9" s="16" t="s">
        <v>8697</v>
      </c>
      <c r="W9" s="15">
        <f>A1L202C8</f>
        <v>15796</v>
      </c>
      <c r="X9" s="16" t="s">
        <v>8698</v>
      </c>
      <c r="Y9" s="15">
        <f>A1L202C7</f>
        <v>17838</v>
      </c>
      <c r="Z9" s="16" t="s">
        <v>8699</v>
      </c>
      <c r="AA9" s="21">
        <f>IF(OR(B3L802C10=0,B3L802C11=0),0,1+(B3L802C10/B3L802C11))</f>
        <v>1.885525283103487</v>
      </c>
      <c r="AB9" s="16" t="s">
        <v>8700</v>
      </c>
      <c r="AC9" s="15">
        <f>A1L202C20</f>
        <v>17246</v>
      </c>
      <c r="AD9" s="16" t="s">
        <v>8701</v>
      </c>
      <c r="AE9" s="15">
        <f>A1L202C19</f>
        <v>20504.666666666668</v>
      </c>
      <c r="AF9" s="16" t="s">
        <v>8702</v>
      </c>
      <c r="AG9" s="21">
        <f>IF(OR(B3L802C13=0,B3L802C14=0),0,1+(B3L802C13/B3L802C14))</f>
        <v>1.8410768280391454</v>
      </c>
      <c r="AH9" s="16" t="s">
        <v>8703</v>
      </c>
      <c r="AI9" s="15">
        <f>A1L202C11</f>
        <v>12405</v>
      </c>
      <c r="AJ9" s="16" t="s">
        <v>8704</v>
      </c>
      <c r="AK9" s="15">
        <f>A1L202C10</f>
        <v>14354</v>
      </c>
      <c r="AL9" s="16" t="s">
        <v>8705</v>
      </c>
      <c r="AM9" s="21">
        <f>IF(OR(B3L802C16=0,B3L802C17=0),0,1+(B3L802C16/B3L802C17))</f>
        <v>1.8642190330221542</v>
      </c>
      <c r="AN9" s="16" t="s">
        <v>8706</v>
      </c>
      <c r="AO9" s="15">
        <f>A1L202C23</f>
        <v>16035.75</v>
      </c>
      <c r="AP9" s="16" t="s">
        <v>8707</v>
      </c>
      <c r="AQ9" s="15">
        <f>A1L202C22</f>
        <v>18967</v>
      </c>
      <c r="AR9" s="16" t="s">
        <v>8708</v>
      </c>
      <c r="AS9" s="21">
        <f>IF(OR(B3L802C19=0,B3L802C20=0),0,1+(B3L802C19/B3L802C20))</f>
        <v>1.8454552644066009</v>
      </c>
      <c r="AT9" s="16" t="s">
        <v>8709</v>
      </c>
      <c r="AU9" s="15">
        <f>A1L202C14</f>
        <v>12178</v>
      </c>
      <c r="AV9" s="16" t="s">
        <v>8710</v>
      </c>
      <c r="AW9" s="15">
        <f>A1L202C13</f>
        <v>14774</v>
      </c>
      <c r="AX9" s="16" t="s">
        <v>8711</v>
      </c>
      <c r="AY9" s="21">
        <f>IF(OR(B3L802C22=0,B3L802C23=0),0,1+(B3L802C22/B3L802C23))</f>
        <v>1.8242859076756464</v>
      </c>
      <c r="AZ9" s="16" t="s">
        <v>8712</v>
      </c>
      <c r="BA9" s="15">
        <f>A1L202C26</f>
        <v>15264.2</v>
      </c>
      <c r="BB9" s="16" t="s">
        <v>8713</v>
      </c>
      <c r="BC9" s="15">
        <f>A1L202C25</f>
        <v>18128.400000000001</v>
      </c>
      <c r="BD9" s="16" t="s">
        <v>8714</v>
      </c>
      <c r="BE9" s="21">
        <f>IF(OR(B3L802C25=0,B3L802C26=0),0,1+(B3L802C25/B3L802C26))</f>
        <v>1.8420048101321682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118489</v>
      </c>
      <c r="F10" s="16" t="s">
        <v>8716</v>
      </c>
      <c r="G10" s="15">
        <f>A1L203C1</f>
        <v>146827</v>
      </c>
      <c r="H10" s="16" t="s">
        <v>8717</v>
      </c>
      <c r="I10" s="21">
        <f>IF(OR(B3L803C1=0,B3L803C2=0),0,1+(B3L803C1/B3L803C2))</f>
        <v>1.8069973506235231</v>
      </c>
      <c r="J10" s="16" t="s">
        <v>8718</v>
      </c>
      <c r="K10" s="15">
        <f>A1L203C5</f>
        <v>124299</v>
      </c>
      <c r="L10" s="16" t="s">
        <v>8719</v>
      </c>
      <c r="M10" s="15">
        <f>A1L203C4</f>
        <v>161021</v>
      </c>
      <c r="N10" s="16" t="s">
        <v>8720</v>
      </c>
      <c r="O10" s="21">
        <f>IF(OR(B3L803C4=0,B3L803C5=0),0,1+(B3L803C4/B3L803C5))</f>
        <v>1.7719427900708604</v>
      </c>
      <c r="P10" s="16" t="s">
        <v>8721</v>
      </c>
      <c r="Q10" s="15">
        <f>A1L203C17</f>
        <v>121394</v>
      </c>
      <c r="R10" s="16" t="s">
        <v>8722</v>
      </c>
      <c r="S10" s="15">
        <f>A1L203C16</f>
        <v>153924</v>
      </c>
      <c r="T10" s="16" t="s">
        <v>8723</v>
      </c>
      <c r="U10" s="21">
        <f>IF(OR(B3L803C7=0,B3L803C8=0),0,1+(B3L803C7/B3L803C8))</f>
        <v>1.7886619370598478</v>
      </c>
      <c r="V10" s="16" t="s">
        <v>8724</v>
      </c>
      <c r="W10" s="15">
        <f>A1L203C8</f>
        <v>139211</v>
      </c>
      <c r="X10" s="16" t="s">
        <v>8725</v>
      </c>
      <c r="Y10" s="15">
        <f>A1L203C7</f>
        <v>180740</v>
      </c>
      <c r="Z10" s="16" t="s">
        <v>8726</v>
      </c>
      <c r="AA10" s="21">
        <f>IF(OR(B3L803C10=0,B3L803C11=0),0,1+(B3L803C10/B3L803C11))</f>
        <v>1.7702279517539008</v>
      </c>
      <c r="AB10" s="16" t="s">
        <v>8727</v>
      </c>
      <c r="AC10" s="15">
        <f>A1L203C20</f>
        <v>127333</v>
      </c>
      <c r="AD10" s="16" t="s">
        <v>8728</v>
      </c>
      <c r="AE10" s="15">
        <f>A1L203C19</f>
        <v>162862.66666666666</v>
      </c>
      <c r="AF10" s="16" t="s">
        <v>8729</v>
      </c>
      <c r="AG10" s="21">
        <f>IF(OR(B3L803C13=0,B3L803C14=0),0,1+(B3L803C13/B3L803C14))</f>
        <v>1.7818427796016276</v>
      </c>
      <c r="AH10" s="16" t="s">
        <v>8730</v>
      </c>
      <c r="AI10" s="15">
        <f>A1L203C11</f>
        <v>135721</v>
      </c>
      <c r="AJ10" s="16" t="s">
        <v>8731</v>
      </c>
      <c r="AK10" s="15">
        <f>A1L203C10</f>
        <v>175597</v>
      </c>
      <c r="AL10" s="16" t="s">
        <v>8732</v>
      </c>
      <c r="AM10" s="21">
        <f>IF(OR(B3L803C16=0,B3L803C17=0),0,1+(B3L803C16/B3L803C17))</f>
        <v>1.7729118379015587</v>
      </c>
      <c r="AN10" s="16" t="s">
        <v>8733</v>
      </c>
      <c r="AO10" s="15">
        <f>A1L203C23</f>
        <v>129430</v>
      </c>
      <c r="AP10" s="16" t="s">
        <v>8734</v>
      </c>
      <c r="AQ10" s="15">
        <f>A1L203C22</f>
        <v>166046.25</v>
      </c>
      <c r="AR10" s="16" t="s">
        <v>8735</v>
      </c>
      <c r="AS10" s="21">
        <f>IF(OR(B3L803C19=0,B3L803C20=0),0,1+(B3L803C19/B3L803C20))</f>
        <v>1.7794816203316848</v>
      </c>
      <c r="AT10" s="16" t="s">
        <v>8736</v>
      </c>
      <c r="AU10" s="15">
        <f>A1L203C14</f>
        <v>134180</v>
      </c>
      <c r="AV10" s="16" t="s">
        <v>8737</v>
      </c>
      <c r="AW10" s="15">
        <f>A1L203C13</f>
        <v>190431</v>
      </c>
      <c r="AX10" s="16" t="s">
        <v>8738</v>
      </c>
      <c r="AY10" s="21">
        <f>IF(OR(B3L803C22=0,B3L803C23=0),0,1+(B3L803C22/B3L803C23))</f>
        <v>1.7046121692371514</v>
      </c>
      <c r="AZ10" s="16" t="s">
        <v>8739</v>
      </c>
      <c r="BA10" s="15">
        <f>A1L203C26</f>
        <v>130380</v>
      </c>
      <c r="BB10" s="16" t="s">
        <v>8740</v>
      </c>
      <c r="BC10" s="15">
        <f>A1L203C25</f>
        <v>170923.2</v>
      </c>
      <c r="BD10" s="16" t="s">
        <v>8741</v>
      </c>
      <c r="BE10" s="21">
        <f>IF(OR(B3L803C25=0,B3L803C26=0),0,1+(B3L803C25/B3L803C26))</f>
        <v>1.7627987306579795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66096</v>
      </c>
      <c r="F11" s="16" t="s">
        <v>8743</v>
      </c>
      <c r="G11" s="15">
        <f>A1L204C1</f>
        <v>63666</v>
      </c>
      <c r="H11" s="16" t="s">
        <v>8744</v>
      </c>
      <c r="I11" s="21">
        <f>IF(OR(B3L804C1=0,B3L804C2=0),0,1+(B3L804C1/B3L804C2))</f>
        <v>2.0381679389312977</v>
      </c>
      <c r="J11" s="16" t="s">
        <v>8745</v>
      </c>
      <c r="K11" s="15">
        <f>A1L204C5</f>
        <v>66716</v>
      </c>
      <c r="L11" s="16" t="s">
        <v>8746</v>
      </c>
      <c r="M11" s="15">
        <f>A1L204C4</f>
        <v>67278</v>
      </c>
      <c r="N11" s="16" t="s">
        <v>8747</v>
      </c>
      <c r="O11" s="21">
        <f>IF(OR(B3L804C4=0,B3L804C5=0),0,1+(B3L804C4/B3L804C5))</f>
        <v>1.9916466006718392</v>
      </c>
      <c r="P11" s="16" t="s">
        <v>8748</v>
      </c>
      <c r="Q11" s="15">
        <f>A1L204C17</f>
        <v>66406</v>
      </c>
      <c r="R11" s="16" t="s">
        <v>8749</v>
      </c>
      <c r="S11" s="15">
        <f>A1L204C16</f>
        <v>65472</v>
      </c>
      <c r="T11" s="16" t="s">
        <v>8750</v>
      </c>
      <c r="U11" s="21">
        <f>IF(OR(B3L804C7=0,B3L804C8=0),0,1+(B3L804C7/B3L804C8))</f>
        <v>2.0142656402737047</v>
      </c>
      <c r="V11" s="16" t="s">
        <v>8751</v>
      </c>
      <c r="W11" s="15">
        <f>A1L204C8</f>
        <v>61356</v>
      </c>
      <c r="X11" s="16" t="s">
        <v>8752</v>
      </c>
      <c r="Y11" s="15">
        <f>A1L204C7</f>
        <v>59804</v>
      </c>
      <c r="Z11" s="16" t="s">
        <v>8753</v>
      </c>
      <c r="AA11" s="21">
        <f>IF(OR(B3L804C10=0,B3L804C11=0),0,1+(B3L804C10/B3L804C11))</f>
        <v>2.0259514413751587</v>
      </c>
      <c r="AB11" s="16" t="s">
        <v>8754</v>
      </c>
      <c r="AC11" s="15">
        <f>A1L204C20</f>
        <v>64722.666666666664</v>
      </c>
      <c r="AD11" s="16" t="s">
        <v>8755</v>
      </c>
      <c r="AE11" s="15">
        <f>A1L204C19</f>
        <v>63582.666666666664</v>
      </c>
      <c r="AF11" s="16" t="s">
        <v>8756</v>
      </c>
      <c r="AG11" s="21">
        <f>IF(OR(B3L804C13=0,B3L804C14=0),0,1+(B3L804C13/B3L804C14))</f>
        <v>2.0179294147251872</v>
      </c>
      <c r="AH11" s="16" t="s">
        <v>8757</v>
      </c>
      <c r="AI11" s="15">
        <f>A1L204C11</f>
        <v>54231</v>
      </c>
      <c r="AJ11" s="16" t="s">
        <v>8758</v>
      </c>
      <c r="AK11" s="15">
        <f>A1L204C10</f>
        <v>51306</v>
      </c>
      <c r="AL11" s="16" t="s">
        <v>8759</v>
      </c>
      <c r="AM11" s="21">
        <f>IF(OR(B3L804C16=0,B3L804C17=0),0,1+(B3L804C16/B3L804C17))</f>
        <v>2.0570108759209447</v>
      </c>
      <c r="AN11" s="16" t="s">
        <v>8760</v>
      </c>
      <c r="AO11" s="15">
        <f>A1L204C23</f>
        <v>62099.75</v>
      </c>
      <c r="AP11" s="16" t="s">
        <v>8761</v>
      </c>
      <c r="AQ11" s="15">
        <f>A1L204C22</f>
        <v>60513.5</v>
      </c>
      <c r="AR11" s="16" t="s">
        <v>8762</v>
      </c>
      <c r="AS11" s="21">
        <f>IF(OR(B3L804C19=0,B3L804C20=0),0,1+(B3L804C19/B3L804C20))</f>
        <v>2.0262131590471548</v>
      </c>
      <c r="AT11" s="16" t="s">
        <v>8763</v>
      </c>
      <c r="AU11" s="15">
        <f>A1L204C14</f>
        <v>67146</v>
      </c>
      <c r="AV11" s="16" t="s">
        <v>8764</v>
      </c>
      <c r="AW11" s="15">
        <f>A1L204C13</f>
        <v>65785</v>
      </c>
      <c r="AX11" s="16" t="s">
        <v>8765</v>
      </c>
      <c r="AY11" s="21">
        <f>IF(OR(B3L804C22=0,B3L804C23=0),0,1+(B3L804C22/B3L804C23))</f>
        <v>2.0206886068252641</v>
      </c>
      <c r="AZ11" s="16" t="s">
        <v>8766</v>
      </c>
      <c r="BA11" s="15">
        <f>A1L204C26</f>
        <v>63109</v>
      </c>
      <c r="BB11" s="16" t="s">
        <v>8767</v>
      </c>
      <c r="BC11" s="15">
        <f>A1L204C25</f>
        <v>61567.8</v>
      </c>
      <c r="BD11" s="16" t="s">
        <v>8768</v>
      </c>
      <c r="BE11" s="21">
        <f>IF(OR(B3L804C25=0,B3L804C26=0),0,1+(B3L804C25/B3L804C26))</f>
        <v>2.0250325657242909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79513</v>
      </c>
      <c r="F12" s="16" t="s">
        <v>8770</v>
      </c>
      <c r="G12" s="15">
        <f>A1L205C1</f>
        <v>73597</v>
      </c>
      <c r="H12" s="16" t="s">
        <v>8771</v>
      </c>
      <c r="I12" s="21">
        <f>IF(OR(B3L805C1=0,B3L805C2=0),0,1+(B3L805C1/B3L805C2))</f>
        <v>2.0803837112925798</v>
      </c>
      <c r="J12" s="16" t="s">
        <v>8772</v>
      </c>
      <c r="K12" s="15">
        <f>A1L205C5</f>
        <v>76109</v>
      </c>
      <c r="L12" s="16" t="s">
        <v>8773</v>
      </c>
      <c r="M12" s="15">
        <f>A1L205C4</f>
        <v>80908</v>
      </c>
      <c r="N12" s="16" t="s">
        <v>8774</v>
      </c>
      <c r="O12" s="21">
        <f>IF(OR(B3L805C4=0,B3L805C5=0),0,1+(B3L805C4/B3L805C5))</f>
        <v>1.9406857171107925</v>
      </c>
      <c r="P12" s="16" t="s">
        <v>8775</v>
      </c>
      <c r="Q12" s="15">
        <f>A1L205C17</f>
        <v>77811</v>
      </c>
      <c r="R12" s="16" t="s">
        <v>8776</v>
      </c>
      <c r="S12" s="15">
        <f>A1L205C16</f>
        <v>77252.5</v>
      </c>
      <c r="T12" s="16" t="s">
        <v>8777</v>
      </c>
      <c r="U12" s="21">
        <f>IF(OR(B3L805C7=0,B3L805C8=0),0,1+(B3L805C7/B3L805C8))</f>
        <v>2.0072295394971036</v>
      </c>
      <c r="V12" s="16" t="s">
        <v>8778</v>
      </c>
      <c r="W12" s="15">
        <f>A1L205C8</f>
        <v>65057</v>
      </c>
      <c r="X12" s="16" t="s">
        <v>8779</v>
      </c>
      <c r="Y12" s="15">
        <f>A1L205C7</f>
        <v>70292</v>
      </c>
      <c r="Z12" s="16" t="s">
        <v>8780</v>
      </c>
      <c r="AA12" s="21">
        <f>IF(OR(B3L805C10=0,B3L805C11=0),0,1+(B3L805C10/B3L805C11))</f>
        <v>1.925524953052979</v>
      </c>
      <c r="AB12" s="16" t="s">
        <v>8781</v>
      </c>
      <c r="AC12" s="15">
        <f>A1L205C20</f>
        <v>73559.666666666672</v>
      </c>
      <c r="AD12" s="16" t="s">
        <v>8782</v>
      </c>
      <c r="AE12" s="15">
        <f>A1L205C19</f>
        <v>74932.333333333328</v>
      </c>
      <c r="AF12" s="16" t="s">
        <v>8783</v>
      </c>
      <c r="AG12" s="21">
        <f>IF(OR(B3L805C13=0,B3L805C14=0),0,1+(B3L805C13/B3L805C14))</f>
        <v>1.9816812501946202</v>
      </c>
      <c r="AH12" s="16" t="s">
        <v>8784</v>
      </c>
      <c r="AI12" s="15">
        <f>A1L205C11</f>
        <v>68696</v>
      </c>
      <c r="AJ12" s="16" t="s">
        <v>8785</v>
      </c>
      <c r="AK12" s="15">
        <f>A1L205C10</f>
        <v>62491</v>
      </c>
      <c r="AL12" s="16" t="s">
        <v>8786</v>
      </c>
      <c r="AM12" s="21">
        <f>IF(OR(B3L805C16=0,B3L805C17=0),0,1+(B3L805C16/B3L805C17))</f>
        <v>2.0992942983789664</v>
      </c>
      <c r="AN12" s="16" t="s">
        <v>8787</v>
      </c>
      <c r="AO12" s="15">
        <f>A1L205C23</f>
        <v>72343.75</v>
      </c>
      <c r="AP12" s="16" t="s">
        <v>8788</v>
      </c>
      <c r="AQ12" s="15">
        <f>A1L205C22</f>
        <v>71822</v>
      </c>
      <c r="AR12" s="16" t="s">
        <v>8789</v>
      </c>
      <c r="AS12" s="21">
        <f>IF(OR(B3L805C19=0,B3L805C20=0),0,1+(B3L805C19/B3L805C20))</f>
        <v>2.0072644872044778</v>
      </c>
      <c r="AT12" s="16" t="s">
        <v>8790</v>
      </c>
      <c r="AU12" s="15">
        <f>A1L205C14</f>
        <v>74814</v>
      </c>
      <c r="AV12" s="16" t="s">
        <v>8791</v>
      </c>
      <c r="AW12" s="15">
        <f>A1L205C13</f>
        <v>71357</v>
      </c>
      <c r="AX12" s="16" t="s">
        <v>8792</v>
      </c>
      <c r="AY12" s="21">
        <f>IF(OR(B3L805C22=0,B3L805C23=0),0,1+(B3L805C22/B3L805C23))</f>
        <v>2.0484465434365235</v>
      </c>
      <c r="AZ12" s="16" t="s">
        <v>8793</v>
      </c>
      <c r="BA12" s="15">
        <f>A1L205C26</f>
        <v>72837.8</v>
      </c>
      <c r="BB12" s="16" t="s">
        <v>8794</v>
      </c>
      <c r="BC12" s="15">
        <f>A1L205C25</f>
        <v>71729</v>
      </c>
      <c r="BD12" s="16" t="s">
        <v>8795</v>
      </c>
      <c r="BE12" s="21">
        <f>IF(OR(B3L805C25=0,B3L805C26=0),0,1+(B3L805C25/B3L805C26))</f>
        <v>2.0154581828827949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423295</v>
      </c>
      <c r="F13" s="16" t="s">
        <v>8797</v>
      </c>
      <c r="G13" s="15">
        <f>A1L206C1</f>
        <v>393721</v>
      </c>
      <c r="H13" s="16" t="s">
        <v>8798</v>
      </c>
      <c r="I13" s="21">
        <f>IF(OR(B3L806C1=0,B3L806C2=0),0,1+(B3L806C1/B3L806C2))</f>
        <v>2.0751141036419192</v>
      </c>
      <c r="J13" s="16" t="s">
        <v>8799</v>
      </c>
      <c r="K13" s="15">
        <f>A1L206C5</f>
        <v>451459</v>
      </c>
      <c r="L13" s="16" t="s">
        <v>8800</v>
      </c>
      <c r="M13" s="15">
        <f>A1L206C4</f>
        <v>418515</v>
      </c>
      <c r="N13" s="16" t="s">
        <v>8801</v>
      </c>
      <c r="O13" s="21">
        <f>IF(OR(B3L806C4=0,B3L806C5=0),0,1+(B3L806C4/B3L806C5))</f>
        <v>2.0787164139875509</v>
      </c>
      <c r="P13" s="16" t="s">
        <v>8802</v>
      </c>
      <c r="Q13" s="15">
        <f>A1L206C17</f>
        <v>437377</v>
      </c>
      <c r="R13" s="16" t="s">
        <v>8803</v>
      </c>
      <c r="S13" s="15">
        <f>A1L206C16</f>
        <v>406118</v>
      </c>
      <c r="T13" s="16" t="s">
        <v>8804</v>
      </c>
      <c r="U13" s="21">
        <f>IF(OR(B3L806C7=0,B3L806C8=0),0,1+(B3L806C7/B3L806C8))</f>
        <v>2.0769702401765002</v>
      </c>
      <c r="V13" s="16" t="s">
        <v>8805</v>
      </c>
      <c r="W13" s="15">
        <f>A1L206C8</f>
        <v>462127</v>
      </c>
      <c r="X13" s="16" t="s">
        <v>8806</v>
      </c>
      <c r="Y13" s="15">
        <f>A1L206C7</f>
        <v>431523</v>
      </c>
      <c r="Z13" s="16" t="s">
        <v>8807</v>
      </c>
      <c r="AA13" s="21">
        <f>IF(OR(B3L806C10=0,B3L806C11=0),0,1+(B3L806C10/B3L806C11))</f>
        <v>2.0709209010875433</v>
      </c>
      <c r="AB13" s="16" t="s">
        <v>8808</v>
      </c>
      <c r="AC13" s="15">
        <f>A1L206C20</f>
        <v>445627</v>
      </c>
      <c r="AD13" s="16" t="s">
        <v>8809</v>
      </c>
      <c r="AE13" s="15">
        <f>A1L206C19</f>
        <v>414586.33333333331</v>
      </c>
      <c r="AF13" s="16" t="s">
        <v>8810</v>
      </c>
      <c r="AG13" s="21">
        <f>IF(OR(B3L806C13=0,B3L806C14=0),0,1+(B3L806C13/B3L806C14))</f>
        <v>2.0748714180158698</v>
      </c>
      <c r="AH13" s="16" t="s">
        <v>8811</v>
      </c>
      <c r="AI13" s="15">
        <f>A1L206C11</f>
        <v>429912</v>
      </c>
      <c r="AJ13" s="16" t="s">
        <v>8812</v>
      </c>
      <c r="AK13" s="15">
        <f>A1L206C10</f>
        <v>399641</v>
      </c>
      <c r="AL13" s="16" t="s">
        <v>8813</v>
      </c>
      <c r="AM13" s="21">
        <f>IF(OR(B3L806C16=0,B3L806C17=0),0,1+(B3L806C16/B3L806C17))</f>
        <v>2.075745481569709</v>
      </c>
      <c r="AN13" s="16" t="s">
        <v>8814</v>
      </c>
      <c r="AO13" s="15">
        <f>A1L206C23</f>
        <v>441698.25</v>
      </c>
      <c r="AP13" s="16" t="s">
        <v>8815</v>
      </c>
      <c r="AQ13" s="15">
        <f>A1L206C22</f>
        <v>410850</v>
      </c>
      <c r="AR13" s="16" t="s">
        <v>8816</v>
      </c>
      <c r="AS13" s="21">
        <f>IF(OR(B3L806C19=0,B3L806C20=0),0,1+(B3L806C19/B3L806C20))</f>
        <v>2.0750839722526466</v>
      </c>
      <c r="AT13" s="16" t="s">
        <v>8817</v>
      </c>
      <c r="AU13" s="15">
        <f>A1L206C14</f>
        <v>382569</v>
      </c>
      <c r="AV13" s="16" t="s">
        <v>8818</v>
      </c>
      <c r="AW13" s="15">
        <f>A1L206C13</f>
        <v>356162</v>
      </c>
      <c r="AX13" s="16" t="s">
        <v>8819</v>
      </c>
      <c r="AY13" s="21">
        <f>IF(OR(B3L806C22=0,B3L806C23=0),0,1+(B3L806C22/B3L806C23))</f>
        <v>2.0741432269585189</v>
      </c>
      <c r="AZ13" s="16" t="s">
        <v>8820</v>
      </c>
      <c r="BA13" s="15">
        <f>A1L206C26</f>
        <v>429872.4</v>
      </c>
      <c r="BB13" s="16" t="s">
        <v>8821</v>
      </c>
      <c r="BC13" s="15">
        <f>A1L206C25</f>
        <v>399912.4</v>
      </c>
      <c r="BD13" s="16" t="s">
        <v>8822</v>
      </c>
      <c r="BE13" s="21">
        <f>IF(OR(B3L806C25=0,B3L806C26=0),0,1+(B3L806C25/B3L806C26))</f>
        <v>2.0749164066930659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34422</v>
      </c>
      <c r="F14" s="16" t="s">
        <v>8824</v>
      </c>
      <c r="G14" s="15">
        <f>A1L207C1</f>
        <v>34265</v>
      </c>
      <c r="H14" s="16" t="s">
        <v>8825</v>
      </c>
      <c r="I14" s="21">
        <f>IF(OR(B3L807C1=0,B3L807C2=0),0,1+(B3L807C1/B3L807C2))</f>
        <v>2.0045819349190133</v>
      </c>
      <c r="J14" s="16" t="s">
        <v>8826</v>
      </c>
      <c r="K14" s="15">
        <f>A1L207C5</f>
        <v>40515</v>
      </c>
      <c r="L14" s="16" t="s">
        <v>8827</v>
      </c>
      <c r="M14" s="15">
        <f>A1L207C4</f>
        <v>39615</v>
      </c>
      <c r="N14" s="16" t="s">
        <v>8828</v>
      </c>
      <c r="O14" s="21">
        <f>IF(OR(B3L807C4=0,B3L807C5=0),0,1+(B3L807C4/B3L807C5))</f>
        <v>2.0227186671715263</v>
      </c>
      <c r="P14" s="16" t="s">
        <v>8829</v>
      </c>
      <c r="Q14" s="15">
        <f>A1L207C17</f>
        <v>37468.5</v>
      </c>
      <c r="R14" s="16" t="s">
        <v>8830</v>
      </c>
      <c r="S14" s="15">
        <f>A1L207C16</f>
        <v>36940</v>
      </c>
      <c r="T14" s="16" t="s">
        <v>8831</v>
      </c>
      <c r="U14" s="21">
        <f>IF(OR(B3L807C7=0,B3L807C8=0),0,1+(B3L807C7/B3L807C8))</f>
        <v>2.0143069842988632</v>
      </c>
      <c r="V14" s="16" t="s">
        <v>8832</v>
      </c>
      <c r="W14" s="15">
        <f>A1L207C8</f>
        <v>41527</v>
      </c>
      <c r="X14" s="16" t="s">
        <v>8833</v>
      </c>
      <c r="Y14" s="15">
        <f>A1L207C7</f>
        <v>39563</v>
      </c>
      <c r="Z14" s="16" t="s">
        <v>8834</v>
      </c>
      <c r="AA14" s="21">
        <f>IF(OR(B3L807C10=0,B3L807C11=0),0,1+(B3L807C10/B3L807C11))</f>
        <v>2.0496423425928265</v>
      </c>
      <c r="AB14" s="16" t="s">
        <v>8835</v>
      </c>
      <c r="AC14" s="15">
        <f>A1L207C20</f>
        <v>38821.333333333336</v>
      </c>
      <c r="AD14" s="16" t="s">
        <v>8836</v>
      </c>
      <c r="AE14" s="15">
        <f>A1L207C19</f>
        <v>37814.333333333336</v>
      </c>
      <c r="AF14" s="16" t="s">
        <v>8837</v>
      </c>
      <c r="AG14" s="21">
        <f>IF(OR(B3L807C13=0,B3L807C14=0),0,1+(B3L807C13/B3L807C14))</f>
        <v>2.0266301138016449</v>
      </c>
      <c r="AH14" s="16" t="s">
        <v>8838</v>
      </c>
      <c r="AI14" s="15">
        <f>A1L207C11</f>
        <v>44493</v>
      </c>
      <c r="AJ14" s="16" t="s">
        <v>8839</v>
      </c>
      <c r="AK14" s="15">
        <f>A1L207C10</f>
        <v>41806</v>
      </c>
      <c r="AL14" s="16" t="s">
        <v>8840</v>
      </c>
      <c r="AM14" s="21">
        <f>IF(OR(B3L807C16=0,B3L807C17=0),0,1+(B3L807C16/B3L807C17))</f>
        <v>2.0642730708510739</v>
      </c>
      <c r="AN14" s="16" t="s">
        <v>8841</v>
      </c>
      <c r="AO14" s="15">
        <f>A1L207C23</f>
        <v>40239.25</v>
      </c>
      <c r="AP14" s="16" t="s">
        <v>8842</v>
      </c>
      <c r="AQ14" s="15">
        <f>A1L207C22</f>
        <v>38812.25</v>
      </c>
      <c r="AR14" s="16" t="s">
        <v>8843</v>
      </c>
      <c r="AS14" s="21">
        <f>IF(OR(B3L807C19=0,B3L807C20=0),0,1+(B3L807C19/B3L807C20))</f>
        <v>2.0367667424588887</v>
      </c>
      <c r="AT14" s="16" t="s">
        <v>8844</v>
      </c>
      <c r="AU14" s="15">
        <f>A1L207C14</f>
        <v>59186</v>
      </c>
      <c r="AV14" s="16" t="s">
        <v>8845</v>
      </c>
      <c r="AW14" s="15">
        <f>A1L207C13</f>
        <v>55802</v>
      </c>
      <c r="AX14" s="16" t="s">
        <v>8846</v>
      </c>
      <c r="AY14" s="21">
        <f>IF(OR(B3L807C22=0,B3L807C23=0),0,1+(B3L807C22/B3L807C23))</f>
        <v>2.060642987706534</v>
      </c>
      <c r="AZ14" s="16" t="s">
        <v>8847</v>
      </c>
      <c r="BA14" s="15">
        <f>A1L207C26</f>
        <v>44028.6</v>
      </c>
      <c r="BB14" s="16" t="s">
        <v>8848</v>
      </c>
      <c r="BC14" s="15">
        <f>A1L207C25</f>
        <v>42210.2</v>
      </c>
      <c r="BD14" s="16" t="s">
        <v>8849</v>
      </c>
      <c r="BE14" s="21">
        <f>IF(OR(B3L807C25=0,B3L807C26=0),0,1+(B3L807C25/B3L807C26))</f>
        <v>2.0430796347802191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31124</v>
      </c>
      <c r="F15" s="16" t="s">
        <v>8851</v>
      </c>
      <c r="G15" s="15">
        <f>A1L208C1</f>
        <v>30042</v>
      </c>
      <c r="H15" s="16" t="s">
        <v>8852</v>
      </c>
      <c r="I15" s="21">
        <f>IF(OR(B3L808C1=0,B3L808C2=0),0,1+(B3L808C1/B3L808C2))</f>
        <v>2.0360162439251717</v>
      </c>
      <c r="J15" s="16" t="s">
        <v>8853</v>
      </c>
      <c r="K15" s="15">
        <f>A1L208C5</f>
        <v>36543</v>
      </c>
      <c r="L15" s="16" t="s">
        <v>8854</v>
      </c>
      <c r="M15" s="15">
        <f>A1L208C4</f>
        <v>36050</v>
      </c>
      <c r="N15" s="16" t="s">
        <v>8855</v>
      </c>
      <c r="O15" s="21">
        <f>IF(OR(B3L808C4=0,B3L808C5=0),0,1+(B3L808C4/B3L808C5))</f>
        <v>2.0136754507628294</v>
      </c>
      <c r="P15" s="16" t="s">
        <v>8856</v>
      </c>
      <c r="Q15" s="15">
        <f>A1L208C17</f>
        <v>33833.5</v>
      </c>
      <c r="R15" s="16" t="s">
        <v>8857</v>
      </c>
      <c r="S15" s="15">
        <f>A1L208C16</f>
        <v>33046</v>
      </c>
      <c r="T15" s="16" t="s">
        <v>8858</v>
      </c>
      <c r="U15" s="21">
        <f>IF(OR(B3L808C7=0,B3L808C8=0),0,1+(B3L808C7/B3L808C8))</f>
        <v>2.0238304182049265</v>
      </c>
      <c r="V15" s="16" t="s">
        <v>8859</v>
      </c>
      <c r="W15" s="15">
        <f>A1L208C8</f>
        <v>32133</v>
      </c>
      <c r="X15" s="16" t="s">
        <v>8860</v>
      </c>
      <c r="Y15" s="15">
        <f>A1L208C7</f>
        <v>31930</v>
      </c>
      <c r="Z15" s="16" t="s">
        <v>8861</v>
      </c>
      <c r="AA15" s="21">
        <f>IF(OR(B3L808C10=0,B3L808C11=0),0,1+(B3L808C10/B3L808C11))</f>
        <v>2.0063576573755091</v>
      </c>
      <c r="AB15" s="16" t="s">
        <v>8862</v>
      </c>
      <c r="AC15" s="15">
        <f>A1L208C20</f>
        <v>33266.666666666664</v>
      </c>
      <c r="AD15" s="16" t="s">
        <v>8863</v>
      </c>
      <c r="AE15" s="15">
        <f>A1L208C19</f>
        <v>32674</v>
      </c>
      <c r="AF15" s="16" t="s">
        <v>8864</v>
      </c>
      <c r="AG15" s="21">
        <f>IF(OR(B3L808C13=0,B3L808C14=0),0,1+(B3L808C13/B3L808C14))</f>
        <v>2.0181387851706756</v>
      </c>
      <c r="AH15" s="16" t="s">
        <v>8865</v>
      </c>
      <c r="AI15" s="15">
        <f>A1L208C11</f>
        <v>23618</v>
      </c>
      <c r="AJ15" s="16" t="s">
        <v>8866</v>
      </c>
      <c r="AK15" s="15">
        <f>A1L208C10</f>
        <v>22088</v>
      </c>
      <c r="AL15" s="16" t="s">
        <v>8867</v>
      </c>
      <c r="AM15" s="21">
        <f>IF(OR(B3L808C16=0,B3L808C17=0),0,1+(B3L808C16/B3L808C17))</f>
        <v>2.0692683810213692</v>
      </c>
      <c r="AN15" s="16" t="s">
        <v>8868</v>
      </c>
      <c r="AO15" s="15">
        <f>A1L208C23</f>
        <v>30854.5</v>
      </c>
      <c r="AP15" s="16" t="s">
        <v>8869</v>
      </c>
      <c r="AQ15" s="15">
        <f>A1L208C22</f>
        <v>30027.5</v>
      </c>
      <c r="AR15" s="16" t="s">
        <v>8870</v>
      </c>
      <c r="AS15" s="21">
        <f>IF(OR(B3L808C19=0,B3L808C20=0),0,1+(B3L808C19/B3L808C20))</f>
        <v>2.027541420364666</v>
      </c>
      <c r="AT15" s="16" t="s">
        <v>8871</v>
      </c>
      <c r="AU15" s="15">
        <f>A1L208C14</f>
        <v>42721</v>
      </c>
      <c r="AV15" s="16" t="s">
        <v>8872</v>
      </c>
      <c r="AW15" s="15">
        <f>A1L208C13</f>
        <v>40655</v>
      </c>
      <c r="AX15" s="16" t="s">
        <v>8873</v>
      </c>
      <c r="AY15" s="21">
        <f>IF(OR(B3L808C22=0,B3L808C23=0),0,1+(B3L808C22/B3L808C23))</f>
        <v>2.0508178575820932</v>
      </c>
      <c r="AZ15" s="16" t="s">
        <v>8874</v>
      </c>
      <c r="BA15" s="15">
        <f>A1L208C26</f>
        <v>33227.800000000003</v>
      </c>
      <c r="BB15" s="16" t="s">
        <v>8875</v>
      </c>
      <c r="BC15" s="15">
        <f>A1L208C25</f>
        <v>32153</v>
      </c>
      <c r="BD15" s="16" t="s">
        <v>8876</v>
      </c>
      <c r="BE15" s="21">
        <f>IF(OR(B3L808C25=0,B3L808C26=0),0,1+(B3L808C25/B3L808C26))</f>
        <v>2.0334276739340034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32442</v>
      </c>
      <c r="F16" s="16" t="s">
        <v>8878</v>
      </c>
      <c r="G16" s="15">
        <f>A1L209C1</f>
        <v>29229</v>
      </c>
      <c r="H16" s="16" t="s">
        <v>8879</v>
      </c>
      <c r="I16" s="21">
        <f>IF(OR(B3L809C1=0,B3L809C2=0),0,1+(B3L809C1/B3L809C2))</f>
        <v>2.1099250744123985</v>
      </c>
      <c r="J16" s="16" t="s">
        <v>8880</v>
      </c>
      <c r="K16" s="15">
        <f>A1L209C5</f>
        <v>29530</v>
      </c>
      <c r="L16" s="16" t="s">
        <v>8881</v>
      </c>
      <c r="M16" s="15">
        <f>A1L209C4</f>
        <v>34025</v>
      </c>
      <c r="N16" s="16" t="s">
        <v>8882</v>
      </c>
      <c r="O16" s="21">
        <f>IF(OR(B3L809C4=0,B3L809C5=0),0,1+(B3L809C4/B3L809C5))</f>
        <v>1.8678912564290964</v>
      </c>
      <c r="P16" s="16" t="s">
        <v>8883</v>
      </c>
      <c r="Q16" s="15">
        <f>A1L209C17</f>
        <v>30986</v>
      </c>
      <c r="R16" s="16" t="s">
        <v>8884</v>
      </c>
      <c r="S16" s="15">
        <f>A1L209C16</f>
        <v>31627</v>
      </c>
      <c r="T16" s="16" t="s">
        <v>8885</v>
      </c>
      <c r="U16" s="21">
        <f>IF(OR(B3L809C7=0,B3L809C8=0),0,1+(B3L809C7/B3L809C8))</f>
        <v>1.9797325070351284</v>
      </c>
      <c r="V16" s="16" t="s">
        <v>8886</v>
      </c>
      <c r="W16" s="15">
        <f>A1L209C8</f>
        <v>33615</v>
      </c>
      <c r="X16" s="16" t="s">
        <v>8887</v>
      </c>
      <c r="Y16" s="15">
        <f>A1L209C7</f>
        <v>36087</v>
      </c>
      <c r="Z16" s="16" t="s">
        <v>8888</v>
      </c>
      <c r="AA16" s="21">
        <f>IF(OR(B3L809C10=0,B3L809C11=0),0,1+(B3L809C10/B3L809C11))</f>
        <v>1.9314988777121955</v>
      </c>
      <c r="AB16" s="16" t="s">
        <v>8889</v>
      </c>
      <c r="AC16" s="15">
        <f>A1L209C20</f>
        <v>31862.333333333332</v>
      </c>
      <c r="AD16" s="16" t="s">
        <v>8890</v>
      </c>
      <c r="AE16" s="15">
        <f>A1L209C19</f>
        <v>33113.666666666664</v>
      </c>
      <c r="AF16" s="16" t="s">
        <v>8891</v>
      </c>
      <c r="AG16" s="21">
        <f>IF(OR(B3L809C13=0,B3L809C14=0),0,1+(B3L809C13/B3L809C14))</f>
        <v>1.962210970294239</v>
      </c>
      <c r="AH16" s="16" t="s">
        <v>8892</v>
      </c>
      <c r="AI16" s="15">
        <f>A1L209C11</f>
        <v>37682</v>
      </c>
      <c r="AJ16" s="16" t="s">
        <v>8893</v>
      </c>
      <c r="AK16" s="15">
        <f>A1L209C10</f>
        <v>40093</v>
      </c>
      <c r="AL16" s="16" t="s">
        <v>8894</v>
      </c>
      <c r="AM16" s="21">
        <f>IF(OR(B3L809C16=0,B3L809C17=0),0,1+(B3L809C16/B3L809C17))</f>
        <v>1.9398648143067367</v>
      </c>
      <c r="AN16" s="16" t="s">
        <v>8895</v>
      </c>
      <c r="AO16" s="15">
        <f>A1L209C23</f>
        <v>33317.25</v>
      </c>
      <c r="AP16" s="16" t="s">
        <v>8896</v>
      </c>
      <c r="AQ16" s="15">
        <f>A1L209C22</f>
        <v>34858.5</v>
      </c>
      <c r="AR16" s="16" t="s">
        <v>8897</v>
      </c>
      <c r="AS16" s="21">
        <f>IF(OR(B3L809C19=0,B3L809C20=0),0,1+(B3L809C19/B3L809C20))</f>
        <v>1.955785532940316</v>
      </c>
      <c r="AT16" s="16" t="s">
        <v>8898</v>
      </c>
      <c r="AU16" s="15">
        <f>A1L209C14</f>
        <v>50660</v>
      </c>
      <c r="AV16" s="16" t="s">
        <v>8899</v>
      </c>
      <c r="AW16" s="15">
        <f>A1L209C13</f>
        <v>52722</v>
      </c>
      <c r="AX16" s="16" t="s">
        <v>8900</v>
      </c>
      <c r="AY16" s="21">
        <f>IF(OR(B3L809C22=0,B3L809C23=0),0,1+(B3L809C22/B3L809C23))</f>
        <v>1.9608891923675125</v>
      </c>
      <c r="AZ16" s="16" t="s">
        <v>8901</v>
      </c>
      <c r="BA16" s="15">
        <f>A1L209C26</f>
        <v>36785.800000000003</v>
      </c>
      <c r="BB16" s="16" t="s">
        <v>8902</v>
      </c>
      <c r="BC16" s="15">
        <f>A1L209C25</f>
        <v>38431.199999999997</v>
      </c>
      <c r="BD16" s="16" t="s">
        <v>8903</v>
      </c>
      <c r="BE16" s="21">
        <f>IF(OR(B3L809C25=0,B3L809C26=0),0,1+(B3L809C25/B3L809C26))</f>
        <v>1.9571858281812695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2177</v>
      </c>
      <c r="F17" s="16" t="s">
        <v>8905</v>
      </c>
      <c r="G17" s="15">
        <f>A1L210C1</f>
        <v>985</v>
      </c>
      <c r="H17" s="16" t="s">
        <v>8906</v>
      </c>
      <c r="I17" s="21">
        <f>IF(OR(B3L810C1=0,B3L810C2=0),0,1+(B3L810C1/B3L810C2))</f>
        <v>3.2101522842639594</v>
      </c>
      <c r="J17" s="16" t="s">
        <v>8907</v>
      </c>
      <c r="K17" s="15">
        <f>A1L210C5</f>
        <v>3989</v>
      </c>
      <c r="L17" s="16" t="s">
        <v>8908</v>
      </c>
      <c r="M17" s="15">
        <f>A1L210C4</f>
        <v>2725</v>
      </c>
      <c r="N17" s="16" t="s">
        <v>8909</v>
      </c>
      <c r="O17" s="21">
        <f>IF(OR(B3L810C4=0,B3L810C5=0),0,1+(B3L810C4/B3L810C5))</f>
        <v>2.463853211009174</v>
      </c>
      <c r="P17" s="16" t="s">
        <v>8910</v>
      </c>
      <c r="Q17" s="15">
        <f>A1L210C17</f>
        <v>3083</v>
      </c>
      <c r="R17" s="16" t="s">
        <v>8911</v>
      </c>
      <c r="S17" s="15">
        <f>A1L210C16</f>
        <v>1855</v>
      </c>
      <c r="T17" s="16" t="s">
        <v>8912</v>
      </c>
      <c r="U17" s="21">
        <f>IF(OR(B3L810C7=0,B3L810C8=0),0,1+(B3L810C7/B3L810C8))</f>
        <v>2.6619946091644202</v>
      </c>
      <c r="V17" s="16" t="s">
        <v>8913</v>
      </c>
      <c r="W17" s="15">
        <f>A1L210C8</f>
        <v>7689</v>
      </c>
      <c r="X17" s="16" t="s">
        <v>8914</v>
      </c>
      <c r="Y17" s="15">
        <f>A1L210C7</f>
        <v>5029</v>
      </c>
      <c r="Z17" s="16" t="s">
        <v>8915</v>
      </c>
      <c r="AA17" s="21">
        <f>IF(OR(B3L810C10=0,B3L810C11=0),0,1+(B3L810C10/B3L810C11))</f>
        <v>2.5289321932789819</v>
      </c>
      <c r="AB17" s="16" t="s">
        <v>8916</v>
      </c>
      <c r="AC17" s="15">
        <f>A1L210C20</f>
        <v>4618.333333333333</v>
      </c>
      <c r="AD17" s="16" t="s">
        <v>8917</v>
      </c>
      <c r="AE17" s="15">
        <f>A1L210C19</f>
        <v>2913</v>
      </c>
      <c r="AF17" s="16" t="s">
        <v>8918</v>
      </c>
      <c r="AG17" s="21">
        <f>IF(OR(B3L810C13=0,B3L810C14=0),0,1+(B3L810C13/B3L810C14))</f>
        <v>2.585421672960293</v>
      </c>
      <c r="AH17" s="16" t="s">
        <v>8919</v>
      </c>
      <c r="AI17" s="15">
        <f>A1L210C11</f>
        <v>7618</v>
      </c>
      <c r="AJ17" s="16" t="s">
        <v>8920</v>
      </c>
      <c r="AK17" s="15">
        <f>A1L210C10</f>
        <v>4495</v>
      </c>
      <c r="AL17" s="16" t="s">
        <v>8921</v>
      </c>
      <c r="AM17" s="21">
        <f>IF(OR(B3L810C16=0,B3L810C17=0),0,1+(B3L810C16/B3L810C17))</f>
        <v>2.6947719688542824</v>
      </c>
      <c r="AN17" s="16" t="s">
        <v>8922</v>
      </c>
      <c r="AO17" s="15">
        <f>A1L210C23</f>
        <v>5368.25</v>
      </c>
      <c r="AP17" s="16" t="s">
        <v>8923</v>
      </c>
      <c r="AQ17" s="15">
        <f>A1L210C22</f>
        <v>3308.5</v>
      </c>
      <c r="AR17" s="16" t="s">
        <v>8924</v>
      </c>
      <c r="AS17" s="21">
        <f>IF(OR(B3L810C19=0,B3L810C20=0),0,1+(B3L810C19/B3L810C20))</f>
        <v>2.6225630950581835</v>
      </c>
      <c r="AT17" s="16" t="s">
        <v>8925</v>
      </c>
      <c r="AU17" s="15">
        <f>A1L210C14</f>
        <v>10539</v>
      </c>
      <c r="AV17" s="16" t="s">
        <v>8926</v>
      </c>
      <c r="AW17" s="15">
        <f>A1L210C13</f>
        <v>8478</v>
      </c>
      <c r="AX17" s="16" t="s">
        <v>8927</v>
      </c>
      <c r="AY17" s="21">
        <f>IF(OR(B3L810C22=0,B3L810C23=0),0,1+(B3L810C22/B3L810C23))</f>
        <v>2.2430997876857752</v>
      </c>
      <c r="AZ17" s="16" t="s">
        <v>8928</v>
      </c>
      <c r="BA17" s="15">
        <f>A1L210C26</f>
        <v>6402.4</v>
      </c>
      <c r="BB17" s="16" t="s">
        <v>8929</v>
      </c>
      <c r="BC17" s="15">
        <f>A1L210C25</f>
        <v>4342.3999999999996</v>
      </c>
      <c r="BD17" s="16" t="s">
        <v>8930</v>
      </c>
      <c r="BE17" s="21">
        <f>IF(OR(B3L810C25=0,B3L810C26=0),0,1+(B3L810C25/B3L810C26))</f>
        <v>2.4743920412675018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7483</v>
      </c>
      <c r="F18" s="16" t="s">
        <v>8932</v>
      </c>
      <c r="G18" s="15">
        <f>A1L211C1</f>
        <v>301901</v>
      </c>
      <c r="H18" s="16" t="s">
        <v>8933</v>
      </c>
      <c r="I18" s="21">
        <f>IF(OR(B3L811C1=0,B3L811C2=0),0,1+(B3L811C1/B3L811C2))</f>
        <v>1.0247862709961213</v>
      </c>
      <c r="J18" s="16" t="s">
        <v>8934</v>
      </c>
      <c r="K18" s="15">
        <f>A1L211C5</f>
        <v>7078</v>
      </c>
      <c r="L18" s="16" t="s">
        <v>8935</v>
      </c>
      <c r="M18" s="15">
        <f>A1L211C4</f>
        <v>281039</v>
      </c>
      <c r="N18" s="16" t="s">
        <v>8936</v>
      </c>
      <c r="O18" s="21">
        <f>IF(OR(B3L811C4=0,B3L811C5=0),0,1+(B3L811C4/B3L811C5))</f>
        <v>1.0251851166564072</v>
      </c>
      <c r="P18" s="16" t="s">
        <v>8937</v>
      </c>
      <c r="Q18" s="15">
        <f>A1L211C17</f>
        <v>7280.5</v>
      </c>
      <c r="R18" s="16" t="s">
        <v>8938</v>
      </c>
      <c r="S18" s="15">
        <f>A1L211C16</f>
        <v>291470</v>
      </c>
      <c r="T18" s="16" t="s">
        <v>8939</v>
      </c>
      <c r="U18" s="21">
        <f>IF(OR(B3L811C7=0,B3L811C8=0),0,1+(B3L811C7/B3L811C8))</f>
        <v>1.0249785569698424</v>
      </c>
      <c r="V18" s="16" t="s">
        <v>8940</v>
      </c>
      <c r="W18" s="15">
        <f>A1L211C8</f>
        <v>6600</v>
      </c>
      <c r="X18" s="16" t="s">
        <v>8941</v>
      </c>
      <c r="Y18" s="15">
        <f>A1L211C7</f>
        <v>274964</v>
      </c>
      <c r="Z18" s="16" t="s">
        <v>8942</v>
      </c>
      <c r="AA18" s="21">
        <f>IF(OR(B3L811C10=0,B3L811C11=0),0,1+(B3L811C10/B3L811C11))</f>
        <v>1.0240031422295282</v>
      </c>
      <c r="AB18" s="16" t="s">
        <v>8943</v>
      </c>
      <c r="AC18" s="15">
        <f>A1L211C20</f>
        <v>7053.666666666667</v>
      </c>
      <c r="AD18" s="16" t="s">
        <v>8944</v>
      </c>
      <c r="AE18" s="15">
        <f>A1L211C19</f>
        <v>285968</v>
      </c>
      <c r="AF18" s="16" t="s">
        <v>8945</v>
      </c>
      <c r="AG18" s="21">
        <f>IF(OR(B3L811C13=0,B3L811C14=0),0,1+(B3L811C13/B3L811C14))</f>
        <v>1.0246659299875045</v>
      </c>
      <c r="AH18" s="16" t="s">
        <v>8946</v>
      </c>
      <c r="AI18" s="15">
        <f>A1L211C11</f>
        <v>7659</v>
      </c>
      <c r="AJ18" s="16" t="s">
        <v>8947</v>
      </c>
      <c r="AK18" s="15">
        <f>A1L211C10</f>
        <v>288616</v>
      </c>
      <c r="AL18" s="16" t="s">
        <v>8948</v>
      </c>
      <c r="AM18" s="21">
        <f>IF(OR(B3L811C16=0,B3L811C17=0),0,1+(B3L811C16/B3L811C17))</f>
        <v>1.0265369903262467</v>
      </c>
      <c r="AN18" s="16" t="s">
        <v>8949</v>
      </c>
      <c r="AO18" s="15">
        <f>A1L211C23</f>
        <v>7205</v>
      </c>
      <c r="AP18" s="16" t="s">
        <v>8950</v>
      </c>
      <c r="AQ18" s="15">
        <f>A1L211C22</f>
        <v>286630</v>
      </c>
      <c r="AR18" s="16" t="s">
        <v>8951</v>
      </c>
      <c r="AS18" s="21">
        <f>IF(OR(B3L811C19=0,B3L811C20=0),0,1+(B3L811C19/B3L811C20))</f>
        <v>1.0251369361197362</v>
      </c>
      <c r="AT18" s="16" t="s">
        <v>8952</v>
      </c>
      <c r="AU18" s="15">
        <f>A1L211C14</f>
        <v>9492</v>
      </c>
      <c r="AV18" s="16" t="s">
        <v>8953</v>
      </c>
      <c r="AW18" s="15">
        <f>A1L211C13</f>
        <v>268380</v>
      </c>
      <c r="AX18" s="16" t="s">
        <v>8954</v>
      </c>
      <c r="AY18" s="21">
        <f>IF(OR(B3L811C22=0,B3L811C23=0),0,1+(B3L811C22/B3L811C23))</f>
        <v>1.0353677621283255</v>
      </c>
      <c r="AZ18" s="16" t="s">
        <v>8955</v>
      </c>
      <c r="BA18" s="15">
        <f>A1L211C26</f>
        <v>7662.4</v>
      </c>
      <c r="BB18" s="16" t="s">
        <v>8956</v>
      </c>
      <c r="BC18" s="15">
        <f>A1L211C25</f>
        <v>282980</v>
      </c>
      <c r="BD18" s="16" t="s">
        <v>8957</v>
      </c>
      <c r="BE18" s="21">
        <f>IF(OR(B3L811C25=0,B3L811C26=0),0,1+(B3L811C25/B3L811C26))</f>
        <v>1.0270775319810588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19211</v>
      </c>
      <c r="F19" s="16" t="s">
        <v>8959</v>
      </c>
      <c r="G19" s="15">
        <f>A1L212C1</f>
        <v>78799</v>
      </c>
      <c r="H19" s="16" t="s">
        <v>8960</v>
      </c>
      <c r="I19" s="21">
        <f>IF(OR(B3L812C1=0,B3L812C2=0),0,1+(B3L812C1/B3L812C2))</f>
        <v>1.2437975101206868</v>
      </c>
      <c r="J19" s="16" t="s">
        <v>8961</v>
      </c>
      <c r="K19" s="15">
        <f>A1L212C5</f>
        <v>22039</v>
      </c>
      <c r="L19" s="16" t="s">
        <v>8962</v>
      </c>
      <c r="M19" s="15">
        <f>A1L212C4</f>
        <v>73429</v>
      </c>
      <c r="N19" s="16" t="s">
        <v>8963</v>
      </c>
      <c r="O19" s="21">
        <f>IF(OR(B3L812C4=0,B3L812C5=0),0,1+(B3L812C4/B3L812C5))</f>
        <v>1.3001402715548354</v>
      </c>
      <c r="P19" s="16" t="s">
        <v>8964</v>
      </c>
      <c r="Q19" s="15">
        <f>A1L212C17</f>
        <v>20625</v>
      </c>
      <c r="R19" s="16" t="s">
        <v>8965</v>
      </c>
      <c r="S19" s="15">
        <f>A1L212C16</f>
        <v>76114</v>
      </c>
      <c r="T19" s="16" t="s">
        <v>8966</v>
      </c>
      <c r="U19" s="21">
        <f>IF(OR(B3L812C7=0,B3L812C8=0),0,1+(B3L812C7/B3L812C8))</f>
        <v>1.270975116272959</v>
      </c>
      <c r="V19" s="16" t="s">
        <v>8967</v>
      </c>
      <c r="W19" s="15">
        <f>A1L212C8</f>
        <v>19443</v>
      </c>
      <c r="X19" s="16" t="s">
        <v>8968</v>
      </c>
      <c r="Y19" s="15">
        <f>A1L212C7</f>
        <v>60770</v>
      </c>
      <c r="Z19" s="16" t="s">
        <v>8969</v>
      </c>
      <c r="AA19" s="21">
        <f>IF(OR(B3L812C10=0,B3L812C11=0),0,1+(B3L812C10/B3L812C11))</f>
        <v>1.3199440513411222</v>
      </c>
      <c r="AB19" s="16" t="s">
        <v>8970</v>
      </c>
      <c r="AC19" s="15">
        <f>A1L212C20</f>
        <v>20231</v>
      </c>
      <c r="AD19" s="16" t="s">
        <v>8971</v>
      </c>
      <c r="AE19" s="15">
        <f>A1L212C19</f>
        <v>70999.333333333328</v>
      </c>
      <c r="AF19" s="16" t="s">
        <v>8972</v>
      </c>
      <c r="AG19" s="21">
        <f>IF(OR(B3L812C13=0,B3L812C14=0),0,1+(B3L812C13/B3L812C14))</f>
        <v>1.284946337524296</v>
      </c>
      <c r="AH19" s="16" t="s">
        <v>8973</v>
      </c>
      <c r="AI19" s="15">
        <f>A1L212C11</f>
        <v>23694</v>
      </c>
      <c r="AJ19" s="16" t="s">
        <v>8974</v>
      </c>
      <c r="AK19" s="15">
        <f>A1L212C10</f>
        <v>62365</v>
      </c>
      <c r="AL19" s="16" t="s">
        <v>8975</v>
      </c>
      <c r="AM19" s="21">
        <f>IF(OR(B3L812C16=0,B3L812C17=0),0,1+(B3L812C16/B3L812C17))</f>
        <v>1.3799246372163874</v>
      </c>
      <c r="AN19" s="16" t="s">
        <v>8976</v>
      </c>
      <c r="AO19" s="15">
        <f>A1L212C23</f>
        <v>21096.75</v>
      </c>
      <c r="AP19" s="16" t="s">
        <v>8977</v>
      </c>
      <c r="AQ19" s="15">
        <f>A1L212C22</f>
        <v>68840.75</v>
      </c>
      <c r="AR19" s="16" t="s">
        <v>8978</v>
      </c>
      <c r="AS19" s="21">
        <f>IF(OR(B3L812C19=0,B3L812C20=0),0,1+(B3L812C19/B3L812C20))</f>
        <v>1.3064572945530082</v>
      </c>
      <c r="AT19" s="16" t="s">
        <v>8979</v>
      </c>
      <c r="AU19" s="15">
        <f>A1L212C14</f>
        <v>30826</v>
      </c>
      <c r="AV19" s="16" t="s">
        <v>8980</v>
      </c>
      <c r="AW19" s="15">
        <f>A1L212C13</f>
        <v>78449</v>
      </c>
      <c r="AX19" s="16" t="s">
        <v>8981</v>
      </c>
      <c r="AY19" s="21">
        <f>IF(OR(B3L812C22=0,B3L812C23=0),0,1+(B3L812C22/B3L812C23))</f>
        <v>1.3929431860189423</v>
      </c>
      <c r="AZ19" s="16" t="s">
        <v>8982</v>
      </c>
      <c r="BA19" s="15">
        <f>A1L212C26</f>
        <v>23042.6</v>
      </c>
      <c r="BB19" s="16" t="s">
        <v>8983</v>
      </c>
      <c r="BC19" s="15">
        <f>A1L212C25</f>
        <v>70762.399999999994</v>
      </c>
      <c r="BD19" s="16" t="s">
        <v>8984</v>
      </c>
      <c r="BE19" s="21">
        <f>IF(OR(B3L812C25=0,B3L812C26=0),0,1+(B3L812C25/B3L812C26))</f>
        <v>1.3256333872225927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137</v>
      </c>
      <c r="F20" s="16" t="s">
        <v>8986</v>
      </c>
      <c r="G20" s="15">
        <f>A1L213C1</f>
        <v>155</v>
      </c>
      <c r="H20" s="16" t="s">
        <v>8987</v>
      </c>
      <c r="I20" s="21">
        <f>IF(OR(B3L813C1=0,B3L813C2=0),0,1+(B3L813C1/B3L813C2))</f>
        <v>1.8838709677419354</v>
      </c>
      <c r="J20" s="16" t="s">
        <v>8988</v>
      </c>
      <c r="K20" s="15">
        <f>A1L213C5</f>
        <v>195</v>
      </c>
      <c r="L20" s="16" t="s">
        <v>8989</v>
      </c>
      <c r="M20" s="15">
        <f>A1L213C4</f>
        <v>193</v>
      </c>
      <c r="N20" s="16" t="s">
        <v>8990</v>
      </c>
      <c r="O20" s="21">
        <f>IF(OR(B3L813C4=0,B3L813C5=0),0,1+(B3L813C4/B3L813C5))</f>
        <v>2.0103626943005182</v>
      </c>
      <c r="P20" s="16" t="s">
        <v>8991</v>
      </c>
      <c r="Q20" s="15">
        <f>A1L213C17</f>
        <v>166</v>
      </c>
      <c r="R20" s="16" t="s">
        <v>8992</v>
      </c>
      <c r="S20" s="15">
        <f>A1L213C16</f>
        <v>174</v>
      </c>
      <c r="T20" s="16" t="s">
        <v>8993</v>
      </c>
      <c r="U20" s="21">
        <f>IF(OR(B3L813C7=0,B3L813C8=0),0,1+(B3L813C7/B3L813C8))</f>
        <v>1.9540229885057472</v>
      </c>
      <c r="V20" s="16" t="s">
        <v>8994</v>
      </c>
      <c r="W20" s="15">
        <f>A1L213C8</f>
        <v>276</v>
      </c>
      <c r="X20" s="16" t="s">
        <v>8995</v>
      </c>
      <c r="Y20" s="15">
        <f>A1L213C7</f>
        <v>277</v>
      </c>
      <c r="Z20" s="16" t="s">
        <v>8996</v>
      </c>
      <c r="AA20" s="21">
        <f>IF(OR(B3L813C10=0,B3L813C11=0),0,1+(B3L813C10/B3L813C11))</f>
        <v>1.9963898916967509</v>
      </c>
      <c r="AB20" s="16" t="s">
        <v>8997</v>
      </c>
      <c r="AC20" s="21">
        <f>A1L213C20</f>
        <v>202.66666666666666</v>
      </c>
      <c r="AD20" s="16" t="s">
        <v>8998</v>
      </c>
      <c r="AE20" s="21">
        <f>A1L213C19</f>
        <v>208.33333333333334</v>
      </c>
      <c r="AF20" s="16" t="s">
        <v>8999</v>
      </c>
      <c r="AG20" s="21">
        <f>IF(OR(B3L813C13=0,B3L813C14=0),0,1+(B3L813C13/B3L813C14))</f>
        <v>1.9727999999999999</v>
      </c>
      <c r="AH20" s="16" t="s">
        <v>9000</v>
      </c>
      <c r="AI20" s="15">
        <f>A1L213C11</f>
        <v>299</v>
      </c>
      <c r="AJ20" s="16" t="s">
        <v>9001</v>
      </c>
      <c r="AK20" s="15">
        <f>A1L213C10</f>
        <v>276</v>
      </c>
      <c r="AL20" s="16" t="s">
        <v>9002</v>
      </c>
      <c r="AM20" s="21">
        <f>IF(OR(B3L813C16=0,B3L813C17=0),0,1+(B3L813C16/B3L813C17))</f>
        <v>2.083333333333333</v>
      </c>
      <c r="AN20" s="16" t="s">
        <v>9003</v>
      </c>
      <c r="AO20" s="21">
        <f>A1L213C23</f>
        <v>226.75</v>
      </c>
      <c r="AP20" s="16" t="s">
        <v>9004</v>
      </c>
      <c r="AQ20" s="21">
        <f>A1L213C22</f>
        <v>225.25</v>
      </c>
      <c r="AR20" s="16" t="s">
        <v>9005</v>
      </c>
      <c r="AS20" s="21">
        <f>IF(OR(B3L813C19=0,B3L813C20=0),0,1+(B3L813C19/B3L813C20))</f>
        <v>2.0066592674805772</v>
      </c>
      <c r="AT20" s="16" t="s">
        <v>9006</v>
      </c>
      <c r="AU20" s="15">
        <f>A1L213C14</f>
        <v>203</v>
      </c>
      <c r="AV20" s="16" t="s">
        <v>9007</v>
      </c>
      <c r="AW20" s="15">
        <f>A1L213C13</f>
        <v>213</v>
      </c>
      <c r="AX20" s="16" t="s">
        <v>9008</v>
      </c>
      <c r="AY20" s="21">
        <f>IF(OR(B3L813C22=0,B3L813C23=0),0,1+(B3L813C22/B3L813C23))</f>
        <v>1.9530516431924883</v>
      </c>
      <c r="AZ20" s="16" t="s">
        <v>9009</v>
      </c>
      <c r="BA20" s="15">
        <f>A1L213C26</f>
        <v>222</v>
      </c>
      <c r="BB20" s="16" t="s">
        <v>9010</v>
      </c>
      <c r="BC20" s="21">
        <f>A1L213C25</f>
        <v>222.8</v>
      </c>
      <c r="BD20" s="16" t="s">
        <v>9011</v>
      </c>
      <c r="BE20" s="21">
        <f>IF(OR(B3L813C25=0,B3L813C26=0),0,1+(B3L813C25/B3L813C26))</f>
        <v>1.9964093357271095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70336</v>
      </c>
      <c r="F21" s="16" t="s">
        <v>9013</v>
      </c>
      <c r="G21" s="15">
        <f>A1L214C1</f>
        <v>72199</v>
      </c>
      <c r="H21" s="16" t="s">
        <v>9014</v>
      </c>
      <c r="I21" s="21">
        <f>IF(OR(B3L814C1=0,B3L814C2=0),0,1+(B3L814C1/B3L814C2))</f>
        <v>1.9741963185085667</v>
      </c>
      <c r="J21" s="16" t="s">
        <v>9015</v>
      </c>
      <c r="K21" s="15">
        <f>A1L214C5</f>
        <v>78197</v>
      </c>
      <c r="L21" s="16" t="s">
        <v>9016</v>
      </c>
      <c r="M21" s="15">
        <f>A1L214C4</f>
        <v>81233</v>
      </c>
      <c r="N21" s="16" t="s">
        <v>9017</v>
      </c>
      <c r="O21" s="21">
        <f>IF(OR(B3L814C4=0,B3L814C5=0),0,1+(B3L814C4/B3L814C5))</f>
        <v>1.9626260263685942</v>
      </c>
      <c r="P21" s="16" t="s">
        <v>9018</v>
      </c>
      <c r="Q21" s="15">
        <f>A1L214C17</f>
        <v>74266.5</v>
      </c>
      <c r="R21" s="16" t="s">
        <v>9019</v>
      </c>
      <c r="S21" s="15">
        <f>A1L214C16</f>
        <v>76716</v>
      </c>
      <c r="T21" s="16" t="s">
        <v>9020</v>
      </c>
      <c r="U21" s="21">
        <f>IF(OR(B3L814C7=0,B3L814C8=0),0,1+(B3L814C7/B3L814C8))</f>
        <v>1.9680705459095886</v>
      </c>
      <c r="V21" s="16" t="s">
        <v>9021</v>
      </c>
      <c r="W21" s="15">
        <f>A1L214C8</f>
        <v>74898</v>
      </c>
      <c r="X21" s="16" t="s">
        <v>9022</v>
      </c>
      <c r="Y21" s="15">
        <f>A1L214C7</f>
        <v>78020</v>
      </c>
      <c r="Z21" s="16" t="s">
        <v>9023</v>
      </c>
      <c r="AA21" s="21">
        <f>IF(OR(B3L814C10=0,B3L814C11=0),0,1+(B3L814C10/B3L814C11))</f>
        <v>1.9599846193283774</v>
      </c>
      <c r="AB21" s="16" t="s">
        <v>9024</v>
      </c>
      <c r="AC21" s="15">
        <f>A1L214C20</f>
        <v>74477</v>
      </c>
      <c r="AD21" s="16" t="s">
        <v>9025</v>
      </c>
      <c r="AE21" s="15">
        <f>A1L214C19</f>
        <v>77150.666666666672</v>
      </c>
      <c r="AF21" s="16" t="s">
        <v>9026</v>
      </c>
      <c r="AG21" s="21">
        <f>IF(OR(B3L814C13=0,B3L814C14=0),0,1+(B3L814C13/B3L814C14))</f>
        <v>1.9653448663221749</v>
      </c>
      <c r="AH21" s="16" t="s">
        <v>9027</v>
      </c>
      <c r="AI21" s="15">
        <f>A1L214C11</f>
        <v>72931</v>
      </c>
      <c r="AJ21" s="16" t="s">
        <v>9028</v>
      </c>
      <c r="AK21" s="15">
        <f>A1L214C10</f>
        <v>75728</v>
      </c>
      <c r="AL21" s="16" t="s">
        <v>9029</v>
      </c>
      <c r="AM21" s="21">
        <f>IF(OR(B3L814C16=0,B3L814C17=0),0,1+(B3L814C16/B3L814C17))</f>
        <v>1.9630651806465242</v>
      </c>
      <c r="AN21" s="16" t="s">
        <v>9030</v>
      </c>
      <c r="AO21" s="15">
        <f>A1L214C23</f>
        <v>74090.5</v>
      </c>
      <c r="AP21" s="16" t="s">
        <v>9031</v>
      </c>
      <c r="AQ21" s="15">
        <f>A1L214C22</f>
        <v>76795</v>
      </c>
      <c r="AR21" s="16" t="s">
        <v>9032</v>
      </c>
      <c r="AS21" s="21">
        <f>IF(OR(B3L814C19=0,B3L814C20=0),0,1+(B3L814C19/B3L814C20))</f>
        <v>1.9647828634676738</v>
      </c>
      <c r="AT21" s="16" t="s">
        <v>9033</v>
      </c>
      <c r="AU21" s="15">
        <f>A1L214C14</f>
        <v>75629</v>
      </c>
      <c r="AV21" s="16" t="s">
        <v>9034</v>
      </c>
      <c r="AW21" s="15">
        <f>A1L214C13</f>
        <v>77014</v>
      </c>
      <c r="AX21" s="16" t="s">
        <v>9035</v>
      </c>
      <c r="AY21" s="21">
        <f>IF(OR(B3L814C22=0,B3L814C23=0),0,1+(B3L814C22/B3L814C23))</f>
        <v>1.9820162567844808</v>
      </c>
      <c r="AZ21" s="16" t="s">
        <v>9036</v>
      </c>
      <c r="BA21" s="15">
        <f>A1L214C26</f>
        <v>74398.2</v>
      </c>
      <c r="BB21" s="16" t="s">
        <v>9037</v>
      </c>
      <c r="BC21" s="15">
        <f>A1L214C25</f>
        <v>76838.8</v>
      </c>
      <c r="BD21" s="16" t="s">
        <v>9038</v>
      </c>
      <c r="BE21" s="21">
        <f>IF(OR(B3L814C25=0,B3L814C26=0),0,1+(B3L814C25/B3L814C26))</f>
        <v>1.9682374008964221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209</v>
      </c>
      <c r="F22" s="16" t="s">
        <v>9040</v>
      </c>
      <c r="G22" s="15">
        <f>A1L215C1</f>
        <v>373</v>
      </c>
      <c r="H22" s="16" t="s">
        <v>9041</v>
      </c>
      <c r="I22" s="21">
        <f>IF(OR(B3L815C1=0,B3L815C2=0),0,1+(B3L815C1/B3L815C2))</f>
        <v>1.5603217158176945</v>
      </c>
      <c r="J22" s="16" t="s">
        <v>9042</v>
      </c>
      <c r="K22" s="15">
        <f>A1L215C5</f>
        <v>215</v>
      </c>
      <c r="L22" s="16" t="s">
        <v>9043</v>
      </c>
      <c r="M22" s="15">
        <f>A1L215C4</f>
        <v>261</v>
      </c>
      <c r="N22" s="16" t="s">
        <v>9044</v>
      </c>
      <c r="O22" s="21">
        <f>IF(OR(B3L815C4=0,B3L815C5=0),0,1+(B3L815C4/B3L815C5))</f>
        <v>1.8237547892720305</v>
      </c>
      <c r="P22" s="16" t="s">
        <v>9045</v>
      </c>
      <c r="Q22" s="15">
        <f>A1L215C17</f>
        <v>212</v>
      </c>
      <c r="R22" s="16" t="s">
        <v>9046</v>
      </c>
      <c r="S22" s="15">
        <f>A1L215C16</f>
        <v>317</v>
      </c>
      <c r="T22" s="16" t="s">
        <v>9047</v>
      </c>
      <c r="U22" s="21">
        <f>IF(OR(B3L815C7=0,B3L815C8=0),0,1+(B3L815C7/B3L815C8))</f>
        <v>1.6687697160883279</v>
      </c>
      <c r="V22" s="16" t="s">
        <v>9048</v>
      </c>
      <c r="W22" s="15">
        <f>A1L215C8</f>
        <v>193</v>
      </c>
      <c r="X22" s="16" t="s">
        <v>9049</v>
      </c>
      <c r="Y22" s="15">
        <f>A1L215C7</f>
        <v>324</v>
      </c>
      <c r="Z22" s="16" t="s">
        <v>9050</v>
      </c>
      <c r="AA22" s="21">
        <f>IF(OR(B3L815C10=0,B3L815C11=0),0,1+(B3L815C10/B3L815C11))</f>
        <v>1.595679012345679</v>
      </c>
      <c r="AB22" s="16" t="s">
        <v>9051</v>
      </c>
      <c r="AC22" s="21">
        <f>A1L215C20</f>
        <v>205.66666666666666</v>
      </c>
      <c r="AD22" s="16" t="s">
        <v>9052</v>
      </c>
      <c r="AE22" s="21">
        <f>A1L215C19</f>
        <v>319.33333333333331</v>
      </c>
      <c r="AF22" s="16" t="s">
        <v>9053</v>
      </c>
      <c r="AG22" s="21">
        <f>IF(OR(B3L815C13=0,B3L815C14=0),0,1+(B3L815C13/B3L815C14))</f>
        <v>1.6440501043841336</v>
      </c>
      <c r="AH22" s="16" t="s">
        <v>9054</v>
      </c>
      <c r="AI22" s="15">
        <f>A1L215C11</f>
        <v>398</v>
      </c>
      <c r="AJ22" s="16" t="s">
        <v>9055</v>
      </c>
      <c r="AK22" s="15">
        <f>A1L215C10</f>
        <v>518</v>
      </c>
      <c r="AL22" s="16" t="s">
        <v>9056</v>
      </c>
      <c r="AM22" s="21">
        <f>IF(OR(B3L815C16=0,B3L815C17=0),0,1+(B3L815C16/B3L815C17))</f>
        <v>1.7683397683397684</v>
      </c>
      <c r="AN22" s="16" t="s">
        <v>9057</v>
      </c>
      <c r="AO22" s="21">
        <f>A1L215C23</f>
        <v>253.75</v>
      </c>
      <c r="AP22" s="16" t="s">
        <v>9058</v>
      </c>
      <c r="AQ22" s="15">
        <f>A1L215C22</f>
        <v>369</v>
      </c>
      <c r="AR22" s="16" t="s">
        <v>9059</v>
      </c>
      <c r="AS22" s="21">
        <f>IF(OR(B3L815C19=0,B3L815C20=0),0,1+(B3L815C19/B3L815C20))</f>
        <v>1.6876693766937669</v>
      </c>
      <c r="AT22" s="16" t="s">
        <v>9060</v>
      </c>
      <c r="AU22" s="15">
        <f>A1L215C14</f>
        <v>381</v>
      </c>
      <c r="AV22" s="16" t="s">
        <v>9061</v>
      </c>
      <c r="AW22" s="15">
        <f>A1L215C13</f>
        <v>799</v>
      </c>
      <c r="AX22" s="16" t="s">
        <v>9062</v>
      </c>
      <c r="AY22" s="21">
        <f>IF(OR(B3L815C22=0,B3L815C23=0),0,1+(B3L815C22/B3L815C23))</f>
        <v>1.4768460575719651</v>
      </c>
      <c r="AZ22" s="16" t="s">
        <v>9063</v>
      </c>
      <c r="BA22" s="21">
        <f>A1L215C26</f>
        <v>279.2</v>
      </c>
      <c r="BB22" s="16" t="s">
        <v>9064</v>
      </c>
      <c r="BC22" s="15">
        <f>A1L215C25</f>
        <v>455</v>
      </c>
      <c r="BD22" s="16" t="s">
        <v>9065</v>
      </c>
      <c r="BE22" s="21">
        <f>IF(OR(B3L815C25=0,B3L815C26=0),0,1+(B3L815C25/B3L815C26))</f>
        <v>1.6136263736263736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903023</v>
      </c>
      <c r="F23" s="16" t="s">
        <v>9067</v>
      </c>
      <c r="G23" s="15">
        <f>A1L216C1</f>
        <v>1247090</v>
      </c>
      <c r="H23" s="16" t="s">
        <v>9068</v>
      </c>
      <c r="I23" s="21">
        <f>IF(OR(B3L816C1=0,B3L816C2=0),0,1+(B3L816C1/B3L816C2))</f>
        <v>1.7241041143782727</v>
      </c>
      <c r="J23" s="16" t="s">
        <v>9069</v>
      </c>
      <c r="K23" s="15">
        <f>A1L216C5</f>
        <v>954737</v>
      </c>
      <c r="L23" s="16" t="s">
        <v>9070</v>
      </c>
      <c r="M23" s="15">
        <f>A1L216C4</f>
        <v>1298637</v>
      </c>
      <c r="N23" s="16" t="s">
        <v>9071</v>
      </c>
      <c r="O23" s="21">
        <f>IF(OR(B3L816C4=0,B3L816C5=0),0,1+(B3L816C4/B3L816C5))</f>
        <v>1.7351838889543423</v>
      </c>
      <c r="P23" s="16" t="s">
        <v>9072</v>
      </c>
      <c r="Q23" s="15">
        <f>A1L216C17</f>
        <v>928880</v>
      </c>
      <c r="R23" s="16" t="s">
        <v>9073</v>
      </c>
      <c r="S23" s="15">
        <f>A1L216C16</f>
        <v>1272863.5</v>
      </c>
      <c r="T23" s="16" t="s">
        <v>9074</v>
      </c>
      <c r="U23" s="21">
        <f>IF(OR(B3L816C7=0,B3L816C8=0),0,1+(B3L816C7/B3L816C8))</f>
        <v>1.7297561757407609</v>
      </c>
      <c r="V23" s="16" t="s">
        <v>9075</v>
      </c>
      <c r="W23" s="15">
        <f>A1L216C8</f>
        <v>959921</v>
      </c>
      <c r="X23" s="16" t="s">
        <v>9076</v>
      </c>
      <c r="Y23" s="15">
        <f>A1L216C7</f>
        <v>1287161</v>
      </c>
      <c r="Z23" s="16" t="s">
        <v>9077</v>
      </c>
      <c r="AA23" s="21">
        <f>IF(OR(B3L816C10=0,B3L816C11=0),0,1+(B3L816C10/B3L816C11))</f>
        <v>1.7457660696680524</v>
      </c>
      <c r="AB23" s="16" t="s">
        <v>9078</v>
      </c>
      <c r="AC23" s="15">
        <f>A1L216C20</f>
        <v>939227</v>
      </c>
      <c r="AD23" s="16" t="s">
        <v>9079</v>
      </c>
      <c r="AE23" s="15">
        <f>A1L216C19</f>
        <v>1277629.3333333333</v>
      </c>
      <c r="AF23" s="16" t="s">
        <v>9080</v>
      </c>
      <c r="AG23" s="21">
        <f>IF(OR(B3L816C13=0,B3L816C14=0),0,1+(B3L816C13/B3L816C14))</f>
        <v>1.7351326206244484</v>
      </c>
      <c r="AH23" s="16" t="s">
        <v>9081</v>
      </c>
      <c r="AI23" s="15">
        <f>A1L216C11</f>
        <v>919357</v>
      </c>
      <c r="AJ23" s="16" t="s">
        <v>9082</v>
      </c>
      <c r="AK23" s="15">
        <f>A1L216C10</f>
        <v>1239374</v>
      </c>
      <c r="AL23" s="16" t="s">
        <v>9083</v>
      </c>
      <c r="AM23" s="21">
        <f>IF(OR(B3L816C16=0,B3L816C17=0),0,1+(B3L816C16/B3L816C17))</f>
        <v>1.7417914205074498</v>
      </c>
      <c r="AN23" s="16" t="s">
        <v>9084</v>
      </c>
      <c r="AO23" s="15">
        <f>A1L216C23</f>
        <v>934259.5</v>
      </c>
      <c r="AP23" s="16" t="s">
        <v>9085</v>
      </c>
      <c r="AQ23" s="15">
        <f>A1L216C22</f>
        <v>1268065.5</v>
      </c>
      <c r="AR23" s="16" t="s">
        <v>9086</v>
      </c>
      <c r="AS23" s="21">
        <f>IF(OR(B3L816C19=0,B3L816C20=0),0,1+(B3L816C19/B3L816C20))</f>
        <v>1.7367596547654676</v>
      </c>
      <c r="AT23" s="16" t="s">
        <v>9087</v>
      </c>
      <c r="AU23" s="15">
        <f>A1L216C14</f>
        <v>950524</v>
      </c>
      <c r="AV23" s="16" t="s">
        <v>9088</v>
      </c>
      <c r="AW23" s="15">
        <f>A1L216C13</f>
        <v>1281021</v>
      </c>
      <c r="AX23" s="16" t="s">
        <v>9089</v>
      </c>
      <c r="AY23" s="21">
        <f>IF(OR(B3L816C22=0,B3L816C23=0),0,1+(B3L816C22/B3L816C23))</f>
        <v>1.7420050100661895</v>
      </c>
      <c r="AZ23" s="16" t="s">
        <v>9090</v>
      </c>
      <c r="BA23" s="15">
        <f>A1L216C26</f>
        <v>937512.4</v>
      </c>
      <c r="BB23" s="16" t="s">
        <v>9091</v>
      </c>
      <c r="BC23" s="15">
        <f>A1L216C25</f>
        <v>1270656.6000000001</v>
      </c>
      <c r="BD23" s="16" t="s">
        <v>9092</v>
      </c>
      <c r="BE23" s="21">
        <f>IF(OR(B3L816C25=0,B3L816C26=0),0,1+(B3L816C25/B3L816C26))</f>
        <v>1.7378172828126812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20623</v>
      </c>
      <c r="F25" s="16" t="s">
        <v>9121</v>
      </c>
      <c r="G25" s="15">
        <f>A1L218C1</f>
        <v>25622</v>
      </c>
      <c r="H25" s="16" t="s">
        <v>9122</v>
      </c>
      <c r="I25" s="21">
        <f>IF(OR(B3L818C1=0,B3L818C2=0),0,1+(B3L818C1/B3L818C2))</f>
        <v>1.8048942315197878</v>
      </c>
      <c r="J25" s="16" t="s">
        <v>9123</v>
      </c>
      <c r="K25" s="15">
        <f>A1L218C5</f>
        <v>32042</v>
      </c>
      <c r="L25" s="16" t="s">
        <v>9124</v>
      </c>
      <c r="M25" s="15">
        <f>A1L218C4</f>
        <v>42915</v>
      </c>
      <c r="N25" s="16" t="s">
        <v>9125</v>
      </c>
      <c r="O25" s="21">
        <f>IF(OR(B3L818C4=0,B3L818C5=0),0,1+(B3L818C4/B3L818C5))</f>
        <v>1.7466387044157055</v>
      </c>
      <c r="P25" s="16" t="s">
        <v>9126</v>
      </c>
      <c r="Q25" s="15">
        <f>A1L218C17</f>
        <v>26332.5</v>
      </c>
      <c r="R25" s="16" t="s">
        <v>9127</v>
      </c>
      <c r="S25" s="15">
        <f>A1L218C16</f>
        <v>34268.5</v>
      </c>
      <c r="T25" s="16" t="s">
        <v>9128</v>
      </c>
      <c r="U25" s="21">
        <f>IF(OR(B3L818C7=0,B3L818C8=0),0,1+(B3L818C7/B3L818C8))</f>
        <v>1.7684170593985731</v>
      </c>
      <c r="V25" s="16" t="s">
        <v>9129</v>
      </c>
      <c r="W25" s="15">
        <f>A1L218C8</f>
        <v>31082</v>
      </c>
      <c r="X25" s="16" t="s">
        <v>9130</v>
      </c>
      <c r="Y25" s="15">
        <f>A1L218C7</f>
        <v>44660</v>
      </c>
      <c r="Z25" s="16" t="s">
        <v>9131</v>
      </c>
      <c r="AA25" s="21">
        <f>IF(OR(B3L818C10=0,B3L818C11=0),0,1+(B3L818C10/B3L818C11))</f>
        <v>1.6959695476936856</v>
      </c>
      <c r="AB25" s="16" t="s">
        <v>9132</v>
      </c>
      <c r="AC25" s="15">
        <f>A1L218C20</f>
        <v>27915.666666666668</v>
      </c>
      <c r="AD25" s="16" t="s">
        <v>9133</v>
      </c>
      <c r="AE25" s="15">
        <f>A1L218C19</f>
        <v>37732.333333333336</v>
      </c>
      <c r="AF25" s="16" t="s">
        <v>9134</v>
      </c>
      <c r="AG25" s="21">
        <f>IF(OR(B3L818C13=0,B3L818C14=0),0,1+(B3L818C13/B3L818C14))</f>
        <v>1.7398340945431416</v>
      </c>
      <c r="AH25" s="16" t="s">
        <v>9135</v>
      </c>
      <c r="AI25" s="15">
        <f>A1L218C11</f>
        <v>27768</v>
      </c>
      <c r="AJ25" s="16" t="s">
        <v>9136</v>
      </c>
      <c r="AK25" s="15">
        <f>A1L218C10</f>
        <v>37094</v>
      </c>
      <c r="AL25" s="16" t="s">
        <v>9137</v>
      </c>
      <c r="AM25" s="21">
        <f>IF(OR(B3L818C16=0,B3L818C17=0),0,1+(B3L818C16/B3L818C17))</f>
        <v>1.7485846767671323</v>
      </c>
      <c r="AN25" s="16" t="s">
        <v>9138</v>
      </c>
      <c r="AO25" s="15">
        <f>A1L218C23</f>
        <v>27878.75</v>
      </c>
      <c r="AP25" s="16" t="s">
        <v>9139</v>
      </c>
      <c r="AQ25" s="15">
        <f>A1L218C22</f>
        <v>37572.75</v>
      </c>
      <c r="AR25" s="16" t="s">
        <v>9140</v>
      </c>
      <c r="AS25" s="21">
        <f>IF(OR(B3L818C19=0,B3L818C20=0),0,1+(B3L818C19/B3L818C20))</f>
        <v>1.7419938652347779</v>
      </c>
      <c r="AT25" s="16" t="s">
        <v>9141</v>
      </c>
      <c r="AU25" s="15">
        <f>A1L218C14</f>
        <v>31557</v>
      </c>
      <c r="AV25" s="16" t="s">
        <v>9142</v>
      </c>
      <c r="AW25" s="15">
        <f>A1L218C13</f>
        <v>39649</v>
      </c>
      <c r="AX25" s="16" t="s">
        <v>9143</v>
      </c>
      <c r="AY25" s="21">
        <f>IF(OR(B3L818C22=0,B3L818C23=0),0,1+(B3L818C22/B3L818C23))</f>
        <v>1.7959091023733258</v>
      </c>
      <c r="AZ25" s="16" t="s">
        <v>9144</v>
      </c>
      <c r="BA25" s="15">
        <f>A1L218C26</f>
        <v>28614.400000000001</v>
      </c>
      <c r="BB25" s="16" t="s">
        <v>9145</v>
      </c>
      <c r="BC25" s="15">
        <f>A1L218C25</f>
        <v>37988</v>
      </c>
      <c r="BD25" s="16" t="s">
        <v>9146</v>
      </c>
      <c r="BE25" s="21">
        <f>IF(OR(B3L818C25=0,B3L818C26=0),0,1+(B3L818C25/B3L818C26))</f>
        <v>1.7532483942297568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97394</v>
      </c>
      <c r="F26" s="16" t="s">
        <v>9148</v>
      </c>
      <c r="G26" s="15">
        <f>A1L219C1</f>
        <v>152751</v>
      </c>
      <c r="H26" s="16" t="s">
        <v>9149</v>
      </c>
      <c r="I26" s="21">
        <f>IF(OR(B3L819C1=0,B3L819C2=0),0,1+(B3L819C1/B3L819C2))</f>
        <v>1.6375997538477653</v>
      </c>
      <c r="J26" s="16" t="s">
        <v>9150</v>
      </c>
      <c r="K26" s="15">
        <f>A1L219C5</f>
        <v>86014</v>
      </c>
      <c r="L26" s="16" t="s">
        <v>9151</v>
      </c>
      <c r="M26" s="15">
        <f>A1L219C4</f>
        <v>156394</v>
      </c>
      <c r="N26" s="16" t="s">
        <v>9152</v>
      </c>
      <c r="O26" s="21">
        <f>IF(OR(B3L819C4=0,B3L819C5=0),0,1+(B3L819C4/B3L819C5))</f>
        <v>1.5499827359105849</v>
      </c>
      <c r="P26" s="16" t="s">
        <v>9153</v>
      </c>
      <c r="Q26" s="15">
        <f>A1L219C17</f>
        <v>91704</v>
      </c>
      <c r="R26" s="16" t="s">
        <v>9154</v>
      </c>
      <c r="S26" s="15">
        <f>A1L219C16</f>
        <v>154572.5</v>
      </c>
      <c r="T26" s="16" t="s">
        <v>9155</v>
      </c>
      <c r="U26" s="21">
        <f>IF(OR(B3L819C7=0,B3L819C8=0),0,1+(B3L819C7/B3L819C8))</f>
        <v>1.593275000404341</v>
      </c>
      <c r="V26" s="16" t="s">
        <v>9156</v>
      </c>
      <c r="W26" s="15">
        <f>A1L219C8</f>
        <v>77653</v>
      </c>
      <c r="X26" s="16" t="s">
        <v>9157</v>
      </c>
      <c r="Y26" s="15">
        <f>A1L219C7</f>
        <v>142479</v>
      </c>
      <c r="Z26" s="16" t="s">
        <v>9158</v>
      </c>
      <c r="AA26" s="21">
        <f>IF(OR(B3L819C10=0,B3L819C11=0),0,1+(B3L819C10/B3L819C11))</f>
        <v>1.5450136511345531</v>
      </c>
      <c r="AB26" s="16" t="s">
        <v>9159</v>
      </c>
      <c r="AC26" s="15">
        <f>A1L219C20</f>
        <v>87020.333333333328</v>
      </c>
      <c r="AD26" s="16" t="s">
        <v>9160</v>
      </c>
      <c r="AE26" s="15">
        <f>A1L219C19</f>
        <v>150541.33333333334</v>
      </c>
      <c r="AF26" s="16" t="s">
        <v>9161</v>
      </c>
      <c r="AG26" s="21">
        <f>IF(OR(B3L819C13=0,B3L819C14=0),0,1+(B3L819C13/B3L819C14))</f>
        <v>1.5780494393566329</v>
      </c>
      <c r="AH26" s="16" t="s">
        <v>9162</v>
      </c>
      <c r="AI26" s="15">
        <f>A1L219C11</f>
        <v>72686</v>
      </c>
      <c r="AJ26" s="16" t="s">
        <v>9163</v>
      </c>
      <c r="AK26" s="15">
        <f>A1L219C10</f>
        <v>116129</v>
      </c>
      <c r="AL26" s="16" t="s">
        <v>9164</v>
      </c>
      <c r="AM26" s="21">
        <f>IF(OR(B3L819C16=0,B3L819C17=0),0,1+(B3L819C16/B3L819C17))</f>
        <v>1.6259073960853878</v>
      </c>
      <c r="AN26" s="16" t="s">
        <v>9165</v>
      </c>
      <c r="AO26" s="15">
        <f>A1L219C23</f>
        <v>83436.75</v>
      </c>
      <c r="AP26" s="16" t="s">
        <v>9166</v>
      </c>
      <c r="AQ26" s="15">
        <f>A1L219C22</f>
        <v>141938.25</v>
      </c>
      <c r="AR26" s="16" t="s">
        <v>9167</v>
      </c>
      <c r="AS26" s="21">
        <f>IF(OR(B3L819C19=0,B3L819C20=0),0,1+(B3L819C19/B3L819C20))</f>
        <v>1.5878383733771551</v>
      </c>
      <c r="AT26" s="16" t="s">
        <v>9168</v>
      </c>
      <c r="AU26" s="15">
        <f>A1L219C14</f>
        <v>67321</v>
      </c>
      <c r="AV26" s="16" t="s">
        <v>9169</v>
      </c>
      <c r="AW26" s="15">
        <f>A1L219C13</f>
        <v>110180</v>
      </c>
      <c r="AX26" s="16" t="s">
        <v>9170</v>
      </c>
      <c r="AY26" s="21">
        <f>IF(OR(B3L819C22=0,B3L819C23=0),0,1+(B3L819C22/B3L819C23))</f>
        <v>1.611009257578508</v>
      </c>
      <c r="AZ26" s="16" t="s">
        <v>9171</v>
      </c>
      <c r="BA26" s="15">
        <f>A1L219C26</f>
        <v>80213.600000000006</v>
      </c>
      <c r="BB26" s="16" t="s">
        <v>9172</v>
      </c>
      <c r="BC26" s="15">
        <f>A1L219C25</f>
        <v>135586.6</v>
      </c>
      <c r="BD26" s="16" t="s">
        <v>9173</v>
      </c>
      <c r="BE26" s="21">
        <f>IF(OR(B3L819C25=0,B3L819C26=0),0,1+(B3L819C25/B3L819C26))</f>
        <v>1.5916041850743363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579309</v>
      </c>
      <c r="F27" s="16" t="s">
        <v>9175</v>
      </c>
      <c r="G27" s="15">
        <f>A1L220C1</f>
        <v>580518</v>
      </c>
      <c r="H27" s="16" t="s">
        <v>9176</v>
      </c>
      <c r="I27" s="21">
        <f>IF(OR(B3L820C1=0,B3L820C2=0),0,1+(B3L820C1/B3L820C2))</f>
        <v>1.9979173772389487</v>
      </c>
      <c r="J27" s="16" t="s">
        <v>9177</v>
      </c>
      <c r="K27" s="15">
        <f>A1L220C5</f>
        <v>584436</v>
      </c>
      <c r="L27" s="16" t="s">
        <v>9178</v>
      </c>
      <c r="M27" s="15">
        <f>A1L220C4</f>
        <v>589340</v>
      </c>
      <c r="N27" s="16" t="s">
        <v>9179</v>
      </c>
      <c r="O27" s="21">
        <f>IF(OR(B3L820C4=0,B3L820C5=0),0,1+(B3L820C4/B3L820C5))</f>
        <v>1.9916788271625887</v>
      </c>
      <c r="P27" s="16" t="s">
        <v>9180</v>
      </c>
      <c r="Q27" s="15">
        <f>A1L220C17</f>
        <v>581872.5</v>
      </c>
      <c r="R27" s="16" t="s">
        <v>9181</v>
      </c>
      <c r="S27" s="15">
        <f>A1L220C16</f>
        <v>584929</v>
      </c>
      <c r="T27" s="16" t="s">
        <v>9182</v>
      </c>
      <c r="U27" s="21">
        <f>IF(OR(B3L820C7=0,B3L820C8=0),0,1+(B3L820C7/B3L820C8))</f>
        <v>1.9947745794788769</v>
      </c>
      <c r="V27" s="16" t="s">
        <v>9183</v>
      </c>
      <c r="W27" s="15">
        <f>A1L220C8</f>
        <v>540761</v>
      </c>
      <c r="X27" s="16" t="s">
        <v>9184</v>
      </c>
      <c r="Y27" s="15">
        <f>A1L220C7</f>
        <v>542730</v>
      </c>
      <c r="Z27" s="16" t="s">
        <v>9185</v>
      </c>
      <c r="AA27" s="21">
        <f>IF(OR(B3L820C10=0,B3L820C11=0),0,1+(B3L820C10/B3L820C11))</f>
        <v>1.9963720450315994</v>
      </c>
      <c r="AB27" s="16" t="s">
        <v>9186</v>
      </c>
      <c r="AC27" s="15">
        <f>A1L220C20</f>
        <v>568168.66666666663</v>
      </c>
      <c r="AD27" s="16" t="s">
        <v>9187</v>
      </c>
      <c r="AE27" s="15">
        <f>A1L220C19</f>
        <v>570862.66666666663</v>
      </c>
      <c r="AF27" s="16" t="s">
        <v>9188</v>
      </c>
      <c r="AG27" s="21">
        <f>IF(OR(B3L820C13=0,B3L820C14=0),0,1+(B3L820C13/B3L820C14))</f>
        <v>1.9952808264451227</v>
      </c>
      <c r="AH27" s="16" t="s">
        <v>9189</v>
      </c>
      <c r="AI27" s="15">
        <f>A1L220C11</f>
        <v>444614</v>
      </c>
      <c r="AJ27" s="16" t="s">
        <v>9190</v>
      </c>
      <c r="AK27" s="15">
        <f>A1L220C10</f>
        <v>445738</v>
      </c>
      <c r="AL27" s="16" t="s">
        <v>9191</v>
      </c>
      <c r="AM27" s="21">
        <f>IF(OR(B3L820C16=0,B3L820C17=0),0,1+(B3L820C16/B3L820C17))</f>
        <v>1.9974783392934863</v>
      </c>
      <c r="AN27" s="16" t="s">
        <v>9192</v>
      </c>
      <c r="AO27" s="15">
        <f>A1L220C23</f>
        <v>537280</v>
      </c>
      <c r="AP27" s="16" t="s">
        <v>9193</v>
      </c>
      <c r="AQ27" s="15">
        <f>A1L220C22</f>
        <v>539581.5</v>
      </c>
      <c r="AR27" s="16" t="s">
        <v>9194</v>
      </c>
      <c r="AS27" s="21">
        <f>IF(OR(B3L820C19=0,B3L820C20=0),0,1+(B3L820C19/B3L820C20))</f>
        <v>1.9957346573223878</v>
      </c>
      <c r="AT27" s="16" t="s">
        <v>9195</v>
      </c>
      <c r="AU27" s="15">
        <f>A1L220C14</f>
        <v>580953</v>
      </c>
      <c r="AV27" s="16" t="s">
        <v>9196</v>
      </c>
      <c r="AW27" s="15">
        <f>A1L220C13</f>
        <v>586425</v>
      </c>
      <c r="AX27" s="16" t="s">
        <v>9197</v>
      </c>
      <c r="AY27" s="21">
        <f>IF(OR(B3L820C22=0,B3L820C23=0),0,1+(B3L820C22/B3L820C23))</f>
        <v>1.9906688834889372</v>
      </c>
      <c r="AZ27" s="16" t="s">
        <v>9198</v>
      </c>
      <c r="BA27" s="15">
        <f>A1L220C26</f>
        <v>546014.6</v>
      </c>
      <c r="BB27" s="16" t="s">
        <v>9199</v>
      </c>
      <c r="BC27" s="15">
        <f>A1L220C25</f>
        <v>548950.19999999995</v>
      </c>
      <c r="BD27" s="16" t="s">
        <v>9200</v>
      </c>
      <c r="BE27" s="21">
        <f>IF(OR(B3L820C25=0,B3L820C26=0),0,1+(B3L820C25/B3L820C26))</f>
        <v>1.9946523382266734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36902</v>
      </c>
      <c r="F28" s="16" t="s">
        <v>9202</v>
      </c>
      <c r="G28" s="15">
        <f>A1L221C1</f>
        <v>38041</v>
      </c>
      <c r="H28" s="16" t="s">
        <v>9203</v>
      </c>
      <c r="I28" s="21">
        <f>IF(OR(B3L821C1=0,B3L821C2=0),0,1+(B3L821C1/B3L821C2))</f>
        <v>1.970058620961594</v>
      </c>
      <c r="J28" s="16" t="s">
        <v>9204</v>
      </c>
      <c r="K28" s="15">
        <f>A1L221C5</f>
        <v>34477</v>
      </c>
      <c r="L28" s="16" t="s">
        <v>9205</v>
      </c>
      <c r="M28" s="15">
        <f>A1L221C4</f>
        <v>35136</v>
      </c>
      <c r="N28" s="16" t="s">
        <v>9206</v>
      </c>
      <c r="O28" s="21">
        <f>IF(OR(B3L821C4=0,B3L821C5=0),0,1+(B3L821C4/B3L821C5))</f>
        <v>1.9812443078324224</v>
      </c>
      <c r="P28" s="16" t="s">
        <v>9207</v>
      </c>
      <c r="Q28" s="15">
        <f>A1L221C17</f>
        <v>35689.5</v>
      </c>
      <c r="R28" s="16" t="s">
        <v>9208</v>
      </c>
      <c r="S28" s="15">
        <f>A1L221C16</f>
        <v>36588.5</v>
      </c>
      <c r="T28" s="16" t="s">
        <v>9209</v>
      </c>
      <c r="U28" s="21">
        <f>IF(OR(B3L821C7=0,B3L821C8=0),0,1+(B3L821C7/B3L821C8))</f>
        <v>1.9754294382114599</v>
      </c>
      <c r="V28" s="16" t="s">
        <v>9210</v>
      </c>
      <c r="W28" s="15">
        <f>A1L221C8</f>
        <v>32747</v>
      </c>
      <c r="X28" s="16" t="s">
        <v>9211</v>
      </c>
      <c r="Y28" s="15">
        <f>A1L221C7</f>
        <v>33390</v>
      </c>
      <c r="Z28" s="16" t="s">
        <v>9212</v>
      </c>
      <c r="AA28" s="21">
        <f>IF(OR(B3L821C10=0,B3L821C11=0),0,1+(B3L821C10/B3L821C11))</f>
        <v>1.980742737346511</v>
      </c>
      <c r="AB28" s="16" t="s">
        <v>9213</v>
      </c>
      <c r="AC28" s="15">
        <f>A1L221C20</f>
        <v>34708.666666666664</v>
      </c>
      <c r="AD28" s="16" t="s">
        <v>9214</v>
      </c>
      <c r="AE28" s="15">
        <f>A1L221C19</f>
        <v>35522.333333333336</v>
      </c>
      <c r="AF28" s="16" t="s">
        <v>9215</v>
      </c>
      <c r="AG28" s="21">
        <f>IF(OR(B3L821C13=0,B3L821C14=0),0,1+(B3L821C13/B3L821C14))</f>
        <v>1.977094222414068</v>
      </c>
      <c r="AH28" s="16" t="s">
        <v>9216</v>
      </c>
      <c r="AI28" s="15">
        <f>A1L221C11</f>
        <v>32731</v>
      </c>
      <c r="AJ28" s="16" t="s">
        <v>9217</v>
      </c>
      <c r="AK28" s="15">
        <f>A1L221C10</f>
        <v>32449</v>
      </c>
      <c r="AL28" s="16" t="s">
        <v>9218</v>
      </c>
      <c r="AM28" s="21">
        <f>IF(OR(B3L821C16=0,B3L821C17=0),0,1+(B3L821C16/B3L821C17))</f>
        <v>2.0086905605719743</v>
      </c>
      <c r="AN28" s="16" t="s">
        <v>9219</v>
      </c>
      <c r="AO28" s="15">
        <f>A1L221C23</f>
        <v>34214.25</v>
      </c>
      <c r="AP28" s="16" t="s">
        <v>9220</v>
      </c>
      <c r="AQ28" s="15">
        <f>A1L221C22</f>
        <v>34754</v>
      </c>
      <c r="AR28" s="16" t="s">
        <v>9221</v>
      </c>
      <c r="AS28" s="21">
        <f>IF(OR(B3L821C19=0,B3L821C20=0),0,1+(B3L821C19/B3L821C20))</f>
        <v>1.9844694135926799</v>
      </c>
      <c r="AT28" s="16" t="s">
        <v>9222</v>
      </c>
      <c r="AU28" s="15">
        <f>A1L221C14</f>
        <v>29807</v>
      </c>
      <c r="AV28" s="16" t="s">
        <v>9223</v>
      </c>
      <c r="AW28" s="15">
        <f>A1L221C13</f>
        <v>31042</v>
      </c>
      <c r="AX28" s="16" t="s">
        <v>9224</v>
      </c>
      <c r="AY28" s="21">
        <f>IF(OR(B3L821C22=0,B3L821C23=0),0,1+(B3L821C22/B3L821C23))</f>
        <v>1.9602151923200823</v>
      </c>
      <c r="AZ28" s="16" t="s">
        <v>9225</v>
      </c>
      <c r="BA28" s="15">
        <f>A1L221C26</f>
        <v>33332.800000000003</v>
      </c>
      <c r="BB28" s="16" t="s">
        <v>9226</v>
      </c>
      <c r="BC28" s="15">
        <f>A1L221C25</f>
        <v>34011.599999999999</v>
      </c>
      <c r="BD28" s="16" t="s">
        <v>9227</v>
      </c>
      <c r="BE28" s="21">
        <f>IF(OR(B3L821C25=0,B3L821C26=0),0,1+(B3L821C25/B3L821C26))</f>
        <v>1.9800421032824098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787591</v>
      </c>
      <c r="F29" s="16" t="s">
        <v>9229</v>
      </c>
      <c r="G29" s="15">
        <f>A1L222C1</f>
        <v>819592</v>
      </c>
      <c r="H29" s="16" t="s">
        <v>9230</v>
      </c>
      <c r="I29" s="21">
        <f>IF(OR(B3L822C1=0,B3L822C2=0),0,1+(B3L822C1/B3L822C2))</f>
        <v>1.9609549629571787</v>
      </c>
      <c r="J29" s="16" t="s">
        <v>9231</v>
      </c>
      <c r="K29" s="15">
        <f>A1L222C5</f>
        <v>816679</v>
      </c>
      <c r="L29" s="16" t="s">
        <v>9232</v>
      </c>
      <c r="M29" s="15">
        <f>A1L222C4</f>
        <v>854033</v>
      </c>
      <c r="N29" s="16" t="s">
        <v>9233</v>
      </c>
      <c r="O29" s="21">
        <f>IF(OR(B3L822C4=0,B3L822C5=0),0,1+(B3L822C4/B3L822C5))</f>
        <v>1.9562616432854467</v>
      </c>
      <c r="P29" s="16" t="s">
        <v>9234</v>
      </c>
      <c r="Q29" s="15">
        <f>A1L222C17</f>
        <v>802135</v>
      </c>
      <c r="R29" s="16" t="s">
        <v>9235</v>
      </c>
      <c r="S29" s="15">
        <f>A1L222C16</f>
        <v>836812.5</v>
      </c>
      <c r="T29" s="16" t="s">
        <v>9236</v>
      </c>
      <c r="U29" s="21">
        <f>IF(OR(B3L822C7=0,B3L822C8=0),0,1+(B3L822C7/B3L822C8))</f>
        <v>1.9585600119501083</v>
      </c>
      <c r="V29" s="16" t="s">
        <v>9237</v>
      </c>
      <c r="W29" s="15">
        <f>A1L222C8</f>
        <v>758289</v>
      </c>
      <c r="X29" s="16" t="s">
        <v>9238</v>
      </c>
      <c r="Y29" s="15">
        <f>A1L222C7</f>
        <v>793816</v>
      </c>
      <c r="Z29" s="16" t="s">
        <v>9239</v>
      </c>
      <c r="AA29" s="21">
        <f>IF(OR(B3L822C10=0,B3L822C11=0),0,1+(B3L822C10/B3L822C11))</f>
        <v>1.9552452961391555</v>
      </c>
      <c r="AB29" s="16" t="s">
        <v>9240</v>
      </c>
      <c r="AC29" s="15">
        <f>A1L222C20</f>
        <v>787519.66666666663</v>
      </c>
      <c r="AD29" s="16" t="s">
        <v>9241</v>
      </c>
      <c r="AE29" s="15">
        <f>A1L222C19</f>
        <v>822480.33333333337</v>
      </c>
      <c r="AF29" s="16" t="s">
        <v>9242</v>
      </c>
      <c r="AG29" s="21">
        <f>IF(OR(B3L822C13=0,B3L822C14=0),0,1+(B3L822C13/B3L822C14))</f>
        <v>1.9574936138290639</v>
      </c>
      <c r="AH29" s="16" t="s">
        <v>9243</v>
      </c>
      <c r="AI29" s="15">
        <f>A1L222C11</f>
        <v>685562</v>
      </c>
      <c r="AJ29" s="16" t="s">
        <v>9244</v>
      </c>
      <c r="AK29" s="15">
        <f>A1L222C10</f>
        <v>716931</v>
      </c>
      <c r="AL29" s="16" t="s">
        <v>9245</v>
      </c>
      <c r="AM29" s="21">
        <f>IF(OR(B3L822C16=0,B3L822C17=0),0,1+(B3L822C16/B3L822C17))</f>
        <v>1.9562454406351519</v>
      </c>
      <c r="AN29" s="16" t="s">
        <v>9246</v>
      </c>
      <c r="AO29" s="15">
        <f>A1L222C23</f>
        <v>762030.25</v>
      </c>
      <c r="AP29" s="16" t="s">
        <v>9247</v>
      </c>
      <c r="AQ29" s="15">
        <f>A1L222C22</f>
        <v>796093</v>
      </c>
      <c r="AR29" s="16" t="s">
        <v>9248</v>
      </c>
      <c r="AS29" s="21">
        <f>IF(OR(B3L822C19=0,B3L822C20=0),0,1+(B3L822C19/B3L822C20))</f>
        <v>1.9572125995329692</v>
      </c>
      <c r="AT29" s="16" t="s">
        <v>9249</v>
      </c>
      <c r="AU29" s="15">
        <f>A1L222C14</f>
        <v>803819</v>
      </c>
      <c r="AV29" s="16" t="s">
        <v>9250</v>
      </c>
      <c r="AW29" s="15">
        <f>A1L222C13</f>
        <v>826700</v>
      </c>
      <c r="AX29" s="16" t="s">
        <v>9251</v>
      </c>
      <c r="AY29" s="21">
        <f>IF(OR(B3L822C22=0,B3L822C23=0),0,1+(B3L822C22/B3L822C23))</f>
        <v>1.9723224869964922</v>
      </c>
      <c r="AZ29" s="16" t="s">
        <v>9252</v>
      </c>
      <c r="BA29" s="15">
        <f>A1L222C26</f>
        <v>770388</v>
      </c>
      <c r="BB29" s="16" t="s">
        <v>9253</v>
      </c>
      <c r="BC29" s="15">
        <f>A1L222C25</f>
        <v>802214.40000000002</v>
      </c>
      <c r="BD29" s="16" t="s">
        <v>9254</v>
      </c>
      <c r="BE29" s="21">
        <f>IF(OR(B3L822C25=0,B3L822C26=0),0,1+(B3L822C25/B3L822C26))</f>
        <v>1.9603268153750419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18221</v>
      </c>
      <c r="F30" s="16" t="s">
        <v>9256</v>
      </c>
      <c r="G30" s="15">
        <f>A1L223C1</f>
        <v>18723</v>
      </c>
      <c r="H30" s="16" t="s">
        <v>9257</v>
      </c>
      <c r="I30" s="21">
        <f>IF(OR(B3L823C1=0,B3L823C2=0),0,1+(B3L823C1/B3L823C2))</f>
        <v>1.9731880574694225</v>
      </c>
      <c r="J30" s="16" t="s">
        <v>9258</v>
      </c>
      <c r="K30" s="15">
        <f>A1L223C5</f>
        <v>18767</v>
      </c>
      <c r="L30" s="16" t="s">
        <v>9259</v>
      </c>
      <c r="M30" s="15">
        <f>A1L223C4</f>
        <v>18883</v>
      </c>
      <c r="N30" s="16" t="s">
        <v>9260</v>
      </c>
      <c r="O30" s="21">
        <f>IF(OR(B3L823C4=0,B3L823C5=0),0,1+(B3L823C4/B3L823C5))</f>
        <v>1.993856908330244</v>
      </c>
      <c r="P30" s="16" t="s">
        <v>9261</v>
      </c>
      <c r="Q30" s="15">
        <f>A1L223C17</f>
        <v>18494</v>
      </c>
      <c r="R30" s="16" t="s">
        <v>9262</v>
      </c>
      <c r="S30" s="15">
        <f>A1L223C16</f>
        <v>18803</v>
      </c>
      <c r="T30" s="16" t="s">
        <v>9263</v>
      </c>
      <c r="U30" s="21">
        <f>IF(OR(B3L823C7=0,B3L823C8=0),0,1+(B3L823C7/B3L823C8))</f>
        <v>1.983566452161889</v>
      </c>
      <c r="V30" s="16" t="s">
        <v>9264</v>
      </c>
      <c r="W30" s="15">
        <f>A1L223C8</f>
        <v>14393</v>
      </c>
      <c r="X30" s="16" t="s">
        <v>9265</v>
      </c>
      <c r="Y30" s="15">
        <f>A1L223C7</f>
        <v>15337</v>
      </c>
      <c r="Z30" s="16" t="s">
        <v>9266</v>
      </c>
      <c r="AA30" s="21">
        <f>IF(OR(B3L823C10=0,B3L823C11=0),0,1+(B3L823C10/B3L823C11))</f>
        <v>1.9384495012062333</v>
      </c>
      <c r="AB30" s="16" t="s">
        <v>9267</v>
      </c>
      <c r="AC30" s="15">
        <f>A1L223C20</f>
        <v>17127</v>
      </c>
      <c r="AD30" s="16" t="s">
        <v>9268</v>
      </c>
      <c r="AE30" s="15">
        <f>A1L223C19</f>
        <v>17647.666666666668</v>
      </c>
      <c r="AF30" s="16" t="s">
        <v>9269</v>
      </c>
      <c r="AG30" s="21">
        <f>IF(OR(B3L823C13=0,B3L823C14=0),0,1+(B3L823C13/B3L823C14))</f>
        <v>1.9704965717847496</v>
      </c>
      <c r="AH30" s="16" t="s">
        <v>9270</v>
      </c>
      <c r="AI30" s="15">
        <f>A1L223C11</f>
        <v>13863</v>
      </c>
      <c r="AJ30" s="16" t="s">
        <v>9271</v>
      </c>
      <c r="AK30" s="15">
        <f>A1L223C10</f>
        <v>14267</v>
      </c>
      <c r="AL30" s="16" t="s">
        <v>9272</v>
      </c>
      <c r="AM30" s="21">
        <f>IF(OR(B3L823C16=0,B3L823C17=0),0,1+(B3L823C16/B3L823C17))</f>
        <v>1.9716829046050326</v>
      </c>
      <c r="AN30" s="16" t="s">
        <v>9273</v>
      </c>
      <c r="AO30" s="15">
        <f>A1L223C23</f>
        <v>16311</v>
      </c>
      <c r="AP30" s="16" t="s">
        <v>9274</v>
      </c>
      <c r="AQ30" s="15">
        <f>A1L223C22</f>
        <v>16802.5</v>
      </c>
      <c r="AR30" s="16" t="s">
        <v>9275</v>
      </c>
      <c r="AS30" s="21">
        <f>IF(OR(B3L823C19=0,B3L823C20=0),0,1+(B3L823C19/B3L823C20))</f>
        <v>1.9707484005356346</v>
      </c>
      <c r="AT30" s="16" t="s">
        <v>9276</v>
      </c>
      <c r="AU30" s="15">
        <f>A1L223C14</f>
        <v>16481</v>
      </c>
      <c r="AV30" s="16" t="s">
        <v>9277</v>
      </c>
      <c r="AW30" s="15">
        <f>A1L223C13</f>
        <v>17219</v>
      </c>
      <c r="AX30" s="16" t="s">
        <v>9278</v>
      </c>
      <c r="AY30" s="21">
        <f>IF(OR(B3L823C22=0,B3L823C23=0),0,1+(B3L823C22/B3L823C23))</f>
        <v>1.9571403681979209</v>
      </c>
      <c r="AZ30" s="16" t="s">
        <v>9279</v>
      </c>
      <c r="BA30" s="15">
        <f>A1L223C26</f>
        <v>16345</v>
      </c>
      <c r="BB30" s="16" t="s">
        <v>9280</v>
      </c>
      <c r="BC30" s="15">
        <f>A1L223C25</f>
        <v>16885.8</v>
      </c>
      <c r="BD30" s="16" t="s">
        <v>9281</v>
      </c>
      <c r="BE30" s="21">
        <f>IF(OR(B3L823C25=0,B3L823C26=0),0,1+(B3L823C25/B3L823C26))</f>
        <v>1.9679730898151111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179530</v>
      </c>
      <c r="F31" s="16" t="s">
        <v>9283</v>
      </c>
      <c r="G31" s="15">
        <f>A1L224C1</f>
        <v>181107</v>
      </c>
      <c r="H31" s="16" t="s">
        <v>9284</v>
      </c>
      <c r="I31" s="21">
        <f>IF(OR(B3L824C1=0,B3L824C2=0),0,1+(B3L824C1/B3L824C2))</f>
        <v>1.9912924403805485</v>
      </c>
      <c r="J31" s="16" t="s">
        <v>9285</v>
      </c>
      <c r="K31" s="15">
        <f>A1L224C5</f>
        <v>178333</v>
      </c>
      <c r="L31" s="16" t="s">
        <v>9286</v>
      </c>
      <c r="M31" s="15">
        <f>A1L224C4</f>
        <v>179292</v>
      </c>
      <c r="N31" s="16" t="s">
        <v>9287</v>
      </c>
      <c r="O31" s="21">
        <f>IF(OR(B3L824C4=0,B3L824C5=0),0,1+(B3L824C4/B3L824C5))</f>
        <v>1.9946511835441627</v>
      </c>
      <c r="P31" s="16" t="s">
        <v>9288</v>
      </c>
      <c r="Q31" s="15">
        <f>A1L224C17</f>
        <v>178931.5</v>
      </c>
      <c r="R31" s="16" t="s">
        <v>9289</v>
      </c>
      <c r="S31" s="15">
        <f>A1L224C16</f>
        <v>180199.5</v>
      </c>
      <c r="T31" s="16" t="s">
        <v>9290</v>
      </c>
      <c r="U31" s="21">
        <f>IF(OR(B3L824C7=0,B3L824C8=0),0,1+(B3L824C7/B3L824C8))</f>
        <v>1.9929633545043133</v>
      </c>
      <c r="V31" s="16" t="s">
        <v>9291</v>
      </c>
      <c r="W31" s="15">
        <f>A1L224C8</f>
        <v>165211</v>
      </c>
      <c r="X31" s="16" t="s">
        <v>9292</v>
      </c>
      <c r="Y31" s="15">
        <f>A1L224C7</f>
        <v>169205</v>
      </c>
      <c r="Z31" s="16" t="s">
        <v>9293</v>
      </c>
      <c r="AA31" s="21">
        <f>IF(OR(B3L824C10=0,B3L824C11=0),0,1+(B3L824C10/B3L824C11))</f>
        <v>1.9763954965869803</v>
      </c>
      <c r="AB31" s="16" t="s">
        <v>9294</v>
      </c>
      <c r="AC31" s="15">
        <f>A1L224C20</f>
        <v>174358</v>
      </c>
      <c r="AD31" s="16" t="s">
        <v>9295</v>
      </c>
      <c r="AE31" s="15">
        <f>A1L224C19</f>
        <v>176534.66666666666</v>
      </c>
      <c r="AF31" s="16" t="s">
        <v>9296</v>
      </c>
      <c r="AG31" s="21">
        <f>IF(OR(B3L824C13=0,B3L824C14=0),0,1+(B3L824C13/B3L824C14))</f>
        <v>1.9876700327036807</v>
      </c>
      <c r="AH31" s="16" t="s">
        <v>9297</v>
      </c>
      <c r="AI31" s="15">
        <f>A1L224C11</f>
        <v>183407</v>
      </c>
      <c r="AJ31" s="16" t="s">
        <v>9298</v>
      </c>
      <c r="AK31" s="15">
        <f>A1L224C10</f>
        <v>185849</v>
      </c>
      <c r="AL31" s="16" t="s">
        <v>9299</v>
      </c>
      <c r="AM31" s="21">
        <f>IF(OR(B3L824C16=0,B3L824C17=0),0,1+(B3L824C16/B3L824C17))</f>
        <v>1.986860300566589</v>
      </c>
      <c r="AN31" s="16" t="s">
        <v>9300</v>
      </c>
      <c r="AO31" s="15">
        <f>A1L224C23</f>
        <v>176620.25</v>
      </c>
      <c r="AP31" s="16" t="s">
        <v>9301</v>
      </c>
      <c r="AQ31" s="15">
        <f>A1L224C22</f>
        <v>178863.25</v>
      </c>
      <c r="AR31" s="16" t="s">
        <v>9302</v>
      </c>
      <c r="AS31" s="21">
        <f>IF(OR(B3L824C19=0,B3L824C20=0),0,1+(B3L824C19/B3L824C20))</f>
        <v>1.9874596933690962</v>
      </c>
      <c r="AT31" s="16" t="s">
        <v>9303</v>
      </c>
      <c r="AU31" s="15">
        <f>A1L224C14</f>
        <v>200921</v>
      </c>
      <c r="AV31" s="16" t="s">
        <v>9304</v>
      </c>
      <c r="AW31" s="15">
        <f>A1L224C13</f>
        <v>204458</v>
      </c>
      <c r="AX31" s="16" t="s">
        <v>9305</v>
      </c>
      <c r="AY31" s="21">
        <f>IF(OR(B3L824C22=0,B3L824C23=0),0,1+(B3L824C22/B3L824C23))</f>
        <v>1.9827006035469388</v>
      </c>
      <c r="AZ31" s="16" t="s">
        <v>9306</v>
      </c>
      <c r="BA31" s="15">
        <f>A1L224C26</f>
        <v>181480.4</v>
      </c>
      <c r="BB31" s="16" t="s">
        <v>9307</v>
      </c>
      <c r="BC31" s="15">
        <f>A1L224C25</f>
        <v>183982.2</v>
      </c>
      <c r="BD31" s="16" t="s">
        <v>9308</v>
      </c>
      <c r="BE31" s="21">
        <f>IF(OR(B3L824C25=0,B3L824C26=0),0,1+(B3L824C25/B3L824C26))</f>
        <v>1.9864019454055879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14052</v>
      </c>
      <c r="F32" s="16" t="s">
        <v>9310</v>
      </c>
      <c r="G32" s="15">
        <f>A1L225C1</f>
        <v>17450</v>
      </c>
      <c r="H32" s="16" t="s">
        <v>9311</v>
      </c>
      <c r="I32" s="21">
        <f>IF(OR(B3L825C1=0,B3L825C2=0),0,1+(B3L825C1/B3L825C2))</f>
        <v>1.805272206303725</v>
      </c>
      <c r="J32" s="16" t="s">
        <v>9312</v>
      </c>
      <c r="K32" s="15">
        <f>A1L225C5</f>
        <v>13437</v>
      </c>
      <c r="L32" s="16" t="s">
        <v>9313</v>
      </c>
      <c r="M32" s="15">
        <f>A1L225C4</f>
        <v>16572</v>
      </c>
      <c r="N32" s="16" t="s">
        <v>9314</v>
      </c>
      <c r="O32" s="21">
        <f>IF(OR(B3L825C4=0,B3L825C5=0),0,1+(B3L825C4/B3L825C5))</f>
        <v>1.8108254887762492</v>
      </c>
      <c r="P32" s="16" t="s">
        <v>9315</v>
      </c>
      <c r="Q32" s="15">
        <f>A1L225C17</f>
        <v>13744.5</v>
      </c>
      <c r="R32" s="16" t="s">
        <v>9316</v>
      </c>
      <c r="S32" s="15">
        <f>A1L225C16</f>
        <v>17011</v>
      </c>
      <c r="T32" s="16" t="s">
        <v>9317</v>
      </c>
      <c r="U32" s="21">
        <f>IF(OR(B3L825C7=0,B3L825C8=0),0,1+(B3L825C7/B3L825C8))</f>
        <v>1.8079771912292046</v>
      </c>
      <c r="V32" s="16" t="s">
        <v>9318</v>
      </c>
      <c r="W32" s="15">
        <f>A1L225C8</f>
        <v>14149</v>
      </c>
      <c r="X32" s="16" t="s">
        <v>9319</v>
      </c>
      <c r="Y32" s="15">
        <f>A1L225C7</f>
        <v>16990</v>
      </c>
      <c r="Z32" s="16" t="s">
        <v>9320</v>
      </c>
      <c r="AA32" s="21">
        <f>IF(OR(B3L825C10=0,B3L825C11=0),0,1+(B3L825C10/B3L825C11))</f>
        <v>1.8327839905826957</v>
      </c>
      <c r="AB32" s="16" t="s">
        <v>9321</v>
      </c>
      <c r="AC32" s="15">
        <f>A1L225C20</f>
        <v>13879.333333333334</v>
      </c>
      <c r="AD32" s="16" t="s">
        <v>9322</v>
      </c>
      <c r="AE32" s="15">
        <f>A1L225C19</f>
        <v>17004</v>
      </c>
      <c r="AF32" s="16" t="s">
        <v>9323</v>
      </c>
      <c r="AG32" s="21">
        <f>IF(OR(B3L825C13=0,B3L825C14=0),0,1+(B3L825C13/B3L825C14))</f>
        <v>1.8162393162393162</v>
      </c>
      <c r="AH32" s="16" t="s">
        <v>9324</v>
      </c>
      <c r="AI32" s="15">
        <f>A1L225C11</f>
        <v>15728</v>
      </c>
      <c r="AJ32" s="16" t="s">
        <v>9325</v>
      </c>
      <c r="AK32" s="15">
        <f>A1L225C10</f>
        <v>18902</v>
      </c>
      <c r="AL32" s="16" t="s">
        <v>9326</v>
      </c>
      <c r="AM32" s="21">
        <f>IF(OR(B3L825C16=0,B3L825C17=0),0,1+(B3L825C16/B3L825C17))</f>
        <v>1.8320812612421966</v>
      </c>
      <c r="AN32" s="16" t="s">
        <v>9327</v>
      </c>
      <c r="AO32" s="15">
        <f>A1L225C23</f>
        <v>14341.5</v>
      </c>
      <c r="AP32" s="16" t="s">
        <v>9328</v>
      </c>
      <c r="AQ32" s="15">
        <f>A1L225C22</f>
        <v>17478.5</v>
      </c>
      <c r="AR32" s="16" t="s">
        <v>9329</v>
      </c>
      <c r="AS32" s="21">
        <f>IF(OR(B3L825C19=0,B3L825C20=0),0,1+(B3L825C19/B3L825C20))</f>
        <v>1.8205223560374173</v>
      </c>
      <c r="AT32" s="16" t="s">
        <v>9330</v>
      </c>
      <c r="AU32" s="15">
        <f>A1L225C14</f>
        <v>15525</v>
      </c>
      <c r="AV32" s="16" t="s">
        <v>9331</v>
      </c>
      <c r="AW32" s="15">
        <f>A1L225C13</f>
        <v>18779</v>
      </c>
      <c r="AX32" s="16" t="s">
        <v>9332</v>
      </c>
      <c r="AY32" s="21">
        <f>IF(OR(B3L825C22=0,B3L825C23=0),0,1+(B3L825C22/B3L825C23))</f>
        <v>1.8267213376644125</v>
      </c>
      <c r="AZ32" s="16" t="s">
        <v>9333</v>
      </c>
      <c r="BA32" s="15">
        <f>A1L225C26</f>
        <v>14578.2</v>
      </c>
      <c r="BB32" s="16" t="s">
        <v>9334</v>
      </c>
      <c r="BC32" s="15">
        <f>A1L225C25</f>
        <v>17738.599999999999</v>
      </c>
      <c r="BD32" s="16" t="s">
        <v>9335</v>
      </c>
      <c r="BE32" s="21">
        <f>IF(OR(B3L825C25=0,B3L825C26=0),0,1+(B3L825C25/B3L825C26))</f>
        <v>1.821834868591659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906</v>
      </c>
      <c r="F33" s="16" t="s">
        <v>9337</v>
      </c>
      <c r="G33" s="15">
        <f>A1L226C1</f>
        <v>900</v>
      </c>
      <c r="H33" s="16" t="s">
        <v>9338</v>
      </c>
      <c r="I33" s="21">
        <f>IF(OR(B3L826C1=0,B3L826C2=0),0,1+(B3L826C1/B3L826C2))</f>
        <v>2.0066666666666668</v>
      </c>
      <c r="J33" s="16" t="s">
        <v>9339</v>
      </c>
      <c r="K33" s="15">
        <f>A1L226C5</f>
        <v>1863</v>
      </c>
      <c r="L33" s="16" t="s">
        <v>9340</v>
      </c>
      <c r="M33" s="15">
        <f>A1L226C4</f>
        <v>2138</v>
      </c>
      <c r="N33" s="16" t="s">
        <v>9341</v>
      </c>
      <c r="O33" s="21">
        <f>IF(OR(B3L826C4=0,B3L826C5=0),0,1+(B3L826C4/B3L826C5))</f>
        <v>1.8713751169317119</v>
      </c>
      <c r="P33" s="16" t="s">
        <v>9342</v>
      </c>
      <c r="Q33" s="15">
        <f>A1L226C17</f>
        <v>1384.5</v>
      </c>
      <c r="R33" s="16" t="s">
        <v>9343</v>
      </c>
      <c r="S33" s="15">
        <f>A1L226C16</f>
        <v>1519</v>
      </c>
      <c r="T33" s="16" t="s">
        <v>9344</v>
      </c>
      <c r="U33" s="21">
        <f>IF(OR(B3L826C7=0,B3L826C8=0),0,1+(B3L826C7/B3L826C8))</f>
        <v>1.9114549045424623</v>
      </c>
      <c r="V33" s="16" t="s">
        <v>9345</v>
      </c>
      <c r="W33" s="15">
        <f>A1L226C8</f>
        <v>6489</v>
      </c>
      <c r="X33" s="16" t="s">
        <v>9346</v>
      </c>
      <c r="Y33" s="15">
        <f>A1L226C7</f>
        <v>6540</v>
      </c>
      <c r="Z33" s="16" t="s">
        <v>9347</v>
      </c>
      <c r="AA33" s="21">
        <f>IF(OR(B3L826C10=0,B3L826C11=0),0,1+(B3L826C10/B3L826C11))</f>
        <v>1.9922018348623853</v>
      </c>
      <c r="AB33" s="16" t="s">
        <v>9348</v>
      </c>
      <c r="AC33" s="15">
        <f>A1L226C20</f>
        <v>3086</v>
      </c>
      <c r="AD33" s="16" t="s">
        <v>9349</v>
      </c>
      <c r="AE33" s="15">
        <f>A1L226C19</f>
        <v>3192.6666666666665</v>
      </c>
      <c r="AF33" s="16" t="s">
        <v>9350</v>
      </c>
      <c r="AG33" s="21">
        <f>IF(OR(B3L826C13=0,B3L826C14=0),0,1+(B3L826C13/B3L826C14))</f>
        <v>1.9665901023178116</v>
      </c>
      <c r="AH33" s="16" t="s">
        <v>9351</v>
      </c>
      <c r="AI33" s="15">
        <f>A1L226C11</f>
        <v>7254</v>
      </c>
      <c r="AJ33" s="16" t="s">
        <v>9352</v>
      </c>
      <c r="AK33" s="15">
        <f>A1L226C10</f>
        <v>7258</v>
      </c>
      <c r="AL33" s="16" t="s">
        <v>9353</v>
      </c>
      <c r="AM33" s="21">
        <f>IF(OR(B3L826C16=0,B3L826C17=0),0,1+(B3L826C16/B3L826C17))</f>
        <v>1.9994488839900799</v>
      </c>
      <c r="AN33" s="16" t="s">
        <v>9354</v>
      </c>
      <c r="AO33" s="15">
        <f>A1L226C23</f>
        <v>4128</v>
      </c>
      <c r="AP33" s="16" t="s">
        <v>9355</v>
      </c>
      <c r="AQ33" s="15">
        <f>A1L226C22</f>
        <v>4209</v>
      </c>
      <c r="AR33" s="16" t="s">
        <v>9356</v>
      </c>
      <c r="AS33" s="21">
        <f>IF(OR(B3L826C19=0,B3L826C20=0),0,1+(B3L826C19/B3L826C20))</f>
        <v>1.9807555238774057</v>
      </c>
      <c r="AT33" s="16" t="s">
        <v>9357</v>
      </c>
      <c r="AU33" s="15">
        <f>A1L226C14</f>
        <v>6509</v>
      </c>
      <c r="AV33" s="16" t="s">
        <v>9358</v>
      </c>
      <c r="AW33" s="15">
        <f>A1L226C13</f>
        <v>6536</v>
      </c>
      <c r="AX33" s="16" t="s">
        <v>9359</v>
      </c>
      <c r="AY33" s="21">
        <f>IF(OR(B3L826C22=0,B3L826C23=0),0,1+(B3L826C22/B3L826C23))</f>
        <v>1.9958690330477356</v>
      </c>
      <c r="AZ33" s="16" t="s">
        <v>9360</v>
      </c>
      <c r="BA33" s="15">
        <f>A1L226C26</f>
        <v>4604.2</v>
      </c>
      <c r="BB33" s="16" t="s">
        <v>9361</v>
      </c>
      <c r="BC33" s="15">
        <f>A1L226C25</f>
        <v>4674.3999999999996</v>
      </c>
      <c r="BD33" s="16" t="s">
        <v>9362</v>
      </c>
      <c r="BE33" s="21">
        <f>IF(OR(B3L826C25=0,B3L826C26=0),0,1+(B3L826C25/B3L826C26))</f>
        <v>1.9849820297792231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31066</v>
      </c>
      <c r="F34" s="16" t="s">
        <v>9364</v>
      </c>
      <c r="G34" s="15">
        <f>A1L227C1</f>
        <v>1054906</v>
      </c>
      <c r="H34" s="16" t="s">
        <v>9365</v>
      </c>
      <c r="I34" s="21">
        <f>IF(OR(B3L827C1=0,B3L827C2=0),0,1+(B3L827C1/B3L827C2))</f>
        <v>1.0294490693957565</v>
      </c>
      <c r="J34" s="16" t="s">
        <v>9366</v>
      </c>
      <c r="K34" s="15">
        <f>A1L227C5</f>
        <v>30939</v>
      </c>
      <c r="L34" s="16" t="s">
        <v>9367</v>
      </c>
      <c r="M34" s="15">
        <f>A1L227C4</f>
        <v>1076203</v>
      </c>
      <c r="N34" s="16" t="s">
        <v>9368</v>
      </c>
      <c r="O34" s="21">
        <f>IF(OR(B3L827C4=0,B3L827C5=0),0,1+(B3L827C4/B3L827C5))</f>
        <v>1.0287482937698558</v>
      </c>
      <c r="P34" s="16" t="s">
        <v>9369</v>
      </c>
      <c r="Q34" s="15">
        <f>A1L227C17</f>
        <v>31002.5</v>
      </c>
      <c r="R34" s="16" t="s">
        <v>9370</v>
      </c>
      <c r="S34" s="15">
        <f>A1L227C16</f>
        <v>1065554.5</v>
      </c>
      <c r="T34" s="16" t="s">
        <v>9371</v>
      </c>
      <c r="U34" s="21">
        <f>IF(OR(B3L827C7=0,B3L827C8=0),0,1+(B3L827C7/B3L827C8))</f>
        <v>1.0290951800212942</v>
      </c>
      <c r="V34" s="16" t="s">
        <v>9372</v>
      </c>
      <c r="W34" s="15">
        <f>A1L227C8</f>
        <v>31958</v>
      </c>
      <c r="X34" s="16" t="s">
        <v>9373</v>
      </c>
      <c r="Y34" s="15">
        <f>A1L227C7</f>
        <v>1113595</v>
      </c>
      <c r="Z34" s="16" t="s">
        <v>9374</v>
      </c>
      <c r="AA34" s="21">
        <f>IF(OR(B3L827C10=0,B3L827C11=0),0,1+(B3L827C10/B3L827C11))</f>
        <v>1.0286980455192418</v>
      </c>
      <c r="AB34" s="16" t="s">
        <v>9375</v>
      </c>
      <c r="AC34" s="15">
        <f>A1L227C20</f>
        <v>31321</v>
      </c>
      <c r="AD34" s="16" t="s">
        <v>9376</v>
      </c>
      <c r="AE34" s="15">
        <f>A1L227C19</f>
        <v>1081568</v>
      </c>
      <c r="AF34" s="16" t="s">
        <v>9377</v>
      </c>
      <c r="AG34" s="21">
        <f>IF(OR(B3L827C13=0,B3L827C14=0),0,1+(B3L827C13/B3L827C14))</f>
        <v>1.0289588819195834</v>
      </c>
      <c r="AH34" s="16" t="s">
        <v>9378</v>
      </c>
      <c r="AI34" s="15">
        <f>A1L227C11</f>
        <v>30589</v>
      </c>
      <c r="AJ34" s="16" t="s">
        <v>9379</v>
      </c>
      <c r="AK34" s="15">
        <f>A1L227C10</f>
        <v>1069047</v>
      </c>
      <c r="AL34" s="16" t="s">
        <v>9380</v>
      </c>
      <c r="AM34" s="21">
        <f>IF(OR(B3L827C16=0,B3L827C17=0),0,1+(B3L827C16/B3L827C17))</f>
        <v>1.0286133350544924</v>
      </c>
      <c r="AN34" s="16" t="s">
        <v>9381</v>
      </c>
      <c r="AO34" s="15">
        <f>A1L227C23</f>
        <v>31138</v>
      </c>
      <c r="AP34" s="16" t="s">
        <v>9382</v>
      </c>
      <c r="AQ34" s="15">
        <f>A1L227C22</f>
        <v>1078437.75</v>
      </c>
      <c r="AR34" s="16" t="s">
        <v>9383</v>
      </c>
      <c r="AS34" s="21">
        <f>IF(OR(B3L827C19=0,B3L827C20=0),0,1+(B3L827C19/B3L827C20))</f>
        <v>1.0288732474359321</v>
      </c>
      <c r="AT34" s="16" t="s">
        <v>9384</v>
      </c>
      <c r="AU34" s="15">
        <f>A1L227C14</f>
        <v>39330</v>
      </c>
      <c r="AV34" s="16" t="s">
        <v>9385</v>
      </c>
      <c r="AW34" s="15">
        <f>A1L227C13</f>
        <v>1098714</v>
      </c>
      <c r="AX34" s="16" t="s">
        <v>9386</v>
      </c>
      <c r="AY34" s="21">
        <f>IF(OR(B3L827C22=0,B3L827C23=0),0,1+(B3L827C22/B3L827C23))</f>
        <v>1.0357963946941606</v>
      </c>
      <c r="AZ34" s="16" t="s">
        <v>9387</v>
      </c>
      <c r="BA34" s="15">
        <f>A1L227C26</f>
        <v>32776.400000000001</v>
      </c>
      <c r="BB34" s="16" t="s">
        <v>9388</v>
      </c>
      <c r="BC34" s="15">
        <f>A1L227C25</f>
        <v>1082493</v>
      </c>
      <c r="BD34" s="16" t="s">
        <v>9389</v>
      </c>
      <c r="BE34" s="21">
        <f>IF(OR(B3L827C25=0,B3L827C26=0),0,1+(B3L827C25/B3L827C26))</f>
        <v>1.0302786253583165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123269</v>
      </c>
      <c r="F35" s="16" t="s">
        <v>9391</v>
      </c>
      <c r="G35" s="15">
        <f>A1L228C1</f>
        <v>490402</v>
      </c>
      <c r="H35" s="16" t="s">
        <v>9392</v>
      </c>
      <c r="I35" s="21">
        <f>IF(OR(B3L828C1=0,B3L828C2=0),0,1+(B3L828C1/B3L828C2))</f>
        <v>1.2513631673606551</v>
      </c>
      <c r="J35" s="16" t="s">
        <v>9393</v>
      </c>
      <c r="K35" s="15">
        <f>A1L228C5</f>
        <v>128278</v>
      </c>
      <c r="L35" s="16" t="s">
        <v>9394</v>
      </c>
      <c r="M35" s="15">
        <f>A1L228C4</f>
        <v>432011</v>
      </c>
      <c r="N35" s="16" t="s">
        <v>9395</v>
      </c>
      <c r="O35" s="21">
        <f>IF(OR(B3L828C4=0,B3L828C5=0),0,1+(B3L828C4/B3L828C5))</f>
        <v>1.2969322540398278</v>
      </c>
      <c r="P35" s="16" t="s">
        <v>9396</v>
      </c>
      <c r="Q35" s="15">
        <f>A1L228C17</f>
        <v>125773.5</v>
      </c>
      <c r="R35" s="16" t="s">
        <v>9397</v>
      </c>
      <c r="S35" s="15">
        <f>A1L228C16</f>
        <v>461206.5</v>
      </c>
      <c r="T35" s="16" t="s">
        <v>9398</v>
      </c>
      <c r="U35" s="21">
        <f>IF(OR(B3L828C7=0,B3L828C8=0),0,1+(B3L828C7/B3L828C8))</f>
        <v>1.2727053933541699</v>
      </c>
      <c r="V35" s="16" t="s">
        <v>9399</v>
      </c>
      <c r="W35" s="15">
        <f>A1L228C8</f>
        <v>116303</v>
      </c>
      <c r="X35" s="16" t="s">
        <v>9400</v>
      </c>
      <c r="Y35" s="15">
        <f>A1L228C7</f>
        <v>375091</v>
      </c>
      <c r="Z35" s="16" t="s">
        <v>9401</v>
      </c>
      <c r="AA35" s="21">
        <f>IF(OR(B3L828C10=0,B3L828C11=0),0,1+(B3L828C10/B3L828C11))</f>
        <v>1.3100660906286741</v>
      </c>
      <c r="AB35" s="16" t="s">
        <v>9402</v>
      </c>
      <c r="AC35" s="15">
        <f>A1L228C20</f>
        <v>122616.66666666667</v>
      </c>
      <c r="AD35" s="16" t="s">
        <v>9403</v>
      </c>
      <c r="AE35" s="15">
        <f>A1L228C19</f>
        <v>432501.33333333331</v>
      </c>
      <c r="AF35" s="16" t="s">
        <v>9404</v>
      </c>
      <c r="AG35" s="21">
        <f>IF(OR(B3L828C13=0,B3L828C14=0),0,1+(B3L828C13/B3L828C14))</f>
        <v>1.2835058697314228</v>
      </c>
      <c r="AH35" s="16" t="s">
        <v>9405</v>
      </c>
      <c r="AI35" s="15">
        <f>A1L228C11</f>
        <v>137700</v>
      </c>
      <c r="AJ35" s="16" t="s">
        <v>9406</v>
      </c>
      <c r="AK35" s="15">
        <f>A1L228C10</f>
        <v>370793</v>
      </c>
      <c r="AL35" s="16" t="s">
        <v>9407</v>
      </c>
      <c r="AM35" s="21">
        <f>IF(OR(B3L828C16=0,B3L828C17=0),0,1+(B3L828C16/B3L828C17))</f>
        <v>1.3713662339903936</v>
      </c>
      <c r="AN35" s="16" t="s">
        <v>9408</v>
      </c>
      <c r="AO35" s="15">
        <f>A1L228C23</f>
        <v>126387.5</v>
      </c>
      <c r="AP35" s="16" t="s">
        <v>9409</v>
      </c>
      <c r="AQ35" s="15">
        <f>A1L228C22</f>
        <v>417074.25</v>
      </c>
      <c r="AR35" s="16" t="s">
        <v>9410</v>
      </c>
      <c r="AS35" s="21">
        <f>IF(OR(B3L828C19=0,B3L828C20=0),0,1+(B3L828C19/B3L828C20))</f>
        <v>1.3030335725593225</v>
      </c>
      <c r="AT35" s="16" t="s">
        <v>9411</v>
      </c>
      <c r="AU35" s="15">
        <f>A1L228C14</f>
        <v>176713</v>
      </c>
      <c r="AV35" s="16" t="s">
        <v>9412</v>
      </c>
      <c r="AW35" s="15">
        <f>A1L228C13</f>
        <v>469066</v>
      </c>
      <c r="AX35" s="16" t="s">
        <v>9413</v>
      </c>
      <c r="AY35" s="21">
        <f>IF(OR(B3L828C22=0,B3L828C23=0),0,1+(B3L828C22/B3L828C23))</f>
        <v>1.3767337645448614</v>
      </c>
      <c r="AZ35" s="16" t="s">
        <v>9414</v>
      </c>
      <c r="BA35" s="15">
        <f>A1L228C26</f>
        <v>136452.6</v>
      </c>
      <c r="BB35" s="16" t="s">
        <v>9415</v>
      </c>
      <c r="BC35" s="15">
        <f>A1L228C25</f>
        <v>427472.6</v>
      </c>
      <c r="BD35" s="16" t="s">
        <v>9416</v>
      </c>
      <c r="BE35" s="21">
        <f>IF(OR(B3L828C25=0,B3L828C26=0),0,1+(B3L828C25/B3L828C26))</f>
        <v>1.3192078275894175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31</v>
      </c>
      <c r="F36" s="16" t="s">
        <v>9418</v>
      </c>
      <c r="G36" s="15">
        <f>A1L229C1</f>
        <v>8</v>
      </c>
      <c r="H36" s="16" t="s">
        <v>9419</v>
      </c>
      <c r="I36" s="21">
        <f>IF(OR(B3L829C1=0,B3L829C2=0),0,1+(B3L829C1/B3L829C2))</f>
        <v>4.875</v>
      </c>
      <c r="J36" s="16" t="s">
        <v>9420</v>
      </c>
      <c r="K36" s="15">
        <f>A1L229C5</f>
        <v>21</v>
      </c>
      <c r="L36" s="16" t="s">
        <v>9421</v>
      </c>
      <c r="M36" s="15">
        <f>A1L229C4</f>
        <v>4</v>
      </c>
      <c r="N36" s="16" t="s">
        <v>9422</v>
      </c>
      <c r="O36" s="21">
        <f>IF(OR(B3L829C4=0,B3L829C5=0),0,1+(B3L829C4/B3L829C5))</f>
        <v>6.25</v>
      </c>
      <c r="P36" s="16" t="s">
        <v>9423</v>
      </c>
      <c r="Q36" s="15">
        <f>A1L229C17</f>
        <v>26</v>
      </c>
      <c r="R36" s="16" t="s">
        <v>9424</v>
      </c>
      <c r="S36" s="15">
        <f>A1L229C16</f>
        <v>6</v>
      </c>
      <c r="T36" s="16" t="s">
        <v>9425</v>
      </c>
      <c r="U36" s="21">
        <f>IF(OR(B3L829C7=0,B3L829C8=0),0,1+(B3L829C7/B3L829C8))</f>
        <v>5.333333333333333</v>
      </c>
      <c r="V36" s="16" t="s">
        <v>9426</v>
      </c>
      <c r="W36" s="15">
        <f>A1L229C8</f>
        <v>31</v>
      </c>
      <c r="X36" s="16" t="s">
        <v>9427</v>
      </c>
      <c r="Y36" s="15">
        <f>A1L229C7</f>
        <v>27</v>
      </c>
      <c r="Z36" s="16" t="s">
        <v>9428</v>
      </c>
      <c r="AA36" s="21">
        <f>IF(OR(B3L829C10=0,B3L829C11=0),0,1+(B3L829C10/B3L829C11))</f>
        <v>2.1481481481481479</v>
      </c>
      <c r="AB36" s="16" t="s">
        <v>9429</v>
      </c>
      <c r="AC36" s="21">
        <f>A1L229C20</f>
        <v>27.666666666666668</v>
      </c>
      <c r="AD36" s="16" t="s">
        <v>9430</v>
      </c>
      <c r="AE36" s="15">
        <f>A1L229C19</f>
        <v>13</v>
      </c>
      <c r="AF36" s="16" t="s">
        <v>9431</v>
      </c>
      <c r="AG36" s="21">
        <f>IF(OR(B3L829C13=0,B3L829C14=0),0,1+(B3L829C13/B3L829C14))</f>
        <v>3.1282051282051282</v>
      </c>
      <c r="AH36" s="16" t="s">
        <v>9432</v>
      </c>
      <c r="AI36" s="15">
        <f>A1L229C11</f>
        <v>56</v>
      </c>
      <c r="AJ36" s="16" t="s">
        <v>9433</v>
      </c>
      <c r="AK36" s="15">
        <f>A1L229C10</f>
        <v>158</v>
      </c>
      <c r="AL36" s="16" t="s">
        <v>9434</v>
      </c>
      <c r="AM36" s="21">
        <f>IF(OR(B3L829C16=0,B3L829C17=0),0,1+(B3L829C16/B3L829C17))</f>
        <v>1.3544303797468356</v>
      </c>
      <c r="AN36" s="16" t="s">
        <v>9435</v>
      </c>
      <c r="AO36" s="21">
        <f>A1L229C23</f>
        <v>34.75</v>
      </c>
      <c r="AP36" s="16" t="s">
        <v>9436</v>
      </c>
      <c r="AQ36" s="21">
        <f>A1L229C22</f>
        <v>49.25</v>
      </c>
      <c r="AR36" s="16" t="s">
        <v>9437</v>
      </c>
      <c r="AS36" s="21">
        <f>IF(OR(B3L829C19=0,B3L829C20=0),0,1+(B3L829C19/B3L829C20))</f>
        <v>1.7055837563451777</v>
      </c>
      <c r="AT36" s="16" t="s">
        <v>9438</v>
      </c>
      <c r="AU36" s="15">
        <f>A1L229C14</f>
        <v>153</v>
      </c>
      <c r="AV36" s="16" t="s">
        <v>9439</v>
      </c>
      <c r="AW36" s="15">
        <f>A1L229C13</f>
        <v>162</v>
      </c>
      <c r="AX36" s="16" t="s">
        <v>9440</v>
      </c>
      <c r="AY36" s="21">
        <f>IF(OR(B3L829C22=0,B3L829C23=0),0,1+(B3L829C22/B3L829C23))</f>
        <v>1.9444444444444444</v>
      </c>
      <c r="AZ36" s="16" t="s">
        <v>9441</v>
      </c>
      <c r="BA36" s="21">
        <f>A1L229C26</f>
        <v>58.4</v>
      </c>
      <c r="BB36" s="16" t="s">
        <v>9442</v>
      </c>
      <c r="BC36" s="21">
        <f>A1L229C25</f>
        <v>71.8</v>
      </c>
      <c r="BD36" s="16" t="s">
        <v>9443</v>
      </c>
      <c r="BE36" s="21">
        <f>IF(OR(B3L829C25=0,B3L829C26=0),0,1+(B3L829C25/B3L829C26))</f>
        <v>1.8133704735376046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112316</v>
      </c>
      <c r="F37" s="16" t="s">
        <v>9445</v>
      </c>
      <c r="G37" s="15">
        <f>A1L230C1</f>
        <v>118453</v>
      </c>
      <c r="H37" s="16" t="s">
        <v>9446</v>
      </c>
      <c r="I37" s="21">
        <f>IF(OR(B3L830C1=0,B3L830C2=0),0,1+(B3L830C1/B3L830C2))</f>
        <v>1.9481904215173951</v>
      </c>
      <c r="J37" s="16" t="s">
        <v>9447</v>
      </c>
      <c r="K37" s="15">
        <f>A1L230C5</f>
        <v>120316</v>
      </c>
      <c r="L37" s="16" t="s">
        <v>9448</v>
      </c>
      <c r="M37" s="15">
        <f>A1L230C4</f>
        <v>135129</v>
      </c>
      <c r="N37" s="16" t="s">
        <v>9449</v>
      </c>
      <c r="O37" s="21">
        <f>IF(OR(B3L830C4=0,B3L830C5=0),0,1+(B3L830C4/B3L830C5))</f>
        <v>1.8903788231985732</v>
      </c>
      <c r="P37" s="16" t="s">
        <v>9450</v>
      </c>
      <c r="Q37" s="15">
        <f>A1L230C17</f>
        <v>116316</v>
      </c>
      <c r="R37" s="16" t="s">
        <v>9451</v>
      </c>
      <c r="S37" s="15">
        <f>A1L230C16</f>
        <v>126791</v>
      </c>
      <c r="T37" s="16" t="s">
        <v>9452</v>
      </c>
      <c r="U37" s="21">
        <f>IF(OR(B3L830C7=0,B3L830C8=0),0,1+(B3L830C7/B3L830C8))</f>
        <v>1.9173837259742412</v>
      </c>
      <c r="V37" s="16" t="s">
        <v>9453</v>
      </c>
      <c r="W37" s="15">
        <f>A1L230C8</f>
        <v>119541</v>
      </c>
      <c r="X37" s="16" t="s">
        <v>9454</v>
      </c>
      <c r="Y37" s="15">
        <f>A1L230C7</f>
        <v>132156</v>
      </c>
      <c r="Z37" s="16" t="s">
        <v>9455</v>
      </c>
      <c r="AA37" s="21">
        <f>IF(OR(B3L830C10=0,B3L830C11=0),0,1+(B3L830C10/B3L830C11))</f>
        <v>1.9045446290747299</v>
      </c>
      <c r="AB37" s="16" t="s">
        <v>9456</v>
      </c>
      <c r="AC37" s="15">
        <f>A1L230C20</f>
        <v>117391</v>
      </c>
      <c r="AD37" s="16" t="s">
        <v>9457</v>
      </c>
      <c r="AE37" s="15">
        <f>A1L230C19</f>
        <v>128579.33333333333</v>
      </c>
      <c r="AF37" s="16" t="s">
        <v>9458</v>
      </c>
      <c r="AG37" s="21">
        <f>IF(OR(B3L830C13=0,B3L830C14=0),0,1+(B3L830C13/B3L830C14))</f>
        <v>1.9129849794420046</v>
      </c>
      <c r="AH37" s="16" t="s">
        <v>9459</v>
      </c>
      <c r="AI37" s="15">
        <f>A1L230C11</f>
        <v>128356</v>
      </c>
      <c r="AJ37" s="16" t="s">
        <v>9460</v>
      </c>
      <c r="AK37" s="15">
        <f>A1L230C10</f>
        <v>141724</v>
      </c>
      <c r="AL37" s="16" t="s">
        <v>9461</v>
      </c>
      <c r="AM37" s="21">
        <f>IF(OR(B3L830C16=0,B3L830C17=0),0,1+(B3L830C16/B3L830C17))</f>
        <v>1.9056758206090711</v>
      </c>
      <c r="AN37" s="16" t="s">
        <v>9462</v>
      </c>
      <c r="AO37" s="15">
        <f>A1L230C23</f>
        <v>120132.25</v>
      </c>
      <c r="AP37" s="16" t="s">
        <v>9463</v>
      </c>
      <c r="AQ37" s="15">
        <f>A1L230C22</f>
        <v>131865.5</v>
      </c>
      <c r="AR37" s="16" t="s">
        <v>9464</v>
      </c>
      <c r="AS37" s="21">
        <f>IF(OR(B3L830C19=0,B3L830C20=0),0,1+(B3L830C19/B3L830C20))</f>
        <v>1.9110210782956876</v>
      </c>
      <c r="AT37" s="16" t="s">
        <v>9465</v>
      </c>
      <c r="AU37" s="15">
        <f>A1L230C14</f>
        <v>128841</v>
      </c>
      <c r="AV37" s="16" t="s">
        <v>9466</v>
      </c>
      <c r="AW37" s="15">
        <f>A1L230C13</f>
        <v>137062</v>
      </c>
      <c r="AX37" s="16" t="s">
        <v>9467</v>
      </c>
      <c r="AY37" s="21">
        <f>IF(OR(B3L830C22=0,B3L830C23=0),0,1+(B3L830C22/B3L830C23))</f>
        <v>1.9400198450336346</v>
      </c>
      <c r="AZ37" s="16" t="s">
        <v>9468</v>
      </c>
      <c r="BA37" s="15">
        <f>A1L230C26</f>
        <v>121874</v>
      </c>
      <c r="BB37" s="16" t="s">
        <v>9469</v>
      </c>
      <c r="BC37" s="15">
        <f>A1L230C25</f>
        <v>132904.79999999999</v>
      </c>
      <c r="BD37" s="16" t="s">
        <v>9470</v>
      </c>
      <c r="BE37" s="21">
        <f>IF(OR(B3L830C25=0,B3L830C26=0),0,1+(B3L830C25/B3L830C26))</f>
        <v>1.9170022452161248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174765</v>
      </c>
      <c r="F38" s="16" t="s">
        <v>9472</v>
      </c>
      <c r="G38" s="15">
        <f>A1L231C1</f>
        <v>174296</v>
      </c>
      <c r="H38" s="16" t="s">
        <v>9473</v>
      </c>
      <c r="I38" s="21">
        <f>IF(OR(B3L831C1=0,B3L831C2=0),0,1+(B3L831C1/B3L831C2))</f>
        <v>2.002690824803782</v>
      </c>
      <c r="J38" s="16" t="s">
        <v>9474</v>
      </c>
      <c r="K38" s="15">
        <f>A1L231C5</f>
        <v>175102</v>
      </c>
      <c r="L38" s="16" t="s">
        <v>9475</v>
      </c>
      <c r="M38" s="15">
        <f>A1L231C4</f>
        <v>174069</v>
      </c>
      <c r="N38" s="16" t="s">
        <v>9476</v>
      </c>
      <c r="O38" s="21">
        <f>IF(OR(B3L831C4=0,B3L831C5=0),0,1+(B3L831C4/B3L831C5))</f>
        <v>2.0059344283014209</v>
      </c>
      <c r="P38" s="16" t="s">
        <v>9477</v>
      </c>
      <c r="Q38" s="15">
        <f>A1L231C17</f>
        <v>174933.5</v>
      </c>
      <c r="R38" s="16" t="s">
        <v>9478</v>
      </c>
      <c r="S38" s="15">
        <f>A1L231C16</f>
        <v>174182.5</v>
      </c>
      <c r="T38" s="16" t="s">
        <v>9479</v>
      </c>
      <c r="U38" s="21">
        <f>IF(OR(B3L831C7=0,B3L831C8=0),0,1+(B3L831C7/B3L831C8))</f>
        <v>2.0043115697616005</v>
      </c>
      <c r="V38" s="16" t="s">
        <v>9480</v>
      </c>
      <c r="W38" s="15">
        <f>A1L231C8</f>
        <v>172156</v>
      </c>
      <c r="X38" s="16" t="s">
        <v>9481</v>
      </c>
      <c r="Y38" s="15">
        <f>A1L231C7</f>
        <v>169720</v>
      </c>
      <c r="Z38" s="16" t="s">
        <v>9482</v>
      </c>
      <c r="AA38" s="21">
        <f>IF(OR(B3L831C10=0,B3L831C11=0),0,1+(B3L831C10/B3L831C11))</f>
        <v>2.0143530520857884</v>
      </c>
      <c r="AB38" s="16" t="s">
        <v>9483</v>
      </c>
      <c r="AC38" s="15">
        <f>A1L231C20</f>
        <v>174007.66666666666</v>
      </c>
      <c r="AD38" s="16" t="s">
        <v>9484</v>
      </c>
      <c r="AE38" s="15">
        <f>A1L231C19</f>
        <v>172695</v>
      </c>
      <c r="AF38" s="16" t="s">
        <v>9485</v>
      </c>
      <c r="AG38" s="21">
        <f>IF(OR(B3L831C13=0,B3L831C14=0),0,1+(B3L831C13/B3L831C14))</f>
        <v>2.0076010693226012</v>
      </c>
      <c r="AH38" s="16" t="s">
        <v>9486</v>
      </c>
      <c r="AI38" s="15">
        <f>A1L231C11</f>
        <v>168166</v>
      </c>
      <c r="AJ38" s="16" t="s">
        <v>9487</v>
      </c>
      <c r="AK38" s="15">
        <f>A1L231C10</f>
        <v>161686</v>
      </c>
      <c r="AL38" s="16" t="s">
        <v>9488</v>
      </c>
      <c r="AM38" s="21">
        <f>IF(OR(B3L831C16=0,B3L831C17=0),0,1+(B3L831C16/B3L831C17))</f>
        <v>2.040077681431911</v>
      </c>
      <c r="AN38" s="16" t="s">
        <v>9489</v>
      </c>
      <c r="AO38" s="15">
        <f>A1L231C23</f>
        <v>172547.25</v>
      </c>
      <c r="AP38" s="16" t="s">
        <v>9490</v>
      </c>
      <c r="AQ38" s="15">
        <f>A1L231C22</f>
        <v>169942.75</v>
      </c>
      <c r="AR38" s="16" t="s">
        <v>9491</v>
      </c>
      <c r="AS38" s="21">
        <f>IF(OR(B3L831C19=0,B3L831C20=0),0,1+(B3L831C19/B3L831C20))</f>
        <v>2.0153257494067853</v>
      </c>
      <c r="AT38" s="16" t="s">
        <v>9492</v>
      </c>
      <c r="AU38" s="15">
        <f>A1L231C14</f>
        <v>166959</v>
      </c>
      <c r="AV38" s="16" t="s">
        <v>9493</v>
      </c>
      <c r="AW38" s="15">
        <f>A1L231C13</f>
        <v>162613</v>
      </c>
      <c r="AX38" s="16" t="s">
        <v>9494</v>
      </c>
      <c r="AY38" s="21">
        <f>IF(OR(B3L831C22=0,B3L831C23=0),0,1+(B3L831C22/B3L831C23))</f>
        <v>2.0267260305141654</v>
      </c>
      <c r="AZ38" s="16" t="s">
        <v>9495</v>
      </c>
      <c r="BA38" s="15">
        <f>A1L231C26</f>
        <v>171429.6</v>
      </c>
      <c r="BB38" s="16" t="s">
        <v>9496</v>
      </c>
      <c r="BC38" s="15">
        <f>A1L231C25</f>
        <v>168476.79999999999</v>
      </c>
      <c r="BD38" s="16" t="s">
        <v>9497</v>
      </c>
      <c r="BE38" s="21">
        <f>IF(OR(B3L831C25=0,B3L831C26=0),0,1+(B3L831C25/B3L831C26))</f>
        <v>2.0175264487454654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664702</v>
      </c>
      <c r="F39" s="16" t="s">
        <v>9499</v>
      </c>
      <c r="G39" s="15">
        <f>A1L232C1</f>
        <v>650471</v>
      </c>
      <c r="H39" s="16" t="s">
        <v>9500</v>
      </c>
      <c r="I39" s="21">
        <f>IF(OR(B3L832C1=0,B3L832C2=0),0,1+(B3L832C1/B3L832C2))</f>
        <v>2.0218779930235167</v>
      </c>
      <c r="J39" s="16" t="s">
        <v>9501</v>
      </c>
      <c r="K39" s="15">
        <f>A1L232C5</f>
        <v>601733</v>
      </c>
      <c r="L39" s="16" t="s">
        <v>9502</v>
      </c>
      <c r="M39" s="15">
        <f>A1L232C4</f>
        <v>590263</v>
      </c>
      <c r="N39" s="16" t="s">
        <v>9503</v>
      </c>
      <c r="O39" s="21">
        <f>IF(OR(B3L832C4=0,B3L832C5=0),0,1+(B3L832C4/B3L832C5))</f>
        <v>2.0194320158979977</v>
      </c>
      <c r="P39" s="16" t="s">
        <v>9504</v>
      </c>
      <c r="Q39" s="15">
        <f>A1L232C17</f>
        <v>633217.5</v>
      </c>
      <c r="R39" s="16" t="s">
        <v>9505</v>
      </c>
      <c r="S39" s="15">
        <f>A1L232C16</f>
        <v>620367</v>
      </c>
      <c r="T39" s="16" t="s">
        <v>9506</v>
      </c>
      <c r="U39" s="21">
        <f>IF(OR(B3L832C7=0,B3L832C8=0),0,1+(B3L832C7/B3L832C8))</f>
        <v>2.0207143513436403</v>
      </c>
      <c r="V39" s="16" t="s">
        <v>9507</v>
      </c>
      <c r="W39" s="15">
        <f>A1L232C8</f>
        <v>594061</v>
      </c>
      <c r="X39" s="16" t="s">
        <v>9508</v>
      </c>
      <c r="Y39" s="15">
        <f>A1L232C7</f>
        <v>577513</v>
      </c>
      <c r="Z39" s="16" t="s">
        <v>9509</v>
      </c>
      <c r="AA39" s="21">
        <f>IF(OR(B3L832C10=0,B3L832C11=0),0,1+(B3L832C10/B3L832C11))</f>
        <v>2.0286539004316788</v>
      </c>
      <c r="AB39" s="16" t="s">
        <v>9510</v>
      </c>
      <c r="AC39" s="15">
        <f>A1L232C20</f>
        <v>620165.33333333337</v>
      </c>
      <c r="AD39" s="16" t="s">
        <v>9511</v>
      </c>
      <c r="AE39" s="15">
        <f>A1L232C19</f>
        <v>606082.33333333337</v>
      </c>
      <c r="AF39" s="16" t="s">
        <v>9512</v>
      </c>
      <c r="AG39" s="21">
        <f>IF(OR(B3L832C13=0,B3L832C14=0),0,1+(B3L832C13/B3L832C14))</f>
        <v>2.0232361169852062</v>
      </c>
      <c r="AH39" s="16" t="s">
        <v>9513</v>
      </c>
      <c r="AI39" s="15">
        <f>A1L232C11</f>
        <v>563470</v>
      </c>
      <c r="AJ39" s="16" t="s">
        <v>9514</v>
      </c>
      <c r="AK39" s="15">
        <f>A1L232C10</f>
        <v>541367</v>
      </c>
      <c r="AL39" s="16" t="s">
        <v>9515</v>
      </c>
      <c r="AM39" s="21">
        <f>IF(OR(B3L832C16=0,B3L832C17=0),0,1+(B3L832C16/B3L832C17))</f>
        <v>2.0408281258370016</v>
      </c>
      <c r="AN39" s="16" t="s">
        <v>9516</v>
      </c>
      <c r="AO39" s="15">
        <f>A1L232C23</f>
        <v>605991.5</v>
      </c>
      <c r="AP39" s="16" t="s">
        <v>9517</v>
      </c>
      <c r="AQ39" s="15">
        <f>A1L232C22</f>
        <v>589903.5</v>
      </c>
      <c r="AR39" s="16" t="s">
        <v>9518</v>
      </c>
      <c r="AS39" s="21">
        <f>IF(OR(B3L832C19=0,B3L832C20=0),0,1+(B3L832C19/B3L832C20))</f>
        <v>2.0272722572420743</v>
      </c>
      <c r="AT39" s="16" t="s">
        <v>9519</v>
      </c>
      <c r="AU39" s="15">
        <f>A1L232C14</f>
        <v>638887</v>
      </c>
      <c r="AV39" s="16" t="s">
        <v>9520</v>
      </c>
      <c r="AW39" s="15">
        <f>A1L232C13</f>
        <v>627122</v>
      </c>
      <c r="AX39" s="16" t="s">
        <v>9521</v>
      </c>
      <c r="AY39" s="21">
        <f>IF(OR(B3L832C22=0,B3L832C23=0),0,1+(B3L832C22/B3L832C23))</f>
        <v>2.0187603050124219</v>
      </c>
      <c r="AZ39" s="16" t="s">
        <v>9522</v>
      </c>
      <c r="BA39" s="15">
        <f>A1L232C26</f>
        <v>612570.6</v>
      </c>
      <c r="BB39" s="16" t="s">
        <v>9523</v>
      </c>
      <c r="BC39" s="15">
        <f>A1L232C25</f>
        <v>597347.19999999995</v>
      </c>
      <c r="BD39" s="16" t="s">
        <v>9524</v>
      </c>
      <c r="BE39" s="21">
        <f>IF(OR(B3L832C25=0,B3L832C26=0),0,1+(B3L832C25/B3L832C26))</f>
        <v>2.0254850110622433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972</v>
      </c>
      <c r="F40" s="16" t="s">
        <v>9526</v>
      </c>
      <c r="G40" s="15">
        <f>A1L233C1</f>
        <v>3324</v>
      </c>
      <c r="H40" s="16" t="s">
        <v>9527</v>
      </c>
      <c r="I40" s="21">
        <f>IF(OR(B3L833C1=0,B3L833C2=0),0,1+(B3L833C1/B3L833C2))</f>
        <v>1.2924187725631768</v>
      </c>
      <c r="J40" s="16" t="s">
        <v>9528</v>
      </c>
      <c r="K40" s="15">
        <f>A1L233C5</f>
        <v>789</v>
      </c>
      <c r="L40" s="16" t="s">
        <v>9529</v>
      </c>
      <c r="M40" s="15">
        <f>A1L233C4</f>
        <v>2398</v>
      </c>
      <c r="N40" s="16" t="s">
        <v>9530</v>
      </c>
      <c r="O40" s="21">
        <f>IF(OR(B3L833C4=0,B3L833C5=0),0,1+(B3L833C4/B3L833C5))</f>
        <v>1.329024186822352</v>
      </c>
      <c r="P40" s="16" t="s">
        <v>9531</v>
      </c>
      <c r="Q40" s="21">
        <f>A1L233C17</f>
        <v>880.5</v>
      </c>
      <c r="R40" s="16" t="s">
        <v>9532</v>
      </c>
      <c r="S40" s="15">
        <f>A1L233C16</f>
        <v>2861</v>
      </c>
      <c r="T40" s="16" t="s">
        <v>9533</v>
      </c>
      <c r="U40" s="21">
        <f>IF(OR(B3L833C7=0,B3L833C8=0),0,1+(B3L833C7/B3L833C8))</f>
        <v>1.3077595246417337</v>
      </c>
      <c r="V40" s="16" t="s">
        <v>9534</v>
      </c>
      <c r="W40" s="15">
        <f>A1L233C8</f>
        <v>883</v>
      </c>
      <c r="X40" s="16" t="s">
        <v>9535</v>
      </c>
      <c r="Y40" s="15">
        <f>A1L233C7</f>
        <v>3271</v>
      </c>
      <c r="Z40" s="16" t="s">
        <v>9536</v>
      </c>
      <c r="AA40" s="21">
        <f>IF(OR(B3L833C10=0,B3L833C11=0),0,1+(B3L833C10/B3L833C11))</f>
        <v>1.2699480281259554</v>
      </c>
      <c r="AB40" s="16" t="s">
        <v>9537</v>
      </c>
      <c r="AC40" s="21">
        <f>A1L233C20</f>
        <v>881.33333333333337</v>
      </c>
      <c r="AD40" s="16" t="s">
        <v>9538</v>
      </c>
      <c r="AE40" s="15">
        <f>A1L233C19</f>
        <v>2997.6666666666665</v>
      </c>
      <c r="AF40" s="16" t="s">
        <v>9539</v>
      </c>
      <c r="AG40" s="21">
        <f>IF(OR(B3L833C13=0,B3L833C14=0),0,1+(B3L833C13/B3L833C14))</f>
        <v>1.2940064494606918</v>
      </c>
      <c r="AH40" s="16" t="s">
        <v>9540</v>
      </c>
      <c r="AI40" s="15">
        <f>A1L233C11</f>
        <v>1022</v>
      </c>
      <c r="AJ40" s="16" t="s">
        <v>9541</v>
      </c>
      <c r="AK40" s="15">
        <f>A1L233C10</f>
        <v>3277</v>
      </c>
      <c r="AL40" s="16" t="s">
        <v>9542</v>
      </c>
      <c r="AM40" s="21">
        <f>IF(OR(B3L833C16=0,B3L833C17=0),0,1+(B3L833C16/B3L833C17))</f>
        <v>1.3118706133658835</v>
      </c>
      <c r="AN40" s="16" t="s">
        <v>9543</v>
      </c>
      <c r="AO40" s="21">
        <f>A1L233C23</f>
        <v>916.5</v>
      </c>
      <c r="AP40" s="16" t="s">
        <v>9544</v>
      </c>
      <c r="AQ40" s="15">
        <f>A1L233C22</f>
        <v>3067.5</v>
      </c>
      <c r="AR40" s="16" t="s">
        <v>9545</v>
      </c>
      <c r="AS40" s="21">
        <f>IF(OR(B3L833C19=0,B3L833C20=0),0,1+(B3L833C19/B3L833C20))</f>
        <v>1.2987775061124696</v>
      </c>
      <c r="AT40" s="16" t="s">
        <v>9546</v>
      </c>
      <c r="AU40" s="15">
        <f>A1L233C14</f>
        <v>890</v>
      </c>
      <c r="AV40" s="16" t="s">
        <v>9547</v>
      </c>
      <c r="AW40" s="15">
        <f>A1L233C13</f>
        <v>3110</v>
      </c>
      <c r="AX40" s="16" t="s">
        <v>9548</v>
      </c>
      <c r="AY40" s="21">
        <f>IF(OR(B3L833C22=0,B3L833C23=0),0,1+(B3L833C22/B3L833C23))</f>
        <v>1.2861736334405145</v>
      </c>
      <c r="AZ40" s="16" t="s">
        <v>9549</v>
      </c>
      <c r="BA40" s="21">
        <f>A1L233C26</f>
        <v>911.2</v>
      </c>
      <c r="BB40" s="16" t="s">
        <v>9550</v>
      </c>
      <c r="BC40" s="15">
        <f>A1L233C25</f>
        <v>3076</v>
      </c>
      <c r="BD40" s="16" t="s">
        <v>9551</v>
      </c>
      <c r="BE40" s="21">
        <f>IF(OR(B3L833C25=0,B3L833C26=0),0,1+(B3L833C25/B3L833C26))</f>
        <v>1.2962288686605983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2841649</v>
      </c>
      <c r="F41" s="16" t="s">
        <v>9553</v>
      </c>
      <c r="G41" s="15">
        <f>A1L235C1</f>
        <v>4326564</v>
      </c>
      <c r="H41" s="16" t="s">
        <v>9554</v>
      </c>
      <c r="I41" s="21">
        <f>IF(OR(B3L834C1=0,B3L834C2=0),0,1+(B3L834C1/B3L834C2))</f>
        <v>1.6567911626870653</v>
      </c>
      <c r="J41" s="16" t="s">
        <v>9555</v>
      </c>
      <c r="K41" s="15">
        <f>A1L235C5</f>
        <v>2823226</v>
      </c>
      <c r="L41" s="16" t="s">
        <v>9556</v>
      </c>
      <c r="M41" s="15">
        <f>A1L235C4</f>
        <v>4304780</v>
      </c>
      <c r="N41" s="16" t="s">
        <v>9557</v>
      </c>
      <c r="O41" s="21">
        <f>IF(OR(B3L834C4=0,B3L834C5=0),0,1+(B3L834C4/B3L834C5))</f>
        <v>1.6558351414009542</v>
      </c>
      <c r="P41" s="16" t="s">
        <v>9558</v>
      </c>
      <c r="Q41" s="15">
        <f>A1L235C17</f>
        <v>2832437.5</v>
      </c>
      <c r="R41" s="16" t="s">
        <v>9559</v>
      </c>
      <c r="S41" s="15">
        <f>A1L235C16</f>
        <v>4315672</v>
      </c>
      <c r="T41" s="16" t="s">
        <v>9560</v>
      </c>
      <c r="U41" s="21">
        <f>IF(OR(B3L834C7=0,B3L834C8=0),0,1+(B3L834C7/B3L834C8))</f>
        <v>1.6563143584591229</v>
      </c>
      <c r="V41" s="16" t="s">
        <v>9561</v>
      </c>
      <c r="W41" s="15">
        <f>A1L235C8</f>
        <v>2675707</v>
      </c>
      <c r="X41" s="16" t="s">
        <v>9562</v>
      </c>
      <c r="Y41" s="15">
        <f>A1L235C7</f>
        <v>4136520</v>
      </c>
      <c r="Z41" s="16" t="s">
        <v>9563</v>
      </c>
      <c r="AA41" s="21">
        <f>IF(OR(B3L834C10=0,B3L834C11=0),0,1+(B3L834C10/B3L834C11))</f>
        <v>1.6468497674373628</v>
      </c>
      <c r="AB41" s="16" t="s">
        <v>9564</v>
      </c>
      <c r="AC41" s="15">
        <f>A1L235C20</f>
        <v>2780194</v>
      </c>
      <c r="AD41" s="16" t="s">
        <v>9565</v>
      </c>
      <c r="AE41" s="15">
        <f>A1L235C19</f>
        <v>4255954.666666667</v>
      </c>
      <c r="AF41" s="16" t="s">
        <v>9566</v>
      </c>
      <c r="AG41" s="21">
        <f>IF(OR(B3L834C13=0,B3L834C14=0),0,1+(B3L834C13/B3L834C14))</f>
        <v>1.6532480295842751</v>
      </c>
      <c r="AH41" s="16" t="s">
        <v>9567</v>
      </c>
      <c r="AI41" s="15">
        <f>A1L235C11</f>
        <v>2512972</v>
      </c>
      <c r="AJ41" s="16" t="s">
        <v>9568</v>
      </c>
      <c r="AK41" s="15">
        <f>A1L235C10</f>
        <v>3862669</v>
      </c>
      <c r="AL41" s="16" t="s">
        <v>9569</v>
      </c>
      <c r="AM41" s="21">
        <f>IF(OR(B3L834C16=0,B3L834C17=0),0,1+(B3L834C16/B3L834C17))</f>
        <v>1.6505791720698824</v>
      </c>
      <c r="AN41" s="16" t="s">
        <v>9570</v>
      </c>
      <c r="AO41" s="15">
        <f>A1L235C23</f>
        <v>2713388.5</v>
      </c>
      <c r="AP41" s="16" t="s">
        <v>9571</v>
      </c>
      <c r="AQ41" s="15">
        <f>A1L235C22</f>
        <v>4157633.25</v>
      </c>
      <c r="AR41" s="16" t="s">
        <v>9572</v>
      </c>
      <c r="AS41" s="21">
        <f>IF(OR(B3L834C19=0,B3L834C20=0),0,1+(B3L834C19/B3L834C20))</f>
        <v>1.6526281508836789</v>
      </c>
      <c r="AT41" s="16" t="s">
        <v>9573</v>
      </c>
      <c r="AU41" s="15">
        <f>A1L235C14</f>
        <v>2904666</v>
      </c>
      <c r="AV41" s="16" t="s">
        <v>9574</v>
      </c>
      <c r="AW41" s="15">
        <f>A1L235C13</f>
        <v>4338837</v>
      </c>
      <c r="AX41" s="16" t="s">
        <v>9575</v>
      </c>
      <c r="AY41" s="21">
        <f>IF(OR(B3L834C22=0,B3L834C23=0),0,1+(B3L834C22/B3L834C23))</f>
        <v>1.6694572762240205</v>
      </c>
      <c r="AZ41" s="16" t="s">
        <v>9576</v>
      </c>
      <c r="BA41" s="15">
        <f>A1L235C26</f>
        <v>2751644</v>
      </c>
      <c r="BB41" s="16" t="s">
        <v>9577</v>
      </c>
      <c r="BC41" s="15">
        <f>A1L235C25</f>
        <v>4193874</v>
      </c>
      <c r="BD41" s="16" t="s">
        <v>9578</v>
      </c>
      <c r="BE41" s="21">
        <f>IF(OR(B3L834C25=0,B3L834C26=0),0,1+(B3L834C25/B3L834C26))</f>
        <v>1.6561103170958402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38712</v>
      </c>
      <c r="F43" s="16" t="s">
        <v>9607</v>
      </c>
      <c r="G43" s="15">
        <f>A1L237C1</f>
        <v>46953</v>
      </c>
      <c r="H43" s="16" t="s">
        <v>9608</v>
      </c>
      <c r="I43" s="21">
        <f>IF(OR(B3L836C1=0,B3L836C2=0),0,1+(B3L836C1/B3L836C2))</f>
        <v>1.8244840585266116</v>
      </c>
      <c r="J43" s="16" t="s">
        <v>9609</v>
      </c>
      <c r="K43" s="15">
        <f>A1L237C5</f>
        <v>49895</v>
      </c>
      <c r="L43" s="16" t="s">
        <v>9610</v>
      </c>
      <c r="M43" s="15">
        <f>A1L237C4</f>
        <v>65260</v>
      </c>
      <c r="N43" s="16" t="s">
        <v>9611</v>
      </c>
      <c r="O43" s="21">
        <f>IF(OR(B3L836C4=0,B3L836C5=0),0,1+(B3L836C4/B3L836C5))</f>
        <v>1.7645571559914188</v>
      </c>
      <c r="P43" s="16" t="s">
        <v>9612</v>
      </c>
      <c r="Q43" s="15">
        <f>A1L237C17</f>
        <v>44303.5</v>
      </c>
      <c r="R43" s="16" t="s">
        <v>9613</v>
      </c>
      <c r="S43" s="15">
        <f>A1L237C16</f>
        <v>56106.5</v>
      </c>
      <c r="T43" s="16" t="s">
        <v>9614</v>
      </c>
      <c r="U43" s="21">
        <f>IF(OR(B3L836C7=0,B3L836C8=0),0,1+(B3L836C7/B3L836C8))</f>
        <v>1.7896322173010257</v>
      </c>
      <c r="V43" s="16" t="s">
        <v>9615</v>
      </c>
      <c r="W43" s="15">
        <f>A1L237C8</f>
        <v>46878</v>
      </c>
      <c r="X43" s="16" t="s">
        <v>9616</v>
      </c>
      <c r="Y43" s="15">
        <f>A1L237C7</f>
        <v>62498</v>
      </c>
      <c r="Z43" s="16" t="s">
        <v>9617</v>
      </c>
      <c r="AA43" s="21">
        <f>IF(OR(B3L836C10=0,B3L836C11=0),0,1+(B3L836C10/B3L836C11))</f>
        <v>1.7500720023040737</v>
      </c>
      <c r="AB43" s="16" t="s">
        <v>9618</v>
      </c>
      <c r="AC43" s="15">
        <f>A1L237C20</f>
        <v>45161.666666666664</v>
      </c>
      <c r="AD43" s="16" t="s">
        <v>9619</v>
      </c>
      <c r="AE43" s="15">
        <f>A1L237C19</f>
        <v>58237</v>
      </c>
      <c r="AF43" s="16" t="s">
        <v>9620</v>
      </c>
      <c r="AG43" s="21">
        <f>IF(OR(B3L836C13=0,B3L836C14=0),0,1+(B3L836C13/B3L836C14))</f>
        <v>1.7754806509034919</v>
      </c>
      <c r="AH43" s="16" t="s">
        <v>9621</v>
      </c>
      <c r="AI43" s="15">
        <f>A1L237C11</f>
        <v>40173</v>
      </c>
      <c r="AJ43" s="16" t="s">
        <v>9622</v>
      </c>
      <c r="AK43" s="15">
        <f>A1L237C10</f>
        <v>51448</v>
      </c>
      <c r="AL43" s="16" t="s">
        <v>9623</v>
      </c>
      <c r="AM43" s="21">
        <f>IF(OR(B3L836C16=0,B3L836C17=0),0,1+(B3L836C16/B3L836C17))</f>
        <v>1.7808466801430569</v>
      </c>
      <c r="AN43" s="16" t="s">
        <v>9624</v>
      </c>
      <c r="AO43" s="15">
        <f>A1L237C23</f>
        <v>43914.5</v>
      </c>
      <c r="AP43" s="16" t="s">
        <v>9625</v>
      </c>
      <c r="AQ43" s="15">
        <f>A1L237C22</f>
        <v>56539.75</v>
      </c>
      <c r="AR43" s="16" t="s">
        <v>9626</v>
      </c>
      <c r="AS43" s="21">
        <f>IF(OR(B3L836C19=0,B3L836C20=0),0,1+(B3L836C19/B3L836C20))</f>
        <v>1.7767013472822217</v>
      </c>
      <c r="AT43" s="16" t="s">
        <v>9627</v>
      </c>
      <c r="AU43" s="15">
        <f>A1L237C14</f>
        <v>43735</v>
      </c>
      <c r="AV43" s="16" t="s">
        <v>9628</v>
      </c>
      <c r="AW43" s="15">
        <f>A1L237C13</f>
        <v>54423</v>
      </c>
      <c r="AX43" s="16" t="s">
        <v>9629</v>
      </c>
      <c r="AY43" s="21">
        <f>IF(OR(B3L836C22=0,B3L836C23=0),0,1+(B3L836C22/B3L836C23))</f>
        <v>1.803612443268471</v>
      </c>
      <c r="AZ43" s="16" t="s">
        <v>9630</v>
      </c>
      <c r="BA43" s="15">
        <f>A1L237C26</f>
        <v>43878.6</v>
      </c>
      <c r="BB43" s="16" t="s">
        <v>9631</v>
      </c>
      <c r="BC43" s="15">
        <f>A1L237C25</f>
        <v>56116.4</v>
      </c>
      <c r="BD43" s="16" t="s">
        <v>9632</v>
      </c>
      <c r="BE43" s="21">
        <f>IF(OR(B3L836C25=0,B3L836C26=0),0,1+(B3L836C25/B3L836C26))</f>
        <v>1.7819211496104526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215883</v>
      </c>
      <c r="F44" s="16" t="s">
        <v>9634</v>
      </c>
      <c r="G44" s="15">
        <f>A1L238C1</f>
        <v>299578</v>
      </c>
      <c r="H44" s="16" t="s">
        <v>9635</v>
      </c>
      <c r="I44" s="21">
        <f>IF(OR(B3L837C1=0,B3L837C2=0),0,1+(B3L837C1/B3L837C2))</f>
        <v>1.7206236773060772</v>
      </c>
      <c r="J44" s="16" t="s">
        <v>9636</v>
      </c>
      <c r="K44" s="15">
        <f>A1L238C5</f>
        <v>210313</v>
      </c>
      <c r="L44" s="16" t="s">
        <v>9637</v>
      </c>
      <c r="M44" s="15">
        <f>A1L238C4</f>
        <v>317415</v>
      </c>
      <c r="N44" s="16" t="s">
        <v>9638</v>
      </c>
      <c r="O44" s="21">
        <f>IF(OR(B3L837C4=0,B3L837C5=0),0,1+(B3L837C4/B3L837C5))</f>
        <v>1.6625805333711388</v>
      </c>
      <c r="P44" s="16" t="s">
        <v>9639</v>
      </c>
      <c r="Q44" s="15">
        <f>A1L238C17</f>
        <v>213098</v>
      </c>
      <c r="R44" s="16" t="s">
        <v>9640</v>
      </c>
      <c r="S44" s="15">
        <f>A1L238C16</f>
        <v>308496.5</v>
      </c>
      <c r="T44" s="16" t="s">
        <v>9641</v>
      </c>
      <c r="U44" s="21">
        <f>IF(OR(B3L837C7=0,B3L837C8=0),0,1+(B3L837C7/B3L837C8))</f>
        <v>1.6907631042815721</v>
      </c>
      <c r="V44" s="16" t="s">
        <v>9642</v>
      </c>
      <c r="W44" s="15">
        <f>A1L238C8</f>
        <v>216864</v>
      </c>
      <c r="X44" s="16" t="s">
        <v>9643</v>
      </c>
      <c r="Y44" s="15">
        <f>A1L238C7</f>
        <v>323219</v>
      </c>
      <c r="Z44" s="16" t="s">
        <v>9644</v>
      </c>
      <c r="AA44" s="21">
        <f>IF(OR(B3L837C10=0,B3L837C11=0),0,1+(B3L837C10/B3L837C11))</f>
        <v>1.6709506557473417</v>
      </c>
      <c r="AB44" s="16" t="s">
        <v>9645</v>
      </c>
      <c r="AC44" s="15">
        <f>A1L238C20</f>
        <v>214353.33333333334</v>
      </c>
      <c r="AD44" s="16" t="s">
        <v>9646</v>
      </c>
      <c r="AE44" s="15">
        <f>A1L238C19</f>
        <v>313404</v>
      </c>
      <c r="AF44" s="16" t="s">
        <v>9647</v>
      </c>
      <c r="AG44" s="21">
        <f>IF(OR(B3L837C13=0,B3L837C14=0),0,1+(B3L837C13/B3L837C14))</f>
        <v>1.6839521299451614</v>
      </c>
      <c r="AH44" s="16" t="s">
        <v>9648</v>
      </c>
      <c r="AI44" s="15">
        <f>A1L238C11</f>
        <v>208407</v>
      </c>
      <c r="AJ44" s="16" t="s">
        <v>9649</v>
      </c>
      <c r="AK44" s="15">
        <f>A1L238C10</f>
        <v>291726</v>
      </c>
      <c r="AL44" s="16" t="s">
        <v>9650</v>
      </c>
      <c r="AM44" s="21">
        <f>IF(OR(B3L837C16=0,B3L837C17=0),0,1+(B3L837C16/B3L837C17))</f>
        <v>1.7143929577754469</v>
      </c>
      <c r="AN44" s="16" t="s">
        <v>9651</v>
      </c>
      <c r="AO44" s="15">
        <f>A1L238C23</f>
        <v>212866.75</v>
      </c>
      <c r="AP44" s="16" t="s">
        <v>9652</v>
      </c>
      <c r="AQ44" s="15">
        <f>A1L238C22</f>
        <v>307984.5</v>
      </c>
      <c r="AR44" s="16" t="s">
        <v>9653</v>
      </c>
      <c r="AS44" s="21">
        <f>IF(OR(B3L837C19=0,B3L837C20=0),0,1+(B3L837C19/B3L837C20))</f>
        <v>1.6911605941208081</v>
      </c>
      <c r="AT44" s="16" t="s">
        <v>9654</v>
      </c>
      <c r="AU44" s="15">
        <f>A1L238C14</f>
        <v>201501</v>
      </c>
      <c r="AV44" s="16" t="s">
        <v>9655</v>
      </c>
      <c r="AW44" s="15">
        <f>A1L238C13</f>
        <v>300611</v>
      </c>
      <c r="AX44" s="16" t="s">
        <v>9656</v>
      </c>
      <c r="AY44" s="21">
        <f>IF(OR(B3L837C22=0,B3L837C23=0),0,1+(B3L837C22/B3L837C23))</f>
        <v>1.6703048125318101</v>
      </c>
      <c r="AZ44" s="16" t="s">
        <v>9657</v>
      </c>
      <c r="BA44" s="15">
        <f>A1L238C26</f>
        <v>210593.6</v>
      </c>
      <c r="BB44" s="16" t="s">
        <v>9658</v>
      </c>
      <c r="BC44" s="15">
        <f>A1L238C25</f>
        <v>306509.8</v>
      </c>
      <c r="BD44" s="16" t="s">
        <v>9659</v>
      </c>
      <c r="BE44" s="21">
        <f>IF(OR(B3L837C25=0,B3L837C26=0),0,1+(B3L837C25/B3L837C26))</f>
        <v>1.6870697119635327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645405</v>
      </c>
      <c r="F45" s="16" t="s">
        <v>9661</v>
      </c>
      <c r="G45" s="15">
        <f>A1L239C1</f>
        <v>644184</v>
      </c>
      <c r="H45" s="16" t="s">
        <v>9662</v>
      </c>
      <c r="I45" s="21">
        <f>IF(OR(B3L838C1=0,B3L838C2=0),0,1+(B3L838C1/B3L838C2))</f>
        <v>2.0018954211840096</v>
      </c>
      <c r="J45" s="16" t="s">
        <v>9663</v>
      </c>
      <c r="K45" s="15">
        <f>A1L239C5</f>
        <v>651152</v>
      </c>
      <c r="L45" s="16" t="s">
        <v>9664</v>
      </c>
      <c r="M45" s="15">
        <f>A1L239C4</f>
        <v>656618</v>
      </c>
      <c r="N45" s="16" t="s">
        <v>9665</v>
      </c>
      <c r="O45" s="21">
        <f>IF(OR(B3L838C4=0,B3L838C5=0),0,1+(B3L838C4/B3L838C5))</f>
        <v>1.9916755251912071</v>
      </c>
      <c r="P45" s="16" t="s">
        <v>9666</v>
      </c>
      <c r="Q45" s="15">
        <f>A1L239C17</f>
        <v>648278.5</v>
      </c>
      <c r="R45" s="16" t="s">
        <v>9667</v>
      </c>
      <c r="S45" s="15">
        <f>A1L239C16</f>
        <v>650401</v>
      </c>
      <c r="T45" s="16" t="s">
        <v>9668</v>
      </c>
      <c r="U45" s="21">
        <f>IF(OR(B3L838C7=0,B3L838C8=0),0,1+(B3L838C7/B3L838C8))</f>
        <v>1.9967366286337198</v>
      </c>
      <c r="V45" s="16" t="s">
        <v>9669</v>
      </c>
      <c r="W45" s="15">
        <f>A1L239C8</f>
        <v>602117</v>
      </c>
      <c r="X45" s="16" t="s">
        <v>9670</v>
      </c>
      <c r="Y45" s="15">
        <f>A1L239C7</f>
        <v>602534</v>
      </c>
      <c r="Z45" s="16" t="s">
        <v>9671</v>
      </c>
      <c r="AA45" s="21">
        <f>IF(OR(B3L838C10=0,B3L838C11=0),0,1+(B3L838C10/B3L838C11))</f>
        <v>1.9993079228724022</v>
      </c>
      <c r="AB45" s="16" t="s">
        <v>9672</v>
      </c>
      <c r="AC45" s="15">
        <f>A1L239C20</f>
        <v>632891.33333333337</v>
      </c>
      <c r="AD45" s="16" t="s">
        <v>9673</v>
      </c>
      <c r="AE45" s="15">
        <f>A1L239C19</f>
        <v>634445.33333333337</v>
      </c>
      <c r="AF45" s="16" t="s">
        <v>9674</v>
      </c>
      <c r="AG45" s="21">
        <f>IF(OR(B3L838C13=0,B3L838C14=0),0,1+(B3L838C13/B3L838C14))</f>
        <v>1.9975506163914307</v>
      </c>
      <c r="AH45" s="16" t="s">
        <v>9675</v>
      </c>
      <c r="AI45" s="15">
        <f>A1L239C11</f>
        <v>498845</v>
      </c>
      <c r="AJ45" s="16" t="s">
        <v>9676</v>
      </c>
      <c r="AK45" s="15">
        <f>A1L239C10</f>
        <v>497044</v>
      </c>
      <c r="AL45" s="16" t="s">
        <v>9677</v>
      </c>
      <c r="AM45" s="21">
        <f>IF(OR(B3L838C16=0,B3L838C17=0),0,1+(B3L838C16/B3L838C17))</f>
        <v>2.0036234216689066</v>
      </c>
      <c r="AN45" s="16" t="s">
        <v>9678</v>
      </c>
      <c r="AO45" s="15">
        <f>A1L239C23</f>
        <v>599379.75</v>
      </c>
      <c r="AP45" s="16" t="s">
        <v>9679</v>
      </c>
      <c r="AQ45" s="15">
        <f>A1L239C22</f>
        <v>600095</v>
      </c>
      <c r="AR45" s="16" t="s">
        <v>9680</v>
      </c>
      <c r="AS45" s="21">
        <f>IF(OR(B3L838C19=0,B3L838C20=0),0,1+(B3L838C19/B3L838C20))</f>
        <v>1.9988081053833144</v>
      </c>
      <c r="AT45" s="16" t="s">
        <v>9681</v>
      </c>
      <c r="AU45" s="15">
        <f>A1L239C14</f>
        <v>648099</v>
      </c>
      <c r="AV45" s="16" t="s">
        <v>9682</v>
      </c>
      <c r="AW45" s="15">
        <f>A1L239C13</f>
        <v>652210</v>
      </c>
      <c r="AX45" s="16" t="s">
        <v>9683</v>
      </c>
      <c r="AY45" s="21">
        <f>IF(OR(B3L838C22=0,B3L838C23=0),0,1+(B3L838C22/B3L838C23))</f>
        <v>1.9936968154428789</v>
      </c>
      <c r="AZ45" s="16" t="s">
        <v>9684</v>
      </c>
      <c r="BA45" s="15">
        <f>A1L239C26</f>
        <v>609123.6</v>
      </c>
      <c r="BB45" s="16" t="s">
        <v>9685</v>
      </c>
      <c r="BC45" s="15">
        <f>A1L239C25</f>
        <v>610518</v>
      </c>
      <c r="BD45" s="16" t="s">
        <v>9686</v>
      </c>
      <c r="BE45" s="21">
        <f>IF(OR(B3L838C25=0,B3L838C26=0),0,1+(B3L838C25/B3L838C26))</f>
        <v>1.9977160378563776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116415</v>
      </c>
      <c r="F46" s="16" t="s">
        <v>9688</v>
      </c>
      <c r="G46" s="15">
        <f>A1L240C1</f>
        <v>111638</v>
      </c>
      <c r="H46" s="16" t="s">
        <v>9689</v>
      </c>
      <c r="I46" s="21">
        <f>IF(OR(B3L839C1=0,B3L839C2=0),0,1+(B3L839C1/B3L839C2))</f>
        <v>2.0427900893960835</v>
      </c>
      <c r="J46" s="16" t="s">
        <v>9690</v>
      </c>
      <c r="K46" s="15">
        <f>A1L240C5</f>
        <v>110586</v>
      </c>
      <c r="L46" s="16" t="s">
        <v>9691</v>
      </c>
      <c r="M46" s="15">
        <f>A1L240C4</f>
        <v>116044</v>
      </c>
      <c r="N46" s="16" t="s">
        <v>9692</v>
      </c>
      <c r="O46" s="21">
        <f>IF(OR(B3L839C4=0,B3L839C5=0),0,1+(B3L839C4/B3L839C5))</f>
        <v>1.9529661163007135</v>
      </c>
      <c r="P46" s="16" t="s">
        <v>9693</v>
      </c>
      <c r="Q46" s="15">
        <f>A1L240C17</f>
        <v>113500.5</v>
      </c>
      <c r="R46" s="16" t="s">
        <v>9694</v>
      </c>
      <c r="S46" s="15">
        <f>A1L240C16</f>
        <v>113841</v>
      </c>
      <c r="T46" s="16" t="s">
        <v>9695</v>
      </c>
      <c r="U46" s="21">
        <f>IF(OR(B3L839C7=0,B3L839C8=0),0,1+(B3L839C7/B3L839C8))</f>
        <v>1.9970089862176192</v>
      </c>
      <c r="V46" s="16" t="s">
        <v>9696</v>
      </c>
      <c r="W46" s="15">
        <f>A1L240C8</f>
        <v>97804</v>
      </c>
      <c r="X46" s="16" t="s">
        <v>9697</v>
      </c>
      <c r="Y46" s="15">
        <f>A1L240C7</f>
        <v>103682</v>
      </c>
      <c r="Z46" s="16" t="s">
        <v>9698</v>
      </c>
      <c r="AA46" s="21">
        <f>IF(OR(B3L839C10=0,B3L839C11=0),0,1+(B3L839C10/B3L839C11))</f>
        <v>1.9433074207673462</v>
      </c>
      <c r="AB46" s="16" t="s">
        <v>9699</v>
      </c>
      <c r="AC46" s="15">
        <f>A1L240C20</f>
        <v>108268.33333333333</v>
      </c>
      <c r="AD46" s="16" t="s">
        <v>9700</v>
      </c>
      <c r="AE46" s="15">
        <f>A1L240C19</f>
        <v>110454.66666666667</v>
      </c>
      <c r="AF46" s="16" t="s">
        <v>9701</v>
      </c>
      <c r="AG46" s="21">
        <f>IF(OR(B3L839C13=0,B3L839C14=0),0,1+(B3L839C13/B3L839C14))</f>
        <v>1.9802060573870426</v>
      </c>
      <c r="AH46" s="16" t="s">
        <v>9702</v>
      </c>
      <c r="AI46" s="15">
        <f>A1L240C11</f>
        <v>101427</v>
      </c>
      <c r="AJ46" s="16" t="s">
        <v>9703</v>
      </c>
      <c r="AK46" s="15">
        <f>A1L240C10</f>
        <v>94940</v>
      </c>
      <c r="AL46" s="16" t="s">
        <v>9704</v>
      </c>
      <c r="AM46" s="21">
        <f>IF(OR(B3L839C16=0,B3L839C17=0),0,1+(B3L839C16/B3L839C17))</f>
        <v>2.0683273646513589</v>
      </c>
      <c r="AN46" s="16" t="s">
        <v>9705</v>
      </c>
      <c r="AO46" s="15">
        <f>A1L240C23</f>
        <v>106558</v>
      </c>
      <c r="AP46" s="16" t="s">
        <v>9706</v>
      </c>
      <c r="AQ46" s="15">
        <f>A1L240C22</f>
        <v>106576</v>
      </c>
      <c r="AR46" s="16" t="s">
        <v>9707</v>
      </c>
      <c r="AS46" s="21">
        <f>IF(OR(B3L839C19=0,B3L839C20=0),0,1+(B3L839C19/B3L839C20))</f>
        <v>1.9998311064404743</v>
      </c>
      <c r="AT46" s="16" t="s">
        <v>9708</v>
      </c>
      <c r="AU46" s="15">
        <f>A1L240C14</f>
        <v>104621</v>
      </c>
      <c r="AV46" s="16" t="s">
        <v>9709</v>
      </c>
      <c r="AW46" s="15">
        <f>A1L240C13</f>
        <v>102399</v>
      </c>
      <c r="AX46" s="16" t="s">
        <v>9710</v>
      </c>
      <c r="AY46" s="21">
        <f>IF(OR(B3L839C22=0,B3L839C23=0),0,1+(B3L839C22/B3L839C23))</f>
        <v>2.0216994306585025</v>
      </c>
      <c r="AZ46" s="16" t="s">
        <v>9711</v>
      </c>
      <c r="BA46" s="15">
        <f>A1L240C26</f>
        <v>106170.6</v>
      </c>
      <c r="BB46" s="16" t="s">
        <v>9712</v>
      </c>
      <c r="BC46" s="15">
        <f>A1L240C25</f>
        <v>105740.6</v>
      </c>
      <c r="BD46" s="16" t="s">
        <v>9713</v>
      </c>
      <c r="BE46" s="21">
        <f>IF(OR(B3L839C25=0,B3L839C26=0),0,1+(B3L839C25/B3L839C26))</f>
        <v>2.0040665553250125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1210886</v>
      </c>
      <c r="F47" s="16" t="s">
        <v>9715</v>
      </c>
      <c r="G47" s="15">
        <f>A1L241C1</f>
        <v>1213313</v>
      </c>
      <c r="H47" s="16" t="s">
        <v>9716</v>
      </c>
      <c r="I47" s="21">
        <f>IF(OR(B3L840C1=0,B3L840C2=0),0,1+(B3L840C1/B3L840C2))</f>
        <v>1.9979996917530762</v>
      </c>
      <c r="J47" s="16" t="s">
        <v>9717</v>
      </c>
      <c r="K47" s="15">
        <f>A1L241C5</f>
        <v>1268138</v>
      </c>
      <c r="L47" s="16" t="s">
        <v>9718</v>
      </c>
      <c r="M47" s="15">
        <f>A1L241C4</f>
        <v>1272548</v>
      </c>
      <c r="N47" s="16" t="s">
        <v>9719</v>
      </c>
      <c r="O47" s="21">
        <f>IF(OR(B3L840C4=0,B3L840C5=0),0,1+(B3L840C4/B3L840C5))</f>
        <v>1.9965345118612423</v>
      </c>
      <c r="P47" s="16" t="s">
        <v>9720</v>
      </c>
      <c r="Q47" s="15">
        <f>A1L241C17</f>
        <v>1239512</v>
      </c>
      <c r="R47" s="16" t="s">
        <v>9721</v>
      </c>
      <c r="S47" s="15">
        <f>A1L241C16</f>
        <v>1242930.5</v>
      </c>
      <c r="T47" s="16" t="s">
        <v>9722</v>
      </c>
      <c r="U47" s="21">
        <f>IF(OR(B3L840C7=0,B3L840C8=0),0,1+(B3L840C7/B3L840C8))</f>
        <v>1.9972496450927868</v>
      </c>
      <c r="V47" s="16" t="s">
        <v>9723</v>
      </c>
      <c r="W47" s="15">
        <f>A1L241C8</f>
        <v>1220416</v>
      </c>
      <c r="X47" s="16" t="s">
        <v>9724</v>
      </c>
      <c r="Y47" s="15">
        <f>A1L241C7</f>
        <v>1225339</v>
      </c>
      <c r="Z47" s="16" t="s">
        <v>9725</v>
      </c>
      <c r="AA47" s="21">
        <f>IF(OR(B3L840C10=0,B3L840C11=0),0,1+(B3L840C10/B3L840C11))</f>
        <v>1.9959823363167253</v>
      </c>
      <c r="AB47" s="16" t="s">
        <v>9726</v>
      </c>
      <c r="AC47" s="15">
        <f>A1L241C20</f>
        <v>1233146.6666666667</v>
      </c>
      <c r="AD47" s="16" t="s">
        <v>9727</v>
      </c>
      <c r="AE47" s="15">
        <f>A1L241C19</f>
        <v>1237066.6666666667</v>
      </c>
      <c r="AF47" s="16" t="s">
        <v>9728</v>
      </c>
      <c r="AG47" s="21">
        <f>IF(OR(B3L840C13=0,B3L840C14=0),0,1+(B3L840C13/B3L840C14))</f>
        <v>1.9968312136236257</v>
      </c>
      <c r="AH47" s="16" t="s">
        <v>9729</v>
      </c>
      <c r="AI47" s="15">
        <f>A1L241C11</f>
        <v>1115474</v>
      </c>
      <c r="AJ47" s="16" t="s">
        <v>9730</v>
      </c>
      <c r="AK47" s="15">
        <f>A1L241C10</f>
        <v>1116572</v>
      </c>
      <c r="AL47" s="16" t="s">
        <v>9731</v>
      </c>
      <c r="AM47" s="21">
        <f>IF(OR(B3L840C16=0,B3L840C17=0),0,1+(B3L840C16/B3L840C17))</f>
        <v>1.9990166330518766</v>
      </c>
      <c r="AN47" s="16" t="s">
        <v>9732</v>
      </c>
      <c r="AO47" s="15">
        <f>A1L241C23</f>
        <v>1203728.5</v>
      </c>
      <c r="AP47" s="16" t="s">
        <v>9733</v>
      </c>
      <c r="AQ47" s="15">
        <f>A1L241C22</f>
        <v>1206943</v>
      </c>
      <c r="AR47" s="16" t="s">
        <v>9734</v>
      </c>
      <c r="AS47" s="21">
        <f>IF(OR(B3L840C19=0,B3L840C20=0),0,1+(B3L840C19/B3L840C20))</f>
        <v>1.997336659643413</v>
      </c>
      <c r="AT47" s="16" t="s">
        <v>9735</v>
      </c>
      <c r="AU47" s="15">
        <f>A1L241C14</f>
        <v>1186388</v>
      </c>
      <c r="AV47" s="16" t="s">
        <v>9736</v>
      </c>
      <c r="AW47" s="15">
        <f>A1L241C13</f>
        <v>1182862</v>
      </c>
      <c r="AX47" s="16" t="s">
        <v>9737</v>
      </c>
      <c r="AY47" s="21">
        <f>IF(OR(B3L840C22=0,B3L840C23=0),0,1+(B3L840C22/B3L840C23))</f>
        <v>2.0029809056339625</v>
      </c>
      <c r="AZ47" s="16" t="s">
        <v>9738</v>
      </c>
      <c r="BA47" s="15">
        <f>A1L241C26</f>
        <v>1200260.3999999999</v>
      </c>
      <c r="BB47" s="16" t="s">
        <v>9739</v>
      </c>
      <c r="BC47" s="15">
        <f>A1L241C25</f>
        <v>1202126.8</v>
      </c>
      <c r="BD47" s="16" t="s">
        <v>9740</v>
      </c>
      <c r="BE47" s="21">
        <f>IF(OR(B3L840C25=0,B3L840C26=0),0,1+(B3L840C25/B3L840C26))</f>
        <v>1.9984474183588619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52643</v>
      </c>
      <c r="F48" s="16" t="s">
        <v>9742</v>
      </c>
      <c r="G48" s="15">
        <f>A1L242C1</f>
        <v>52988</v>
      </c>
      <c r="H48" s="16" t="s">
        <v>9743</v>
      </c>
      <c r="I48" s="21">
        <f>IF(OR(B3L841C1=0,B3L841C2=0),0,1+(B3L841C1/B3L841C2))</f>
        <v>1.9934890918698573</v>
      </c>
      <c r="J48" s="16" t="s">
        <v>9744</v>
      </c>
      <c r="K48" s="15">
        <f>A1L242C5</f>
        <v>59282</v>
      </c>
      <c r="L48" s="16" t="s">
        <v>9745</v>
      </c>
      <c r="M48" s="15">
        <f>A1L242C4</f>
        <v>58498</v>
      </c>
      <c r="N48" s="16" t="s">
        <v>9746</v>
      </c>
      <c r="O48" s="21">
        <f>IF(OR(B3L841C4=0,B3L841C5=0),0,1+(B3L841C4/B3L841C5))</f>
        <v>2.0134021675954736</v>
      </c>
      <c r="P48" s="16" t="s">
        <v>9747</v>
      </c>
      <c r="Q48" s="15">
        <f>A1L242C17</f>
        <v>55962.5</v>
      </c>
      <c r="R48" s="16" t="s">
        <v>9748</v>
      </c>
      <c r="S48" s="15">
        <f>A1L242C16</f>
        <v>55743</v>
      </c>
      <c r="T48" s="16" t="s">
        <v>9749</v>
      </c>
      <c r="U48" s="21">
        <f>IF(OR(B3L841C7=0,B3L841C8=0),0,1+(B3L841C7/B3L841C8))</f>
        <v>2.0039377141524497</v>
      </c>
      <c r="V48" s="16" t="s">
        <v>9750</v>
      </c>
      <c r="W48" s="15">
        <f>A1L242C8</f>
        <v>55920</v>
      </c>
      <c r="X48" s="16" t="s">
        <v>9751</v>
      </c>
      <c r="Y48" s="15">
        <f>A1L242C7</f>
        <v>54900</v>
      </c>
      <c r="Z48" s="16" t="s">
        <v>9752</v>
      </c>
      <c r="AA48" s="21">
        <f>IF(OR(B3L841C10=0,B3L841C11=0),0,1+(B3L841C10/B3L841C11))</f>
        <v>2.0185792349726777</v>
      </c>
      <c r="AB48" s="16" t="s">
        <v>9753</v>
      </c>
      <c r="AC48" s="15">
        <f>A1L242C20</f>
        <v>55948.333333333336</v>
      </c>
      <c r="AD48" s="16" t="s">
        <v>9754</v>
      </c>
      <c r="AE48" s="15">
        <f>A1L242C19</f>
        <v>55462</v>
      </c>
      <c r="AF48" s="16" t="s">
        <v>9755</v>
      </c>
      <c r="AG48" s="21">
        <f>IF(OR(B3L841C13=0,B3L841C14=0),0,1+(B3L841C13/B3L841C14))</f>
        <v>2.0087687666029597</v>
      </c>
      <c r="AH48" s="16" t="s">
        <v>9756</v>
      </c>
      <c r="AI48" s="15">
        <f>A1L242C11</f>
        <v>58356</v>
      </c>
      <c r="AJ48" s="16" t="s">
        <v>9757</v>
      </c>
      <c r="AK48" s="15">
        <f>A1L242C10</f>
        <v>56073</v>
      </c>
      <c r="AL48" s="16" t="s">
        <v>9758</v>
      </c>
      <c r="AM48" s="21">
        <f>IF(OR(B3L841C16=0,B3L841C17=0),0,1+(B3L841C16/B3L841C17))</f>
        <v>2.0407147825156491</v>
      </c>
      <c r="AN48" s="16" t="s">
        <v>9759</v>
      </c>
      <c r="AO48" s="15">
        <f>A1L242C23</f>
        <v>56550.25</v>
      </c>
      <c r="AP48" s="16" t="s">
        <v>9760</v>
      </c>
      <c r="AQ48" s="15">
        <f>A1L242C22</f>
        <v>55614.75</v>
      </c>
      <c r="AR48" s="16" t="s">
        <v>9761</v>
      </c>
      <c r="AS48" s="21">
        <f>IF(OR(B3L841C19=0,B3L841C20=0),0,1+(B3L841C19/B3L841C20))</f>
        <v>2.0168210771423052</v>
      </c>
      <c r="AT48" s="16" t="s">
        <v>9762</v>
      </c>
      <c r="AU48" s="15">
        <f>A1L242C14</f>
        <v>75667</v>
      </c>
      <c r="AV48" s="16" t="s">
        <v>9763</v>
      </c>
      <c r="AW48" s="15">
        <f>A1L242C13</f>
        <v>73021</v>
      </c>
      <c r="AX48" s="16" t="s">
        <v>9764</v>
      </c>
      <c r="AY48" s="21">
        <f>IF(OR(B3L841C22=0,B3L841C23=0),0,1+(B3L841C22/B3L841C23))</f>
        <v>2.0362361512441627</v>
      </c>
      <c r="AZ48" s="16" t="s">
        <v>9765</v>
      </c>
      <c r="BA48" s="15">
        <f>A1L242C26</f>
        <v>60373.599999999999</v>
      </c>
      <c r="BB48" s="16" t="s">
        <v>9766</v>
      </c>
      <c r="BC48" s="15">
        <f>A1L242C25</f>
        <v>59096</v>
      </c>
      <c r="BD48" s="16" t="s">
        <v>9767</v>
      </c>
      <c r="BE48" s="21">
        <f>IF(OR(B3L841C25=0,B3L841C26=0),0,1+(B3L841C25/B3L841C26))</f>
        <v>2.0216190605117097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210654</v>
      </c>
      <c r="F49" s="16" t="s">
        <v>9769</v>
      </c>
      <c r="G49" s="15">
        <f>A1L243C1</f>
        <v>211149</v>
      </c>
      <c r="H49" s="16" t="s">
        <v>9770</v>
      </c>
      <c r="I49" s="21">
        <f>IF(OR(B3L842C1=0,B3L842C2=0),0,1+(B3L842C1/B3L842C2))</f>
        <v>1.9976556839009421</v>
      </c>
      <c r="J49" s="16" t="s">
        <v>9771</v>
      </c>
      <c r="K49" s="15">
        <f>A1L243C5</f>
        <v>214876</v>
      </c>
      <c r="L49" s="16" t="s">
        <v>9772</v>
      </c>
      <c r="M49" s="15">
        <f>A1L243C4</f>
        <v>215342</v>
      </c>
      <c r="N49" s="16" t="s">
        <v>9773</v>
      </c>
      <c r="O49" s="21">
        <f>IF(OR(B3L842C4=0,B3L842C5=0),0,1+(B3L842C4/B3L842C5))</f>
        <v>1.9978360004086522</v>
      </c>
      <c r="P49" s="16" t="s">
        <v>9774</v>
      </c>
      <c r="Q49" s="15">
        <f>A1L243C17</f>
        <v>212765</v>
      </c>
      <c r="R49" s="16" t="s">
        <v>9775</v>
      </c>
      <c r="S49" s="15">
        <f>A1L243C16</f>
        <v>213245.5</v>
      </c>
      <c r="T49" s="16" t="s">
        <v>9776</v>
      </c>
      <c r="U49" s="21">
        <f>IF(OR(B3L842C7=0,B3L842C8=0),0,1+(B3L842C7/B3L842C8))</f>
        <v>1.9977467285358894</v>
      </c>
      <c r="V49" s="16" t="s">
        <v>9777</v>
      </c>
      <c r="W49" s="15">
        <f>A1L243C8</f>
        <v>197344</v>
      </c>
      <c r="X49" s="16" t="s">
        <v>9778</v>
      </c>
      <c r="Y49" s="15">
        <f>A1L243C7</f>
        <v>201135</v>
      </c>
      <c r="Z49" s="16" t="s">
        <v>9779</v>
      </c>
      <c r="AA49" s="21">
        <f>IF(OR(B3L842C10=0,B3L842C11=0),0,1+(B3L842C10/B3L842C11))</f>
        <v>1.9811519626121759</v>
      </c>
      <c r="AB49" s="16" t="s">
        <v>9780</v>
      </c>
      <c r="AC49" s="15">
        <f>A1L243C20</f>
        <v>207624.66666666666</v>
      </c>
      <c r="AD49" s="16" t="s">
        <v>9781</v>
      </c>
      <c r="AE49" s="15">
        <f>A1L243C19</f>
        <v>209208.66666666666</v>
      </c>
      <c r="AF49" s="16" t="s">
        <v>9782</v>
      </c>
      <c r="AG49" s="21">
        <f>IF(OR(B3L842C13=0,B3L842C14=0),0,1+(B3L842C13/B3L842C14))</f>
        <v>1.9924286119440557</v>
      </c>
      <c r="AH49" s="16" t="s">
        <v>9783</v>
      </c>
      <c r="AI49" s="15">
        <f>A1L243C11</f>
        <v>207025</v>
      </c>
      <c r="AJ49" s="16" t="s">
        <v>9784</v>
      </c>
      <c r="AK49" s="15">
        <f>A1L243C10</f>
        <v>207937</v>
      </c>
      <c r="AL49" s="16" t="s">
        <v>9785</v>
      </c>
      <c r="AM49" s="21">
        <f>IF(OR(B3L842C16=0,B3L842C17=0),0,1+(B3L842C16/B3L842C17))</f>
        <v>1.9956140561804778</v>
      </c>
      <c r="AN49" s="16" t="s">
        <v>9786</v>
      </c>
      <c r="AO49" s="15">
        <f>A1L243C23</f>
        <v>207474.75</v>
      </c>
      <c r="AP49" s="16" t="s">
        <v>9787</v>
      </c>
      <c r="AQ49" s="15">
        <f>A1L243C22</f>
        <v>208890.75</v>
      </c>
      <c r="AR49" s="16" t="s">
        <v>9788</v>
      </c>
      <c r="AS49" s="21">
        <f>IF(OR(B3L842C19=0,B3L842C20=0),0,1+(B3L842C19/B3L842C20))</f>
        <v>1.9932213369907474</v>
      </c>
      <c r="AT49" s="16" t="s">
        <v>9789</v>
      </c>
      <c r="AU49" s="15">
        <f>A1L243C14</f>
        <v>243642</v>
      </c>
      <c r="AV49" s="16" t="s">
        <v>9790</v>
      </c>
      <c r="AW49" s="15">
        <f>A1L243C13</f>
        <v>245113</v>
      </c>
      <c r="AX49" s="16" t="s">
        <v>9791</v>
      </c>
      <c r="AY49" s="21">
        <f>IF(OR(B3L842C22=0,B3L842C23=0),0,1+(B3L842C22/B3L842C23))</f>
        <v>1.9939986863201871</v>
      </c>
      <c r="AZ49" s="16" t="s">
        <v>9792</v>
      </c>
      <c r="BA49" s="15">
        <f>A1L243C26</f>
        <v>214708.2</v>
      </c>
      <c r="BB49" s="16" t="s">
        <v>9793</v>
      </c>
      <c r="BC49" s="15">
        <f>A1L243C25</f>
        <v>216135.2</v>
      </c>
      <c r="BD49" s="16" t="s">
        <v>9794</v>
      </c>
      <c r="BE49" s="21">
        <f>IF(OR(B3L842C25=0,B3L842C26=0),0,1+(B3L842C25/B3L842C26))</f>
        <v>1.9933976510998672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46494</v>
      </c>
      <c r="F50" s="16" t="s">
        <v>9796</v>
      </c>
      <c r="G50" s="15">
        <f>A1L244C1</f>
        <v>46679</v>
      </c>
      <c r="H50" s="16" t="s">
        <v>9797</v>
      </c>
      <c r="I50" s="21">
        <f>IF(OR(B3L843C1=0,B3L843C2=0),0,1+(B3L843C1/B3L843C2))</f>
        <v>1.9960367617129759</v>
      </c>
      <c r="J50" s="16" t="s">
        <v>9798</v>
      </c>
      <c r="K50" s="15">
        <f>A1L244C5</f>
        <v>42967</v>
      </c>
      <c r="L50" s="16" t="s">
        <v>9799</v>
      </c>
      <c r="M50" s="15">
        <f>A1L244C4</f>
        <v>50597</v>
      </c>
      <c r="N50" s="16" t="s">
        <v>9800</v>
      </c>
      <c r="O50" s="21">
        <f>IF(OR(B3L843C4=0,B3L843C5=0),0,1+(B3L843C4/B3L843C5))</f>
        <v>1.8492005454868865</v>
      </c>
      <c r="P50" s="16" t="s">
        <v>9801</v>
      </c>
      <c r="Q50" s="15">
        <f>A1L244C17</f>
        <v>44730.5</v>
      </c>
      <c r="R50" s="16" t="s">
        <v>9802</v>
      </c>
      <c r="S50" s="15">
        <f>A1L244C16</f>
        <v>48638</v>
      </c>
      <c r="T50" s="16" t="s">
        <v>9803</v>
      </c>
      <c r="U50" s="21">
        <f>IF(OR(B3L843C7=0,B3L843C8=0),0,1+(B3L843C7/B3L843C8))</f>
        <v>1.9196615814795015</v>
      </c>
      <c r="V50" s="16" t="s">
        <v>9804</v>
      </c>
      <c r="W50" s="15">
        <f>A1L244C8</f>
        <v>47764</v>
      </c>
      <c r="X50" s="16" t="s">
        <v>9805</v>
      </c>
      <c r="Y50" s="15">
        <f>A1L244C7</f>
        <v>53077</v>
      </c>
      <c r="Z50" s="16" t="s">
        <v>9806</v>
      </c>
      <c r="AA50" s="21">
        <f>IF(OR(B3L843C10=0,B3L843C11=0),0,1+(B3L843C10/B3L843C11))</f>
        <v>1.8999001450722535</v>
      </c>
      <c r="AB50" s="16" t="s">
        <v>9807</v>
      </c>
      <c r="AC50" s="15">
        <f>A1L244C20</f>
        <v>45741.666666666664</v>
      </c>
      <c r="AD50" s="16" t="s">
        <v>9808</v>
      </c>
      <c r="AE50" s="15">
        <f>A1L244C19</f>
        <v>50117.666666666664</v>
      </c>
      <c r="AF50" s="16" t="s">
        <v>9809</v>
      </c>
      <c r="AG50" s="21">
        <f>IF(OR(B3L843C13=0,B3L843C14=0),0,1+(B3L843C13/B3L843C14))</f>
        <v>1.91268548017</v>
      </c>
      <c r="AH50" s="16" t="s">
        <v>9810</v>
      </c>
      <c r="AI50" s="15">
        <f>A1L244C11</f>
        <v>53410</v>
      </c>
      <c r="AJ50" s="16" t="s">
        <v>9811</v>
      </c>
      <c r="AK50" s="15">
        <f>A1L244C10</f>
        <v>58995</v>
      </c>
      <c r="AL50" s="16" t="s">
        <v>9812</v>
      </c>
      <c r="AM50" s="21">
        <f>IF(OR(B3L843C16=0,B3L843C17=0),0,1+(B3L843C16/B3L843C17))</f>
        <v>1.9053309602508688</v>
      </c>
      <c r="AN50" s="16" t="s">
        <v>9813</v>
      </c>
      <c r="AO50" s="15">
        <f>A1L244C23</f>
        <v>47658.75</v>
      </c>
      <c r="AP50" s="16" t="s">
        <v>9814</v>
      </c>
      <c r="AQ50" s="15">
        <f>A1L244C22</f>
        <v>52337</v>
      </c>
      <c r="AR50" s="16" t="s">
        <v>9815</v>
      </c>
      <c r="AS50" s="21">
        <f>IF(OR(B3L843C19=0,B3L843C20=0),0,1+(B3L843C19/B3L843C20))</f>
        <v>1.9106129506849838</v>
      </c>
      <c r="AT50" s="16" t="s">
        <v>9816</v>
      </c>
      <c r="AU50" s="15">
        <f>A1L244C14</f>
        <v>66185</v>
      </c>
      <c r="AV50" s="16" t="s">
        <v>9817</v>
      </c>
      <c r="AW50" s="15">
        <f>A1L244C13</f>
        <v>71501</v>
      </c>
      <c r="AX50" s="16" t="s">
        <v>9818</v>
      </c>
      <c r="AY50" s="21">
        <f>IF(OR(B3L843C22=0,B3L843C23=0),0,1+(B3L843C22/B3L843C23))</f>
        <v>1.9256513894910561</v>
      </c>
      <c r="AZ50" s="16" t="s">
        <v>9819</v>
      </c>
      <c r="BA50" s="15">
        <f>A1L244C26</f>
        <v>51364</v>
      </c>
      <c r="BB50" s="16" t="s">
        <v>9820</v>
      </c>
      <c r="BC50" s="15">
        <f>A1L244C25</f>
        <v>56169.8</v>
      </c>
      <c r="BD50" s="16" t="s">
        <v>9821</v>
      </c>
      <c r="BE50" s="21">
        <f>IF(OR(B3L843C25=0,B3L843C26=0),0,1+(B3L843C25/B3L843C26))</f>
        <v>1.9144415682448575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3083</v>
      </c>
      <c r="F51" s="16" t="s">
        <v>9823</v>
      </c>
      <c r="G51" s="15">
        <f>A1L245C1</f>
        <v>1885</v>
      </c>
      <c r="H51" s="16" t="s">
        <v>9824</v>
      </c>
      <c r="I51" s="21">
        <f>IF(OR(B3L844C1=0,B3L844C2=0),0,1+(B3L844C1/B3L844C2))</f>
        <v>2.6355437665782491</v>
      </c>
      <c r="J51" s="16" t="s">
        <v>9825</v>
      </c>
      <c r="K51" s="15">
        <f>A1L245C5</f>
        <v>5852</v>
      </c>
      <c r="L51" s="16" t="s">
        <v>9826</v>
      </c>
      <c r="M51" s="15">
        <f>A1L245C4</f>
        <v>4863</v>
      </c>
      <c r="N51" s="16" t="s">
        <v>9827</v>
      </c>
      <c r="O51" s="21">
        <f>IF(OR(B3L844C4=0,B3L844C5=0),0,1+(B3L844C4/B3L844C5))</f>
        <v>2.2033724038659264</v>
      </c>
      <c r="P51" s="16" t="s">
        <v>9828</v>
      </c>
      <c r="Q51" s="15">
        <f>A1L245C17</f>
        <v>4467.5</v>
      </c>
      <c r="R51" s="16" t="s">
        <v>9829</v>
      </c>
      <c r="S51" s="15">
        <f>A1L245C16</f>
        <v>3374</v>
      </c>
      <c r="T51" s="16" t="s">
        <v>9830</v>
      </c>
      <c r="U51" s="21">
        <f>IF(OR(B3L844C7=0,B3L844C8=0),0,1+(B3L844C7/B3L844C8))</f>
        <v>2.3240960284528747</v>
      </c>
      <c r="V51" s="16" t="s">
        <v>9831</v>
      </c>
      <c r="W51" s="15">
        <f>A1L245C8</f>
        <v>14178</v>
      </c>
      <c r="X51" s="16" t="s">
        <v>9832</v>
      </c>
      <c r="Y51" s="15">
        <f>A1L245C7</f>
        <v>11569</v>
      </c>
      <c r="Z51" s="16" t="s">
        <v>9833</v>
      </c>
      <c r="AA51" s="21">
        <f>IF(OR(B3L844C10=0,B3L844C11=0),0,1+(B3L844C10/B3L844C11))</f>
        <v>2.225516466418878</v>
      </c>
      <c r="AB51" s="16" t="s">
        <v>9834</v>
      </c>
      <c r="AC51" s="15">
        <f>A1L245C20</f>
        <v>7704.333333333333</v>
      </c>
      <c r="AD51" s="16" t="s">
        <v>9835</v>
      </c>
      <c r="AE51" s="15">
        <f>A1L245C19</f>
        <v>6105.666666666667</v>
      </c>
      <c r="AF51" s="16" t="s">
        <v>9836</v>
      </c>
      <c r="AG51" s="21">
        <f>IF(OR(B3L844C13=0,B3L844C14=0),0,1+(B3L844C13/B3L844C14))</f>
        <v>2.261833269640225</v>
      </c>
      <c r="AH51" s="16" t="s">
        <v>9837</v>
      </c>
      <c r="AI51" s="15">
        <f>A1L245C11</f>
        <v>14872</v>
      </c>
      <c r="AJ51" s="16" t="s">
        <v>9838</v>
      </c>
      <c r="AK51" s="15">
        <f>A1L245C10</f>
        <v>11753</v>
      </c>
      <c r="AL51" s="16" t="s">
        <v>9839</v>
      </c>
      <c r="AM51" s="21">
        <f>IF(OR(B3L844C16=0,B3L844C17=0),0,1+(B3L844C16/B3L844C17))</f>
        <v>2.2653790521568959</v>
      </c>
      <c r="AN51" s="16" t="s">
        <v>9840</v>
      </c>
      <c r="AO51" s="15">
        <f>A1L245C23</f>
        <v>9496.25</v>
      </c>
      <c r="AP51" s="16" t="s">
        <v>9841</v>
      </c>
      <c r="AQ51" s="15">
        <f>A1L245C22</f>
        <v>7517.5</v>
      </c>
      <c r="AR51" s="16" t="s">
        <v>9842</v>
      </c>
      <c r="AS51" s="21">
        <f>IF(OR(B3L844C19=0,B3L844C20=0),0,1+(B3L844C19/B3L844C20))</f>
        <v>2.2632191553042897</v>
      </c>
      <c r="AT51" s="16" t="s">
        <v>9843</v>
      </c>
      <c r="AU51" s="15">
        <f>A1L245C14</f>
        <v>17048</v>
      </c>
      <c r="AV51" s="16" t="s">
        <v>9844</v>
      </c>
      <c r="AW51" s="15">
        <f>A1L245C13</f>
        <v>15014</v>
      </c>
      <c r="AX51" s="16" t="s">
        <v>9845</v>
      </c>
      <c r="AY51" s="21">
        <f>IF(OR(B3L844C22=0,B3L844C23=0),0,1+(B3L844C22/B3L844C23))</f>
        <v>2.1354735580125217</v>
      </c>
      <c r="AZ51" s="16" t="s">
        <v>9846</v>
      </c>
      <c r="BA51" s="15">
        <f>A1L245C26</f>
        <v>11006.6</v>
      </c>
      <c r="BB51" s="16" t="s">
        <v>9847</v>
      </c>
      <c r="BC51" s="15">
        <f>A1L245C25</f>
        <v>9016.7999999999993</v>
      </c>
      <c r="BD51" s="16" t="s">
        <v>9848</v>
      </c>
      <c r="BE51" s="21">
        <f>IF(OR(B3L844C25=0,B3L844C26=0),0,1+(B3L844C25/B3L844C26))</f>
        <v>2.2206769585662318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38549</v>
      </c>
      <c r="F52" s="16" t="s">
        <v>9850</v>
      </c>
      <c r="G52" s="15">
        <f>A1L246C1</f>
        <v>1356807</v>
      </c>
      <c r="H52" s="16" t="s">
        <v>9851</v>
      </c>
      <c r="I52" s="21">
        <f>IF(OR(B3L845C1=0,B3L845C2=0),0,1+(B3L845C1/B3L845C2))</f>
        <v>1.0284115574285806</v>
      </c>
      <c r="J52" s="16" t="s">
        <v>9852</v>
      </c>
      <c r="K52" s="15">
        <f>A1L246C5</f>
        <v>38017</v>
      </c>
      <c r="L52" s="16" t="s">
        <v>9853</v>
      </c>
      <c r="M52" s="15">
        <f>A1L246C4</f>
        <v>1357242</v>
      </c>
      <c r="N52" s="16" t="s">
        <v>9854</v>
      </c>
      <c r="O52" s="21">
        <f>IF(OR(B3L845C4=0,B3L845C5=0),0,1+(B3L845C4/B3L845C5))</f>
        <v>1.0280104800765082</v>
      </c>
      <c r="P52" s="16" t="s">
        <v>9855</v>
      </c>
      <c r="Q52" s="15">
        <f>A1L246C17</f>
        <v>38283</v>
      </c>
      <c r="R52" s="16" t="s">
        <v>9856</v>
      </c>
      <c r="S52" s="15">
        <f>A1L246C16</f>
        <v>1357024.5</v>
      </c>
      <c r="T52" s="16" t="s">
        <v>9857</v>
      </c>
      <c r="U52" s="21">
        <f>IF(OR(B3L845C7=0,B3L845C8=0),0,1+(B3L845C7/B3L845C8))</f>
        <v>1.0282109866107796</v>
      </c>
      <c r="V52" s="16" t="s">
        <v>9858</v>
      </c>
      <c r="W52" s="15">
        <f>A1L246C8</f>
        <v>38558</v>
      </c>
      <c r="X52" s="16" t="s">
        <v>9859</v>
      </c>
      <c r="Y52" s="15">
        <f>A1L246C7</f>
        <v>1388559</v>
      </c>
      <c r="Z52" s="16" t="s">
        <v>9860</v>
      </c>
      <c r="AA52" s="21">
        <f>IF(OR(B3L845C10=0,B3L845C11=0),0,1+(B3L845C10/B3L845C11))</f>
        <v>1.0277683555398078</v>
      </c>
      <c r="AB52" s="16" t="s">
        <v>9861</v>
      </c>
      <c r="AC52" s="15">
        <f>A1L246C20</f>
        <v>38374.666666666664</v>
      </c>
      <c r="AD52" s="16" t="s">
        <v>9862</v>
      </c>
      <c r="AE52" s="15">
        <f>A1L246C19</f>
        <v>1367536</v>
      </c>
      <c r="AF52" s="16" t="s">
        <v>9863</v>
      </c>
      <c r="AG52" s="21">
        <f>IF(OR(B3L845C13=0,B3L845C14=0),0,1+(B3L845C13/B3L845C14))</f>
        <v>1.0280611747454302</v>
      </c>
      <c r="AH52" s="16" t="s">
        <v>9864</v>
      </c>
      <c r="AI52" s="15">
        <f>A1L246C11</f>
        <v>38248</v>
      </c>
      <c r="AJ52" s="16" t="s">
        <v>9865</v>
      </c>
      <c r="AK52" s="15">
        <f>A1L246C10</f>
        <v>1357663</v>
      </c>
      <c r="AL52" s="16" t="s">
        <v>9866</v>
      </c>
      <c r="AM52" s="21">
        <f>IF(OR(B3L845C16=0,B3L845C17=0),0,1+(B3L845C16/B3L845C17))</f>
        <v>1.0281719395755795</v>
      </c>
      <c r="AN52" s="16" t="s">
        <v>9867</v>
      </c>
      <c r="AO52" s="15">
        <f>A1L246C23</f>
        <v>38343</v>
      </c>
      <c r="AP52" s="16" t="s">
        <v>9868</v>
      </c>
      <c r="AQ52" s="15">
        <f>A1L246C22</f>
        <v>1365067.75</v>
      </c>
      <c r="AR52" s="16" t="s">
        <v>9869</v>
      </c>
      <c r="AS52" s="21">
        <f>IF(OR(B3L845C19=0,B3L845C20=0),0,1+(B3L845C19/B3L845C20))</f>
        <v>1.0280887157432297</v>
      </c>
      <c r="AT52" s="16" t="s">
        <v>9870</v>
      </c>
      <c r="AU52" s="15">
        <f>A1L246C14</f>
        <v>48822</v>
      </c>
      <c r="AV52" s="16" t="s">
        <v>9871</v>
      </c>
      <c r="AW52" s="15">
        <f>A1L246C13</f>
        <v>1367094</v>
      </c>
      <c r="AX52" s="16" t="s">
        <v>9872</v>
      </c>
      <c r="AY52" s="21">
        <f>IF(OR(B3L845C22=0,B3L845C23=0),0,1+(B3L845C22/B3L845C23))</f>
        <v>1.0357122480239105</v>
      </c>
      <c r="AZ52" s="16" t="s">
        <v>9873</v>
      </c>
      <c r="BA52" s="15">
        <f>A1L246C26</f>
        <v>40438.800000000003</v>
      </c>
      <c r="BB52" s="16" t="s">
        <v>9874</v>
      </c>
      <c r="BC52" s="15">
        <f>A1L246C25</f>
        <v>1365473</v>
      </c>
      <c r="BD52" s="16" t="s">
        <v>9875</v>
      </c>
      <c r="BE52" s="21">
        <f>IF(OR(B3L845C25=0,B3L845C26=0),0,1+(B3L845C25/B3L845C26))</f>
        <v>1.0296152322308827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142480</v>
      </c>
      <c r="F53" s="16" t="s">
        <v>9877</v>
      </c>
      <c r="G53" s="15">
        <f>A1L247C1</f>
        <v>569201</v>
      </c>
      <c r="H53" s="16" t="s">
        <v>9878</v>
      </c>
      <c r="I53" s="21">
        <f>IF(OR(B3L846C1=0,B3L846C2=0),0,1+(B3L846C1/B3L846C2))</f>
        <v>1.2503157935421758</v>
      </c>
      <c r="J53" s="16" t="s">
        <v>9879</v>
      </c>
      <c r="K53" s="15">
        <f>A1L247C5</f>
        <v>150317</v>
      </c>
      <c r="L53" s="16" t="s">
        <v>9880</v>
      </c>
      <c r="M53" s="15">
        <f>A1L247C4</f>
        <v>505440</v>
      </c>
      <c r="N53" s="16" t="s">
        <v>9881</v>
      </c>
      <c r="O53" s="21">
        <f>IF(OR(B3L846C4=0,B3L846C5=0),0,1+(B3L846C4/B3L846C5))</f>
        <v>1.2973983064260843</v>
      </c>
      <c r="P53" s="16" t="s">
        <v>9882</v>
      </c>
      <c r="Q53" s="15">
        <f>A1L247C17</f>
        <v>146398.5</v>
      </c>
      <c r="R53" s="16" t="s">
        <v>9883</v>
      </c>
      <c r="S53" s="15">
        <f>A1L247C16</f>
        <v>537320.5</v>
      </c>
      <c r="T53" s="16" t="s">
        <v>9884</v>
      </c>
      <c r="U53" s="21">
        <f>IF(OR(B3L846C7=0,B3L846C8=0),0,1+(B3L846C7/B3L846C8))</f>
        <v>1.272460291390334</v>
      </c>
      <c r="V53" s="16" t="s">
        <v>9885</v>
      </c>
      <c r="W53" s="15">
        <f>A1L247C8</f>
        <v>135746</v>
      </c>
      <c r="X53" s="16" t="s">
        <v>9886</v>
      </c>
      <c r="Y53" s="15">
        <f>A1L247C7</f>
        <v>435861</v>
      </c>
      <c r="Z53" s="16" t="s">
        <v>9887</v>
      </c>
      <c r="AA53" s="21">
        <f>IF(OR(B3L846C10=0,B3L846C11=0),0,1+(B3L846C10/B3L846C11))</f>
        <v>1.3114433271157548</v>
      </c>
      <c r="AB53" s="16" t="s">
        <v>9888</v>
      </c>
      <c r="AC53" s="15">
        <f>A1L247C20</f>
        <v>142847.66666666666</v>
      </c>
      <c r="AD53" s="16" t="s">
        <v>9889</v>
      </c>
      <c r="AE53" s="15">
        <f>A1L247C19</f>
        <v>503500.66666666669</v>
      </c>
      <c r="AF53" s="16" t="s">
        <v>9890</v>
      </c>
      <c r="AG53" s="21">
        <f>IF(OR(B3L846C13=0,B3L846C14=0),0,1+(B3L846C13/B3L846C14))</f>
        <v>1.2837089921099079</v>
      </c>
      <c r="AH53" s="16" t="s">
        <v>9891</v>
      </c>
      <c r="AI53" s="15">
        <f>A1L247C11</f>
        <v>161394</v>
      </c>
      <c r="AJ53" s="16" t="s">
        <v>9892</v>
      </c>
      <c r="AK53" s="15">
        <f>A1L247C10</f>
        <v>433158</v>
      </c>
      <c r="AL53" s="16" t="s">
        <v>9893</v>
      </c>
      <c r="AM53" s="21">
        <f>IF(OR(B3L846C16=0,B3L846C17=0),0,1+(B3L846C16/B3L846C17))</f>
        <v>1.3725984513734018</v>
      </c>
      <c r="AN53" s="16" t="s">
        <v>9894</v>
      </c>
      <c r="AO53" s="15">
        <f>A1L247C23</f>
        <v>147484.25</v>
      </c>
      <c r="AP53" s="16" t="s">
        <v>9895</v>
      </c>
      <c r="AQ53" s="15">
        <f>A1L247C22</f>
        <v>485915</v>
      </c>
      <c r="AR53" s="16" t="s">
        <v>9896</v>
      </c>
      <c r="AS53" s="21">
        <f>IF(OR(B3L846C19=0,B3L846C20=0),0,1+(B3L846C19/B3L846C20))</f>
        <v>1.3035186195116431</v>
      </c>
      <c r="AT53" s="16" t="s">
        <v>9897</v>
      </c>
      <c r="AU53" s="15">
        <f>A1L247C14</f>
        <v>207539</v>
      </c>
      <c r="AV53" s="16" t="s">
        <v>9898</v>
      </c>
      <c r="AW53" s="15">
        <f>A1L247C13</f>
        <v>547515</v>
      </c>
      <c r="AX53" s="16" t="s">
        <v>9899</v>
      </c>
      <c r="AY53" s="21">
        <f>IF(OR(B3L846C22=0,B3L846C23=0),0,1+(B3L846C22/B3L846C23))</f>
        <v>1.3790562815630623</v>
      </c>
      <c r="AZ53" s="16" t="s">
        <v>9900</v>
      </c>
      <c r="BA53" s="15">
        <f>A1L247C26</f>
        <v>159495.20000000001</v>
      </c>
      <c r="BB53" s="16" t="s">
        <v>9901</v>
      </c>
      <c r="BC53" s="15">
        <f>A1L247C25</f>
        <v>498235</v>
      </c>
      <c r="BD53" s="16" t="s">
        <v>9902</v>
      </c>
      <c r="BE53" s="21">
        <f>IF(OR(B3L846C25=0,B3L846C26=0),0,1+(B3L846C25/B3L846C26))</f>
        <v>1.3201204251006051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168</v>
      </c>
      <c r="F54" s="16" t="s">
        <v>9904</v>
      </c>
      <c r="G54" s="15">
        <f>A1L248C1</f>
        <v>163</v>
      </c>
      <c r="H54" s="16" t="s">
        <v>9905</v>
      </c>
      <c r="I54" s="21">
        <f>IF(OR(B3L847C1=0,B3L847C2=0),0,1+(B3L847C1/B3L847C2))</f>
        <v>2.0306748466257671</v>
      </c>
      <c r="J54" s="16" t="s">
        <v>9906</v>
      </c>
      <c r="K54" s="15">
        <f>A1L248C5</f>
        <v>216</v>
      </c>
      <c r="L54" s="16" t="s">
        <v>9907</v>
      </c>
      <c r="M54" s="15">
        <f>A1L248C4</f>
        <v>197</v>
      </c>
      <c r="N54" s="16" t="s">
        <v>9908</v>
      </c>
      <c r="O54" s="21">
        <f>IF(OR(B3L847C4=0,B3L847C5=0),0,1+(B3L847C4/B3L847C5))</f>
        <v>2.0964467005076139</v>
      </c>
      <c r="P54" s="16" t="s">
        <v>9909</v>
      </c>
      <c r="Q54" s="15">
        <f>A1L248C17</f>
        <v>192</v>
      </c>
      <c r="R54" s="16" t="s">
        <v>9910</v>
      </c>
      <c r="S54" s="15">
        <f>A1L248C16</f>
        <v>180</v>
      </c>
      <c r="T54" s="16" t="s">
        <v>9911</v>
      </c>
      <c r="U54" s="21">
        <f>IF(OR(B3L847C7=0,B3L847C8=0),0,1+(B3L847C7/B3L847C8))</f>
        <v>2.0666666666666664</v>
      </c>
      <c r="V54" s="16" t="s">
        <v>9912</v>
      </c>
      <c r="W54" s="15">
        <f>A1L248C8</f>
        <v>307</v>
      </c>
      <c r="X54" s="16" t="s">
        <v>9913</v>
      </c>
      <c r="Y54" s="15">
        <f>A1L248C7</f>
        <v>304</v>
      </c>
      <c r="Z54" s="16" t="s">
        <v>9914</v>
      </c>
      <c r="AA54" s="21">
        <f>IF(OR(B3L847C10=0,B3L847C11=0),0,1+(B3L847C10/B3L847C11))</f>
        <v>2.0098684210526319</v>
      </c>
      <c r="AB54" s="16" t="s">
        <v>9915</v>
      </c>
      <c r="AC54" s="21">
        <f>A1L248C20</f>
        <v>230.33333333333334</v>
      </c>
      <c r="AD54" s="16" t="s">
        <v>9916</v>
      </c>
      <c r="AE54" s="21">
        <f>A1L248C19</f>
        <v>221.33333333333334</v>
      </c>
      <c r="AF54" s="16" t="s">
        <v>9917</v>
      </c>
      <c r="AG54" s="21">
        <f>IF(OR(B3L847C13=0,B3L847C14=0),0,1+(B3L847C13/B3L847C14))</f>
        <v>2.0406626506024095</v>
      </c>
      <c r="AH54" s="16" t="s">
        <v>9918</v>
      </c>
      <c r="AI54" s="15">
        <f>A1L248C11</f>
        <v>355</v>
      </c>
      <c r="AJ54" s="16" t="s">
        <v>9919</v>
      </c>
      <c r="AK54" s="15">
        <f>A1L248C10</f>
        <v>434</v>
      </c>
      <c r="AL54" s="16" t="s">
        <v>9920</v>
      </c>
      <c r="AM54" s="21">
        <f>IF(OR(B3L847C16=0,B3L847C17=0),0,1+(B3L847C16/B3L847C17))</f>
        <v>1.8179723502304146</v>
      </c>
      <c r="AN54" s="16" t="s">
        <v>9921</v>
      </c>
      <c r="AO54" s="21">
        <f>A1L248C23</f>
        <v>261.5</v>
      </c>
      <c r="AP54" s="16" t="s">
        <v>9922</v>
      </c>
      <c r="AQ54" s="21">
        <f>A1L248C22</f>
        <v>274.5</v>
      </c>
      <c r="AR54" s="16" t="s">
        <v>9923</v>
      </c>
      <c r="AS54" s="21">
        <f>IF(OR(B3L847C19=0,B3L847C20=0),0,1+(B3L847C19/B3L847C20))</f>
        <v>1.9526411657559199</v>
      </c>
      <c r="AT54" s="16" t="s">
        <v>9924</v>
      </c>
      <c r="AU54" s="15">
        <f>A1L248C14</f>
        <v>356</v>
      </c>
      <c r="AV54" s="16" t="s">
        <v>9925</v>
      </c>
      <c r="AW54" s="15">
        <f>A1L248C13</f>
        <v>375</v>
      </c>
      <c r="AX54" s="16" t="s">
        <v>9926</v>
      </c>
      <c r="AY54" s="21">
        <f>IF(OR(B3L847C22=0,B3L847C23=0),0,1+(B3L847C22/B3L847C23))</f>
        <v>1.9493333333333334</v>
      </c>
      <c r="AZ54" s="16" t="s">
        <v>9927</v>
      </c>
      <c r="BA54" s="21">
        <f>A1L248C26</f>
        <v>280.39999999999998</v>
      </c>
      <c r="BB54" s="16" t="s">
        <v>9928</v>
      </c>
      <c r="BC54" s="21">
        <f>A1L248C25</f>
        <v>294.60000000000002</v>
      </c>
      <c r="BD54" s="16" t="s">
        <v>9929</v>
      </c>
      <c r="BE54" s="21">
        <f>IF(OR(B3L847C25=0,B3L847C26=0),0,1+(B3L847C25/B3L847C26))</f>
        <v>1.9517990495587236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182652</v>
      </c>
      <c r="F55" s="16" t="s">
        <v>9931</v>
      </c>
      <c r="G55" s="15">
        <f>A1L249C1</f>
        <v>190652</v>
      </c>
      <c r="H55" s="16" t="s">
        <v>9932</v>
      </c>
      <c r="I55" s="21">
        <f>IF(OR(B3L848C1=0,B3L848C2=0),0,1+(B3L848C1/B3L848C2))</f>
        <v>1.9580387302519773</v>
      </c>
      <c r="J55" s="16" t="s">
        <v>9933</v>
      </c>
      <c r="K55" s="15">
        <f>A1L249C5</f>
        <v>198513</v>
      </c>
      <c r="L55" s="16" t="s">
        <v>9934</v>
      </c>
      <c r="M55" s="15">
        <f>A1L249C4</f>
        <v>216362</v>
      </c>
      <c r="N55" s="16" t="s">
        <v>9935</v>
      </c>
      <c r="O55" s="21">
        <f>IF(OR(B3L848C4=0,B3L848C5=0),0,1+(B3L848C4/B3L848C5))</f>
        <v>1.917503997929396</v>
      </c>
      <c r="P55" s="16" t="s">
        <v>9936</v>
      </c>
      <c r="Q55" s="15">
        <f>A1L249C17</f>
        <v>190582.5</v>
      </c>
      <c r="R55" s="16" t="s">
        <v>9937</v>
      </c>
      <c r="S55" s="15">
        <f>A1L249C16</f>
        <v>203507</v>
      </c>
      <c r="T55" s="16" t="s">
        <v>9938</v>
      </c>
      <c r="U55" s="21">
        <f>IF(OR(B3L848C7=0,B3L848C8=0),0,1+(B3L848C7/B3L848C8))</f>
        <v>1.9364911280693047</v>
      </c>
      <c r="V55" s="16" t="s">
        <v>9939</v>
      </c>
      <c r="W55" s="15">
        <f>A1L249C8</f>
        <v>194439</v>
      </c>
      <c r="X55" s="16" t="s">
        <v>9940</v>
      </c>
      <c r="Y55" s="15">
        <f>A1L249C7</f>
        <v>210176</v>
      </c>
      <c r="Z55" s="16" t="s">
        <v>9941</v>
      </c>
      <c r="AA55" s="21">
        <f>IF(OR(B3L848C10=0,B3L848C11=0),0,1+(B3L848C10/B3L848C11))</f>
        <v>1.9251246574299634</v>
      </c>
      <c r="AB55" s="16" t="s">
        <v>9942</v>
      </c>
      <c r="AC55" s="15">
        <f>A1L249C20</f>
        <v>191868</v>
      </c>
      <c r="AD55" s="16" t="s">
        <v>9943</v>
      </c>
      <c r="AE55" s="15">
        <f>A1L249C19</f>
        <v>205730</v>
      </c>
      <c r="AF55" s="16" t="s">
        <v>9944</v>
      </c>
      <c r="AG55" s="21">
        <f>IF(OR(B3L848C13=0,B3L848C14=0),0,1+(B3L848C13/B3L848C14))</f>
        <v>1.9326204248286589</v>
      </c>
      <c r="AH55" s="16" t="s">
        <v>9945</v>
      </c>
      <c r="AI55" s="15">
        <f>A1L249C11</f>
        <v>201287</v>
      </c>
      <c r="AJ55" s="16" t="s">
        <v>9946</v>
      </c>
      <c r="AK55" s="15">
        <f>A1L249C10</f>
        <v>217452</v>
      </c>
      <c r="AL55" s="16" t="s">
        <v>9947</v>
      </c>
      <c r="AM55" s="21">
        <f>IF(OR(B3L848C16=0,B3L848C17=0),0,1+(B3L848C16/B3L848C17))</f>
        <v>1.9256617552379376</v>
      </c>
      <c r="AN55" s="16" t="s">
        <v>9948</v>
      </c>
      <c r="AO55" s="15">
        <f>A1L249C23</f>
        <v>194222.75</v>
      </c>
      <c r="AP55" s="16" t="s">
        <v>9949</v>
      </c>
      <c r="AQ55" s="15">
        <f>A1L249C22</f>
        <v>208660.5</v>
      </c>
      <c r="AR55" s="16" t="s">
        <v>9950</v>
      </c>
      <c r="AS55" s="21">
        <f>IF(OR(B3L848C19=0,B3L848C20=0),0,1+(B3L848C19/B3L848C20))</f>
        <v>1.9308074599648712</v>
      </c>
      <c r="AT55" s="16" t="s">
        <v>9951</v>
      </c>
      <c r="AU55" s="15">
        <f>A1L249C14</f>
        <v>204470</v>
      </c>
      <c r="AV55" s="16" t="s">
        <v>9952</v>
      </c>
      <c r="AW55" s="15">
        <f>A1L249C13</f>
        <v>214076</v>
      </c>
      <c r="AX55" s="16" t="s">
        <v>9953</v>
      </c>
      <c r="AY55" s="21">
        <f>IF(OR(B3L848C22=0,B3L848C23=0),0,1+(B3L848C22/B3L848C23))</f>
        <v>1.9551280853528654</v>
      </c>
      <c r="AZ55" s="16" t="s">
        <v>9954</v>
      </c>
      <c r="BA55" s="15">
        <f>A1L249C26</f>
        <v>196272.2</v>
      </c>
      <c r="BB55" s="16" t="s">
        <v>9955</v>
      </c>
      <c r="BC55" s="15">
        <f>A1L249C25</f>
        <v>209743.6</v>
      </c>
      <c r="BD55" s="16" t="s">
        <v>9956</v>
      </c>
      <c r="BE55" s="21">
        <f>IF(OR(B3L848C25=0,B3L848C26=0),0,1+(B3L848C25/B3L848C26))</f>
        <v>1.9357720569304617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174765</v>
      </c>
      <c r="F56" s="16" t="s">
        <v>9958</v>
      </c>
      <c r="G56" s="15">
        <f>A1L250C1</f>
        <v>174296</v>
      </c>
      <c r="H56" s="16" t="s">
        <v>9959</v>
      </c>
      <c r="I56" s="21">
        <f>IF(OR(B3L849C1=0,B3L849C2=0),0,1+(B3L849C1/B3L849C2))</f>
        <v>2.002690824803782</v>
      </c>
      <c r="J56" s="16" t="s">
        <v>9960</v>
      </c>
      <c r="K56" s="15">
        <f>A1L250C5</f>
        <v>175102</v>
      </c>
      <c r="L56" s="16" t="s">
        <v>9961</v>
      </c>
      <c r="M56" s="15">
        <f>A1L250C4</f>
        <v>174069</v>
      </c>
      <c r="N56" s="16" t="s">
        <v>9962</v>
      </c>
      <c r="O56" s="21">
        <f>IF(OR(B3L849C4=0,B3L849C5=0),0,1+(B3L849C4/B3L849C5))</f>
        <v>2.0059344283014209</v>
      </c>
      <c r="P56" s="16" t="s">
        <v>9963</v>
      </c>
      <c r="Q56" s="15">
        <f>A1L250C17</f>
        <v>174933.5</v>
      </c>
      <c r="R56" s="16" t="s">
        <v>9964</v>
      </c>
      <c r="S56" s="15">
        <f>A1L250C16</f>
        <v>174182.5</v>
      </c>
      <c r="T56" s="16" t="s">
        <v>9965</v>
      </c>
      <c r="U56" s="21">
        <f>IF(OR(B3L849C7=0,B3L849C8=0),0,1+(B3L849C7/B3L849C8))</f>
        <v>2.0043115697616005</v>
      </c>
      <c r="V56" s="16" t="s">
        <v>9966</v>
      </c>
      <c r="W56" s="15">
        <f>A1L250C8</f>
        <v>172156</v>
      </c>
      <c r="X56" s="16" t="s">
        <v>9967</v>
      </c>
      <c r="Y56" s="15">
        <f>A1L250C7</f>
        <v>169720</v>
      </c>
      <c r="Z56" s="16" t="s">
        <v>9968</v>
      </c>
      <c r="AA56" s="21">
        <f>IF(OR(B3L849C10=0,B3L849C11=0),0,1+(B3L849C10/B3L849C11))</f>
        <v>2.0143530520857884</v>
      </c>
      <c r="AB56" s="16" t="s">
        <v>9969</v>
      </c>
      <c r="AC56" s="15">
        <f>A1L250C20</f>
        <v>174007.66666666666</v>
      </c>
      <c r="AD56" s="16" t="s">
        <v>9970</v>
      </c>
      <c r="AE56" s="15">
        <f>A1L250C19</f>
        <v>172695</v>
      </c>
      <c r="AF56" s="16" t="s">
        <v>9971</v>
      </c>
      <c r="AG56" s="21">
        <f>IF(OR(B3L849C13=0,B3L849C14=0),0,1+(B3L849C13/B3L849C14))</f>
        <v>2.0076010693226012</v>
      </c>
      <c r="AH56" s="16" t="s">
        <v>9972</v>
      </c>
      <c r="AI56" s="15">
        <f>A1L250C11</f>
        <v>168166</v>
      </c>
      <c r="AJ56" s="16" t="s">
        <v>9973</v>
      </c>
      <c r="AK56" s="15">
        <f>A1L250C10</f>
        <v>161686</v>
      </c>
      <c r="AL56" s="16" t="s">
        <v>9974</v>
      </c>
      <c r="AM56" s="21">
        <f>IF(OR(B3L849C16=0,B3L849C17=0),0,1+(B3L849C16/B3L849C17))</f>
        <v>2.040077681431911</v>
      </c>
      <c r="AN56" s="16" t="s">
        <v>9975</v>
      </c>
      <c r="AO56" s="15">
        <f>A1L250C23</f>
        <v>172547.25</v>
      </c>
      <c r="AP56" s="16" t="s">
        <v>9976</v>
      </c>
      <c r="AQ56" s="15">
        <f>A1L250C22</f>
        <v>169942.75</v>
      </c>
      <c r="AR56" s="16" t="s">
        <v>9977</v>
      </c>
      <c r="AS56" s="21">
        <f>IF(OR(B3L849C19=0,B3L849C20=0),0,1+(B3L849C19/B3L849C20))</f>
        <v>2.0153257494067853</v>
      </c>
      <c r="AT56" s="16" t="s">
        <v>9978</v>
      </c>
      <c r="AU56" s="15">
        <f>A1L250C14</f>
        <v>166959</v>
      </c>
      <c r="AV56" s="16" t="s">
        <v>9979</v>
      </c>
      <c r="AW56" s="15">
        <f>A1L250C13</f>
        <v>162613</v>
      </c>
      <c r="AX56" s="16" t="s">
        <v>9980</v>
      </c>
      <c r="AY56" s="21">
        <f>IF(OR(B3L849C22=0,B3L849C23=0),0,1+(B3L849C22/B3L849C23))</f>
        <v>2.0267260305141654</v>
      </c>
      <c r="AZ56" s="16" t="s">
        <v>9981</v>
      </c>
      <c r="BA56" s="15">
        <f>A1L250C26</f>
        <v>171429.6</v>
      </c>
      <c r="BB56" s="16" t="s">
        <v>9982</v>
      </c>
      <c r="BC56" s="15">
        <f>A1L250C25</f>
        <v>168476.79999999999</v>
      </c>
      <c r="BD56" s="16" t="s">
        <v>9983</v>
      </c>
      <c r="BE56" s="21">
        <f>IF(OR(B3L849C25=0,B3L849C26=0),0,1+(B3L849C25/B3L849C26))</f>
        <v>2.0175264487454654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664702</v>
      </c>
      <c r="F57" s="16" t="s">
        <v>9985</v>
      </c>
      <c r="G57" s="15">
        <f>A1L251C1</f>
        <v>650471</v>
      </c>
      <c r="H57" s="16" t="s">
        <v>9986</v>
      </c>
      <c r="I57" s="21">
        <f>IF(OR(B3L850C1=0,B3L850C2=0),0,1+(B3L850C1/B3L850C2))</f>
        <v>2.0218779930235167</v>
      </c>
      <c r="J57" s="16" t="s">
        <v>9987</v>
      </c>
      <c r="K57" s="15">
        <f>A1L251C5</f>
        <v>601733</v>
      </c>
      <c r="L57" s="16" t="s">
        <v>9988</v>
      </c>
      <c r="M57" s="15">
        <f>A1L251C4</f>
        <v>590263</v>
      </c>
      <c r="N57" s="16" t="s">
        <v>9989</v>
      </c>
      <c r="O57" s="21">
        <f>IF(OR(B3L850C4=0,B3L850C5=0),0,1+(B3L850C4/B3L850C5))</f>
        <v>2.0194320158979977</v>
      </c>
      <c r="P57" s="16" t="s">
        <v>9990</v>
      </c>
      <c r="Q57" s="15">
        <f>A1L251C17</f>
        <v>633217.5</v>
      </c>
      <c r="R57" s="16" t="s">
        <v>9991</v>
      </c>
      <c r="S57" s="15">
        <f>A1L251C16</f>
        <v>620367</v>
      </c>
      <c r="T57" s="16" t="s">
        <v>9992</v>
      </c>
      <c r="U57" s="21">
        <f>IF(OR(B3L850C7=0,B3L850C8=0),0,1+(B3L850C7/B3L850C8))</f>
        <v>2.0207143513436403</v>
      </c>
      <c r="V57" s="16" t="s">
        <v>9993</v>
      </c>
      <c r="W57" s="15">
        <f>A1L251C8</f>
        <v>594061</v>
      </c>
      <c r="X57" s="16" t="s">
        <v>9994</v>
      </c>
      <c r="Y57" s="15">
        <f>A1L251C7</f>
        <v>577513</v>
      </c>
      <c r="Z57" s="16" t="s">
        <v>9995</v>
      </c>
      <c r="AA57" s="21">
        <f>IF(OR(B3L850C10=0,B3L850C11=0),0,1+(B3L850C10/B3L850C11))</f>
        <v>2.0286539004316788</v>
      </c>
      <c r="AB57" s="16" t="s">
        <v>9996</v>
      </c>
      <c r="AC57" s="15">
        <f>A1L251C20</f>
        <v>620165.33333333337</v>
      </c>
      <c r="AD57" s="16" t="s">
        <v>9997</v>
      </c>
      <c r="AE57" s="15">
        <f>A1L251C19</f>
        <v>606082.33333333337</v>
      </c>
      <c r="AF57" s="16" t="s">
        <v>9998</v>
      </c>
      <c r="AG57" s="21">
        <f>IF(OR(B3L850C13=0,B3L850C14=0),0,1+(B3L850C13/B3L850C14))</f>
        <v>2.0232361169852062</v>
      </c>
      <c r="AH57" s="16" t="s">
        <v>9999</v>
      </c>
      <c r="AI57" s="15">
        <f>A1L251C11</f>
        <v>563470</v>
      </c>
      <c r="AJ57" s="16" t="s">
        <v>10000</v>
      </c>
      <c r="AK57" s="15">
        <f>A1L251C10</f>
        <v>541367</v>
      </c>
      <c r="AL57" s="16" t="s">
        <v>10001</v>
      </c>
      <c r="AM57" s="21">
        <f>IF(OR(B3L850C16=0,B3L850C17=0),0,1+(B3L850C16/B3L850C17))</f>
        <v>2.0408281258370016</v>
      </c>
      <c r="AN57" s="16" t="s">
        <v>10002</v>
      </c>
      <c r="AO57" s="15">
        <f>A1L251C23</f>
        <v>605991.5</v>
      </c>
      <c r="AP57" s="16" t="s">
        <v>10003</v>
      </c>
      <c r="AQ57" s="15">
        <f>A1L251C22</f>
        <v>589903.5</v>
      </c>
      <c r="AR57" s="16" t="s">
        <v>10004</v>
      </c>
      <c r="AS57" s="21">
        <f>IF(OR(B3L850C19=0,B3L850C20=0),0,1+(B3L850C19/B3L850C20))</f>
        <v>2.0272722572420743</v>
      </c>
      <c r="AT57" s="16" t="s">
        <v>10005</v>
      </c>
      <c r="AU57" s="15">
        <f>A1L251C14</f>
        <v>638887</v>
      </c>
      <c r="AV57" s="16" t="s">
        <v>10006</v>
      </c>
      <c r="AW57" s="15">
        <f>A1L251C13</f>
        <v>627122</v>
      </c>
      <c r="AX57" s="16" t="s">
        <v>10007</v>
      </c>
      <c r="AY57" s="21">
        <f>IF(OR(B3L850C22=0,B3L850C23=0),0,1+(B3L850C22/B3L850C23))</f>
        <v>2.0187603050124219</v>
      </c>
      <c r="AZ57" s="16" t="s">
        <v>10008</v>
      </c>
      <c r="BA57" s="15">
        <f>A1L251C26</f>
        <v>612570.6</v>
      </c>
      <c r="BB57" s="16" t="s">
        <v>10009</v>
      </c>
      <c r="BC57" s="15">
        <f>A1L251C25</f>
        <v>597347.19999999995</v>
      </c>
      <c r="BD57" s="16" t="s">
        <v>10010</v>
      </c>
      <c r="BE57" s="21">
        <f>IF(OR(B3L850C25=0,B3L850C26=0),0,1+(B3L850C25/B3L850C26))</f>
        <v>2.0254850110622433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1181</v>
      </c>
      <c r="F58" s="16" t="s">
        <v>10012</v>
      </c>
      <c r="G58" s="15">
        <f>A1L252C1</f>
        <v>3697</v>
      </c>
      <c r="H58" s="16" t="s">
        <v>10013</v>
      </c>
      <c r="I58" s="21">
        <f>IF(OR(B3L851C1=0,B3L851C2=0),0,1+(B3L851C1/B3L851C2))</f>
        <v>1.3194482012442521</v>
      </c>
      <c r="J58" s="16" t="s">
        <v>10014</v>
      </c>
      <c r="K58" s="15">
        <f>A1L252C5</f>
        <v>1004</v>
      </c>
      <c r="L58" s="16" t="s">
        <v>10015</v>
      </c>
      <c r="M58" s="15">
        <f>A1L252C4</f>
        <v>2659</v>
      </c>
      <c r="N58" s="16" t="s">
        <v>10016</v>
      </c>
      <c r="O58" s="21">
        <f>IF(OR(B3L851C4=0,B3L851C5=0),0,1+(B3L851C4/B3L851C5))</f>
        <v>1.3775855584806318</v>
      </c>
      <c r="P58" s="16" t="s">
        <v>10017</v>
      </c>
      <c r="Q58" s="15">
        <f>A1L252C17</f>
        <v>1092.5</v>
      </c>
      <c r="R58" s="16" t="s">
        <v>10018</v>
      </c>
      <c r="S58" s="15">
        <f>A1L252C16</f>
        <v>3178</v>
      </c>
      <c r="T58" s="16" t="s">
        <v>10019</v>
      </c>
      <c r="U58" s="21">
        <f>IF(OR(B3L851C7=0,B3L851C8=0),0,1+(B3L851C7/B3L851C8))</f>
        <v>1.343769666456891</v>
      </c>
      <c r="V58" s="16" t="s">
        <v>10020</v>
      </c>
      <c r="W58" s="15">
        <f>A1L252C8</f>
        <v>1076</v>
      </c>
      <c r="X58" s="16" t="s">
        <v>10021</v>
      </c>
      <c r="Y58" s="15">
        <f>A1L252C7</f>
        <v>3595</v>
      </c>
      <c r="Z58" s="16" t="s">
        <v>10022</v>
      </c>
      <c r="AA58" s="21">
        <f>IF(OR(B3L851C10=0,B3L851C11=0),0,1+(B3L851C10/B3L851C11))</f>
        <v>1.2993045897079276</v>
      </c>
      <c r="AB58" s="16" t="s">
        <v>10023</v>
      </c>
      <c r="AC58" s="15">
        <f>A1L252C20</f>
        <v>1087</v>
      </c>
      <c r="AD58" s="16" t="s">
        <v>10024</v>
      </c>
      <c r="AE58" s="15">
        <f>A1L252C19</f>
        <v>3317</v>
      </c>
      <c r="AF58" s="16" t="s">
        <v>10025</v>
      </c>
      <c r="AG58" s="21">
        <f>IF(OR(B3L851C13=0,B3L851C14=0),0,1+(B3L851C13/B3L851C14))</f>
        <v>1.3277057582152547</v>
      </c>
      <c r="AH58" s="16" t="s">
        <v>10026</v>
      </c>
      <c r="AI58" s="15">
        <f>A1L252C11</f>
        <v>1420</v>
      </c>
      <c r="AJ58" s="16" t="s">
        <v>10027</v>
      </c>
      <c r="AK58" s="15">
        <f>A1L252C10</f>
        <v>3795</v>
      </c>
      <c r="AL58" s="16" t="s">
        <v>10028</v>
      </c>
      <c r="AM58" s="21">
        <f>IF(OR(B3L851C16=0,B3L851C17=0),0,1+(B3L851C16/B3L851C17))</f>
        <v>1.3741765480895916</v>
      </c>
      <c r="AN58" s="16" t="s">
        <v>10029</v>
      </c>
      <c r="AO58" s="15">
        <f>A1L252C23</f>
        <v>1170.25</v>
      </c>
      <c r="AP58" s="16" t="s">
        <v>10030</v>
      </c>
      <c r="AQ58" s="15">
        <f>A1L252C22</f>
        <v>3436.5</v>
      </c>
      <c r="AR58" s="16" t="s">
        <v>10031</v>
      </c>
      <c r="AS58" s="21">
        <f>IF(OR(B3L851C19=0,B3L851C20=0),0,1+(B3L851C19/B3L851C20))</f>
        <v>1.3405354284882876</v>
      </c>
      <c r="AT58" s="16" t="s">
        <v>10032</v>
      </c>
      <c r="AU58" s="15">
        <f>A1L252C14</f>
        <v>1271</v>
      </c>
      <c r="AV58" s="16" t="s">
        <v>10033</v>
      </c>
      <c r="AW58" s="15">
        <f>A1L252C13</f>
        <v>3909</v>
      </c>
      <c r="AX58" s="16" t="s">
        <v>10034</v>
      </c>
      <c r="AY58" s="21">
        <f>IF(OR(B3L851C22=0,B3L851C23=0),0,1+(B3L851C22/B3L851C23))</f>
        <v>1.3251470964441032</v>
      </c>
      <c r="AZ58" s="16" t="s">
        <v>10035</v>
      </c>
      <c r="BA58" s="15">
        <f>A1L252C26</f>
        <v>1190.4000000000001</v>
      </c>
      <c r="BB58" s="16" t="s">
        <v>10036</v>
      </c>
      <c r="BC58" s="15">
        <f>A1L252C25</f>
        <v>3531</v>
      </c>
      <c r="BD58" s="16" t="s">
        <v>10037</v>
      </c>
      <c r="BE58" s="21">
        <f>IF(OR(B3L851C25=0,B3L851C26=0),0,1+(B3L851C25/B3L851C26))</f>
        <v>1.3371282922684793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840648</v>
      </c>
      <c r="F59" s="16" t="s">
        <v>10039</v>
      </c>
      <c r="G59" s="15">
        <f>A1L253C1</f>
        <v>828464</v>
      </c>
      <c r="H59" s="16" t="s">
        <v>10040</v>
      </c>
      <c r="I59" s="21">
        <f>IF(OR(B3L852C1=0,B3L852C2=0),0,1+(B3L852C1/B3L852C2))</f>
        <v>2.0147067343903897</v>
      </c>
      <c r="J59" s="16" t="s">
        <v>10041</v>
      </c>
      <c r="K59" s="15">
        <f>A1L253C5</f>
        <v>777839</v>
      </c>
      <c r="L59" s="16" t="s">
        <v>10042</v>
      </c>
      <c r="M59" s="15">
        <f>A1L253C4</f>
        <v>766991</v>
      </c>
      <c r="N59" s="16" t="s">
        <v>10043</v>
      </c>
      <c r="O59" s="21">
        <f>IF(OR(B3L852C4=0,B3L852C5=0),0,1+(B3L852C4/B3L852C5))</f>
        <v>2.014143581867323</v>
      </c>
      <c r="P59" s="16" t="s">
        <v>10044</v>
      </c>
      <c r="Q59" s="15">
        <f>A1L253C17</f>
        <v>809243.5</v>
      </c>
      <c r="R59" s="16" t="s">
        <v>10045</v>
      </c>
      <c r="S59" s="15">
        <f>A1L253C16</f>
        <v>797727.5</v>
      </c>
      <c r="T59" s="16" t="s">
        <v>10046</v>
      </c>
      <c r="U59" s="21">
        <f>IF(OR(B3L852C7=0,B3L852C8=0),0,1+(B3L852C7/B3L852C8))</f>
        <v>2.0144360072831891</v>
      </c>
      <c r="V59" s="16" t="s">
        <v>10047</v>
      </c>
      <c r="W59" s="15">
        <f>A1L253C8</f>
        <v>767293</v>
      </c>
      <c r="X59" s="16" t="s">
        <v>10048</v>
      </c>
      <c r="Y59" s="15">
        <f>A1L253C7</f>
        <v>750828</v>
      </c>
      <c r="Z59" s="16" t="s">
        <v>10049</v>
      </c>
      <c r="AA59" s="21">
        <f>IF(OR(B3L852C10=0,B3L852C11=0),0,1+(B3L852C10/B3L852C11))</f>
        <v>2.0219291235809003</v>
      </c>
      <c r="AB59" s="16" t="s">
        <v>10050</v>
      </c>
      <c r="AC59" s="15">
        <f>A1L253C20</f>
        <v>795260</v>
      </c>
      <c r="AD59" s="16" t="s">
        <v>10051</v>
      </c>
      <c r="AE59" s="15">
        <f>A1L253C19</f>
        <v>782094.33333333337</v>
      </c>
      <c r="AF59" s="16" t="s">
        <v>10052</v>
      </c>
      <c r="AG59" s="21">
        <f>IF(OR(B3L852C13=0,B3L852C14=0),0,1+(B3L852C13/B3L852C14))</f>
        <v>2.0168338601950406</v>
      </c>
      <c r="AH59" s="16" t="s">
        <v>10053</v>
      </c>
      <c r="AI59" s="15">
        <f>A1L253C11</f>
        <v>733056</v>
      </c>
      <c r="AJ59" s="16" t="s">
        <v>10054</v>
      </c>
      <c r="AK59" s="15">
        <f>A1L253C10</f>
        <v>706848</v>
      </c>
      <c r="AL59" s="16" t="s">
        <v>10055</v>
      </c>
      <c r="AM59" s="21">
        <f>IF(OR(B3L852C16=0,B3L852C17=0),0,1+(B3L852C16/B3L852C17))</f>
        <v>2.0370772782833084</v>
      </c>
      <c r="AN59" s="16" t="s">
        <v>10056</v>
      </c>
      <c r="AO59" s="15">
        <f>A1L253C23</f>
        <v>779709</v>
      </c>
      <c r="AP59" s="16" t="s">
        <v>10057</v>
      </c>
      <c r="AQ59" s="15">
        <f>A1L253C22</f>
        <v>763282.75</v>
      </c>
      <c r="AR59" s="16" t="s">
        <v>10058</v>
      </c>
      <c r="AS59" s="21">
        <f>IF(OR(B3L852C19=0,B3L852C20=0),0,1+(B3L852C19/B3L852C20))</f>
        <v>2.0215205308910758</v>
      </c>
      <c r="AT59" s="16" t="s">
        <v>10059</v>
      </c>
      <c r="AU59" s="15">
        <f>A1L253C14</f>
        <v>807117</v>
      </c>
      <c r="AV59" s="16" t="s">
        <v>10060</v>
      </c>
      <c r="AW59" s="15">
        <f>A1L253C13</f>
        <v>793644</v>
      </c>
      <c r="AX59" s="16" t="s">
        <v>10061</v>
      </c>
      <c r="AY59" s="21">
        <f>IF(OR(B3L852C22=0,B3L852C23=0),0,1+(B3L852C22/B3L852C23))</f>
        <v>2.0169761253156326</v>
      </c>
      <c r="AZ59" s="16" t="s">
        <v>10062</v>
      </c>
      <c r="BA59" s="15">
        <f>A1L253C26</f>
        <v>785190.6</v>
      </c>
      <c r="BB59" s="16" t="s">
        <v>10063</v>
      </c>
      <c r="BC59" s="15">
        <f>A1L253C25</f>
        <v>769355</v>
      </c>
      <c r="BD59" s="16" t="s">
        <v>10064</v>
      </c>
      <c r="BE59" s="21">
        <f>IF(OR(B3L852C25=0,B3L852C26=0),0,1+(B3L852C25/B3L852C26))</f>
        <v>2.02058295585263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3744672</v>
      </c>
      <c r="F60" s="16" t="s">
        <v>10066</v>
      </c>
      <c r="G60" s="15">
        <f>A1L254C1</f>
        <v>5573654</v>
      </c>
      <c r="H60" s="16" t="s">
        <v>10067</v>
      </c>
      <c r="I60" s="21">
        <f>IF(OR(B3L853C1=0,B3L853C2=0),0,1+(B3L853C1/B3L853C2))</f>
        <v>1.6718522534768034</v>
      </c>
      <c r="J60" s="16" t="s">
        <v>10068</v>
      </c>
      <c r="K60" s="15">
        <f>A1L254C5</f>
        <v>3777963</v>
      </c>
      <c r="L60" s="16" t="s">
        <v>10069</v>
      </c>
      <c r="M60" s="15">
        <f>A1L254C4</f>
        <v>5603417</v>
      </c>
      <c r="N60" s="16" t="s">
        <v>10070</v>
      </c>
      <c r="O60" s="21">
        <f>IF(OR(B3L853C4=0,B3L853C5=0),0,1+(B3L853C4/B3L853C5))</f>
        <v>1.6742248524427148</v>
      </c>
      <c r="P60" s="16" t="s">
        <v>10071</v>
      </c>
      <c r="Q60" s="15">
        <f>A1L254C17</f>
        <v>3761317.5</v>
      </c>
      <c r="R60" s="16" t="s">
        <v>10072</v>
      </c>
      <c r="S60" s="15">
        <f>A1L254C16</f>
        <v>5588535.5</v>
      </c>
      <c r="T60" s="16" t="s">
        <v>10073</v>
      </c>
      <c r="U60" s="21">
        <f>IF(OR(B3L853C7=0,B3L853C8=0),0,1+(B3L853C7/B3L853C8))</f>
        <v>1.6730417119118237</v>
      </c>
      <c r="V60" s="16" t="s">
        <v>10074</v>
      </c>
      <c r="W60" s="15">
        <f>A1L254C8</f>
        <v>3635628</v>
      </c>
      <c r="X60" s="16" t="s">
        <v>10075</v>
      </c>
      <c r="Y60" s="15">
        <f>A1L254C7</f>
        <v>5423681</v>
      </c>
      <c r="Z60" s="16" t="s">
        <v>10076</v>
      </c>
      <c r="AA60" s="21">
        <f>IF(OR(B3L853C10=0,B3L853C11=0),0,1+(B3L853C10/B3L853C11))</f>
        <v>1.6703248218322575</v>
      </c>
      <c r="AB60" s="16" t="s">
        <v>10077</v>
      </c>
      <c r="AC60" s="15">
        <f>A1L254C20</f>
        <v>3719421</v>
      </c>
      <c r="AD60" s="16" t="s">
        <v>10078</v>
      </c>
      <c r="AE60" s="15">
        <f>A1L254C19</f>
        <v>5533584</v>
      </c>
      <c r="AF60" s="16" t="s">
        <v>10079</v>
      </c>
      <c r="AG60" s="21">
        <f>IF(OR(B3L853C13=0,B3L853C14=0),0,1+(B3L853C13/B3L853C14))</f>
        <v>1.6721540686831537</v>
      </c>
      <c r="AH60" s="16" t="s">
        <v>10080</v>
      </c>
      <c r="AI60" s="15">
        <f>A1L254C11</f>
        <v>3432329</v>
      </c>
      <c r="AJ60" s="16" t="s">
        <v>10081</v>
      </c>
      <c r="AK60" s="15">
        <f>A1L254C10</f>
        <v>5102043</v>
      </c>
      <c r="AL60" s="16" t="s">
        <v>10082</v>
      </c>
      <c r="AM60" s="21">
        <f>IF(OR(B3L853C16=0,B3L853C17=0),0,1+(B3L853C16/B3L853C17))</f>
        <v>1.6727361960689082</v>
      </c>
      <c r="AN60" s="16" t="s">
        <v>10083</v>
      </c>
      <c r="AO60" s="15">
        <f>A1L254C23</f>
        <v>3647648</v>
      </c>
      <c r="AP60" s="16" t="s">
        <v>10084</v>
      </c>
      <c r="AQ60" s="15">
        <f>A1L254C22</f>
        <v>5425698.75</v>
      </c>
      <c r="AR60" s="16" t="s">
        <v>10085</v>
      </c>
      <c r="AS60" s="21">
        <f>IF(OR(B3L853C19=0,B3L853C20=0),0,1+(B3L853C19/B3L853C20))</f>
        <v>1.6722909192110968</v>
      </c>
      <c r="AT60" s="16" t="s">
        <v>10086</v>
      </c>
      <c r="AU60" s="15">
        <f>A1L254C14</f>
        <v>3855190</v>
      </c>
      <c r="AV60" s="16" t="s">
        <v>10087</v>
      </c>
      <c r="AW60" s="15">
        <f>A1L254C13</f>
        <v>5619858</v>
      </c>
      <c r="AX60" s="16" t="s">
        <v>10088</v>
      </c>
      <c r="AY60" s="21">
        <f>IF(OR(B3L853C22=0,B3L853C23=0),0,1+(B3L853C22/B3L853C23))</f>
        <v>1.6859942012769717</v>
      </c>
      <c r="AZ60" s="16" t="s">
        <v>10089</v>
      </c>
      <c r="BA60" s="15">
        <f>A1L254C26</f>
        <v>3689156.4</v>
      </c>
      <c r="BB60" s="16" t="s">
        <v>10090</v>
      </c>
      <c r="BC60" s="15">
        <f>A1L254C25</f>
        <v>5464530.5999999996</v>
      </c>
      <c r="BD60" s="16" t="s">
        <v>10091</v>
      </c>
      <c r="BE60" s="21">
        <f>IF(OR(B3L853C25=0,B3L853C26=0),0,1+(B3L853C25/B3L853C26))</f>
        <v>1.6751094778387736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E0465-1AD1-4829-B714-06E8724224E5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919713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12321555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5038226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5038226</v>
      </c>
      <c r="J10" s="16" t="s">
        <v>10143</v>
      </c>
      <c r="K10" s="23">
        <f>IF(B5L372C1B=0,0,B5L301C1B/B5L372C1B)</f>
        <v>9.3860003558621202E-2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86324.265452910186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5124550.2654529102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3858706</v>
      </c>
      <c r="F11" s="16" t="s">
        <v>10147</v>
      </c>
      <c r="G11" s="15">
        <f>A4L102C4</f>
        <v>677411</v>
      </c>
      <c r="H11" s="16" t="s">
        <v>10148</v>
      </c>
      <c r="I11" s="15">
        <f>IF(B5L302C1-B5L302C1A&lt;0,0,B5L302C1-B5L302C1A)</f>
        <v>3181295</v>
      </c>
      <c r="J11" s="16" t="s">
        <v>10149</v>
      </c>
      <c r="K11" s="23">
        <f>IF(B5L372C1B=0,0,B5L302C1B/B5L372C1B)</f>
        <v>5.9266170279186334E-2</v>
      </c>
      <c r="L11" s="16" t="s">
        <v>10150</v>
      </c>
      <c r="M11" s="21">
        <f>IF(B5L373C1B=0,0,B5L302C1B/B5L373C1B)</f>
        <v>6.5462434189449484E-2</v>
      </c>
      <c r="N11" s="16" t="s">
        <v>10151</v>
      </c>
      <c r="O11" s="15">
        <f>B5L101C1*B5L302C1C</f>
        <v>54507.867265981302</v>
      </c>
      <c r="P11" s="16" t="s">
        <v>10152</v>
      </c>
      <c r="Q11" s="15">
        <f>B5L102C1*B5L302C1D</f>
        <v>806598.98329918226</v>
      </c>
      <c r="R11" s="16" t="s">
        <v>10153</v>
      </c>
      <c r="S11" s="15">
        <f>B5L302C1-B5L302C1A+B5L302C1E-B5L302C1F</f>
        <v>2429203.8839667989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207562</v>
      </c>
      <c r="F12" s="16" t="s">
        <v>10155</v>
      </c>
      <c r="G12" s="15">
        <f>A4L103C4</f>
        <v>39503</v>
      </c>
      <c r="H12" s="16" t="s">
        <v>10156</v>
      </c>
      <c r="I12" s="15">
        <f>IF(B5L303C1-B5L303C1A&lt;0,0,B5L303C1-B5L303C1A)</f>
        <v>168059</v>
      </c>
      <c r="J12" s="16" t="s">
        <v>10157</v>
      </c>
      <c r="K12" s="23">
        <f>IF(B5L372C1B=0,0,B5L303C1B/B5L372C1B)</f>
        <v>3.1308675589499799E-3</v>
      </c>
      <c r="L12" s="16" t="s">
        <v>10158</v>
      </c>
      <c r="M12" s="21">
        <f>IF(B5L373C1B=0,0,B5L303C1B/B5L373C1B)</f>
        <v>3.4581990124916712E-3</v>
      </c>
      <c r="N12" s="16" t="s">
        <v>10159</v>
      </c>
      <c r="O12" s="15">
        <f>B5L101C1*B5L303C1C</f>
        <v>2879.4995952445629</v>
      </c>
      <c r="P12" s="16" t="s">
        <v>10160</v>
      </c>
      <c r="Q12" s="15">
        <f>B5L102C1*B5L303C1D</f>
        <v>42610.389333361811</v>
      </c>
      <c r="R12" s="16" t="s">
        <v>10161</v>
      </c>
      <c r="S12" s="15">
        <f>B5L303C1-B5L303C1A+B5L303C1E-B5L303C1F</f>
        <v>128328.11026188274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357734</v>
      </c>
      <c r="F13" s="16" t="s">
        <v>10163</v>
      </c>
      <c r="G13" s="15">
        <f>A4L104C4</f>
        <v>49322</v>
      </c>
      <c r="H13" s="16" t="s">
        <v>10164</v>
      </c>
      <c r="I13" s="15">
        <f>IF(B5L304C1-B5L304C1A&lt;0,0,B5L304C1-B5L304C1A)</f>
        <v>308412</v>
      </c>
      <c r="J13" s="16" t="s">
        <v>10165</v>
      </c>
      <c r="K13" s="23">
        <f>IF(B5L372C1B=0,0,B5L304C1B/B5L372C1B)</f>
        <v>5.7455841436095728E-3</v>
      </c>
      <c r="L13" s="16" t="s">
        <v>10166</v>
      </c>
      <c r="M13" s="21">
        <f>IF(B5L373C1B=0,0,B5L304C1B/B5L373C1B)</f>
        <v>6.3462835899331859E-3</v>
      </c>
      <c r="N13" s="16" t="s">
        <v>10167</v>
      </c>
      <c r="O13" s="15">
        <f>B5L101C1*B5L304C1C</f>
        <v>5284.2884294715914</v>
      </c>
      <c r="P13" s="16" t="s">
        <v>10168</v>
      </c>
      <c r="Q13" s="15">
        <f>B5L102C1*B5L304C1D</f>
        <v>78196.082298959198</v>
      </c>
      <c r="R13" s="16" t="s">
        <v>10169</v>
      </c>
      <c r="S13" s="15">
        <f>B5L304C1-B5L304C1A+B5L304C1E-B5L304C1F</f>
        <v>235500.20613051241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5416861</v>
      </c>
      <c r="F14" s="16" t="s">
        <v>10171</v>
      </c>
      <c r="G14" s="15">
        <f>A4L105C4</f>
        <v>820600</v>
      </c>
      <c r="H14" s="16" t="s">
        <v>10172</v>
      </c>
      <c r="I14" s="15">
        <f>IF(B5L305C1-B5L305C1A&lt;0,0,B5L305C1-B5L305C1A)</f>
        <v>4596261</v>
      </c>
      <c r="J14" s="16" t="s">
        <v>10173</v>
      </c>
      <c r="K14" s="23">
        <f>IF(B5L372C1B=0,0,B5L305C1B/B5L372C1B)</f>
        <v>8.5626383932827121E-2</v>
      </c>
      <c r="L14" s="16" t="s">
        <v>10174</v>
      </c>
      <c r="M14" s="21">
        <f>IF(B5L373C1B=0,0,B5L305C1B/B5L373C1B)</f>
        <v>9.4578601868117632E-2</v>
      </c>
      <c r="N14" s="16" t="s">
        <v>10175</v>
      </c>
      <c r="O14" s="15">
        <f>B5L101C1*B5L305C1C</f>
        <v>78751.698446012233</v>
      </c>
      <c r="P14" s="16" t="s">
        <v>10176</v>
      </c>
      <c r="Q14" s="15">
        <f>B5L102C1*B5L305C1D</f>
        <v>1165355.444741114</v>
      </c>
      <c r="R14" s="16" t="s">
        <v>10177</v>
      </c>
      <c r="S14" s="15">
        <f>B5L305C1-B5L305C1A+B5L305C1E-B5L305C1F</f>
        <v>3509657.2537048981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11974517</v>
      </c>
      <c r="F16" s="16" t="s">
        <v>10187</v>
      </c>
      <c r="G16" s="15">
        <f>A4L107C4</f>
        <v>5387301</v>
      </c>
      <c r="H16" s="16" t="s">
        <v>10188</v>
      </c>
      <c r="I16" s="15">
        <f>IF(B5L307C1-B5L307C1A&lt;0,0,B5L307C1-B5L307C1A)</f>
        <v>6587216</v>
      </c>
      <c r="J16" s="16" t="s">
        <v>10189</v>
      </c>
      <c r="K16" s="23">
        <f>IF(B5L372C1B=0,0,B5L307C1B/B5L372C1B)</f>
        <v>0.12271702722375029</v>
      </c>
      <c r="L16" s="16" t="s">
        <v>10190</v>
      </c>
      <c r="M16" s="21">
        <f>IF(B5L373C1B=0,0,B5L307C1B/B5L373C1B)</f>
        <v>0.13554706303303801</v>
      </c>
      <c r="N16" s="16" t="s">
        <v>10191</v>
      </c>
      <c r="O16" s="15">
        <f>B5L101C1*B5L307C1C</f>
        <v>112864.44525903705</v>
      </c>
      <c r="P16" s="16" t="s">
        <v>10192</v>
      </c>
      <c r="Q16" s="15">
        <f>B5L102C1*B5L307C1D</f>
        <v>1670150.5922500447</v>
      </c>
      <c r="R16" s="16" t="s">
        <v>10193</v>
      </c>
      <c r="S16" s="15">
        <f>B5L307C1-B5L307C1A+B5L307C1E-B5L307C1F</f>
        <v>5029929.853008993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18795993</v>
      </c>
      <c r="F17" s="16" t="s">
        <v>10195</v>
      </c>
      <c r="G17" s="15">
        <f>A4L108C4</f>
        <v>7892556</v>
      </c>
      <c r="H17" s="16" t="s">
        <v>10196</v>
      </c>
      <c r="I17" s="15">
        <f>IF(B5L308C1-B5L308C1A&lt;0,0,B5L308C1-B5L308C1A)</f>
        <v>10903437</v>
      </c>
      <c r="J17" s="16" t="s">
        <v>10197</v>
      </c>
      <c r="K17" s="23">
        <f>IF(B5L372C1B=0,0,B5L308C1B/B5L372C1B)</f>
        <v>0.20312638528347124</v>
      </c>
      <c r="L17" s="16" t="s">
        <v>10198</v>
      </c>
      <c r="M17" s="21">
        <f>IF(B5L373C1B=0,0,B5L308C1B/B5L373C1B)</f>
        <v>0.22436320022233353</v>
      </c>
      <c r="N17" s="16" t="s">
        <v>10199</v>
      </c>
      <c r="O17" s="15">
        <f>B5L101C1*B5L308C1C</f>
        <v>186817.97718821719</v>
      </c>
      <c r="P17" s="16" t="s">
        <v>10200</v>
      </c>
      <c r="Q17" s="15">
        <f>B5L102C1*B5L308C1D</f>
        <v>2764503.5115154949</v>
      </c>
      <c r="R17" s="16" t="s">
        <v>10201</v>
      </c>
      <c r="S17" s="15">
        <f>B5L308C1-B5L308C1A+B5L308C1E-B5L308C1F</f>
        <v>8325751.4656727221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6332470</v>
      </c>
      <c r="F18" s="16" t="s">
        <v>10203</v>
      </c>
      <c r="G18" s="15">
        <f>A4L109C4</f>
        <v>2036250</v>
      </c>
      <c r="H18" s="16" t="s">
        <v>10204</v>
      </c>
      <c r="I18" s="15">
        <f>IF(B5L309C1-B5L309C1A&lt;0,0,B5L309C1-B5L309C1A)</f>
        <v>4296220</v>
      </c>
      <c r="J18" s="16" t="s">
        <v>10205</v>
      </c>
      <c r="K18" s="23">
        <f>IF(B5L372C1B=0,0,B5L309C1B/B5L372C1B)</f>
        <v>8.003674795227915E-2</v>
      </c>
      <c r="L18" s="16" t="s">
        <v>10206</v>
      </c>
      <c r="M18" s="21">
        <f>IF(B5L373C1B=0,0,B5L309C1B/B5L373C1B)</f>
        <v>8.8404570784349351E-2</v>
      </c>
      <c r="N18" s="16" t="s">
        <v>10207</v>
      </c>
      <c r="O18" s="15">
        <f>B5L101C1*B5L309C1C</f>
        <v>73610.837569434516</v>
      </c>
      <c r="P18" s="16" t="s">
        <v>10208</v>
      </c>
      <c r="Q18" s="15">
        <f>B5L102C1*B5L309C1D</f>
        <v>1089281.7811707538</v>
      </c>
      <c r="R18" s="16" t="s">
        <v>10209</v>
      </c>
      <c r="S18" s="15">
        <f>B5L309C1-B5L309C1A+B5L309C1E-B5L309C1F</f>
        <v>3280549.0563986804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167252</v>
      </c>
      <c r="F19" s="16" t="s">
        <v>10211</v>
      </c>
      <c r="G19" s="15">
        <f>A4L110C4</f>
        <v>37831</v>
      </c>
      <c r="H19" s="16" t="s">
        <v>10212</v>
      </c>
      <c r="I19" s="15">
        <f>IF(B5L310C1-B5L310C1A&lt;0,0,B5L310C1-B5L310C1A)</f>
        <v>129421</v>
      </c>
      <c r="J19" s="16" t="s">
        <v>10213</v>
      </c>
      <c r="K19" s="23">
        <f>IF(B5L372C1B=0,0,B5L310C1B/B5L372C1B)</f>
        <v>2.4110580828570045E-3</v>
      </c>
      <c r="L19" s="16" t="s">
        <v>10214</v>
      </c>
      <c r="M19" s="21">
        <f>IF(B5L373C1B=0,0,B5L310C1B/B5L373C1B)</f>
        <v>2.6631336280454158E-3</v>
      </c>
      <c r="N19" s="16" t="s">
        <v>10215</v>
      </c>
      <c r="O19" s="15">
        <f>B5L101C1*B5L310C1C</f>
        <v>2217.4814625586641</v>
      </c>
      <c r="P19" s="16" t="s">
        <v>10216</v>
      </c>
      <c r="Q19" s="15">
        <f>B5L102C1*B5L310C1D</f>
        <v>32813.947470311134</v>
      </c>
      <c r="R19" s="16" t="s">
        <v>10217</v>
      </c>
      <c r="S19" s="15">
        <f>B5L310C1-B5L310C1A+B5L310C1E-B5L310C1F</f>
        <v>98824.53399224754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1203550</v>
      </c>
      <c r="F20" s="16" t="s">
        <v>10219</v>
      </c>
      <c r="G20" s="15">
        <f>A4L111C4</f>
        <v>400811</v>
      </c>
      <c r="H20" s="16" t="s">
        <v>10220</v>
      </c>
      <c r="I20" s="15">
        <f>IF(B5L311C1-B5L311C1A&lt;0,0,B5L311C1-B5L311C1A)</f>
        <v>802739</v>
      </c>
      <c r="J20" s="16" t="s">
        <v>10221</v>
      </c>
      <c r="K20" s="23">
        <f>IF(B5L372C1B=0,0,B5L311C1B/B5L372C1B)</f>
        <v>1.4954685517609577E-2</v>
      </c>
      <c r="L20" s="16" t="s">
        <v>10222</v>
      </c>
      <c r="M20" s="21">
        <f>IF(B5L373C1B=0,0,B5L311C1B/B5L373C1B)</f>
        <v>1.6518194307288223E-2</v>
      </c>
      <c r="N20" s="16" t="s">
        <v>10223</v>
      </c>
      <c r="O20" s="15">
        <f>B5L101C1*B5L311C1C</f>
        <v>13754.018681457257</v>
      </c>
      <c r="P20" s="16" t="s">
        <v>10224</v>
      </c>
      <c r="Q20" s="15">
        <f>B5L102C1*B5L311C1D</f>
        <v>203529.83965793875</v>
      </c>
      <c r="R20" s="16" t="s">
        <v>10225</v>
      </c>
      <c r="S20" s="15">
        <f>B5L311C1-B5L311C1A+B5L311C1E-B5L311C1F</f>
        <v>612963.17902351846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30908</v>
      </c>
      <c r="F21" s="16" t="s">
        <v>10227</v>
      </c>
      <c r="G21" s="15">
        <f>A4L112C4</f>
        <v>23393</v>
      </c>
      <c r="H21" s="16" t="s">
        <v>10228</v>
      </c>
      <c r="I21" s="15">
        <f>IF(B5L312C1-B5L312C1A&lt;0,0,B5L312C1-B5L312C1A)</f>
        <v>7515</v>
      </c>
      <c r="J21" s="16" t="s">
        <v>10229</v>
      </c>
      <c r="K21" s="23">
        <f>IF(B5L372C1B=0,0,B5L312C1B/B5L372C1B)</f>
        <v>1.4000124780885937E-4</v>
      </c>
      <c r="L21" s="16" t="s">
        <v>10230</v>
      </c>
      <c r="M21" s="21">
        <f>IF(B5L373C1B=0,0,B5L312C1B/B5L373C1B)</f>
        <v>1.5463834474128079E-4</v>
      </c>
      <c r="N21" s="16" t="s">
        <v>10231</v>
      </c>
      <c r="O21" s="15">
        <f>B5L101C1*B5L312C1C</f>
        <v>128.76096762602947</v>
      </c>
      <c r="P21" s="16" t="s">
        <v>10232</v>
      </c>
      <c r="Q21" s="15">
        <f>B5L102C1*B5L312C1D</f>
        <v>1905.3848698386521</v>
      </c>
      <c r="R21" s="16" t="s">
        <v>10233</v>
      </c>
      <c r="S21" s="15">
        <f>B5L312C1-B5L312C1A+B5L312C1E-B5L312C1F</f>
        <v>5738.3760977873771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8855</v>
      </c>
      <c r="F22" s="16" t="s">
        <v>10235</v>
      </c>
      <c r="G22" s="15">
        <f>A4L113C4</f>
        <v>6630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407225</v>
      </c>
      <c r="F23" s="16" t="s">
        <v>10237</v>
      </c>
      <c r="G23" s="15">
        <f>A4L114C4</f>
        <v>173145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416080</v>
      </c>
      <c r="F24" s="16" t="s">
        <v>10239</v>
      </c>
      <c r="G24" s="15">
        <f>B5L313C1A+B5L314C1A</f>
        <v>179775</v>
      </c>
      <c r="H24" s="16" t="s">
        <v>10240</v>
      </c>
      <c r="I24" s="15">
        <f>IF(B5L315C1-B5L315C1A&lt;0,0,B5L315C1-B5L315C1A)</f>
        <v>236305</v>
      </c>
      <c r="J24" s="16" t="s">
        <v>10241</v>
      </c>
      <c r="K24" s="23">
        <f>IF(B5L372C1B=0,0,B5L315C1B/B5L372C1B)</f>
        <v>4.4022614588785786E-3</v>
      </c>
      <c r="L24" s="16" t="s">
        <v>10242</v>
      </c>
      <c r="M24" s="21">
        <f>IF(B5L373C1B=0,0,B5L315C1B/B5L373C1B)</f>
        <v>4.8625168401980516E-3</v>
      </c>
      <c r="N24" s="16" t="s">
        <v>10243</v>
      </c>
      <c r="O24" s="15">
        <f>B5L101C1*B5L315C1C</f>
        <v>4048.817093129594</v>
      </c>
      <c r="P24" s="16" t="s">
        <v>10244</v>
      </c>
      <c r="Q24" s="15">
        <f>B5L102C1*B5L315C1D</f>
        <v>59913.768684926501</v>
      </c>
      <c r="R24" s="16" t="s">
        <v>10245</v>
      </c>
      <c r="S24" s="15">
        <f>B5L315C1-B5L315C1A+B5L315C1E-B5L315C1F</f>
        <v>180440.04840820309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637647</v>
      </c>
      <c r="F25" s="16" t="s">
        <v>10247</v>
      </c>
      <c r="G25" s="15">
        <f>A4L115C4</f>
        <v>261634</v>
      </c>
      <c r="H25" s="16" t="s">
        <v>10248</v>
      </c>
      <c r="I25" s="15">
        <f>IF(B5L316C1-B5L316C1A&lt;0,0,B5L316C1-B5L316C1A)</f>
        <v>376013</v>
      </c>
      <c r="J25" s="16" t="s">
        <v>10249</v>
      </c>
      <c r="K25" s="23">
        <f>IF(B5L372C1B=0,0,B5L316C1B/B5L372C1B)</f>
        <v>7.0049619683769321E-3</v>
      </c>
      <c r="L25" s="16" t="s">
        <v>10250</v>
      </c>
      <c r="M25" s="21">
        <f>IF(B5L373C1B=0,0,B5L316C1B/B5L373C1B)</f>
        <v>7.7373290646976997E-3</v>
      </c>
      <c r="N25" s="16" t="s">
        <v>10251</v>
      </c>
      <c r="O25" s="15">
        <f>B5L101C1*B5L316C1C</f>
        <v>6442.5545868218533</v>
      </c>
      <c r="P25" s="16" t="s">
        <v>10252</v>
      </c>
      <c r="Q25" s="15">
        <f>B5L102C1*B5L316C1D</f>
        <v>95335.925623771269</v>
      </c>
      <c r="R25" s="16" t="s">
        <v>10253</v>
      </c>
      <c r="S25" s="15">
        <f>B5L316C1-B5L316C1A+B5L316C1E-B5L316C1F</f>
        <v>287119.62896305061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614</v>
      </c>
      <c r="H26" s="16" t="s">
        <v>10256</v>
      </c>
      <c r="I26" s="15">
        <f>IF(B5L317C1-B5L317C1A&lt;0,0,B5L317C1-B5L317C1A)</f>
        <v>389</v>
      </c>
      <c r="J26" s="16" t="s">
        <v>10257</v>
      </c>
      <c r="K26" s="23">
        <f>IF(B5L372C1B=0,0,B5L317C1B/B5L372C1B)</f>
        <v>7.2469042445304457E-6</v>
      </c>
      <c r="L26" s="16" t="s">
        <v>10258</v>
      </c>
      <c r="M26" s="21">
        <f>IF(B5L373C1B=0,0,B5L317C1B/B5L373C1B)</f>
        <v>8.0045663478853269E-6</v>
      </c>
      <c r="N26" s="16" t="s">
        <v>10259</v>
      </c>
      <c r="O26" s="15">
        <f>B5L101C1*B5L317C1C</f>
        <v>6.6650720434498298</v>
      </c>
      <c r="P26" s="16" t="s">
        <v>10260</v>
      </c>
      <c r="Q26" s="15">
        <f>B5L102C1*B5L317C1D</f>
        <v>98.628704506618192</v>
      </c>
      <c r="R26" s="16" t="s">
        <v>10261</v>
      </c>
      <c r="S26" s="15">
        <f>B5L317C1-B5L317C1A+B5L317C1E-B5L317C1F</f>
        <v>297.03636753683162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71698</v>
      </c>
      <c r="F27" s="16" t="s">
        <v>10263</v>
      </c>
      <c r="G27" s="15">
        <f>A4L117C4</f>
        <v>33610</v>
      </c>
      <c r="H27" s="16" t="s">
        <v>10264</v>
      </c>
      <c r="I27" s="15">
        <f>IF(B5L318C1-B5L318C1A&lt;0,0,B5L318C1-B5L318C1A)</f>
        <v>38088</v>
      </c>
      <c r="J27" s="16" t="s">
        <v>10265</v>
      </c>
      <c r="K27" s="23">
        <f>IF(B5L372C1B=0,0,B5L318C1B/B5L372C1B)</f>
        <v>7.0956321045160826E-4</v>
      </c>
      <c r="L27" s="16" t="s">
        <v>10266</v>
      </c>
      <c r="M27" s="21">
        <f>IF(B5L373C1B=0,0,B5L318C1B/B5L373C1B)</f>
        <v>7.8374787418574886E-4</v>
      </c>
      <c r="N27" s="16" t="s">
        <v>10267</v>
      </c>
      <c r="O27" s="15">
        <f>B5L101C1*B5L318C1C</f>
        <v>652.59450897407999</v>
      </c>
      <c r="P27" s="16" t="s">
        <v>10268</v>
      </c>
      <c r="Q27" s="15">
        <f>B5L102C1*B5L318C1D</f>
        <v>9656.9925379127853</v>
      </c>
      <c r="R27" s="16" t="s">
        <v>10269</v>
      </c>
      <c r="S27" s="15">
        <f>B5L318C1-B5L318C1A+B5L318C1E-B5L318C1F</f>
        <v>29083.601971061293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898</v>
      </c>
      <c r="F28" s="16" t="s">
        <v>10271</v>
      </c>
      <c r="G28" s="15">
        <f>A4L118C4</f>
        <v>869</v>
      </c>
      <c r="H28" s="16" t="s">
        <v>10272</v>
      </c>
      <c r="I28" s="15">
        <f>IF(B5L319C1-B5L319C1A&lt;0,0,B5L319C1-B5L319C1A)</f>
        <v>29</v>
      </c>
      <c r="J28" s="16" t="s">
        <v>10273</v>
      </c>
      <c r="K28" s="23">
        <f>IF(B5L372C1B=0,0,B5L319C1B/B5L372C1B)</f>
        <v>5.4025764290843936E-7</v>
      </c>
      <c r="L28" s="16" t="s">
        <v>10274</v>
      </c>
      <c r="M28" s="21">
        <f>IF(B5L373C1B=0,0,B5L319C1B/B5L373C1B)</f>
        <v>5.9674145009942023E-7</v>
      </c>
      <c r="N28" s="16" t="s">
        <v>10275</v>
      </c>
      <c r="O28" s="15">
        <f>B5L101C1*B5L319C1C</f>
        <v>0.4968819775322495</v>
      </c>
      <c r="P28" s="16" t="s">
        <v>10276</v>
      </c>
      <c r="Q28" s="15">
        <f>B5L102C1*B5L319C1D</f>
        <v>7.3527825981797621</v>
      </c>
      <c r="R28" s="16" t="s">
        <v>10277</v>
      </c>
      <c r="S28" s="15">
        <f>B5L319C1-B5L319C1A+B5L319C1E-B5L319C1F</f>
        <v>22.14409937935249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1691832</v>
      </c>
      <c r="F29" s="16" t="s">
        <v>10279</v>
      </c>
      <c r="G29" s="15">
        <f>A4L119C4</f>
        <v>513554</v>
      </c>
      <c r="H29" s="16" t="s">
        <v>10280</v>
      </c>
      <c r="I29" s="15">
        <f>IF(B5L320C1-B5L320C1A&lt;0,0,B5L320C1-B5L320C1A)</f>
        <v>1178278</v>
      </c>
      <c r="J29" s="16" t="s">
        <v>10281</v>
      </c>
      <c r="K29" s="23">
        <f>IF(B5L372C1B=0,0,B5L320C1B/B5L372C1B)</f>
        <v>2.1950817067961041E-2</v>
      </c>
      <c r="L29" s="16" t="s">
        <v>10282</v>
      </c>
      <c r="M29" s="21">
        <f>IF(B5L373C1B=0,0,B5L320C1B/B5L373C1B)</f>
        <v>2.4245769735870504E-2</v>
      </c>
      <c r="N29" s="16" t="s">
        <v>10283</v>
      </c>
      <c r="O29" s="15">
        <f>B5L101C1*B5L320C1C</f>
        <v>20188.451818025653</v>
      </c>
      <c r="P29" s="16" t="s">
        <v>10284</v>
      </c>
      <c r="Q29" s="15">
        <f>B5L102C1*B5L320C1D</f>
        <v>298745.58531786391</v>
      </c>
      <c r="R29" s="16" t="s">
        <v>10285</v>
      </c>
      <c r="S29" s="15">
        <f>B5L320C1-B5L320C1A+B5L320C1E-B5L320C1F</f>
        <v>899720.86650016182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824999</v>
      </c>
      <c r="F30" s="16" t="s">
        <v>10287</v>
      </c>
      <c r="G30" s="15">
        <f>A4L120C4</f>
        <v>209735</v>
      </c>
      <c r="H30" s="16" t="s">
        <v>10288</v>
      </c>
      <c r="I30" s="15">
        <f>IF(B5L321C1-B5L321C1A&lt;0,0,B5L321C1-B5L321C1A)</f>
        <v>615264</v>
      </c>
      <c r="J30" s="16" t="s">
        <v>10289</v>
      </c>
      <c r="K30" s="23">
        <f>IF(B5L372C1B=0,0,B5L321C1B/B5L372C1B)</f>
        <v>1.1462106151945451E-2</v>
      </c>
      <c r="L30" s="16" t="s">
        <v>10290</v>
      </c>
      <c r="M30" s="21">
        <f>IF(B5L373C1B=0,0,B5L321C1B/B5L373C1B)</f>
        <v>1.26604666053093E-2</v>
      </c>
      <c r="N30" s="16" t="s">
        <v>10291</v>
      </c>
      <c r="O30" s="15">
        <f>B5L101C1*B5L321C1C</f>
        <v>10541.848035324207</v>
      </c>
      <c r="P30" s="16" t="s">
        <v>10292</v>
      </c>
      <c r="Q30" s="15">
        <f>B5L102C1*B5L321C1D</f>
        <v>155996.63560298184</v>
      </c>
      <c r="R30" s="16" t="s">
        <v>10293</v>
      </c>
      <c r="S30" s="15">
        <f>B5L321C1-B5L321C1A+B5L321C1E-B5L321C1F</f>
        <v>469809.21243234241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5161508</v>
      </c>
      <c r="F31" s="16" t="s">
        <v>10295</v>
      </c>
      <c r="G31" s="15">
        <f>A4L121C4</f>
        <v>1074320</v>
      </c>
      <c r="H31" s="16" t="s">
        <v>10296</v>
      </c>
      <c r="I31" s="15">
        <f>IF(B5L322C1-B5L322C1A&lt;0,0,B5L322C1-B5L322C1A)</f>
        <v>4087188</v>
      </c>
      <c r="J31" s="16" t="s">
        <v>10297</v>
      </c>
      <c r="K31" s="23">
        <f>IF(B5L372C1B=0,0,B5L322C1B/B5L372C1B)</f>
        <v>7.6142570862195127E-2</v>
      </c>
      <c r="L31" s="16" t="s">
        <v>10298</v>
      </c>
      <c r="M31" s="21">
        <f>IF(B5L373C1B=0,0,B5L322C1B/B5L373C1B)</f>
        <v>8.4103258412032728E-2</v>
      </c>
      <c r="N31" s="16" t="s">
        <v>10299</v>
      </c>
      <c r="O31" s="15">
        <f>B5L101C1*B5L322C1C</f>
        <v>70029.312275382064</v>
      </c>
      <c r="P31" s="16" t="s">
        <v>10300</v>
      </c>
      <c r="Q31" s="15">
        <f>B5L102C1*B5L322C1D</f>
        <v>1036282.924203074</v>
      </c>
      <c r="R31" s="16" t="s">
        <v>10301</v>
      </c>
      <c r="S31" s="15">
        <f>B5L322C1-B5L322C1A+B5L322C1E-B5L322C1F</f>
        <v>3120934.3880723082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276237</v>
      </c>
      <c r="F33" s="16" t="s">
        <v>10305</v>
      </c>
      <c r="G33" s="15">
        <f>A4L123C4</f>
        <v>64669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20145</v>
      </c>
      <c r="F34" s="16" t="s">
        <v>10307</v>
      </c>
      <c r="G34" s="15">
        <f>A4L124C4</f>
        <v>13606</v>
      </c>
      <c r="H34" s="16" t="s">
        <v>10308</v>
      </c>
      <c r="I34" s="15">
        <f>IF(B5L325C1-B5L325C1A&lt;0,0,B5L325C1-B5L325C1A)</f>
        <v>6539</v>
      </c>
      <c r="J34" s="16" t="s">
        <v>10309</v>
      </c>
      <c r="K34" s="23">
        <f>IF(B5L372C1B=0,0,B5L325C1B/B5L372C1B)</f>
        <v>1.2181878368890639E-4</v>
      </c>
      <c r="L34" s="16" t="s">
        <v>10310</v>
      </c>
      <c r="M34" s="21">
        <f>IF(B5L373C1B=0,0,B5L325C1B/B5L373C1B)</f>
        <v>1.345549083517279E-4</v>
      </c>
      <c r="N34" s="16" t="s">
        <v>10311</v>
      </c>
      <c r="O34" s="15">
        <f>B5L101C1*B5L325C1C</f>
        <v>112.03831900287517</v>
      </c>
      <c r="P34" s="16" t="s">
        <v>10312</v>
      </c>
      <c r="Q34" s="15">
        <f>B5L102C1*B5L325C1D</f>
        <v>1657.9257037757748</v>
      </c>
      <c r="R34" s="16" t="s">
        <v>10313</v>
      </c>
      <c r="S34" s="15">
        <f>B5L325C1-B5L325C1A+B5L325C1E-B5L325C1F</f>
        <v>4993.1126152271008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1204176</v>
      </c>
      <c r="F35" s="16" t="s">
        <v>10315</v>
      </c>
      <c r="G35" s="15">
        <f>A4L125C4</f>
        <v>526621</v>
      </c>
      <c r="H35" s="16" t="s">
        <v>10316</v>
      </c>
      <c r="I35" s="15">
        <f>IF(B5L326C1-B5L326C1A&lt;0,0,B5L326C1-B5L326C1A)</f>
        <v>677555</v>
      </c>
      <c r="J35" s="16" t="s">
        <v>10317</v>
      </c>
      <c r="K35" s="23">
        <f>IF(B5L372C1B=0,0,B5L326C1B/B5L372C1B)</f>
        <v>1.2622560939338884E-2</v>
      </c>
      <c r="L35" s="16" t="s">
        <v>10318</v>
      </c>
      <c r="M35" s="21">
        <f>IF(B5L373C1B=0,0,B5L326C1B/B5L373C1B)</f>
        <v>1.394224666283147E-2</v>
      </c>
      <c r="N35" s="16" t="s">
        <v>10319</v>
      </c>
      <c r="O35" s="15">
        <f>B5L101C1*B5L326C1C</f>
        <v>11609.133389202183</v>
      </c>
      <c r="P35" s="16" t="s">
        <v>10320</v>
      </c>
      <c r="Q35" s="15">
        <f>B5L102C1*B5L326C1D</f>
        <v>171790.15907964442</v>
      </c>
      <c r="R35" s="16" t="s">
        <v>10321</v>
      </c>
      <c r="S35" s="15">
        <f>B5L326C1-B5L326C1A+B5L326C1E-B5L326C1F</f>
        <v>517373.97430955776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1311753</v>
      </c>
      <c r="F36" s="16" t="s">
        <v>10323</v>
      </c>
      <c r="G36" s="15">
        <f>A4L126C4</f>
        <v>333405</v>
      </c>
      <c r="H36" s="16" t="s">
        <v>10324</v>
      </c>
      <c r="I36" s="15">
        <f>IF(B5L327C1-B5L327C1A&lt;0,0,B5L327C1-B5L327C1A)</f>
        <v>978348</v>
      </c>
      <c r="J36" s="16" t="s">
        <v>10325</v>
      </c>
      <c r="K36" s="23">
        <f>IF(B5L372C1B=0,0,B5L327C1B/B5L372C1B)</f>
        <v>1.8226206359454687E-2</v>
      </c>
      <c r="L36" s="16" t="s">
        <v>10326</v>
      </c>
      <c r="M36" s="21">
        <f>IF(B5L373C1B=0,0,B5L327C1B/B5L373C1B)</f>
        <v>2.013175186971957E-2</v>
      </c>
      <c r="N36" s="16" t="s">
        <v>10327</v>
      </c>
      <c r="O36" s="15">
        <f>B5L101C1*B5L327C1C</f>
        <v>16762.878929473147</v>
      </c>
      <c r="P36" s="16" t="s">
        <v>10328</v>
      </c>
      <c r="Q36" s="15">
        <f>B5L102C1*B5L327C1D</f>
        <v>248054.48790910252</v>
      </c>
      <c r="R36" s="16" t="s">
        <v>10329</v>
      </c>
      <c r="S36" s="15">
        <f>B5L327C1-B5L327C1A+B5L327C1E-B5L327C1F</f>
        <v>747056.39102037065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155846</v>
      </c>
      <c r="F37" s="16" t="s">
        <v>10331</v>
      </c>
      <c r="G37" s="15">
        <f>B2L461C2</f>
        <v>82317</v>
      </c>
      <c r="H37" s="16" t="s">
        <v>10332</v>
      </c>
      <c r="I37" s="15">
        <f>IF(B5L328C1-B5L328C1A&lt;0,0,B5L328C1-B5L328C1A)</f>
        <v>73529</v>
      </c>
      <c r="J37" s="16" t="s">
        <v>10333</v>
      </c>
      <c r="K37" s="23">
        <f>IF(B5L372C1B=0,0,B5L328C1B/B5L372C1B)</f>
        <v>1.3698139388074013E-3</v>
      </c>
      <c r="L37" s="16" t="s">
        <v>10334</v>
      </c>
      <c r="M37" s="21">
        <f>IF(B5L373C1B=0,0,B5L328C1B/B5L373C1B)</f>
        <v>1.5130276580813885E-3</v>
      </c>
      <c r="N37" s="16" t="s">
        <v>10335</v>
      </c>
      <c r="O37" s="15">
        <f>B5L101C1*B5L328C1C</f>
        <v>1259.8356871023714</v>
      </c>
      <c r="P37" s="16" t="s">
        <v>10336</v>
      </c>
      <c r="Q37" s="15">
        <f>B5L102C1*B5L328C1D</f>
        <v>18642.853505571024</v>
      </c>
      <c r="R37" s="16" t="s">
        <v>10337</v>
      </c>
      <c r="S37" s="15">
        <f>B5L328C1-B5L328C1A+B5L328C1E-B5L328C1F</f>
        <v>56145.982181531348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45114</v>
      </c>
      <c r="F38" s="16" t="s">
        <v>10339</v>
      </c>
      <c r="G38" s="15">
        <f>B2L462C2</f>
        <v>21803</v>
      </c>
      <c r="H38" s="16" t="s">
        <v>10340</v>
      </c>
      <c r="I38" s="15">
        <f>IF(B5L329C1-B5L329C1A&lt;0,0,B5L329C1-B5L329C1A)</f>
        <v>23311</v>
      </c>
      <c r="J38" s="16" t="s">
        <v>10341</v>
      </c>
      <c r="K38" s="23">
        <f>IF(B5L372C1B=0,0,B5L329C1B/B5L372C1B)</f>
        <v>4.342739970289183E-4</v>
      </c>
      <c r="L38" s="16" t="s">
        <v>10342</v>
      </c>
      <c r="M38" s="21">
        <f>IF(B5L373C1B=0,0,B5L329C1B/B5L373C1B)</f>
        <v>4.7967723942302017E-4</v>
      </c>
      <c r="N38" s="16" t="s">
        <v>10343</v>
      </c>
      <c r="O38" s="15">
        <f>B5L101C1*B5L329C1C</f>
        <v>399.40744062945754</v>
      </c>
      <c r="P38" s="16" t="s">
        <v>10344</v>
      </c>
      <c r="Q38" s="15">
        <f>B5L102C1*B5L329C1D</f>
        <v>5910.369487798911</v>
      </c>
      <c r="R38" s="16" t="s">
        <v>10345</v>
      </c>
      <c r="S38" s="15">
        <f>B5L329C1-B5L329C1A+B5L329C1E-B5L329C1F</f>
        <v>17800.037952830546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4101</v>
      </c>
      <c r="F39" s="16" t="s">
        <v>10347</v>
      </c>
      <c r="G39" s="15">
        <f>B2L463C2</f>
        <v>2443</v>
      </c>
      <c r="H39" s="16" t="s">
        <v>10348</v>
      </c>
      <c r="I39" s="15">
        <f>IF(B5L330C1-B5L330C1A&lt;0,0,B5L330C1-B5L330C1A)</f>
        <v>1658</v>
      </c>
      <c r="J39" s="16" t="s">
        <v>10349</v>
      </c>
      <c r="K39" s="23">
        <f>IF(B5L372C1B=0,0,B5L330C1B/B5L372C1B)</f>
        <v>3.0887833515248017E-5</v>
      </c>
      <c r="L39" s="16" t="s">
        <v>10350</v>
      </c>
      <c r="M39" s="21">
        <f>IF(B5L373C1B=0,0,B5L330C1B/B5L373C1B)</f>
        <v>3.4117149112580646E-5</v>
      </c>
      <c r="N39" s="16" t="s">
        <v>10351</v>
      </c>
      <c r="O39" s="15">
        <f>B5L101C1*B5L330C1C</f>
        <v>28.407942025809298</v>
      </c>
      <c r="P39" s="16" t="s">
        <v>10352</v>
      </c>
      <c r="Q39" s="15">
        <f>B5L102C1*B5L330C1D</f>
        <v>420.3763292338636</v>
      </c>
      <c r="R39" s="16" t="s">
        <v>10353</v>
      </c>
      <c r="S39" s="15">
        <f>B5L330C1-B5L330C1A+B5L330C1E-B5L330C1F</f>
        <v>1266.0316127919457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276237</v>
      </c>
      <c r="F41" s="16" t="s">
        <v>10357</v>
      </c>
      <c r="G41" s="15">
        <f>B5L323C1A+B5L324C1A+B5L331C1A</f>
        <v>64669</v>
      </c>
      <c r="H41" s="16" t="s">
        <v>10358</v>
      </c>
      <c r="I41" s="15">
        <f>IF(B5L332C1-B5L332C1A&lt;0,0,B5L332C1-B5L332C1A)</f>
        <v>211568</v>
      </c>
      <c r="J41" s="16" t="s">
        <v>10359</v>
      </c>
      <c r="K41" s="23">
        <f>IF(B5L372C1B=0,0,B5L332C1B/B5L372C1B)</f>
        <v>3.9414216894776795E-3</v>
      </c>
      <c r="L41" s="16" t="s">
        <v>10360</v>
      </c>
      <c r="M41" s="21">
        <f>IF(B5L373C1B=0,0,B5L332C1B/B5L373C1B)</f>
        <v>4.3534963832632459E-3</v>
      </c>
      <c r="N41" s="16" t="s">
        <v>10361</v>
      </c>
      <c r="O41" s="15">
        <f>B5L101C1*B5L332C1C</f>
        <v>3624.9767662945851</v>
      </c>
      <c r="P41" s="16" t="s">
        <v>10362</v>
      </c>
      <c r="Q41" s="15">
        <f>B5L102C1*B5L332C1D</f>
        <v>53641.845128679161</v>
      </c>
      <c r="R41" s="16" t="s">
        <v>10363</v>
      </c>
      <c r="S41" s="15">
        <f>B5L332C1-B5L332C1A+B5L332C1E-B5L332C1F</f>
        <v>161551.13163761544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42606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42606</v>
      </c>
      <c r="J46" s="16" t="s">
        <v>10377</v>
      </c>
      <c r="K46" s="23">
        <f>IF(B5L372C1B=0,0,B5L337C1B/B5L372C1B)</f>
        <v>7.9373162530196439E-4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730.00529430134554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43336.005294301343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8383934</v>
      </c>
      <c r="F49" s="16" t="s">
        <v>10394</v>
      </c>
      <c r="G49" s="15">
        <f>B2L404C2</f>
        <v>3154254</v>
      </c>
      <c r="H49" s="16" t="s">
        <v>10395</v>
      </c>
      <c r="I49" s="15">
        <f>IF(B5L340C1-B5L340C1A&lt;0,0,B5L340C1-B5L340C1A)</f>
        <v>5229680</v>
      </c>
      <c r="J49" s="16" t="s">
        <v>10396</v>
      </c>
      <c r="K49" s="23">
        <f>IF(B5L372C1B=0,0,B5L340C1B/B5L372C1B)</f>
        <v>9.7426709998807148E-2</v>
      </c>
      <c r="L49" s="16" t="s">
        <v>10397</v>
      </c>
      <c r="M49" s="21">
        <f>IF(B5L373C1B=0,0,B5L340C1B/B5L373C1B)</f>
        <v>0.10761264919848054</v>
      </c>
      <c r="N49" s="16" t="s">
        <v>10398</v>
      </c>
      <c r="O49" s="15">
        <f>B5L101C1*B5L340C1C</f>
        <v>89604.611733132915</v>
      </c>
      <c r="P49" s="16" t="s">
        <v>10399</v>
      </c>
      <c r="Q49" s="15">
        <f>B5L102C1*B5L340C1D</f>
        <v>1325955.175794784</v>
      </c>
      <c r="R49" s="16" t="s">
        <v>10400</v>
      </c>
      <c r="S49" s="15">
        <f>B5L340C1-B5L340C1A+B5L340C1E-B5L340C1F</f>
        <v>3993329.435938349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911482</v>
      </c>
      <c r="F50" s="16" t="s">
        <v>10402</v>
      </c>
      <c r="G50" s="15">
        <f>B2L405C2</f>
        <v>435813</v>
      </c>
      <c r="H50" s="16" t="s">
        <v>10403</v>
      </c>
      <c r="I50" s="15">
        <f>IF(B5L341C1-B5L341C1A&lt;0,0,B5L341C1-B5L341C1A)</f>
        <v>475669</v>
      </c>
      <c r="J50" s="16" t="s">
        <v>10404</v>
      </c>
      <c r="K50" s="23">
        <f>IF(B5L372C1B=0,0,B5L341C1B/B5L372C1B)</f>
        <v>8.8615107842970504E-3</v>
      </c>
      <c r="L50" s="16" t="s">
        <v>10405</v>
      </c>
      <c r="M50" s="21">
        <f>IF(B5L373C1B=0,0,B5L341C1B/B5L373C1B)</f>
        <v>9.7879796147358998E-3</v>
      </c>
      <c r="N50" s="16" t="s">
        <v>10406</v>
      </c>
      <c r="O50" s="15">
        <f>B5L101C1*B5L341C1C</f>
        <v>8150.0466679581932</v>
      </c>
      <c r="P50" s="16" t="s">
        <v>10407</v>
      </c>
      <c r="Q50" s="15">
        <f>B5L102C1*B5L341C1D</f>
        <v>120603.1291618472</v>
      </c>
      <c r="R50" s="16" t="s">
        <v>10408</v>
      </c>
      <c r="S50" s="15">
        <f>B5L341C1-B5L341C1A+B5L341C1E-B5L341C1F</f>
        <v>363215.91750611097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130582</v>
      </c>
      <c r="F52" s="16" t="s">
        <v>10418</v>
      </c>
      <c r="G52" s="15">
        <f>B2L411C2</f>
        <v>7117</v>
      </c>
      <c r="H52" s="16" t="s">
        <v>10419</v>
      </c>
      <c r="I52" s="15">
        <f>IF(B5L343C1-B5L343C1A&lt;0,0,B5L343C1-B5L343C1A)</f>
        <v>123465</v>
      </c>
      <c r="J52" s="16" t="s">
        <v>10420</v>
      </c>
      <c r="K52" s="23">
        <f>IF(B5L372C1B=0,0,B5L343C1B/B5L372C1B)</f>
        <v>2.300100340747947E-3</v>
      </c>
      <c r="L52" s="16" t="s">
        <v>10421</v>
      </c>
      <c r="M52" s="21">
        <f>IF(B5L373C1B=0,0,B5L343C1B/B5L373C1B)</f>
        <v>2.5405752805698245E-3</v>
      </c>
      <c r="N52" s="16" t="s">
        <v>10422</v>
      </c>
      <c r="O52" s="15">
        <f>B5L101C1*B5L343C1C</f>
        <v>2115.4321846903167</v>
      </c>
      <c r="P52" s="16" t="s">
        <v>10423</v>
      </c>
      <c r="Q52" s="15">
        <f>B5L102C1*B5L343C1D</f>
        <v>31303.838051181523</v>
      </c>
      <c r="R52" s="16" t="s">
        <v>10424</v>
      </c>
      <c r="S52" s="15">
        <f>B5L343C1-B5L343C1A+B5L343C1E-B5L343C1F</f>
        <v>94276.594133508799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135683</v>
      </c>
      <c r="F53" s="16" t="s">
        <v>10426</v>
      </c>
      <c r="G53" s="15">
        <f>B2L412C2</f>
        <v>47670</v>
      </c>
      <c r="H53" s="16" t="s">
        <v>10427</v>
      </c>
      <c r="I53" s="15">
        <f>IF(B5L344C1-B5L344C1A&lt;0,0,B5L344C1-B5L344C1A)</f>
        <v>88013</v>
      </c>
      <c r="J53" s="16" t="s">
        <v>10428</v>
      </c>
      <c r="K53" s="23">
        <f>IF(B5L372C1B=0,0,B5L344C1B/B5L372C1B)</f>
        <v>1.6396446870793268E-3</v>
      </c>
      <c r="L53" s="16" t="s">
        <v>10429</v>
      </c>
      <c r="M53" s="21">
        <f>IF(B5L373C1B=0,0,B5L344C1B/B5L373C1B)</f>
        <v>1.811069146468975E-3</v>
      </c>
      <c r="N53" s="16" t="s">
        <v>10430</v>
      </c>
      <c r="O53" s="15">
        <f>B5L101C1*B5L344C1C</f>
        <v>1508.0025340877889</v>
      </c>
      <c r="P53" s="16" t="s">
        <v>10431</v>
      </c>
      <c r="Q53" s="15">
        <f>B5L102C1*B5L344C1D</f>
        <v>22315.188097020531</v>
      </c>
      <c r="R53" s="16" t="s">
        <v>10432</v>
      </c>
      <c r="S53" s="15">
        <f>B5L344C1-B5L344C1A+B5L344C1E-B5L344C1F</f>
        <v>67205.814437067253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182431</v>
      </c>
      <c r="F54" s="16" t="s">
        <v>10434</v>
      </c>
      <c r="G54" s="15">
        <f>B2L413C2</f>
        <v>96274</v>
      </c>
      <c r="H54" s="16" t="s">
        <v>10435</v>
      </c>
      <c r="I54" s="15">
        <f>IF(B5L345C1-B5L345C1A&lt;0,0,B5L345C1-B5L345C1A)</f>
        <v>86157</v>
      </c>
      <c r="J54" s="16" t="s">
        <v>10436</v>
      </c>
      <c r="K54" s="23">
        <f>IF(B5L372C1B=0,0,B5L345C1B/B5L372C1B)</f>
        <v>1.6050681979331866E-3</v>
      </c>
      <c r="L54" s="16" t="s">
        <v>10437</v>
      </c>
      <c r="M54" s="21">
        <f>IF(B5L373C1B=0,0,B5L345C1B/B5L373C1B)</f>
        <v>1.7728776936626119E-3</v>
      </c>
      <c r="N54" s="16" t="s">
        <v>10438</v>
      </c>
      <c r="O54" s="15">
        <f>B5L101C1*B5L345C1C</f>
        <v>1476.2020875257249</v>
      </c>
      <c r="P54" s="16" t="s">
        <v>10439</v>
      </c>
      <c r="Q54" s="15">
        <f>B5L102C1*B5L345C1D</f>
        <v>21844.610010737026</v>
      </c>
      <c r="R54" s="16" t="s">
        <v>10440</v>
      </c>
      <c r="S54" s="15">
        <f>B5L345C1-B5L345C1A+B5L345C1E-B5L345C1F</f>
        <v>65788.5920767887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184853</v>
      </c>
      <c r="F55" s="16" t="s">
        <v>10442</v>
      </c>
      <c r="G55" s="15">
        <f>B2L414C2</f>
        <v>33333</v>
      </c>
      <c r="H55" s="16" t="s">
        <v>10443</v>
      </c>
      <c r="I55" s="15">
        <f>IF(B5L346C1-B5L346C1A&lt;0,0,B5L346C1-B5L346C1A)</f>
        <v>151520</v>
      </c>
      <c r="J55" s="16" t="s">
        <v>10444</v>
      </c>
      <c r="K55" s="23">
        <f>IF(B5L372C1B=0,0,B5L346C1B/B5L372C1B)</f>
        <v>2.8227530363271287E-3</v>
      </c>
      <c r="L55" s="16" t="s">
        <v>10445</v>
      </c>
      <c r="M55" s="21">
        <f>IF(B5L373C1B=0,0,B5L346C1B/B5L373C1B)</f>
        <v>3.1178711903125569E-3</v>
      </c>
      <c r="N55" s="16" t="s">
        <v>10446</v>
      </c>
      <c r="O55" s="15">
        <f>B5L101C1*B5L346C1C</f>
        <v>2596.1226632995326</v>
      </c>
      <c r="P55" s="16" t="s">
        <v>10447</v>
      </c>
      <c r="Q55" s="15">
        <f>B5L102C1*B5L346C1D</f>
        <v>38417.021354351637</v>
      </c>
      <c r="R55" s="16" t="s">
        <v>10448</v>
      </c>
      <c r="S55" s="15">
        <f>B5L346C1-B5L346C1A+B5L346C1E-B5L346C1F</f>
        <v>115699.10130894789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789766</v>
      </c>
      <c r="F56" s="16" t="s">
        <v>10450</v>
      </c>
      <c r="G56" s="15">
        <f>B2L415C2</f>
        <v>273645</v>
      </c>
      <c r="H56" s="16" t="s">
        <v>10451</v>
      </c>
      <c r="I56" s="15">
        <f>IF(B5L347C1-B5L347C1A&lt;0,0,B5L347C1-B5L347C1A)</f>
        <v>516121</v>
      </c>
      <c r="J56" s="16" t="s">
        <v>10452</v>
      </c>
      <c r="K56" s="23">
        <f>IF(B5L372C1B=0,0,B5L347C1B/B5L372C1B)</f>
        <v>9.6151143074326428E-3</v>
      </c>
      <c r="L56" s="16" t="s">
        <v>10453</v>
      </c>
      <c r="M56" s="21">
        <f>IF(B5L373C1B=0,0,B5L347C1B/B5L373C1B)</f>
        <v>1.0620372205750444E-2</v>
      </c>
      <c r="N56" s="16" t="s">
        <v>10454</v>
      </c>
      <c r="O56" s="15">
        <f>B5L101C1*B5L347C1C</f>
        <v>8843.1456250317988</v>
      </c>
      <c r="P56" s="16" t="s">
        <v>10455</v>
      </c>
      <c r="Q56" s="15">
        <f>B5L102C1*B5L347C1D</f>
        <v>130859.50025362542</v>
      </c>
      <c r="R56" s="16" t="s">
        <v>10456</v>
      </c>
      <c r="S56" s="15">
        <f>B5L347C1-B5L347C1A+B5L347C1E-B5L347C1F</f>
        <v>394104.64537140634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108421</v>
      </c>
      <c r="F57" s="16" t="s">
        <v>10458</v>
      </c>
      <c r="G57" s="15">
        <f>B2L416C2</f>
        <v>77664</v>
      </c>
      <c r="H57" s="16" t="s">
        <v>10459</v>
      </c>
      <c r="I57" s="15">
        <f>IF(B5L348C1-B5L348C1A&lt;0,0,B5L348C1-B5L348C1A)</f>
        <v>30757</v>
      </c>
      <c r="J57" s="16" t="s">
        <v>10460</v>
      </c>
      <c r="K57" s="23">
        <f>IF(B5L372C1B=0,0,B5L348C1B/B5L372C1B)</f>
        <v>5.729898042391335E-4</v>
      </c>
      <c r="L57" s="16" t="s">
        <v>10461</v>
      </c>
      <c r="M57" s="21">
        <f>IF(B5L373C1B=0,0,B5L348C1B/B5L373C1B)</f>
        <v>6.3289575105889202E-4</v>
      </c>
      <c r="N57" s="16" t="s">
        <v>10462</v>
      </c>
      <c r="O57" s="15">
        <f>B5L101C1*B5L348C1C</f>
        <v>526.98617182618614</v>
      </c>
      <c r="P57" s="16" t="s">
        <v>10463</v>
      </c>
      <c r="Q57" s="15">
        <f>B5L102C1*B5L348C1D</f>
        <v>7798.2598059384463</v>
      </c>
      <c r="R57" s="16" t="s">
        <v>10464</v>
      </c>
      <c r="S57" s="15">
        <f>B5L348C1-B5L348C1A+B5L348C1E-B5L348C1F</f>
        <v>23485.726365887738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14838</v>
      </c>
      <c r="F58" s="16" t="s">
        <v>10466</v>
      </c>
      <c r="G58" s="15">
        <f>B2L417C2</f>
        <v>5551</v>
      </c>
      <c r="H58" s="16" t="s">
        <v>10467</v>
      </c>
      <c r="I58" s="15">
        <f>IF(B5L349C1-B5L349C1A&lt;0,0,B5L349C1-B5L349C1A)</f>
        <v>9287</v>
      </c>
      <c r="J58" s="16" t="s">
        <v>10468</v>
      </c>
      <c r="K58" s="23">
        <f>IF(B5L372C1B=0,0,B5L349C1B/B5L372C1B)</f>
        <v>1.7301285274795437E-4</v>
      </c>
      <c r="L58" s="16" t="s">
        <v>10469</v>
      </c>
      <c r="M58" s="21">
        <f>IF(B5L373C1B=0,0,B5L349C1B/B5L373C1B)</f>
        <v>1.9110130507149365E-4</v>
      </c>
      <c r="N58" s="16" t="s">
        <v>10470</v>
      </c>
      <c r="O58" s="15">
        <f>B5L101C1*B5L349C1C</f>
        <v>159.12216983937935</v>
      </c>
      <c r="P58" s="16" t="s">
        <v>10471</v>
      </c>
      <c r="Q58" s="15">
        <f>B5L102C1*B5L349C1D</f>
        <v>2354.6652410101879</v>
      </c>
      <c r="R58" s="16" t="s">
        <v>10472</v>
      </c>
      <c r="S58" s="15">
        <f>B5L349C1-B5L349C1A+B5L349C1E-B5L349C1F</f>
        <v>7091.4569288291923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458795</v>
      </c>
      <c r="F59" s="16" t="s">
        <v>10474</v>
      </c>
      <c r="G59" s="15">
        <f>B2L418C2</f>
        <v>108477</v>
      </c>
      <c r="H59" s="16" t="s">
        <v>10475</v>
      </c>
      <c r="I59" s="15">
        <f>IF(B5L350C1-B5L350C1A&lt;0,0,B5L350C1-B5L350C1A)</f>
        <v>350318</v>
      </c>
      <c r="J59" s="16" t="s">
        <v>10476</v>
      </c>
      <c r="K59" s="23">
        <f>IF(B5L372C1B=0,0,B5L350C1B/B5L372C1B)</f>
        <v>6.5262750671861609E-3</v>
      </c>
      <c r="L59" s="16" t="s">
        <v>10477</v>
      </c>
      <c r="M59" s="21">
        <f>IF(B5L373C1B=0,0,B5L350C1B/B5L373C1B)</f>
        <v>7.2085955626182306E-3</v>
      </c>
      <c r="N59" s="16" t="s">
        <v>10478</v>
      </c>
      <c r="O59" s="15">
        <f>B5L101C1*B5L350C1C</f>
        <v>6002.3000208669855</v>
      </c>
      <c r="P59" s="16" t="s">
        <v>10479</v>
      </c>
      <c r="Q59" s="15">
        <f>B5L102C1*B5L350C1D</f>
        <v>88821.106697556475</v>
      </c>
      <c r="R59" s="16" t="s">
        <v>10480</v>
      </c>
      <c r="S59" s="15">
        <f>B5L350C1-B5L350C1A+B5L350C1E-B5L350C1F</f>
        <v>267499.19332331046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10259</v>
      </c>
      <c r="F60" s="16" t="s">
        <v>10482</v>
      </c>
      <c r="G60" s="15">
        <f>B2L419C2</f>
        <v>10185</v>
      </c>
      <c r="H60" s="16" t="s">
        <v>10483</v>
      </c>
      <c r="I60" s="15">
        <f>IF(B5L351C1-B5L351C1A&lt;0,0,B5L351C1-B5L351C1A)</f>
        <v>74</v>
      </c>
      <c r="J60" s="16" t="s">
        <v>10484</v>
      </c>
      <c r="K60" s="23">
        <f>IF(B5L372C1B=0,0,B5L351C1B/B5L372C1B)</f>
        <v>1.3785884681111901E-6</v>
      </c>
      <c r="L60" s="16" t="s">
        <v>10485</v>
      </c>
      <c r="M60" s="21">
        <f>IF(B5L373C1B=0,0,B5L351C1B/B5L373C1B)</f>
        <v>1.5227195623226584E-6</v>
      </c>
      <c r="N60" s="16" t="s">
        <v>10486</v>
      </c>
      <c r="O60" s="15">
        <f>B5L101C1*B5L351C1C</f>
        <v>1.267905735771947</v>
      </c>
      <c r="P60" s="16" t="s">
        <v>10487</v>
      </c>
      <c r="Q60" s="15">
        <f>B5L102C1*B5L351C1D</f>
        <v>18.762272836734564</v>
      </c>
      <c r="R60" s="16" t="s">
        <v>10488</v>
      </c>
      <c r="S60" s="15">
        <f>B5L351C1-B5L351C1A+B5L351C1E-B5L351C1F</f>
        <v>56.50563289903738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233</v>
      </c>
      <c r="F61" s="16" t="s">
        <v>10490</v>
      </c>
      <c r="G61" s="15">
        <f>B2L420C2</f>
        <v>206</v>
      </c>
      <c r="H61" s="16" t="s">
        <v>10491</v>
      </c>
      <c r="I61" s="15">
        <f>IF(B5L352C1-B5L352C1A&lt;0,0,B5L352C1-B5L352C1A)</f>
        <v>27</v>
      </c>
      <c r="J61" s="16" t="s">
        <v>10492</v>
      </c>
      <c r="K61" s="23">
        <f>IF(B5L372C1B=0,0,B5L352C1B/B5L372C1B)</f>
        <v>5.0299849512165049E-7</v>
      </c>
      <c r="L61" s="16" t="s">
        <v>10493</v>
      </c>
      <c r="M61" s="21">
        <f>IF(B5L373C1B=0,0,B5L352C1B/B5L373C1B)</f>
        <v>5.5558686733394298E-7</v>
      </c>
      <c r="N61" s="16" t="s">
        <v>10494</v>
      </c>
      <c r="O61" s="15">
        <f>B5L101C1*B5L352C1C</f>
        <v>0.46261425494381853</v>
      </c>
      <c r="P61" s="16" t="s">
        <v>10495</v>
      </c>
      <c r="Q61" s="15">
        <f>B5L102C1*B5L352C1D</f>
        <v>6.8456941431328815</v>
      </c>
      <c r="R61" s="16" t="s">
        <v>10496</v>
      </c>
      <c r="S61" s="15">
        <f>B5L352C1-B5L352C1A+B5L352C1E-B5L352C1F</f>
        <v>20.616920111810938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10953</v>
      </c>
      <c r="F62" s="16" t="s">
        <v>10498</v>
      </c>
      <c r="G62" s="15">
        <f>B2L421C2</f>
        <v>12094</v>
      </c>
      <c r="H62" s="16" t="s">
        <v>10499</v>
      </c>
      <c r="I62" s="15">
        <f>IF(B5L353C1-B5L353C1A&lt;0,0,B5L353C1-B5L353C1A)</f>
        <v>0</v>
      </c>
      <c r="J62" s="16" t="s">
        <v>10500</v>
      </c>
      <c r="K62" s="23">
        <f>IF(B5L372C1B=0,0,B5L353C1B/B5L372C1B)</f>
        <v>0</v>
      </c>
      <c r="L62" s="16" t="s">
        <v>10501</v>
      </c>
      <c r="M62" s="21">
        <f>IF(B5L373C1B=0,0,B5L353C1B/B5L373C1B)</f>
        <v>0</v>
      </c>
      <c r="N62" s="16" t="s">
        <v>10502</v>
      </c>
      <c r="O62" s="15">
        <f>B5L101C1*B5L353C1C</f>
        <v>0</v>
      </c>
      <c r="P62" s="16" t="s">
        <v>10503</v>
      </c>
      <c r="Q62" s="15">
        <f>B5L102C1*B5L353C1D</f>
        <v>0</v>
      </c>
      <c r="R62" s="16" t="s">
        <v>10504</v>
      </c>
      <c r="S62" s="15">
        <f>B5L353C1-B5L353C1A+B5L353C1E-B5L353C1F</f>
        <v>-1141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1719</v>
      </c>
      <c r="F63" s="16" t="s">
        <v>10506</v>
      </c>
      <c r="G63" s="15">
        <f>B2L422C2</f>
        <v>1297</v>
      </c>
      <c r="H63" s="16" t="s">
        <v>10507</v>
      </c>
      <c r="I63" s="15">
        <f>IF(B5L354C1-B5L354C1A&lt;0,0,B5L354C1-B5L354C1A)</f>
        <v>422</v>
      </c>
      <c r="J63" s="16" t="s">
        <v>10508</v>
      </c>
      <c r="K63" s="23">
        <f>IF(B5L372C1B=0,0,B5L354C1B/B5L372C1B)</f>
        <v>7.8616801830124627E-6</v>
      </c>
      <c r="L63" s="16" t="s">
        <v>10509</v>
      </c>
      <c r="M63" s="21">
        <f>IF(B5L373C1B=0,0,B5L354C1B/B5L373C1B)</f>
        <v>8.6836169635157016E-6</v>
      </c>
      <c r="N63" s="16" t="s">
        <v>10510</v>
      </c>
      <c r="O63" s="15">
        <f>B5L101C1*B5L354C1C</f>
        <v>7.2304894661589412</v>
      </c>
      <c r="P63" s="16" t="s">
        <v>10511</v>
      </c>
      <c r="Q63" s="15">
        <f>B5L102C1*B5L354C1D</f>
        <v>106.99566401489172</v>
      </c>
      <c r="R63" s="16" t="s">
        <v>10512</v>
      </c>
      <c r="S63" s="15">
        <f>B5L354C1-B5L354C1A+B5L354C1E-B5L354C1F</f>
        <v>322.23482545126723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61340</v>
      </c>
      <c r="F64" s="16" t="s">
        <v>10514</v>
      </c>
      <c r="G64" s="15">
        <f>B2L423C2</f>
        <v>33063</v>
      </c>
      <c r="H64" s="16" t="s">
        <v>10515</v>
      </c>
      <c r="I64" s="15">
        <f>IF(B5L355C1-B5L355C1A&lt;0,0,B5L355C1-B5L355C1A)</f>
        <v>28277</v>
      </c>
      <c r="J64" s="16" t="s">
        <v>10516</v>
      </c>
      <c r="K64" s="23">
        <f>IF(B5L372C1B=0,0,B5L355C1B/B5L372C1B)</f>
        <v>5.2678846098351518E-4</v>
      </c>
      <c r="L64" s="16" t="s">
        <v>10517</v>
      </c>
      <c r="M64" s="21">
        <f>IF(B5L373C1B=0,0,B5L355C1B/B5L373C1B)</f>
        <v>5.8186406842970014E-4</v>
      </c>
      <c r="N64" s="16" t="s">
        <v>10518</v>
      </c>
      <c r="O64" s="15">
        <f>B5L101C1*B5L355C1C</f>
        <v>484.49419581653171</v>
      </c>
      <c r="P64" s="16" t="s">
        <v>10519</v>
      </c>
      <c r="Q64" s="15">
        <f>B5L102C1*B5L355C1D</f>
        <v>7169.4701216803142</v>
      </c>
      <c r="R64" s="16" t="s">
        <v>10520</v>
      </c>
      <c r="S64" s="15">
        <f>B5L355C1-B5L355C1A+B5L355C1E-B5L355C1F</f>
        <v>21592.024074136218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88</v>
      </c>
      <c r="F65" s="16" t="s">
        <v>10522</v>
      </c>
      <c r="G65" s="15">
        <f>B2L424C2</f>
        <v>84</v>
      </c>
      <c r="H65" s="16" t="s">
        <v>10523</v>
      </c>
      <c r="I65" s="15">
        <f>IF(B5L356C1-B5L356C1A&lt;0,0,B5L356C1-B5L356C1A)</f>
        <v>4</v>
      </c>
      <c r="J65" s="16" t="s">
        <v>10524</v>
      </c>
      <c r="K65" s="23">
        <f>IF(B5L372C1B=0,0,B5L356C1B/B5L372C1B)</f>
        <v>7.451829557357784E-8</v>
      </c>
      <c r="L65" s="16" t="s">
        <v>10525</v>
      </c>
      <c r="M65" s="21">
        <f>IF(B5L373C1B=0,0,B5L356C1B/B5L373C1B)</f>
        <v>8.2309165530954506E-8</v>
      </c>
      <c r="N65" s="16" t="s">
        <v>10526</v>
      </c>
      <c r="O65" s="15">
        <f>B5L101C1*B5L356C1C</f>
        <v>6.8535445176861998E-2</v>
      </c>
      <c r="P65" s="16" t="s">
        <v>10527</v>
      </c>
      <c r="Q65" s="15">
        <f>B5L102C1*B5L356C1D</f>
        <v>1.0141769100937601</v>
      </c>
      <c r="R65" s="16" t="s">
        <v>10528</v>
      </c>
      <c r="S65" s="15">
        <f>B5L356C1-B5L356C1A+B5L356C1E-B5L356C1F</f>
        <v>3.054358535083102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104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-104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668103</v>
      </c>
      <c r="F67" s="16" t="s">
        <v>10538</v>
      </c>
      <c r="G67" s="15">
        <f>B2L426C2</f>
        <v>243980</v>
      </c>
      <c r="H67" s="16" t="s">
        <v>10539</v>
      </c>
      <c r="I67" s="15">
        <f>IF(B5L358C1-B5L358C1A&lt;0,0,B5L358C1-B5L358C1A)</f>
        <v>424123</v>
      </c>
      <c r="J67" s="16" t="s">
        <v>10540</v>
      </c>
      <c r="K67" s="23">
        <f>IF(B5L372C1B=0,0,B5L358C1B/B5L372C1B)</f>
        <v>7.90123076838814E-3</v>
      </c>
      <c r="L67" s="16" t="s">
        <v>10541</v>
      </c>
      <c r="M67" s="21">
        <f>IF(B5L373C1B=0,0,B5L358C1B/B5L373C1B)</f>
        <v>8.7273025531212547E-3</v>
      </c>
      <c r="N67" s="16" t="s">
        <v>10542</v>
      </c>
      <c r="O67" s="15">
        <f>B5L101C1*B5L358C1C</f>
        <v>7266.8646536865617</v>
      </c>
      <c r="P67" s="16" t="s">
        <v>10543</v>
      </c>
      <c r="Q67" s="15">
        <f>B5L102C1*B5L358C1D</f>
        <v>107533.93840992395</v>
      </c>
      <c r="R67" s="16" t="s">
        <v>10544</v>
      </c>
      <c r="S67" s="15">
        <f>B5L358C1-B5L358C1A+B5L358C1E-B5L358C1F</f>
        <v>323855.9262437626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99</v>
      </c>
      <c r="F68" s="16" t="s">
        <v>10546</v>
      </c>
      <c r="G68" s="15">
        <f>B2L427C2</f>
        <v>133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-34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633310</v>
      </c>
      <c r="F75" s="16" t="s">
        <v>10602</v>
      </c>
      <c r="G75" s="15">
        <f>B2L445C2</f>
        <v>370850</v>
      </c>
      <c r="H75" s="16" t="s">
        <v>10603</v>
      </c>
      <c r="I75" s="15">
        <f>IF(B5L366C1-B5L366C1A&lt;0,0,B5L366C1-B5L366C1A)</f>
        <v>262460</v>
      </c>
      <c r="J75" s="16" t="s">
        <v>10604</v>
      </c>
      <c r="K75" s="23">
        <f>IF(B5L372C1B=0,0,B5L366C1B/B5L372C1B)</f>
        <v>4.8895179640603102E-3</v>
      </c>
      <c r="L75" s="16" t="s">
        <v>10605</v>
      </c>
      <c r="M75" s="21">
        <f>IF(B5L373C1B=0,0,B5L366C1B/B5L373C1B)</f>
        <v>5.4007158963135802E-3</v>
      </c>
      <c r="N75" s="16" t="s">
        <v>10606</v>
      </c>
      <c r="O75" s="15">
        <f>B5L101C1*B5L366C1C</f>
        <v>4496.9532352798005</v>
      </c>
      <c r="P75" s="16" t="s">
        <v>10607</v>
      </c>
      <c r="Q75" s="15">
        <f>B5L102C1*B5L366C1D</f>
        <v>66545.217955802073</v>
      </c>
      <c r="R75" s="16" t="s">
        <v>10608</v>
      </c>
      <c r="S75" s="15">
        <f>B5L366C1-B5L366C1A+B5L366C1E-B5L366C1F</f>
        <v>200411.73527947775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1367524</v>
      </c>
      <c r="F78" s="16" t="s">
        <v>10626</v>
      </c>
      <c r="G78" s="15">
        <f>B2L468C2</f>
        <v>558299</v>
      </c>
      <c r="H78" s="16" t="s">
        <v>10627</v>
      </c>
      <c r="I78" s="15">
        <f>IF(B5L369C1-B5L369C1A&lt;0,0,B5L369C1-B5L369C1A)</f>
        <v>809225</v>
      </c>
      <c r="J78" s="16" t="s">
        <v>10628</v>
      </c>
      <c r="K78" s="23">
        <f>IF(B5L372C1B=0,0,B5L369C1B/B5L372C1B)</f>
        <v>1.5075516933882134E-2</v>
      </c>
      <c r="L78" s="16" t="s">
        <v>10629</v>
      </c>
      <c r="M78" s="21">
        <f>IF(B5L373C1B=0,0,B5L369C1B/B5L373C1B)</f>
        <v>1.6651658619196666E-2</v>
      </c>
      <c r="N78" s="16" t="s">
        <v>10630</v>
      </c>
      <c r="O78" s="15">
        <f>B5L101C1*B5L369C1C</f>
        <v>13865.148905811538</v>
      </c>
      <c r="P78" s="16" t="s">
        <v>10631</v>
      </c>
      <c r="Q78" s="15">
        <f>B5L102C1*B5L369C1D</f>
        <v>205174.32751765577</v>
      </c>
      <c r="R78" s="16" t="s">
        <v>10632</v>
      </c>
      <c r="S78" s="15">
        <f>B5L369C1-B5L369C1A+B5L369C1E-B5L369C1F</f>
        <v>617915.82138815569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699512</v>
      </c>
      <c r="F80" s="16" t="s">
        <v>10642</v>
      </c>
      <c r="G80" s="15">
        <f>B2L478C2</f>
        <v>172487</v>
      </c>
      <c r="H80" s="16" t="s">
        <v>10643</v>
      </c>
      <c r="I80" s="15">
        <f>IF(B5L371C1-B5L371C1A&lt;0,0,B5L371C1-B5L371C1A)</f>
        <v>527025</v>
      </c>
      <c r="J80" s="16" t="s">
        <v>10644</v>
      </c>
      <c r="K80" s="23">
        <f>IF(B5L372C1B=0,0,B5L371C1B/B5L372C1B)</f>
        <v>9.8182511811662158E-3</v>
      </c>
      <c r="L80" s="16" t="s">
        <v>10645</v>
      </c>
      <c r="M80" s="21">
        <f>IF(B5L373C1B=0,0,B5L371C1B/B5L373C1B)</f>
        <v>1.0844746990987825E-2</v>
      </c>
      <c r="N80" s="16" t="s">
        <v>10646</v>
      </c>
      <c r="O80" s="15">
        <f>B5L101C1*B5L371C1C</f>
        <v>9029.9732485839231</v>
      </c>
      <c r="P80" s="16" t="s">
        <v>10647</v>
      </c>
      <c r="Q80" s="15">
        <f>B5L102C1*B5L371C1D</f>
        <v>133624.146510541</v>
      </c>
      <c r="R80" s="16" t="s">
        <v>10648</v>
      </c>
      <c r="S80" s="15">
        <f>B5L371C1-B5L371C1A+B5L371C1E-B5L371C1F</f>
        <v>402430.82673804299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80003347</v>
      </c>
      <c r="F81" s="16" t="s">
        <v>10650</v>
      </c>
      <c r="G81" s="15">
        <f>SUM(B5L301C1A:B5L312C1A)+SUM(B5L315C1A:B5L322C1A)+SUM(B5L325C1A:B5L330C1A)+B5L332C1A+SUM(B5L336C1A:B5L371C1A)</f>
        <v>26326533</v>
      </c>
      <c r="H81" s="16" t="s">
        <v>10651</v>
      </c>
      <c r="I81" s="15">
        <f>SUM(B5L301C1B:B5L312C1B)+SUM(B5L315C1B:B5L322C1B)+SUM(B5L325C1B:B5L330C1B)+B5L332C1B+SUM(B5L336C1B:B5L371C1B)</f>
        <v>53678093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1.1045497605307426</v>
      </c>
      <c r="N81" s="16" t="s">
        <v>10654</v>
      </c>
      <c r="O81" s="15">
        <f>SUM(B5L301C1E:B5L312C1E)+SUM(B5L315C1E:B5L322C1E)+SUM(B5L325C1E:B5L330C1E)+B5L332C1E+SUM(B5L336C1E:B5L371C1E)</f>
        <v>919713</v>
      </c>
      <c r="P81" s="16" t="s">
        <v>10655</v>
      </c>
      <c r="Q81" s="15">
        <f>B5L102C1*B5L372C1D</f>
        <v>13609770.624616373</v>
      </c>
      <c r="R81" s="16" t="s">
        <v>10656</v>
      </c>
      <c r="S81" s="15">
        <f>B5L372C1-B5L372C1A+B5L372C1E-B5L372C1F</f>
        <v>40986756.37538363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74922515</v>
      </c>
      <c r="F82" s="16" t="s">
        <v>10658</v>
      </c>
      <c r="G82" s="15">
        <f>SUM(B5L302C1A:B5L312C1A)+SUM(B5L315C1A:B5L322C1A)+SUM(B5L325C1A:B5L330C1A)+B5L332C1A+B5L336C1A+B5L338C1A+SUM(B5L340C1A:B5L371C1A)</f>
        <v>26326533</v>
      </c>
      <c r="H82" s="16" t="s">
        <v>10659</v>
      </c>
      <c r="I82" s="15">
        <f>SUM(B5L302C1B:B5L312C1B)+SUM(B5L315C1B:B5L322C1B)+SUM(B5L325C1B:B5L330C1B)+B5L332C1B+B5L336C1B+B5L338C1B+SUM(B5L340C1B:B5L371C1B)</f>
        <v>48597261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12321555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77F4A4-9177-4D4F-98AF-FF6DF8357EFA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287119.62896305061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56145.982181531348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17800.037952830546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1266.0316127919457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11103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989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36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0.57977489752064515</v>
      </c>
      <c r="F18" s="16" t="s">
        <v>10707</v>
      </c>
      <c r="G18" s="15">
        <f>B5L401C1*B5L411C1</f>
        <v>166464.75345821833</v>
      </c>
      <c r="H18" s="16" t="s">
        <v>10708</v>
      </c>
      <c r="I18" s="15">
        <f>B5L405C1*B5L411C1</f>
        <v>6437.240687171723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0.98005505870792708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55026.153863134932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221490.90732135327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1.1798904756342918E-2</v>
      </c>
      <c r="F19" s="16" t="s">
        <v>10714</v>
      </c>
      <c r="G19" s="15">
        <f>B5L401C1*B5L412C1</f>
        <v>3387.6971558115515</v>
      </c>
      <c r="H19" s="16" t="s">
        <v>10715</v>
      </c>
      <c r="I19" s="21">
        <f>B5L405C1*B5L412C1</f>
        <v>131.00323950967541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1.9944941292072988E-2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1119.8283183964188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4507.5254742079705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1.5667014122396712E-3</v>
      </c>
      <c r="F21" s="16" t="s">
        <v>10730</v>
      </c>
      <c r="G21" s="15">
        <f>B5L401C1*B5L414C1</f>
        <v>449.83072817814178</v>
      </c>
      <c r="H21" s="16" t="s">
        <v>10731</v>
      </c>
      <c r="I21" s="21">
        <f>B5L405C1*B5L414C1</f>
        <v>17.39508578009707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3.6199584949923307E-2</v>
      </c>
      <c r="N21" s="16" t="s">
        <v>10734</v>
      </c>
      <c r="O21" s="15">
        <f>B5L403C1*B5L414C5</f>
        <v>644.35398598534823</v>
      </c>
      <c r="P21" s="16" t="s">
        <v>10735</v>
      </c>
      <c r="Q21" s="21">
        <f>B5L407C1*B5L414C5</f>
        <v>35.801389515474149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1094.1847141634901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3.0226614837379366E-2</v>
      </c>
      <c r="F22" s="16" t="s">
        <v>10739</v>
      </c>
      <c r="G22" s="15">
        <f>B5L401C1*B5L415C1</f>
        <v>8678.6544369174044</v>
      </c>
      <c r="H22" s="16" t="s">
        <v>10740</v>
      </c>
      <c r="I22" s="21">
        <f>B5L405C1*B5L415C1</f>
        <v>335.60610453942309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3.6957502481277632E-2</v>
      </c>
      <c r="N22" s="16" t="s">
        <v>10743</v>
      </c>
      <c r="O22" s="15">
        <f>B5L403C1*B5L415C5</f>
        <v>657.84494680857097</v>
      </c>
      <c r="P22" s="16" t="s">
        <v>10744</v>
      </c>
      <c r="Q22" s="21">
        <f>B5L407C1*B5L415C5</f>
        <v>36.550969953983575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9336.4993837259753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1.2510588079421002E-2</v>
      </c>
      <c r="F23" s="16" t="s">
        <v>10748</v>
      </c>
      <c r="G23" s="15">
        <f>B5L401C1*B5L416C1</f>
        <v>3592.0354074729221</v>
      </c>
      <c r="H23" s="16" t="s">
        <v>10749</v>
      </c>
      <c r="I23" s="21">
        <f>B5L405C1*B5L416C1</f>
        <v>138.90505944581139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6.2573310475503019E-2</v>
      </c>
      <c r="N23" s="16" t="s">
        <v>10752</v>
      </c>
      <c r="O23" s="15">
        <f>B5L403C1*B5L416C5</f>
        <v>1113.8073012982029</v>
      </c>
      <c r="P23" s="16" t="s">
        <v>10753</v>
      </c>
      <c r="Q23" s="21">
        <f>B5L407C1*B5L416C5</f>
        <v>61.885004060272486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4705.8427087711252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1.3066755950282114E-2</v>
      </c>
      <c r="F24" s="16" t="s">
        <v>10757</v>
      </c>
      <c r="G24" s="15">
        <f>B5L401C1*B5L417C1</f>
        <v>3751.7221201957345</v>
      </c>
      <c r="H24" s="16" t="s">
        <v>10758</v>
      </c>
      <c r="I24" s="21">
        <f>B5L405C1*B5L417C1</f>
        <v>145.08019131598232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6.3890643327618873E-2</v>
      </c>
      <c r="N24" s="16" t="s">
        <v>10761</v>
      </c>
      <c r="O24" s="15">
        <f>B5L403C1*B5L417C5</f>
        <v>1137.2558760623756</v>
      </c>
      <c r="P24" s="16" t="s">
        <v>10762</v>
      </c>
      <c r="Q24" s="21">
        <f>B5L407C1*B5L417C5</f>
        <v>63.187846251015067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4888.9779962581106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8.3474649983419177E-2</v>
      </c>
      <c r="F25" s="16" t="s">
        <v>10766</v>
      </c>
      <c r="G25" s="15">
        <f>B5L401C1*B5L418C1</f>
        <v>23967.210531059834</v>
      </c>
      <c r="H25" s="16" t="s">
        <v>10767</v>
      </c>
      <c r="I25" s="21">
        <f>B5L405C1*B5L418C1</f>
        <v>926.81903876590309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0.22433456645312641</v>
      </c>
      <c r="N25" s="16" t="s">
        <v>10770</v>
      </c>
      <c r="O25" s="15">
        <f>B5L403C1*B5L418C5</f>
        <v>3993.1637969974363</v>
      </c>
      <c r="P25" s="16" t="s">
        <v>10771</v>
      </c>
      <c r="Q25" s="21">
        <f>B5L407C1*B5L418C5</f>
        <v>221.86688622214203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27960.374328057271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7.6942354530280055E-3</v>
      </c>
      <c r="F26" s="16" t="s">
        <v>10775</v>
      </c>
      <c r="G26" s="15">
        <f>B5L401C1*B5L419C1</f>
        <v>2209.1660284277505</v>
      </c>
      <c r="H26" s="16" t="s">
        <v>10776</v>
      </c>
      <c r="I26" s="21">
        <f>B5L405C1*B5L419C1</f>
        <v>85.429096234969947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5.2918884778489578E-2</v>
      </c>
      <c r="N26" s="16" t="s">
        <v>10779</v>
      </c>
      <c r="O26" s="15">
        <f>B5L403C1*B5L419C5</f>
        <v>941.95815747858114</v>
      </c>
      <c r="P26" s="16" t="s">
        <v>10780</v>
      </c>
      <c r="Q26" s="21">
        <f>B5L407C1*B5L419C5</f>
        <v>52.336777045926191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3151.1241859063316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5.5318393918313089E-3</v>
      </c>
      <c r="F27" s="16" t="s">
        <v>10784</v>
      </c>
      <c r="G27" s="15">
        <f>B5L401C1*B5L420C1</f>
        <v>1588.2996736657929</v>
      </c>
      <c r="H27" s="16" t="s">
        <v>10785</v>
      </c>
      <c r="I27" s="21">
        <f>B5L405C1*B5L420C1</f>
        <v>61.420012767503025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7.7776775241360646E-3</v>
      </c>
      <c r="N27" s="16" t="s">
        <v>10788</v>
      </c>
      <c r="O27" s="15">
        <f>B5L403C1*B5L420C5</f>
        <v>138.44295511449906</v>
      </c>
      <c r="P27" s="16" t="s">
        <v>10789</v>
      </c>
      <c r="Q27" s="21">
        <f>B5L407C1*B5L420C5</f>
        <v>7.6921230713705677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1726.7426287802919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1.230393123298658E-2</v>
      </c>
      <c r="F28" s="16" t="s">
        <v>10793</v>
      </c>
      <c r="G28" s="15">
        <f>B5L401C1*B5L421C1</f>
        <v>3532.7001704019967</v>
      </c>
      <c r="H28" s="16" t="s">
        <v>10794</v>
      </c>
      <c r="I28" s="21">
        <f>B5L405C1*B5L421C1</f>
        <v>136.61054847985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0.20665884688261302</v>
      </c>
      <c r="N28" s="16" t="s">
        <v>10797</v>
      </c>
      <c r="O28" s="15">
        <f>B5L403C1*B5L421C5</f>
        <v>3678.5353177987081</v>
      </c>
      <c r="P28" s="16" t="s">
        <v>10798</v>
      </c>
      <c r="Q28" s="21">
        <f>B5L407C1*B5L421C5</f>
        <v>204.38559956690426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7211.2354882007048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1.53337066561628E-3</v>
      </c>
      <c r="F29" s="16" t="s">
        <v>10802</v>
      </c>
      <c r="G29" s="15">
        <f>B5L401C1*B5L422C1</f>
        <v>440.26081657457229</v>
      </c>
      <c r="H29" s="16" t="s">
        <v>10803</v>
      </c>
      <c r="I29" s="21">
        <f>B5L405C1*B5L422C1</f>
        <v>17.025014500337559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4.8542813317693769E-3</v>
      </c>
      <c r="N29" s="16" t="s">
        <v>10806</v>
      </c>
      <c r="O29" s="15">
        <f>B5L403C1*B5L422C5</f>
        <v>86.406391939211716</v>
      </c>
      <c r="P29" s="16" t="s">
        <v>10807</v>
      </c>
      <c r="Q29" s="21">
        <f>B5L407C1*B5L422C5</f>
        <v>4.8008842371199139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526.66720851378398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3.9067540709288448E-7</v>
      </c>
      <c r="F30" s="16" t="s">
        <v>10811</v>
      </c>
      <c r="G30" s="15">
        <f>B5L401C1*B5L423C1</f>
        <v>0.11217057792949774</v>
      </c>
      <c r="H30" s="16" t="s">
        <v>10812</v>
      </c>
      <c r="I30" s="21">
        <f>B5L405C1*B5L423C1</f>
        <v>4.3376690449522968E-3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6.315979427952721E-5</v>
      </c>
      <c r="N30" s="16" t="s">
        <v>10815</v>
      </c>
      <c r="O30" s="15">
        <f>B5L403C1*B5L423C5</f>
        <v>1.1242467352685539</v>
      </c>
      <c r="P30" s="16" t="s">
        <v>10816</v>
      </c>
      <c r="Q30" s="21">
        <f>B5L407C1*B5L423C5</f>
        <v>6.2465036542452411E-2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1.2364173131980516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1.7503438336559215E-3</v>
      </c>
      <c r="F31" s="16" t="s">
        <v>10820</v>
      </c>
      <c r="G31" s="15">
        <f>B5L401C1*B5L424C1</f>
        <v>502.55807207705175</v>
      </c>
      <c r="H31" s="16" t="s">
        <v>10821</v>
      </c>
      <c r="I31" s="21">
        <f>B5L405C1*B5L424C1</f>
        <v>19.434067585081696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-5.0257150590995222E-3</v>
      </c>
      <c r="N31" s="16" t="s">
        <v>10824</v>
      </c>
      <c r="O31" s="15">
        <f>B5L403C1*B5L424C5</f>
        <v>-89.457918792083504</v>
      </c>
      <c r="P31" s="16" t="s">
        <v>10825</v>
      </c>
      <c r="Q31" s="21">
        <f>B5L407C1*B5L424C5</f>
        <v>-4.9704321934494278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413.10015328496826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2.7492781769472502E-6</v>
      </c>
      <c r="F32" s="16" t="s">
        <v>10829</v>
      </c>
      <c r="G32" s="15">
        <f>B5L401C1*B5L425C1</f>
        <v>0.78937173008130668</v>
      </c>
      <c r="H32" s="16" t="s">
        <v>10830</v>
      </c>
      <c r="I32" s="21">
        <f>B5L405C1*B5L425C1</f>
        <v>3.0525235598645319E-2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2.0752503834701796E-4</v>
      </c>
      <c r="N32" s="16" t="s">
        <v>10833</v>
      </c>
      <c r="O32" s="15">
        <f>B5L403C1*B5L425C5</f>
        <v>3.6939535587395342</v>
      </c>
      <c r="P32" s="16" t="s">
        <v>10834</v>
      </c>
      <c r="Q32" s="21">
        <f>B5L407C1*B5L425C5</f>
        <v>0.20524226292520076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4.4833252888208408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8.3270412994964158E-3</v>
      </c>
      <c r="F33" s="16" t="s">
        <v>10838</v>
      </c>
      <c r="G33" s="15">
        <f>B5L401C1*B5L426C1</f>
        <v>2390.8570082714095</v>
      </c>
      <c r="H33" s="16" t="s">
        <v>10839</v>
      </c>
      <c r="I33" s="21">
        <f>B5L405C1*B5L426C1</f>
        <v>92.455139548308708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1.5934313813949292E-2</v>
      </c>
      <c r="N33" s="16" t="s">
        <v>10842</v>
      </c>
      <c r="O33" s="15">
        <f>B5L403C1*B5L426C5</f>
        <v>283.63139064060942</v>
      </c>
      <c r="P33" s="16" t="s">
        <v>10843</v>
      </c>
      <c r="Q33" s="21">
        <f>B5L407C1*B5L426C5</f>
        <v>15.75903636199585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2674.488398912019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-4.5114138771090859E-5</v>
      </c>
      <c r="N34" s="16" t="s">
        <v>10851</v>
      </c>
      <c r="O34" s="15">
        <f>B5L403C1*B5L427C5</f>
        <v>-0.80303338233468124</v>
      </c>
      <c r="P34" s="16" t="s">
        <v>10852</v>
      </c>
      <c r="Q34" s="21">
        <f>B5L407C1*B5L427C5</f>
        <v>-4.4617883244608858E-2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-0.80303338233468124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-2.4361634936389065E-4</v>
      </c>
      <c r="N35" s="16" t="s">
        <v>10860</v>
      </c>
      <c r="O35" s="15">
        <f>B5L403C1*B5L428C5</f>
        <v>-4.3363802646072793</v>
      </c>
      <c r="P35" s="16" t="s">
        <v>10861</v>
      </c>
      <c r="Q35" s="21">
        <f>B5L407C1*B5L428C5</f>
        <v>-0.24093656952088785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-4.3363802646072793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0.29288098890192188</v>
      </c>
      <c r="N36" s="16" t="s">
        <v>10869</v>
      </c>
      <c r="O36" s="15">
        <f>B5L403C1*B5L429C5</f>
        <v>5213.2927181167515</v>
      </c>
      <c r="P36" s="16" t="s">
        <v>10870</v>
      </c>
      <c r="Q36" s="21">
        <f>B5L407C1*B5L429C5</f>
        <v>289.65929802400075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5213.2927181167515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6.315979427952721E-5</v>
      </c>
      <c r="N37" s="16" t="s">
        <v>10878</v>
      </c>
      <c r="O37" s="15">
        <f>B5L403C1*B5L430C5</f>
        <v>1.1242467352685539</v>
      </c>
      <c r="P37" s="16" t="s">
        <v>10879</v>
      </c>
      <c r="Q37" s="21">
        <f>B5L407C1*B5L430C5</f>
        <v>6.2465036542452411E-2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1.1242467352685539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6.4153915284050234E-2</v>
      </c>
      <c r="F43" s="16" t="s">
        <v>10928</v>
      </c>
      <c r="G43" s="15">
        <f>B5L401C1*B5L436C1</f>
        <v>18419.848352883484</v>
      </c>
      <c r="H43" s="16" t="s">
        <v>10929</v>
      </c>
      <c r="I43" s="21">
        <f>B5L405C1*B5L436C1</f>
        <v>712.30092139880969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0.27840112171506426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10.022440381742314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352.46462112800958</v>
      </c>
      <c r="AB43" s="16" t="s">
        <v>10935</v>
      </c>
      <c r="AC43" s="15">
        <f>B5L436C2+IF(B5L436C6=NULL_VALUE,0,B5L436C6)+IF(B5L436C9=NULL_VALUE,0,B5L436C9)+IF(B5L436C12=NULL_VALUE,0,B5L436C12)</f>
        <v>18772.312974011493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2.7932825508237124E-3</v>
      </c>
      <c r="F46" s="16" t="s">
        <v>10955</v>
      </c>
      <c r="G46" s="15">
        <f>B5L401C1*B5L439C1</f>
        <v>802.00624958146784</v>
      </c>
      <c r="H46" s="16" t="s">
        <v>10956</v>
      </c>
      <c r="I46" s="21">
        <f>B5L405C1*B5L439C1</f>
        <v>31.013816161795678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1.212167631505065E-2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0.4363803473418234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15.346425414885504</v>
      </c>
      <c r="AB46" s="16" t="s">
        <v>10962</v>
      </c>
      <c r="AC46" s="15">
        <f>B5L439C2+IF(B5L439C6=NULL_VALUE,0,B5L439C6)+IF(B5L439C9=NULL_VALUE,0,B5L439C9)+IF(B5L439C12=NULL_VALUE,0,B5L439C12)</f>
        <v>817.35267499635336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9.0515849793907824E-2</v>
      </c>
      <c r="F47" s="16" t="s">
        <v>10964</v>
      </c>
      <c r="G47" s="15">
        <f>B5L401C1*B5L440C1</f>
        <v>25988.877208102036</v>
      </c>
      <c r="H47" s="16" t="s">
        <v>10965</v>
      </c>
      <c r="I47" s="15">
        <f>B5L405C1*B5L440C1</f>
        <v>1004.9974802617586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0.392800875894184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14.140831532190624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497.29832641440265</v>
      </c>
      <c r="AB47" s="16" t="s">
        <v>10971</v>
      </c>
      <c r="AC47" s="15">
        <f>B5L440C2+IF(B5L440C6=NULL_VALUE,0,B5L440C6)+IF(B5L440C9=NULL_VALUE,0,B5L440C9)+IF(B5L440C12=NULL_VALUE,0,B5L440C12)</f>
        <v>26486.175534516438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7.2973938001290387E-2</v>
      </c>
      <c r="F48" s="16" t="s">
        <v>10973</v>
      </c>
      <c r="G48" s="15">
        <f>B5L401C1*B5L441C1</f>
        <v>20952.250002903154</v>
      </c>
      <c r="H48" s="16" t="s">
        <v>10974</v>
      </c>
      <c r="I48" s="21">
        <f>B5L405C1*B5L441C1</f>
        <v>810.22963362832718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0.31667632607570118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11.400347738725243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400.92223983464805</v>
      </c>
      <c r="AB48" s="16" t="s">
        <v>10980</v>
      </c>
      <c r="AC48" s="15">
        <f>B5L441C2+IF(B5L441C6=NULL_VALUE,0,B5L441C6)+IF(B5L441C9=NULL_VALUE,0,B5L441C9)+IF(B5L441C12=NULL_VALUE,0,B5L441C12)</f>
        <v>21353.172242737801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97E54-4B18-4741-A5B5-33DA91E283F8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5124550.2654529102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1896083.5982175767</v>
      </c>
      <c r="J8" s="16" t="s">
        <v>11040</v>
      </c>
      <c r="K8" s="17">
        <f>B5L501C1-B5L501C3</f>
        <v>3228466.6672353335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2429203.8839667989</v>
      </c>
      <c r="F9" s="16" t="s">
        <v>11042</v>
      </c>
      <c r="G9" s="21">
        <f>B3L209C4</f>
        <v>0.76759575792800816</v>
      </c>
      <c r="H9" s="16" t="s">
        <v>11043</v>
      </c>
      <c r="I9" s="15">
        <f>B5L502C1*B5L502C2</f>
        <v>1864646.5964751563</v>
      </c>
      <c r="J9" s="16" t="s">
        <v>11044</v>
      </c>
      <c r="K9" s="17">
        <f>B5L502C1-B5L502C3</f>
        <v>564557.28749164264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128328.11026188274</v>
      </c>
      <c r="F10" s="16" t="s">
        <v>11042</v>
      </c>
      <c r="G10" s="21">
        <f>B3L209C4</f>
        <v>0.76759575792800816</v>
      </c>
      <c r="H10" s="16" t="s">
        <v>11046</v>
      </c>
      <c r="I10" s="15">
        <f>B5L503C1*B5L503C2</f>
        <v>98504.113059938885</v>
      </c>
      <c r="J10" s="16" t="s">
        <v>11047</v>
      </c>
      <c r="K10" s="17">
        <f>B5L503C1-B5L503C3</f>
        <v>29823.997201943857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235500.20613051241</v>
      </c>
      <c r="F11" s="16" t="s">
        <v>11049</v>
      </c>
      <c r="G11" s="21">
        <f>B3L202C4</f>
        <v>0.74623027896108096</v>
      </c>
      <c r="H11" s="16" t="s">
        <v>11050</v>
      </c>
      <c r="I11" s="15">
        <f>B5L504C1*B5L504C2</f>
        <v>175737.38451616434</v>
      </c>
      <c r="J11" s="16" t="s">
        <v>11051</v>
      </c>
      <c r="K11" s="17">
        <f>B5L504C1-B5L504C3</f>
        <v>59762.821614348068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3509657.2537048981</v>
      </c>
      <c r="F12" s="16" t="s">
        <v>11053</v>
      </c>
      <c r="G12" s="21">
        <f>B3L203C4</f>
        <v>0.74166057899142079</v>
      </c>
      <c r="H12" s="16" t="s">
        <v>11054</v>
      </c>
      <c r="I12" s="15">
        <f>B5L505C1*B5L505C2</f>
        <v>2602974.4308442147</v>
      </c>
      <c r="J12" s="16" t="s">
        <v>11055</v>
      </c>
      <c r="K12" s="17">
        <f>B5L505C1-B5L505C3</f>
        <v>906682.82286068331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0.74166057899142079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5029929.853008993</v>
      </c>
      <c r="F14" s="16" t="s">
        <v>11060</v>
      </c>
      <c r="G14" s="21">
        <f>B3L204C4</f>
        <v>0.74614368814463417</v>
      </c>
      <c r="H14" s="16" t="s">
        <v>11061</v>
      </c>
      <c r="I14" s="15">
        <f>B5L507C1*B5L507C2</f>
        <v>3753050.4116329276</v>
      </c>
      <c r="J14" s="16" t="s">
        <v>11062</v>
      </c>
      <c r="K14" s="17">
        <f>B5L507C1-B5L507C3</f>
        <v>1276879.4413760654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8325751.4656727221</v>
      </c>
      <c r="F15" s="16" t="s">
        <v>11064</v>
      </c>
      <c r="G15" s="21">
        <f>B3L205C4</f>
        <v>0.78083237062945032</v>
      </c>
      <c r="H15" s="16" t="s">
        <v>11065</v>
      </c>
      <c r="I15" s="15">
        <f>B5L508C1*B5L508C2</f>
        <v>6501016.2542128526</v>
      </c>
      <c r="J15" s="16" t="s">
        <v>11066</v>
      </c>
      <c r="K15" s="17">
        <f>B5L508C1-B5L508C3</f>
        <v>1824735.2114598695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3280549.0563986804</v>
      </c>
      <c r="F16" s="16" t="s">
        <v>11068</v>
      </c>
      <c r="G16" s="21">
        <f>B3L206C4</f>
        <v>0.74967308004429167</v>
      </c>
      <c r="H16" s="16" t="s">
        <v>11069</v>
      </c>
      <c r="I16" s="15">
        <f>B5L509C1*B5L509C2</f>
        <v>2459339.3153467933</v>
      </c>
      <c r="J16" s="16" t="s">
        <v>11070</v>
      </c>
      <c r="K16" s="17">
        <f>B5L509C1-B5L509C3</f>
        <v>821209.74105188716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98824.53399224754</v>
      </c>
      <c r="F17" s="16" t="s">
        <v>11042</v>
      </c>
      <c r="G17" s="21">
        <f>B3L209C4</f>
        <v>0.76759575792800816</v>
      </c>
      <c r="H17" s="16" t="s">
        <v>11072</v>
      </c>
      <c r="I17" s="15">
        <f>B5L510C1*B5L510C2</f>
        <v>75857.29307166145</v>
      </c>
      <c r="J17" s="16" t="s">
        <v>11073</v>
      </c>
      <c r="K17" s="17">
        <f>B5L510C1-B5L510C3</f>
        <v>22967.240920586089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5738.3760977873771</v>
      </c>
      <c r="F18" s="16" t="s">
        <v>11042</v>
      </c>
      <c r="G18" s="21">
        <f>B3L209C4</f>
        <v>0.76759575792800816</v>
      </c>
      <c r="H18" s="16" t="s">
        <v>11075</v>
      </c>
      <c r="I18" s="15">
        <f>B5L511C1*B5L511C2</f>
        <v>4404.7531500570676</v>
      </c>
      <c r="J18" s="16" t="s">
        <v>11076</v>
      </c>
      <c r="K18" s="17">
        <f>B5L511C1-B5L511C3</f>
        <v>1333.6229477303095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180440.04840820309</v>
      </c>
      <c r="F19" s="16" t="s">
        <v>11078</v>
      </c>
      <c r="G19" s="21">
        <f>B3L220C4</f>
        <v>0.87638096973181934</v>
      </c>
      <c r="H19" s="16" t="s">
        <v>11079</v>
      </c>
      <c r="I19" s="15">
        <f>B5L512C1*B5L512C2</f>
        <v>158134.22460243746</v>
      </c>
      <c r="J19" s="16" t="s">
        <v>11080</v>
      </c>
      <c r="K19" s="17">
        <f>B5L512C1-B5L512C3</f>
        <v>22305.823805765627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21353.172242737801</v>
      </c>
      <c r="F20" s="16" t="s">
        <v>11042</v>
      </c>
      <c r="G20" s="21">
        <f>B3L209C4</f>
        <v>0.76759575792800816</v>
      </c>
      <c r="H20" s="16" t="s">
        <v>11082</v>
      </c>
      <c r="I20" s="15">
        <f>B5L513C1*B5L513C2</f>
        <v>16390.604431831627</v>
      </c>
      <c r="J20" s="16" t="s">
        <v>11083</v>
      </c>
      <c r="K20" s="17">
        <f>B5L513C1-B5L513C3</f>
        <v>4962.5678109061737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22.14409937935249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22.14409937935249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3120934.3880723082</v>
      </c>
      <c r="F23" s="16" t="s">
        <v>11093</v>
      </c>
      <c r="G23" s="21">
        <f>B3L207C4</f>
        <v>0.73462260123221501</v>
      </c>
      <c r="H23" s="16" t="s">
        <v>11094</v>
      </c>
      <c r="I23" s="15">
        <f>B5L516C1*B5L516C2</f>
        <v>2292708.9384407504</v>
      </c>
      <c r="J23" s="16" t="s">
        <v>11095</v>
      </c>
      <c r="K23" s="17">
        <f>B5L516C1-B5L516C3</f>
        <v>828225.4496315578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161551.13163761544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161551.13163761544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517373.97430955776</v>
      </c>
      <c r="F25" s="16" t="s">
        <v>11042</v>
      </c>
      <c r="G25" s="21">
        <f>B3L209C4</f>
        <v>0.76759575792800816</v>
      </c>
      <c r="H25" s="16" t="s">
        <v>11101</v>
      </c>
      <c r="I25" s="15">
        <f>B5L518C1*B5L518C2</f>
        <v>397134.06794237084</v>
      </c>
      <c r="J25" s="16" t="s">
        <v>11102</v>
      </c>
      <c r="K25" s="17">
        <f>B5L518C1-B5L518C3</f>
        <v>120239.90636718692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747056.39102037065</v>
      </c>
      <c r="F26" s="16" t="s">
        <v>11104</v>
      </c>
      <c r="G26" s="15">
        <f>B3L208C4</f>
        <v>1</v>
      </c>
      <c r="H26" s="16" t="s">
        <v>11105</v>
      </c>
      <c r="I26" s="15">
        <f>B5L519C1*B5L519C2</f>
        <v>747056.39102037065</v>
      </c>
      <c r="J26" s="16" t="s">
        <v>11106</v>
      </c>
      <c r="K26" s="17">
        <f>B5L519C1-B5L519C3</f>
        <v>0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3993329.435938349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3993329.435938349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363215.91750611097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363215.91750611097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402430.82673804299</v>
      </c>
      <c r="F31" s="16" t="s">
        <v>11042</v>
      </c>
      <c r="G31" s="21">
        <f>B3L209C4</f>
        <v>0.76759575792800816</v>
      </c>
      <c r="H31" s="16" t="s">
        <v>11122</v>
      </c>
      <c r="I31" s="15">
        <f>B5L524C1*B5L524C2</f>
        <v>308904.19546358305</v>
      </c>
      <c r="J31" s="16" t="s">
        <v>11123</v>
      </c>
      <c r="K31" s="17">
        <f>B5L524C1-B5L524C3</f>
        <v>93526.631274459942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57606</v>
      </c>
      <c r="F33" s="16" t="s">
        <v>11042</v>
      </c>
      <c r="G33" s="21">
        <f>B3L209C4</f>
        <v>0.76759575792800816</v>
      </c>
      <c r="H33" s="16" t="s">
        <v>11128</v>
      </c>
      <c r="I33" s="15">
        <f>B5L526C1*B5L526C2</f>
        <v>44218.121231200836</v>
      </c>
      <c r="J33" s="16" t="s">
        <v>11129</v>
      </c>
      <c r="K33" s="17">
        <f>B5L526C1-B5L526C3</f>
        <v>13387.878768799164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0.76759575792800816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4846</v>
      </c>
      <c r="F35" s="16" t="s">
        <v>11042</v>
      </c>
      <c r="G35" s="21">
        <f>B3L209C4</f>
        <v>0.76759575792800816</v>
      </c>
      <c r="H35" s="16" t="s">
        <v>11134</v>
      </c>
      <c r="I35" s="15">
        <f>B5L528C1*B5L528C2</f>
        <v>3719.7690429191275</v>
      </c>
      <c r="J35" s="16" t="s">
        <v>11135</v>
      </c>
      <c r="K35" s="17">
        <f>B5L528C1-B5L528C3</f>
        <v>1126.2309570808725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0.76759575792800816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4295</v>
      </c>
      <c r="F37" s="16" t="s">
        <v>11049</v>
      </c>
      <c r="G37" s="21">
        <f>B3L202C4</f>
        <v>0.74623027896108096</v>
      </c>
      <c r="H37" s="16" t="s">
        <v>11140</v>
      </c>
      <c r="I37" s="15">
        <f>B5L530C1*B5L530C2</f>
        <v>3205.0590481378426</v>
      </c>
      <c r="J37" s="16" t="s">
        <v>11141</v>
      </c>
      <c r="K37" s="17">
        <f>B5L530C1-B5L530C3</f>
        <v>1089.9409518621574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0.74623027896108096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104372</v>
      </c>
      <c r="F39" s="16" t="s">
        <v>11053</v>
      </c>
      <c r="G39" s="21">
        <f>B3L203C4</f>
        <v>0.74166057899142079</v>
      </c>
      <c r="H39" s="16" t="s">
        <v>11146</v>
      </c>
      <c r="I39" s="15">
        <f>B5L532C1*B5L532C2</f>
        <v>77408.597950492578</v>
      </c>
      <c r="J39" s="16" t="s">
        <v>11147</v>
      </c>
      <c r="K39" s="17">
        <f>B5L532C1-B5L532C3</f>
        <v>26963.402049507422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452168</v>
      </c>
      <c r="F40" s="16" t="s">
        <v>11060</v>
      </c>
      <c r="G40" s="21">
        <f>B3L204C4</f>
        <v>0.74614368814463417</v>
      </c>
      <c r="H40" s="16" t="s">
        <v>11149</v>
      </c>
      <c r="I40" s="15">
        <f>B5L533C1*B5L533C2</f>
        <v>337382.29918098293</v>
      </c>
      <c r="J40" s="16" t="s">
        <v>11150</v>
      </c>
      <c r="K40" s="17">
        <f>B5L533C1-B5L533C3</f>
        <v>114785.70081901707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554893</v>
      </c>
      <c r="F41" s="16" t="s">
        <v>11064</v>
      </c>
      <c r="G41" s="21">
        <f>B3L205C4</f>
        <v>0.78083237062945032</v>
      </c>
      <c r="H41" s="16" t="s">
        <v>11152</v>
      </c>
      <c r="I41" s="15">
        <f>B5L534C1*B5L534C2</f>
        <v>433278.41663568758</v>
      </c>
      <c r="J41" s="16" t="s">
        <v>11153</v>
      </c>
      <c r="K41" s="17">
        <f>B5L534C1-B5L534C3</f>
        <v>121614.58336431242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188150</v>
      </c>
      <c r="F42" s="16" t="s">
        <v>11068</v>
      </c>
      <c r="G42" s="21">
        <f>B3L206C4</f>
        <v>0.74967308004429167</v>
      </c>
      <c r="H42" s="16" t="s">
        <v>11155</v>
      </c>
      <c r="I42" s="15">
        <f>B5L535C1*B5L535C2</f>
        <v>141050.99001033348</v>
      </c>
      <c r="J42" s="16" t="s">
        <v>11156</v>
      </c>
      <c r="K42" s="17">
        <f>B5L535C1-B5L535C3</f>
        <v>47099.00998966652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0.74166057899142079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0.74166057899142079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0.74166057899142079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0.74614368814463417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0.78083237062945032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0.74967308004429167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3015</v>
      </c>
      <c r="F49" s="16" t="s">
        <v>11042</v>
      </c>
      <c r="G49" s="21">
        <f>B3L209C4</f>
        <v>0.76759575792800816</v>
      </c>
      <c r="H49" s="16" t="s">
        <v>11176</v>
      </c>
      <c r="I49" s="15">
        <f>B5L542C1*B5L542C2</f>
        <v>2314.3012101529448</v>
      </c>
      <c r="J49" s="16" t="s">
        <v>11177</v>
      </c>
      <c r="K49" s="23">
        <f>B5L542C1-B5L542C3</f>
        <v>700.6987898470552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0.76759575792800816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689</v>
      </c>
      <c r="F51" s="16" t="s">
        <v>11042</v>
      </c>
      <c r="G51" s="21">
        <f>B3L209C4</f>
        <v>0.76759575792800816</v>
      </c>
      <c r="H51" s="16" t="s">
        <v>11182</v>
      </c>
      <c r="I51" s="21">
        <f>B5L544C1*B5L544C2</f>
        <v>528.87347721239757</v>
      </c>
      <c r="J51" s="16" t="s">
        <v>11183</v>
      </c>
      <c r="K51" s="23">
        <f>B5L544C1-B5L544C3</f>
        <v>160.12652278760243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0.76759575792800816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10278</v>
      </c>
      <c r="F53" s="16" t="s">
        <v>11078</v>
      </c>
      <c r="G53" s="21">
        <f>B3L220C4</f>
        <v>0.87638096973181934</v>
      </c>
      <c r="H53" s="16" t="s">
        <v>11188</v>
      </c>
      <c r="I53" s="15">
        <f>B5L546C1*B5L546C2</f>
        <v>9007.4436069036383</v>
      </c>
      <c r="J53" s="16" t="s">
        <v>11189</v>
      </c>
      <c r="K53" s="17">
        <f>B5L546C1-B5L546C3</f>
        <v>1270.5563930963617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0.87638096973181934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810.22963362832718</v>
      </c>
      <c r="F55" s="16" t="s">
        <v>11042</v>
      </c>
      <c r="G55" s="21">
        <f>B3L209C4</f>
        <v>0.76759575792800816</v>
      </c>
      <c r="H55" s="16" t="s">
        <v>11194</v>
      </c>
      <c r="I55" s="21">
        <f>B5L548C1*B5L548C2</f>
        <v>621.9288297206682</v>
      </c>
      <c r="J55" s="16" t="s">
        <v>11195</v>
      </c>
      <c r="K55" s="23">
        <f>B5L548C1-B5L548C3</f>
        <v>188.30080390765897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0.76759575792800816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113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113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260961</v>
      </c>
      <c r="F59" s="16" t="s">
        <v>11093</v>
      </c>
      <c r="G59" s="21">
        <f>B3L207C4</f>
        <v>0.73462260123221501</v>
      </c>
      <c r="H59" s="16" t="s">
        <v>11206</v>
      </c>
      <c r="I59" s="15">
        <f>B5L552C1*B5L552C2</f>
        <v>191707.84864016005</v>
      </c>
      <c r="J59" s="16" t="s">
        <v>11207</v>
      </c>
      <c r="K59" s="17">
        <f>B5L552C1-B5L552C3</f>
        <v>69253.151359839947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0.73462260123221501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32947</v>
      </c>
      <c r="F61" s="16" t="s">
        <v>11042</v>
      </c>
      <c r="G61" s="21">
        <f>B3L209C4</f>
        <v>0.76759575792800816</v>
      </c>
      <c r="H61" s="16" t="s">
        <v>11212</v>
      </c>
      <c r="I61" s="15">
        <f>B5L554C1*B5L554C2</f>
        <v>25289.977436454086</v>
      </c>
      <c r="J61" s="16" t="s">
        <v>11213</v>
      </c>
      <c r="K61" s="17">
        <f>B5L554C1-B5L554C3</f>
        <v>7657.0225635459137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0.76759575792800816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29897</v>
      </c>
      <c r="F63" s="16" t="s">
        <v>11104</v>
      </c>
      <c r="G63" s="15">
        <f>B3L208C4</f>
        <v>1</v>
      </c>
      <c r="H63" s="16" t="s">
        <v>11218</v>
      </c>
      <c r="I63" s="15">
        <f>B5L556C1*B5L556C2</f>
        <v>29897</v>
      </c>
      <c r="J63" s="16" t="s">
        <v>11219</v>
      </c>
      <c r="K63" s="17">
        <f>B5L556C1-B5L556C3</f>
        <v>0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15">
        <f>B3L208C4</f>
        <v>1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6347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6347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37158</v>
      </c>
      <c r="F67" s="16" t="s">
        <v>11042</v>
      </c>
      <c r="G67" s="21">
        <f>B3L209C4</f>
        <v>0.76759575792800816</v>
      </c>
      <c r="H67" s="16" t="s">
        <v>11230</v>
      </c>
      <c r="I67" s="15">
        <f>B5L560C1*B5L560C2</f>
        <v>28522.323173088927</v>
      </c>
      <c r="J67" s="16" t="s">
        <v>11231</v>
      </c>
      <c r="K67" s="17">
        <f>B5L560C1-B5L560C3</f>
        <v>8635.6768269110726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2220</v>
      </c>
      <c r="F68" s="16" t="s">
        <v>11042</v>
      </c>
      <c r="G68" s="21">
        <f>B3L209C4</f>
        <v>0.76759575792800816</v>
      </c>
      <c r="H68" s="16" t="s">
        <v>11233</v>
      </c>
      <c r="I68" s="15">
        <f>B5L561C1*B5L561C2</f>
        <v>1704.0625826001781</v>
      </c>
      <c r="J68" s="16" t="s">
        <v>11234</v>
      </c>
      <c r="K68" s="23">
        <f>B5L561C1-B5L561C3</f>
        <v>515.93741739982192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2965</v>
      </c>
      <c r="F69" s="16" t="s">
        <v>11236</v>
      </c>
      <c r="G69" s="21">
        <f>B3L402C2</f>
        <v>0.89502340529798541</v>
      </c>
      <c r="H69" s="16" t="s">
        <v>11237</v>
      </c>
      <c r="I69" s="15">
        <f>B5L562C1*B5L562C2</f>
        <v>2653.7443967085269</v>
      </c>
      <c r="J69" s="16" t="s">
        <v>11238</v>
      </c>
      <c r="K69" s="23">
        <f>B5L562C1-B5L562C3</f>
        <v>311.25560329147311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0.89502340529798541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11.400347738725243</v>
      </c>
      <c r="F71" s="16" t="s">
        <v>11042</v>
      </c>
      <c r="G71" s="21">
        <f>B3L209C4</f>
        <v>0.76759575792800816</v>
      </c>
      <c r="H71" s="16" t="s">
        <v>11243</v>
      </c>
      <c r="I71" s="21">
        <f>B5L564C1*B5L564C2</f>
        <v>8.7508585631496558</v>
      </c>
      <c r="J71" s="16" t="s">
        <v>11244</v>
      </c>
      <c r="K71" s="23">
        <f>B5L564C1-B5L564C3</f>
        <v>2.6494891755755869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0.76759575792800816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1EEE99-F02F-461F-9DF5-010A8A9E08FE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1896083.5982175767</v>
      </c>
      <c r="F8" s="16" t="s">
        <v>11361</v>
      </c>
      <c r="G8" s="15">
        <f>B5L601C1*A4L203C2</f>
        <v>231891.02406200964</v>
      </c>
      <c r="H8" s="16" t="s">
        <v>11362</v>
      </c>
      <c r="I8" s="21">
        <f>B3L634C3</f>
        <v>0.98610582859361617</v>
      </c>
      <c r="J8" s="16" t="s">
        <v>11363</v>
      </c>
      <c r="K8" s="17">
        <f>B5L601C2*B5L601C3</f>
        <v>228669.0904260902</v>
      </c>
      <c r="L8" s="16" t="s">
        <v>11364</v>
      </c>
      <c r="M8" s="17">
        <f>B5L601C2-B5L601C4</f>
        <v>3221.9336359194422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3228466.6672353335</v>
      </c>
      <c r="F9" s="16" t="s">
        <v>11366</v>
      </c>
      <c r="G9" s="15">
        <f>B5L602C1*A4L203C2</f>
        <v>394841.4734028813</v>
      </c>
      <c r="H9" s="16" t="s">
        <v>11362</v>
      </c>
      <c r="I9" s="21">
        <f>B3L634C3</f>
        <v>0.98610582859361617</v>
      </c>
      <c r="J9" s="16" t="s">
        <v>11367</v>
      </c>
      <c r="K9" s="17">
        <f>B5L602C2*B5L602C3</f>
        <v>389355.47829307255</v>
      </c>
      <c r="L9" s="16" t="s">
        <v>11368</v>
      </c>
      <c r="M9" s="17">
        <f>B5L602C2-B5L602C4</f>
        <v>5485.9951098087477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1864646.5964751563</v>
      </c>
      <c r="F10" s="16" t="s">
        <v>11370</v>
      </c>
      <c r="G10" s="15">
        <f>B5L603C1*A4L203C2</f>
        <v>228046.27874891163</v>
      </c>
      <c r="H10" s="16" t="s">
        <v>11371</v>
      </c>
      <c r="I10" s="21">
        <f>B3L619C3</f>
        <v>0.95353858512722556</v>
      </c>
      <c r="J10" s="16" t="s">
        <v>11372</v>
      </c>
      <c r="K10" s="17">
        <f>B5L603C2*B5L603C3</f>
        <v>217450.92598176608</v>
      </c>
      <c r="L10" s="16" t="s">
        <v>11373</v>
      </c>
      <c r="M10" s="17">
        <f>B5L603C2-B5L603C4</f>
        <v>10595.352767145552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564557.28749164264</v>
      </c>
      <c r="F11" s="16" t="s">
        <v>11375</v>
      </c>
      <c r="G11" s="15">
        <f>B5L604C1*A4L203C2</f>
        <v>69045.356260227898</v>
      </c>
      <c r="H11" s="16" t="s">
        <v>11376</v>
      </c>
      <c r="I11" s="21">
        <f>B3L620C3</f>
        <v>0.99982360723210351</v>
      </c>
      <c r="J11" s="16" t="s">
        <v>11377</v>
      </c>
      <c r="K11" s="17">
        <f>B5L604C2*B5L604C3</f>
        <v>69033.177158726758</v>
      </c>
      <c r="L11" s="16" t="s">
        <v>11378</v>
      </c>
      <c r="M11" s="17">
        <f>B5L604C2-B5L604C4</f>
        <v>12.179101501140394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98504.113059938885</v>
      </c>
      <c r="F12" s="16" t="s">
        <v>11380</v>
      </c>
      <c r="G12" s="15">
        <f>B5L605C1*A4L203C2</f>
        <v>12047.053027230526</v>
      </c>
      <c r="H12" s="16" t="s">
        <v>11371</v>
      </c>
      <c r="I12" s="21">
        <f>B3L619C3</f>
        <v>0.95353858512722556</v>
      </c>
      <c r="J12" s="16" t="s">
        <v>11381</v>
      </c>
      <c r="K12" s="17">
        <f>B5L605C2*B5L605C3</f>
        <v>11487.329898538055</v>
      </c>
      <c r="L12" s="16" t="s">
        <v>11382</v>
      </c>
      <c r="M12" s="17">
        <f>B5L605C2-B5L605C4</f>
        <v>559.72312869247071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29823.997201943857</v>
      </c>
      <c r="F13" s="16" t="s">
        <v>11384</v>
      </c>
      <c r="G13" s="15">
        <f>B5L606C1*A4L203C2</f>
        <v>3647.4748577977339</v>
      </c>
      <c r="H13" s="16" t="s">
        <v>11376</v>
      </c>
      <c r="I13" s="21">
        <f>B3L620C3</f>
        <v>0.99982360723210351</v>
      </c>
      <c r="J13" s="16" t="s">
        <v>11385</v>
      </c>
      <c r="K13" s="17">
        <f>B5L606C2*B5L606C3</f>
        <v>3646.8314696117341</v>
      </c>
      <c r="L13" s="16" t="s">
        <v>11386</v>
      </c>
      <c r="M13" s="17">
        <f>B5L606C2-B5L606C4</f>
        <v>0.64338818599981096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175737.38451616434</v>
      </c>
      <c r="F14" s="16" t="s">
        <v>11388</v>
      </c>
      <c r="G14" s="15">
        <f>B5L607C1*A4L203C2</f>
        <v>21492.682126326901</v>
      </c>
      <c r="H14" s="16" t="s">
        <v>11389</v>
      </c>
      <c r="I14" s="21">
        <f>B3L603C3</f>
        <v>0.97946319642130952</v>
      </c>
      <c r="J14" s="16" t="s">
        <v>11390</v>
      </c>
      <c r="K14" s="17">
        <f>B5L607C2*B5L607C3</f>
        <v>21051.291135119292</v>
      </c>
      <c r="L14" s="16" t="s">
        <v>11391</v>
      </c>
      <c r="M14" s="17">
        <f>B5L607C2-B5L607C4</f>
        <v>441.39099120760875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59762.821614348068</v>
      </c>
      <c r="F15" s="16" t="s">
        <v>11393</v>
      </c>
      <c r="G15" s="15">
        <f>B5L608C1*A4L203C2</f>
        <v>7308.9930834347688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7308.9930834347688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2602974.4308442147</v>
      </c>
      <c r="F16" s="16" t="s">
        <v>11398</v>
      </c>
      <c r="G16" s="15">
        <f>B5L609C1*A4L203C2</f>
        <v>318343.77289224748</v>
      </c>
      <c r="H16" s="16" t="s">
        <v>11399</v>
      </c>
      <c r="I16" s="21">
        <f>B3L605C3</f>
        <v>0.93811980702224607</v>
      </c>
      <c r="J16" s="16" t="s">
        <v>11400</v>
      </c>
      <c r="K16" s="17">
        <f>B5L609C2*B5L609C3</f>
        <v>298644.59879240894</v>
      </c>
      <c r="L16" s="16" t="s">
        <v>11401</v>
      </c>
      <c r="M16" s="17">
        <f>B5L609C2-B5L609C4</f>
        <v>19699.174099838536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906682.82286068331</v>
      </c>
      <c r="F17" s="16" t="s">
        <v>11403</v>
      </c>
      <c r="G17" s="15">
        <f>B5L610C1*A4L203C2</f>
        <v>110887.30923586157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110887.30923586157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0.93811980702224607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3753050.4116329276</v>
      </c>
      <c r="F20" s="16" t="s">
        <v>11416</v>
      </c>
      <c r="G20" s="15">
        <f>B5L613C1*A4L203C2</f>
        <v>458998.06534270709</v>
      </c>
      <c r="H20" s="16" t="s">
        <v>11417</v>
      </c>
      <c r="I20" s="21">
        <f>B3L607C3</f>
        <v>0.9618804714965189</v>
      </c>
      <c r="J20" s="16" t="s">
        <v>11418</v>
      </c>
      <c r="K20" s="17">
        <f>B5L613C2*B5L613C3</f>
        <v>441501.27550783311</v>
      </c>
      <c r="L20" s="16" t="s">
        <v>11419</v>
      </c>
      <c r="M20" s="17">
        <f>B5L613C2-B5L613C4</f>
        <v>17496.789834873984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1276879.4413760654</v>
      </c>
      <c r="F21" s="16" t="s">
        <v>11421</v>
      </c>
      <c r="G21" s="15">
        <f>B5L614C1*A4L203C2</f>
        <v>156162.35568029279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156162.35568029279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6501016.2542128526</v>
      </c>
      <c r="F22" s="16" t="s">
        <v>11426</v>
      </c>
      <c r="G22" s="15">
        <f>B5L615C1*A4L203C2</f>
        <v>795074.28789023194</v>
      </c>
      <c r="H22" s="16" t="s">
        <v>11427</v>
      </c>
      <c r="I22" s="21">
        <f>B3L609C3</f>
        <v>0.96481158577932769</v>
      </c>
      <c r="J22" s="16" t="s">
        <v>11428</v>
      </c>
      <c r="K22" s="17">
        <f>B5L615C2*B5L615C3</f>
        <v>767096.88451174437</v>
      </c>
      <c r="L22" s="16" t="s">
        <v>11429</v>
      </c>
      <c r="M22" s="17">
        <f>B5L615C2-B5L615C4</f>
        <v>27977.403378487565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1824735.2114598695</v>
      </c>
      <c r="F23" s="16" t="s">
        <v>11431</v>
      </c>
      <c r="G23" s="15">
        <f>B5L616C1*A4L203C2</f>
        <v>223165.11636154205</v>
      </c>
      <c r="H23" s="16" t="s">
        <v>11432</v>
      </c>
      <c r="I23" s="21">
        <f>B3L610C3</f>
        <v>0.99969808065559629</v>
      </c>
      <c r="J23" s="16" t="s">
        <v>11433</v>
      </c>
      <c r="K23" s="17">
        <f>B5L616C2*B5L616C3</f>
        <v>223097.73849591639</v>
      </c>
      <c r="L23" s="16" t="s">
        <v>11434</v>
      </c>
      <c r="M23" s="17">
        <f>B5L616C2-B5L616C4</f>
        <v>67.377865625661798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2459339.3153467933</v>
      </c>
      <c r="F24" s="16" t="s">
        <v>11436</v>
      </c>
      <c r="G24" s="15">
        <f>B5L617C1*A4L203C2</f>
        <v>300777.19826691283</v>
      </c>
      <c r="H24" s="16" t="s">
        <v>11437</v>
      </c>
      <c r="I24" s="21">
        <f>B3L611C3</f>
        <v>0.99636442731961972</v>
      </c>
      <c r="J24" s="16" t="s">
        <v>11438</v>
      </c>
      <c r="K24" s="17">
        <f>B5L617C2*B5L617C3</f>
        <v>299683.70090201229</v>
      </c>
      <c r="L24" s="16" t="s">
        <v>11439</v>
      </c>
      <c r="M24" s="17">
        <f>B5L617C2-B5L617C4</f>
        <v>1093.4973649005406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821209.74105188716</v>
      </c>
      <c r="F25" s="16" t="s">
        <v>11441</v>
      </c>
      <c r="G25" s="15">
        <f>B5L618C1*A4L203C2</f>
        <v>100433.95133064581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100433.95133064581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75857.29307166145</v>
      </c>
      <c r="F26" s="16" t="s">
        <v>11446</v>
      </c>
      <c r="G26" s="15">
        <f>B5L619C1*A4L203C2</f>
        <v>9277.346942664195</v>
      </c>
      <c r="H26" s="16" t="s">
        <v>11371</v>
      </c>
      <c r="I26" s="21">
        <f>B3L619C3</f>
        <v>0.95353858512722556</v>
      </c>
      <c r="J26" s="16" t="s">
        <v>11447</v>
      </c>
      <c r="K26" s="17">
        <f>B5L619C2*B5L619C3</f>
        <v>8846.3082774424074</v>
      </c>
      <c r="L26" s="16" t="s">
        <v>11448</v>
      </c>
      <c r="M26" s="17">
        <f>B5L619C2-B5L619C4</f>
        <v>431.0386652217876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22967.240920586089</v>
      </c>
      <c r="F27" s="16" t="s">
        <v>11450</v>
      </c>
      <c r="G27" s="15">
        <f>B5L620C1*A4L203C2</f>
        <v>2808.8935645876791</v>
      </c>
      <c r="H27" s="16" t="s">
        <v>11376</v>
      </c>
      <c r="I27" s="21">
        <f>B3L620C3</f>
        <v>0.99982360723210351</v>
      </c>
      <c r="J27" s="16" t="s">
        <v>11451</v>
      </c>
      <c r="K27" s="17">
        <f>B5L620C2*B5L620C3</f>
        <v>2808.3980960770946</v>
      </c>
      <c r="L27" s="16" t="s">
        <v>11452</v>
      </c>
      <c r="M27" s="17">
        <f>B5L620C2-B5L620C4</f>
        <v>0.49546851058448738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612963.17902351846</v>
      </c>
      <c r="F28" s="16" t="s">
        <v>11454</v>
      </c>
      <c r="G28" s="15">
        <f>B5L621C1*A4L203C2</f>
        <v>74965.396794576314</v>
      </c>
      <c r="H28" s="16" t="s">
        <v>11455</v>
      </c>
      <c r="I28" s="21">
        <f>B3L623C3</f>
        <v>0.94911951766479175</v>
      </c>
      <c r="J28" s="16" t="s">
        <v>11456</v>
      </c>
      <c r="K28" s="17">
        <f>B5L621C2*B5L621C3</f>
        <v>71151.12124721799</v>
      </c>
      <c r="L28" s="16" t="s">
        <v>11457</v>
      </c>
      <c r="M28" s="17">
        <f>B5L621C2-B5L621C4</f>
        <v>3814.2755473583238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4404.7531500570676</v>
      </c>
      <c r="F29" s="16" t="s">
        <v>11459</v>
      </c>
      <c r="G29" s="15">
        <f>B5L622C1*A4L203C2</f>
        <v>538.70131025197941</v>
      </c>
      <c r="H29" s="16" t="s">
        <v>11371</v>
      </c>
      <c r="I29" s="21">
        <f>B3L619C3</f>
        <v>0.95353858512722556</v>
      </c>
      <c r="J29" s="16" t="s">
        <v>11460</v>
      </c>
      <c r="K29" s="17">
        <f>B5L622C2*B5L622C3</f>
        <v>513.67248518385497</v>
      </c>
      <c r="L29" s="16" t="s">
        <v>11461</v>
      </c>
      <c r="M29" s="17">
        <f>B5L622C2-B5L622C4</f>
        <v>25.028825068124434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1333.6229477303095</v>
      </c>
      <c r="F30" s="16" t="s">
        <v>11463</v>
      </c>
      <c r="G30" s="15">
        <f>B5L623C1*A4L203C2</f>
        <v>163.10208650741686</v>
      </c>
      <c r="H30" s="16" t="s">
        <v>11376</v>
      </c>
      <c r="I30" s="21">
        <f>B3L620C3</f>
        <v>0.99982360723210351</v>
      </c>
      <c r="J30" s="16" t="s">
        <v>11464</v>
      </c>
      <c r="K30" s="17">
        <f>B5L623C2*B5L623C3</f>
        <v>163.07331647892812</v>
      </c>
      <c r="L30" s="16" t="s">
        <v>11465</v>
      </c>
      <c r="M30" s="17">
        <f>B5L623C2-B5L623C4</f>
        <v>2.8770028488736443E-2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158134.22460243746</v>
      </c>
      <c r="F31" s="16" t="s">
        <v>11467</v>
      </c>
      <c r="G31" s="15">
        <f>B5L624C1*A4L203C2</f>
        <v>19339.815668878102</v>
      </c>
      <c r="H31" s="16" t="s">
        <v>11468</v>
      </c>
      <c r="I31" s="21">
        <f>B3L625C3</f>
        <v>0.99118400820092256</v>
      </c>
      <c r="J31" s="16" t="s">
        <v>11469</v>
      </c>
      <c r="K31" s="17">
        <f>B5L624C2*B5L624C3</f>
        <v>19169.316012545602</v>
      </c>
      <c r="L31" s="16" t="s">
        <v>11470</v>
      </c>
      <c r="M31" s="17">
        <f>B5L624C2-B5L624C4</f>
        <v>170.49965633250031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22305.823805765627</v>
      </c>
      <c r="F32" s="16" t="s">
        <v>11472</v>
      </c>
      <c r="G32" s="15">
        <f>B5L625C1*A4L203C2</f>
        <v>2728.0022514451362</v>
      </c>
      <c r="H32" s="16" t="s">
        <v>11468</v>
      </c>
      <c r="I32" s="21">
        <f>B3L625C3</f>
        <v>0.99118400820092256</v>
      </c>
      <c r="J32" s="16" t="s">
        <v>11473</v>
      </c>
      <c r="K32" s="17">
        <f>B5L625C2*B5L625C3</f>
        <v>2703.952205968531</v>
      </c>
      <c r="L32" s="16" t="s">
        <v>11474</v>
      </c>
      <c r="M32" s="17">
        <f>B5L625C2-B5L625C4</f>
        <v>24.050045476605192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221490.90732135327</v>
      </c>
      <c r="F33" s="16" t="s">
        <v>11476</v>
      </c>
      <c r="G33" s="15">
        <f>B5L626C1*A4L203C2</f>
        <v>27088.337965401504</v>
      </c>
      <c r="H33" s="16" t="s">
        <v>11468</v>
      </c>
      <c r="I33" s="21">
        <f>B3L625C3</f>
        <v>0.99118400820092256</v>
      </c>
      <c r="J33" s="16" t="s">
        <v>11477</v>
      </c>
      <c r="K33" s="17">
        <f>B5L626C2*B5L626C3</f>
        <v>26849.527400047886</v>
      </c>
      <c r="L33" s="16" t="s">
        <v>11478</v>
      </c>
      <c r="M33" s="17">
        <f>B5L626C2-B5L626C4</f>
        <v>238.81056535361859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4507.5254742079705</v>
      </c>
      <c r="F34" s="16" t="s">
        <v>11480</v>
      </c>
      <c r="G34" s="15">
        <f>B5L627C1*A4L203C2</f>
        <v>551.27036549563479</v>
      </c>
      <c r="H34" s="16" t="s">
        <v>11468</v>
      </c>
      <c r="I34" s="21">
        <f>B3L625C3</f>
        <v>0.99118400820092256</v>
      </c>
      <c r="J34" s="16" t="s">
        <v>11481</v>
      </c>
      <c r="K34" s="17">
        <f>B5L627C2*B5L627C3</f>
        <v>546.41037047435088</v>
      </c>
      <c r="L34" s="16" t="s">
        <v>11482</v>
      </c>
      <c r="M34" s="17">
        <f>B5L627C2-B5L627C4</f>
        <v>4.8599950212839076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1094.1847141634901</v>
      </c>
      <c r="F36" s="16" t="s">
        <v>11488</v>
      </c>
      <c r="G36" s="15">
        <f>B5L629C1*A4L203C2</f>
        <v>133.81879054219485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133.81879054219485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9336.4993837259753</v>
      </c>
      <c r="F37" s="16" t="s">
        <v>11492</v>
      </c>
      <c r="G37" s="15">
        <f>B5L630C1*A4L203C2</f>
        <v>1141.8538746296867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1141.8538746296867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4705.8427087711252</v>
      </c>
      <c r="F38" s="16" t="s">
        <v>11496</v>
      </c>
      <c r="G38" s="15">
        <f>B5L631C1*A4L203C2</f>
        <v>575.52456328270864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575.52456328270864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4888.9779962581106</v>
      </c>
      <c r="F39" s="16" t="s">
        <v>11500</v>
      </c>
      <c r="G39" s="15">
        <f>B5L632C1*A4L203C2</f>
        <v>597.92200894236692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597.92200894236692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27960.374328057271</v>
      </c>
      <c r="F40" s="16" t="s">
        <v>11504</v>
      </c>
      <c r="G40" s="15">
        <f>B5L633C1*A4L203C2</f>
        <v>3419.5537803214042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3419.5537803214042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3151.1241859063316</v>
      </c>
      <c r="F41" s="16" t="s">
        <v>11508</v>
      </c>
      <c r="G41" s="15">
        <f>B5L634C1*A4L203C2</f>
        <v>385.38248793634438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385.38248793634438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1726.7426287802919</v>
      </c>
      <c r="F42" s="16" t="s">
        <v>11512</v>
      </c>
      <c r="G42" s="15">
        <f>B5L635C1*A4L203C2</f>
        <v>211.18062349982969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211.18062349982969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7211.2354882007048</v>
      </c>
      <c r="F43" s="16" t="s">
        <v>11516</v>
      </c>
      <c r="G43" s="15">
        <f>B5L636C1*A4L203C2</f>
        <v>881.93410020694625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881.93410020694625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526.66720851378398</v>
      </c>
      <c r="F44" s="16" t="s">
        <v>11520</v>
      </c>
      <c r="G44" s="15">
        <f>B5L637C1*A4L203C2</f>
        <v>64.411399601235786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64.411399601235786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1.2364173131980516</v>
      </c>
      <c r="F45" s="16" t="s">
        <v>11524</v>
      </c>
      <c r="G45" s="15">
        <f>B5L638C1*A4L203C2</f>
        <v>0.15121383740412173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0.15121383740412173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413.10015328496826</v>
      </c>
      <c r="F46" s="16" t="s">
        <v>11528</v>
      </c>
      <c r="G46" s="15">
        <f>B5L639C1*A4L203C2</f>
        <v>50.522148746751618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50.522148746751618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4.4833252888208408</v>
      </c>
      <c r="F47" s="16" t="s">
        <v>11532</v>
      </c>
      <c r="G47" s="15">
        <f>B5L640C1*A4L203C2</f>
        <v>0.54831068282278883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0.54831068282278883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2674.488398912019</v>
      </c>
      <c r="F48" s="16" t="s">
        <v>11536</v>
      </c>
      <c r="G48" s="15">
        <f>B5L641C1*A4L203C2</f>
        <v>327.08993118693991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327.08993118693991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-0.80303338233468124</v>
      </c>
      <c r="F49" s="16" t="s">
        <v>11540</v>
      </c>
      <c r="G49" s="15">
        <f>B5L642C1*A4L203C2</f>
        <v>-9.8210982659531515E-2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-9.8210982659531515E-2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-4.3363802646072793</v>
      </c>
      <c r="F50" s="16" t="s">
        <v>11544</v>
      </c>
      <c r="G50" s="15">
        <f>B5L643C1*A4L203C2</f>
        <v>-0.53033930636147031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-0.53033930636147031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5213.2927181167515</v>
      </c>
      <c r="F51" s="16" t="s">
        <v>11548</v>
      </c>
      <c r="G51" s="15">
        <f>B5L644C1*A4L203C2</f>
        <v>637.58569942567874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637.58569942567874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1.1242467352685539</v>
      </c>
      <c r="F52" s="16" t="s">
        <v>11552</v>
      </c>
      <c r="G52" s="15">
        <f>B5L645C1*A4L203C2</f>
        <v>0.13749537572334414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0.13749537572334414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18772.312974011493</v>
      </c>
      <c r="F59" s="16" t="s">
        <v>11580</v>
      </c>
      <c r="G59" s="15">
        <f>B5L652C1*A4L203C2</f>
        <v>2295.8538767216055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2295.8538767216055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817.35267499635336</v>
      </c>
      <c r="F62" s="16" t="s">
        <v>11592</v>
      </c>
      <c r="G62" s="15">
        <f>B5L655C1*A4L203C2</f>
        <v>99.962232152054014</v>
      </c>
      <c r="H62" s="16" t="s">
        <v>11593</v>
      </c>
      <c r="I62" s="21">
        <f>B3L631C3</f>
        <v>1.4887516541685046E-2</v>
      </c>
      <c r="J62" s="16" t="s">
        <v>11594</v>
      </c>
      <c r="K62" s="17">
        <f>B5L655C2*B5L655C3</f>
        <v>1.4881893847074648</v>
      </c>
      <c r="L62" s="16" t="s">
        <v>11595</v>
      </c>
      <c r="M62" s="17">
        <f>B5L655C2-B5L655C4</f>
        <v>98.474042767346546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26486.175534516438</v>
      </c>
      <c r="F63" s="16" t="s">
        <v>11597</v>
      </c>
      <c r="G63" s="15">
        <f>B5L656C1*A4L203C2</f>
        <v>3239.2592678713604</v>
      </c>
      <c r="H63" s="16" t="s">
        <v>11598</v>
      </c>
      <c r="I63" s="21">
        <f>B3L632C3</f>
        <v>0.99921708707459689</v>
      </c>
      <c r="J63" s="16" t="s">
        <v>11599</v>
      </c>
      <c r="K63" s="17">
        <f>B5L656C2*B5L656C3</f>
        <v>3236.7232099218122</v>
      </c>
      <c r="L63" s="16" t="s">
        <v>11600</v>
      </c>
      <c r="M63" s="17">
        <f>B5L656C2-B5L656C4</f>
        <v>2.5360579495481943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16390.604431831627</v>
      </c>
      <c r="F64" s="16" t="s">
        <v>11602</v>
      </c>
      <c r="G64" s="15">
        <f>B5L657C1*A4L203C2</f>
        <v>2004.5709220130082</v>
      </c>
      <c r="H64" s="16" t="s">
        <v>11603</v>
      </c>
      <c r="I64" s="21">
        <f>B3L633C3</f>
        <v>0.97030404982691265</v>
      </c>
      <c r="J64" s="16" t="s">
        <v>11604</v>
      </c>
      <c r="K64" s="17">
        <f>B5L657C2*B5L657C3</f>
        <v>1945.0432837944902</v>
      </c>
      <c r="L64" s="16" t="s">
        <v>11605</v>
      </c>
      <c r="M64" s="17">
        <f>B5L657C2-B5L657C4</f>
        <v>59.52763821851795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4962.5678109061737</v>
      </c>
      <c r="F65" s="16" t="s">
        <v>11607</v>
      </c>
      <c r="G65" s="15">
        <f>B5L658C1*A4L203C2</f>
        <v>606.92204327382512</v>
      </c>
      <c r="H65" s="16" t="s">
        <v>11603</v>
      </c>
      <c r="I65" s="21">
        <f>B3L633C3</f>
        <v>0.97030404982691265</v>
      </c>
      <c r="J65" s="16" t="s">
        <v>11608</v>
      </c>
      <c r="K65" s="17">
        <f>B5L658C2*B5L658C3</f>
        <v>588.89891651781727</v>
      </c>
      <c r="L65" s="16" t="s">
        <v>11609</v>
      </c>
      <c r="M65" s="17">
        <f>B5L658C2-B5L658C4</f>
        <v>18.023126756007855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297.03636753683162</v>
      </c>
      <c r="F68" s="16" t="s">
        <v>11619</v>
      </c>
      <c r="G68" s="15">
        <f>B5L661C1*A4L203C2</f>
        <v>36.327547749754508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36.327547749754508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29083.601971061293</v>
      </c>
      <c r="F69" s="16" t="s">
        <v>11623</v>
      </c>
      <c r="G69" s="15">
        <f>B5L662C1*A4L203C2</f>
        <v>3556.9245210607965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3556.9245210607965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22.14409937935249</v>
      </c>
      <c r="F71" s="16" t="s">
        <v>11631</v>
      </c>
      <c r="G71" s="15">
        <f>B5L664C1*A4L203C2</f>
        <v>2.7082233540948097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2.7082233540948097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899720.86650016182</v>
      </c>
      <c r="F72" s="16" t="s">
        <v>11635</v>
      </c>
      <c r="G72" s="15">
        <f>B5L665C1*A4L203C2</f>
        <v>110035.8619729698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110035.8619729698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469809.21243234241</v>
      </c>
      <c r="F73" s="16" t="s">
        <v>11639</v>
      </c>
      <c r="G73" s="15">
        <f>B5L666C1*A4L203C2</f>
        <v>57457.666680475479</v>
      </c>
      <c r="H73" s="16" t="s">
        <v>11640</v>
      </c>
      <c r="I73" s="21">
        <f>B3L621C3</f>
        <v>0.99430441105186618</v>
      </c>
      <c r="J73" s="16" t="s">
        <v>11641</v>
      </c>
      <c r="K73" s="17">
        <f>B5L666C2*B5L666C3</f>
        <v>57130.411429144602</v>
      </c>
      <c r="L73" s="16" t="s">
        <v>11642</v>
      </c>
      <c r="M73" s="17">
        <f>B5L666C2-B5L666C4</f>
        <v>327.25525133087649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2292708.9384407504</v>
      </c>
      <c r="F74" s="16" t="s">
        <v>11644</v>
      </c>
      <c r="G74" s="15">
        <f>B5L667C1*A4L203C2</f>
        <v>280398.30317130376</v>
      </c>
      <c r="H74" s="16" t="s">
        <v>11645</v>
      </c>
      <c r="I74" s="21">
        <f>B3L615C3</f>
        <v>0.90488330659211935</v>
      </c>
      <c r="J74" s="16" t="s">
        <v>11646</v>
      </c>
      <c r="K74" s="17">
        <f>B5L667C2*B5L667C3</f>
        <v>253727.7437364689</v>
      </c>
      <c r="L74" s="16" t="s">
        <v>11647</v>
      </c>
      <c r="M74" s="17">
        <f>B5L667C2-B5L667C4</f>
        <v>26670.559434834868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828225.4496315578</v>
      </c>
      <c r="F75" s="16" t="s">
        <v>11649</v>
      </c>
      <c r="G75" s="15">
        <f>B5L668C1*A4L203C2</f>
        <v>101291.97248993952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101291.97248993952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0.66561656165616556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161551.13163761544</v>
      </c>
      <c r="F77" s="16" t="s">
        <v>11659</v>
      </c>
      <c r="G77" s="15">
        <f>B5L670C1*A4L203C2</f>
        <v>19757.70339928037</v>
      </c>
      <c r="H77" s="16" t="s">
        <v>11655</v>
      </c>
      <c r="I77" s="21">
        <f>B3L622C3</f>
        <v>0.66561656165616556</v>
      </c>
      <c r="J77" s="16" t="s">
        <v>11660</v>
      </c>
      <c r="K77" s="17">
        <f>B5L670C2*B5L670C3</f>
        <v>13151.054602851334</v>
      </c>
      <c r="L77" s="16" t="s">
        <v>11661</v>
      </c>
      <c r="M77" s="17">
        <f>B5L670C2-B5L670C4</f>
        <v>6606.6487964290354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4993.1126152271008</v>
      </c>
      <c r="F78" s="16" t="s">
        <v>11663</v>
      </c>
      <c r="G78" s="15">
        <f>B5L671C1*A4L203C2</f>
        <v>610.65767284227445</v>
      </c>
      <c r="H78" s="16" t="s">
        <v>11664</v>
      </c>
      <c r="I78" s="21">
        <f>B3L626C3</f>
        <v>0.67338958633463675</v>
      </c>
      <c r="J78" s="16" t="s">
        <v>11665</v>
      </c>
      <c r="K78" s="17">
        <f>B5L671C2*B5L671C3</f>
        <v>411.21051770733112</v>
      </c>
      <c r="L78" s="16" t="s">
        <v>11666</v>
      </c>
      <c r="M78" s="17">
        <f>B5L671C2-B5L671C4</f>
        <v>199.44715513494333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397134.06794237084</v>
      </c>
      <c r="F79" s="16" t="s">
        <v>11668</v>
      </c>
      <c r="G79" s="15">
        <f>B5L672C1*A4L203C2</f>
        <v>48569.496509351957</v>
      </c>
      <c r="H79" s="16" t="s">
        <v>11669</v>
      </c>
      <c r="I79" s="21">
        <f>B3L627C3</f>
        <v>0.92005578549577105</v>
      </c>
      <c r="J79" s="16" t="s">
        <v>11670</v>
      </c>
      <c r="K79" s="17">
        <f>B5L672C2*B5L672C3</f>
        <v>44686.646262045928</v>
      </c>
      <c r="L79" s="16" t="s">
        <v>11671</v>
      </c>
      <c r="M79" s="17">
        <f>B5L672C2-B5L672C4</f>
        <v>3882.8502473060289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120239.90636718692</v>
      </c>
      <c r="F80" s="16" t="s">
        <v>11673</v>
      </c>
      <c r="G80" s="15">
        <f>B5L673C1*A4L203C2</f>
        <v>14705.340548706961</v>
      </c>
      <c r="H80" s="16" t="s">
        <v>11669</v>
      </c>
      <c r="I80" s="21">
        <f>B3L627C3</f>
        <v>0.92005578549577105</v>
      </c>
      <c r="J80" s="16" t="s">
        <v>11674</v>
      </c>
      <c r="K80" s="17">
        <f>B5L673C2*B5L673C3</f>
        <v>13529.733649523396</v>
      </c>
      <c r="L80" s="16" t="s">
        <v>11675</v>
      </c>
      <c r="M80" s="17">
        <f>B5L673C2-B5L673C4</f>
        <v>1175.6068991835655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747056.39102037065</v>
      </c>
      <c r="F81" s="16" t="s">
        <v>11677</v>
      </c>
      <c r="G81" s="15">
        <f>B5L674C1*A4L203C2</f>
        <v>91364.996621791332</v>
      </c>
      <c r="H81" s="16" t="s">
        <v>11371</v>
      </c>
      <c r="I81" s="21">
        <f>B3L619C3</f>
        <v>0.95353858512722556</v>
      </c>
      <c r="J81" s="16" t="s">
        <v>11678</v>
      </c>
      <c r="K81" s="17">
        <f>B5L674C2*B5L674C3</f>
        <v>87120.049608896647</v>
      </c>
      <c r="L81" s="16" t="s">
        <v>11679</v>
      </c>
      <c r="M81" s="17">
        <f>B5L674C2-B5L674C4</f>
        <v>4244.947012894685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0</v>
      </c>
      <c r="F82" s="16" t="s">
        <v>11681</v>
      </c>
      <c r="G82" s="15">
        <f>B5L675C1*A4L203C2</f>
        <v>0</v>
      </c>
      <c r="H82" s="16" t="s">
        <v>11376</v>
      </c>
      <c r="I82" s="21">
        <f>B3L620C3</f>
        <v>0.99982360723210351</v>
      </c>
      <c r="J82" s="16" t="s">
        <v>11682</v>
      </c>
      <c r="K82" s="17">
        <f>B5L675C2*B5L675C3</f>
        <v>0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21">
        <f>B3L629C3</f>
        <v>0.98238111831496455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43336.005294301343</v>
      </c>
      <c r="F84" s="16" t="s">
        <v>11690</v>
      </c>
      <c r="G84" s="15">
        <f>B5L677C1*A4L203C2</f>
        <v>5299.9934474930542</v>
      </c>
      <c r="H84" s="16" t="s">
        <v>11362</v>
      </c>
      <c r="I84" s="21">
        <f>B3L634C3</f>
        <v>0.98610582859361617</v>
      </c>
      <c r="J84" s="16" t="s">
        <v>11691</v>
      </c>
      <c r="K84" s="17">
        <f>B5L677C2*B5L677C3</f>
        <v>5226.3544300808744</v>
      </c>
      <c r="L84" s="16" t="s">
        <v>11692</v>
      </c>
      <c r="M84" s="17">
        <f>B5L677C2-B5L677C4</f>
        <v>73.639017412179783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0.98610582859361617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35317945.777149215</v>
      </c>
      <c r="F86" s="16" t="s">
        <v>11698</v>
      </c>
      <c r="G86" s="15">
        <f>SUM(B5L601C2:B5L658C2)+SUM(B5L661C2:B5L678C2)</f>
        <v>4319384.7685453482</v>
      </c>
      <c r="H86" s="16" t="s">
        <v>945</v>
      </c>
      <c r="I86" s="21"/>
      <c r="J86" s="16" t="s">
        <v>11699</v>
      </c>
      <c r="K86" s="17">
        <f>SUM(B5L601C4:B5L658C4)+SUM(B5L661C4:B5L678C4)</f>
        <v>4184664.7056605741</v>
      </c>
      <c r="L86" s="16" t="s">
        <v>11700</v>
      </c>
      <c r="M86" s="17">
        <f>SUM(B5L601C5:B5L658C5)+SUM(B5L661C5:B5L678C5)</f>
        <v>134720.06288477615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2DF65-DEB3-41B5-A5E8-5468F514E126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3993329.435938349</v>
      </c>
      <c r="F8" s="16" t="s">
        <v>11757</v>
      </c>
      <c r="G8" s="15">
        <f>B5L701C1*A4L204C2</f>
        <v>488384.19001526013</v>
      </c>
      <c r="H8" s="16" t="s">
        <v>11758</v>
      </c>
      <c r="I8" s="21">
        <f>B3L601C3</f>
        <v>0.95012328927970358</v>
      </c>
      <c r="J8" s="16" t="s">
        <v>11759</v>
      </c>
      <c r="K8" s="17">
        <f>B5L701C2*B5L701C3</f>
        <v>464025.19304950273</v>
      </c>
      <c r="L8" s="16" t="s">
        <v>11760</v>
      </c>
      <c r="M8" s="23">
        <f>B5L701C2-B5L701C4</f>
        <v>24358.996965757397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363215.91750611097</v>
      </c>
      <c r="F9" s="16" t="s">
        <v>11762</v>
      </c>
      <c r="G9" s="15">
        <f>B5L702C1*A4L204C2</f>
        <v>44421.306710997371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44421.306710997371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94276.594133508799</v>
      </c>
      <c r="F11" s="16" t="s">
        <v>11771</v>
      </c>
      <c r="G11" s="15">
        <f>B5L704C1*A4L204C2</f>
        <v>11530.027462528127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11530.027462528127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67205.814437067253</v>
      </c>
      <c r="F12" s="16" t="s">
        <v>11775</v>
      </c>
      <c r="G12" s="15">
        <f>B5L705C1*A4L204C2</f>
        <v>8219.2711056533262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8219.2711056533262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65788.5920767887</v>
      </c>
      <c r="F13" s="16" t="s">
        <v>11779</v>
      </c>
      <c r="G13" s="15">
        <f>B5L706C1*A4L204C2</f>
        <v>8045.9448109912582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8045.9448109912582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115699.10130894789</v>
      </c>
      <c r="F14" s="16" t="s">
        <v>11783</v>
      </c>
      <c r="G14" s="15">
        <f>B5L707C1*A4L204C2</f>
        <v>14150.000090084328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14150.000090084328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394104.64537140634</v>
      </c>
      <c r="F15" s="16" t="s">
        <v>11787</v>
      </c>
      <c r="G15" s="15">
        <f>B5L708C1*A4L204C2</f>
        <v>48198.998128922998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48198.998128922998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23485.726365887738</v>
      </c>
      <c r="F16" s="16" t="s">
        <v>11791</v>
      </c>
      <c r="G16" s="15">
        <f>B5L709C1*A4L204C2</f>
        <v>2872.3043345480705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2872.3043345480705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7091.4569288291923</v>
      </c>
      <c r="F17" s="16" t="s">
        <v>11795</v>
      </c>
      <c r="G17" s="15">
        <f>B5L710C1*A4L204C2</f>
        <v>867.28518239581024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867.28518239581024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267499.19332331046</v>
      </c>
      <c r="F18" s="16" t="s">
        <v>11799</v>
      </c>
      <c r="G18" s="15">
        <f>B5L711C1*A4L204C2</f>
        <v>32715.15134344087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32715.15134344087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56.50563289903738</v>
      </c>
      <c r="F19" s="16" t="s">
        <v>11803</v>
      </c>
      <c r="G19" s="15">
        <f>B5L712C1*A4L204C2</f>
        <v>6.9106389035522717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6.9106389035522717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20.616920111810938</v>
      </c>
      <c r="F20" s="16" t="s">
        <v>11807</v>
      </c>
      <c r="G20" s="15">
        <f>B5L713C1*A4L204C2</f>
        <v>2.521449329674478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2.521449329674478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-1141</v>
      </c>
      <c r="F21" s="16" t="s">
        <v>11811</v>
      </c>
      <c r="G21" s="15">
        <f>B5L714C1*A4L204C2</f>
        <v>-139.54429999999999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-139.54429999999999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322.23482545126723</v>
      </c>
      <c r="F22" s="16" t="s">
        <v>11815</v>
      </c>
      <c r="G22" s="15">
        <f>B5L715C1*A4L204C2</f>
        <v>39.409319152689982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39.409319152689982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21592.024074136218</v>
      </c>
      <c r="F23" s="16" t="s">
        <v>11819</v>
      </c>
      <c r="G23" s="15">
        <f>B5L716C1*A4L204C2</f>
        <v>2640.7045442668596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2640.7045442668596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3.054358535083102</v>
      </c>
      <c r="F24" s="16" t="s">
        <v>11823</v>
      </c>
      <c r="G24" s="15">
        <f>B5L717C1*A4L204C2</f>
        <v>0.37354804884066339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0.37354804884066339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-104</v>
      </c>
      <c r="F25" s="16" t="s">
        <v>11827</v>
      </c>
      <c r="G25" s="15">
        <f>B5L718C1*A4L204C2</f>
        <v>-12.719200000000001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-12.719200000000001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323855.9262437626</v>
      </c>
      <c r="F26" s="16" t="s">
        <v>11831</v>
      </c>
      <c r="G26" s="15">
        <f>B5L719C1*A4L204C2</f>
        <v>39607.57977961217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39607.57977961217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-34</v>
      </c>
      <c r="F27" s="16" t="s">
        <v>11835</v>
      </c>
      <c r="G27" s="15">
        <f>B5L720C1*A4L204C2</f>
        <v>-4.1581999999999999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-4.1581999999999999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200411.73527947775</v>
      </c>
      <c r="F34" s="16" t="s">
        <v>11863</v>
      </c>
      <c r="G34" s="15">
        <f>B5L727C1*A4L204C2</f>
        <v>24510.35522468013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24510.35522468013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21">
        <f>B3L631C3</f>
        <v>1.4887516541685046E-2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617915.82138815569</v>
      </c>
      <c r="F38" s="16" t="s">
        <v>11879</v>
      </c>
      <c r="G38" s="15">
        <f>B5L731C1*A4L204C2</f>
        <v>75571.104955771443</v>
      </c>
      <c r="H38" s="16" t="s">
        <v>11598</v>
      </c>
      <c r="I38" s="21">
        <f>B3L632C3</f>
        <v>0.99921708707459689</v>
      </c>
      <c r="J38" s="16" t="s">
        <v>11880</v>
      </c>
      <c r="K38" s="17">
        <f>B5L731C2*B5L731C3</f>
        <v>75511.939360914577</v>
      </c>
      <c r="L38" s="16" t="s">
        <v>11881</v>
      </c>
      <c r="M38" s="23">
        <f>B5L731C2-B5L731C4</f>
        <v>59.165594856865937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308904.19546358305</v>
      </c>
      <c r="F39" s="16" t="s">
        <v>11883</v>
      </c>
      <c r="G39" s="15">
        <f>B5L732C1*A4L204C2</f>
        <v>37778.98310519621</v>
      </c>
      <c r="H39" s="16" t="s">
        <v>11603</v>
      </c>
      <c r="I39" s="21">
        <f>B3L633C3</f>
        <v>0.97030404982691265</v>
      </c>
      <c r="J39" s="16" t="s">
        <v>11884</v>
      </c>
      <c r="K39" s="17">
        <f>B5L732C2*B5L732C3</f>
        <v>36657.100305314394</v>
      </c>
      <c r="L39" s="16" t="s">
        <v>11885</v>
      </c>
      <c r="M39" s="23">
        <f>B5L732C2-B5L732C4</f>
        <v>1121.882799881816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93526.631274459942</v>
      </c>
      <c r="F40" s="16" t="s">
        <v>11887</v>
      </c>
      <c r="G40" s="15">
        <f>B5L733C1*A4L204C2</f>
        <v>11438.307004866452</v>
      </c>
      <c r="H40" s="16" t="s">
        <v>11603</v>
      </c>
      <c r="I40" s="21">
        <f>B3L633C3</f>
        <v>0.97030404982691265</v>
      </c>
      <c r="J40" s="16" t="s">
        <v>11888</v>
      </c>
      <c r="K40" s="17">
        <f>B5L733C2*B5L733C3</f>
        <v>11098.635609985462</v>
      </c>
      <c r="L40" s="16" t="s">
        <v>11889</v>
      </c>
      <c r="M40" s="23">
        <f>B5L733C2-B5L733C4</f>
        <v>339.67139488099019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6957026.2228507772</v>
      </c>
      <c r="F41" s="16" t="s">
        <v>11891</v>
      </c>
      <c r="G41" s="15">
        <f>SUM(B5L701C2:B5L733C2)</f>
        <v>850844.30705465027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824964.59029927326</v>
      </c>
      <c r="L41" s="16" t="s">
        <v>11893</v>
      </c>
      <c r="M41" s="23">
        <f>SUM(B5L701C5:B5L733C5)</f>
        <v>25879.716755377071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7BE96-378C-4E8C-AE22-04452971BA5A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678.57500000000005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657.10900000000004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657.1640000000001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650.37275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664.97219999999993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1820.627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1845.5239999999999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1840.2816666666665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1828.4787499999998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1897.5858000000001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149952.12000000002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150157.97999999998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149846.74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148731.09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153753.48000000001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774DF-610C-4317-8A42-9D3DF843FD5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0.2535201375503256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47.924999999999997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86.265000000000001</v>
      </c>
      <c r="J9" s="16" t="s">
        <v>12037</v>
      </c>
      <c r="K9" s="23">
        <f>IF(B6L216C3=0,0,B6L202C3/B6L216C3)</f>
        <v>4.4991112084430684E-3</v>
      </c>
      <c r="L9" s="16" t="s">
        <v>12038</v>
      </c>
      <c r="M9" s="23">
        <f>A1L542C9</f>
        <v>1.0924949012726881</v>
      </c>
      <c r="N9" s="16" t="s">
        <v>12039</v>
      </c>
      <c r="O9" s="23">
        <f>B6L202C1*B6L202C5</f>
        <v>52.357818143493574</v>
      </c>
      <c r="P9" s="16" t="s">
        <v>12040</v>
      </c>
      <c r="Q9" s="23">
        <f>B3L836C3</f>
        <v>1.8244840585266116</v>
      </c>
      <c r="R9" s="16" t="s">
        <v>12041</v>
      </c>
      <c r="S9" s="17">
        <f>B6L202C6*B6L202C7</f>
        <v>95.526004542039416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52.539302498121685</v>
      </c>
      <c r="X9" s="16" t="s">
        <v>12044</v>
      </c>
      <c r="Y9" s="23">
        <f>IF(B6L216C10=0,0,B6L202C10/B6L216C10)</f>
        <v>2.3379891531689512E-2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2.8174149000000002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4.2261223500000007</v>
      </c>
      <c r="AH9" s="16" t="s">
        <v>12049</v>
      </c>
      <c r="AI9" s="23">
        <f>IF(B6L216C15=0,0,B6L202C15/B6L216C15)</f>
        <v>3.5779180552380843E-3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4.8558568500000003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5.8270282199999999</v>
      </c>
      <c r="AR9" s="16" t="s">
        <v>12054</v>
      </c>
      <c r="AS9" s="23">
        <f>IF(B6L216C20=0,0,B6L202C20/B6L216C20)</f>
        <v>4.4991112084430676E-3</v>
      </c>
      <c r="AT9" s="16" t="s">
        <v>12055</v>
      </c>
      <c r="AU9" s="17">
        <f>A1L237C3</f>
        <v>85665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428.32499999999999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107.08125</v>
      </c>
      <c r="BD9" s="16" t="s">
        <v>12060</v>
      </c>
      <c r="BE9" s="23">
        <f>IF(B6L216C26=0,0,B6L202C26/B6L216C26)</f>
        <v>9.1931748256070898E-3</v>
      </c>
      <c r="BF9" s="16" t="s">
        <v>12061</v>
      </c>
      <c r="BG9" s="17">
        <f>B6L202C3+B6L202C10+B6L202C15+B6L202C20+B6L202C26</f>
        <v>255.93870306812164</v>
      </c>
      <c r="BH9" s="16" t="s">
        <v>12062</v>
      </c>
      <c r="BI9" s="17">
        <f>B6L218C3*B6L202C4</f>
        <v>363.92015148728598</v>
      </c>
      <c r="BJ9" s="16" t="s">
        <v>12063</v>
      </c>
      <c r="BK9" s="17">
        <f>B6L218C10*B6L202C11</f>
        <v>221.64389873242669</v>
      </c>
      <c r="BL9" s="16" t="s">
        <v>12064</v>
      </c>
      <c r="BM9" s="17">
        <f>B6L218C15*B6L202C16</f>
        <v>17.828448221362141</v>
      </c>
      <c r="BN9" s="16" t="s">
        <v>12065</v>
      </c>
      <c r="BO9" s="17">
        <f>B6L218C20*B6L202C21</f>
        <v>24.582078392663192</v>
      </c>
      <c r="BP9" s="16" t="s">
        <v>12066</v>
      </c>
      <c r="BQ9" s="17">
        <f>B6L218C26*B6L202C27</f>
        <v>451.73621655883545</v>
      </c>
      <c r="BR9" s="16" t="s">
        <v>12067</v>
      </c>
      <c r="BS9" s="15">
        <f>B6L202C29+B6L202C30+B6L202C31+B6L202C32+B6L202C33</f>
        <v>1079.7107933925736</v>
      </c>
      <c r="BT9" s="16" t="s">
        <v>12068</v>
      </c>
      <c r="BU9" s="23">
        <f>IF(B6L202C3=0,0,B6L202C29/B6L202C3)</f>
        <v>4.2186304003626729</v>
      </c>
      <c r="BV9" s="16" t="s">
        <v>12069</v>
      </c>
      <c r="BW9" s="23">
        <f>IF(B6L202C8=0,0,B6L202C30/B6L202C8)</f>
        <v>2.3202467201994708</v>
      </c>
      <c r="BX9" s="16" t="s">
        <v>12070</v>
      </c>
      <c r="BY9" s="23">
        <f>IF(B6L202C13=0,0,B6L202C31/B6L202C13)</f>
        <v>6.3279456005440089</v>
      </c>
      <c r="BZ9" s="16" t="s">
        <v>12071</v>
      </c>
      <c r="CA9" s="23">
        <f>IF(B6L202C18=0,0,B6L202C32/B6L202C18)</f>
        <v>5.0623564804352066</v>
      </c>
      <c r="CB9" s="16" t="s">
        <v>12072</v>
      </c>
      <c r="CC9" s="23">
        <f>IF(B6L202C24=0,0,B6L202C33/B6L202C24)</f>
        <v>1.0546576000906682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291.267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582.53399999999999</v>
      </c>
      <c r="J10" s="16" t="s">
        <v>12076</v>
      </c>
      <c r="K10" s="23">
        <f>IF(B6L216C3=0,0,B6L203C3/B6L216C3)</f>
        <v>3.0381791557400735E-2</v>
      </c>
      <c r="L10" s="16" t="s">
        <v>12077</v>
      </c>
      <c r="M10" s="23">
        <f>A1L543C9</f>
        <v>1.0817689909358565</v>
      </c>
      <c r="N10" s="16" t="s">
        <v>12078</v>
      </c>
      <c r="O10" s="23">
        <f>B6L203C1*B6L203C5</f>
        <v>315.08360868291413</v>
      </c>
      <c r="P10" s="16" t="s">
        <v>12079</v>
      </c>
      <c r="Q10" s="23">
        <f>B3L837C3</f>
        <v>1.7206236773060772</v>
      </c>
      <c r="R10" s="16" t="s">
        <v>12080</v>
      </c>
      <c r="S10" s="23">
        <f>B6L203C6*B6L203C7</f>
        <v>542.1403174308648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298.17717458697564</v>
      </c>
      <c r="X10" s="16" t="s">
        <v>12083</v>
      </c>
      <c r="Y10" s="23">
        <f>IF(B6L216C10=0,0,B6L203C10/B6L216C10)</f>
        <v>0.1326882860562979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25.00235928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37.503538919999997</v>
      </c>
      <c r="AH10" s="16" t="s">
        <v>12088</v>
      </c>
      <c r="AI10" s="23">
        <f>IF(B6L216C15=0,0,B6L203C15/B6L216C15)</f>
        <v>3.1751231489356234E-2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32.790838860000001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39.349006631999998</v>
      </c>
      <c r="AR10" s="16" t="s">
        <v>12093</v>
      </c>
      <c r="AS10" s="23">
        <f>IF(B6L216C20=0,0,B6L203C20/B6L216C20)</f>
        <v>3.0381791557400731E-2</v>
      </c>
      <c r="AT10" s="16" t="s">
        <v>12094</v>
      </c>
      <c r="AU10" s="17">
        <f>A1L238C3</f>
        <v>515461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2577.3049999999998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644.32624999999996</v>
      </c>
      <c r="BD10" s="16" t="s">
        <v>12099</v>
      </c>
      <c r="BE10" s="23">
        <f>IF(B6L216C26=0,0,B6L203C26/B6L216C26)</f>
        <v>5.5316909925666916E-2</v>
      </c>
      <c r="BF10" s="16" t="s">
        <v>12100</v>
      </c>
      <c r="BG10" s="17">
        <f>B6L203C3+B6L203C10+B6L203C15+B6L203C20+B6L203C26</f>
        <v>1601.8899701389755</v>
      </c>
      <c r="BH10" s="16" t="s">
        <v>12101</v>
      </c>
      <c r="BI10" s="17">
        <f>B6L218C3*B6L203C4</f>
        <v>2457.4956416448695</v>
      </c>
      <c r="BJ10" s="16" t="s">
        <v>12102</v>
      </c>
      <c r="BK10" s="17">
        <f>B6L218C10*B6L203C11</f>
        <v>1257.8992934068638</v>
      </c>
      <c r="BL10" s="16" t="s">
        <v>12103</v>
      </c>
      <c r="BM10" s="17">
        <f>B6L218C15*B6L203C16</f>
        <v>158.21356940909666</v>
      </c>
      <c r="BN10" s="16" t="s">
        <v>12104</v>
      </c>
      <c r="BO10" s="17">
        <f>B6L218C20*B6L203C21</f>
        <v>165.99891560182763</v>
      </c>
      <c r="BP10" s="16" t="s">
        <v>12105</v>
      </c>
      <c r="BQ10" s="17">
        <f>B6L218C26*B6L203C27</f>
        <v>2718.1743060016797</v>
      </c>
      <c r="BR10" s="16" t="s">
        <v>12106</v>
      </c>
      <c r="BS10" s="15">
        <f>B6L203C29+B6L203C30+B6L203C31+B6L203C32+B6L203C33</f>
        <v>6757.7817260643369</v>
      </c>
      <c r="BT10" s="16" t="s">
        <v>12107</v>
      </c>
      <c r="BU10" s="23">
        <f>IF(B6L203C3=0,0,B6L203C29/B6L203C3)</f>
        <v>4.2186304003626729</v>
      </c>
      <c r="BV10" s="16" t="s">
        <v>12108</v>
      </c>
      <c r="BW10" s="23">
        <f>IF(B6L203C8=0,0,B6L203C30/B6L203C8)</f>
        <v>2.3202467201994703</v>
      </c>
      <c r="BX10" s="16" t="s">
        <v>12109</v>
      </c>
      <c r="BY10" s="23">
        <f>IF(B6L203C13=0,0,B6L203C31/B6L203C13)</f>
        <v>6.327945600544008</v>
      </c>
      <c r="BZ10" s="16" t="s">
        <v>12110</v>
      </c>
      <c r="CA10" s="23">
        <f>IF(B6L203C18=0,0,B6L203C32/B6L203C18)</f>
        <v>5.0623564804352075</v>
      </c>
      <c r="CB10" s="16" t="s">
        <v>12111</v>
      </c>
      <c r="CC10" s="23">
        <f>IF(B6L203C24=0,0,B6L203C33/B6L203C24)</f>
        <v>1.0546576000906682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1539.4880000000001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3078.9760000000001</v>
      </c>
      <c r="J11" s="16" t="s">
        <v>12115</v>
      </c>
      <c r="K11" s="23">
        <f>IF(B6L216C3=0,0,B6L204C3/B6L216C3)</f>
        <v>0.16058257036025278</v>
      </c>
      <c r="L11" s="16" t="s">
        <v>12116</v>
      </c>
      <c r="M11" s="23">
        <f>A1L544C9</f>
        <v>7.5418318655245564E-2</v>
      </c>
      <c r="N11" s="16" t="s">
        <v>12117</v>
      </c>
      <c r="O11" s="23">
        <f>B6L204C1*B6L204C5</f>
        <v>116.10559654992669</v>
      </c>
      <c r="P11" s="16" t="s">
        <v>12118</v>
      </c>
      <c r="Q11" s="23">
        <f>B3L838C3</f>
        <v>2.0018954211840096</v>
      </c>
      <c r="R11" s="16" t="s">
        <v>12119</v>
      </c>
      <c r="S11" s="17">
        <f>B6L204C6*B6L204C7</f>
        <v>232.43126210713618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127.8371941589249</v>
      </c>
      <c r="X11" s="16" t="s">
        <v>12122</v>
      </c>
      <c r="Y11" s="23">
        <f>IF(B6L216C10=0,0,B6L204C10/B6L216C10)</f>
        <v>5.6887312755209272E-2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132.14964992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198.22447488</v>
      </c>
      <c r="AH11" s="16" t="s">
        <v>12127</v>
      </c>
      <c r="AI11" s="23">
        <f>IF(B6L216C15=0,0,B6L204C15/B6L216C15)</f>
        <v>0.1678207275904447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173.31555904000001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207.97867084800001</v>
      </c>
      <c r="AR11" s="16" t="s">
        <v>12132</v>
      </c>
      <c r="AS11" s="23">
        <f>IF(B6L216C20=0,0,B6L204C20/B6L216C20)</f>
        <v>0.16058257036025275</v>
      </c>
      <c r="AT11" s="16" t="s">
        <v>12133</v>
      </c>
      <c r="AU11" s="17">
        <f>A1L239C3</f>
        <v>1289589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6447.9449999999997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1611.9862499999999</v>
      </c>
      <c r="BD11" s="16" t="s">
        <v>12138</v>
      </c>
      <c r="BE11" s="23">
        <f>IF(B6L216C26=0,0,B6L204C26/B6L216C26)</f>
        <v>0.13839277569812433</v>
      </c>
      <c r="BF11" s="16" t="s">
        <v>12139</v>
      </c>
      <c r="BG11" s="17">
        <f>B6L204C3+B6L204C10+B6L204C15+B6L204C20+B6L204C26</f>
        <v>5225.0025898869244</v>
      </c>
      <c r="BH11" s="16" t="s">
        <v>12140</v>
      </c>
      <c r="BI11" s="17">
        <f>B6L218C3*B6L204C4</f>
        <v>12989.061755587063</v>
      </c>
      <c r="BJ11" s="16" t="s">
        <v>12141</v>
      </c>
      <c r="BK11" s="17">
        <f>B6L218C10*B6L204C11</f>
        <v>539.29787357590612</v>
      </c>
      <c r="BL11" s="16" t="s">
        <v>12142</v>
      </c>
      <c r="BM11" s="17">
        <f>B6L218C15*B6L204C16</f>
        <v>836.23579582469495</v>
      </c>
      <c r="BN11" s="16" t="s">
        <v>12143</v>
      </c>
      <c r="BO11" s="17">
        <f>B6L218C20*B6L204C21</f>
        <v>877.38514346639488</v>
      </c>
      <c r="BP11" s="16" t="s">
        <v>12144</v>
      </c>
      <c r="BQ11" s="17">
        <f>B6L218C26*B6L204C27</f>
        <v>6800.3741992166233</v>
      </c>
      <c r="BR11" s="16" t="s">
        <v>12145</v>
      </c>
      <c r="BS11" s="15">
        <f>B6L204C29+B6L204C30+B6L204C31+B6L204C32+B6L204C33</f>
        <v>22042.354767670684</v>
      </c>
      <c r="BT11" s="16" t="s">
        <v>12146</v>
      </c>
      <c r="BU11" s="23">
        <f>IF(B6L204C3=0,0,B6L204C29/B6L204C3)</f>
        <v>4.2186304003626738</v>
      </c>
      <c r="BV11" s="16" t="s">
        <v>12147</v>
      </c>
      <c r="BW11" s="23">
        <f>IF(B6L204C8=0,0,B6L204C30/B6L204C8)</f>
        <v>2.3202467201994703</v>
      </c>
      <c r="BX11" s="16" t="s">
        <v>12148</v>
      </c>
      <c r="BY11" s="23">
        <f>IF(B6L204C13=0,0,B6L204C31/B6L204C13)</f>
        <v>6.3279456005440089</v>
      </c>
      <c r="BZ11" s="16" t="s">
        <v>12149</v>
      </c>
      <c r="CA11" s="23">
        <f>IF(B6L204C18=0,0,B6L204C32/B6L204C18)</f>
        <v>5.0623564804352075</v>
      </c>
      <c r="CB11" s="16" t="s">
        <v>12150</v>
      </c>
      <c r="CC11" s="23">
        <f>IF(B6L204C24=0,0,B6L204C33/B6L204C24)</f>
        <v>1.0546576000906682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202.809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405.61799999999999</v>
      </c>
      <c r="J12" s="16" t="s">
        <v>12154</v>
      </c>
      <c r="K12" s="23">
        <f>IF(B6L216C3=0,0,B6L205C3/B6L216C3)</f>
        <v>2.1154819337463174E-2</v>
      </c>
      <c r="L12" s="16" t="s">
        <v>12155</v>
      </c>
      <c r="M12" s="23">
        <f>A1L545C9</f>
        <v>0.50140433659139427</v>
      </c>
      <c r="N12" s="16" t="s">
        <v>12156</v>
      </c>
      <c r="O12" s="23">
        <f>B6L205C1*B6L205C5</f>
        <v>101.68931209976408</v>
      </c>
      <c r="P12" s="16" t="s">
        <v>12157</v>
      </c>
      <c r="Q12" s="23">
        <f>B3L839C3</f>
        <v>2.0427900893960835</v>
      </c>
      <c r="R12" s="16" t="s">
        <v>12158</v>
      </c>
      <c r="S12" s="23">
        <f>B6L205C6*B6L205C7</f>
        <v>207.7299189549033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114.25145542519682</v>
      </c>
      <c r="X12" s="16" t="s">
        <v>12161</v>
      </c>
      <c r="Y12" s="23">
        <f>IF(B6L216C10=0,0,B6L205C10/B6L216C10)</f>
        <v>5.0841684380455138E-2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17.409124559999999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26.11368684</v>
      </c>
      <c r="AH12" s="16" t="s">
        <v>12166</v>
      </c>
      <c r="AI12" s="23">
        <f>IF(B6L216C15=0,0,B6L205C15/B6L216C15)</f>
        <v>2.2108359364860591E-2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22.83223722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27.398684663999997</v>
      </c>
      <c r="AR12" s="16" t="s">
        <v>12171</v>
      </c>
      <c r="AS12" s="23">
        <f>IF(B6L216C20=0,0,B6L205C20/B6L216C20)</f>
        <v>2.1154819337463167E-2</v>
      </c>
      <c r="AT12" s="16" t="s">
        <v>12172</v>
      </c>
      <c r="AU12" s="17">
        <f>A1L240C3</f>
        <v>228053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1140.2650000000001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285.06625000000003</v>
      </c>
      <c r="BD12" s="16" t="s">
        <v>12177</v>
      </c>
      <c r="BE12" s="23">
        <f>IF(B6L216C26=0,0,B6L205C26/B6L216C26)</f>
        <v>2.4473601803585758E-2</v>
      </c>
      <c r="BF12" s="16" t="s">
        <v>12178</v>
      </c>
      <c r="BG12" s="23">
        <f>B6L205C3+B6L205C10+B6L205C15+B6L205C20+B6L205C26</f>
        <v>858.44807692919699</v>
      </c>
      <c r="BH12" s="16" t="s">
        <v>12179</v>
      </c>
      <c r="BI12" s="17">
        <f>B6L218C3*B6L205C4</f>
        <v>1711.1524257343069</v>
      </c>
      <c r="BJ12" s="16" t="s">
        <v>12180</v>
      </c>
      <c r="BK12" s="17">
        <f>B6L218C10*B6L205C11</f>
        <v>481.9846631424162</v>
      </c>
      <c r="BL12" s="16" t="s">
        <v>12181</v>
      </c>
      <c r="BM12" s="17">
        <f>B6L218C15*B6L205C16</f>
        <v>110.16399316877467</v>
      </c>
      <c r="BN12" s="16" t="s">
        <v>12182</v>
      </c>
      <c r="BO12" s="17">
        <f>B6L218C20*B6L205C21</f>
        <v>115.58492405350094</v>
      </c>
      <c r="BP12" s="16" t="s">
        <v>12183</v>
      </c>
      <c r="BQ12" s="17">
        <f>B6L218C26*B6L205C27</f>
        <v>1202.5891483673861</v>
      </c>
      <c r="BR12" s="16" t="s">
        <v>12184</v>
      </c>
      <c r="BS12" s="15">
        <f>B6L205C29+B6L205C30+B6L205C31+B6L205C32+B6L205C33</f>
        <v>3621.475154466385</v>
      </c>
      <c r="BT12" s="16" t="s">
        <v>12185</v>
      </c>
      <c r="BU12" s="23">
        <f>IF(B6L205C3=0,0,B6L205C29/B6L205C3)</f>
        <v>4.2186304003626738</v>
      </c>
      <c r="BV12" s="16" t="s">
        <v>12186</v>
      </c>
      <c r="BW12" s="23">
        <f>IF(B6L205C8=0,0,B6L205C30/B6L205C8)</f>
        <v>2.3202467201994703</v>
      </c>
      <c r="BX12" s="16" t="s">
        <v>12187</v>
      </c>
      <c r="BY12" s="23">
        <f>IF(B6L205C13=0,0,B6L205C31/B6L205C13)</f>
        <v>6.3279456005440098</v>
      </c>
      <c r="BZ12" s="16" t="s">
        <v>12188</v>
      </c>
      <c r="CA12" s="23">
        <f>IF(B6L205C18=0,0,B6L205C32/B6L205C18)</f>
        <v>5.0623564804352075</v>
      </c>
      <c r="CB12" s="16" t="s">
        <v>12189</v>
      </c>
      <c r="CC12" s="23">
        <f>IF(B6L205C24=0,0,B6L205C33/B6L205C24)</f>
        <v>1.0546576000906684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2440.5630000000001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4881.1260000000002</v>
      </c>
      <c r="J13" s="16" t="s">
        <v>12193</v>
      </c>
      <c r="K13" s="23">
        <f>IF(B6L216C3=0,0,B6L206C3/B6L216C3)</f>
        <v>0.25457287076361074</v>
      </c>
      <c r="L13" s="16" t="s">
        <v>12194</v>
      </c>
      <c r="M13" s="23">
        <f>A1L546C9</f>
        <v>0.24639174801728597</v>
      </c>
      <c r="N13" s="16" t="s">
        <v>12195</v>
      </c>
      <c r="O13" s="23">
        <f>B6L206C1*B6L206C5</f>
        <v>601.3345837163115</v>
      </c>
      <c r="P13" s="16" t="s">
        <v>12196</v>
      </c>
      <c r="Q13" s="23">
        <f>B3L840C3</f>
        <v>1.9979996917530762</v>
      </c>
      <c r="R13" s="16" t="s">
        <v>12197</v>
      </c>
      <c r="S13" s="17">
        <f>B6L206C6*B6L206C7</f>
        <v>1201.4663129056548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660.80647209811025</v>
      </c>
      <c r="X13" s="16" t="s">
        <v>12200</v>
      </c>
      <c r="Y13" s="23">
        <f>IF(B6L216C10=0,0,B6L206C10/B6L216C10)</f>
        <v>0.29405764649510835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209.49792792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314.24689188000002</v>
      </c>
      <c r="AH13" s="16" t="s">
        <v>12205</v>
      </c>
      <c r="AI13" s="23">
        <f>IF(B6L216C15=0,0,B6L206C15/B6L216C15)</f>
        <v>0.26604758100765874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274.75858254000002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329.71029904800002</v>
      </c>
      <c r="AR13" s="16" t="s">
        <v>12210</v>
      </c>
      <c r="AS13" s="23">
        <f>IF(B6L216C20=0,0,B6L206C20/B6L216C20)</f>
        <v>0.25457287076361074</v>
      </c>
      <c r="AT13" s="16" t="s">
        <v>12211</v>
      </c>
      <c r="AU13" s="17">
        <f>A1L241C3</f>
        <v>2424199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12120.995000000001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3030.2487500000002</v>
      </c>
      <c r="BD13" s="16" t="s">
        <v>12216</v>
      </c>
      <c r="BE13" s="23">
        <f>IF(B6L216C26=0,0,B6L206C26/B6L216C26)</f>
        <v>0.26015391605745503</v>
      </c>
      <c r="BF13" s="16" t="s">
        <v>12217</v>
      </c>
      <c r="BG13" s="17">
        <f>B6L206C3+B6L206C10+B6L206C15+B6L206C20+B6L206C26</f>
        <v>9216.1384130261104</v>
      </c>
      <c r="BH13" s="16" t="s">
        <v>12218</v>
      </c>
      <c r="BI13" s="17">
        <f>B6L218C3*B6L206C4</f>
        <v>20591.666531600651</v>
      </c>
      <c r="BJ13" s="16" t="s">
        <v>12219</v>
      </c>
      <c r="BK13" s="17">
        <f>B6L218C10*B6L206C11</f>
        <v>2787.6982719494968</v>
      </c>
      <c r="BL13" s="16" t="s">
        <v>12220</v>
      </c>
      <c r="BM13" s="17">
        <f>B6L218C15*B6L206C16</f>
        <v>1325.6914913044502</v>
      </c>
      <c r="BN13" s="16" t="s">
        <v>12221</v>
      </c>
      <c r="BO13" s="17">
        <f>B6L218C20*B6L206C21</f>
        <v>1390.925890876561</v>
      </c>
      <c r="BP13" s="16" t="s">
        <v>12222</v>
      </c>
      <c r="BQ13" s="17">
        <f>B6L218C26*B6L206C27</f>
        <v>12783.49949741099</v>
      </c>
      <c r="BR13" s="16" t="s">
        <v>12223</v>
      </c>
      <c r="BS13" s="15">
        <f>B6L206C29+B6L206C30+B6L206C31+B6L206C32+B6L206C33</f>
        <v>38879.481683142149</v>
      </c>
      <c r="BT13" s="16" t="s">
        <v>12224</v>
      </c>
      <c r="BU13" s="23">
        <f>IF(B6L206C3=0,0,B6L206C29/B6L206C3)</f>
        <v>4.2186304003626729</v>
      </c>
      <c r="BV13" s="16" t="s">
        <v>12225</v>
      </c>
      <c r="BW13" s="23">
        <f>IF(B6L206C8=0,0,B6L206C30/B6L206C8)</f>
        <v>2.3202467201994708</v>
      </c>
      <c r="BX13" s="16" t="s">
        <v>12226</v>
      </c>
      <c r="BY13" s="23">
        <f>IF(B6L206C13=0,0,B6L206C31/B6L206C13)</f>
        <v>6.3279456005440107</v>
      </c>
      <c r="BZ13" s="16" t="s">
        <v>12227</v>
      </c>
      <c r="CA13" s="23">
        <f>IF(B6L206C18=0,0,B6L206C32/B6L206C18)</f>
        <v>5.0623564804352075</v>
      </c>
      <c r="CB13" s="16" t="s">
        <v>12228</v>
      </c>
      <c r="CC13" s="23">
        <f>IF(B6L206C24=0,0,B6L206C33/B6L206C24)</f>
        <v>1.0546576000906682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305.19200000000001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610.38400000000001</v>
      </c>
      <c r="J14" s="16" t="s">
        <v>12232</v>
      </c>
      <c r="K14" s="23">
        <f>IF(B6L216C3=0,0,B6L207C3/B6L216C3)</f>
        <v>3.1834295436785648E-2</v>
      </c>
      <c r="L14" s="16" t="s">
        <v>12233</v>
      </c>
      <c r="M14" s="23">
        <f>A1L547C9</f>
        <v>8.399323295265175E-2</v>
      </c>
      <c r="N14" s="16" t="s">
        <v>12234</v>
      </c>
      <c r="O14" s="23">
        <f>B6L207C1*B6L207C5</f>
        <v>25.634062751285693</v>
      </c>
      <c r="P14" s="16" t="s">
        <v>12235</v>
      </c>
      <c r="Q14" s="23">
        <f>B3L841C3</f>
        <v>1.9934890918698573</v>
      </c>
      <c r="R14" s="16" t="s">
        <v>12236</v>
      </c>
      <c r="S14" s="23">
        <f>B6L207C6*B6L207C7</f>
        <v>51.101224474995455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28.105673461247502</v>
      </c>
      <c r="X14" s="16" t="s">
        <v>12239</v>
      </c>
      <c r="Y14" s="23">
        <f>IF(B6L216C10=0,0,B6L207C10/B6L216C10)</f>
        <v>1.2506972222795367E-2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26.197681280000001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39.296521920000004</v>
      </c>
      <c r="AH14" s="16" t="s">
        <v>12244</v>
      </c>
      <c r="AI14" s="23">
        <f>IF(B6L216C15=0,0,B6L207C15/B6L216C15)</f>
        <v>3.3269206057327506E-2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34.358515359999998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41.230218431999994</v>
      </c>
      <c r="AR14" s="16" t="s">
        <v>12249</v>
      </c>
      <c r="AS14" s="23">
        <f>IF(B6L216C20=0,0,B6L207C20/B6L216C20)</f>
        <v>3.1834295436785641E-2</v>
      </c>
      <c r="AT14" s="16" t="s">
        <v>12250</v>
      </c>
      <c r="AU14" s="17">
        <f>A1L242C3</f>
        <v>105631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528.15499999999997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132.03874999999999</v>
      </c>
      <c r="BD14" s="16" t="s">
        <v>12255</v>
      </c>
      <c r="BE14" s="23">
        <f>IF(B6L216C26=0,0,B6L207C26/B6L216C26)</f>
        <v>1.1335834354797205E-2</v>
      </c>
      <c r="BF14" s="16" t="s">
        <v>12256</v>
      </c>
      <c r="BG14" s="23">
        <f>B6L207C3+B6L207C10+B6L207C15+B6L207C20+B6L207C26</f>
        <v>851.05516381324765</v>
      </c>
      <c r="BH14" s="16" t="s">
        <v>12257</v>
      </c>
      <c r="BI14" s="17">
        <f>B6L218C3*B6L207C4</f>
        <v>2574.9844982949699</v>
      </c>
      <c r="BJ14" s="16" t="s">
        <v>12258</v>
      </c>
      <c r="BK14" s="17">
        <f>B6L218C10*B6L207C11</f>
        <v>118.56744848628512</v>
      </c>
      <c r="BL14" s="16" t="s">
        <v>12259</v>
      </c>
      <c r="BM14" s="17">
        <f>B6L218C15*B6L207C16</f>
        <v>165.77750200023019</v>
      </c>
      <c r="BN14" s="16" t="s">
        <v>12260</v>
      </c>
      <c r="BO14" s="17">
        <f>B6L218C20*B6L207C21</f>
        <v>173.93505289082862</v>
      </c>
      <c r="BP14" s="16" t="s">
        <v>12261</v>
      </c>
      <c r="BQ14" s="17">
        <f>B6L218C26*B6L207C27</f>
        <v>557.02268477588689</v>
      </c>
      <c r="BR14" s="16" t="s">
        <v>12262</v>
      </c>
      <c r="BS14" s="15">
        <f>B6L207C29+B6L207C30+B6L207C31+B6L207C32+B6L207C33</f>
        <v>3590.2871864482004</v>
      </c>
      <c r="BT14" s="16" t="s">
        <v>12263</v>
      </c>
      <c r="BU14" s="23">
        <f>IF(B6L207C3=0,0,B6L207C29/B6L207C3)</f>
        <v>4.2186304003626729</v>
      </c>
      <c r="BV14" s="16" t="s">
        <v>12264</v>
      </c>
      <c r="BW14" s="23">
        <f>IF(B6L207C8=0,0,B6L207C30/B6L207C8)</f>
        <v>2.3202467201994708</v>
      </c>
      <c r="BX14" s="16" t="s">
        <v>12265</v>
      </c>
      <c r="BY14" s="23">
        <f>IF(B6L207C13=0,0,B6L207C31/B6L207C13)</f>
        <v>6.3279456005440107</v>
      </c>
      <c r="BZ14" s="16" t="s">
        <v>12266</v>
      </c>
      <c r="CA14" s="23">
        <f>IF(B6L207C18=0,0,B6L207C32/B6L207C18)</f>
        <v>5.0623564804352075</v>
      </c>
      <c r="CB14" s="16" t="s">
        <v>12267</v>
      </c>
      <c r="CC14" s="23">
        <f>IF(B6L207C24=0,0,B6L207C33/B6L207C24)</f>
        <v>1.0546576000906682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775.22299999999996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1550.4459999999999</v>
      </c>
      <c r="J15" s="16" t="s">
        <v>12271</v>
      </c>
      <c r="K15" s="23">
        <f>IF(B6L216C3=0,0,B6L208C3/B6L216C3)</f>
        <v>8.0862794605989927E-2</v>
      </c>
      <c r="L15" s="16" t="s">
        <v>12272</v>
      </c>
      <c r="M15" s="23">
        <f>A1L548C9</f>
        <v>0.12076934395729989</v>
      </c>
      <c r="N15" s="16" t="s">
        <v>12273</v>
      </c>
      <c r="O15" s="23">
        <f>B6L208C1*B6L208C5</f>
        <v>93.623173130609885</v>
      </c>
      <c r="P15" s="16" t="s">
        <v>12274</v>
      </c>
      <c r="Q15" s="23">
        <f>B3L842C3</f>
        <v>1.9976556839009421</v>
      </c>
      <c r="R15" s="16" t="s">
        <v>12275</v>
      </c>
      <c r="S15" s="23">
        <f>B6L208C6*B6L208C7</f>
        <v>187.0268639492048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102.86477517206265</v>
      </c>
      <c r="X15" s="16" t="s">
        <v>12278</v>
      </c>
      <c r="Y15" s="23">
        <f>IF(B6L216C10=0,0,B6L208C10/B6L216C10)</f>
        <v>4.5774632924379464E-2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66.545142319999997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99.817713479999995</v>
      </c>
      <c r="AH15" s="16" t="s">
        <v>12283</v>
      </c>
      <c r="AI15" s="23">
        <f>IF(B6L216C15=0,0,B6L208C15/B6L216C15)</f>
        <v>8.4507633644982816E-2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87.274605339999994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104.72952640799998</v>
      </c>
      <c r="AR15" s="16" t="s">
        <v>12288</v>
      </c>
      <c r="AS15" s="23">
        <f>IF(B6L216C20=0,0,B6L208C20/B6L216C20)</f>
        <v>8.0862794605989913E-2</v>
      </c>
      <c r="AT15" s="16" t="s">
        <v>12289</v>
      </c>
      <c r="AU15" s="17">
        <f>A1L243C3</f>
        <v>421803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2109.0149999999999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527.25374999999997</v>
      </c>
      <c r="BD15" s="16" t="s">
        <v>12294</v>
      </c>
      <c r="BE15" s="23">
        <f>IF(B6L216C26=0,0,B6L208C26/B6L216C26)</f>
        <v>4.5265963006660213E-2</v>
      </c>
      <c r="BF15" s="16" t="s">
        <v>12295</v>
      </c>
      <c r="BG15" s="17">
        <f>B6L208C3+B6L208C10+B6L208C15+B6L208C20+B6L208C26</f>
        <v>2385.1117650600627</v>
      </c>
      <c r="BH15" s="16" t="s">
        <v>12296</v>
      </c>
      <c r="BI15" s="17">
        <f>B6L218C3*B6L208C4</f>
        <v>6540.7586297207044</v>
      </c>
      <c r="BJ15" s="16" t="s">
        <v>12297</v>
      </c>
      <c r="BK15" s="17">
        <f>B6L218C10*B6L208C11</f>
        <v>433.94846766733502</v>
      </c>
      <c r="BL15" s="16" t="s">
        <v>12298</v>
      </c>
      <c r="BM15" s="17">
        <f>B6L218C15*B6L208C16</f>
        <v>421.09404058141894</v>
      </c>
      <c r="BN15" s="16" t="s">
        <v>12299</v>
      </c>
      <c r="BO15" s="17">
        <f>B6L218C20*B6L208C21</f>
        <v>441.81516392037412</v>
      </c>
      <c r="BP15" s="16" t="s">
        <v>12300</v>
      </c>
      <c r="BQ15" s="17">
        <f>B6L218C26*B6L208C27</f>
        <v>2224.2886984552206</v>
      </c>
      <c r="BR15" s="16" t="s">
        <v>12301</v>
      </c>
      <c r="BS15" s="15">
        <f>B6L208C29+B6L208C30+B6L208C31+B6L208C32+B6L208C33</f>
        <v>10061.905000345054</v>
      </c>
      <c r="BT15" s="16" t="s">
        <v>12302</v>
      </c>
      <c r="BU15" s="23">
        <f>IF(B6L208C3=0,0,B6L208C29/B6L208C3)</f>
        <v>4.2186304003626729</v>
      </c>
      <c r="BV15" s="16" t="s">
        <v>12303</v>
      </c>
      <c r="BW15" s="23">
        <f>IF(B6L208C8=0,0,B6L208C30/B6L208C8)</f>
        <v>2.3202467201994708</v>
      </c>
      <c r="BX15" s="16" t="s">
        <v>12304</v>
      </c>
      <c r="BY15" s="23">
        <f>IF(B6L208C13=0,0,B6L208C31/B6L208C13)</f>
        <v>6.3279456005440089</v>
      </c>
      <c r="BZ15" s="16" t="s">
        <v>12305</v>
      </c>
      <c r="CA15" s="23">
        <f>IF(B6L208C18=0,0,B6L208C32/B6L208C18)</f>
        <v>5.0623564804352075</v>
      </c>
      <c r="CB15" s="16" t="s">
        <v>12306</v>
      </c>
      <c r="CC15" s="23">
        <f>IF(B6L208C24=0,0,B6L208C33/B6L208C24)</f>
        <v>1.0546576000906682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39.180999999999997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78.361999999999995</v>
      </c>
      <c r="J16" s="16" t="s">
        <v>12310</v>
      </c>
      <c r="K16" s="23">
        <f>IF(B6L216C3=0,0,B6L209C3/B6L216C3)</f>
        <v>4.0869338957400534E-3</v>
      </c>
      <c r="L16" s="16" t="s">
        <v>12311</v>
      </c>
      <c r="M16" s="23">
        <f>A1L549C9</f>
        <v>1.0185441461389428</v>
      </c>
      <c r="N16" s="16" t="s">
        <v>12312</v>
      </c>
      <c r="O16" s="23">
        <f>B6L209C1*B6L209C5</f>
        <v>39.907578189869916</v>
      </c>
      <c r="P16" s="16" t="s">
        <v>12313</v>
      </c>
      <c r="Q16" s="23">
        <f>B3L843C3</f>
        <v>1.9960367617129759</v>
      </c>
      <c r="R16" s="16" t="s">
        <v>12314</v>
      </c>
      <c r="S16" s="23">
        <f>B6L209C6*B6L209C7</f>
        <v>79.656993137915336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43.811346225853441</v>
      </c>
      <c r="X16" s="16" t="s">
        <v>12317</v>
      </c>
      <c r="Y16" s="23">
        <f>IF(B6L216C10=0,0,B6L209C10/B6L216C10)</f>
        <v>1.949596728381325E-2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3.36329704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5.0449455600000004</v>
      </c>
      <c r="AH16" s="16" t="s">
        <v>12322</v>
      </c>
      <c r="AI16" s="23">
        <f>IF(B6L216C15=0,0,B6L209C15/B6L216C15)</f>
        <v>4.2711498418443105E-3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4.4109969799999993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5.2931963759999991</v>
      </c>
      <c r="AR16" s="16" t="s">
        <v>12327</v>
      </c>
      <c r="AS16" s="23">
        <f>IF(B6L216C20=0,0,B6L209C20/B6L216C20)</f>
        <v>4.0869338957400525E-3</v>
      </c>
      <c r="AT16" s="16" t="s">
        <v>12328</v>
      </c>
      <c r="AU16" s="17">
        <f>A1L244C3</f>
        <v>93173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465.86500000000001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116.46625</v>
      </c>
      <c r="BD16" s="16" t="s">
        <v>12333</v>
      </c>
      <c r="BE16" s="23">
        <f>IF(B6L216C26=0,0,B6L209C26/B6L216C26)</f>
        <v>9.9988989438661007E-3</v>
      </c>
      <c r="BF16" s="16" t="s">
        <v>12334</v>
      </c>
      <c r="BG16" s="23">
        <f>B6L209C3+B6L209C10+B6L209C15+B6L209C20+B6L209C26</f>
        <v>248.97773816185344</v>
      </c>
      <c r="BH16" s="16" t="s">
        <v>12335</v>
      </c>
      <c r="BI16" s="17">
        <f>B6L218C3*B6L209C4</f>
        <v>330.58031543321977</v>
      </c>
      <c r="BJ16" s="16" t="s">
        <v>12336</v>
      </c>
      <c r="BK16" s="17">
        <f>B6L218C10*B6L209C11</f>
        <v>184.8238770691998</v>
      </c>
      <c r="BL16" s="16" t="s">
        <v>12337</v>
      </c>
      <c r="BM16" s="17">
        <f>B6L218C15*B6L209C16</f>
        <v>21.28276070759069</v>
      </c>
      <c r="BN16" s="16" t="s">
        <v>12338</v>
      </c>
      <c r="BO16" s="17">
        <f>B6L218C20*B6L209C21</f>
        <v>22.330039146883127</v>
      </c>
      <c r="BP16" s="16" t="s">
        <v>12339</v>
      </c>
      <c r="BQ16" s="17">
        <f>B6L218C26*B6L209C27</f>
        <v>491.32806286623924</v>
      </c>
      <c r="BR16" s="16" t="s">
        <v>12340</v>
      </c>
      <c r="BS16" s="15">
        <f>B6L209C29+B6L209C30+B6L209C31+B6L209C32+B6L209C33</f>
        <v>1050.3450552231327</v>
      </c>
      <c r="BT16" s="16" t="s">
        <v>12341</v>
      </c>
      <c r="BU16" s="23">
        <f>IF(B6L209C3=0,0,B6L209C29/B6L209C3)</f>
        <v>4.2186304003626729</v>
      </c>
      <c r="BV16" s="16" t="s">
        <v>12342</v>
      </c>
      <c r="BW16" s="23">
        <f>IF(B6L209C8=0,0,B6L209C30/B6L209C8)</f>
        <v>2.3202467201994708</v>
      </c>
      <c r="BX16" s="16" t="s">
        <v>12343</v>
      </c>
      <c r="BY16" s="23">
        <f>IF(B6L209C13=0,0,B6L209C31/B6L209C13)</f>
        <v>6.3279456005440098</v>
      </c>
      <c r="BZ16" s="16" t="s">
        <v>12344</v>
      </c>
      <c r="CA16" s="23">
        <f>IF(B6L209C18=0,0,B6L209C32/B6L209C18)</f>
        <v>5.0623564804352075</v>
      </c>
      <c r="CB16" s="16" t="s">
        <v>12345</v>
      </c>
      <c r="CC16" s="23">
        <f>IF(B6L209C24=0,0,B6L209C33/B6L209C24)</f>
        <v>1.0546576000906684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1.2450000000000001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2.4900000000000002</v>
      </c>
      <c r="J17" s="16" t="s">
        <v>12349</v>
      </c>
      <c r="K17" s="23">
        <f>IF(B6L216C3=0,0,B6L210C3/B6L216C3)</f>
        <v>1.2986479926996165E-4</v>
      </c>
      <c r="L17" s="16" t="s">
        <v>12350</v>
      </c>
      <c r="M17" s="23">
        <f>A1L550C9</f>
        <v>0.84409105082631741</v>
      </c>
      <c r="N17" s="16" t="s">
        <v>12351</v>
      </c>
      <c r="O17" s="23">
        <f>B6L210C1*B6L210C5</f>
        <v>1.0508933582787652</v>
      </c>
      <c r="P17" s="16" t="s">
        <v>12352</v>
      </c>
      <c r="Q17" s="23">
        <f>B3L844C3</f>
        <v>2.6355437665782491</v>
      </c>
      <c r="R17" s="16" t="s">
        <v>12353</v>
      </c>
      <c r="S17" s="23">
        <f>B6L210C6*B6L210C7</f>
        <v>2.769675439750082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1.5233214918625453</v>
      </c>
      <c r="X17" s="16" t="s">
        <v>12356</v>
      </c>
      <c r="Y17" s="23">
        <f>IF(B6L216C10=0,0,B6L210C10/B6L216C10)</f>
        <v>6.7787522015373193E-4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0.1068708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0.16030620000000001</v>
      </c>
      <c r="AH17" s="16" t="s">
        <v>12361</v>
      </c>
      <c r="AI17" s="23">
        <f>IF(B6L216C15=0,0,B6L210C15/B6L216C15)</f>
        <v>1.3571837250443241E-4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0.14016210000000001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0.16819452000000001</v>
      </c>
      <c r="AR17" s="16" t="s">
        <v>12366</v>
      </c>
      <c r="AS17" s="23">
        <f>IF(B6L216C20=0,0,B6L210C20/B6L216C20)</f>
        <v>1.2986479926996162E-4</v>
      </c>
      <c r="AT17" s="16" t="s">
        <v>12367</v>
      </c>
      <c r="AU17" s="17">
        <f>A1L245C3</f>
        <v>4968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24.84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6.21</v>
      </c>
      <c r="BD17" s="16" t="s">
        <v>12372</v>
      </c>
      <c r="BE17" s="23">
        <f>IF(B6L216C26=0,0,B6L210C26/B6L216C26)</f>
        <v>5.3314297009999449E-4</v>
      </c>
      <c r="BF17" s="16" t="s">
        <v>12373</v>
      </c>
      <c r="BG17" s="23">
        <f>B6L210C3+B6L210C10+B6L210C15+B6L210C20+B6L210C26</f>
        <v>10.551822211862547</v>
      </c>
      <c r="BH17" s="16" t="s">
        <v>12374</v>
      </c>
      <c r="BI17" s="17">
        <f>B6L218C3*B6L210C4</f>
        <v>10.504389696903058</v>
      </c>
      <c r="BJ17" s="16" t="s">
        <v>12375</v>
      </c>
      <c r="BK17" s="17">
        <f>B6L218C10*B6L210C11</f>
        <v>6.4263303550971544</v>
      </c>
      <c r="BL17" s="16" t="s">
        <v>12376</v>
      </c>
      <c r="BM17" s="17">
        <f>B6L218C15*B6L210C16</f>
        <v>0.67627260868661865</v>
      </c>
      <c r="BN17" s="16" t="s">
        <v>12377</v>
      </c>
      <c r="BO17" s="17">
        <f>B6L218C20*B6L210C21</f>
        <v>0.70955051524640766</v>
      </c>
      <c r="BP17" s="16" t="s">
        <v>12378</v>
      </c>
      <c r="BQ17" s="17">
        <f>B6L218C26*B6L210C27</f>
        <v>26.197694786252203</v>
      </c>
      <c r="BR17" s="16" t="s">
        <v>12379</v>
      </c>
      <c r="BS17" s="15">
        <f>B6L210C29+B6L210C30+B6L210C31+B6L210C32+B6L210C33</f>
        <v>44.514237962185447</v>
      </c>
      <c r="BT17" s="16" t="s">
        <v>12380</v>
      </c>
      <c r="BU17" s="23">
        <f>IF(B6L210C3=0,0,B6L210C29/B6L210C3)</f>
        <v>4.2186304003626738</v>
      </c>
      <c r="BV17" s="16" t="s">
        <v>12381</v>
      </c>
      <c r="BW17" s="23">
        <f>IF(B6L210C8=0,0,B6L210C30/B6L210C8)</f>
        <v>2.3202467201994708</v>
      </c>
      <c r="BX17" s="16" t="s">
        <v>12382</v>
      </c>
      <c r="BY17" s="23">
        <f>IF(B6L210C13=0,0,B6L210C31/B6L210C13)</f>
        <v>6.3279456005440089</v>
      </c>
      <c r="BZ17" s="16" t="s">
        <v>12383</v>
      </c>
      <c r="CA17" s="23">
        <f>IF(B6L210C18=0,0,B6L210C32/B6L210C18)</f>
        <v>5.0623564804352075</v>
      </c>
      <c r="CB17" s="16" t="s">
        <v>12384</v>
      </c>
      <c r="CC17" s="23">
        <f>IF(B6L210C24=0,0,B6L210C33/B6L210C24)</f>
        <v>1.0546576000906684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3373.15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3373.15</v>
      </c>
      <c r="J18" s="16" t="s">
        <v>12388</v>
      </c>
      <c r="K18" s="23">
        <f>IF(B6L216C3=0,0,B6L211C3/B6L216C3)</f>
        <v>0.1759250793805105</v>
      </c>
      <c r="L18" s="16" t="s">
        <v>12389</v>
      </c>
      <c r="M18" s="23">
        <f>A1L551C9</f>
        <v>0.23514767211582857</v>
      </c>
      <c r="N18" s="16" t="s">
        <v>12390</v>
      </c>
      <c r="O18" s="23">
        <f>B6L211C1*B6L211C5</f>
        <v>793.1883701975072</v>
      </c>
      <c r="P18" s="16" t="s">
        <v>12391</v>
      </c>
      <c r="Q18" s="23">
        <f>B3L845C3</f>
        <v>1.0284115574285806</v>
      </c>
      <c r="R18" s="16" t="s">
        <v>12392</v>
      </c>
      <c r="S18" s="23">
        <f>B6L211C6*B6L211C7</f>
        <v>815.72408712905587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448.64824792098079</v>
      </c>
      <c r="X18" s="16" t="s">
        <v>12395</v>
      </c>
      <c r="Y18" s="23">
        <f>IF(B6L216C10=0,0,B6L211C10/B6L216C10)</f>
        <v>0.19964763279166253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110.167079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165.2506185</v>
      </c>
      <c r="AH18" s="16" t="s">
        <v>12400</v>
      </c>
      <c r="AI18" s="23">
        <f>IF(B6L216C15=0,0,B6L211C15/B6L216C15)</f>
        <v>0.13990441416595772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189.87461350000001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227.84953620000002</v>
      </c>
      <c r="AR18" s="16" t="s">
        <v>12405</v>
      </c>
      <c r="AS18" s="23">
        <f>IF(B6L216C20=0,0,B6L211C20/B6L216C20)</f>
        <v>0.17592507938051047</v>
      </c>
      <c r="AT18" s="16" t="s">
        <v>12406</v>
      </c>
      <c r="AU18" s="17">
        <f>A1L246C3</f>
        <v>1395356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6976.78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1744.1949999999999</v>
      </c>
      <c r="BD18" s="16" t="s">
        <v>12411</v>
      </c>
      <c r="BE18" s="23">
        <f>IF(B6L216C26=0,0,B6L211C26/B6L216C26)</f>
        <v>0.14974320494904345</v>
      </c>
      <c r="BF18" s="16" t="s">
        <v>12412</v>
      </c>
      <c r="BG18" s="17">
        <f>B6L211C3+B6L211C10+B6L211C15+B6L211C20+B6L211C26</f>
        <v>5959.0934026209807</v>
      </c>
      <c r="BH18" s="16" t="s">
        <v>12413</v>
      </c>
      <c r="BI18" s="17">
        <f>B6L218C3*B6L211C4</f>
        <v>14230.073134983351</v>
      </c>
      <c r="BJ18" s="16" t="s">
        <v>12414</v>
      </c>
      <c r="BK18" s="17">
        <f>B6L218C10*B6L211C11</f>
        <v>1892.6811377488993</v>
      </c>
      <c r="BL18" s="16" t="s">
        <v>12415</v>
      </c>
      <c r="BM18" s="17">
        <f>B6L218C15*B6L211C16</f>
        <v>697.1312828828344</v>
      </c>
      <c r="BN18" s="16" t="s">
        <v>12416</v>
      </c>
      <c r="BO18" s="17">
        <f>B6L218C20*B6L211C21</f>
        <v>961.21298012185548</v>
      </c>
      <c r="BP18" s="16" t="s">
        <v>12417</v>
      </c>
      <c r="BQ18" s="17">
        <f>B6L218C26*B6L211C27</f>
        <v>7358.1140511605727</v>
      </c>
      <c r="BR18" s="16" t="s">
        <v>12418</v>
      </c>
      <c r="BS18" s="15">
        <f>B6L211C29+B6L211C30+B6L211C31+B6L211C32+B6L211C33</f>
        <v>25139.212586897513</v>
      </c>
      <c r="BT18" s="16" t="s">
        <v>12419</v>
      </c>
      <c r="BU18" s="23">
        <f>IF(B6L211C3=0,0,B6L211C29/B6L211C3)</f>
        <v>4.2186304003626729</v>
      </c>
      <c r="BV18" s="16" t="s">
        <v>12420</v>
      </c>
      <c r="BW18" s="23">
        <f>IF(B6L211C8=0,0,B6L211C30/B6L211C8)</f>
        <v>2.3202467201994708</v>
      </c>
      <c r="BX18" s="16" t="s">
        <v>12421</v>
      </c>
      <c r="BY18" s="23">
        <f>IF(B6L211C13=0,0,B6L211C31/B6L211C13)</f>
        <v>6.3279456005440098</v>
      </c>
      <c r="BZ18" s="16" t="s">
        <v>12422</v>
      </c>
      <c r="CA18" s="23">
        <f>IF(B6L211C18=0,0,B6L211C32/B6L211C18)</f>
        <v>5.0623564804352084</v>
      </c>
      <c r="CB18" s="16" t="s">
        <v>12423</v>
      </c>
      <c r="CC18" s="23">
        <f>IF(B6L211C24=0,0,B6L211C33/B6L211C24)</f>
        <v>1.0546576000906682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491.41899999999998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982.83799999999997</v>
      </c>
      <c r="J19" s="16" t="s">
        <v>12427</v>
      </c>
      <c r="K19" s="23">
        <f>IF(B6L216C3=0,0,B6L212C3/B6L216C3)</f>
        <v>5.1259461680678936E-2</v>
      </c>
      <c r="L19" s="16" t="s">
        <v>12428</v>
      </c>
      <c r="M19" s="23">
        <f>A1L552C9</f>
        <v>0.11867754511889697</v>
      </c>
      <c r="N19" s="16" t="s">
        <v>12429</v>
      </c>
      <c r="O19" s="23">
        <f>B6L212C1*B6L212C5</f>
        <v>58.320400544783226</v>
      </c>
      <c r="P19" s="16" t="s">
        <v>12430</v>
      </c>
      <c r="Q19" s="23">
        <f>B3L846C3</f>
        <v>1.2503157935421758</v>
      </c>
      <c r="R19" s="16" t="s">
        <v>12431</v>
      </c>
      <c r="S19" s="23">
        <f>B6L212C6*B6L212C7</f>
        <v>72.918917886848178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40.1054048377665</v>
      </c>
      <c r="X19" s="16" t="s">
        <v>12434</v>
      </c>
      <c r="Y19" s="23">
        <f>IF(B6L216C10=0,0,B6L212C10/B6L216C10)</f>
        <v>1.7846830284338065E-2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42.183406959999999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63.275110439999999</v>
      </c>
      <c r="AH19" s="16" t="s">
        <v>12439</v>
      </c>
      <c r="AI19" s="23">
        <f>IF(B6L216C15=0,0,B6L212C15/B6L216C15)</f>
        <v>5.3569949315466402E-2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55.323951019999996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66.388741223999986</v>
      </c>
      <c r="AR19" s="16" t="s">
        <v>12444</v>
      </c>
      <c r="AS19" s="23">
        <f>IF(B6L216C20=0,0,B6L212C20/B6L216C20)</f>
        <v>5.1259461680678922E-2</v>
      </c>
      <c r="AT19" s="16" t="s">
        <v>12445</v>
      </c>
      <c r="AU19" s="17">
        <f>A1L247C3</f>
        <v>711681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3558.4050000000002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889.60125000000005</v>
      </c>
      <c r="BD19" s="16" t="s">
        <v>12450</v>
      </c>
      <c r="BE19" s="23">
        <f>IF(B6L216C26=0,0,B6L212C26/B6L216C26)</f>
        <v>7.6374340198014132E-2</v>
      </c>
      <c r="BF19" s="16" t="s">
        <v>12451</v>
      </c>
      <c r="BG19" s="17">
        <f>B6L212C3+B6L212C10+B6L212C15+B6L212C20+B6L212C26</f>
        <v>2042.2085065017664</v>
      </c>
      <c r="BH19" s="16" t="s">
        <v>12452</v>
      </c>
      <c r="BI19" s="17">
        <f>B6L218C3*B6L212C4</f>
        <v>4146.2302654316491</v>
      </c>
      <c r="BJ19" s="16" t="s">
        <v>12453</v>
      </c>
      <c r="BK19" s="17">
        <f>B6L218C10*B6L212C11</f>
        <v>169.189880067454</v>
      </c>
      <c r="BL19" s="16" t="s">
        <v>12454</v>
      </c>
      <c r="BM19" s="17">
        <f>B6L218C15*B6L212C16</f>
        <v>266.93430448848954</v>
      </c>
      <c r="BN19" s="16" t="s">
        <v>12455</v>
      </c>
      <c r="BO19" s="17">
        <f>B6L218C20*B6L212C21</f>
        <v>280.06956196937699</v>
      </c>
      <c r="BP19" s="16" t="s">
        <v>12456</v>
      </c>
      <c r="BQ19" s="17">
        <f>B6L218C26*B6L212C27</f>
        <v>3752.8988774506352</v>
      </c>
      <c r="BR19" s="16" t="s">
        <v>12457</v>
      </c>
      <c r="BS19" s="15">
        <f>B6L212C29+B6L212C30+B6L212C31+B6L212C32+B6L212C33</f>
        <v>8615.3228894076055</v>
      </c>
      <c r="BT19" s="16" t="s">
        <v>12458</v>
      </c>
      <c r="BU19" s="23">
        <f>IF(B6L212C3=0,0,B6L212C29/B6L212C3)</f>
        <v>4.2186304003626738</v>
      </c>
      <c r="BV19" s="16" t="s">
        <v>12459</v>
      </c>
      <c r="BW19" s="23">
        <f>IF(B6L212C8=0,0,B6L212C30/B6L212C8)</f>
        <v>2.3202467201994708</v>
      </c>
      <c r="BX19" s="16" t="s">
        <v>12460</v>
      </c>
      <c r="BY19" s="23">
        <f>IF(B6L212C13=0,0,B6L212C31/B6L212C13)</f>
        <v>6.3279456005440098</v>
      </c>
      <c r="BZ19" s="16" t="s">
        <v>12461</v>
      </c>
      <c r="CA19" s="23">
        <f>IF(B6L212C18=0,0,B6L212C32/B6L212C18)</f>
        <v>5.0623564804352075</v>
      </c>
      <c r="CB19" s="16" t="s">
        <v>12462</v>
      </c>
      <c r="CC19" s="23">
        <f>IF(B6L212C24=0,0,B6L212C33/B6L212C24)</f>
        <v>1.0546576000906684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0.24099999999999999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0.48199999999999998</v>
      </c>
      <c r="J20" s="16" t="s">
        <v>12466</v>
      </c>
      <c r="K20" s="23">
        <f>IF(B6L216C3=0,0,B6L213C3/B6L216C3)</f>
        <v>2.513848724824157E-5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0.24099999999999999</v>
      </c>
      <c r="P20" s="16" t="s">
        <v>12469</v>
      </c>
      <c r="Q20" s="23">
        <f>B3L847C3</f>
        <v>2.0306748466257671</v>
      </c>
      <c r="R20" s="16" t="s">
        <v>12470</v>
      </c>
      <c r="S20" s="23">
        <f>B6L213C6*B6L213C7</f>
        <v>0.48939263803680988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0.26916595092024548</v>
      </c>
      <c r="X20" s="16" t="s">
        <v>12473</v>
      </c>
      <c r="Y20" s="23">
        <f>IF(B6L216C10=0,0,B6L213C10/B6L216C10)</f>
        <v>1.1977834568253706E-4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2.0687439999999998E-2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3.1031159999999995E-2</v>
      </c>
      <c r="AH20" s="16" t="s">
        <v>12478</v>
      </c>
      <c r="AI20" s="23">
        <f>IF(B6L216C15=0,0,B6L213C15/B6L216C15)</f>
        <v>2.6271588573147153E-5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2.7131779999999998E-2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3.2558135999999994E-2</v>
      </c>
      <c r="AR20" s="16" t="s">
        <v>12483</v>
      </c>
      <c r="AS20" s="23">
        <f>IF(B6L216C20=0,0,B6L213C20/B6L216C20)</f>
        <v>2.5138487248241563E-5</v>
      </c>
      <c r="AT20" s="16" t="s">
        <v>12484</v>
      </c>
      <c r="AU20" s="17">
        <f>A1L248C3</f>
        <v>331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1.655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0.41375000000000001</v>
      </c>
      <c r="BD20" s="16" t="s">
        <v>12489</v>
      </c>
      <c r="BE20" s="23">
        <f>IF(B6L216C26=0,0,B6L213C26/B6L216C26)</f>
        <v>3.5521401590800762E-5</v>
      </c>
      <c r="BF20" s="16" t="s">
        <v>12490</v>
      </c>
      <c r="BG20" s="23">
        <f>B6L213C3+B6L213C10+B6L213C15+B6L213C20+B6L213C26</f>
        <v>1.2285052469202455</v>
      </c>
      <c r="BH20" s="16" t="s">
        <v>12491</v>
      </c>
      <c r="BI20" s="17">
        <f>B6L218C3*B6L213C4</f>
        <v>2.0333798529748086</v>
      </c>
      <c r="BJ20" s="16" t="s">
        <v>12492</v>
      </c>
      <c r="BK20" s="17">
        <f>B6L218C10*B6L213C11</f>
        <v>1.1355116632946749</v>
      </c>
      <c r="BL20" s="16" t="s">
        <v>12493</v>
      </c>
      <c r="BM20" s="17">
        <f>B6L218C15*B6L213C16</f>
        <v>0.13090899493451813</v>
      </c>
      <c r="BN20" s="16" t="s">
        <v>12494</v>
      </c>
      <c r="BO20" s="17">
        <f>B6L218C20*B6L213C21</f>
        <v>0.13735074230874234</v>
      </c>
      <c r="BP20" s="16" t="s">
        <v>12495</v>
      </c>
      <c r="BQ20" s="17">
        <f>B6L218C26*B6L213C27</f>
        <v>1.7454583281500562</v>
      </c>
      <c r="BR20" s="16" t="s">
        <v>12496</v>
      </c>
      <c r="BS20" s="15">
        <f>B6L213C29+B6L213C30+B6L213C31+B6L213C32+B6L213C33</f>
        <v>5.1826095816628008</v>
      </c>
      <c r="BT20" s="16" t="s">
        <v>12497</v>
      </c>
      <c r="BU20" s="23">
        <f>IF(B6L213C3=0,0,B6L213C29/B6L213C3)</f>
        <v>4.2186304003626738</v>
      </c>
      <c r="BV20" s="16" t="s">
        <v>12498</v>
      </c>
      <c r="BW20" s="23">
        <f>IF(B6L213C8=0,0,B6L213C30/B6L213C8)</f>
        <v>2.3202467201994708</v>
      </c>
      <c r="BX20" s="16" t="s">
        <v>12499</v>
      </c>
      <c r="BY20" s="23">
        <f>IF(B6L213C13=0,0,B6L213C31/B6L213C13)</f>
        <v>6.3279456005440089</v>
      </c>
      <c r="BZ20" s="16" t="s">
        <v>12500</v>
      </c>
      <c r="CA20" s="23">
        <f>IF(B6L213C18=0,0,B6L213C32/B6L213C18)</f>
        <v>5.0623564804352075</v>
      </c>
      <c r="CB20" s="16" t="s">
        <v>12501</v>
      </c>
      <c r="CC20" s="23">
        <f>IF(B6L213C24=0,0,B6L213C33/B6L213C24)</f>
        <v>1.0546576000906684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238.363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476.726</v>
      </c>
      <c r="J21" s="16" t="s">
        <v>12505</v>
      </c>
      <c r="K21" s="23">
        <f>IF(B6L216C3=0,0,B6L214C3/B6L216C3)</f>
        <v>2.4863424215570976E-2</v>
      </c>
      <c r="L21" s="16" t="s">
        <v>12506</v>
      </c>
      <c r="M21" s="23">
        <f>A1L554C9</f>
        <v>0.37875383837991222</v>
      </c>
      <c r="N21" s="16" t="s">
        <v>12507</v>
      </c>
      <c r="O21" s="23">
        <f>B6L214C1*B6L214C5</f>
        <v>90.280901177751019</v>
      </c>
      <c r="P21" s="16" t="s">
        <v>12508</v>
      </c>
      <c r="Q21" s="23">
        <f>B3L848C3</f>
        <v>1.9580387302519773</v>
      </c>
      <c r="R21" s="16" t="s">
        <v>12509</v>
      </c>
      <c r="S21" s="23">
        <f>B6L214C6*B6L214C7</f>
        <v>176.77350110808786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97.225425609448322</v>
      </c>
      <c r="X21" s="16" t="s">
        <v>12512</v>
      </c>
      <c r="Y21" s="23">
        <f>IF(B6L216C10=0,0,B6L214C10/B6L216C10)</f>
        <v>4.3265132896511425E-2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20.46107992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30.691619879999998</v>
      </c>
      <c r="AH21" s="16" t="s">
        <v>12517</v>
      </c>
      <c r="AI21" s="23">
        <f>IF(B6L216C15=0,0,B6L214C15/B6L216C15)</f>
        <v>2.5984127249216081E-2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26.834906539999999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32.201887847999998</v>
      </c>
      <c r="AR21" s="16" t="s">
        <v>12522</v>
      </c>
      <c r="AS21" s="23">
        <f>IF(B6L216C20=0,0,B6L214C20/B6L216C20)</f>
        <v>2.4863424215570973E-2</v>
      </c>
      <c r="AT21" s="16" t="s">
        <v>12523</v>
      </c>
      <c r="AU21" s="17">
        <f>A1L249C3</f>
        <v>373304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1866.52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466.63</v>
      </c>
      <c r="BD21" s="16" t="s">
        <v>12528</v>
      </c>
      <c r="BE21" s="23">
        <f>IF(B6L216C26=0,0,B6L214C26/B6L216C26)</f>
        <v>4.006127280801295E-2</v>
      </c>
      <c r="BF21" s="16" t="s">
        <v>12529</v>
      </c>
      <c r="BG21" s="17">
        <f>B6L214C3+B6L214C10+B6L214C15+B6L214C20+B6L214C26</f>
        <v>1103.4749333374482</v>
      </c>
      <c r="BH21" s="16" t="s">
        <v>12530</v>
      </c>
      <c r="BI21" s="17">
        <f>B6L218C3*B6L214C4</f>
        <v>2011.1307962432957</v>
      </c>
      <c r="BJ21" s="16" t="s">
        <v>12531</v>
      </c>
      <c r="BK21" s="17">
        <f>B6L218C10*B6L214C11</f>
        <v>410.15813616421832</v>
      </c>
      <c r="BL21" s="16" t="s">
        <v>12532</v>
      </c>
      <c r="BM21" s="17">
        <f>B6L218C15*B6L214C16</f>
        <v>129.47660066214337</v>
      </c>
      <c r="BN21" s="16" t="s">
        <v>12533</v>
      </c>
      <c r="BO21" s="17">
        <f>B6L218C20*B6L214C21</f>
        <v>135.84786302464212</v>
      </c>
      <c r="BP21" s="16" t="s">
        <v>12534</v>
      </c>
      <c r="BQ21" s="17">
        <f>B6L218C26*B6L214C27</f>
        <v>1968.5395037212343</v>
      </c>
      <c r="BR21" s="16" t="s">
        <v>12535</v>
      </c>
      <c r="BS21" s="15">
        <f>B6L214C29+B6L214C30+B6L214C31+B6L214C32+B6L214C33</f>
        <v>4655.1528998155336</v>
      </c>
      <c r="BT21" s="16" t="s">
        <v>12536</v>
      </c>
      <c r="BU21" s="23">
        <f>IF(B6L214C3=0,0,B6L214C29/B6L214C3)</f>
        <v>4.2186304003626729</v>
      </c>
      <c r="BV21" s="16" t="s">
        <v>12537</v>
      </c>
      <c r="BW21" s="23">
        <f>IF(B6L214C8=0,0,B6L214C30/B6L214C8)</f>
        <v>2.3202467201994708</v>
      </c>
      <c r="BX21" s="16" t="s">
        <v>12538</v>
      </c>
      <c r="BY21" s="23">
        <f>IF(B6L214C13=0,0,B6L214C31/B6L214C13)</f>
        <v>6.3279456005440098</v>
      </c>
      <c r="BZ21" s="16" t="s">
        <v>12539</v>
      </c>
      <c r="CA21" s="23">
        <f>IF(B6L214C18=0,0,B6L214C32/B6L214C18)</f>
        <v>5.0623564804352075</v>
      </c>
      <c r="CB21" s="16" t="s">
        <v>12540</v>
      </c>
      <c r="CC21" s="23">
        <f>IF(B6L214C24=0,0,B6L214C33/B6L214C24)</f>
        <v>1.0546576000906684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1532.1950000000002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3064.3900000000003</v>
      </c>
      <c r="J22" s="16" t="s">
        <v>12544</v>
      </c>
      <c r="K22" s="23">
        <f>IF(B6L216C3=0,0,B6L215C3/B6L216C3)</f>
        <v>0.15982184427103527</v>
      </c>
      <c r="L22" s="16" t="s">
        <v>12545</v>
      </c>
      <c r="M22" s="23">
        <f>A1L555C9</f>
        <v>0.13607868660316064</v>
      </c>
      <c r="N22" s="16" t="s">
        <v>12546</v>
      </c>
      <c r="O22" s="23">
        <f>B6L215C1*B6L215C5</f>
        <v>208.49908321992973</v>
      </c>
      <c r="P22" s="16" t="s">
        <v>12547</v>
      </c>
      <c r="Q22" s="23">
        <f>B3L852C3</f>
        <v>2.0147067343903897</v>
      </c>
      <c r="R22" s="16" t="s">
        <v>12548</v>
      </c>
      <c r="S22" s="17">
        <f>B6L215C6*B6L215C7</f>
        <v>420.0645070774147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231.03547889257811</v>
      </c>
      <c r="X22" s="16" t="s">
        <v>12551</v>
      </c>
      <c r="Y22" s="23">
        <f>IF(B6L216C10=0,0,B6L215C10/B6L216C10)</f>
        <v>0.1028103568119034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131.52361880000001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197.28542820000001</v>
      </c>
      <c r="AH22" s="16" t="s">
        <v>12556</v>
      </c>
      <c r="AI22" s="23">
        <f>IF(B6L216C15=0,0,B6L215C15/B6L216C15)</f>
        <v>0.16702571225656934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172.49451310000001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206.99341572</v>
      </c>
      <c r="AR22" s="16" t="s">
        <v>12561</v>
      </c>
      <c r="AS22" s="23">
        <f>IF(B6L216C20=0,0,B6L215C20/B6L216C20)</f>
        <v>0.15982184427103521</v>
      </c>
      <c r="AT22" s="16" t="s">
        <v>12562</v>
      </c>
      <c r="AU22" s="17">
        <f>A1L253C3</f>
        <v>1669112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8345.56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2086.39</v>
      </c>
      <c r="BD22" s="16" t="s">
        <v>12567</v>
      </c>
      <c r="BE22" s="23">
        <f>IF(B6L216C26=0,0,B6L215C26/B6L216C26)</f>
        <v>0.17912144305747624</v>
      </c>
      <c r="BF22" s="16" t="s">
        <v>12568</v>
      </c>
      <c r="BG22" s="17">
        <f>B6L215C3+B6L215C10+B6L215C15+B6L215C20+B6L215C26</f>
        <v>5786.094322812578</v>
      </c>
      <c r="BH22" s="16" t="s">
        <v>12569</v>
      </c>
      <c r="BI22" s="17">
        <f>B6L218C3*B6L215C4</f>
        <v>12927.528812567374</v>
      </c>
      <c r="BJ22" s="16" t="s">
        <v>12570</v>
      </c>
      <c r="BK22" s="17">
        <f>B6L218C10*B6L215C11</f>
        <v>974.65329481857873</v>
      </c>
      <c r="BL22" s="16" t="s">
        <v>12571</v>
      </c>
      <c r="BM22" s="17">
        <f>B6L218C15*B6L215C16</f>
        <v>832.27430495308738</v>
      </c>
      <c r="BN22" s="16" t="s">
        <v>12572</v>
      </c>
      <c r="BO22" s="17">
        <f>B6L218C20*B6L215C21</f>
        <v>873.22871623130084</v>
      </c>
      <c r="BP22" s="16" t="s">
        <v>12573</v>
      </c>
      <c r="BQ22" s="17">
        <f>B6L218C26*B6L215C27</f>
        <v>8801.7082810126776</v>
      </c>
      <c r="BR22" s="16" t="s">
        <v>12574</v>
      </c>
      <c r="BS22" s="15">
        <f>B6L215C29+B6L215C30+B6L215C31+B6L215C32+B6L215C33</f>
        <v>24409.393409583019</v>
      </c>
      <c r="BT22" s="16" t="s">
        <v>12575</v>
      </c>
      <c r="BU22" s="23">
        <f>IF(B6L215C3=0,0,B6L215C29/B6L215C3)</f>
        <v>4.2186304003626738</v>
      </c>
      <c r="BV22" s="16" t="s">
        <v>12576</v>
      </c>
      <c r="BW22" s="23">
        <f>IF(B6L215C8=0,0,B6L215C30/B6L215C8)</f>
        <v>2.3202467201994703</v>
      </c>
      <c r="BX22" s="16" t="s">
        <v>12577</v>
      </c>
      <c r="BY22" s="23">
        <f>IF(B6L215C13=0,0,B6L215C31/B6L215C13)</f>
        <v>6.3279456005440089</v>
      </c>
      <c r="BZ22" s="16" t="s">
        <v>12578</v>
      </c>
      <c r="CA22" s="23">
        <f>IF(B6L215C18=0,0,B6L215C32/B6L215C18)</f>
        <v>5.0623564804352075</v>
      </c>
      <c r="CB22" s="16" t="s">
        <v>12579</v>
      </c>
      <c r="CC22" s="23">
        <f>IF(B6L215C24=0,0,B6L215C33/B6L215C24)</f>
        <v>1.0546576000906684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11278.260999999999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19173.787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4085.8189787819078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2247.2004383300496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787.44534013999987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1181.1680102099999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1079.2924702299999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1295.1509642760002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46591.62999999999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11647.907499999998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35545.213912816049</v>
      </c>
      <c r="BH23" s="16" t="s">
        <v>12596</v>
      </c>
      <c r="BI23" s="17">
        <f>SUM(B6L201C29:B6L215C29)</f>
        <v>80887.120728278605</v>
      </c>
      <c r="BJ23" s="16" t="s">
        <v>12597</v>
      </c>
      <c r="BK23" s="17">
        <f>SUM(B6L201C30:B6L215C30)</f>
        <v>9480.1080848474721</v>
      </c>
      <c r="BL23" s="16" t="s">
        <v>12598</v>
      </c>
      <c r="BM23" s="17">
        <f>SUM(B6L201C31:B6L215C31)</f>
        <v>4982.9112758077945</v>
      </c>
      <c r="BN23" s="16" t="s">
        <v>12599</v>
      </c>
      <c r="BO23" s="17">
        <f>SUM(B6L201C32:B6L215C32)</f>
        <v>5463.7632309537639</v>
      </c>
      <c r="BP23" s="16" t="s">
        <v>12600</v>
      </c>
      <c r="BQ23" s="17">
        <f>SUM(B6L201C33:B6L215C33)</f>
        <v>49138.216680112382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0.53941965427550209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6.3220900677145947E-2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3.3230015526341292E-2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3.6436718807001618E-2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0.32769271071400902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80887.12072827862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9480.1080848474721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4982.9112758077936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5463.7632309537648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49138.216680112375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DFBE0-52C5-43A1-8370-2B47D007DBF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0.25419967231144991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56.618499999999997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101.91329999999999</v>
      </c>
      <c r="J9" s="16" t="s">
        <v>12646</v>
      </c>
      <c r="K9" s="23">
        <f>IF(B6L236C3=0,0,B6L222C3/B6L236C3)</f>
        <v>5.3571519247395984E-3</v>
      </c>
      <c r="L9" s="16" t="s">
        <v>12647</v>
      </c>
      <c r="M9" s="23">
        <f>A1L542C54</f>
        <v>0.953187101089774</v>
      </c>
      <c r="N9" s="16" t="s">
        <v>12648</v>
      </c>
      <c r="O9" s="23">
        <f>B6L222C1*B6L222C5</f>
        <v>53.968023883051366</v>
      </c>
      <c r="P9" s="16" t="s">
        <v>12649</v>
      </c>
      <c r="Q9" s="23">
        <f>B3L836C9</f>
        <v>1.7896322173010257</v>
      </c>
      <c r="R9" s="16" t="s">
        <v>12650</v>
      </c>
      <c r="S9" s="17">
        <f>B6L222C6*B6L222C7</f>
        <v>96.582914245179921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53.12060283484896</v>
      </c>
      <c r="X9" s="16" t="s">
        <v>12652</v>
      </c>
      <c r="Y9" s="23">
        <f>IF(B6L236C10=0,0,B6L222C10/B6L236C10)</f>
        <v>2.2213822303023205E-2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3.3284883779999999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4.992732567</v>
      </c>
      <c r="AH9" s="16" t="s">
        <v>12655</v>
      </c>
      <c r="AI9" s="23">
        <f>IF(B6L236C15=0,0,B6L222C15/B6L236C15)</f>
        <v>4.2616440891278546E-3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5.736699657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6.8840395883999994</v>
      </c>
      <c r="AR9" s="16" t="s">
        <v>12658</v>
      </c>
      <c r="AS9" s="23">
        <f>IF(B6L236C20=0,0,B6L222C20/B6L236C20)</f>
        <v>5.3571519247395984E-3</v>
      </c>
      <c r="AT9" s="16" t="s">
        <v>12659</v>
      </c>
      <c r="AU9" s="17">
        <f>A1L237C18</f>
        <v>100410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502.05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125.5125</v>
      </c>
      <c r="BD9" s="16" t="s">
        <v>12662</v>
      </c>
      <c r="BE9" s="23">
        <f>IF(B6L236C26=0,0,B6L222C26/B6L236C26)</f>
        <v>1.0739206274152119E-2</v>
      </c>
      <c r="BF9" s="16" t="s">
        <v>12663</v>
      </c>
      <c r="BG9" s="17">
        <f>B6L222C3+B6L222C10+B6L222C15+B6L222C20+B6L222C26</f>
        <v>292.42317499024892</v>
      </c>
      <c r="BH9" s="16" t="s">
        <v>12664</v>
      </c>
      <c r="BI9" s="17">
        <f>B6L238C3*B6L222C4</f>
        <v>430.35785795971321</v>
      </c>
      <c r="BJ9" s="16" t="s">
        <v>12665</v>
      </c>
      <c r="BK9" s="17">
        <f>B6L238C10*B6L222C11</f>
        <v>224.31683450083818</v>
      </c>
      <c r="BL9" s="16" t="s">
        <v>12666</v>
      </c>
      <c r="BM9" s="17">
        <f>B6L238C15*B6L222C16</f>
        <v>21.083231461446353</v>
      </c>
      <c r="BN9" s="16" t="s">
        <v>12667</v>
      </c>
      <c r="BO9" s="17">
        <f>B6L238C20*B6L222C21</f>
        <v>29.069812589462707</v>
      </c>
      <c r="BP9" s="16" t="s">
        <v>12668</v>
      </c>
      <c r="BQ9" s="17">
        <f>B6L238C26*B6L222C27</f>
        <v>530.01218336731824</v>
      </c>
      <c r="BR9" s="16" t="s">
        <v>12669</v>
      </c>
      <c r="BS9" s="15">
        <f>B6L222C29+B6L222C30+B6L222C31+B6L222C32+B6L222C33</f>
        <v>1234.8399198787786</v>
      </c>
      <c r="BT9" s="16" t="s">
        <v>12670</v>
      </c>
      <c r="BU9" s="23">
        <f>IF(B6L222C3=0,0,B6L222C29/B6L222C3)</f>
        <v>4.222784052324017</v>
      </c>
      <c r="BV9" s="16" t="s">
        <v>12671</v>
      </c>
      <c r="BW9" s="23">
        <f>IF(B6L222C8=0,0,B6L222C30/B6L222C8)</f>
        <v>2.3225312287782098</v>
      </c>
      <c r="BX9" s="16" t="s">
        <v>12672</v>
      </c>
      <c r="BY9" s="23">
        <f>IF(B6L222C13=0,0,B6L222C31/B6L222C13)</f>
        <v>6.3341760784860259</v>
      </c>
      <c r="BZ9" s="16" t="s">
        <v>12673</v>
      </c>
      <c r="CA9" s="23">
        <f>IF(B6L222C18=0,0,B6L222C32/B6L222C18)</f>
        <v>5.0673408627888197</v>
      </c>
      <c r="CB9" s="16" t="s">
        <v>12674</v>
      </c>
      <c r="CC9" s="23">
        <f>IF(B6L222C24=0,0,B6L222C33/B6L222C24)</f>
        <v>1.0556960130810042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300.81950000000001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601.63900000000001</v>
      </c>
      <c r="J10" s="16" t="s">
        <v>12677</v>
      </c>
      <c r="K10" s="23">
        <f>IF(B6L236C3=0,0,B6L223C3/B6L236C3)</f>
        <v>3.1625622238200583E-2</v>
      </c>
      <c r="L10" s="16" t="s">
        <v>12678</v>
      </c>
      <c r="M10" s="23">
        <f>A1L543C54</f>
        <v>1.0760764652260175</v>
      </c>
      <c r="N10" s="16" t="s">
        <v>12679</v>
      </c>
      <c r="O10" s="23">
        <f>B6L223C1*B6L223C5</f>
        <v>323.704784231058</v>
      </c>
      <c r="P10" s="16" t="s">
        <v>12680</v>
      </c>
      <c r="Q10" s="23">
        <f>B3L837C9</f>
        <v>1.6907631042815721</v>
      </c>
      <c r="R10" s="16" t="s">
        <v>12681</v>
      </c>
      <c r="S10" s="23">
        <f>B6L223C6*B6L223C7</f>
        <v>547.30810585730012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301.01945822151509</v>
      </c>
      <c r="X10" s="16" t="s">
        <v>12683</v>
      </c>
      <c r="Y10" s="23">
        <f>IF(B6L236C10=0,0,B6L223C10/B6L236C10)</f>
        <v>0.12587945915211424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25.82234588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38.73351882</v>
      </c>
      <c r="AH10" s="16" t="s">
        <v>12686</v>
      </c>
      <c r="AI10" s="23">
        <f>IF(B6L236C15=0,0,B6L223C15/B6L236C15)</f>
        <v>3.3061749115386875E-2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33.866259310000004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40.639511172000006</v>
      </c>
      <c r="AR10" s="16" t="s">
        <v>12689</v>
      </c>
      <c r="AS10" s="23">
        <f>IF(B6L236C20=0,0,B6L223C20/B6L236C20)</f>
        <v>3.162562223820059E-2</v>
      </c>
      <c r="AT10" s="16" t="s">
        <v>12690</v>
      </c>
      <c r="AU10" s="17">
        <f>A1L238C18</f>
        <v>521594.5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2607.9724999999999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651.99312499999996</v>
      </c>
      <c r="BD10" s="16" t="s">
        <v>12693</v>
      </c>
      <c r="BE10" s="23">
        <f>IF(B6L236C26=0,0,B6L223C26/B6L236C26)</f>
        <v>5.5786385090760247E-2</v>
      </c>
      <c r="BF10" s="16" t="s">
        <v>12694</v>
      </c>
      <c r="BG10" s="17">
        <f>B6L223C3+B6L223C10+B6L223C15+B6L223C20+B6L223C26</f>
        <v>1634.0246132135148</v>
      </c>
      <c r="BH10" s="16" t="s">
        <v>12695</v>
      </c>
      <c r="BI10" s="17">
        <f>B6L238C3*B6L223C4</f>
        <v>2540.5915744561694</v>
      </c>
      <c r="BJ10" s="16" t="s">
        <v>12696</v>
      </c>
      <c r="BK10" s="17">
        <f>B6L238C10*B6L223C11</f>
        <v>1271.1401676170296</v>
      </c>
      <c r="BL10" s="16" t="s">
        <v>12697</v>
      </c>
      <c r="BM10" s="17">
        <f>B6L238C15*B6L223C16</f>
        <v>163.56328556348817</v>
      </c>
      <c r="BN10" s="16" t="s">
        <v>12698</v>
      </c>
      <c r="BO10" s="17">
        <f>B6L238C20*B6L223C21</f>
        <v>171.61187967136536</v>
      </c>
      <c r="BP10" s="16" t="s">
        <v>12699</v>
      </c>
      <c r="BQ10" s="17">
        <f>B6L238C26*B6L223C27</f>
        <v>2753.2261704748994</v>
      </c>
      <c r="BR10" s="16" t="s">
        <v>12700</v>
      </c>
      <c r="BS10" s="15">
        <f>B6L223C29+B6L223C30+B6L223C31+B6L223C32+B6L223C33</f>
        <v>6900.1330777829517</v>
      </c>
      <c r="BT10" s="16" t="s">
        <v>12701</v>
      </c>
      <c r="BU10" s="23">
        <f>IF(B6L223C3=0,0,B6L223C29/B6L223C3)</f>
        <v>4.222784052324017</v>
      </c>
      <c r="BV10" s="16" t="s">
        <v>12702</v>
      </c>
      <c r="BW10" s="23">
        <f>IF(B6L223C8=0,0,B6L223C30/B6L223C8)</f>
        <v>2.3225312287782094</v>
      </c>
      <c r="BX10" s="16" t="s">
        <v>12703</v>
      </c>
      <c r="BY10" s="23">
        <f>IF(B6L223C13=0,0,B6L223C31/B6L223C13)</f>
        <v>6.334176078486025</v>
      </c>
      <c r="BZ10" s="16" t="s">
        <v>12704</v>
      </c>
      <c r="CA10" s="23">
        <f>IF(B6L223C18=0,0,B6L223C32/B6L223C18)</f>
        <v>5.0673408627888206</v>
      </c>
      <c r="CB10" s="16" t="s">
        <v>12705</v>
      </c>
      <c r="CC10" s="23">
        <f>IF(B6L223C24=0,0,B6L223C33/B6L223C24)</f>
        <v>1.0556960130810042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1506.2330000000002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3012.4660000000003</v>
      </c>
      <c r="J11" s="16" t="s">
        <v>12708</v>
      </c>
      <c r="K11" s="23">
        <f>IF(B6L236C3=0,0,B6L224C3/B6L236C3)</f>
        <v>0.15835261962975</v>
      </c>
      <c r="L11" s="16" t="s">
        <v>12709</v>
      </c>
      <c r="M11" s="23">
        <f>A1L544C54</f>
        <v>0.1606380317568073</v>
      </c>
      <c r="N11" s="16" t="s">
        <v>12710</v>
      </c>
      <c r="O11" s="23">
        <f>B6L224C1*B6L224C5</f>
        <v>241.95830448715117</v>
      </c>
      <c r="P11" s="16" t="s">
        <v>12711</v>
      </c>
      <c r="Q11" s="23">
        <f>B3L838C9</f>
        <v>1.9967366286337198</v>
      </c>
      <c r="R11" s="16" t="s">
        <v>12712</v>
      </c>
      <c r="S11" s="17">
        <f>B6L224C6*B6L224C7</f>
        <v>483.12700917160527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265.71985504438294</v>
      </c>
      <c r="X11" s="16" t="s">
        <v>12714</v>
      </c>
      <c r="Y11" s="23">
        <f>IF(B6L236C10=0,0,B6L224C10/B6L236C10)</f>
        <v>0.11111797169720108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129.29504072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193.94256108000002</v>
      </c>
      <c r="AH11" s="16" t="s">
        <v>12717</v>
      </c>
      <c r="AI11" s="23">
        <f>IF(B6L236C15=0,0,B6L224C15/B6L236C15)</f>
        <v>0.16554344899621376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169.57171114000002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203.48605336800003</v>
      </c>
      <c r="AR11" s="16" t="s">
        <v>12720</v>
      </c>
      <c r="AS11" s="23">
        <f>IF(B6L236C20=0,0,B6L224C20/B6L236C20)</f>
        <v>0.15835261962975</v>
      </c>
      <c r="AT11" s="16" t="s">
        <v>12721</v>
      </c>
      <c r="AU11" s="17">
        <f>A1L239C18</f>
        <v>1298679.5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6493.3975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1623.349375</v>
      </c>
      <c r="BD11" s="16" t="s">
        <v>12724</v>
      </c>
      <c r="BE11" s="23">
        <f>IF(B6L236C26=0,0,B6L224C26/B6L236C26)</f>
        <v>0.1388983869585971</v>
      </c>
      <c r="BF11" s="16" t="s">
        <v>12725</v>
      </c>
      <c r="BG11" s="17">
        <f>B6L224C3+B6L224C10+B6L224C15+B6L224C20+B6L224C26</f>
        <v>5298.963844492383</v>
      </c>
      <c r="BH11" s="16" t="s">
        <v>12726</v>
      </c>
      <c r="BI11" s="17">
        <f>B6L238C3*B6L224C4</f>
        <v>12720.993382968323</v>
      </c>
      <c r="BJ11" s="16" t="s">
        <v>12727</v>
      </c>
      <c r="BK11" s="17">
        <f>B6L238C10*B6L224C11</f>
        <v>1122.07756626727</v>
      </c>
      <c r="BL11" s="16" t="s">
        <v>12728</v>
      </c>
      <c r="BM11" s="17">
        <f>B6L238C15*B6L224C16</f>
        <v>818.97755399550067</v>
      </c>
      <c r="BN11" s="16" t="s">
        <v>12729</v>
      </c>
      <c r="BO11" s="17">
        <f>B6L238C20*B6L224C21</f>
        <v>859.27766103274428</v>
      </c>
      <c r="BP11" s="16" t="s">
        <v>12730</v>
      </c>
      <c r="BQ11" s="17">
        <f>B6L238C26*B6L224C27</f>
        <v>6855.0538521001608</v>
      </c>
      <c r="BR11" s="16" t="s">
        <v>12731</v>
      </c>
      <c r="BS11" s="15">
        <f>B6L224C29+B6L224C30+B6L224C31+B6L224C32+B6L224C33</f>
        <v>22376.380016363997</v>
      </c>
      <c r="BT11" s="16" t="s">
        <v>12732</v>
      </c>
      <c r="BU11" s="23">
        <f>IF(B6L224C3=0,0,B6L224C29/B6L224C3)</f>
        <v>4.222784052324017</v>
      </c>
      <c r="BV11" s="16" t="s">
        <v>12733</v>
      </c>
      <c r="BW11" s="23">
        <f>IF(B6L224C8=0,0,B6L224C30/B6L224C8)</f>
        <v>2.3225312287782103</v>
      </c>
      <c r="BX11" s="16" t="s">
        <v>12734</v>
      </c>
      <c r="BY11" s="23">
        <f>IF(B6L224C13=0,0,B6L224C31/B6L224C13)</f>
        <v>6.3341760784860259</v>
      </c>
      <c r="BZ11" s="16" t="s">
        <v>12735</v>
      </c>
      <c r="CA11" s="23">
        <f>IF(B6L224C18=0,0,B6L224C32/B6L224C18)</f>
        <v>5.0673408627888197</v>
      </c>
      <c r="CB11" s="16" t="s">
        <v>12736</v>
      </c>
      <c r="CC11" s="23">
        <f>IF(B6L224C24=0,0,B6L224C33/B6L224C24)</f>
        <v>1.0556960130810042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203.83449999999999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407.66899999999998</v>
      </c>
      <c r="J12" s="16" t="s">
        <v>12739</v>
      </c>
      <c r="K12" s="23">
        <f>IF(B6L236C3=0,0,B6L225C3/B6L236C3)</f>
        <v>2.1429438238254158E-2</v>
      </c>
      <c r="L12" s="16" t="s">
        <v>12740</v>
      </c>
      <c r="M12" s="23">
        <f>A1L545C54</f>
        <v>0.48040396255800139</v>
      </c>
      <c r="N12" s="16" t="s">
        <v>12741</v>
      </c>
      <c r="O12" s="23">
        <f>B6L225C1*B6L225C5</f>
        <v>97.922901506028936</v>
      </c>
      <c r="P12" s="16" t="s">
        <v>12742</v>
      </c>
      <c r="Q12" s="23">
        <f>B3L839C9</f>
        <v>1.9970089862176192</v>
      </c>
      <c r="R12" s="16" t="s">
        <v>12743</v>
      </c>
      <c r="S12" s="23">
        <f>B6L225C6*B6L225C7</f>
        <v>195.55291426404261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107.55410284522344</v>
      </c>
      <c r="X12" s="16" t="s">
        <v>12745</v>
      </c>
      <c r="Y12" s="23">
        <f>IF(B6L236C10=0,0,B6L225C10/B6L236C10)</f>
        <v>4.4976668205231392E-2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17.497153479999998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26.245730219999999</v>
      </c>
      <c r="AH12" s="16" t="s">
        <v>12748</v>
      </c>
      <c r="AI12" s="23">
        <f>IF(B6L236C15=0,0,B6L225C15/B6L236C15)</f>
        <v>2.2402554023460336E-2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22.94768801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27.537225612</v>
      </c>
      <c r="AR12" s="16" t="s">
        <v>12751</v>
      </c>
      <c r="AS12" s="23">
        <f>IF(B6L236C20=0,0,B6L225C20/B6L236C20)</f>
        <v>2.1429438238254158E-2</v>
      </c>
      <c r="AT12" s="16" t="s">
        <v>12752</v>
      </c>
      <c r="AU12" s="17">
        <f>A1L240C18</f>
        <v>227341.5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1136.7075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284.176875</v>
      </c>
      <c r="BD12" s="16" t="s">
        <v>12755</v>
      </c>
      <c r="BE12" s="23">
        <f>IF(B6L236C26=0,0,B6L225C26/B6L236C26)</f>
        <v>2.4314981208795473E-2</v>
      </c>
      <c r="BF12" s="16" t="s">
        <v>12756</v>
      </c>
      <c r="BG12" s="23">
        <f>B6L225C3+B6L225C10+B6L225C15+B6L225C20+B6L225C26</f>
        <v>853.18293367722345</v>
      </c>
      <c r="BH12" s="16" t="s">
        <v>12757</v>
      </c>
      <c r="BI12" s="17">
        <f>B6L238C3*B6L225C4</f>
        <v>1721.4981518268798</v>
      </c>
      <c r="BJ12" s="16" t="s">
        <v>12758</v>
      </c>
      <c r="BK12" s="17">
        <f>B6L238C10*B6L225C11</f>
        <v>454.17775025682676</v>
      </c>
      <c r="BL12" s="16" t="s">
        <v>12759</v>
      </c>
      <c r="BM12" s="17">
        <f>B6L238C15*B6L225C16</f>
        <v>110.83005101461453</v>
      </c>
      <c r="BN12" s="16" t="s">
        <v>12760</v>
      </c>
      <c r="BO12" s="17">
        <f>B6L238C20*B6L225C21</f>
        <v>116.28375715960208</v>
      </c>
      <c r="BP12" s="16" t="s">
        <v>12761</v>
      </c>
      <c r="BQ12" s="17">
        <f>B6L238C26*B6L225C27</f>
        <v>1200.0175757892755</v>
      </c>
      <c r="BR12" s="16" t="s">
        <v>12762</v>
      </c>
      <c r="BS12" s="15">
        <f>B6L225C29+B6L225C30+B6L225C31+B6L225C32+B6L225C33</f>
        <v>3602.8072860471984</v>
      </c>
      <c r="BT12" s="16" t="s">
        <v>12763</v>
      </c>
      <c r="BU12" s="23">
        <f>IF(B6L225C3=0,0,B6L225C29/B6L225C3)</f>
        <v>4.2227840523240179</v>
      </c>
      <c r="BV12" s="16" t="s">
        <v>12764</v>
      </c>
      <c r="BW12" s="23">
        <f>IF(B6L225C8=0,0,B6L225C30/B6L225C8)</f>
        <v>2.3225312287782094</v>
      </c>
      <c r="BX12" s="16" t="s">
        <v>12765</v>
      </c>
      <c r="BY12" s="23">
        <f>IF(B6L225C13=0,0,B6L225C31/B6L225C13)</f>
        <v>6.3341760784860268</v>
      </c>
      <c r="BZ12" s="16" t="s">
        <v>12766</v>
      </c>
      <c r="CA12" s="23">
        <f>IF(B6L225C18=0,0,B6L225C32/B6L225C18)</f>
        <v>5.0673408627888206</v>
      </c>
      <c r="CB12" s="16" t="s">
        <v>12767</v>
      </c>
      <c r="CC12" s="23">
        <f>IF(B6L225C24=0,0,B6L225C33/B6L225C24)</f>
        <v>1.0556960130810042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2455.3285000000001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4910.6570000000002</v>
      </c>
      <c r="J13" s="16" t="s">
        <v>12770</v>
      </c>
      <c r="K13" s="23">
        <f>IF(B6L236C3=0,0,B6L226C3/B6L236C3)</f>
        <v>0.25813250674137705</v>
      </c>
      <c r="L13" s="16" t="s">
        <v>12771</v>
      </c>
      <c r="M13" s="23">
        <f>A1L546C54</f>
        <v>0.26500611506000021</v>
      </c>
      <c r="N13" s="16" t="s">
        <v>12772</v>
      </c>
      <c r="O13" s="23">
        <f>B6L226C1*B6L226C5</f>
        <v>650.67706698109771</v>
      </c>
      <c r="P13" s="16" t="s">
        <v>12773</v>
      </c>
      <c r="Q13" s="23">
        <f>B3L840C9</f>
        <v>1.9972496450927868</v>
      </c>
      <c r="R13" s="16" t="s">
        <v>12774</v>
      </c>
      <c r="S13" s="17">
        <f>B6L226C6*B6L226C7</f>
        <v>1299.5645410980128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714.76049760390708</v>
      </c>
      <c r="X13" s="16" t="s">
        <v>12776</v>
      </c>
      <c r="Y13" s="23">
        <f>IF(B6L236C10=0,0,B6L226C10/B6L236C10)</f>
        <v>0.29889650786450417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210.76539844000001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316.14809766000002</v>
      </c>
      <c r="AH13" s="16" t="s">
        <v>12779</v>
      </c>
      <c r="AI13" s="23">
        <f>IF(B6L236C15=0,0,B6L226C15/B6L236C15)</f>
        <v>0.26985436403843233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276.42088253000003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331.70505903600002</v>
      </c>
      <c r="AR13" s="16" t="s">
        <v>12782</v>
      </c>
      <c r="AS13" s="23">
        <f>IF(B6L236C20=0,0,B6L226C20/B6L236C20)</f>
        <v>0.25813250674137711</v>
      </c>
      <c r="AT13" s="16" t="s">
        <v>12783</v>
      </c>
      <c r="AU13" s="17">
        <f>A1L241C18</f>
        <v>2482442.5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12412.2125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3103.0531249999999</v>
      </c>
      <c r="BD13" s="16" t="s">
        <v>12786</v>
      </c>
      <c r="BE13" s="23">
        <f>IF(B6L236C26=0,0,B6L226C26/B6L236C26)</f>
        <v>0.26550604592393057</v>
      </c>
      <c r="BF13" s="16" t="s">
        <v>12787</v>
      </c>
      <c r="BG13" s="17">
        <f>B6L226C3+B6L226C10+B6L226C15+B6L226C20+B6L226C26</f>
        <v>9376.323779299908</v>
      </c>
      <c r="BH13" s="16" t="s">
        <v>12788</v>
      </c>
      <c r="BI13" s="17">
        <f>B6L238C3*B6L226C4</f>
        <v>20736.644066033299</v>
      </c>
      <c r="BJ13" s="16" t="s">
        <v>12789</v>
      </c>
      <c r="BK13" s="17">
        <f>B6L238C10*B6L226C11</f>
        <v>3018.2792305129578</v>
      </c>
      <c r="BL13" s="16" t="s">
        <v>12790</v>
      </c>
      <c r="BM13" s="17">
        <f>B6L238C15*B6L226C16</f>
        <v>1335.0251449712241</v>
      </c>
      <c r="BN13" s="16" t="s">
        <v>12791</v>
      </c>
      <c r="BO13" s="17">
        <f>B6L238C20*B6L226C21</f>
        <v>1400.7188333724175</v>
      </c>
      <c r="BP13" s="16" t="s">
        <v>12792</v>
      </c>
      <c r="BQ13" s="17">
        <f>B6L238C26*B6L226C27</f>
        <v>13103.523249764205</v>
      </c>
      <c r="BR13" s="16" t="s">
        <v>12793</v>
      </c>
      <c r="BS13" s="15">
        <f>B6L226C29+B6L226C30+B6L226C31+B6L226C32+B6L226C33</f>
        <v>39594.190524654106</v>
      </c>
      <c r="BT13" s="16" t="s">
        <v>12794</v>
      </c>
      <c r="BU13" s="23">
        <f>IF(B6L226C3=0,0,B6L226C29/B6L226C3)</f>
        <v>4.222784052324017</v>
      </c>
      <c r="BV13" s="16" t="s">
        <v>12795</v>
      </c>
      <c r="BW13" s="23">
        <f>IF(B6L226C8=0,0,B6L226C30/B6L226C8)</f>
        <v>2.3225312287782098</v>
      </c>
      <c r="BX13" s="16" t="s">
        <v>12796</v>
      </c>
      <c r="BY13" s="23">
        <f>IF(B6L226C13=0,0,B6L226C31/B6L226C13)</f>
        <v>6.3341760784860259</v>
      </c>
      <c r="BZ13" s="16" t="s">
        <v>12797</v>
      </c>
      <c r="CA13" s="23">
        <f>IF(B6L226C18=0,0,B6L226C32/B6L226C18)</f>
        <v>5.0673408627888206</v>
      </c>
      <c r="CB13" s="16" t="s">
        <v>12798</v>
      </c>
      <c r="CC13" s="23">
        <f>IF(B6L226C24=0,0,B6L226C33/B6L226C24)</f>
        <v>1.0556960130810042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311.91800000000001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623.83600000000001</v>
      </c>
      <c r="J14" s="16" t="s">
        <v>12801</v>
      </c>
      <c r="K14" s="23">
        <f>IF(B6L236C3=0,0,B6L227C3/B6L236C3)</f>
        <v>3.2792424817191204E-2</v>
      </c>
      <c r="L14" s="16" t="s">
        <v>12802</v>
      </c>
      <c r="M14" s="23">
        <f>A1L547C54</f>
        <v>6.7178177065209094E-2</v>
      </c>
      <c r="N14" s="16" t="s">
        <v>12803</v>
      </c>
      <c r="O14" s="23">
        <f>B6L227C1*B6L227C5</f>
        <v>20.954082633825891</v>
      </c>
      <c r="P14" s="16" t="s">
        <v>12804</v>
      </c>
      <c r="Q14" s="23">
        <f>B3L841C9</f>
        <v>2.0039377141524497</v>
      </c>
      <c r="R14" s="16" t="s">
        <v>12805</v>
      </c>
      <c r="S14" s="23">
        <f>B6L227C6*B6L227C7</f>
        <v>41.990676455390599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23.094872050464833</v>
      </c>
      <c r="X14" s="16" t="s">
        <v>12807</v>
      </c>
      <c r="Y14" s="23">
        <f>IF(B6L236C10=0,0,B6L227C10/B6L236C10)</f>
        <v>9.65774777509717E-3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26.775041120000001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40.162561680000003</v>
      </c>
      <c r="AH14" s="16" t="s">
        <v>12810</v>
      </c>
      <c r="AI14" s="23">
        <f>IF(B6L236C15=0,0,B6L227C15/B6L236C15)</f>
        <v>3.4281536471449638E-2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35.115728439999998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42.138874127999998</v>
      </c>
      <c r="AR14" s="16" t="s">
        <v>12813</v>
      </c>
      <c r="AS14" s="23">
        <f>IF(B6L236C20=0,0,B6L227C20/B6L236C20)</f>
        <v>3.2792424817191204E-2</v>
      </c>
      <c r="AT14" s="16" t="s">
        <v>12814</v>
      </c>
      <c r="AU14" s="17">
        <f>A1L242C18</f>
        <v>111705.5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558.52750000000003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139.63187500000001</v>
      </c>
      <c r="BD14" s="16" t="s">
        <v>12817</v>
      </c>
      <c r="BE14" s="23">
        <f>IF(B6L236C26=0,0,B6L227C26/B6L236C26)</f>
        <v>1.1947300134023498E-2</v>
      </c>
      <c r="BF14" s="16" t="s">
        <v>12818</v>
      </c>
      <c r="BG14" s="23">
        <f>B6L227C3+B6L227C10+B6L227C15+B6L227C20+B6L227C26</f>
        <v>868.8641828584648</v>
      </c>
      <c r="BH14" s="16" t="s">
        <v>12819</v>
      </c>
      <c r="BI14" s="17">
        <f>B6L238C3*B6L227C4</f>
        <v>2634.3247120656056</v>
      </c>
      <c r="BJ14" s="16" t="s">
        <v>12820</v>
      </c>
      <c r="BK14" s="17">
        <f>B6L238C10*B6L227C11</f>
        <v>97.524657385166577</v>
      </c>
      <c r="BL14" s="16" t="s">
        <v>12821</v>
      </c>
      <c r="BM14" s="17">
        <f>B6L238C15*B6L227C16</f>
        <v>169.5978249627837</v>
      </c>
      <c r="BN14" s="16" t="s">
        <v>12822</v>
      </c>
      <c r="BO14" s="17">
        <f>B6L238C20*B6L227C21</f>
        <v>177.94336565060752</v>
      </c>
      <c r="BP14" s="16" t="s">
        <v>12823</v>
      </c>
      <c r="BQ14" s="17">
        <f>B6L238C26*B6L227C27</f>
        <v>589.63525494610064</v>
      </c>
      <c r="BR14" s="16" t="s">
        <v>12824</v>
      </c>
      <c r="BS14" s="15">
        <f>B6L227C29+B6L227C30+B6L227C31+B6L227C32+B6L227C33</f>
        <v>3669.0258150102641</v>
      </c>
      <c r="BT14" s="16" t="s">
        <v>12825</v>
      </c>
      <c r="BU14" s="23">
        <f>IF(B6L227C3=0,0,B6L227C29/B6L227C3)</f>
        <v>4.222784052324017</v>
      </c>
      <c r="BV14" s="16" t="s">
        <v>12826</v>
      </c>
      <c r="BW14" s="23">
        <f>IF(B6L227C8=0,0,B6L227C30/B6L227C8)</f>
        <v>2.3225312287782098</v>
      </c>
      <c r="BX14" s="16" t="s">
        <v>12827</v>
      </c>
      <c r="BY14" s="23">
        <f>IF(B6L227C13=0,0,B6L227C31/B6L227C13)</f>
        <v>6.3341760784860259</v>
      </c>
      <c r="BZ14" s="16" t="s">
        <v>12828</v>
      </c>
      <c r="CA14" s="23">
        <f>IF(B6L227C18=0,0,B6L227C32/B6L227C18)</f>
        <v>5.0673408627888206</v>
      </c>
      <c r="CB14" s="16" t="s">
        <v>12829</v>
      </c>
      <c r="CC14" s="23">
        <f>IF(B6L227C24=0,0,B6L227C33/B6L227C24)</f>
        <v>1.0556960130810042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759.11599999999999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1518.232</v>
      </c>
      <c r="J15" s="16" t="s">
        <v>12832</v>
      </c>
      <c r="K15" s="23">
        <f>IF(B6L236C3=0,0,B6L228C3/B6L236C3)</f>
        <v>7.9807046587650976E-2</v>
      </c>
      <c r="L15" s="16" t="s">
        <v>12833</v>
      </c>
      <c r="M15" s="23">
        <f>A1L548C54</f>
        <v>0.1045981674720972</v>
      </c>
      <c r="N15" s="16" t="s">
        <v>12834</v>
      </c>
      <c r="O15" s="23">
        <f>B6L228C1*B6L228C5</f>
        <v>79.402142498748532</v>
      </c>
      <c r="P15" s="16" t="s">
        <v>12835</v>
      </c>
      <c r="Q15" s="23">
        <f>B3L842C9</f>
        <v>1.9977467285358894</v>
      </c>
      <c r="R15" s="16" t="s">
        <v>12836</v>
      </c>
      <c r="S15" s="23">
        <f>B6L228C6*B6L228C7</f>
        <v>158.62537041561538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87.243953728588465</v>
      </c>
      <c r="X15" s="16" t="s">
        <v>12838</v>
      </c>
      <c r="Y15" s="23">
        <f>IF(B6L236C10=0,0,B6L228C10/B6L236C10)</f>
        <v>3.648342793031395E-2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65.162517440000002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97.74377616000001</v>
      </c>
      <c r="AH15" s="16" t="s">
        <v>12841</v>
      </c>
      <c r="AI15" s="23">
        <f>IF(B6L236C15=0,0,B6L228C15/B6L236C15)</f>
        <v>8.3431103174747737E-2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85.461279279999999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102.55353513599999</v>
      </c>
      <c r="AR15" s="16" t="s">
        <v>12844</v>
      </c>
      <c r="AS15" s="23">
        <f>IF(B6L236C20=0,0,B6L228C20/B6L236C20)</f>
        <v>7.9807046587650976E-2</v>
      </c>
      <c r="AT15" s="16" t="s">
        <v>12845</v>
      </c>
      <c r="AU15" s="17">
        <f>A1L243C18</f>
        <v>426010.5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2130.0524999999998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532.51312499999995</v>
      </c>
      <c r="BD15" s="16" t="s">
        <v>12848</v>
      </c>
      <c r="BE15" s="23">
        <f>IF(B6L236C26=0,0,B6L228C26/B6L236C26)</f>
        <v>4.5563336664223485E-2</v>
      </c>
      <c r="BF15" s="16" t="s">
        <v>12849</v>
      </c>
      <c r="BG15" s="17">
        <f>B6L228C3+B6L228C10+B6L228C15+B6L228C20+B6L228C26</f>
        <v>2338.2863900245884</v>
      </c>
      <c r="BH15" s="16" t="s">
        <v>12850</v>
      </c>
      <c r="BI15" s="17">
        <f>B6L238C3*B6L228C4</f>
        <v>6411.1658773279969</v>
      </c>
      <c r="BJ15" s="16" t="s">
        <v>12851</v>
      </c>
      <c r="BK15" s="17">
        <f>B6L238C10*B6L228C11</f>
        <v>368.41237646677786</v>
      </c>
      <c r="BL15" s="16" t="s">
        <v>12852</v>
      </c>
      <c r="BM15" s="17">
        <f>B6L238C15*B6L228C16</f>
        <v>412.75085918237647</v>
      </c>
      <c r="BN15" s="16" t="s">
        <v>12853</v>
      </c>
      <c r="BO15" s="17">
        <f>B6L238C20*B6L228C21</f>
        <v>433.06143268175151</v>
      </c>
      <c r="BP15" s="16" t="s">
        <v>12854</v>
      </c>
      <c r="BQ15" s="17">
        <f>B6L238C26*B6L228C27</f>
        <v>2248.6879319032255</v>
      </c>
      <c r="BR15" s="16" t="s">
        <v>12855</v>
      </c>
      <c r="BS15" s="15">
        <f>B6L228C29+B6L228C30+B6L228C31+B6L228C32+B6L228C33</f>
        <v>9874.0784775621269</v>
      </c>
      <c r="BT15" s="16" t="s">
        <v>12856</v>
      </c>
      <c r="BU15" s="23">
        <f>IF(B6L228C3=0,0,B6L228C29/B6L228C3)</f>
        <v>4.222784052324017</v>
      </c>
      <c r="BV15" s="16" t="s">
        <v>12857</v>
      </c>
      <c r="BW15" s="23">
        <f>IF(B6L228C8=0,0,B6L228C30/B6L228C8)</f>
        <v>2.3225312287782098</v>
      </c>
      <c r="BX15" s="16" t="s">
        <v>12858</v>
      </c>
      <c r="BY15" s="23">
        <f>IF(B6L228C13=0,0,B6L228C31/B6L228C13)</f>
        <v>6.3341760784860259</v>
      </c>
      <c r="BZ15" s="16" t="s">
        <v>12859</v>
      </c>
      <c r="CA15" s="23">
        <f>IF(B6L228C18=0,0,B6L228C32/B6L228C18)</f>
        <v>5.0673408627888197</v>
      </c>
      <c r="CB15" s="16" t="s">
        <v>12860</v>
      </c>
      <c r="CC15" s="23">
        <f>IF(B6L228C24=0,0,B6L228C33/B6L228C24)</f>
        <v>1.0556960130810042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39.447499999999998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78.894999999999996</v>
      </c>
      <c r="J16" s="16" t="s">
        <v>12863</v>
      </c>
      <c r="K16" s="23">
        <f>IF(B6L236C3=0,0,B6L229C3/B6L236C3)</f>
        <v>4.147177072102764E-3</v>
      </c>
      <c r="L16" s="16" t="s">
        <v>12864</v>
      </c>
      <c r="M16" s="23">
        <f>A1L549C54</f>
        <v>0.99501095953152108</v>
      </c>
      <c r="N16" s="16" t="s">
        <v>12865</v>
      </c>
      <c r="O16" s="23">
        <f>B6L229C1*B6L229C5</f>
        <v>39.250694826119677</v>
      </c>
      <c r="P16" s="16" t="s">
        <v>12866</v>
      </c>
      <c r="Q16" s="23">
        <f>B3L843C9</f>
        <v>1.9196615814795015</v>
      </c>
      <c r="R16" s="16" t="s">
        <v>12867</v>
      </c>
      <c r="S16" s="23">
        <f>B6L229C6*B6L229C7</f>
        <v>75.348050904078193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41.441427997243011</v>
      </c>
      <c r="X16" s="16" t="s">
        <v>12869</v>
      </c>
      <c r="Y16" s="23">
        <f>IF(B6L236C10=0,0,B6L229C10/B6L236C10)</f>
        <v>1.7329858254363777E-2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3.3861733999999997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5.0792600999999991</v>
      </c>
      <c r="AH16" s="16" t="s">
        <v>12872</v>
      </c>
      <c r="AI16" s="23">
        <f>IF(B6L236C15=0,0,B6L229C15/B6L236C15)</f>
        <v>4.3355013495774827E-3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4.4409995499999999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5.3291994599999999</v>
      </c>
      <c r="AR16" s="16" t="s">
        <v>12875</v>
      </c>
      <c r="AS16" s="23">
        <f>IF(B6L236C20=0,0,B6L229C20/B6L236C20)</f>
        <v>4.147177072102764E-3</v>
      </c>
      <c r="AT16" s="16" t="s">
        <v>12876</v>
      </c>
      <c r="AU16" s="17">
        <f>A1L244C18</f>
        <v>93368.5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466.84249999999997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116.71062499999999</v>
      </c>
      <c r="BD16" s="16" t="s">
        <v>12879</v>
      </c>
      <c r="BE16" s="23">
        <f>IF(B6L236C26=0,0,B6L229C26/B6L236C26)</f>
        <v>9.9860928294808488E-3</v>
      </c>
      <c r="BF16" s="16" t="s">
        <v>12880</v>
      </c>
      <c r="BG16" s="23">
        <f>B6L229C3+B6L229C10+B6L229C15+B6L229C20+B6L229C26</f>
        <v>247.455512557243</v>
      </c>
      <c r="BH16" s="16" t="s">
        <v>12881</v>
      </c>
      <c r="BI16" s="17">
        <f>B6L238C3*B6L229C4</f>
        <v>333.15654780810331</v>
      </c>
      <c r="BJ16" s="16" t="s">
        <v>12882</v>
      </c>
      <c r="BK16" s="17">
        <f>B6L238C10*B6L229C11</f>
        <v>174.99820125229184</v>
      </c>
      <c r="BL16" s="16" t="s">
        <v>12883</v>
      </c>
      <c r="BM16" s="17">
        <f>B6L238C15*B6L229C16</f>
        <v>21.448618547885687</v>
      </c>
      <c r="BN16" s="16" t="s">
        <v>12884</v>
      </c>
      <c r="BO16" s="17">
        <f>B6L238C20*B6L229C21</f>
        <v>22.504058491341763</v>
      </c>
      <c r="BP16" s="16" t="s">
        <v>12885</v>
      </c>
      <c r="BQ16" s="17">
        <f>B6L238C26*B6L229C27</f>
        <v>492.84376598676874</v>
      </c>
      <c r="BR16" s="16" t="s">
        <v>12886</v>
      </c>
      <c r="BS16" s="15">
        <f>B6L229C29+B6L229C30+B6L229C31+B6L229C32+B6L229C33</f>
        <v>1044.9511920863913</v>
      </c>
      <c r="BT16" s="16" t="s">
        <v>12887</v>
      </c>
      <c r="BU16" s="23">
        <f>IF(B6L229C3=0,0,B6L229C29/B6L229C3)</f>
        <v>4.222784052324017</v>
      </c>
      <c r="BV16" s="16" t="s">
        <v>12888</v>
      </c>
      <c r="BW16" s="23">
        <f>IF(B6L229C8=0,0,B6L229C30/B6L229C8)</f>
        <v>2.3225312287782098</v>
      </c>
      <c r="BX16" s="16" t="s">
        <v>12889</v>
      </c>
      <c r="BY16" s="23">
        <f>IF(B6L229C13=0,0,B6L229C31/B6L229C13)</f>
        <v>6.334176078486025</v>
      </c>
      <c r="BZ16" s="16" t="s">
        <v>12890</v>
      </c>
      <c r="CA16" s="23">
        <f>IF(B6L229C18=0,0,B6L229C32/B6L229C18)</f>
        <v>5.0673408627888206</v>
      </c>
      <c r="CB16" s="16" t="s">
        <v>12891</v>
      </c>
      <c r="CC16" s="23">
        <f>IF(B6L229C24=0,0,B6L229C33/B6L229C24)</f>
        <v>1.0556960130810042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2.0329999999999999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4.0659999999999998</v>
      </c>
      <c r="J17" s="16" t="s">
        <v>12894</v>
      </c>
      <c r="K17" s="23">
        <f>IF(B6L236C3=0,0,B6L230C3/B6L236C3)</f>
        <v>2.1373245421344621E-4</v>
      </c>
      <c r="L17" s="16" t="s">
        <v>12895</v>
      </c>
      <c r="M17" s="23">
        <f>A1L550C54</f>
        <v>0.96418967665770317</v>
      </c>
      <c r="N17" s="16" t="s">
        <v>12896</v>
      </c>
      <c r="O17" s="23">
        <f>B6L230C1*B6L230C5</f>
        <v>1.9601976126451104</v>
      </c>
      <c r="P17" s="16" t="s">
        <v>12897</v>
      </c>
      <c r="Q17" s="23">
        <f>B3L844C9</f>
        <v>2.3240960284528747</v>
      </c>
      <c r="R17" s="16" t="s">
        <v>12898</v>
      </c>
      <c r="S17" s="23">
        <f>B6L230C6*B6L230C7</f>
        <v>4.5556874865313075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2.5056281175922193</v>
      </c>
      <c r="X17" s="16" t="s">
        <v>12900</v>
      </c>
      <c r="Y17" s="23">
        <f>IF(B6L236C10=0,0,B6L230C10/B6L236C10)</f>
        <v>1.0477964253285444E-3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0.17451271999999998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0.26176907999999999</v>
      </c>
      <c r="AH17" s="16" t="s">
        <v>12903</v>
      </c>
      <c r="AI17" s="23">
        <f>IF(B6L236C15=0,0,B6L230C15/B6L236C15)</f>
        <v>2.2343809477637426E-4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0.22887513999999998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0.27465016799999997</v>
      </c>
      <c r="AR17" s="16" t="s">
        <v>12906</v>
      </c>
      <c r="AS17" s="23">
        <f>IF(B6L236C20=0,0,B6L230C20/B6L236C20)</f>
        <v>2.1373245421344619E-4</v>
      </c>
      <c r="AT17" s="16" t="s">
        <v>12907</v>
      </c>
      <c r="AU17" s="17">
        <f>A1L245C18</f>
        <v>7841.5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39.207500000000003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9.8018750000000008</v>
      </c>
      <c r="BD17" s="16" t="s">
        <v>12910</v>
      </c>
      <c r="BE17" s="23">
        <f>IF(B6L236C26=0,0,B6L230C26/B6L236C26)</f>
        <v>8.3867628721007712E-4</v>
      </c>
      <c r="BF17" s="16" t="s">
        <v>12911</v>
      </c>
      <c r="BG17" s="23">
        <f>B6L230C3+B6L230C10+B6L230C15+B6L230C20+B6L230C26</f>
        <v>16.90992236559222</v>
      </c>
      <c r="BH17" s="16" t="s">
        <v>12912</v>
      </c>
      <c r="BI17" s="17">
        <f>B6L238C3*B6L230C4</f>
        <v>17.169839956749453</v>
      </c>
      <c r="BJ17" s="16" t="s">
        <v>12913</v>
      </c>
      <c r="BK17" s="17">
        <f>B6L238C10*B6L230C11</f>
        <v>10.58072645602307</v>
      </c>
      <c r="BL17" s="16" t="s">
        <v>12914</v>
      </c>
      <c r="BM17" s="17">
        <f>B6L238C15*B6L230C16</f>
        <v>1.1053942964155297</v>
      </c>
      <c r="BN17" s="16" t="s">
        <v>12915</v>
      </c>
      <c r="BO17" s="17">
        <f>B6L238C20*B6L230C21</f>
        <v>1.1597883493985119</v>
      </c>
      <c r="BP17" s="16" t="s">
        <v>12916</v>
      </c>
      <c r="BQ17" s="17">
        <f>B6L238C26*B6L230C27</f>
        <v>41.39120143287348</v>
      </c>
      <c r="BR17" s="16" t="s">
        <v>12917</v>
      </c>
      <c r="BS17" s="15">
        <f>B6L230C29+B6L230C30+B6L230C31+B6L230C32+B6L230C33</f>
        <v>71.406950491460037</v>
      </c>
      <c r="BT17" s="16" t="s">
        <v>12918</v>
      </c>
      <c r="BU17" s="23">
        <f>IF(B6L230C3=0,0,B6L230C29/B6L230C3)</f>
        <v>4.222784052324017</v>
      </c>
      <c r="BV17" s="16" t="s">
        <v>12919</v>
      </c>
      <c r="BW17" s="23">
        <f>IF(B6L230C8=0,0,B6L230C30/B6L230C8)</f>
        <v>2.3225312287782094</v>
      </c>
      <c r="BX17" s="16" t="s">
        <v>12920</v>
      </c>
      <c r="BY17" s="23">
        <f>IF(B6L230C13=0,0,B6L230C31/B6L230C13)</f>
        <v>6.334176078486025</v>
      </c>
      <c r="BZ17" s="16" t="s">
        <v>12921</v>
      </c>
      <c r="CA17" s="23">
        <f>IF(B6L230C18=0,0,B6L230C32/B6L230C18)</f>
        <v>5.0673408627888206</v>
      </c>
      <c r="CB17" s="16" t="s">
        <v>12922</v>
      </c>
      <c r="CC17" s="23">
        <f>IF(B6L230C24=0,0,B6L230C33/B6L230C24)</f>
        <v>1.0556960130810042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3354.9025000000001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3354.9025000000001</v>
      </c>
      <c r="J18" s="16" t="s">
        <v>12925</v>
      </c>
      <c r="K18" s="23">
        <f>IF(B6L236C3=0,0,B6L231C3/B6L236C3)</f>
        <v>0.17635306074073445</v>
      </c>
      <c r="L18" s="16" t="s">
        <v>12926</v>
      </c>
      <c r="M18" s="23">
        <f>A1L551C54</f>
        <v>0.22359366370421557</v>
      </c>
      <c r="N18" s="16" t="s">
        <v>12927</v>
      </c>
      <c r="O18" s="23">
        <f>B6L231C1*B6L231C5</f>
        <v>750.13494134543214</v>
      </c>
      <c r="P18" s="16" t="s">
        <v>12928</v>
      </c>
      <c r="Q18" s="23">
        <f>B3L845C9</f>
        <v>1.0282109866107796</v>
      </c>
      <c r="R18" s="16" t="s">
        <v>12929</v>
      </c>
      <c r="S18" s="23">
        <f>B6L231C6*B6L231C7</f>
        <v>771.29698813200605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424.21334347260336</v>
      </c>
      <c r="X18" s="16" t="s">
        <v>12931</v>
      </c>
      <c r="Y18" s="23">
        <f>IF(B6L236C10=0,0,B6L231C10/B6L236C10)</f>
        <v>0.17739632699141136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109.57111565000001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164.35667347500001</v>
      </c>
      <c r="AH18" s="16" t="s">
        <v>12934</v>
      </c>
      <c r="AI18" s="23">
        <f>IF(B6L236C15=0,0,B6L231C15/B6L236C15)</f>
        <v>0.14028983860521896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188.84746172500002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226.61695407000002</v>
      </c>
      <c r="AR18" s="16" t="s">
        <v>12937</v>
      </c>
      <c r="AS18" s="23">
        <f>IF(B6L236C20=0,0,B6L231C20/B6L236C20)</f>
        <v>0.17635306074073445</v>
      </c>
      <c r="AT18" s="16" t="s">
        <v>12938</v>
      </c>
      <c r="AU18" s="17">
        <f>A1L246C18</f>
        <v>1395307.5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6976.5375000000004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1744.1343750000001</v>
      </c>
      <c r="BD18" s="16" t="s">
        <v>12941</v>
      </c>
      <c r="BE18" s="23">
        <f>IF(B6L236C26=0,0,B6L231C26/B6L236C26)</f>
        <v>0.14923309489464701</v>
      </c>
      <c r="BF18" s="16" t="s">
        <v>12942</v>
      </c>
      <c r="BG18" s="17">
        <f>B6L231C3+B6L231C10+B6L231C15+B6L231C20+B6L231C26</f>
        <v>5914.2238460176031</v>
      </c>
      <c r="BH18" s="16" t="s">
        <v>12943</v>
      </c>
      <c r="BI18" s="17">
        <f>B6L238C3*B6L231C4</f>
        <v>14167.028774101977</v>
      </c>
      <c r="BJ18" s="16" t="s">
        <v>12944</v>
      </c>
      <c r="BK18" s="17">
        <f>B6L238C10*B6L231C11</f>
        <v>1791.3613415991604</v>
      </c>
      <c r="BL18" s="16" t="s">
        <v>12945</v>
      </c>
      <c r="BM18" s="17">
        <f>B6L238C15*B6L231C16</f>
        <v>694.0427396432558</v>
      </c>
      <c r="BN18" s="16" t="s">
        <v>12946</v>
      </c>
      <c r="BO18" s="17">
        <f>B6L238C20*B6L231C21</f>
        <v>956.9544596330403</v>
      </c>
      <c r="BP18" s="16" t="s">
        <v>12947</v>
      </c>
      <c r="BQ18" s="17">
        <f>B6L238C26*B6L231C27</f>
        <v>7365.1028238601166</v>
      </c>
      <c r="BR18" s="16" t="s">
        <v>12948</v>
      </c>
      <c r="BS18" s="15">
        <f>B6L231C29+B6L231C30+B6L231C31+B6L231C32+B6L231C33</f>
        <v>24974.490138837551</v>
      </c>
      <c r="BT18" s="16" t="s">
        <v>12949</v>
      </c>
      <c r="BU18" s="23">
        <f>IF(B6L231C3=0,0,B6L231C29/B6L231C3)</f>
        <v>4.222784052324017</v>
      </c>
      <c r="BV18" s="16" t="s">
        <v>12950</v>
      </c>
      <c r="BW18" s="23">
        <f>IF(B6L231C8=0,0,B6L231C30/B6L231C8)</f>
        <v>2.3225312287782098</v>
      </c>
      <c r="BX18" s="16" t="s">
        <v>12951</v>
      </c>
      <c r="BY18" s="23">
        <f>IF(B6L231C13=0,0,B6L231C31/B6L231C13)</f>
        <v>6.334176078486025</v>
      </c>
      <c r="BZ18" s="16" t="s">
        <v>12952</v>
      </c>
      <c r="CA18" s="23">
        <f>IF(B6L231C18=0,0,B6L231C32/B6L231C18)</f>
        <v>5.0673408627888206</v>
      </c>
      <c r="CB18" s="16" t="s">
        <v>12953</v>
      </c>
      <c r="CC18" s="23">
        <f>IF(B6L231C24=0,0,B6L231C33/B6L231C24)</f>
        <v>1.0556960130810042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467.76850000000002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935.53700000000003</v>
      </c>
      <c r="J19" s="16" t="s">
        <v>12956</v>
      </c>
      <c r="K19" s="23">
        <f>IF(B6L236C3=0,0,B6L232C3/B6L236C3)</f>
        <v>4.9177230451914619E-2</v>
      </c>
      <c r="L19" s="16" t="s">
        <v>12957</v>
      </c>
      <c r="M19" s="23">
        <f>A1L552C54</f>
        <v>9.270438760919715E-2</v>
      </c>
      <c r="N19" s="16" t="s">
        <v>12958</v>
      </c>
      <c r="O19" s="23">
        <f>B6L232C1*B6L232C5</f>
        <v>43.364192335372742</v>
      </c>
      <c r="P19" s="16" t="s">
        <v>12959</v>
      </c>
      <c r="Q19" s="23">
        <f>B3L846C9</f>
        <v>1.272460291390334</v>
      </c>
      <c r="R19" s="16" t="s">
        <v>12960</v>
      </c>
      <c r="S19" s="23">
        <f>B6L232C6*B6L232C7</f>
        <v>55.179212814974889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30.348567048236191</v>
      </c>
      <c r="X19" s="16" t="s">
        <v>12962</v>
      </c>
      <c r="Y19" s="23">
        <f>IF(B6L236C10=0,0,B6L232C10/B6L236C10)</f>
        <v>1.2691077276680176E-2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40.153248040000001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60.229872060000005</v>
      </c>
      <c r="AH19" s="16" t="s">
        <v>12965</v>
      </c>
      <c r="AI19" s="23">
        <f>IF(B6L236C15=0,0,B6L232C15/B6L236C15)</f>
        <v>5.1410379949042025E-2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52.661377730000005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63.193653276000006</v>
      </c>
      <c r="AR19" s="16" t="s">
        <v>12968</v>
      </c>
      <c r="AS19" s="23">
        <f>IF(B6L236C20=0,0,B6L232C20/B6L236C20)</f>
        <v>4.9177230451914619E-2</v>
      </c>
      <c r="AT19" s="16" t="s">
        <v>12969</v>
      </c>
      <c r="AU19" s="17">
        <f>A1L247C18</f>
        <v>683719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3418.5949999999998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854.64874999999995</v>
      </c>
      <c r="BD19" s="16" t="s">
        <v>12972</v>
      </c>
      <c r="BE19" s="23">
        <f>IF(B6L236C26=0,0,B6L232C26/B6L236C26)</f>
        <v>7.3126176422238939E-2</v>
      </c>
      <c r="BF19" s="16" t="s">
        <v>12973</v>
      </c>
      <c r="BG19" s="17">
        <f>B6L232C3+B6L232C10+B6L232C15+B6L232C20+B6L232C26</f>
        <v>1943.9578423842363</v>
      </c>
      <c r="BH19" s="16" t="s">
        <v>12974</v>
      </c>
      <c r="BI19" s="17">
        <f>B6L238C3*B6L232C4</f>
        <v>3950.5707239590542</v>
      </c>
      <c r="BJ19" s="16" t="s">
        <v>12975</v>
      </c>
      <c r="BK19" s="17">
        <f>B6L238C10*B6L232C11</f>
        <v>128.15544494217795</v>
      </c>
      <c r="BL19" s="16" t="s">
        <v>12976</v>
      </c>
      <c r="BM19" s="17">
        <f>B6L238C15*B6L232C16</f>
        <v>254.33774320848391</v>
      </c>
      <c r="BN19" s="16" t="s">
        <v>12977</v>
      </c>
      <c r="BO19" s="17">
        <f>B6L238C20*B6L232C21</f>
        <v>266.85315126198617</v>
      </c>
      <c r="BP19" s="16" t="s">
        <v>12978</v>
      </c>
      <c r="BQ19" s="17">
        <f>B6L238C26*B6L232C27</f>
        <v>3608.9971118386561</v>
      </c>
      <c r="BR19" s="16" t="s">
        <v>12979</v>
      </c>
      <c r="BS19" s="15">
        <f>B6L232C29+B6L232C30+B6L232C31+B6L232C32+B6L232C33</f>
        <v>8208.9141752103587</v>
      </c>
      <c r="BT19" s="16" t="s">
        <v>12980</v>
      </c>
      <c r="BU19" s="23">
        <f>IF(B6L232C3=0,0,B6L232C29/B6L232C3)</f>
        <v>4.222784052324017</v>
      </c>
      <c r="BV19" s="16" t="s">
        <v>12981</v>
      </c>
      <c r="BW19" s="23">
        <f>IF(B6L232C8=0,0,B6L232C30/B6L232C8)</f>
        <v>2.3225312287782094</v>
      </c>
      <c r="BX19" s="16" t="s">
        <v>12982</v>
      </c>
      <c r="BY19" s="23">
        <f>IF(B6L232C13=0,0,B6L232C31/B6L232C13)</f>
        <v>6.3341760784860259</v>
      </c>
      <c r="BZ19" s="16" t="s">
        <v>12983</v>
      </c>
      <c r="CA19" s="23">
        <f>IF(B6L232C18=0,0,B6L232C32/B6L232C18)</f>
        <v>5.0673408627888197</v>
      </c>
      <c r="CB19" s="16" t="s">
        <v>12984</v>
      </c>
      <c r="CC19" s="23">
        <f>IF(B6L232C24=0,0,B6L232C33/B6L232C24)</f>
        <v>1.0556960130810045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0.26049999999999995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0.52099999999999991</v>
      </c>
      <c r="J20" s="16" t="s">
        <v>12987</v>
      </c>
      <c r="K20" s="23">
        <f>IF(B6L236C3=0,0,B6L233C3/B6L236C3)</f>
        <v>2.7386770448894602E-5</v>
      </c>
      <c r="L20" s="16" t="s">
        <v>12988</v>
      </c>
      <c r="M20" s="23">
        <f>A1L553C54</f>
        <v>0.99113082039911304</v>
      </c>
      <c r="N20" s="16" t="s">
        <v>12989</v>
      </c>
      <c r="O20" s="23">
        <f>B6L233C1*B6L233C5</f>
        <v>0.25818957871396891</v>
      </c>
      <c r="P20" s="16" t="s">
        <v>12990</v>
      </c>
      <c r="Q20" s="23">
        <f>B3L847C9</f>
        <v>2.0666666666666664</v>
      </c>
      <c r="R20" s="16" t="s">
        <v>12991</v>
      </c>
      <c r="S20" s="23">
        <f>B6L233C6*B6L233C7</f>
        <v>0.53359179600886908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0.29347548780487803</v>
      </c>
      <c r="X20" s="16" t="s">
        <v>12993</v>
      </c>
      <c r="Y20" s="23">
        <f>IF(B6L236C10=0,0,B6L233C10/B6L236C10)</f>
        <v>1.2272474310313707E-4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2.2361319999999997E-2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3.3541979999999999E-2</v>
      </c>
      <c r="AH20" s="16" t="s">
        <v>12996</v>
      </c>
      <c r="AI20" s="23">
        <f>IF(B6L236C15=0,0,B6L233C15/B6L236C15)</f>
        <v>2.86304100783303E-5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2.9327089999999993E-2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3.519250799999999E-2</v>
      </c>
      <c r="AR20" s="16" t="s">
        <v>12999</v>
      </c>
      <c r="AS20" s="23">
        <f>IF(B6L236C20=0,0,B6L233C20/B6L236C20)</f>
        <v>2.7386770448894602E-5</v>
      </c>
      <c r="AT20" s="16" t="s">
        <v>13000</v>
      </c>
      <c r="AU20" s="17">
        <f>A1L248C18</f>
        <v>372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1.86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0.46500000000000002</v>
      </c>
      <c r="BD20" s="16" t="s">
        <v>13003</v>
      </c>
      <c r="BE20" s="23">
        <f>IF(B6L236C26=0,0,B6L233C26/B6L236C26)</f>
        <v>3.9786721780545645E-5</v>
      </c>
      <c r="BF20" s="16" t="s">
        <v>13004</v>
      </c>
      <c r="BG20" s="23">
        <f>B6L233C3+B6L233C10+B6L233C15+B6L233C20+B6L233C26</f>
        <v>1.3482099758048778</v>
      </c>
      <c r="BH20" s="16" t="s">
        <v>13005</v>
      </c>
      <c r="BI20" s="17">
        <f>B6L238C3*B6L233C4</f>
        <v>2.2000704912608122</v>
      </c>
      <c r="BJ20" s="16" t="s">
        <v>13006</v>
      </c>
      <c r="BK20" s="17">
        <f>B6L238C10*B6L233C11</f>
        <v>1.2392836096504505</v>
      </c>
      <c r="BL20" s="16" t="s">
        <v>13007</v>
      </c>
      <c r="BM20" s="17">
        <f>B6L238C15*B6L233C16</f>
        <v>0.14164053822737113</v>
      </c>
      <c r="BN20" s="16" t="s">
        <v>13008</v>
      </c>
      <c r="BO20" s="17">
        <f>B6L238C20*B6L233C21</f>
        <v>0.14861036154368534</v>
      </c>
      <c r="BP20" s="16" t="s">
        <v>13009</v>
      </c>
      <c r="BQ20" s="17">
        <f>B6L238C26*B6L233C27</f>
        <v>1.9635945843306681</v>
      </c>
      <c r="BR20" s="16" t="s">
        <v>13010</v>
      </c>
      <c r="BS20" s="15">
        <f>B6L233C29+B6L233C30+B6L233C31+B6L233C32+B6L233C33</f>
        <v>5.6931995850129873</v>
      </c>
      <c r="BT20" s="16" t="s">
        <v>13011</v>
      </c>
      <c r="BU20" s="23">
        <f>IF(B6L233C3=0,0,B6L233C29/B6L233C3)</f>
        <v>4.2227840523240161</v>
      </c>
      <c r="BV20" s="16" t="s">
        <v>13012</v>
      </c>
      <c r="BW20" s="23">
        <f>IF(B6L233C8=0,0,B6L233C30/B6L233C8)</f>
        <v>2.3225312287782098</v>
      </c>
      <c r="BX20" s="16" t="s">
        <v>13013</v>
      </c>
      <c r="BY20" s="23">
        <f>IF(B6L233C13=0,0,B6L233C31/B6L233C13)</f>
        <v>6.3341760784860259</v>
      </c>
      <c r="BZ20" s="16" t="s">
        <v>13014</v>
      </c>
      <c r="CA20" s="23">
        <f>IF(B6L233C18=0,0,B6L233C32/B6L233C18)</f>
        <v>5.0673408627888197</v>
      </c>
      <c r="CB20" s="16" t="s">
        <v>13015</v>
      </c>
      <c r="CC20" s="23">
        <f>IF(B6L233C24=0,0,B6L233C33/B6L233C24)</f>
        <v>1.0556960130810042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248.571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497.142</v>
      </c>
      <c r="J21" s="16" t="s">
        <v>13018</v>
      </c>
      <c r="K21" s="23">
        <f>IF(B6L236C3=0,0,B6L234C3/B6L236C3)</f>
        <v>2.6132656112292443E-2</v>
      </c>
      <c r="L21" s="16" t="s">
        <v>13019</v>
      </c>
      <c r="M21" s="23">
        <f>A1L554C54</f>
        <v>0.36088585845235233</v>
      </c>
      <c r="N21" s="16" t="s">
        <v>13020</v>
      </c>
      <c r="O21" s="23">
        <f>B6L234C1*B6L234C5</f>
        <v>89.705758721359672</v>
      </c>
      <c r="P21" s="16" t="s">
        <v>13021</v>
      </c>
      <c r="Q21" s="23">
        <f>B3L848C9</f>
        <v>1.9364911280693047</v>
      </c>
      <c r="R21" s="16" t="s">
        <v>13022</v>
      </c>
      <c r="S21" s="23">
        <f>B6L234C6*B6L234C7</f>
        <v>173.71440590063867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95.542923245351275</v>
      </c>
      <c r="X21" s="16" t="s">
        <v>13024</v>
      </c>
      <c r="Y21" s="23">
        <f>IF(B6L236C10=0,0,B6L234C10/B6L236C10)</f>
        <v>3.9953867351280654E-2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21.337334639999998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32.006001959999999</v>
      </c>
      <c r="AH21" s="16" t="s">
        <v>13027</v>
      </c>
      <c r="AI21" s="23">
        <f>IF(B6L236C15=0,0,B6L234C15/B6L236C15)</f>
        <v>2.7319346117392094E-2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27.984123180000001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33.580947815999998</v>
      </c>
      <c r="AR21" s="16" t="s">
        <v>13030</v>
      </c>
      <c r="AS21" s="23">
        <f>IF(B6L236C20=0,0,B6L234C20/B6L236C20)</f>
        <v>2.6132656112292443E-2</v>
      </c>
      <c r="AT21" s="16" t="s">
        <v>13031</v>
      </c>
      <c r="AU21" s="17">
        <f>A1L249C18</f>
        <v>394089.5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1970.4475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492.611875</v>
      </c>
      <c r="BD21" s="16" t="s">
        <v>13034</v>
      </c>
      <c r="BE21" s="23">
        <f>IF(B6L236C26=0,0,B6L234C26/B6L236C26)</f>
        <v>4.2149272293371884E-2</v>
      </c>
      <c r="BF21" s="16" t="s">
        <v>13035</v>
      </c>
      <c r="BG21" s="17">
        <f>B6L234C3+B6L234C10+B6L234C15+B6L234C20+B6L234C26</f>
        <v>1150.8837480213513</v>
      </c>
      <c r="BH21" s="16" t="s">
        <v>13036</v>
      </c>
      <c r="BI21" s="17">
        <f>B6L238C3*B6L234C4</f>
        <v>2099.3233093404665</v>
      </c>
      <c r="BJ21" s="16" t="s">
        <v>13037</v>
      </c>
      <c r="BK21" s="17">
        <f>B6L238C10*B6L234C11</f>
        <v>403.45713259288704</v>
      </c>
      <c r="BL21" s="16" t="s">
        <v>13038</v>
      </c>
      <c r="BM21" s="17">
        <f>B6L238C15*B6L234C16</f>
        <v>135.15443465533923</v>
      </c>
      <c r="BN21" s="16" t="s">
        <v>13039</v>
      </c>
      <c r="BO21" s="17">
        <f>B6L238C20*B6L234C21</f>
        <v>141.80509089932983</v>
      </c>
      <c r="BP21" s="16" t="s">
        <v>13040</v>
      </c>
      <c r="BQ21" s="17">
        <f>B6L238C26*B6L234C27</f>
        <v>2080.193569735432</v>
      </c>
      <c r="BR21" s="16" t="s">
        <v>13041</v>
      </c>
      <c r="BS21" s="15">
        <f>B6L234C29+B6L234C30+B6L234C31+B6L234C32+B6L234C33</f>
        <v>4859.9335372234546</v>
      </c>
      <c r="BT21" s="16" t="s">
        <v>13042</v>
      </c>
      <c r="BU21" s="23">
        <f>IF(B6L234C3=0,0,B6L234C29/B6L234C3)</f>
        <v>4.222784052324017</v>
      </c>
      <c r="BV21" s="16" t="s">
        <v>13043</v>
      </c>
      <c r="BW21" s="23">
        <f>IF(B6L234C8=0,0,B6L234C30/B6L234C8)</f>
        <v>2.3225312287782098</v>
      </c>
      <c r="BX21" s="16" t="s">
        <v>13044</v>
      </c>
      <c r="BY21" s="23">
        <f>IF(B6L234C13=0,0,B6L234C31/B6L234C13)</f>
        <v>6.3341760784860259</v>
      </c>
      <c r="BZ21" s="16" t="s">
        <v>13045</v>
      </c>
      <c r="CA21" s="23">
        <f>IF(B6L234C18=0,0,B6L234C32/B6L234C18)</f>
        <v>5.0673408627888206</v>
      </c>
      <c r="CB21" s="16" t="s">
        <v>13046</v>
      </c>
      <c r="CC21" s="23">
        <f>IF(B6L234C24=0,0,B6L234C33/B6L234C24)</f>
        <v>1.0556960130810042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1488.154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2976.308</v>
      </c>
      <c r="J22" s="16" t="s">
        <v>13049</v>
      </c>
      <c r="K22" s="23">
        <f>IF(B6L236C3=0,0,B6L235C3/B6L236C3)</f>
        <v>0.15645194622112976</v>
      </c>
      <c r="L22" s="16" t="s">
        <v>13050</v>
      </c>
      <c r="M22" s="23">
        <f>A1L555C54</f>
        <v>0.14827423025679465</v>
      </c>
      <c r="N22" s="16" t="s">
        <v>13051</v>
      </c>
      <c r="O22" s="23">
        <f>B6L235C1*B6L235C5</f>
        <v>220.65488885356999</v>
      </c>
      <c r="P22" s="16" t="s">
        <v>13052</v>
      </c>
      <c r="Q22" s="23">
        <f>B3L852C9</f>
        <v>2.0144360072831891</v>
      </c>
      <c r="R22" s="16" t="s">
        <v>13053</v>
      </c>
      <c r="S22" s="17">
        <f>B6L235C6*B6L235C7</f>
        <v>444.49515328970136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244.47233430933576</v>
      </c>
      <c r="X22" s="16" t="s">
        <v>13055</v>
      </c>
      <c r="Y22" s="23">
        <f>IF(B6L236C10=0,0,B6L235C10/B6L236C10)</f>
        <v>0.10223274403034754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127.74313936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191.61470904000001</v>
      </c>
      <c r="AH22" s="16" t="s">
        <v>13058</v>
      </c>
      <c r="AI22" s="23">
        <f>IF(B6L236C15=0,0,B6L235C15/B6L236C15)</f>
        <v>0.16355646556509618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167.53637731999999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201.04365278399999</v>
      </c>
      <c r="AR22" s="16" t="s">
        <v>13061</v>
      </c>
      <c r="AS22" s="23">
        <f>IF(B6L236C20=0,0,B6L235C20/B6L236C20)</f>
        <v>0.15645194622112976</v>
      </c>
      <c r="AT22" s="16" t="s">
        <v>13062</v>
      </c>
      <c r="AU22" s="17">
        <f>A1L253C18</f>
        <v>1606971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8034.8549999999996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2008.7137499999999</v>
      </c>
      <c r="BD22" s="16" t="s">
        <v>13065</v>
      </c>
      <c r="BE22" s="23">
        <f>IF(B6L236C26=0,0,B6L235C26/B6L236C26)</f>
        <v>0.17187125829678818</v>
      </c>
      <c r="BF22" s="16" t="s">
        <v>13066</v>
      </c>
      <c r="BG22" s="17">
        <f>B6L235C3+B6L235C10+B6L235C15+B6L235C20+B6L235C26</f>
        <v>5622.1524461333356</v>
      </c>
      <c r="BH22" s="16" t="s">
        <v>13067</v>
      </c>
      <c r="BI22" s="17">
        <f>B6L238C3*B6L235C4</f>
        <v>12568.305957204389</v>
      </c>
      <c r="BJ22" s="16" t="s">
        <v>13068</v>
      </c>
      <c r="BK22" s="17">
        <f>B6L238C10*B6L235C11</f>
        <v>1032.3538745558888</v>
      </c>
      <c r="BL22" s="16" t="s">
        <v>13069</v>
      </c>
      <c r="BM22" s="17">
        <f>B6L238C15*B6L235C16</f>
        <v>809.14753752481874</v>
      </c>
      <c r="BN22" s="16" t="s">
        <v>13070</v>
      </c>
      <c r="BO22" s="17">
        <f>B6L238C20*B6L235C21</f>
        <v>848.96393079724203</v>
      </c>
      <c r="BP22" s="16" t="s">
        <v>13071</v>
      </c>
      <c r="BQ22" s="17">
        <f>B6L238C26*B6L235C27</f>
        <v>8482.3643891839711</v>
      </c>
      <c r="BR22" s="16" t="s">
        <v>13072</v>
      </c>
      <c r="BS22" s="15">
        <f>B6L235C29+B6L235C30+B6L235C31+B6L235C32+B6L235C33</f>
        <v>23741.13568926631</v>
      </c>
      <c r="BT22" s="16" t="s">
        <v>13073</v>
      </c>
      <c r="BU22" s="23">
        <f>IF(B6L235C3=0,0,B6L235C29/B6L235C3)</f>
        <v>4.222784052324017</v>
      </c>
      <c r="BV22" s="16" t="s">
        <v>13074</v>
      </c>
      <c r="BW22" s="23">
        <f>IF(B6L235C8=0,0,B6L235C30/B6L235C8)</f>
        <v>2.3225312287782098</v>
      </c>
      <c r="BX22" s="16" t="s">
        <v>13075</v>
      </c>
      <c r="BY22" s="23">
        <f>IF(B6L235C13=0,0,B6L235C31/B6L235C13)</f>
        <v>6.3341760784860259</v>
      </c>
      <c r="BZ22" s="16" t="s">
        <v>13076</v>
      </c>
      <c r="CA22" s="23">
        <f>IF(B6L235C18=0,0,B6L235C32/B6L235C18)</f>
        <v>5.0673408627888197</v>
      </c>
      <c r="CB22" s="16" t="s">
        <v>13077</v>
      </c>
      <c r="CC22" s="23">
        <f>IF(B6L235C24=0,0,B6L235C33/B6L235C24)</f>
        <v>1.0556960130810042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11195.005000000001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19023.783800000001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4347.8746218310862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2391.3310420070966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781.03387058800001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1171.5508058820001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1070.8487901020001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1285.0185481224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46749.264999999999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11687.31625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35559.000446011501</v>
      </c>
      <c r="BH23" s="16" t="s">
        <v>13094</v>
      </c>
      <c r="BI23" s="17">
        <f>SUM(B6L221C29:B6L235C29)</f>
        <v>80333.330845499993</v>
      </c>
      <c r="BJ23" s="16" t="s">
        <v>13095</v>
      </c>
      <c r="BK23" s="17">
        <f>SUM(B6L221C30:B6L235C30)</f>
        <v>10098.074588014944</v>
      </c>
      <c r="BL23" s="16" t="s">
        <v>13096</v>
      </c>
      <c r="BM23" s="17">
        <f>SUM(B6L221C31:B6L235C31)</f>
        <v>4947.2060595658604</v>
      </c>
      <c r="BN23" s="16" t="s">
        <v>13097</v>
      </c>
      <c r="BO23" s="17">
        <f>SUM(B6L221C32:B6L235C32)</f>
        <v>5426.3558319518343</v>
      </c>
      <c r="BP23" s="16" t="s">
        <v>13098</v>
      </c>
      <c r="BQ23" s="17">
        <f>SUM(B6L221C33:B6L235C33)</f>
        <v>49353.012674967336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0.53499208530575604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6.7249669901093129E-2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3.2946674293073609E-2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3.6137645378233205E-2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0.32867392512184396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80333.330845499993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10098.074588014942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4947.2060595658604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5426.3558319518334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49353.012674967336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61FF8-FBCB-4663-A163-22C69197BDB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0.25193605715292094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59.014333333333333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106.22580000000001</v>
      </c>
      <c r="J9" s="16" t="s">
        <v>13144</v>
      </c>
      <c r="K9" s="23">
        <f>IF(B6L256C3=0,0,B6L242C3/B6L256C3)</f>
        <v>5.6759267254038086E-3</v>
      </c>
      <c r="L9" s="16" t="s">
        <v>13145</v>
      </c>
      <c r="M9" s="23">
        <f>A1L542C63</f>
        <v>0.86812781072079992</v>
      </c>
      <c r="N9" s="16" t="s">
        <v>13146</v>
      </c>
      <c r="O9" s="23">
        <f>B6L242C1*B6L242C5</f>
        <v>51.23198399781419</v>
      </c>
      <c r="P9" s="16" t="s">
        <v>13147</v>
      </c>
      <c r="Q9" s="23">
        <f>B3L836C15</f>
        <v>1.7754806509034919</v>
      </c>
      <c r="R9" s="16" t="s">
        <v>13148</v>
      </c>
      <c r="S9" s="17">
        <f>B6L242C6*B6L242C7</f>
        <v>90.961396295516423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50.028767962534033</v>
      </c>
      <c r="X9" s="16" t="s">
        <v>13150</v>
      </c>
      <c r="Y9" s="23">
        <f>IF(B6L256C10=0,0,B6L242C10/B6L256C10)</f>
        <v>2.093924843569589E-2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3.4693346280000004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5.2040019420000005</v>
      </c>
      <c r="AH9" s="16" t="s">
        <v>13153</v>
      </c>
      <c r="AI9" s="23">
        <f>IF(B6L256C15=0,0,B6L242C15/B6L256C15)</f>
        <v>4.5185303519271374E-3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5.9794502820000002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7.1753403383999999</v>
      </c>
      <c r="AR9" s="16" t="s">
        <v>13156</v>
      </c>
      <c r="AS9" s="23">
        <f>IF(B6L256C20=0,0,B6L242C20/B6L256C20)</f>
        <v>5.6759267254038095E-3</v>
      </c>
      <c r="AT9" s="16" t="s">
        <v>13157</v>
      </c>
      <c r="AU9" s="17">
        <f>A1L237C21</f>
        <v>103398.66666666666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516.99333333333334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129.24833333333333</v>
      </c>
      <c r="BD9" s="16" t="s">
        <v>13160</v>
      </c>
      <c r="BE9" s="23">
        <f>IF(B6L256C26=0,0,B6L242C26/B6L256C26)</f>
        <v>1.1174603998016499E-2</v>
      </c>
      <c r="BF9" s="16" t="s">
        <v>13161</v>
      </c>
      <c r="BG9" s="17">
        <f>B6L242C3+B6L242C10+B6L242C15+B6L242C20+B6L242C26</f>
        <v>297.88224357626734</v>
      </c>
      <c r="BH9" s="16" t="s">
        <v>13162</v>
      </c>
      <c r="BI9" s="17">
        <f>B6L258C3*B6L242C4</f>
        <v>453.66694671290907</v>
      </c>
      <c r="BJ9" s="16" t="s">
        <v>13163</v>
      </c>
      <c r="BK9" s="17">
        <f>B6L258C10*B6L242C11</f>
        <v>213.66182612295145</v>
      </c>
      <c r="BL9" s="16" t="s">
        <v>13164</v>
      </c>
      <c r="BM9" s="17">
        <f>B6L258C15*B6L242C16</f>
        <v>22.225143719465414</v>
      </c>
      <c r="BN9" s="16" t="s">
        <v>13165</v>
      </c>
      <c r="BO9" s="17">
        <f>B6L258C20*B6L242C21</f>
        <v>30.644294916563574</v>
      </c>
      <c r="BP9" s="16" t="s">
        <v>13166</v>
      </c>
      <c r="BQ9" s="17">
        <f>B6L258C26*B6L242C27</f>
        <v>551.99110527824337</v>
      </c>
      <c r="BR9" s="16" t="s">
        <v>13167</v>
      </c>
      <c r="BS9" s="15">
        <f>B6L242C29+B6L242C30+B6L242C31+B6L242C32+B6L242C33</f>
        <v>1272.189316750133</v>
      </c>
      <c r="BT9" s="16" t="s">
        <v>13168</v>
      </c>
      <c r="BU9" s="23">
        <f>IF(B6L242C3=0,0,B6L242C29/B6L242C3)</f>
        <v>4.2707792900868622</v>
      </c>
      <c r="BV9" s="16" t="s">
        <v>13169</v>
      </c>
      <c r="BW9" s="23">
        <f>IF(B6L242C8=0,0,B6L242C30/B6L242C8)</f>
        <v>2.3489286095477744</v>
      </c>
      <c r="BX9" s="16" t="s">
        <v>13170</v>
      </c>
      <c r="BY9" s="23">
        <f>IF(B6L242C13=0,0,B6L242C31/B6L242C13)</f>
        <v>6.4061689351302933</v>
      </c>
      <c r="BZ9" s="16" t="s">
        <v>13171</v>
      </c>
      <c r="CA9" s="23">
        <f>IF(B6L242C18=0,0,B6L242C32/B6L242C18)</f>
        <v>5.1249351481042336</v>
      </c>
      <c r="CB9" s="16" t="s">
        <v>13172</v>
      </c>
      <c r="CC9" s="23">
        <f>IF(B6L242C24=0,0,B6L242C33/B6L242C24)</f>
        <v>1.0676948225217153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308.61733333333331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617.23466666666661</v>
      </c>
      <c r="J10" s="16" t="s">
        <v>13175</v>
      </c>
      <c r="K10" s="23">
        <f>IF(B6L256C3=0,0,B6L243C3/B6L256C3)</f>
        <v>3.2980488171226237E-2</v>
      </c>
      <c r="L10" s="16" t="s">
        <v>13176</v>
      </c>
      <c r="M10" s="23">
        <f>A1L543C63</f>
        <v>0.96931267284093359</v>
      </c>
      <c r="N10" s="16" t="s">
        <v>13177</v>
      </c>
      <c r="O10" s="23">
        <f>B6L243C1*B6L243C5</f>
        <v>299.14669225837463</v>
      </c>
      <c r="P10" s="16" t="s">
        <v>13178</v>
      </c>
      <c r="Q10" s="23">
        <f>B3L837C15</f>
        <v>1.6839521299451614</v>
      </c>
      <c r="R10" s="16" t="s">
        <v>13179</v>
      </c>
      <c r="S10" s="23">
        <f>B6L243C6*B6L243C7</f>
        <v>503.74870959453966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277.06179027699682</v>
      </c>
      <c r="X10" s="16" t="s">
        <v>13181</v>
      </c>
      <c r="Y10" s="23">
        <f>IF(B6L256C10=0,0,B6L243C10/B6L256C10)</f>
        <v>0.11596259302234584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26.491711893333331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39.737567839999997</v>
      </c>
      <c r="AH10" s="16" t="s">
        <v>13184</v>
      </c>
      <c r="AI10" s="23">
        <f>IF(B6L256C15=0,0,B6L243C15/B6L256C15)</f>
        <v>3.4503331935306122E-2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34.74413938666666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41.692967263999989</v>
      </c>
      <c r="AR10" s="16" t="s">
        <v>13187</v>
      </c>
      <c r="AS10" s="23">
        <f>IF(B6L256C20=0,0,B6L243C20/B6L256C20)</f>
        <v>3.2980488171226244E-2</v>
      </c>
      <c r="AT10" s="16" t="s">
        <v>13188</v>
      </c>
      <c r="AU10" s="17">
        <f>A1L238C21</f>
        <v>527757.33333333337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2638.7866666666669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659.69666666666672</v>
      </c>
      <c r="BD10" s="16" t="s">
        <v>13191</v>
      </c>
      <c r="BE10" s="23">
        <f>IF(B6L256C26=0,0,B6L243C26/B6L256C26)</f>
        <v>5.7036317751188219E-2</v>
      </c>
      <c r="BF10" s="16" t="s">
        <v>13192</v>
      </c>
      <c r="BG10" s="17">
        <f>B6L243C3+B6L243C10+B6L243C15+B6L243C20+B6L243C26</f>
        <v>1635.42365871433</v>
      </c>
      <c r="BH10" s="16" t="s">
        <v>13193</v>
      </c>
      <c r="BI10" s="17">
        <f>B6L258C3*B6L243C4</f>
        <v>2636.0730315236674</v>
      </c>
      <c r="BJ10" s="16" t="s">
        <v>13194</v>
      </c>
      <c r="BK10" s="17">
        <f>B6L258C10*B6L243C11</f>
        <v>1183.2697559893875</v>
      </c>
      <c r="BL10" s="16" t="s">
        <v>13195</v>
      </c>
      <c r="BM10" s="17">
        <f>B6L258C15*B6L243C16</f>
        <v>169.71038176949372</v>
      </c>
      <c r="BN10" s="16" t="s">
        <v>13196</v>
      </c>
      <c r="BO10" s="17">
        <f>B6L258C20*B6L243C21</f>
        <v>178.06146113336067</v>
      </c>
      <c r="BP10" s="16" t="s">
        <v>13197</v>
      </c>
      <c r="BQ10" s="17">
        <f>B6L258C26*B6L243C27</f>
        <v>2817.4188617393356</v>
      </c>
      <c r="BR10" s="16" t="s">
        <v>13198</v>
      </c>
      <c r="BS10" s="15">
        <f>B6L243C29+B6L243C30+B6L243C31+B6L243C32+B6L243C33</f>
        <v>6984.5334921552449</v>
      </c>
      <c r="BT10" s="16" t="s">
        <v>13199</v>
      </c>
      <c r="BU10" s="23">
        <f>IF(B6L243C3=0,0,B6L243C29/B6L243C3)</f>
        <v>4.2707792900868622</v>
      </c>
      <c r="BV10" s="16" t="s">
        <v>13200</v>
      </c>
      <c r="BW10" s="23">
        <f>IF(B6L243C8=0,0,B6L243C30/B6L243C8)</f>
        <v>2.3489286095477739</v>
      </c>
      <c r="BX10" s="16" t="s">
        <v>13201</v>
      </c>
      <c r="BY10" s="23">
        <f>IF(B6L243C13=0,0,B6L243C31/B6L243C13)</f>
        <v>6.4061689351302933</v>
      </c>
      <c r="BZ10" s="16" t="s">
        <v>13202</v>
      </c>
      <c r="CA10" s="23">
        <f>IF(B6L243C18=0,0,B6L243C32/B6L243C18)</f>
        <v>5.1249351481042345</v>
      </c>
      <c r="CB10" s="16" t="s">
        <v>13203</v>
      </c>
      <c r="CC10" s="23">
        <f>IF(B6L243C24=0,0,B6L243C33/B6L243C24)</f>
        <v>1.0676948225217153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1436.5473333333332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2873.0946666666664</v>
      </c>
      <c r="J11" s="16" t="s">
        <v>13206</v>
      </c>
      <c r="K11" s="23">
        <f>IF(B6L256C3=0,0,B6L244C3/B6L256C3)</f>
        <v>0.1535170815672697</v>
      </c>
      <c r="L11" s="16" t="s">
        <v>13207</v>
      </c>
      <c r="M11" s="23">
        <f>A1L544C63</f>
        <v>0.16604534277239896</v>
      </c>
      <c r="N11" s="16" t="s">
        <v>13208</v>
      </c>
      <c r="O11" s="23">
        <f>B6L244C1*B6L244C5</f>
        <v>238.53199437210898</v>
      </c>
      <c r="P11" s="16" t="s">
        <v>13209</v>
      </c>
      <c r="Q11" s="23">
        <f>B3L838C15</f>
        <v>1.9975506163914307</v>
      </c>
      <c r="R11" s="16" t="s">
        <v>13210</v>
      </c>
      <c r="S11" s="17">
        <f>B6L244C6*B6L244C7</f>
        <v>476.47973238708357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262.06385281289596</v>
      </c>
      <c r="X11" s="16" t="s">
        <v>13212</v>
      </c>
      <c r="Y11" s="23">
        <f>IF(B6L256C10=0,0,B6L244C10/B6L256C10)</f>
        <v>0.10968529395275804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123.31322309333332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184.96983463999999</v>
      </c>
      <c r="AH11" s="16" t="s">
        <v>13215</v>
      </c>
      <c r="AI11" s="23">
        <f>IF(B6L256C15=0,0,B6L244C15/B6L256C15)</f>
        <v>0.16060559187465873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161.72649878666664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194.07179854399996</v>
      </c>
      <c r="AR11" s="16" t="s">
        <v>13218</v>
      </c>
      <c r="AS11" s="23">
        <f>IF(B6L256C20=0,0,B6L244C20/B6L256C20)</f>
        <v>0.15351708156726973</v>
      </c>
      <c r="AT11" s="16" t="s">
        <v>13219</v>
      </c>
      <c r="AU11" s="17">
        <f>A1L239C21</f>
        <v>1267336.6666666667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6336.6833333333334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1584.1708333333333</v>
      </c>
      <c r="BD11" s="16" t="s">
        <v>13222</v>
      </c>
      <c r="BE11" s="23">
        <f>IF(B6L256C26=0,0,B6L244C26/B6L256C26)</f>
        <v>0.13696487429399062</v>
      </c>
      <c r="BF11" s="16" t="s">
        <v>13223</v>
      </c>
      <c r="BG11" s="17">
        <f>B6L244C3+B6L244C10+B6L244C15+B6L244C20+B6L244C26</f>
        <v>5098.3709859968958</v>
      </c>
      <c r="BH11" s="16" t="s">
        <v>13224</v>
      </c>
      <c r="BI11" s="17">
        <f>B6L258C3*B6L244C4</f>
        <v>12270.353200859015</v>
      </c>
      <c r="BJ11" s="16" t="s">
        <v>13225</v>
      </c>
      <c r="BK11" s="17">
        <f>B6L258C10*B6L244C11</f>
        <v>1119.2168752736877</v>
      </c>
      <c r="BL11" s="16" t="s">
        <v>13226</v>
      </c>
      <c r="BM11" s="17">
        <f>B6L258C15*B6L244C16</f>
        <v>789.96533907130345</v>
      </c>
      <c r="BN11" s="16" t="s">
        <v>13227</v>
      </c>
      <c r="BO11" s="17">
        <f>B6L258C20*B6L244C21</f>
        <v>828.83781801162468</v>
      </c>
      <c r="BP11" s="16" t="s">
        <v>13228</v>
      </c>
      <c r="BQ11" s="17">
        <f>B6L258C26*B6L244C27</f>
        <v>6765.6439869596461</v>
      </c>
      <c r="BR11" s="16" t="s">
        <v>13229</v>
      </c>
      <c r="BS11" s="15">
        <f>B6L244C29+B6L244C30+B6L244C31+B6L244C32+B6L244C33</f>
        <v>21774.017220175276</v>
      </c>
      <c r="BT11" s="16" t="s">
        <v>13230</v>
      </c>
      <c r="BU11" s="23">
        <f>IF(B6L244C3=0,0,B6L244C29/B6L244C3)</f>
        <v>4.2707792900868622</v>
      </c>
      <c r="BV11" s="16" t="s">
        <v>13231</v>
      </c>
      <c r="BW11" s="23">
        <f>IF(B6L244C8=0,0,B6L244C30/B6L244C8)</f>
        <v>2.3489286095477739</v>
      </c>
      <c r="BX11" s="16" t="s">
        <v>13232</v>
      </c>
      <c r="BY11" s="23">
        <f>IF(B6L244C13=0,0,B6L244C31/B6L244C13)</f>
        <v>6.4061689351302933</v>
      </c>
      <c r="BZ11" s="16" t="s">
        <v>13233</v>
      </c>
      <c r="CA11" s="23">
        <f>IF(B6L244C18=0,0,B6L244C32/B6L244C18)</f>
        <v>5.1249351481042345</v>
      </c>
      <c r="CB11" s="16" t="s">
        <v>13234</v>
      </c>
      <c r="CC11" s="23">
        <f>IF(B6L244C24=0,0,B6L244C33/B6L244C24)</f>
        <v>1.0676948225217155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198.45599999999999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396.91199999999998</v>
      </c>
      <c r="J12" s="16" t="s">
        <v>13237</v>
      </c>
      <c r="K12" s="23">
        <f>IF(B6L256C3=0,0,B6L245C3/B6L256C3)</f>
        <v>2.120806271577598E-2</v>
      </c>
      <c r="L12" s="16" t="s">
        <v>13238</v>
      </c>
      <c r="M12" s="23">
        <f>A1L545C63</f>
        <v>0.47103008402073709</v>
      </c>
      <c r="N12" s="16" t="s">
        <v>13239</v>
      </c>
      <c r="O12" s="23">
        <f>B6L245C1*B6L245C5</f>
        <v>93.4787463544194</v>
      </c>
      <c r="P12" s="16" t="s">
        <v>13240</v>
      </c>
      <c r="Q12" s="23">
        <f>B3L839C15</f>
        <v>1.9802060573870426</v>
      </c>
      <c r="R12" s="16" t="s">
        <v>13241</v>
      </c>
      <c r="S12" s="23">
        <f>B6L245C6*B6L245C7</f>
        <v>185.10717976796823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101.80894887238253</v>
      </c>
      <c r="X12" s="16" t="s">
        <v>13243</v>
      </c>
      <c r="Y12" s="23">
        <f>IF(B6L256C10=0,0,B6L245C10/B6L256C10)</f>
        <v>4.2611540524291169E-2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17.03546304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25.553194560000001</v>
      </c>
      <c r="AH12" s="16" t="s">
        <v>13246</v>
      </c>
      <c r="AI12" s="23">
        <f>IF(B6L256C15=0,0,B6L245C15/B6L256C15)</f>
        <v>2.2187325541943352E-2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22.342176479999999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26.810611775999998</v>
      </c>
      <c r="AR12" s="16" t="s">
        <v>13249</v>
      </c>
      <c r="AS12" s="23">
        <f>IF(B6L256C20=0,0,B6L245C20/B6L256C20)</f>
        <v>2.1208062715775987E-2</v>
      </c>
      <c r="AT12" s="16" t="s">
        <v>13250</v>
      </c>
      <c r="AU12" s="17">
        <f>A1L240C21</f>
        <v>218723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1093.615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273.40375</v>
      </c>
      <c r="BD12" s="16" t="s">
        <v>13253</v>
      </c>
      <c r="BE12" s="23">
        <f>IF(B6L256C26=0,0,B6L245C26/B6L256C26)</f>
        <v>2.3638050557629655E-2</v>
      </c>
      <c r="BF12" s="16" t="s">
        <v>13254</v>
      </c>
      <c r="BG12" s="23">
        <f>B6L245C3+B6L245C10+B6L245C15+B6L245C20+B6L245C26</f>
        <v>824.48850520838255</v>
      </c>
      <c r="BH12" s="16" t="s">
        <v>13255</v>
      </c>
      <c r="BI12" s="17">
        <f>B6L258C3*B6L245C4</f>
        <v>1695.1235495869566</v>
      </c>
      <c r="BJ12" s="16" t="s">
        <v>13256</v>
      </c>
      <c r="BK12" s="17">
        <f>B6L258C10*B6L245C11</f>
        <v>434.80355038968355</v>
      </c>
      <c r="BL12" s="16" t="s">
        <v>13257</v>
      </c>
      <c r="BM12" s="17">
        <f>B6L258C15*B6L245C16</f>
        <v>109.13205412240828</v>
      </c>
      <c r="BN12" s="16" t="s">
        <v>13258</v>
      </c>
      <c r="BO12" s="17">
        <f>B6L258C20*B6L245C21</f>
        <v>114.50220552749974</v>
      </c>
      <c r="BP12" s="16" t="s">
        <v>13259</v>
      </c>
      <c r="BQ12" s="17">
        <f>B6L258C26*B6L245C27</f>
        <v>1167.6470733320857</v>
      </c>
      <c r="BR12" s="16" t="s">
        <v>13260</v>
      </c>
      <c r="BS12" s="15">
        <f>B6L245C29+B6L245C30+B6L245C31+B6L245C32+B6L245C33</f>
        <v>3521.2084329586341</v>
      </c>
      <c r="BT12" s="16" t="s">
        <v>13261</v>
      </c>
      <c r="BU12" s="23">
        <f>IF(B6L245C3=0,0,B6L245C29/B6L245C3)</f>
        <v>4.2707792900868622</v>
      </c>
      <c r="BV12" s="16" t="s">
        <v>13262</v>
      </c>
      <c r="BW12" s="23">
        <f>IF(B6L245C8=0,0,B6L245C30/B6L245C8)</f>
        <v>2.3489286095477744</v>
      </c>
      <c r="BX12" s="16" t="s">
        <v>13263</v>
      </c>
      <c r="BY12" s="23">
        <f>IF(B6L245C13=0,0,B6L245C31/B6L245C13)</f>
        <v>6.4061689351302942</v>
      </c>
      <c r="BZ12" s="16" t="s">
        <v>13264</v>
      </c>
      <c r="CA12" s="23">
        <f>IF(B6L245C18=0,0,B6L245C32/B6L245C18)</f>
        <v>5.1249351481042345</v>
      </c>
      <c r="CB12" s="16" t="s">
        <v>13265</v>
      </c>
      <c r="CC12" s="23">
        <f>IF(B6L245C24=0,0,B6L245C33/B6L245C24)</f>
        <v>1.0676948225217153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2438.1680000000001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4876.3360000000002</v>
      </c>
      <c r="J13" s="16" t="s">
        <v>13268</v>
      </c>
      <c r="K13" s="23">
        <f>IF(B6L256C3=0,0,B6L246C3/B6L256C3)</f>
        <v>0.26055558842059751</v>
      </c>
      <c r="L13" s="16" t="s">
        <v>13269</v>
      </c>
      <c r="M13" s="23">
        <f>A1L546C63</f>
        <v>0.25901580819628861</v>
      </c>
      <c r="N13" s="16" t="s">
        <v>13270</v>
      </c>
      <c r="O13" s="23">
        <f>B6L246C1*B6L246C5</f>
        <v>631.52405503832858</v>
      </c>
      <c r="P13" s="16" t="s">
        <v>13271</v>
      </c>
      <c r="Q13" s="23">
        <f>B3L840C15</f>
        <v>1.9968312136236257</v>
      </c>
      <c r="R13" s="16" t="s">
        <v>13272</v>
      </c>
      <c r="S13" s="17">
        <f>B6L246C6*B6L246C7</f>
        <v>1261.046945254699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693.57581989008452</v>
      </c>
      <c r="X13" s="16" t="s">
        <v>13274</v>
      </c>
      <c r="Y13" s="23">
        <f>IF(B6L256C10=0,0,B6L246C10/B6L256C10)</f>
        <v>0.29029210578493597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209.29234112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313.93851168000003</v>
      </c>
      <c r="AH13" s="16" t="s">
        <v>13277</v>
      </c>
      <c r="AI13" s="23">
        <f>IF(B6L256C15=0,0,B6L246C15/B6L256C15)</f>
        <v>0.27258650351689512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274.48895343999999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329.38674412799998</v>
      </c>
      <c r="AR13" s="16" t="s">
        <v>13280</v>
      </c>
      <c r="AS13" s="23">
        <f>IF(B6L256C20=0,0,B6L246C20/B6L256C20)</f>
        <v>0.26055558842059756</v>
      </c>
      <c r="AT13" s="16" t="s">
        <v>13281</v>
      </c>
      <c r="AU13" s="17">
        <f>A1L241C21</f>
        <v>2470213.3333333335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12351.066666666668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3087.7666666666669</v>
      </c>
      <c r="BD13" s="16" t="s">
        <v>13284</v>
      </c>
      <c r="BE13" s="23">
        <f>IF(B6L256C26=0,0,B6L246C26/B6L256C26)</f>
        <v>0.26696336307322144</v>
      </c>
      <c r="BF13" s="16" t="s">
        <v>13285</v>
      </c>
      <c r="BG13" s="17">
        <f>B6L246C3+B6L246C10+B6L246C15+B6L246C20+B6L246C26</f>
        <v>9301.0037423647518</v>
      </c>
      <c r="BH13" s="16" t="s">
        <v>13286</v>
      </c>
      <c r="BI13" s="17">
        <f>B6L258C3*B6L246C4</f>
        <v>20825.754800305011</v>
      </c>
      <c r="BJ13" s="16" t="s">
        <v>13287</v>
      </c>
      <c r="BK13" s="17">
        <f>B6L258C10*B6L246C11</f>
        <v>2962.1092476915883</v>
      </c>
      <c r="BL13" s="16" t="s">
        <v>13288</v>
      </c>
      <c r="BM13" s="17">
        <f>B6L258C15*B6L246C16</f>
        <v>1340.7620940436366</v>
      </c>
      <c r="BN13" s="16" t="s">
        <v>13289</v>
      </c>
      <c r="BO13" s="17">
        <f>B6L258C20*B6L246C21</f>
        <v>1406.7380852510028</v>
      </c>
      <c r="BP13" s="16" t="s">
        <v>13290</v>
      </c>
      <c r="BQ13" s="17">
        <f>B6L258C26*B6L246C27</f>
        <v>13187.169932620542</v>
      </c>
      <c r="BR13" s="16" t="s">
        <v>13291</v>
      </c>
      <c r="BS13" s="15">
        <f>B6L246C29+B6L246C30+B6L246C31+B6L246C32+B6L246C33</f>
        <v>39722.534159911782</v>
      </c>
      <c r="BT13" s="16" t="s">
        <v>13292</v>
      </c>
      <c r="BU13" s="23">
        <f>IF(B6L246C3=0,0,B6L246C29/B6L246C3)</f>
        <v>4.2707792900868622</v>
      </c>
      <c r="BV13" s="16" t="s">
        <v>13293</v>
      </c>
      <c r="BW13" s="23">
        <f>IF(B6L246C8=0,0,B6L246C30/B6L246C8)</f>
        <v>2.3489286095477739</v>
      </c>
      <c r="BX13" s="16" t="s">
        <v>13294</v>
      </c>
      <c r="BY13" s="23">
        <f>IF(B6L246C13=0,0,B6L246C31/B6L246C13)</f>
        <v>6.4061689351302933</v>
      </c>
      <c r="BZ13" s="16" t="s">
        <v>13295</v>
      </c>
      <c r="CA13" s="23">
        <f>IF(B6L246C18=0,0,B6L246C32/B6L246C18)</f>
        <v>5.1249351481042345</v>
      </c>
      <c r="CB13" s="16" t="s">
        <v>13296</v>
      </c>
      <c r="CC13" s="23">
        <f>IF(B6L246C24=0,0,B6L246C33/B6L246C24)</f>
        <v>1.0676948225217153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307.30466666666666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614.60933333333332</v>
      </c>
      <c r="J14" s="16" t="s">
        <v>13299</v>
      </c>
      <c r="K14" s="23">
        <f>IF(B6L256C3=0,0,B6L247C3/B6L256C3)</f>
        <v>3.2840209635976232E-2</v>
      </c>
      <c r="L14" s="16" t="s">
        <v>13300</v>
      </c>
      <c r="M14" s="23">
        <f>A1L547C63</f>
        <v>5.2233969409722608E-2</v>
      </c>
      <c r="N14" s="16" t="s">
        <v>13301</v>
      </c>
      <c r="O14" s="23">
        <f>B6L247C1*B6L247C5</f>
        <v>16.051742558131668</v>
      </c>
      <c r="P14" s="16" t="s">
        <v>13302</v>
      </c>
      <c r="Q14" s="23">
        <f>B3L841C15</f>
        <v>2.0087687666029597</v>
      </c>
      <c r="R14" s="16" t="s">
        <v>13303</v>
      </c>
      <c r="S14" s="23">
        <f>B6L247C6*B6L247C7</f>
        <v>32.244239100326389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17.734331505179515</v>
      </c>
      <c r="X14" s="16" t="s">
        <v>13305</v>
      </c>
      <c r="Y14" s="23">
        <f>IF(B6L256C10=0,0,B6L247C10/B6L256C10)</f>
        <v>7.4226008025230087E-3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26.379032586666668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39.568548880000002</v>
      </c>
      <c r="AH14" s="16" t="s">
        <v>13308</v>
      </c>
      <c r="AI14" s="23">
        <f>IF(B6L256C15=0,0,B6L247C15/B6L256C15)</f>
        <v>3.4356576167471488E-2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34.596359373333335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41.515631247999998</v>
      </c>
      <c r="AR14" s="16" t="s">
        <v>13311</v>
      </c>
      <c r="AS14" s="23">
        <f>IF(B6L256C20=0,0,B6L247C20/B6L256C20)</f>
        <v>3.2840209635976246E-2</v>
      </c>
      <c r="AT14" s="16" t="s">
        <v>13312</v>
      </c>
      <c r="AU14" s="17">
        <f>A1L242C21</f>
        <v>111410.33333333334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557.05166666666673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139.26291666666668</v>
      </c>
      <c r="BD14" s="16" t="s">
        <v>13315</v>
      </c>
      <c r="BE14" s="23">
        <f>IF(B6L256C26=0,0,B6L247C26/B6L256C26)</f>
        <v>1.2040448841574531E-2</v>
      </c>
      <c r="BF14" s="16" t="s">
        <v>13316</v>
      </c>
      <c r="BG14" s="23">
        <f>B6L247C3+B6L247C10+B6L247C15+B6L247C20+B6L247C26</f>
        <v>852.69076163317948</v>
      </c>
      <c r="BH14" s="16" t="s">
        <v>13317</v>
      </c>
      <c r="BI14" s="17">
        <f>B6L258C3*B6L247C4</f>
        <v>2624.8608122940927</v>
      </c>
      <c r="BJ14" s="16" t="s">
        <v>13318</v>
      </c>
      <c r="BK14" s="17">
        <f>B6L258C10*B6L247C11</f>
        <v>75.739415715855642</v>
      </c>
      <c r="BL14" s="16" t="s">
        <v>13319</v>
      </c>
      <c r="BM14" s="17">
        <f>B6L258C15*B6L247C16</f>
        <v>168.98853909549373</v>
      </c>
      <c r="BN14" s="16" t="s">
        <v>13320</v>
      </c>
      <c r="BO14" s="17">
        <f>B6L258C20*B6L247C21</f>
        <v>177.3040981488414</v>
      </c>
      <c r="BP14" s="16" t="s">
        <v>13321</v>
      </c>
      <c r="BQ14" s="17">
        <f>B6L258C26*B6L247C27</f>
        <v>594.7611803770925</v>
      </c>
      <c r="BR14" s="16" t="s">
        <v>13322</v>
      </c>
      <c r="BS14" s="15">
        <f>B6L247C29+B6L247C30+B6L247C31+B6L247C32+B6L247C33</f>
        <v>3641.654045631376</v>
      </c>
      <c r="BT14" s="16" t="s">
        <v>13323</v>
      </c>
      <c r="BU14" s="23">
        <f>IF(B6L247C3=0,0,B6L247C29/B6L247C3)</f>
        <v>4.2707792900868622</v>
      </c>
      <c r="BV14" s="16" t="s">
        <v>13324</v>
      </c>
      <c r="BW14" s="23">
        <f>IF(B6L247C8=0,0,B6L247C30/B6L247C8)</f>
        <v>2.3489286095477744</v>
      </c>
      <c r="BX14" s="16" t="s">
        <v>13325</v>
      </c>
      <c r="BY14" s="23">
        <f>IF(B6L247C13=0,0,B6L247C31/B6L247C13)</f>
        <v>6.4061689351302942</v>
      </c>
      <c r="BZ14" s="16" t="s">
        <v>13326</v>
      </c>
      <c r="CA14" s="23">
        <f>IF(B6L247C18=0,0,B6L247C32/B6L247C18)</f>
        <v>5.1249351481042345</v>
      </c>
      <c r="CB14" s="16" t="s">
        <v>13327</v>
      </c>
      <c r="CC14" s="23">
        <f>IF(B6L247C24=0,0,B6L247C33/B6L247C24)</f>
        <v>1.0676948225217153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737.37433333333331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1474.7486666666666</v>
      </c>
      <c r="J15" s="16" t="s">
        <v>13330</v>
      </c>
      <c r="K15" s="23">
        <f>IF(B6L256C3=0,0,B6L248C3/B6L256C3)</f>
        <v>7.8799739520784645E-2</v>
      </c>
      <c r="L15" s="16" t="s">
        <v>13331</v>
      </c>
      <c r="M15" s="23">
        <f>A1L548C63</f>
        <v>0.10235773964977267</v>
      </c>
      <c r="N15" s="16" t="s">
        <v>13332</v>
      </c>
      <c r="O15" s="23">
        <f>B6L248C1*B6L248C5</f>
        <v>75.475970035758024</v>
      </c>
      <c r="P15" s="16" t="s">
        <v>13333</v>
      </c>
      <c r="Q15" s="23">
        <f>B3L842C15</f>
        <v>1.9924286119440557</v>
      </c>
      <c r="R15" s="16" t="s">
        <v>13334</v>
      </c>
      <c r="S15" s="23">
        <f>B6L248C6*B6L248C7</f>
        <v>150.38048221347651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82.709265217412081</v>
      </c>
      <c r="X15" s="16" t="s">
        <v>13336</v>
      </c>
      <c r="Y15" s="23">
        <f>IF(B6L256C10=0,0,B6L248C10/B6L256C10)</f>
        <v>3.4617479559325343E-2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63.29621277333333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94.944319159999992</v>
      </c>
      <c r="AH15" s="16" t="s">
        <v>13339</v>
      </c>
      <c r="AI15" s="23">
        <f>IF(B6L256C15=0,0,B6L248C15/B6L256C15)</f>
        <v>8.2438245152276143E-2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83.013602446666667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99.616322936000003</v>
      </c>
      <c r="AR15" s="16" t="s">
        <v>13342</v>
      </c>
      <c r="AS15" s="23">
        <f>IF(B6L256C20=0,0,B6L248C20/B6L256C20)</f>
        <v>7.8799739520784673E-2</v>
      </c>
      <c r="AT15" s="16" t="s">
        <v>13343</v>
      </c>
      <c r="AU15" s="17">
        <f>A1L243C21</f>
        <v>416833.33333333331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2084.1666666666665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521.04166666666663</v>
      </c>
      <c r="BD15" s="16" t="s">
        <v>13346</v>
      </c>
      <c r="BE15" s="23">
        <f>IF(B6L256C26=0,0,B6L248C26/B6L256C26)</f>
        <v>4.5048428411454795E-2</v>
      </c>
      <c r="BF15" s="16" t="s">
        <v>13347</v>
      </c>
      <c r="BG15" s="17">
        <f>B6L248C3+B6L248C10+B6L248C15+B6L248C20+B6L248C26</f>
        <v>2273.0602406467456</v>
      </c>
      <c r="BH15" s="16" t="s">
        <v>13348</v>
      </c>
      <c r="BI15" s="17">
        <f>B6L258C3*B6L248C4</f>
        <v>6298.3260636832138</v>
      </c>
      <c r="BJ15" s="16" t="s">
        <v>13349</v>
      </c>
      <c r="BK15" s="17">
        <f>B6L258C10*B6L248C11</f>
        <v>353.23301698882523</v>
      </c>
      <c r="BL15" s="16" t="s">
        <v>13350</v>
      </c>
      <c r="BM15" s="17">
        <f>B6L258C15*B6L248C16</f>
        <v>405.48623197992521</v>
      </c>
      <c r="BN15" s="16" t="s">
        <v>13351</v>
      </c>
      <c r="BO15" s="17">
        <f>B6L258C20*B6L248C21</f>
        <v>425.43932894967372</v>
      </c>
      <c r="BP15" s="16" t="s">
        <v>13352</v>
      </c>
      <c r="BQ15" s="17">
        <f>B6L258C26*B6L248C27</f>
        <v>2225.2539592723415</v>
      </c>
      <c r="BR15" s="16" t="s">
        <v>13353</v>
      </c>
      <c r="BS15" s="15">
        <f>B6L248C29+B6L248C30+B6L248C31+B6L248C32+B6L248C33</f>
        <v>9707.7386008739795</v>
      </c>
      <c r="BT15" s="16" t="s">
        <v>13354</v>
      </c>
      <c r="BU15" s="23">
        <f>IF(B6L248C3=0,0,B6L248C29/B6L248C3)</f>
        <v>4.2707792900868631</v>
      </c>
      <c r="BV15" s="16" t="s">
        <v>13355</v>
      </c>
      <c r="BW15" s="23">
        <f>IF(B6L248C8=0,0,B6L248C30/B6L248C8)</f>
        <v>2.3489286095477744</v>
      </c>
      <c r="BX15" s="16" t="s">
        <v>13356</v>
      </c>
      <c r="BY15" s="23">
        <f>IF(B6L248C13=0,0,B6L248C31/B6L248C13)</f>
        <v>6.4061689351302924</v>
      </c>
      <c r="BZ15" s="16" t="s">
        <v>13357</v>
      </c>
      <c r="CA15" s="23">
        <f>IF(B6L248C18=0,0,B6L248C32/B6L248C18)</f>
        <v>5.1249351481042353</v>
      </c>
      <c r="CB15" s="16" t="s">
        <v>13358</v>
      </c>
      <c r="CC15" s="23">
        <f>IF(B6L248C24=0,0,B6L248C33/B6L248C24)</f>
        <v>1.0676948225217153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40.286666666666662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80.573333333333323</v>
      </c>
      <c r="J16" s="16" t="s">
        <v>13361</v>
      </c>
      <c r="K16" s="23">
        <f>IF(B6L256C3=0,0,B6L249C3/B6L256C3)</f>
        <v>4.305247275346819E-3</v>
      </c>
      <c r="L16" s="16" t="s">
        <v>13362</v>
      </c>
      <c r="M16" s="23">
        <f>A1L549C63</f>
        <v>0.90749579981530337</v>
      </c>
      <c r="N16" s="16" t="s">
        <v>13363</v>
      </c>
      <c r="O16" s="23">
        <f>B6L249C1*B6L249C5</f>
        <v>36.559980788559187</v>
      </c>
      <c r="P16" s="16" t="s">
        <v>13364</v>
      </c>
      <c r="Q16" s="23">
        <f>B3L843C15</f>
        <v>1.91268548017</v>
      </c>
      <c r="R16" s="16" t="s">
        <v>13365</v>
      </c>
      <c r="S16" s="23">
        <f>B6L249C6*B6L249C7</f>
        <v>69.927744409571304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38.460259425264219</v>
      </c>
      <c r="X16" s="16" t="s">
        <v>13367</v>
      </c>
      <c r="Y16" s="23">
        <f>IF(B6L256C10=0,0,B6L249C10/B6L256C10)</f>
        <v>1.6097316800006416E-2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3.458207466666666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5.187311199999999</v>
      </c>
      <c r="AH16" s="16" t="s">
        <v>13370</v>
      </c>
      <c r="AI16" s="23">
        <f>IF(B6L256C15=0,0,B6L249C15/B6L256C15)</f>
        <v>4.5040381159203603E-3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4.5354729333333328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5.442567519999999</v>
      </c>
      <c r="AR16" s="16" t="s">
        <v>13373</v>
      </c>
      <c r="AS16" s="23">
        <f>IF(B6L256C20=0,0,B6L249C20/B6L256C20)</f>
        <v>4.3052472753468199E-3</v>
      </c>
      <c r="AT16" s="16" t="s">
        <v>13374</v>
      </c>
      <c r="AU16" s="17">
        <f>A1L244C21</f>
        <v>95859.333333333328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479.29666666666662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119.82416666666666</v>
      </c>
      <c r="BD16" s="16" t="s">
        <v>13377</v>
      </c>
      <c r="BE16" s="23">
        <f>IF(B6L256C26=0,0,B6L249C26/B6L256C26)</f>
        <v>1.0359805634313752E-2</v>
      </c>
      <c r="BF16" s="16" t="s">
        <v>13378</v>
      </c>
      <c r="BG16" s="23">
        <f>B6L249C3+B6L249C10+B6L249C15+B6L249C20+B6L249C26</f>
        <v>249.48763814526419</v>
      </c>
      <c r="BH16" s="16" t="s">
        <v>13379</v>
      </c>
      <c r="BI16" s="17">
        <f>B6L258C3*B6L249C4</f>
        <v>344.11092333326542</v>
      </c>
      <c r="BJ16" s="16" t="s">
        <v>13380</v>
      </c>
      <c r="BK16" s="17">
        <f>B6L258C10*B6L249C11</f>
        <v>164.25527944478648</v>
      </c>
      <c r="BL16" s="16" t="s">
        <v>13381</v>
      </c>
      <c r="BM16" s="17">
        <f>B6L258C15*B6L249C16</f>
        <v>22.153861244195628</v>
      </c>
      <c r="BN16" s="16" t="s">
        <v>13382</v>
      </c>
      <c r="BO16" s="17">
        <f>B6L258C20*B6L249C21</f>
        <v>23.244004649315411</v>
      </c>
      <c r="BP16" s="16" t="s">
        <v>13383</v>
      </c>
      <c r="BQ16" s="17">
        <f>B6L258C26*B6L249C27</f>
        <v>511.74256945191638</v>
      </c>
      <c r="BR16" s="16" t="s">
        <v>13384</v>
      </c>
      <c r="BS16" s="15">
        <f>B6L249C29+B6L249C30+B6L249C31+B6L249C32+B6L249C33</f>
        <v>1065.5066381234794</v>
      </c>
      <c r="BT16" s="16" t="s">
        <v>13385</v>
      </c>
      <c r="BU16" s="23">
        <f>IF(B6L249C3=0,0,B6L249C29/B6L249C3)</f>
        <v>4.2707792900868622</v>
      </c>
      <c r="BV16" s="16" t="s">
        <v>13386</v>
      </c>
      <c r="BW16" s="23">
        <f>IF(B6L249C8=0,0,B6L249C30/B6L249C8)</f>
        <v>2.3489286095477744</v>
      </c>
      <c r="BX16" s="16" t="s">
        <v>13387</v>
      </c>
      <c r="BY16" s="23">
        <f>IF(B6L249C13=0,0,B6L249C31/B6L249C13)</f>
        <v>6.4061689351302942</v>
      </c>
      <c r="BZ16" s="16" t="s">
        <v>13388</v>
      </c>
      <c r="CA16" s="23">
        <f>IF(B6L249C18=0,0,B6L249C32/B6L249C18)</f>
        <v>5.1249351481042345</v>
      </c>
      <c r="CB16" s="16" t="s">
        <v>13389</v>
      </c>
      <c r="CC16" s="23">
        <f>IF(B6L249C24=0,0,B6L249C33/B6L249C24)</f>
        <v>1.0676948225217153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3.613666666666667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7.2273333333333341</v>
      </c>
      <c r="J17" s="16" t="s">
        <v>13392</v>
      </c>
      <c r="K17" s="23">
        <f>IF(B6L256C3=0,0,B6L250C3/B6L256C3)</f>
        <v>3.8617562230708981E-4</v>
      </c>
      <c r="L17" s="16" t="s">
        <v>13393</v>
      </c>
      <c r="M17" s="23">
        <f>A1L550C63</f>
        <v>0.96183667662540906</v>
      </c>
      <c r="N17" s="16" t="s">
        <v>13394</v>
      </c>
      <c r="O17" s="23">
        <f>B6L250C1*B6L250C5</f>
        <v>3.4757571370986868</v>
      </c>
      <c r="P17" s="16" t="s">
        <v>13395</v>
      </c>
      <c r="Q17" s="23">
        <f>B3L844C15</f>
        <v>2.261833269640225</v>
      </c>
      <c r="R17" s="16" t="s">
        <v>13396</v>
      </c>
      <c r="S17" s="23">
        <f>B6L250C6*B6L250C7</f>
        <v>7.8615831298792704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4.3238707214335994</v>
      </c>
      <c r="X17" s="16" t="s">
        <v>13398</v>
      </c>
      <c r="Y17" s="23">
        <f>IF(B6L256C10=0,0,B6L250C10/B6L256C10)</f>
        <v>1.8097308194303938E-3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0.3101971466666667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0.46529572000000008</v>
      </c>
      <c r="AH17" s="16" t="s">
        <v>13401</v>
      </c>
      <c r="AI17" s="23">
        <f>IF(B6L256C15=0,0,B6L250C15/B6L256C15)</f>
        <v>4.0400692714456923E-4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0.40682659333333338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0.48819191200000001</v>
      </c>
      <c r="AR17" s="16" t="s">
        <v>13404</v>
      </c>
      <c r="AS17" s="23">
        <f>IF(B6L256C20=0,0,B6L250C20/B6L256C20)</f>
        <v>3.8617562230708991E-4</v>
      </c>
      <c r="AT17" s="16" t="s">
        <v>13405</v>
      </c>
      <c r="AU17" s="17">
        <f>A1L245C21</f>
        <v>13810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69.05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17.262499999999999</v>
      </c>
      <c r="BD17" s="16" t="s">
        <v>13408</v>
      </c>
      <c r="BE17" s="23">
        <f>IF(B6L256C26=0,0,B6L250C26/B6L256C26)</f>
        <v>1.4924881160228486E-3</v>
      </c>
      <c r="BF17" s="16" t="s">
        <v>13409</v>
      </c>
      <c r="BG17" s="23">
        <f>B6L250C3+B6L250C10+B6L250C15+B6L250C20+B6L250C26</f>
        <v>29.767191686766935</v>
      </c>
      <c r="BH17" s="16" t="s">
        <v>13410</v>
      </c>
      <c r="BI17" s="17">
        <f>B6L258C3*B6L250C4</f>
        <v>30.866345522554454</v>
      </c>
      <c r="BJ17" s="16" t="s">
        <v>13411</v>
      </c>
      <c r="BK17" s="17">
        <f>B6L258C10*B6L250C11</f>
        <v>18.466297530111557</v>
      </c>
      <c r="BL17" s="16" t="s">
        <v>13412</v>
      </c>
      <c r="BM17" s="17">
        <f>B6L258C15*B6L250C16</f>
        <v>1.9871753247420556</v>
      </c>
      <c r="BN17" s="16" t="s">
        <v>13413</v>
      </c>
      <c r="BO17" s="17">
        <f>B6L258C20*B6L250C21</f>
        <v>2.0849599073575078</v>
      </c>
      <c r="BP17" s="16" t="s">
        <v>13414</v>
      </c>
      <c r="BQ17" s="17">
        <f>B6L258C26*B6L250C27</f>
        <v>73.724327495124442</v>
      </c>
      <c r="BR17" s="16" t="s">
        <v>13415</v>
      </c>
      <c r="BS17" s="15">
        <f>B6L250C29+B6L250C30+B6L250C31+B6L250C32+B6L250C33</f>
        <v>127.12910577989001</v>
      </c>
      <c r="BT17" s="16" t="s">
        <v>13416</v>
      </c>
      <c r="BU17" s="23">
        <f>IF(B6L250C3=0,0,B6L250C29/B6L250C3)</f>
        <v>4.2707792900868622</v>
      </c>
      <c r="BV17" s="16" t="s">
        <v>13417</v>
      </c>
      <c r="BW17" s="23">
        <f>IF(B6L250C8=0,0,B6L250C30/B6L250C8)</f>
        <v>2.3489286095477748</v>
      </c>
      <c r="BX17" s="16" t="s">
        <v>13418</v>
      </c>
      <c r="BY17" s="23">
        <f>IF(B6L250C13=0,0,B6L250C31/B6L250C13)</f>
        <v>6.4061689351302933</v>
      </c>
      <c r="BZ17" s="16" t="s">
        <v>13419</v>
      </c>
      <c r="CA17" s="23">
        <f>IF(B6L250C18=0,0,B6L250C32/B6L250C18)</f>
        <v>5.1249351481042336</v>
      </c>
      <c r="CB17" s="16" t="s">
        <v>13420</v>
      </c>
      <c r="CC17" s="23">
        <f>IF(B6L250C24=0,0,B6L250C33/B6L250C24)</f>
        <v>1.0676948225217153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3349.186666666667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3349.186666666667</v>
      </c>
      <c r="J18" s="16" t="s">
        <v>13423</v>
      </c>
      <c r="K18" s="23">
        <f>IF(B6L256C3=0,0,B6L251C3/B6L256C3)</f>
        <v>0.17895594205644422</v>
      </c>
      <c r="L18" s="16" t="s">
        <v>13424</v>
      </c>
      <c r="M18" s="23">
        <f>A1L551C63</f>
        <v>0.21799088209289982</v>
      </c>
      <c r="N18" s="16" t="s">
        <v>13425</v>
      </c>
      <c r="O18" s="23">
        <f>B6L251C1*B6L251C5</f>
        <v>730.09215576044562</v>
      </c>
      <c r="P18" s="16" t="s">
        <v>13426</v>
      </c>
      <c r="Q18" s="23">
        <f>B3L845C15</f>
        <v>1.0280611747454302</v>
      </c>
      <c r="R18" s="16" t="s">
        <v>13427</v>
      </c>
      <c r="S18" s="23">
        <f>B6L251C6*B6L251C7</f>
        <v>750.57939932350735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412.81866962792907</v>
      </c>
      <c r="X18" s="16" t="s">
        <v>13429</v>
      </c>
      <c r="Y18" s="23">
        <f>IF(B6L256C10=0,0,B6L251C10/B6L256C10)</f>
        <v>0.17278284143847292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109.38443653333334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164.07665480000003</v>
      </c>
      <c r="AH18" s="16" t="s">
        <v>13432</v>
      </c>
      <c r="AI18" s="23">
        <f>IF(B6L256C15=0,0,B6L251C15/B6L256C15)</f>
        <v>0.14246446350701064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188.52571746666669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226.23086096000003</v>
      </c>
      <c r="AR18" s="16" t="s">
        <v>13435</v>
      </c>
      <c r="AS18" s="23">
        <f>IF(B6L256C20=0,0,B6L251C20/B6L256C20)</f>
        <v>0.17895594205644427</v>
      </c>
      <c r="AT18" s="16" t="s">
        <v>13436</v>
      </c>
      <c r="AU18" s="17">
        <f>A1L246C21</f>
        <v>1405910.6666666667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7029.5533333333333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1757.3883333333333</v>
      </c>
      <c r="BD18" s="16" t="s">
        <v>13439</v>
      </c>
      <c r="BE18" s="23">
        <f>IF(B6L256C26=0,0,B6L251C26/B6L256C26)</f>
        <v>0.15194098205573936</v>
      </c>
      <c r="BF18" s="16" t="s">
        <v>13440</v>
      </c>
      <c r="BG18" s="17">
        <f>B6L251C3+B6L251C10+B6L251C15+B6L251C20+B6L251C26</f>
        <v>5909.7011853879294</v>
      </c>
      <c r="BH18" s="16" t="s">
        <v>13441</v>
      </c>
      <c r="BI18" s="17">
        <f>B6L258C3*B6L251C4</f>
        <v>14303.637054635054</v>
      </c>
      <c r="BJ18" s="16" t="s">
        <v>13442</v>
      </c>
      <c r="BK18" s="17">
        <f>B6L258C10*B6L251C11</f>
        <v>1763.0574248081698</v>
      </c>
      <c r="BL18" s="16" t="s">
        <v>13443</v>
      </c>
      <c r="BM18" s="17">
        <f>B6L258C15*B6L251C16</f>
        <v>700.73517930657135</v>
      </c>
      <c r="BN18" s="16" t="s">
        <v>13444</v>
      </c>
      <c r="BO18" s="17">
        <f>B6L258C20*B6L251C21</f>
        <v>966.18207576648854</v>
      </c>
      <c r="BP18" s="16" t="s">
        <v>13445</v>
      </c>
      <c r="BQ18" s="17">
        <f>B6L258C26*B6L251C27</f>
        <v>7505.4176986402663</v>
      </c>
      <c r="BR18" s="16" t="s">
        <v>13446</v>
      </c>
      <c r="BS18" s="15">
        <f>B6L251C29+B6L251C30+B6L251C31+B6L251C32+B6L251C33</f>
        <v>25239.029433156553</v>
      </c>
      <c r="BT18" s="16" t="s">
        <v>13447</v>
      </c>
      <c r="BU18" s="23">
        <f>IF(B6L251C3=0,0,B6L251C29/B6L251C3)</f>
        <v>4.2707792900868622</v>
      </c>
      <c r="BV18" s="16" t="s">
        <v>13448</v>
      </c>
      <c r="BW18" s="23">
        <f>IF(B6L251C8=0,0,B6L251C30/B6L251C8)</f>
        <v>2.3489286095477744</v>
      </c>
      <c r="BX18" s="16" t="s">
        <v>13449</v>
      </c>
      <c r="BY18" s="23">
        <f>IF(B6L251C13=0,0,B6L251C31/B6L251C13)</f>
        <v>6.4061689351302942</v>
      </c>
      <c r="BZ18" s="16" t="s">
        <v>13450</v>
      </c>
      <c r="CA18" s="23">
        <f>IF(B6L251C18=0,0,B6L251C32/B6L251C18)</f>
        <v>5.1249351481042345</v>
      </c>
      <c r="CB18" s="16" t="s">
        <v>13451</v>
      </c>
      <c r="CC18" s="23">
        <f>IF(B6L251C24=0,0,B6L251C33/B6L251C24)</f>
        <v>1.0676948225217153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440.61166666666668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881.22333333333336</v>
      </c>
      <c r="J19" s="16" t="s">
        <v>13454</v>
      </c>
      <c r="K19" s="23">
        <f>IF(B6L256C3=0,0,B6L252C3/B6L256C3)</f>
        <v>4.7086104022903058E-2</v>
      </c>
      <c r="L19" s="16" t="s">
        <v>13455</v>
      </c>
      <c r="M19" s="23">
        <f>A1L552C63</f>
        <v>0.18955439412706562</v>
      </c>
      <c r="N19" s="16" t="s">
        <v>13456</v>
      </c>
      <c r="O19" s="23">
        <f>B6L252C1*B6L252C5</f>
        <v>83.519877520316598</v>
      </c>
      <c r="P19" s="16" t="s">
        <v>13457</v>
      </c>
      <c r="Q19" s="23">
        <f>B3L846C15</f>
        <v>1.2837089921099079</v>
      </c>
      <c r="R19" s="16" t="s">
        <v>13458</v>
      </c>
      <c r="S19" s="23">
        <f>B6L252C6*B6L252C7</f>
        <v>107.21521779274858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58.968369786011721</v>
      </c>
      <c r="X19" s="16" t="s">
        <v>13460</v>
      </c>
      <c r="Y19" s="23">
        <f>IF(B6L256C10=0,0,B6L252C10/B6L256C10)</f>
        <v>2.4680866531072185E-2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37.82210546666667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56.733158200000005</v>
      </c>
      <c r="AH19" s="16" t="s">
        <v>13463</v>
      </c>
      <c r="AI19" s="23">
        <f>IF(B6L256C15=0,0,B6L252C15/B6L256C15)</f>
        <v>4.9260261649491897E-2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49.604061433333335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59.524873720000002</v>
      </c>
      <c r="AR19" s="16" t="s">
        <v>13466</v>
      </c>
      <c r="AS19" s="23">
        <f>IF(B6L256C20=0,0,B6L252C20/B6L256C20)</f>
        <v>4.7086104022903072E-2</v>
      </c>
      <c r="AT19" s="16" t="s">
        <v>13467</v>
      </c>
      <c r="AU19" s="17">
        <f>A1L247C21</f>
        <v>646348.33333333337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3231.7416666666668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807.9354166666667</v>
      </c>
      <c r="BD19" s="16" t="s">
        <v>13470</v>
      </c>
      <c r="BE19" s="23">
        <f>IF(B6L256C26=0,0,B6L252C26/B6L256C26)</f>
        <v>6.9852802774161837E-2</v>
      </c>
      <c r="BF19" s="16" t="s">
        <v>13471</v>
      </c>
      <c r="BG19" s="17">
        <f>B6L252C3+B6L252C10+B6L252C15+B6L252C20+B6L252C26</f>
        <v>1864.3851517060118</v>
      </c>
      <c r="BH19" s="16" t="s">
        <v>13472</v>
      </c>
      <c r="BI19" s="17">
        <f>B6L258C3*B6L252C4</f>
        <v>3763.5103619413121</v>
      </c>
      <c r="BJ19" s="16" t="s">
        <v>13473</v>
      </c>
      <c r="BK19" s="17">
        <f>B6L258C10*B6L252C11</f>
        <v>251.8408924522827</v>
      </c>
      <c r="BL19" s="16" t="s">
        <v>13474</v>
      </c>
      <c r="BM19" s="17">
        <f>B6L258C15*B6L252C16</f>
        <v>242.29479710178168</v>
      </c>
      <c r="BN19" s="16" t="s">
        <v>13475</v>
      </c>
      <c r="BO19" s="17">
        <f>B6L258C20*B6L252C21</f>
        <v>254.21759792841172</v>
      </c>
      <c r="BP19" s="16" t="s">
        <v>13476</v>
      </c>
      <c r="BQ19" s="17">
        <f>B6L258C26*B6L252C27</f>
        <v>3450.5138452276997</v>
      </c>
      <c r="BR19" s="16" t="s">
        <v>13477</v>
      </c>
      <c r="BS19" s="15">
        <f>B6L252C29+B6L252C30+B6L252C31+B6L252C32+B6L252C33</f>
        <v>7962.3774946514886</v>
      </c>
      <c r="BT19" s="16" t="s">
        <v>13478</v>
      </c>
      <c r="BU19" s="23">
        <f>IF(B6L252C3=0,0,B6L252C29/B6L252C3)</f>
        <v>4.2707792900868622</v>
      </c>
      <c r="BV19" s="16" t="s">
        <v>13479</v>
      </c>
      <c r="BW19" s="23">
        <f>IF(B6L252C8=0,0,B6L252C30/B6L252C8)</f>
        <v>2.3489286095477744</v>
      </c>
      <c r="BX19" s="16" t="s">
        <v>13480</v>
      </c>
      <c r="BY19" s="23">
        <f>IF(B6L252C13=0,0,B6L252C31/B6L252C13)</f>
        <v>6.4061689351302933</v>
      </c>
      <c r="BZ19" s="16" t="s">
        <v>13481</v>
      </c>
      <c r="CA19" s="23">
        <f>IF(B6L252C18=0,0,B6L252C32/B6L252C18)</f>
        <v>5.1249351481042345</v>
      </c>
      <c r="CB19" s="16" t="s">
        <v>13482</v>
      </c>
      <c r="CC19" s="23">
        <f>IF(B6L252C24=0,0,B6L252C33/B6L252C24)</f>
        <v>1.0676948225217155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0.3203333333333333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0.64066666666666661</v>
      </c>
      <c r="J20" s="16" t="s">
        <v>13485</v>
      </c>
      <c r="K20" s="23">
        <f>IF(B6L256C3=0,0,B6L253C3/B6L256C3)</f>
        <v>3.423252218772376E-5</v>
      </c>
      <c r="L20" s="16" t="s">
        <v>13486</v>
      </c>
      <c r="M20" s="23">
        <f>A1L553C63</f>
        <v>0.99457994579945808</v>
      </c>
      <c r="N20" s="16" t="s">
        <v>13487</v>
      </c>
      <c r="O20" s="23">
        <f>B6L253C1*B6L253C5</f>
        <v>0.31859710930442636</v>
      </c>
      <c r="P20" s="16" t="s">
        <v>13488</v>
      </c>
      <c r="Q20" s="23">
        <f>B3L847C15</f>
        <v>2.0406626506024095</v>
      </c>
      <c r="R20" s="16" t="s">
        <v>13489</v>
      </c>
      <c r="S20" s="23">
        <f>B6L253C6*B6L253C7</f>
        <v>0.65014922154743626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0.35758207185108998</v>
      </c>
      <c r="X20" s="16" t="s">
        <v>13491</v>
      </c>
      <c r="Y20" s="23">
        <f>IF(B6L256C10=0,0,B6L253C10/B6L256C10)</f>
        <v>1.4966388627135757E-4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2.7497413333333331E-2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4.1246119999999997E-2</v>
      </c>
      <c r="AH20" s="16" t="s">
        <v>13494</v>
      </c>
      <c r="AI20" s="23">
        <f>IF(B6L256C15=0,0,B6L253C15/B6L256C15)</f>
        <v>3.5813177473104969E-5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3.606312666666666E-2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4.3275751999999994E-2</v>
      </c>
      <c r="AR20" s="16" t="s">
        <v>13497</v>
      </c>
      <c r="AS20" s="23">
        <f>IF(B6L256C20=0,0,B6L253C20/B6L256C20)</f>
        <v>3.4232522187723767E-5</v>
      </c>
      <c r="AT20" s="16" t="s">
        <v>13498</v>
      </c>
      <c r="AU20" s="17">
        <f>A1L248C21</f>
        <v>451.66666666666669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2.2583333333333333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0.56458333333333333</v>
      </c>
      <c r="BD20" s="16" t="s">
        <v>13501</v>
      </c>
      <c r="BE20" s="23">
        <f>IF(B6L256C26=0,0,B6L253C26/B6L256C26)</f>
        <v>4.8812971209533192E-5</v>
      </c>
      <c r="BF20" s="16" t="s">
        <v>13502</v>
      </c>
      <c r="BG20" s="23">
        <f>B6L253C3+B6L253C10+B6L253C15+B6L253C20+B6L253C26</f>
        <v>1.64735394385109</v>
      </c>
      <c r="BH20" s="16" t="s">
        <v>13503</v>
      </c>
      <c r="BI20" s="17">
        <f>B6L258C3*B6L253C4</f>
        <v>2.7361459318489834</v>
      </c>
      <c r="BJ20" s="16" t="s">
        <v>13504</v>
      </c>
      <c r="BK20" s="17">
        <f>B6L258C10*B6L253C11</f>
        <v>1.5271541069679875</v>
      </c>
      <c r="BL20" s="16" t="s">
        <v>13505</v>
      </c>
      <c r="BM20" s="17">
        <f>B6L258C15*B6L253C16</f>
        <v>0.17615307509243752</v>
      </c>
      <c r="BN20" s="16" t="s">
        <v>13506</v>
      </c>
      <c r="BO20" s="17">
        <f>B6L258C20*B6L253C21</f>
        <v>0.1848211854045351</v>
      </c>
      <c r="BP20" s="16" t="s">
        <v>13507</v>
      </c>
      <c r="BQ20" s="17">
        <f>B6L258C26*B6L253C27</f>
        <v>2.4112108075282075</v>
      </c>
      <c r="BR20" s="16" t="s">
        <v>13508</v>
      </c>
      <c r="BS20" s="15">
        <f>B6L253C29+B6L253C30+B6L253C31+B6L253C32+B6L253C33</f>
        <v>7.0354851068421507</v>
      </c>
      <c r="BT20" s="16" t="s">
        <v>13509</v>
      </c>
      <c r="BU20" s="23">
        <f>IF(B6L253C3=0,0,B6L253C29/B6L253C3)</f>
        <v>4.2707792900868631</v>
      </c>
      <c r="BV20" s="16" t="s">
        <v>13510</v>
      </c>
      <c r="BW20" s="23">
        <f>IF(B6L253C8=0,0,B6L253C30/B6L253C8)</f>
        <v>2.3489286095477744</v>
      </c>
      <c r="BX20" s="16" t="s">
        <v>13511</v>
      </c>
      <c r="BY20" s="23">
        <f>IF(B6L253C13=0,0,B6L253C31/B6L253C13)</f>
        <v>6.4061689351302933</v>
      </c>
      <c r="BZ20" s="16" t="s">
        <v>13512</v>
      </c>
      <c r="CA20" s="23">
        <f>IF(B6L253C18=0,0,B6L253C32/B6L253C18)</f>
        <v>5.1249351481042353</v>
      </c>
      <c r="CB20" s="16" t="s">
        <v>13513</v>
      </c>
      <c r="CC20" s="23">
        <f>IF(B6L253C24=0,0,B6L253C33/B6L253C24)</f>
        <v>1.0676948225217155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249.66666666666666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499.33333333333331</v>
      </c>
      <c r="J21" s="16" t="s">
        <v>13516</v>
      </c>
      <c r="K21" s="23">
        <f>IF(B6L256C3=0,0,B6L254C3/B6L256C3)</f>
        <v>2.6680706679089589E-2</v>
      </c>
      <c r="L21" s="16" t="s">
        <v>13517</v>
      </c>
      <c r="M21" s="23">
        <f>A1L554C63</f>
        <v>0.34223944733433398</v>
      </c>
      <c r="N21" s="16" t="s">
        <v>13518</v>
      </c>
      <c r="O21" s="23">
        <f>B6L254C1*B6L254C5</f>
        <v>85.445782017805385</v>
      </c>
      <c r="P21" s="16" t="s">
        <v>13519</v>
      </c>
      <c r="Q21" s="23">
        <f>B3L848C15</f>
        <v>1.9326204248286589</v>
      </c>
      <c r="R21" s="16" t="s">
        <v>13520</v>
      </c>
      <c r="S21" s="23">
        <f>B6L254C6*B6L254C7</f>
        <v>165.13426354306802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90.823844948687423</v>
      </c>
      <c r="X21" s="16" t="s">
        <v>13522</v>
      </c>
      <c r="Y21" s="23">
        <f>IF(B6L256C10=0,0,B6L254C10/B6L256C10)</f>
        <v>3.8013789479883105E-2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21.431386666666665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32.147079999999995</v>
      </c>
      <c r="AH21" s="16" t="s">
        <v>13525</v>
      </c>
      <c r="AI21" s="23">
        <f>IF(B6L256C15=0,0,B6L254C15/B6L256C15)</f>
        <v>2.7912663816186907E-2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28.107473333333331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33.728967999999995</v>
      </c>
      <c r="AR21" s="16" t="s">
        <v>13528</v>
      </c>
      <c r="AS21" s="23">
        <f>IF(B6L256C20=0,0,B6L254C20/B6L256C20)</f>
        <v>2.6680706679089592E-2</v>
      </c>
      <c r="AT21" s="16" t="s">
        <v>13529</v>
      </c>
      <c r="AU21" s="17">
        <f>A1L249C21</f>
        <v>397598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1987.99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496.9975</v>
      </c>
      <c r="BD21" s="16" t="s">
        <v>13532</v>
      </c>
      <c r="BE21" s="23">
        <f>IF(B6L256C26=0,0,B6L254C26/B6L256C26)</f>
        <v>4.2969608251589617E-2</v>
      </c>
      <c r="BF21" s="16" t="s">
        <v>13533</v>
      </c>
      <c r="BG21" s="17">
        <f>B6L254C3+B6L254C10+B6L254C15+B6L254C20+B6L254C26</f>
        <v>1153.0307262820206</v>
      </c>
      <c r="BH21" s="16" t="s">
        <v>13534</v>
      </c>
      <c r="BI21" s="17">
        <f>B6L258C3*B6L254C4</f>
        <v>2132.54245885004</v>
      </c>
      <c r="BJ21" s="16" t="s">
        <v>13535</v>
      </c>
      <c r="BK21" s="17">
        <f>B6L258C10*B6L254C11</f>
        <v>387.88859605291452</v>
      </c>
      <c r="BL21" s="16" t="s">
        <v>13536</v>
      </c>
      <c r="BM21" s="17">
        <f>B6L258C15*B6L254C16</f>
        <v>137.29308350076553</v>
      </c>
      <c r="BN21" s="16" t="s">
        <v>13537</v>
      </c>
      <c r="BO21" s="17">
        <f>B6L258C20*B6L254C21</f>
        <v>144.04897801040246</v>
      </c>
      <c r="BP21" s="16" t="s">
        <v>13538</v>
      </c>
      <c r="BQ21" s="17">
        <f>B6L258C26*B6L254C27</f>
        <v>2122.5666302249451</v>
      </c>
      <c r="BR21" s="16" t="s">
        <v>13539</v>
      </c>
      <c r="BS21" s="15">
        <f>B6L254C29+B6L254C30+B6L254C31+B6L254C32+B6L254C33</f>
        <v>4924.3397466390679</v>
      </c>
      <c r="BT21" s="16" t="s">
        <v>13540</v>
      </c>
      <c r="BU21" s="23">
        <f>IF(B6L254C3=0,0,B6L254C29/B6L254C3)</f>
        <v>4.2707792900868631</v>
      </c>
      <c r="BV21" s="16" t="s">
        <v>13541</v>
      </c>
      <c r="BW21" s="23">
        <f>IF(B6L254C8=0,0,B6L254C30/B6L254C8)</f>
        <v>2.3489286095477744</v>
      </c>
      <c r="BX21" s="16" t="s">
        <v>13542</v>
      </c>
      <c r="BY21" s="23">
        <f>IF(B6L254C13=0,0,B6L254C31/B6L254C13)</f>
        <v>6.4061689351302924</v>
      </c>
      <c r="BZ21" s="16" t="s">
        <v>13543</v>
      </c>
      <c r="CA21" s="23">
        <f>IF(B6L254C18=0,0,B6L254C32/B6L254C18)</f>
        <v>5.1249351481042345</v>
      </c>
      <c r="CB21" s="16" t="s">
        <v>13544</v>
      </c>
      <c r="CC21" s="23">
        <f>IF(B6L254C24=0,0,B6L254C33/B6L254C24)</f>
        <v>1.0676948225217155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1468.9003333333333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2937.8006666666665</v>
      </c>
      <c r="J22" s="16" t="s">
        <v>13547</v>
      </c>
      <c r="K22" s="23">
        <f>IF(B6L256C3=0,0,B6L255C3/B6L256C3)</f>
        <v>0.15697449506468727</v>
      </c>
      <c r="L22" s="16" t="s">
        <v>13548</v>
      </c>
      <c r="M22" s="23">
        <f>A1L555C63</f>
        <v>0.18319661699126544</v>
      </c>
      <c r="N22" s="16" t="s">
        <v>13549</v>
      </c>
      <c r="O22" s="23">
        <f>B6L255C1*B6L255C5</f>
        <v>269.09757176400876</v>
      </c>
      <c r="P22" s="16" t="s">
        <v>13550</v>
      </c>
      <c r="Q22" s="23">
        <f>B3L852C15</f>
        <v>2.0168338601950406</v>
      </c>
      <c r="R22" s="16" t="s">
        <v>13551</v>
      </c>
      <c r="S22" s="17">
        <f>B6L255C6*B6L255C7</f>
        <v>542.72509442991782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298.49880193645481</v>
      </c>
      <c r="X22" s="16" t="s">
        <v>13553</v>
      </c>
      <c r="Y22" s="23">
        <f>IF(B6L256C10=0,0,B6L255C10/B6L256C10)</f>
        <v>0.12493492896298819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126.09040461333333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189.13560691999999</v>
      </c>
      <c r="AH22" s="16" t="s">
        <v>13556</v>
      </c>
      <c r="AI22" s="23">
        <f>IF(B6L256C15=0,0,B6L255C15/B6L256C15)</f>
        <v>0.16422264826629462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165.36879952666666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198.442559432</v>
      </c>
      <c r="AR22" s="16" t="s">
        <v>13559</v>
      </c>
      <c r="AS22" s="23">
        <f>IF(B6L256C20=0,0,B6L255C20/B6L256C20)</f>
        <v>0.15697449506468733</v>
      </c>
      <c r="AT22" s="16" t="s">
        <v>13560</v>
      </c>
      <c r="AU22" s="17">
        <f>A1L253C21</f>
        <v>1577354.3333333335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7886.7716666666674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1971.6929166666669</v>
      </c>
      <c r="BD22" s="16" t="s">
        <v>13563</v>
      </c>
      <c r="BE22" s="23">
        <f>IF(B6L256C26=0,0,B6L255C26/B6L256C26)</f>
        <v>0.17046941326988729</v>
      </c>
      <c r="BF22" s="16" t="s">
        <v>13564</v>
      </c>
      <c r="BG22" s="17">
        <f>B6L255C3+B6L255C10+B6L255C15+B6L255C20+B6L255C26</f>
        <v>5595.5705516217886</v>
      </c>
      <c r="BH22" s="16" t="s">
        <v>13565</v>
      </c>
      <c r="BI22" s="17">
        <f>B6L258C3*B6L255C4</f>
        <v>12546.698245603377</v>
      </c>
      <c r="BJ22" s="16" t="s">
        <v>13566</v>
      </c>
      <c r="BK22" s="17">
        <f>B6L258C10*B6L255C11</f>
        <v>1274.8225014259515</v>
      </c>
      <c r="BL22" s="16" t="s">
        <v>13567</v>
      </c>
      <c r="BM22" s="17">
        <f>B6L258C15*B6L255C16</f>
        <v>807.75643305194535</v>
      </c>
      <c r="BN22" s="16" t="s">
        <v>13568</v>
      </c>
      <c r="BO22" s="17">
        <f>B6L258C20*B6L255C21</f>
        <v>847.50437309401696</v>
      </c>
      <c r="BP22" s="16" t="s">
        <v>13569</v>
      </c>
      <c r="BQ22" s="17">
        <f>B6L258C26*B6L255C27</f>
        <v>8420.6652749109617</v>
      </c>
      <c r="BR22" s="16" t="s">
        <v>13570</v>
      </c>
      <c r="BS22" s="15">
        <f>B6L255C29+B6L255C30+B6L255C31+B6L255C32+B6L255C33</f>
        <v>23897.446828086249</v>
      </c>
      <c r="BT22" s="16" t="s">
        <v>13571</v>
      </c>
      <c r="BU22" s="23">
        <f>IF(B6L255C3=0,0,B6L255C29/B6L255C3)</f>
        <v>4.2707792900868622</v>
      </c>
      <c r="BV22" s="16" t="s">
        <v>13572</v>
      </c>
      <c r="BW22" s="23">
        <f>IF(B6L255C8=0,0,B6L255C30/B6L255C8)</f>
        <v>2.3489286095477744</v>
      </c>
      <c r="BX22" s="16" t="s">
        <v>13573</v>
      </c>
      <c r="BY22" s="23">
        <f>IF(B6L255C13=0,0,B6L255C31/B6L255C13)</f>
        <v>6.4061689351302924</v>
      </c>
      <c r="BZ22" s="16" t="s">
        <v>13574</v>
      </c>
      <c r="CA22" s="23">
        <f>IF(B6L255C18=0,0,B6L255C32/B6L255C18)</f>
        <v>5.1249351481042353</v>
      </c>
      <c r="CB22" s="16" t="s">
        <v>13575</v>
      </c>
      <c r="CC22" s="23">
        <f>IF(B6L255C24=0,0,B6L255C33/B6L255C24)</f>
        <v>1.0676948225217155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11038.067999999999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18715.146466666669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4344.06213646385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2389.2341750551177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767.80155444133334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1151.7023316619998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1053.4755946086668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1264.1707135303998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46265.025000000001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11566.25625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35086.509936914183</v>
      </c>
      <c r="BH23" s="16" t="s">
        <v>13592</v>
      </c>
      <c r="BI23" s="17">
        <f>SUM(B6L241C29:B6L255C29)</f>
        <v>79928.259940782315</v>
      </c>
      <c r="BJ23" s="16" t="s">
        <v>13593</v>
      </c>
      <c r="BK23" s="17">
        <f>SUM(B6L241C30:B6L255C30)</f>
        <v>10203.891833993166</v>
      </c>
      <c r="BL23" s="16" t="s">
        <v>13594</v>
      </c>
      <c r="BM23" s="17">
        <f>SUM(B6L241C31:B6L255C31)</f>
        <v>4918.6664664068203</v>
      </c>
      <c r="BN23" s="16" t="s">
        <v>13595</v>
      </c>
      <c r="BO23" s="17">
        <f>SUM(B6L241C32:B6L255C32)</f>
        <v>5398.9941024799646</v>
      </c>
      <c r="BP23" s="16" t="s">
        <v>13596</v>
      </c>
      <c r="BQ23" s="17">
        <f>SUM(B6L241C33:B6L255C33)</f>
        <v>49396.927656337728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0.53340005889205422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6.8095521023634989E-2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3.2824647812870804E-2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3.6030107178040463E-2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0.32964966509339966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79928.259940782329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10203.891833993166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4918.6664664068194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5398.9941024799627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49396.927656337728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3DA47-FEDF-4123-A19B-3B5499E94E1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0.24846534168416351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57.213000000000001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102.9834</v>
      </c>
      <c r="J9" s="16" t="s">
        <v>13642</v>
      </c>
      <c r="K9" s="23">
        <f>IF(B6L276C3=0,0,B6L262C3/B6L276C3)</f>
        <v>5.6091237113891973E-3</v>
      </c>
      <c r="L9" s="16" t="s">
        <v>13643</v>
      </c>
      <c r="M9" s="23">
        <f>A1L542C72</f>
        <v>0.83795198449102515</v>
      </c>
      <c r="N9" s="16" t="s">
        <v>13644</v>
      </c>
      <c r="O9" s="23">
        <f>B6L262C1*B6L262C5</f>
        <v>47.941746888685024</v>
      </c>
      <c r="P9" s="16" t="s">
        <v>13645</v>
      </c>
      <c r="Q9" s="23">
        <f>B3L836C21</f>
        <v>1.7767013472822217</v>
      </c>
      <c r="R9" s="16" t="s">
        <v>13646</v>
      </c>
      <c r="S9" s="17">
        <f>B6L262C6*B6L262C7</f>
        <v>85.178166288189942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46.847991458504474</v>
      </c>
      <c r="X9" s="16" t="s">
        <v>13648</v>
      </c>
      <c r="Y9" s="23">
        <f>IF(B6L276C10=0,0,B6L262C10/B6L276C10)</f>
        <v>1.990742961170431E-2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3.3634378440000003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5.0451567660000007</v>
      </c>
      <c r="AH9" s="16" t="s">
        <v>13651</v>
      </c>
      <c r="AI9" s="23">
        <f>IF(B6L276C15=0,0,B6L262C15/B6L276C15)</f>
        <v>4.4685544129325376E-3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5.796935586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6.9563227031999997</v>
      </c>
      <c r="AR9" s="16" t="s">
        <v>13654</v>
      </c>
      <c r="AS9" s="23">
        <f>IF(B6L276C20=0,0,B6L262C20/B6L276C20)</f>
        <v>5.6091237113891973E-3</v>
      </c>
      <c r="AT9" s="16" t="s">
        <v>13655</v>
      </c>
      <c r="AU9" s="17">
        <f>A1L237C24</f>
        <v>100454.25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502.27125000000001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125.5678125</v>
      </c>
      <c r="BD9" s="16" t="s">
        <v>13658</v>
      </c>
      <c r="BE9" s="23">
        <f>IF(B6L276C26=0,0,B6L262C26/B6L276C26)</f>
        <v>1.1071355781702052E-2</v>
      </c>
      <c r="BF9" s="16" t="s">
        <v>13659</v>
      </c>
      <c r="BG9" s="17">
        <f>B6L262C3+B6L262C10+B6L262C15+B6L262C20+B6L262C26</f>
        <v>287.40068342770445</v>
      </c>
      <c r="BH9" s="16" t="s">
        <v>13660</v>
      </c>
      <c r="BI9" s="17">
        <f>B6L278C3*B6L262C4</f>
        <v>444.94414630406624</v>
      </c>
      <c r="BJ9" s="16" t="s">
        <v>13661</v>
      </c>
      <c r="BK9" s="17">
        <f>B6L278C10*B6L262C11</f>
        <v>202.40873350039385</v>
      </c>
      <c r="BL9" s="16" t="s">
        <v>13662</v>
      </c>
      <c r="BM9" s="17">
        <f>B6L278C15*B6L262C16</f>
        <v>21.797813727436203</v>
      </c>
      <c r="BN9" s="16" t="s">
        <v>13663</v>
      </c>
      <c r="BO9" s="17">
        <f>B6L278C20*B6L262C21</f>
        <v>30.05508719454706</v>
      </c>
      <c r="BP9" s="16" t="s">
        <v>13664</v>
      </c>
      <c r="BQ9" s="17">
        <f>B6L278C26*B6L262C27</f>
        <v>542.52105811307024</v>
      </c>
      <c r="BR9" s="16" t="s">
        <v>13665</v>
      </c>
      <c r="BS9" s="15">
        <f>B6L262C29+B6L262C30+B6L262C31+B6L262C32+B6L262C33</f>
        <v>1241.7268388395137</v>
      </c>
      <c r="BT9" s="16" t="s">
        <v>13666</v>
      </c>
      <c r="BU9" s="23">
        <f>IF(B6L262C3=0,0,B6L262C29/B6L262C3)</f>
        <v>4.3205424010478017</v>
      </c>
      <c r="BV9" s="16" t="s">
        <v>13667</v>
      </c>
      <c r="BW9" s="23">
        <f>IF(B6L262C8=0,0,B6L262C30/B6L262C8)</f>
        <v>2.3762983205762915</v>
      </c>
      <c r="BX9" s="16" t="s">
        <v>13668</v>
      </c>
      <c r="BY9" s="23">
        <f>IF(B6L262C13=0,0,B6L262C31/B6L262C13)</f>
        <v>6.4808136015717022</v>
      </c>
      <c r="BZ9" s="16" t="s">
        <v>13669</v>
      </c>
      <c r="CA9" s="23">
        <f>IF(B6L262C18=0,0,B6L262C32/B6L262C18)</f>
        <v>5.1846508812573617</v>
      </c>
      <c r="CB9" s="16" t="s">
        <v>13670</v>
      </c>
      <c r="CC9" s="23">
        <f>IF(B6L262C24=0,0,B6L262C33/B6L262C24)</f>
        <v>1.0801356002619507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305.03375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610.0675</v>
      </c>
      <c r="J10" s="16" t="s">
        <v>13673</v>
      </c>
      <c r="K10" s="23">
        <f>IF(B6L276C3=0,0,B6L263C3/B6L276C3)</f>
        <v>3.3228113266778228E-2</v>
      </c>
      <c r="L10" s="16" t="s">
        <v>13674</v>
      </c>
      <c r="M10" s="23">
        <f>A1L543C72</f>
        <v>0.92153466239251869</v>
      </c>
      <c r="N10" s="16" t="s">
        <v>13675</v>
      </c>
      <c r="O10" s="23">
        <f>B6L263C1*B6L263C5</f>
        <v>281.09917382457394</v>
      </c>
      <c r="P10" s="16" t="s">
        <v>13676</v>
      </c>
      <c r="Q10" s="23">
        <f>B3L837C21</f>
        <v>1.6911605941208081</v>
      </c>
      <c r="R10" s="16" t="s">
        <v>13677</v>
      </c>
      <c r="S10" s="23">
        <f>B6L263C6*B6L263C7</f>
        <v>475.38384581203479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261.46111519661918</v>
      </c>
      <c r="X10" s="16" t="s">
        <v>13679</v>
      </c>
      <c r="Y10" s="23">
        <f>IF(B6L276C10=0,0,B6L263C10/B6L276C10)</f>
        <v>0.11110441632454497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26.184097099999999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39.276145649999997</v>
      </c>
      <c r="AH10" s="16" t="s">
        <v>13682</v>
      </c>
      <c r="AI10" s="23">
        <f>IF(B6L276C15=0,0,B6L263C15/B6L276C15)</f>
        <v>3.4787342020778857E-2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34.340699575000002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41.208839490000003</v>
      </c>
      <c r="AR10" s="16" t="s">
        <v>13685</v>
      </c>
      <c r="AS10" s="23">
        <f>IF(B6L276C20=0,0,B6L263C20/B6L276C20)</f>
        <v>3.3228113266778235E-2</v>
      </c>
      <c r="AT10" s="16" t="s">
        <v>13686</v>
      </c>
      <c r="AU10" s="17">
        <f>A1L238C24</f>
        <v>520851.25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2604.2562499999999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651.06406249999998</v>
      </c>
      <c r="BD10" s="16" t="s">
        <v>13689</v>
      </c>
      <c r="BE10" s="23">
        <f>IF(B6L276C26=0,0,B6L263C26/B6L276C26)</f>
        <v>5.7404534881244348E-2</v>
      </c>
      <c r="BF10" s="16" t="s">
        <v>13690</v>
      </c>
      <c r="BG10" s="17">
        <f>B6L263C3+B6L263C10+B6L263C15+B6L263C20+B6L263C26</f>
        <v>1603.0776628366193</v>
      </c>
      <c r="BH10" s="16" t="s">
        <v>13691</v>
      </c>
      <c r="BI10" s="17">
        <f>B6L278C3*B6L263C4</f>
        <v>2635.8225012512303</v>
      </c>
      <c r="BJ10" s="16" t="s">
        <v>13692</v>
      </c>
      <c r="BK10" s="17">
        <f>B6L278C10*B6L263C11</f>
        <v>1129.6538344322369</v>
      </c>
      <c r="BL10" s="16" t="s">
        <v>13693</v>
      </c>
      <c r="BM10" s="17">
        <f>B6L278C15*B6L263C16</f>
        <v>169.69425263055416</v>
      </c>
      <c r="BN10" s="16" t="s">
        <v>13694</v>
      </c>
      <c r="BO10" s="17">
        <f>B6L278C20*B6L263C21</f>
        <v>178.04453831451809</v>
      </c>
      <c r="BP10" s="16" t="s">
        <v>13695</v>
      </c>
      <c r="BQ10" s="17">
        <f>B6L278C26*B6L263C27</f>
        <v>2812.9498878296863</v>
      </c>
      <c r="BR10" s="16" t="s">
        <v>13696</v>
      </c>
      <c r="BS10" s="15">
        <f>B6L263C29+B6L263C30+B6L263C31+B6L263C32+B6L263C33</f>
        <v>6926.1650144582263</v>
      </c>
      <c r="BT10" s="16" t="s">
        <v>13697</v>
      </c>
      <c r="BU10" s="23">
        <f>IF(B6L263C3=0,0,B6L263C29/B6L263C3)</f>
        <v>4.3205424010478026</v>
      </c>
      <c r="BV10" s="16" t="s">
        <v>13698</v>
      </c>
      <c r="BW10" s="23">
        <f>IF(B6L263C8=0,0,B6L263C30/B6L263C8)</f>
        <v>2.3762983205762911</v>
      </c>
      <c r="BX10" s="16" t="s">
        <v>13699</v>
      </c>
      <c r="BY10" s="23">
        <f>IF(B6L263C13=0,0,B6L263C31/B6L263C13)</f>
        <v>6.4808136015717022</v>
      </c>
      <c r="BZ10" s="16" t="s">
        <v>13700</v>
      </c>
      <c r="CA10" s="23">
        <f>IF(B6L263C18=0,0,B6L263C32/B6L263C18)</f>
        <v>5.1846508812573626</v>
      </c>
      <c r="CB10" s="16" t="s">
        <v>13701</v>
      </c>
      <c r="CC10" s="23">
        <f>IF(B6L263C24=0,0,B6L263C33/B6L263C24)</f>
        <v>1.0801356002619507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1346.817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2693.634</v>
      </c>
      <c r="J11" s="16" t="s">
        <v>13704</v>
      </c>
      <c r="K11" s="23">
        <f>IF(B6L276C3=0,0,B6L264C3/B6L276C3)</f>
        <v>0.14671225012190439</v>
      </c>
      <c r="L11" s="16" t="s">
        <v>13705</v>
      </c>
      <c r="M11" s="23">
        <f>A1L544C72</f>
        <v>0.16239954155709915</v>
      </c>
      <c r="N11" s="16" t="s">
        <v>13706</v>
      </c>
      <c r="O11" s="23">
        <f>B6L264C1*B6L264C5</f>
        <v>218.7224633613076</v>
      </c>
      <c r="P11" s="16" t="s">
        <v>13707</v>
      </c>
      <c r="Q11" s="23">
        <f>B3L838C21</f>
        <v>1.9988081053833144</v>
      </c>
      <c r="R11" s="16" t="s">
        <v>13708</v>
      </c>
      <c r="S11" s="17">
        <f>B6L264C6*B6L264C7</f>
        <v>437.18423259598666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240.45132792779268</v>
      </c>
      <c r="X11" s="16" t="s">
        <v>13710</v>
      </c>
      <c r="Y11" s="23">
        <f>IF(B6L276C10=0,0,B6L264C10/B6L276C10)</f>
        <v>0.10217658722900072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115.61077127999999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173.41615691999999</v>
      </c>
      <c r="AH11" s="16" t="s">
        <v>13713</v>
      </c>
      <c r="AI11" s="23">
        <f>IF(B6L276C15=0,0,B6L264C15/B6L276C15)</f>
        <v>0.15359672042322961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151.62465786000001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181.94958943200001</v>
      </c>
      <c r="AR11" s="16" t="s">
        <v>13716</v>
      </c>
      <c r="AS11" s="23">
        <f>IF(B6L276C20=0,0,B6L264C20/B6L276C20)</f>
        <v>0.14671225012190442</v>
      </c>
      <c r="AT11" s="16" t="s">
        <v>13717</v>
      </c>
      <c r="AU11" s="17">
        <f>A1L239C24</f>
        <v>1199474.75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5997.3737499999997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1499.3434374999999</v>
      </c>
      <c r="BD11" s="16" t="s">
        <v>13720</v>
      </c>
      <c r="BE11" s="23">
        <f>IF(B6L276C26=0,0,B6L264C26/B6L276C26)</f>
        <v>0.1321976094432851</v>
      </c>
      <c r="BF11" s="16" t="s">
        <v>13721</v>
      </c>
      <c r="BG11" s="17">
        <f>B6L264C3+B6L264C10+B6L264C15+B6L264C20+B6L264C26</f>
        <v>4788.7945117797926</v>
      </c>
      <c r="BH11" s="16" t="s">
        <v>13722</v>
      </c>
      <c r="BI11" s="17">
        <f>B6L278C3*B6L264C4</f>
        <v>11637.959909903995</v>
      </c>
      <c r="BJ11" s="16" t="s">
        <v>13723</v>
      </c>
      <c r="BK11" s="17">
        <f>B6L278C10*B6L264C11</f>
        <v>1038.8801577002778</v>
      </c>
      <c r="BL11" s="16" t="s">
        <v>13724</v>
      </c>
      <c r="BM11" s="17">
        <f>B6L278C15*B6L264C16</f>
        <v>749.25185899961912</v>
      </c>
      <c r="BN11" s="16" t="s">
        <v>13725</v>
      </c>
      <c r="BO11" s="17">
        <f>B6L278C20*B6L264C21</f>
        <v>786.12091599419512</v>
      </c>
      <c r="BP11" s="16" t="s">
        <v>13726</v>
      </c>
      <c r="BQ11" s="17">
        <f>B6L278C26*B6L264C27</f>
        <v>6477.9768954515148</v>
      </c>
      <c r="BR11" s="16" t="s">
        <v>13727</v>
      </c>
      <c r="BS11" s="15">
        <f>B6L264C29+B6L264C30+B6L264C31+B6L264C32+B6L264C33</f>
        <v>20690.189738049601</v>
      </c>
      <c r="BT11" s="16" t="s">
        <v>13728</v>
      </c>
      <c r="BU11" s="23">
        <f>IF(B6L264C3=0,0,B6L264C29/B6L264C3)</f>
        <v>4.3205424010478017</v>
      </c>
      <c r="BV11" s="16" t="s">
        <v>13729</v>
      </c>
      <c r="BW11" s="23">
        <f>IF(B6L264C8=0,0,B6L264C30/B6L264C8)</f>
        <v>2.3762983205762911</v>
      </c>
      <c r="BX11" s="16" t="s">
        <v>13730</v>
      </c>
      <c r="BY11" s="23">
        <f>IF(B6L264C13=0,0,B6L264C31/B6L264C13)</f>
        <v>6.4808136015717022</v>
      </c>
      <c r="BZ11" s="16" t="s">
        <v>13731</v>
      </c>
      <c r="CA11" s="23">
        <f>IF(B6L264C18=0,0,B6L264C32/B6L264C18)</f>
        <v>5.1846508812573626</v>
      </c>
      <c r="CB11" s="16" t="s">
        <v>13732</v>
      </c>
      <c r="CC11" s="23">
        <f>IF(B6L264C24=0,0,B6L264C33/B6L264C24)</f>
        <v>1.0801356002619504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194.19225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388.3845</v>
      </c>
      <c r="J12" s="16" t="s">
        <v>13735</v>
      </c>
      <c r="K12" s="23">
        <f>IF(B6L276C3=0,0,B6L265C3/B6L276C3)</f>
        <v>2.1153862739878831E-2</v>
      </c>
      <c r="L12" s="16" t="s">
        <v>13736</v>
      </c>
      <c r="M12" s="23">
        <f>A1L545C72</f>
        <v>0.46004709071392891</v>
      </c>
      <c r="N12" s="16" t="s">
        <v>13737</v>
      </c>
      <c r="O12" s="23">
        <f>B6L265C1*B6L265C5</f>
        <v>89.337579651691968</v>
      </c>
      <c r="P12" s="16" t="s">
        <v>13738</v>
      </c>
      <c r="Q12" s="23">
        <f>B3L839C21</f>
        <v>1.9998311064404743</v>
      </c>
      <c r="R12" s="16" t="s">
        <v>13739</v>
      </c>
      <c r="S12" s="23">
        <f>B6L265C6*B6L265C7</f>
        <v>178.66007076155717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98.263038918856452</v>
      </c>
      <c r="X12" s="16" t="s">
        <v>13741</v>
      </c>
      <c r="Y12" s="23">
        <f>IF(B6L276C10=0,0,B6L265C10/B6L276C10)</f>
        <v>4.1755568804736597E-2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16.66946274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25.00419411</v>
      </c>
      <c r="AH12" s="16" t="s">
        <v>13744</v>
      </c>
      <c r="AI12" s="23">
        <f>IF(B6L276C15=0,0,B6L265C15/B6L276C15)</f>
        <v>2.2146507455435976E-2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21.862163505000002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26.234596206000003</v>
      </c>
      <c r="AR12" s="16" t="s">
        <v>13747</v>
      </c>
      <c r="AS12" s="23">
        <f>IF(B6L276C20=0,0,B6L265C20/B6L276C20)</f>
        <v>2.1153862739878838E-2</v>
      </c>
      <c r="AT12" s="16" t="s">
        <v>13748</v>
      </c>
      <c r="AU12" s="17">
        <f>A1L240C24</f>
        <v>213134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1065.67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266.41750000000002</v>
      </c>
      <c r="BD12" s="16" t="s">
        <v>13751</v>
      </c>
      <c r="BE12" s="23">
        <f>IF(B6L276C26=0,0,B6L265C26/B6L276C26)</f>
        <v>2.3490119563654949E-2</v>
      </c>
      <c r="BF12" s="16" t="s">
        <v>13752</v>
      </c>
      <c r="BG12" s="23">
        <f>B6L265C3+B6L265C10+B6L265C15+B6L265C20+B6L265C26</f>
        <v>804.30382923485649</v>
      </c>
      <c r="BH12" s="16" t="s">
        <v>13753</v>
      </c>
      <c r="BI12" s="17">
        <f>B6L278C3*B6L265C4</f>
        <v>1678.03170015975</v>
      </c>
      <c r="BJ12" s="16" t="s">
        <v>13754</v>
      </c>
      <c r="BK12" s="17">
        <f>B6L278C10*B6L265C11</f>
        <v>424.54962610472967</v>
      </c>
      <c r="BL12" s="16" t="s">
        <v>13755</v>
      </c>
      <c r="BM12" s="17">
        <f>B6L278C15*B6L265C16</f>
        <v>108.03168085628471</v>
      </c>
      <c r="BN12" s="16" t="s">
        <v>13756</v>
      </c>
      <c r="BO12" s="17">
        <f>B6L278C20*B6L265C21</f>
        <v>113.34768528239081</v>
      </c>
      <c r="BP12" s="16" t="s">
        <v>13757</v>
      </c>
      <c r="BQ12" s="17">
        <f>B6L278C26*B6L265C27</f>
        <v>1151.0681051311531</v>
      </c>
      <c r="BR12" s="16" t="s">
        <v>13758</v>
      </c>
      <c r="BS12" s="15">
        <f>B6L265C29+B6L265C30+B6L265C31+B6L265C32+B6L265C33</f>
        <v>3475.0287975343085</v>
      </c>
      <c r="BT12" s="16" t="s">
        <v>13759</v>
      </c>
      <c r="BU12" s="23">
        <f>IF(B6L265C3=0,0,B6L265C29/B6L265C3)</f>
        <v>4.3205424010478017</v>
      </c>
      <c r="BV12" s="16" t="s">
        <v>13760</v>
      </c>
      <c r="BW12" s="23">
        <f>IF(B6L265C8=0,0,B6L265C30/B6L265C8)</f>
        <v>2.3762983205762915</v>
      </c>
      <c r="BX12" s="16" t="s">
        <v>13761</v>
      </c>
      <c r="BY12" s="23">
        <f>IF(B6L265C13=0,0,B6L265C31/B6L265C13)</f>
        <v>6.4808136015717031</v>
      </c>
      <c r="BZ12" s="16" t="s">
        <v>13762</v>
      </c>
      <c r="CA12" s="23">
        <f>IF(B6L265C18=0,0,B6L265C32/B6L265C18)</f>
        <v>5.1846508812573626</v>
      </c>
      <c r="CB12" s="16" t="s">
        <v>13763</v>
      </c>
      <c r="CC12" s="23">
        <f>IF(B6L265C24=0,0,B6L265C33/B6L265C24)</f>
        <v>1.0801356002619507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2388.8344999999999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4777.6689999999999</v>
      </c>
      <c r="J13" s="16" t="s">
        <v>13766</v>
      </c>
      <c r="K13" s="23">
        <f>IF(B6L276C3=0,0,B6L266C3/B6L276C3)</f>
        <v>0.26022190443381277</v>
      </c>
      <c r="L13" s="16" t="s">
        <v>13767</v>
      </c>
      <c r="M13" s="23">
        <f>A1L546C72</f>
        <v>0.2602413237518208</v>
      </c>
      <c r="N13" s="16" t="s">
        <v>13768</v>
      </c>
      <c r="O13" s="23">
        <f>B6L266C1*B6L266C5</f>
        <v>621.673452504019</v>
      </c>
      <c r="P13" s="16" t="s">
        <v>13769</v>
      </c>
      <c r="Q13" s="23">
        <f>B3L840C21</f>
        <v>1.997336659643413</v>
      </c>
      <c r="R13" s="16" t="s">
        <v>13770</v>
      </c>
      <c r="S13" s="17">
        <f>B6L266C6*B6L266C7</f>
        <v>1241.6911770133652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682.93014735735085</v>
      </c>
      <c r="X13" s="16" t="s">
        <v>13772</v>
      </c>
      <c r="Y13" s="23">
        <f>IF(B6L276C10=0,0,B6L266C10/B6L276C10)</f>
        <v>0.29020206448486485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205.05755348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307.58633021999998</v>
      </c>
      <c r="AH13" s="16" t="s">
        <v>13775</v>
      </c>
      <c r="AI13" s="23">
        <f>IF(B6L276C15=0,0,B6L266C15/B6L276C15)</f>
        <v>0.27243281368876804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268.93498800999998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322.72198561199997</v>
      </c>
      <c r="AR13" s="16" t="s">
        <v>13778</v>
      </c>
      <c r="AS13" s="23">
        <f>IF(B6L276C20=0,0,B6L266C20/B6L276C20)</f>
        <v>0.26022190443381277</v>
      </c>
      <c r="AT13" s="16" t="s">
        <v>13779</v>
      </c>
      <c r="AU13" s="17">
        <f>A1L241C24</f>
        <v>2410671.5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12053.3575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3013.339375</v>
      </c>
      <c r="BD13" s="16" t="s">
        <v>13782</v>
      </c>
      <c r="BE13" s="23">
        <f>IF(B6L276C26=0,0,B6L266C26/B6L276C26)</f>
        <v>0.26568713468379246</v>
      </c>
      <c r="BF13" s="16" t="s">
        <v>13783</v>
      </c>
      <c r="BG13" s="17">
        <f>B6L266C3+B6L266C10+B6L266C15+B6L266C20+B6L266C26</f>
        <v>9104.2468381893505</v>
      </c>
      <c r="BH13" s="16" t="s">
        <v>13784</v>
      </c>
      <c r="BI13" s="17">
        <f>B6L278C3*B6L266C4</f>
        <v>20642.121492671653</v>
      </c>
      <c r="BJ13" s="16" t="s">
        <v>13785</v>
      </c>
      <c r="BK13" s="17">
        <f>B6L278C10*B6L266C11</f>
        <v>2950.6286586112578</v>
      </c>
      <c r="BL13" s="16" t="s">
        <v>13786</v>
      </c>
      <c r="BM13" s="17">
        <f>B6L278C15*B6L266C16</f>
        <v>1328.9397816982007</v>
      </c>
      <c r="BN13" s="16" t="s">
        <v>13787</v>
      </c>
      <c r="BO13" s="17">
        <f>B6L278C20*B6L266C21</f>
        <v>1394.3340225869845</v>
      </c>
      <c r="BP13" s="16" t="s">
        <v>13788</v>
      </c>
      <c r="BQ13" s="17">
        <f>B6L278C26*B6L266C27</f>
        <v>13019.260538434384</v>
      </c>
      <c r="BR13" s="16" t="s">
        <v>13789</v>
      </c>
      <c r="BS13" s="15">
        <f>B6L266C29+B6L266C30+B6L266C31+B6L266C32+B6L266C33</f>
        <v>39335.284494002481</v>
      </c>
      <c r="BT13" s="16" t="s">
        <v>13790</v>
      </c>
      <c r="BU13" s="23">
        <f>IF(B6L266C3=0,0,B6L266C29/B6L266C3)</f>
        <v>4.3205424010478026</v>
      </c>
      <c r="BV13" s="16" t="s">
        <v>13791</v>
      </c>
      <c r="BW13" s="23">
        <f>IF(B6L266C8=0,0,B6L266C30/B6L266C8)</f>
        <v>2.3762983205762911</v>
      </c>
      <c r="BX13" s="16" t="s">
        <v>13792</v>
      </c>
      <c r="BY13" s="23">
        <f>IF(B6L266C13=0,0,B6L266C31/B6L266C13)</f>
        <v>6.4808136015717022</v>
      </c>
      <c r="BZ13" s="16" t="s">
        <v>13793</v>
      </c>
      <c r="CA13" s="23">
        <f>IF(B6L266C18=0,0,B6L266C32/B6L266C18)</f>
        <v>5.1846508812573617</v>
      </c>
      <c r="CB13" s="16" t="s">
        <v>13794</v>
      </c>
      <c r="CC13" s="23">
        <f>IF(B6L266C24=0,0,B6L266C33/B6L266C24)</f>
        <v>1.0801356002619507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307.81399999999996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615.62799999999993</v>
      </c>
      <c r="J14" s="16" t="s">
        <v>13797</v>
      </c>
      <c r="K14" s="23">
        <f>IF(B6L276C3=0,0,B6L267C3/B6L276C3)</f>
        <v>3.3530973071340703E-2</v>
      </c>
      <c r="L14" s="16" t="s">
        <v>13798</v>
      </c>
      <c r="M14" s="23">
        <f>A1L547C72</f>
        <v>5.3071096339992456E-2</v>
      </c>
      <c r="N14" s="16" t="s">
        <v>13799</v>
      </c>
      <c r="O14" s="23">
        <f>B6L267C1*B6L267C5</f>
        <v>16.336026448798435</v>
      </c>
      <c r="P14" s="16" t="s">
        <v>13800</v>
      </c>
      <c r="Q14" s="23">
        <f>B3L841C21</f>
        <v>2.0168210771423052</v>
      </c>
      <c r="R14" s="16" t="s">
        <v>13801</v>
      </c>
      <c r="S14" s="23">
        <f>B6L267C6*B6L267C7</f>
        <v>32.946842458690845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18.120763352279965</v>
      </c>
      <c r="X14" s="16" t="s">
        <v>13803</v>
      </c>
      <c r="Y14" s="23">
        <f>IF(B6L276C10=0,0,B6L267C10/B6L276C10)</f>
        <v>7.7001768851795351E-3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26.422753759999996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39.634130639999995</v>
      </c>
      <c r="AH14" s="16" t="s">
        <v>13806</v>
      </c>
      <c r="AI14" s="23">
        <f>IF(B6L276C15=0,0,B6L267C15/B6L276C15)</f>
        <v>3.5104413517468222E-2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34.653700119999996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41.584440143999991</v>
      </c>
      <c r="AR14" s="16" t="s">
        <v>13809</v>
      </c>
      <c r="AS14" s="23">
        <f>IF(B6L276C20=0,0,B6L267C20/B6L276C20)</f>
        <v>3.3530973071340703E-2</v>
      </c>
      <c r="AT14" s="16" t="s">
        <v>13810</v>
      </c>
      <c r="AU14" s="17">
        <f>A1L242C24</f>
        <v>112165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560.82500000000005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140.20625000000001</v>
      </c>
      <c r="BD14" s="16" t="s">
        <v>13813</v>
      </c>
      <c r="BE14" s="23">
        <f>IF(B6L276C26=0,0,B6L267C26/B6L276C26)</f>
        <v>1.2362031683623249E-2</v>
      </c>
      <c r="BF14" s="16" t="s">
        <v>13814</v>
      </c>
      <c r="BG14" s="23">
        <f>B6L267C3+B6L267C10+B6L267C15+B6L267C20+B6L267C26</f>
        <v>855.17358413627994</v>
      </c>
      <c r="BH14" s="16" t="s">
        <v>13815</v>
      </c>
      <c r="BI14" s="17">
        <f>B6L278C3*B6L267C4</f>
        <v>2659.8468772722558</v>
      </c>
      <c r="BJ14" s="16" t="s">
        <v>13816</v>
      </c>
      <c r="BK14" s="17">
        <f>B6L278C10*B6L267C11</f>
        <v>78.291526402878702</v>
      </c>
      <c r="BL14" s="16" t="s">
        <v>13817</v>
      </c>
      <c r="BM14" s="17">
        <f>B6L278C15*B6L267C16</f>
        <v>171.24094195878783</v>
      </c>
      <c r="BN14" s="16" t="s">
        <v>13818</v>
      </c>
      <c r="BO14" s="17">
        <f>B6L278C20*B6L267C21</f>
        <v>179.6673368659863</v>
      </c>
      <c r="BP14" s="16" t="s">
        <v>13819</v>
      </c>
      <c r="BQ14" s="17">
        <f>B6L278C26*B6L267C27</f>
        <v>605.76704801690857</v>
      </c>
      <c r="BR14" s="16" t="s">
        <v>13820</v>
      </c>
      <c r="BS14" s="15">
        <f>B6L267C29+B6L267C30+B6L267C31+B6L267C32+B6L267C33</f>
        <v>3694.8137305168175</v>
      </c>
      <c r="BT14" s="16" t="s">
        <v>13821</v>
      </c>
      <c r="BU14" s="23">
        <f>IF(B6L267C3=0,0,B6L267C29/B6L267C3)</f>
        <v>4.3205424010478017</v>
      </c>
      <c r="BV14" s="16" t="s">
        <v>13822</v>
      </c>
      <c r="BW14" s="23">
        <f>IF(B6L267C8=0,0,B6L267C30/B6L267C8)</f>
        <v>2.3762983205762911</v>
      </c>
      <c r="BX14" s="16" t="s">
        <v>13823</v>
      </c>
      <c r="BY14" s="23">
        <f>IF(B6L267C13=0,0,B6L267C31/B6L267C13)</f>
        <v>6.4808136015717031</v>
      </c>
      <c r="BZ14" s="16" t="s">
        <v>13824</v>
      </c>
      <c r="CA14" s="23">
        <f>IF(B6L267C18=0,0,B6L267C32/B6L267C18)</f>
        <v>5.1846508812573608</v>
      </c>
      <c r="CB14" s="16" t="s">
        <v>13825</v>
      </c>
      <c r="CC14" s="23">
        <f>IF(B6L267C24=0,0,B6L267C33/B6L267C24)</f>
        <v>1.0801356002619507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735.83474999999999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1471.6695</v>
      </c>
      <c r="J15" s="16" t="s">
        <v>13828</v>
      </c>
      <c r="K15" s="23">
        <f>IF(B6L276C3=0,0,B6L268C3/B6L276C3)</f>
        <v>8.0156377511116192E-2</v>
      </c>
      <c r="L15" s="16" t="s">
        <v>13829</v>
      </c>
      <c r="M15" s="23">
        <f>A1L548C72</f>
        <v>9.4436715951199707E-2</v>
      </c>
      <c r="N15" s="16" t="s">
        <v>13830</v>
      </c>
      <c r="O15" s="23">
        <f>B6L268C1*B6L268C5</f>
        <v>69.489817272772044</v>
      </c>
      <c r="P15" s="16" t="s">
        <v>13831</v>
      </c>
      <c r="Q15" s="23">
        <f>B3L842C21</f>
        <v>1.9932213369907474</v>
      </c>
      <c r="R15" s="16" t="s">
        <v>13832</v>
      </c>
      <c r="S15" s="23">
        <f>B6L268C6*B6L268C7</f>
        <v>138.50858649167742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76.179722570422584</v>
      </c>
      <c r="X15" s="16" t="s">
        <v>13834</v>
      </c>
      <c r="Y15" s="23">
        <f>IF(B6L276C10=0,0,B6L268C10/B6L276C10)</f>
        <v>3.2371557834088245E-2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63.16405494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94.74608241</v>
      </c>
      <c r="AH15" s="16" t="s">
        <v>13837</v>
      </c>
      <c r="AI15" s="23">
        <f>IF(B6L276C15=0,0,B6L268C15/B6L276C15)</f>
        <v>8.3917714413648675E-2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82.840276154999998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99.408331386</v>
      </c>
      <c r="AR15" s="16" t="s">
        <v>13840</v>
      </c>
      <c r="AS15" s="23">
        <f>IF(B6L276C20=0,0,B6L268C20/B6L276C20)</f>
        <v>8.0156377511116206E-2</v>
      </c>
      <c r="AT15" s="16" t="s">
        <v>13841</v>
      </c>
      <c r="AU15" s="17">
        <f>A1L243C24</f>
        <v>416365.5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2081.8274999999999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520.45687499999997</v>
      </c>
      <c r="BD15" s="16" t="s">
        <v>13844</v>
      </c>
      <c r="BE15" s="23">
        <f>IF(B6L276C26=0,0,B6L268C26/B6L276C26)</f>
        <v>4.5888855730108633E-2</v>
      </c>
      <c r="BF15" s="16" t="s">
        <v>13845</v>
      </c>
      <c r="BG15" s="17">
        <f>B6L268C3+B6L268C10+B6L268C15+B6L268C20+B6L268C26</f>
        <v>2262.4605113664229</v>
      </c>
      <c r="BH15" s="16" t="s">
        <v>13846</v>
      </c>
      <c r="BI15" s="17">
        <f>B6L278C3*B6L268C4</f>
        <v>6358.4104750788183</v>
      </c>
      <c r="BJ15" s="16" t="s">
        <v>13847</v>
      </c>
      <c r="BK15" s="17">
        <f>B6L278C10*B6L268C11</f>
        <v>329.13772146556903</v>
      </c>
      <c r="BL15" s="16" t="s">
        <v>13848</v>
      </c>
      <c r="BM15" s="17">
        <f>B6L278C15*B6L268C16</f>
        <v>409.35446638557431</v>
      </c>
      <c r="BN15" s="16" t="s">
        <v>13849</v>
      </c>
      <c r="BO15" s="17">
        <f>B6L278C20*B6L268C21</f>
        <v>429.497910770624</v>
      </c>
      <c r="BP15" s="16" t="s">
        <v>13850</v>
      </c>
      <c r="BQ15" s="17">
        <f>B6L278C26*B6L268C27</f>
        <v>2248.6559963543359</v>
      </c>
      <c r="BR15" s="16" t="s">
        <v>13851</v>
      </c>
      <c r="BS15" s="15">
        <f>B6L268C29+B6L268C30+B6L268C31+B6L268C32+B6L268C33</f>
        <v>9775.0565700549214</v>
      </c>
      <c r="BT15" s="16" t="s">
        <v>13852</v>
      </c>
      <c r="BU15" s="23">
        <f>IF(B6L268C3=0,0,B6L268C29/B6L268C3)</f>
        <v>4.3205424010478017</v>
      </c>
      <c r="BV15" s="16" t="s">
        <v>13853</v>
      </c>
      <c r="BW15" s="23">
        <f>IF(B6L268C8=0,0,B6L268C30/B6L268C8)</f>
        <v>2.3762983205762911</v>
      </c>
      <c r="BX15" s="16" t="s">
        <v>13854</v>
      </c>
      <c r="BY15" s="23">
        <f>IF(B6L268C13=0,0,B6L268C31/B6L268C13)</f>
        <v>6.4808136015717031</v>
      </c>
      <c r="BZ15" s="16" t="s">
        <v>13855</v>
      </c>
      <c r="CA15" s="23">
        <f>IF(B6L268C18=0,0,B6L268C32/B6L268C18)</f>
        <v>5.1846508812573626</v>
      </c>
      <c r="CB15" s="16" t="s">
        <v>13856</v>
      </c>
      <c r="CC15" s="23">
        <f>IF(B6L268C24=0,0,B6L268C33/B6L268C24)</f>
        <v>1.0801356002619507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41.910249999999998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83.820499999999996</v>
      </c>
      <c r="J16" s="16" t="s">
        <v>13859</v>
      </c>
      <c r="K16" s="23">
        <f>IF(B6L276C3=0,0,B6L269C3/B6L276C3)</f>
        <v>4.5653916461342132E-3</v>
      </c>
      <c r="L16" s="16" t="s">
        <v>13860</v>
      </c>
      <c r="M16" s="23">
        <f>A1L549C72</f>
        <v>0.83108867865506741</v>
      </c>
      <c r="N16" s="16" t="s">
        <v>13861</v>
      </c>
      <c r="O16" s="23">
        <f>B6L269C1*B6L269C5</f>
        <v>34.831134294603537</v>
      </c>
      <c r="P16" s="16" t="s">
        <v>13862</v>
      </c>
      <c r="Q16" s="23">
        <f>B3L843C21</f>
        <v>1.9106129506849838</v>
      </c>
      <c r="R16" s="16" t="s">
        <v>13863</v>
      </c>
      <c r="S16" s="23">
        <f>B6L269C6*B6L269C7</f>
        <v>66.548816270317403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36.601848948674572</v>
      </c>
      <c r="X16" s="16" t="s">
        <v>13865</v>
      </c>
      <c r="Y16" s="23">
        <f>IF(B6L276C10=0,0,B6L269C10/B6L276C10)</f>
        <v>1.5553467905862555E-2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3.5975758599999996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5.3963637899999997</v>
      </c>
      <c r="AH16" s="16" t="s">
        <v>13868</v>
      </c>
      <c r="AI16" s="23">
        <f>IF(B6L276C15=0,0,B6L269C15/B6L276C15)</f>
        <v>4.7796225857838588E-3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4.7182559450000001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5.6619071339999998</v>
      </c>
      <c r="AR16" s="16" t="s">
        <v>13871</v>
      </c>
      <c r="AS16" s="23">
        <f>IF(B6L276C20=0,0,B6L269C20/B6L276C20)</f>
        <v>4.5653916461342141E-3</v>
      </c>
      <c r="AT16" s="16" t="s">
        <v>13872</v>
      </c>
      <c r="AU16" s="17">
        <f>A1L244C24</f>
        <v>99995.75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499.97874999999999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124.9946875</v>
      </c>
      <c r="BD16" s="16" t="s">
        <v>13875</v>
      </c>
      <c r="BE16" s="23">
        <f>IF(B6L276C26=0,0,B6L269C26/B6L276C26)</f>
        <v>1.1020823159877584E-2</v>
      </c>
      <c r="BF16" s="16" t="s">
        <v>13876</v>
      </c>
      <c r="BG16" s="23">
        <f>B6L269C3+B6L269C10+B6L269C15+B6L269C20+B6L269C26</f>
        <v>256.47530737267459</v>
      </c>
      <c r="BH16" s="16" t="s">
        <v>13877</v>
      </c>
      <c r="BI16" s="17">
        <f>B6L278C3*B6L269C4</f>
        <v>362.15002432702727</v>
      </c>
      <c r="BJ16" s="16" t="s">
        <v>13878</v>
      </c>
      <c r="BK16" s="17">
        <f>B6L278C10*B6L269C11</f>
        <v>158.13984033949541</v>
      </c>
      <c r="BL16" s="16" t="s">
        <v>13879</v>
      </c>
      <c r="BM16" s="17">
        <f>B6L278C15*B6L269C16</f>
        <v>23.315218566174014</v>
      </c>
      <c r="BN16" s="16" t="s">
        <v>13880</v>
      </c>
      <c r="BO16" s="17">
        <f>B6L278C20*B6L269C21</f>
        <v>24.462509843242035</v>
      </c>
      <c r="BP16" s="16" t="s">
        <v>13881</v>
      </c>
      <c r="BQ16" s="17">
        <f>B6L278C26*B6L269C27</f>
        <v>540.04484724946963</v>
      </c>
      <c r="BR16" s="16" t="s">
        <v>13882</v>
      </c>
      <c r="BS16" s="15">
        <f>B6L269C29+B6L269C30+B6L269C31+B6L269C32+B6L269C33</f>
        <v>1108.1124403254084</v>
      </c>
      <c r="BT16" s="16" t="s">
        <v>13883</v>
      </c>
      <c r="BU16" s="23">
        <f>IF(B6L269C3=0,0,B6L269C29/B6L269C3)</f>
        <v>4.3205424010478017</v>
      </c>
      <c r="BV16" s="16" t="s">
        <v>13884</v>
      </c>
      <c r="BW16" s="23">
        <f>IF(B6L269C8=0,0,B6L269C30/B6L269C8)</f>
        <v>2.3762983205762911</v>
      </c>
      <c r="BX16" s="16" t="s">
        <v>13885</v>
      </c>
      <c r="BY16" s="23">
        <f>IF(B6L269C13=0,0,B6L269C31/B6L269C13)</f>
        <v>6.4808136015717031</v>
      </c>
      <c r="BZ16" s="16" t="s">
        <v>13886</v>
      </c>
      <c r="CA16" s="23">
        <f>IF(B6L269C18=0,0,B6L269C32/B6L269C18)</f>
        <v>5.1846508812573617</v>
      </c>
      <c r="CB16" s="16" t="s">
        <v>13887</v>
      </c>
      <c r="CC16" s="23">
        <f>IF(B6L269C24=0,0,B6L269C33/B6L269C24)</f>
        <v>1.0801356002619504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4.2732500000000009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8.5465000000000018</v>
      </c>
      <c r="J17" s="16" t="s">
        <v>13890</v>
      </c>
      <c r="K17" s="23">
        <f>IF(B6L276C3=0,0,B6L270C3/B6L276C3)</f>
        <v>4.6549614597486374E-4</v>
      </c>
      <c r="L17" s="16" t="s">
        <v>13891</v>
      </c>
      <c r="M17" s="23">
        <f>A1L550C72</f>
        <v>0.95067725895867861</v>
      </c>
      <c r="N17" s="16" t="s">
        <v>13892</v>
      </c>
      <c r="O17" s="23">
        <f>B6L270C1*B6L270C5</f>
        <v>4.0624815968451742</v>
      </c>
      <c r="P17" s="16" t="s">
        <v>13893</v>
      </c>
      <c r="Q17" s="23">
        <f>B3L844C21</f>
        <v>2.2632191553042897</v>
      </c>
      <c r="R17" s="16" t="s">
        <v>13894</v>
      </c>
      <c r="S17" s="23">
        <f>B6L270C6*B6L270C7</f>
        <v>9.1942861680511569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5.056857392428137</v>
      </c>
      <c r="X17" s="16" t="s">
        <v>13896</v>
      </c>
      <c r="Y17" s="23">
        <f>IF(B6L276C10=0,0,B6L270C10/B6L276C10)</f>
        <v>2.1488441545110242E-3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0.36681578000000009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0.55022367000000016</v>
      </c>
      <c r="AH17" s="16" t="s">
        <v>13899</v>
      </c>
      <c r="AI17" s="23">
        <f>IF(B6L276C15=0,0,B6L270C15/B6L276C15)</f>
        <v>4.8733954616593511E-4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0.48108248500000012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0.57729898200000007</v>
      </c>
      <c r="AR17" s="16" t="s">
        <v>13902</v>
      </c>
      <c r="AS17" s="23">
        <f>IF(B6L276C20=0,0,B6L270C20/B6L276C20)</f>
        <v>4.6549614597486379E-4</v>
      </c>
      <c r="AT17" s="16" t="s">
        <v>13903</v>
      </c>
      <c r="AU17" s="17">
        <f>A1L245C24</f>
        <v>17013.75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85.068749999999994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21.267187499999999</v>
      </c>
      <c r="BD17" s="16" t="s">
        <v>13906</v>
      </c>
      <c r="BE17" s="23">
        <f>IF(B6L276C26=0,0,B6L270C26/B6L276C26)</f>
        <v>1.8751349936009006E-3</v>
      </c>
      <c r="BF17" s="16" t="s">
        <v>13907</v>
      </c>
      <c r="BG17" s="23">
        <f>B6L270C3+B6L270C10+B6L270C15+B6L270C20+B6L270C26</f>
        <v>35.998067544428139</v>
      </c>
      <c r="BH17" s="16" t="s">
        <v>13908</v>
      </c>
      <c r="BI17" s="17">
        <f>B6L278C3*B6L270C4</f>
        <v>36.925515630555047</v>
      </c>
      <c r="BJ17" s="16" t="s">
        <v>13909</v>
      </c>
      <c r="BK17" s="17">
        <f>B6L278C10*B6L270C11</f>
        <v>21.848366780037789</v>
      </c>
      <c r="BL17" s="16" t="s">
        <v>13910</v>
      </c>
      <c r="BM17" s="17">
        <f>B6L278C15*B6L270C16</f>
        <v>2.3772646962951343</v>
      </c>
      <c r="BN17" s="16" t="s">
        <v>13911</v>
      </c>
      <c r="BO17" s="17">
        <f>B6L278C20*B6L270C21</f>
        <v>2.4942447298127322</v>
      </c>
      <c r="BP17" s="16" t="s">
        <v>13912</v>
      </c>
      <c r="BQ17" s="17">
        <f>B6L278C26*B6L270C27</f>
        <v>91.885785344783812</v>
      </c>
      <c r="BR17" s="16" t="s">
        <v>13913</v>
      </c>
      <c r="BS17" s="15">
        <f>B6L270C29+B6L270C30+B6L270C31+B6L270C32+B6L270C33</f>
        <v>155.53117718148451</v>
      </c>
      <c r="BT17" s="16" t="s">
        <v>13914</v>
      </c>
      <c r="BU17" s="23">
        <f>IF(B6L270C3=0,0,B6L270C29/B6L270C3)</f>
        <v>4.3205424010478017</v>
      </c>
      <c r="BV17" s="16" t="s">
        <v>13915</v>
      </c>
      <c r="BW17" s="23">
        <f>IF(B6L270C8=0,0,B6L270C30/B6L270C8)</f>
        <v>2.3762983205762915</v>
      </c>
      <c r="BX17" s="16" t="s">
        <v>13916</v>
      </c>
      <c r="BY17" s="23">
        <f>IF(B6L270C13=0,0,B6L270C31/B6L270C13)</f>
        <v>6.4808136015717039</v>
      </c>
      <c r="BZ17" s="16" t="s">
        <v>13917</v>
      </c>
      <c r="CA17" s="23">
        <f>IF(B6L270C18=0,0,B6L270C32/B6L270C18)</f>
        <v>5.1846508812573617</v>
      </c>
      <c r="CB17" s="16" t="s">
        <v>13918</v>
      </c>
      <c r="CC17" s="23">
        <f>IF(B6L270C24=0,0,B6L270C33/B6L270C24)</f>
        <v>1.0801356002619507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3339.5102500000003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3339.5102500000003</v>
      </c>
      <c r="J18" s="16" t="s">
        <v>13921</v>
      </c>
      <c r="K18" s="23">
        <f>IF(B6L276C3=0,0,B6L271C3/B6L276C3)</f>
        <v>0.18189073314439286</v>
      </c>
      <c r="L18" s="16" t="s">
        <v>13922</v>
      </c>
      <c r="M18" s="23">
        <f>A1L551C72</f>
        <v>0.21333821970044009</v>
      </c>
      <c r="N18" s="16" t="s">
        <v>13923</v>
      </c>
      <c r="O18" s="23">
        <f>B6L271C1*B6L271C5</f>
        <v>712.44517140637163</v>
      </c>
      <c r="P18" s="16" t="s">
        <v>13924</v>
      </c>
      <c r="Q18" s="23">
        <f>B3L845C21</f>
        <v>1.0280887157432297</v>
      </c>
      <c r="R18" s="16" t="s">
        <v>13925</v>
      </c>
      <c r="S18" s="23">
        <f>B6L271C6*B6L271C7</f>
        <v>732.45684130864174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402.85126271975298</v>
      </c>
      <c r="X18" s="16" t="s">
        <v>13927</v>
      </c>
      <c r="Y18" s="23">
        <f>IF(B6L276C10=0,0,B6L271C10/B6L276C10)</f>
        <v>0.17118627516151141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109.06840476500001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163.60260714750001</v>
      </c>
      <c r="AH18" s="16" t="s">
        <v>13930</v>
      </c>
      <c r="AI18" s="23">
        <f>IF(B6L276C15=0,0,B6L271C15/B6L276C15)</f>
        <v>0.14490474449931678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187.98103197250001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225.57723836700001</v>
      </c>
      <c r="AR18" s="16" t="s">
        <v>13933</v>
      </c>
      <c r="AS18" s="23">
        <f>IF(B6L276C20=0,0,B6L271C20/B6L276C20)</f>
        <v>0.18189073314439286</v>
      </c>
      <c r="AT18" s="16" t="s">
        <v>13934</v>
      </c>
      <c r="AU18" s="17">
        <f>A1L246C24</f>
        <v>1403410.75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7017.05375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1754.2634375</v>
      </c>
      <c r="BD18" s="16" t="s">
        <v>13937</v>
      </c>
      <c r="BE18" s="23">
        <f>IF(B6L276C26=0,0,B6L271C26/B6L276C26)</f>
        <v>0.15467399060881259</v>
      </c>
      <c r="BF18" s="16" t="s">
        <v>13938</v>
      </c>
      <c r="BG18" s="17">
        <f>B6L271C3+B6L271C10+B6L271C15+B6L271C20+B6L271C26</f>
        <v>5885.8047957342524</v>
      </c>
      <c r="BH18" s="16" t="s">
        <v>13939</v>
      </c>
      <c r="BI18" s="17">
        <f>B6L278C3*B6L271C4</f>
        <v>14428.495633858747</v>
      </c>
      <c r="BJ18" s="16" t="s">
        <v>13940</v>
      </c>
      <c r="BK18" s="17">
        <f>B6L278C10*B6L271C11</f>
        <v>1740.5359618963405</v>
      </c>
      <c r="BL18" s="16" t="s">
        <v>13941</v>
      </c>
      <c r="BM18" s="17">
        <f>B6L278C15*B6L271C16</f>
        <v>706.85200110273991</v>
      </c>
      <c r="BN18" s="16" t="s">
        <v>13942</v>
      </c>
      <c r="BO18" s="17">
        <f>B6L278C20*B6L271C21</f>
        <v>974.61602307589055</v>
      </c>
      <c r="BP18" s="16" t="s">
        <v>13943</v>
      </c>
      <c r="BQ18" s="17">
        <f>B6L278C26*B6L271C27</f>
        <v>7579.3695643266219</v>
      </c>
      <c r="BR18" s="16" t="s">
        <v>13944</v>
      </c>
      <c r="BS18" s="15">
        <f>B6L271C29+B6L271C30+B6L271C31+B6L271C32+B6L271C33</f>
        <v>25429.86918426034</v>
      </c>
      <c r="BT18" s="16" t="s">
        <v>13945</v>
      </c>
      <c r="BU18" s="23">
        <f>IF(B6L271C3=0,0,B6L271C29/B6L271C3)</f>
        <v>4.3205424010478017</v>
      </c>
      <c r="BV18" s="16" t="s">
        <v>13946</v>
      </c>
      <c r="BW18" s="23">
        <f>IF(B6L271C8=0,0,B6L271C30/B6L271C8)</f>
        <v>2.3762983205762915</v>
      </c>
      <c r="BX18" s="16" t="s">
        <v>13947</v>
      </c>
      <c r="BY18" s="23">
        <f>IF(B6L271C13=0,0,B6L271C31/B6L271C13)</f>
        <v>6.4808136015717022</v>
      </c>
      <c r="BZ18" s="16" t="s">
        <v>13948</v>
      </c>
      <c r="CA18" s="23">
        <f>IF(B6L271C18=0,0,B6L271C32/B6L271C18)</f>
        <v>5.1846508812573626</v>
      </c>
      <c r="CB18" s="16" t="s">
        <v>13949</v>
      </c>
      <c r="CC18" s="23">
        <f>IF(B6L271C24=0,0,B6L271C33/B6L271C24)</f>
        <v>1.0801356002619507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430.24649999999997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860.49299999999994</v>
      </c>
      <c r="J19" s="16" t="s">
        <v>13952</v>
      </c>
      <c r="K19" s="23">
        <f>IF(B6L276C3=0,0,B6L272C3/B6L276C3)</f>
        <v>4.6867861128923924E-2</v>
      </c>
      <c r="L19" s="16" t="s">
        <v>13953</v>
      </c>
      <c r="M19" s="23">
        <f>A1L552C72</f>
        <v>0.22402669303106923</v>
      </c>
      <c r="N19" s="16" t="s">
        <v>13954</v>
      </c>
      <c r="O19" s="23">
        <f>B6L272C1*B6L272C5</f>
        <v>96.386700583191924</v>
      </c>
      <c r="P19" s="16" t="s">
        <v>13955</v>
      </c>
      <c r="Q19" s="23">
        <f>B3L846C21</f>
        <v>1.3035186195116431</v>
      </c>
      <c r="R19" s="16" t="s">
        <v>13956</v>
      </c>
      <c r="S19" s="23">
        <f>B6L272C6*B6L272C7</f>
        <v>125.64185888348442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69.103022385916432</v>
      </c>
      <c r="X19" s="16" t="s">
        <v>13958</v>
      </c>
      <c r="Y19" s="23">
        <f>IF(B6L276C10=0,0,B6L272C10/B6L276C10)</f>
        <v>2.9364408404192743E-2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36.932359559999995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55.398539339999992</v>
      </c>
      <c r="AH19" s="16" t="s">
        <v>13961</v>
      </c>
      <c r="AI19" s="23">
        <f>IF(B6L276C15=0,0,B6L272C15/B6L276C15)</f>
        <v>4.9067134862103061E-2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48.437150969999998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58.124581163999991</v>
      </c>
      <c r="AR19" s="16" t="s">
        <v>13964</v>
      </c>
      <c r="AS19" s="23">
        <f>IF(B6L276C20=0,0,B6L272C20/B6L276C20)</f>
        <v>4.6867861128923931E-2</v>
      </c>
      <c r="AT19" s="16" t="s">
        <v>13965</v>
      </c>
      <c r="AU19" s="17">
        <f>A1L247C24</f>
        <v>633399.25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3166.9962500000001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791.74906250000004</v>
      </c>
      <c r="BD19" s="16" t="s">
        <v>13968</v>
      </c>
      <c r="BE19" s="23">
        <f>IF(B6L276C26=0,0,B6L272C26/B6L276C26)</f>
        <v>6.9808778111560665E-2</v>
      </c>
      <c r="BF19" s="16" t="s">
        <v>13969</v>
      </c>
      <c r="BG19" s="17">
        <f>B6L272C3+B6L272C10+B6L272C15+B6L272C20+B6L272C26</f>
        <v>1834.8682053899163</v>
      </c>
      <c r="BH19" s="16" t="s">
        <v>13970</v>
      </c>
      <c r="BI19" s="17">
        <f>B6L278C3*B6L272C4</f>
        <v>3717.7964923048262</v>
      </c>
      <c r="BJ19" s="16" t="s">
        <v>13971</v>
      </c>
      <c r="BK19" s="17">
        <f>B6L278C10*B6L272C11</f>
        <v>298.56253825890741</v>
      </c>
      <c r="BL19" s="16" t="s">
        <v>13972</v>
      </c>
      <c r="BM19" s="17">
        <f>B6L278C15*B6L272C16</f>
        <v>239.35173817458468</v>
      </c>
      <c r="BN19" s="16" t="s">
        <v>13973</v>
      </c>
      <c r="BO19" s="17">
        <f>B6L278C20*B6L272C21</f>
        <v>251.12971746220637</v>
      </c>
      <c r="BP19" s="16" t="s">
        <v>13974</v>
      </c>
      <c r="BQ19" s="17">
        <f>B6L278C26*B6L272C27</f>
        <v>3420.7853955210967</v>
      </c>
      <c r="BR19" s="16" t="s">
        <v>13975</v>
      </c>
      <c r="BS19" s="15">
        <f>B6L272C29+B6L272C30+B6L272C31+B6L272C32+B6L272C33</f>
        <v>7927.6258817216212</v>
      </c>
      <c r="BT19" s="16" t="s">
        <v>13976</v>
      </c>
      <c r="BU19" s="23">
        <f>IF(B6L272C3=0,0,B6L272C29/B6L272C3)</f>
        <v>4.3205424010478026</v>
      </c>
      <c r="BV19" s="16" t="s">
        <v>13977</v>
      </c>
      <c r="BW19" s="23">
        <f>IF(B6L272C8=0,0,B6L272C30/B6L272C8)</f>
        <v>2.3762983205762915</v>
      </c>
      <c r="BX19" s="16" t="s">
        <v>13978</v>
      </c>
      <c r="BY19" s="23">
        <f>IF(B6L272C13=0,0,B6L272C31/B6L272C13)</f>
        <v>6.4808136015717031</v>
      </c>
      <c r="BZ19" s="16" t="s">
        <v>13979</v>
      </c>
      <c r="CA19" s="23">
        <f>IF(B6L272C18=0,0,B6L272C32/B6L272C18)</f>
        <v>5.1846508812573617</v>
      </c>
      <c r="CB19" s="16" t="s">
        <v>13980</v>
      </c>
      <c r="CC19" s="23">
        <f>IF(B6L272C24=0,0,B6L272C33/B6L272C24)</f>
        <v>1.0801356002619507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0.40074999999999994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0.80149999999999988</v>
      </c>
      <c r="J20" s="16" t="s">
        <v>13983</v>
      </c>
      <c r="K20" s="23">
        <f>IF(B6L276C3=0,0,B6L273C3/B6L276C3)</f>
        <v>4.3654731293377775E-5</v>
      </c>
      <c r="L20" s="16" t="s">
        <v>13984</v>
      </c>
      <c r="M20" s="23">
        <f>A1L553C72</f>
        <v>0.99585921325051763</v>
      </c>
      <c r="N20" s="16" t="s">
        <v>13985</v>
      </c>
      <c r="O20" s="23">
        <f>B6L273C1*B6L273C5</f>
        <v>0.39909057971014489</v>
      </c>
      <c r="P20" s="16" t="s">
        <v>13986</v>
      </c>
      <c r="Q20" s="23">
        <f>B3L847C21</f>
        <v>1.9526411657559199</v>
      </c>
      <c r="R20" s="16" t="s">
        <v>13987</v>
      </c>
      <c r="S20" s="23">
        <f>B6L273C6*B6L273C7</f>
        <v>0.77928069480742324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0.42860438214408281</v>
      </c>
      <c r="X20" s="16" t="s">
        <v>13989</v>
      </c>
      <c r="Y20" s="23">
        <f>IF(B6L276C10=0,0,B6L273C10/B6L276C10)</f>
        <v>1.8212972004058941E-4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3.4400379999999994E-2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5.1600569999999991E-2</v>
      </c>
      <c r="AH20" s="16" t="s">
        <v>13992</v>
      </c>
      <c r="AI20" s="23">
        <f>IF(B6L276C15=0,0,B6L273C15/B6L276C15)</f>
        <v>4.5703228953606365E-5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4.5116434999999996E-2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5.4139721999999994E-2</v>
      </c>
      <c r="AR20" s="16" t="s">
        <v>13995</v>
      </c>
      <c r="AS20" s="23">
        <f>IF(B6L276C20=0,0,B6L273C20/B6L276C20)</f>
        <v>4.3654731293377781E-5</v>
      </c>
      <c r="AT20" s="16" t="s">
        <v>13996</v>
      </c>
      <c r="AU20" s="17">
        <f>A1L248C24</f>
        <v>536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2.68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0.67</v>
      </c>
      <c r="BD20" s="16" t="s">
        <v>13999</v>
      </c>
      <c r="BE20" s="23">
        <f>IF(B6L276C26=0,0,B6L273C26/B6L276C26)</f>
        <v>5.9074122787162312E-5</v>
      </c>
      <c r="BF20" s="16" t="s">
        <v>14000</v>
      </c>
      <c r="BG20" s="23">
        <f>B6L273C3+B6L273C10+B6L273C15+B6L273C20+B6L273C26</f>
        <v>2.0058446741440825</v>
      </c>
      <c r="BH20" s="16" t="s">
        <v>14001</v>
      </c>
      <c r="BI20" s="17">
        <f>B6L278C3*B6L273C4</f>
        <v>3.462914734439813</v>
      </c>
      <c r="BJ20" s="16" t="s">
        <v>14002</v>
      </c>
      <c r="BK20" s="17">
        <f>B6L278C10*B6L273C11</f>
        <v>1.8518034063284052</v>
      </c>
      <c r="BL20" s="16" t="s">
        <v>14003</v>
      </c>
      <c r="BM20" s="17">
        <f>B6L278C15*B6L273C16</f>
        <v>0.22294245060323514</v>
      </c>
      <c r="BN20" s="16" t="s">
        <v>14004</v>
      </c>
      <c r="BO20" s="17">
        <f>B6L278C20*B6L273C21</f>
        <v>0.23391296448194046</v>
      </c>
      <c r="BP20" s="16" t="s">
        <v>14005</v>
      </c>
      <c r="BQ20" s="17">
        <f>B6L278C26*B6L273C27</f>
        <v>2.8947634087020275</v>
      </c>
      <c r="BR20" s="16" t="s">
        <v>14006</v>
      </c>
      <c r="BS20" s="15">
        <f>B6L273C29+B6L273C30+B6L273C31+B6L273C32+B6L273C33</f>
        <v>8.6663369645554216</v>
      </c>
      <c r="BT20" s="16" t="s">
        <v>14007</v>
      </c>
      <c r="BU20" s="23">
        <f>IF(B6L273C3=0,0,B6L273C29/B6L273C3)</f>
        <v>4.3205424010478026</v>
      </c>
      <c r="BV20" s="16" t="s">
        <v>14008</v>
      </c>
      <c r="BW20" s="23">
        <f>IF(B6L273C8=0,0,B6L273C30/B6L273C8)</f>
        <v>2.3762983205762911</v>
      </c>
      <c r="BX20" s="16" t="s">
        <v>14009</v>
      </c>
      <c r="BY20" s="23">
        <f>IF(B6L273C13=0,0,B6L273C31/B6L273C13)</f>
        <v>6.4808136015717031</v>
      </c>
      <c r="BZ20" s="16" t="s">
        <v>14010</v>
      </c>
      <c r="CA20" s="23">
        <f>IF(B6L273C18=0,0,B6L273C32/B6L273C18)</f>
        <v>5.1846508812573617</v>
      </c>
      <c r="CB20" s="16" t="s">
        <v>14011</v>
      </c>
      <c r="CC20" s="23">
        <f>IF(B6L273C24=0,0,B6L273C33/B6L273C24)</f>
        <v>1.0801356002619504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256.34100000000001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512.68200000000002</v>
      </c>
      <c r="J21" s="16" t="s">
        <v>14014</v>
      </c>
      <c r="K21" s="23">
        <f>IF(B6L276C3=0,0,B6L274C3/B6L276C3)</f>
        <v>2.7923886399190901E-2</v>
      </c>
      <c r="L21" s="16" t="s">
        <v>14015</v>
      </c>
      <c r="M21" s="23">
        <f>A1L554C72</f>
        <v>0.33245170603329666</v>
      </c>
      <c r="N21" s="16" t="s">
        <v>14016</v>
      </c>
      <c r="O21" s="23">
        <f>B6L274C1*B6L274C5</f>
        <v>85.221002776281296</v>
      </c>
      <c r="P21" s="16" t="s">
        <v>14017</v>
      </c>
      <c r="Q21" s="23">
        <f>B3L848C21</f>
        <v>1.9308074599648712</v>
      </c>
      <c r="R21" s="16" t="s">
        <v>14018</v>
      </c>
      <c r="S21" s="23">
        <f>B6L274C6*B6L274C7</f>
        <v>164.54534790613093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90.499941348372019</v>
      </c>
      <c r="X21" s="16" t="s">
        <v>14020</v>
      </c>
      <c r="Y21" s="23">
        <f>IF(B6L276C10=0,0,B6L274C10/B6L276C10)</f>
        <v>3.8456743953513291E-2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22.004311440000002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33.00646716</v>
      </c>
      <c r="AH21" s="16" t="s">
        <v>14023</v>
      </c>
      <c r="AI21" s="23">
        <f>IF(B6L276C15=0,0,B6L274C15/B6L276C15)</f>
        <v>2.9234214381026604E-2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28.858869779999999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34.630643735999996</v>
      </c>
      <c r="AR21" s="16" t="s">
        <v>14026</v>
      </c>
      <c r="AS21" s="23">
        <f>IF(B6L276C20=0,0,B6L274C20/B6L276C20)</f>
        <v>2.7923886399190904E-2</v>
      </c>
      <c r="AT21" s="16" t="s">
        <v>14027</v>
      </c>
      <c r="AU21" s="17">
        <f>A1L249C24</f>
        <v>402883.25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2014.41625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503.6040625</v>
      </c>
      <c r="BD21" s="16" t="s">
        <v>14030</v>
      </c>
      <c r="BE21" s="23">
        <f>IF(B6L276C26=0,0,B6L274C26/B6L276C26)</f>
        <v>4.4402937648117556E-2</v>
      </c>
      <c r="BF21" s="16" t="s">
        <v>14031</v>
      </c>
      <c r="BG21" s="17">
        <f>B6L274C3+B6L274C10+B6L274C15+B6L274C20+B6L274C26</f>
        <v>1174.423114744372</v>
      </c>
      <c r="BH21" s="16" t="s">
        <v>14032</v>
      </c>
      <c r="BI21" s="17">
        <f>B6L278C3*B6L274C4</f>
        <v>2215.0643192539892</v>
      </c>
      <c r="BJ21" s="16" t="s">
        <v>14033</v>
      </c>
      <c r="BK21" s="17">
        <f>B6L278C10*B6L274C11</f>
        <v>391.00883388798047</v>
      </c>
      <c r="BL21" s="16" t="s">
        <v>14034</v>
      </c>
      <c r="BM21" s="17">
        <f>B6L278C15*B6L274C16</f>
        <v>142.60584087357182</v>
      </c>
      <c r="BN21" s="16" t="s">
        <v>14035</v>
      </c>
      <c r="BO21" s="17">
        <f>B6L278C20*B6L274C21</f>
        <v>149.62316463696845</v>
      </c>
      <c r="BP21" s="16" t="s">
        <v>14036</v>
      </c>
      <c r="BQ21" s="17">
        <f>B6L278C26*B6L274C27</f>
        <v>2175.8427053711775</v>
      </c>
      <c r="BR21" s="16" t="s">
        <v>14037</v>
      </c>
      <c r="BS21" s="15">
        <f>B6L274C29+B6L274C30+B6L274C31+B6L274C32+B6L274C33</f>
        <v>5074.1448640236868</v>
      </c>
      <c r="BT21" s="16" t="s">
        <v>14038</v>
      </c>
      <c r="BU21" s="23">
        <f>IF(B6L274C3=0,0,B6L274C29/B6L274C3)</f>
        <v>4.3205424010478017</v>
      </c>
      <c r="BV21" s="16" t="s">
        <v>14039</v>
      </c>
      <c r="BW21" s="23">
        <f>IF(B6L274C8=0,0,B6L274C30/B6L274C8)</f>
        <v>2.3762983205762911</v>
      </c>
      <c r="BX21" s="16" t="s">
        <v>14040</v>
      </c>
      <c r="BY21" s="23">
        <f>IF(B6L274C13=0,0,B6L274C31/B6L274C13)</f>
        <v>6.4808136015717022</v>
      </c>
      <c r="BZ21" s="16" t="s">
        <v>14041</v>
      </c>
      <c r="CA21" s="23">
        <f>IF(B6L274C18=0,0,B6L274C32/B6L274C18)</f>
        <v>5.1846508812573626</v>
      </c>
      <c r="CB21" s="16" t="s">
        <v>14042</v>
      </c>
      <c r="CC21" s="23">
        <f>IF(B6L274C24=0,0,B6L274C33/B6L274C24)</f>
        <v>1.0801356002619507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1447.0452500000001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2894.0905000000002</v>
      </c>
      <c r="J22" s="16" t="s">
        <v>14045</v>
      </c>
      <c r="K22" s="23">
        <f>IF(B6L276C3=0,0,B6L275C3/B6L276C3)</f>
        <v>0.15763037194786944</v>
      </c>
      <c r="L22" s="16" t="s">
        <v>14046</v>
      </c>
      <c r="M22" s="23">
        <f>A1L555C72</f>
        <v>0.20169105540695159</v>
      </c>
      <c r="N22" s="16" t="s">
        <v>14047</v>
      </c>
      <c r="O22" s="23">
        <f>B6L275C1*B6L275C5</f>
        <v>291.85608369411614</v>
      </c>
      <c r="P22" s="16" t="s">
        <v>14048</v>
      </c>
      <c r="Q22" s="23">
        <f>B3L852C21</f>
        <v>2.0215205308910758</v>
      </c>
      <c r="R22" s="16" t="s">
        <v>14049</v>
      </c>
      <c r="S22" s="17">
        <f>B6L275C6*B6L275C7</f>
        <v>589.99306525311988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324.49618588921595</v>
      </c>
      <c r="X22" s="16" t="s">
        <v>14051</v>
      </c>
      <c r="Y22" s="23">
        <f>IF(B6L276C10=0,0,B6L275C10/B6L276C10)</f>
        <v>0.13789032952624908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124.21436426000001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186.32154639000001</v>
      </c>
      <c r="AH22" s="16" t="s">
        <v>14054</v>
      </c>
      <c r="AI22" s="23">
        <f>IF(B6L276C15=0,0,B6L275C15/B6L276C15)</f>
        <v>0.16502717496438821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162.90835424500003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195.49002509400003</v>
      </c>
      <c r="AR22" s="16" t="s">
        <v>14057</v>
      </c>
      <c r="AS22" s="23">
        <f>IF(B6L276C20=0,0,B6L275C20/B6L276C20)</f>
        <v>0.1576303719478695</v>
      </c>
      <c r="AT22" s="16" t="s">
        <v>14058</v>
      </c>
      <c r="AU22" s="17">
        <f>A1L253C24</f>
        <v>1542991.75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7714.9587499999998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1928.7396874999999</v>
      </c>
      <c r="BD22" s="16" t="s">
        <v>14061</v>
      </c>
      <c r="BE22" s="23">
        <f>IF(B6L276C26=0,0,B6L275C26/B6L276C26)</f>
        <v>0.17005761958783291</v>
      </c>
      <c r="BF22" s="16" t="s">
        <v>14062</v>
      </c>
      <c r="BG22" s="17">
        <f>B6L275C3+B6L275C10+B6L275C15+B6L275C20+B6L275C26</f>
        <v>5529.1379448732168</v>
      </c>
      <c r="BH22" s="16" t="s">
        <v>14063</v>
      </c>
      <c r="BI22" s="17">
        <f>B6L278C3*B6L275C4</f>
        <v>12504.040717719636</v>
      </c>
      <c r="BJ22" s="16" t="s">
        <v>14064</v>
      </c>
      <c r="BK22" s="17">
        <f>B6L278C10*B6L275C11</f>
        <v>1401.9995301126471</v>
      </c>
      <c r="BL22" s="16" t="s">
        <v>14065</v>
      </c>
      <c r="BM22" s="17">
        <f>B6L278C15*B6L275C16</f>
        <v>805.01014140679001</v>
      </c>
      <c r="BN22" s="16" t="s">
        <v>14066</v>
      </c>
      <c r="BO22" s="17">
        <f>B6L278C20*B6L275C21</f>
        <v>844.62294240052597</v>
      </c>
      <c r="BP22" s="16" t="s">
        <v>14067</v>
      </c>
      <c r="BQ22" s="17">
        <f>B6L278C26*B6L275C27</f>
        <v>8333.2016004274374</v>
      </c>
      <c r="BR22" s="16" t="s">
        <v>14068</v>
      </c>
      <c r="BS22" s="15">
        <f>B6L275C29+B6L275C30+B6L275C31+B6L275C32+B6L275C33</f>
        <v>23888.874932067036</v>
      </c>
      <c r="BT22" s="16" t="s">
        <v>14069</v>
      </c>
      <c r="BU22" s="23">
        <f>IF(B6L275C3=0,0,B6L275C29/B6L275C3)</f>
        <v>4.3205424010478026</v>
      </c>
      <c r="BV22" s="16" t="s">
        <v>14070</v>
      </c>
      <c r="BW22" s="23">
        <f>IF(B6L275C8=0,0,B6L275C30/B6L275C8)</f>
        <v>2.3762983205762915</v>
      </c>
      <c r="BX22" s="16" t="s">
        <v>14071</v>
      </c>
      <c r="BY22" s="23">
        <f>IF(B6L275C13=0,0,B6L275C31/B6L275C13)</f>
        <v>6.4808136015717022</v>
      </c>
      <c r="BZ22" s="16" t="s">
        <v>14072</v>
      </c>
      <c r="CA22" s="23">
        <f>IF(B6L275C18=0,0,B6L275C32/B6L275C18)</f>
        <v>5.1846508812573626</v>
      </c>
      <c r="CB22" s="16" t="s">
        <v>14073</v>
      </c>
      <c r="CC22" s="23">
        <f>IF(B6L275C24=0,0,B6L275C33/B6L275C24)</f>
        <v>1.0801356002619504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10855.466500000002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18359.980150000003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4278.7124179060547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2353.2918298483305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752.69036318899998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1129.0355447835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1033.4832826434997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1240.1799391722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45366.733749999992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11341.683437499998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34424.170901304031</v>
      </c>
      <c r="BH23" s="16" t="s">
        <v>14090</v>
      </c>
      <c r="BI23" s="17">
        <f>SUM(B6L261C29:B6L275C29)</f>
        <v>79325.072720470984</v>
      </c>
      <c r="BJ23" s="16" t="s">
        <v>14091</v>
      </c>
      <c r="BK23" s="17">
        <f>SUM(B6L261C30:B6L275C30)</f>
        <v>10167.49713289908</v>
      </c>
      <c r="BL23" s="16" t="s">
        <v>14092</v>
      </c>
      <c r="BM23" s="17">
        <f>SUM(B6L261C31:B6L275C31)</f>
        <v>4878.045943527216</v>
      </c>
      <c r="BN23" s="16" t="s">
        <v>14093</v>
      </c>
      <c r="BO23" s="17">
        <f>SUM(B6L261C32:B6L275C32)</f>
        <v>5358.2500121223748</v>
      </c>
      <c r="BP23" s="16" t="s">
        <v>14094</v>
      </c>
      <c r="BQ23" s="17">
        <f>SUM(B6L261C33:B6L275C33)</f>
        <v>49002.224190980342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0.53334560192136693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6.8361612443632883E-2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3.279775562410802E-2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3.602642871858449E-2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0.32946860129230771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79325.072720470998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10167.497132899081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4878.045943527216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5358.2500121223738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49002.224190980334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F7E69-426C-46DC-BCE4-45A282B5E89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0.24851527994306047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56.584199999999996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101.85155999999999</v>
      </c>
      <c r="J9" s="16" t="s">
        <v>14140</v>
      </c>
      <c r="K9" s="23">
        <f>IF(B6L296C3=0,0,B6L282C3/B6L296C3)</f>
        <v>5.5193365936410527E-3</v>
      </c>
      <c r="L9" s="16" t="s">
        <v>14141</v>
      </c>
      <c r="M9" s="23">
        <f>A1L542C81</f>
        <v>0.81760914770673643</v>
      </c>
      <c r="N9" s="16" t="s">
        <v>14142</v>
      </c>
      <c r="O9" s="23">
        <f>B6L282C1*B6L282C5</f>
        <v>46.263759535667511</v>
      </c>
      <c r="P9" s="16" t="s">
        <v>14143</v>
      </c>
      <c r="Q9" s="23">
        <f>B3L836C27</f>
        <v>1.7819211496104526</v>
      </c>
      <c r="R9" s="16" t="s">
        <v>14144</v>
      </c>
      <c r="S9" s="17">
        <f>B6L282C6*B6L282C7</f>
        <v>82.438371577098181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45.341104367404</v>
      </c>
      <c r="X9" s="16" t="s">
        <v>14146</v>
      </c>
      <c r="Y9" s="23">
        <f>IF(B6L296C10=0,0,B6L282C10/B6L296C10)</f>
        <v>1.8908180448446159E-2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3.3264719495999997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4.9897079243999993</v>
      </c>
      <c r="AH9" s="16" t="s">
        <v>14149</v>
      </c>
      <c r="AI9" s="23">
        <f>IF(B6L296C15=0,0,B6L282C15/B6L296C15)</f>
        <v>4.3964356795474164E-3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5.7332243124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6.8798691748799996</v>
      </c>
      <c r="AR9" s="16" t="s">
        <v>14152</v>
      </c>
      <c r="AS9" s="23">
        <f>IF(B6L296C20=0,0,B6L282C20/B6L296C20)</f>
        <v>5.5193365936410535E-3</v>
      </c>
      <c r="AT9" s="16" t="s">
        <v>14153</v>
      </c>
      <c r="AU9" s="17">
        <f>A1L237C27</f>
        <v>99995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499.97500000000002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124.99375000000001</v>
      </c>
      <c r="BD9" s="16" t="s">
        <v>14156</v>
      </c>
      <c r="BE9" s="23">
        <f>IF(B6L296C26=0,0,B6L282C26/B6L296C26)</f>
        <v>1.0924013460368483E-2</v>
      </c>
      <c r="BF9" s="16" t="s">
        <v>14157</v>
      </c>
      <c r="BG9" s="17">
        <f>B6L282C3+B6L282C10+B6L282C15+B6L282C20+B6L282C26</f>
        <v>284.05599146668396</v>
      </c>
      <c r="BH9" s="16" t="s">
        <v>14158</v>
      </c>
      <c r="BI9" s="17">
        <f>B6L298C3*B6L282C4</f>
        <v>451.62175201186102</v>
      </c>
      <c r="BJ9" s="16" t="s">
        <v>14159</v>
      </c>
      <c r="BK9" s="17">
        <f>B6L298C10*B6L282C11</f>
        <v>201.04776983837698</v>
      </c>
      <c r="BL9" s="16" t="s">
        <v>14160</v>
      </c>
      <c r="BM9" s="17">
        <f>B6L298C15*B6L282C16</f>
        <v>22.124949631061071</v>
      </c>
      <c r="BN9" s="16" t="s">
        <v>14161</v>
      </c>
      <c r="BO9" s="17">
        <f>B6L298C20*B6L282C21</f>
        <v>30.506146104897194</v>
      </c>
      <c r="BP9" s="16" t="s">
        <v>14162</v>
      </c>
      <c r="BQ9" s="17">
        <f>B6L298C26*B6L282C27</f>
        <v>554.23693427506225</v>
      </c>
      <c r="BR9" s="16" t="s">
        <v>14163</v>
      </c>
      <c r="BS9" s="15">
        <f>B6L282C29+B6L282C30+B6L282C31+B6L282C32+B6L282C33</f>
        <v>1259.5375518612586</v>
      </c>
      <c r="BT9" s="16" t="s">
        <v>14164</v>
      </c>
      <c r="BU9" s="23">
        <f>IF(B6L282C3=0,0,B6L282C29/B6L282C3)</f>
        <v>4.4341171800595012</v>
      </c>
      <c r="BV9" s="16" t="s">
        <v>14165</v>
      </c>
      <c r="BW9" s="23">
        <f>IF(B6L282C8=0,0,B6L282C30/B6L282C8)</f>
        <v>2.438764449032726</v>
      </c>
      <c r="BX9" s="16" t="s">
        <v>14166</v>
      </c>
      <c r="BY9" s="23">
        <f>IF(B6L282C13=0,0,B6L282C31/B6L282C13)</f>
        <v>6.6511757700892513</v>
      </c>
      <c r="BZ9" s="16" t="s">
        <v>14167</v>
      </c>
      <c r="CA9" s="23">
        <f>IF(B6L282C18=0,0,B6L282C32/B6L282C18)</f>
        <v>5.3209406160714021</v>
      </c>
      <c r="CB9" s="16" t="s">
        <v>14168</v>
      </c>
      <c r="CC9" s="23">
        <f>IF(B6L282C24=0,0,B6L282C33/B6L282C24)</f>
        <v>1.1085292950148753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303.57080000000002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607.14160000000004</v>
      </c>
      <c r="J10" s="16" t="s">
        <v>14171</v>
      </c>
      <c r="K10" s="23">
        <f>IF(B6L296C3=0,0,B6L283C3/B6L296C3)</f>
        <v>3.290100662573827E-2</v>
      </c>
      <c r="L10" s="16" t="s">
        <v>14172</v>
      </c>
      <c r="M10" s="23">
        <f>A1L543C81</f>
        <v>0.90151340865552743</v>
      </c>
      <c r="N10" s="16" t="s">
        <v>14173</v>
      </c>
      <c r="O10" s="23">
        <f>B6L283C1*B6L283C5</f>
        <v>273.6731466762854</v>
      </c>
      <c r="P10" s="16" t="s">
        <v>14174</v>
      </c>
      <c r="Q10" s="23">
        <f>B3L837C27</f>
        <v>1.6870697119635327</v>
      </c>
      <c r="R10" s="16" t="s">
        <v>14175</v>
      </c>
      <c r="S10" s="23">
        <f>B6L283C6*B6L283C7</f>
        <v>461.70567673531446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253.93812220442297</v>
      </c>
      <c r="X10" s="16" t="s">
        <v>14177</v>
      </c>
      <c r="Y10" s="23">
        <f>IF(B6L296C10=0,0,B6L283C10/B6L296C10)</f>
        <v>0.10589746113093433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26.058517472000002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39.087776208000001</v>
      </c>
      <c r="AH10" s="16" t="s">
        <v>14180</v>
      </c>
      <c r="AI10" s="23">
        <f>IF(B6L296C15=0,0,B6L283C15/B6L296C15)</f>
        <v>3.4440271165907976E-2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34.176000664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41.011200796799997</v>
      </c>
      <c r="AR10" s="16" t="s">
        <v>14183</v>
      </c>
      <c r="AS10" s="23">
        <f>IF(B6L296C20=0,0,B6L283C20/B6L296C20)</f>
        <v>3.290100662573827E-2</v>
      </c>
      <c r="AT10" s="16" t="s">
        <v>14184</v>
      </c>
      <c r="AU10" s="17">
        <f>A1L238C27</f>
        <v>517103.4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2585.5170000000003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646.37925000000007</v>
      </c>
      <c r="BD10" s="16" t="s">
        <v>14187</v>
      </c>
      <c r="BE10" s="23">
        <f>IF(B6L296C26=0,0,B6L283C26/B6L296C26)</f>
        <v>5.6491269583502257E-2</v>
      </c>
      <c r="BF10" s="16" t="s">
        <v>14188</v>
      </c>
      <c r="BG10" s="17">
        <f>B6L283C3+B6L283C10+B6L283C15+B6L283C20+B6L283C26</f>
        <v>1587.5579492092231</v>
      </c>
      <c r="BH10" s="16" t="s">
        <v>14189</v>
      </c>
      <c r="BI10" s="17">
        <f>B6L298C3*B6L283C4</f>
        <v>2692.1369992888135</v>
      </c>
      <c r="BJ10" s="16" t="s">
        <v>14190</v>
      </c>
      <c r="BK10" s="17">
        <f>B6L298C10*B6L283C11</f>
        <v>1125.9913903386812</v>
      </c>
      <c r="BL10" s="16" t="s">
        <v>14191</v>
      </c>
      <c r="BM10" s="17">
        <f>B6L298C15*B6L283C16</f>
        <v>173.31978001421382</v>
      </c>
      <c r="BN10" s="16" t="s">
        <v>14192</v>
      </c>
      <c r="BO10" s="17">
        <f>B6L298C20*B6L283C21</f>
        <v>181.84847002796079</v>
      </c>
      <c r="BP10" s="16" t="s">
        <v>14193</v>
      </c>
      <c r="BQ10" s="17">
        <f>B6L298C26*B6L283C27</f>
        <v>2866.1213372589759</v>
      </c>
      <c r="BR10" s="16" t="s">
        <v>14194</v>
      </c>
      <c r="BS10" s="15">
        <f>B6L283C29+B6L283C30+B6L283C31+B6L283C32+B6L283C33</f>
        <v>7039.4179769286457</v>
      </c>
      <c r="BT10" s="16" t="s">
        <v>14195</v>
      </c>
      <c r="BU10" s="23">
        <f>IF(B6L283C3=0,0,B6L283C29/B6L283C3)</f>
        <v>4.4341171800595003</v>
      </c>
      <c r="BV10" s="16" t="s">
        <v>14196</v>
      </c>
      <c r="BW10" s="23">
        <f>IF(B6L283C8=0,0,B6L283C30/B6L283C8)</f>
        <v>2.4387644490327265</v>
      </c>
      <c r="BX10" s="16" t="s">
        <v>14197</v>
      </c>
      <c r="BY10" s="23">
        <f>IF(B6L283C13=0,0,B6L283C31/B6L283C13)</f>
        <v>6.6511757700892513</v>
      </c>
      <c r="BZ10" s="16" t="s">
        <v>14198</v>
      </c>
      <c r="CA10" s="23">
        <f>IF(B6L283C18=0,0,B6L283C32/B6L283C18)</f>
        <v>5.3209406160714012</v>
      </c>
      <c r="CB10" s="16" t="s">
        <v>14199</v>
      </c>
      <c r="CC10" s="23">
        <f>IF(B6L283C24=0,0,B6L283C33/B6L283C24)</f>
        <v>1.1085292950148755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1341.9590000000001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2683.9180000000001</v>
      </c>
      <c r="J11" s="16" t="s">
        <v>14202</v>
      </c>
      <c r="K11" s="23">
        <f>IF(B6L296C3=0,0,B6L284C3/B6L296C3)</f>
        <v>0.14544153110400967</v>
      </c>
      <c r="L11" s="16" t="s">
        <v>14203</v>
      </c>
      <c r="M11" s="23">
        <f>A1L544C81</f>
        <v>0.17362178956020133</v>
      </c>
      <c r="N11" s="16" t="s">
        <v>14204</v>
      </c>
      <c r="O11" s="23">
        <f>B6L284C1*B6L284C5</f>
        <v>232.99332309641824</v>
      </c>
      <c r="P11" s="16" t="s">
        <v>14205</v>
      </c>
      <c r="Q11" s="23">
        <f>B3L838C27</f>
        <v>1.9977160378563776</v>
      </c>
      <c r="R11" s="16" t="s">
        <v>14206</v>
      </c>
      <c r="S11" s="17">
        <f>B6L284C6*B6L284C7</f>
        <v>465.45449826316747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255.99997404474212</v>
      </c>
      <c r="X11" s="16" t="s">
        <v>14208</v>
      </c>
      <c r="Y11" s="23">
        <f>IF(B6L296C10=0,0,B6L284C10/B6L296C10)</f>
        <v>0.10675729609081551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115.19376056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172.79064084000001</v>
      </c>
      <c r="AH11" s="16" t="s">
        <v>14211</v>
      </c>
      <c r="AI11" s="23">
        <f>IF(B6L296C15=0,0,B6L284C15/B6L296C15)</f>
        <v>0.15224597310917487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151.07774422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181.29329306399998</v>
      </c>
      <c r="AR11" s="16" t="s">
        <v>14214</v>
      </c>
      <c r="AS11" s="23">
        <f>IF(B6L296C20=0,0,B6L284C20/B6L296C20)</f>
        <v>0.14544153110400967</v>
      </c>
      <c r="AT11" s="16" t="s">
        <v>14215</v>
      </c>
      <c r="AU11" s="17">
        <f>A1L239C27</f>
        <v>1219641.6000000001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6098.2080000000005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1524.5520000000001</v>
      </c>
      <c r="BD11" s="16" t="s">
        <v>14218</v>
      </c>
      <c r="BE11" s="23">
        <f>IF(B6L296C26=0,0,B6L284C26/B6L296C26)</f>
        <v>0.13324047457598234</v>
      </c>
      <c r="BF11" s="16" t="s">
        <v>14219</v>
      </c>
      <c r="BG11" s="17">
        <f>B6L284C3+B6L284C10+B6L284C15+B6L284C20+B6L284C26</f>
        <v>4818.5539079487426</v>
      </c>
      <c r="BH11" s="16" t="s">
        <v>14220</v>
      </c>
      <c r="BI11" s="17">
        <f>B6L298C3*B6L284C4</f>
        <v>11900.806913670936</v>
      </c>
      <c r="BJ11" s="16" t="s">
        <v>14221</v>
      </c>
      <c r="BK11" s="17">
        <f>B6L298C10*B6L284C11</f>
        <v>1135.1338830065774</v>
      </c>
      <c r="BL11" s="16" t="s">
        <v>14222</v>
      </c>
      <c r="BM11" s="17">
        <f>B6L298C15*B6L284C16</f>
        <v>766.17394910213488</v>
      </c>
      <c r="BN11" s="16" t="s">
        <v>14223</v>
      </c>
      <c r="BO11" s="17">
        <f>B6L298C20*B6L284C21</f>
        <v>803.87570540464435</v>
      </c>
      <c r="BP11" s="16" t="s">
        <v>14224</v>
      </c>
      <c r="BQ11" s="17">
        <f>B6L298C26*B6L284C27</f>
        <v>6760.042215094074</v>
      </c>
      <c r="BR11" s="16" t="s">
        <v>14225</v>
      </c>
      <c r="BS11" s="15">
        <f>B6L284C29+B6L284C30+B6L284C31+B6L284C32+B6L284C33</f>
        <v>21366.032666278366</v>
      </c>
      <c r="BT11" s="16" t="s">
        <v>14226</v>
      </c>
      <c r="BU11" s="23">
        <f>IF(B6L284C3=0,0,B6L284C29/B6L284C3)</f>
        <v>4.4341171800595012</v>
      </c>
      <c r="BV11" s="16" t="s">
        <v>14227</v>
      </c>
      <c r="BW11" s="23">
        <f>IF(B6L284C8=0,0,B6L284C30/B6L284C8)</f>
        <v>2.4387644490327256</v>
      </c>
      <c r="BX11" s="16" t="s">
        <v>14228</v>
      </c>
      <c r="BY11" s="23">
        <f>IF(B6L284C13=0,0,B6L284C31/B6L284C13)</f>
        <v>6.6511757700892513</v>
      </c>
      <c r="BZ11" s="16" t="s">
        <v>14229</v>
      </c>
      <c r="CA11" s="23">
        <f>IF(B6L284C18=0,0,B6L284C32/B6L284C18)</f>
        <v>5.3209406160714012</v>
      </c>
      <c r="CB11" s="16" t="s">
        <v>14230</v>
      </c>
      <c r="CC11" s="23">
        <f>IF(B6L284C24=0,0,B6L284C33/B6L284C24)</f>
        <v>1.1085292950148755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194.3184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388.63679999999999</v>
      </c>
      <c r="J12" s="16" t="s">
        <v>14233</v>
      </c>
      <c r="K12" s="23">
        <f>IF(B6L296C3=0,0,B6L285C3/B6L296C3)</f>
        <v>2.1060230318274548E-2</v>
      </c>
      <c r="L12" s="16" t="s">
        <v>14234</v>
      </c>
      <c r="M12" s="23">
        <f>A1L545C81</f>
        <v>0.45177900040795188</v>
      </c>
      <c r="N12" s="16" t="s">
        <v>14235</v>
      </c>
      <c r="O12" s="23">
        <f>B6L285C1*B6L285C5</f>
        <v>87.788972512872562</v>
      </c>
      <c r="P12" s="16" t="s">
        <v>14236</v>
      </c>
      <c r="Q12" s="23">
        <f>B3L839C27</f>
        <v>2.0040665553250125</v>
      </c>
      <c r="R12" s="16" t="s">
        <v>14237</v>
      </c>
      <c r="S12" s="23">
        <f>B6L285C6*B6L285C7</f>
        <v>175.93494373939473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96.764219056667102</v>
      </c>
      <c r="X12" s="16" t="s">
        <v>14239</v>
      </c>
      <c r="Y12" s="23">
        <f>IF(B6L296C10=0,0,B6L285C10/B6L296C10)</f>
        <v>4.0352685282005842E-2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16.680291455999999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25.020437183999999</v>
      </c>
      <c r="AH12" s="16" t="s">
        <v>14242</v>
      </c>
      <c r="AI12" s="23">
        <f>IF(B6L296C15=0,0,B6L285C15/B6L296C15)</f>
        <v>2.2045527397646189E-2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21.876365472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26.2516385664</v>
      </c>
      <c r="AR12" s="16" t="s">
        <v>14245</v>
      </c>
      <c r="AS12" s="23">
        <f>IF(B6L296C20=0,0,B6L285C20/B6L296C20)</f>
        <v>2.1060230318274548E-2</v>
      </c>
      <c r="AT12" s="16" t="s">
        <v>14246</v>
      </c>
      <c r="AU12" s="17">
        <f>A1L240C27</f>
        <v>211911.2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1059.556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264.88900000000001</v>
      </c>
      <c r="BD12" s="16" t="s">
        <v>14249</v>
      </c>
      <c r="BE12" s="23">
        <f>IF(B6L296C26=0,0,B6L285C26/B6L296C26)</f>
        <v>2.3150365530304889E-2</v>
      </c>
      <c r="BF12" s="16" t="s">
        <v>14250</v>
      </c>
      <c r="BG12" s="23">
        <f>B6L285C3+B6L285C10+B6L285C15+B6L285C20+B6L285C26</f>
        <v>801.56209480706707</v>
      </c>
      <c r="BH12" s="16" t="s">
        <v>14251</v>
      </c>
      <c r="BI12" s="17">
        <f>B6L298C3*B6L285C4</f>
        <v>1723.2611116833484</v>
      </c>
      <c r="BJ12" s="16" t="s">
        <v>14252</v>
      </c>
      <c r="BK12" s="17">
        <f>B6L298C10*B6L285C11</f>
        <v>429.06388613420864</v>
      </c>
      <c r="BL12" s="16" t="s">
        <v>14253</v>
      </c>
      <c r="BM12" s="17">
        <f>B6L298C15*B6L285C16</f>
        <v>110.94355037017395</v>
      </c>
      <c r="BN12" s="16" t="s">
        <v>14254</v>
      </c>
      <c r="BO12" s="17">
        <f>B6L298C20*B6L285C21</f>
        <v>116.40284157198681</v>
      </c>
      <c r="BP12" s="16" t="s">
        <v>14255</v>
      </c>
      <c r="BQ12" s="17">
        <f>B6L298C26*B6L285C27</f>
        <v>1174.5488657087812</v>
      </c>
      <c r="BR12" s="16" t="s">
        <v>14256</v>
      </c>
      <c r="BS12" s="15">
        <f>B6L285C29+B6L285C30+B6L285C31+B6L285C32+B6L285C33</f>
        <v>3554.2202554684991</v>
      </c>
      <c r="BT12" s="16" t="s">
        <v>14257</v>
      </c>
      <c r="BU12" s="23">
        <f>IF(B6L285C3=0,0,B6L285C29/B6L285C3)</f>
        <v>4.4341171800595012</v>
      </c>
      <c r="BV12" s="16" t="s">
        <v>14258</v>
      </c>
      <c r="BW12" s="23">
        <f>IF(B6L285C8=0,0,B6L285C30/B6L285C8)</f>
        <v>2.438764449032726</v>
      </c>
      <c r="BX12" s="16" t="s">
        <v>14259</v>
      </c>
      <c r="BY12" s="23">
        <f>IF(B6L285C13=0,0,B6L285C31/B6L285C13)</f>
        <v>6.6511757700892513</v>
      </c>
      <c r="BZ12" s="16" t="s">
        <v>14260</v>
      </c>
      <c r="CA12" s="23">
        <f>IF(B6L285C18=0,0,B6L285C32/B6L285C18)</f>
        <v>5.3209406160714012</v>
      </c>
      <c r="CB12" s="16" t="s">
        <v>14261</v>
      </c>
      <c r="CC12" s="23">
        <f>IF(B6L285C24=0,0,B6L285C33/B6L285C24)</f>
        <v>1.1085292950148753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2384.3216000000002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4768.6432000000004</v>
      </c>
      <c r="J13" s="16" t="s">
        <v>14264</v>
      </c>
      <c r="K13" s="23">
        <f>IF(B6L296C3=0,0,B6L286C3/B6L296C3)</f>
        <v>0.25841280109776987</v>
      </c>
      <c r="L13" s="16" t="s">
        <v>14265</v>
      </c>
      <c r="M13" s="23">
        <f>A1L546C81</f>
        <v>0.25920798487097751</v>
      </c>
      <c r="N13" s="16" t="s">
        <v>14266</v>
      </c>
      <c r="O13" s="23">
        <f>B6L286C1*B6L286C5</f>
        <v>618.03519722034491</v>
      </c>
      <c r="P13" s="16" t="s">
        <v>14267</v>
      </c>
      <c r="Q13" s="23">
        <f>B3L840C27</f>
        <v>1.9984474183588619</v>
      </c>
      <c r="R13" s="16" t="s">
        <v>14268</v>
      </c>
      <c r="S13" s="17">
        <f>B6L286C6*B6L286C7</f>
        <v>1235.1108443399082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679.31096438694954</v>
      </c>
      <c r="X13" s="16" t="s">
        <v>14270</v>
      </c>
      <c r="Y13" s="23">
        <f>IF(B6L296C10=0,0,B6L286C10/B6L296C10)</f>
        <v>0.28328675435771783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204.67016614400001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307.00524921600004</v>
      </c>
      <c r="AH13" s="16" t="s">
        <v>14273</v>
      </c>
      <c r="AI13" s="23">
        <f>IF(B6L296C15=0,0,B6L286C15/B6L296C15)</f>
        <v>0.27050257287832552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268.42692572800001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322.11231087359999</v>
      </c>
      <c r="AR13" s="16" t="s">
        <v>14276</v>
      </c>
      <c r="AS13" s="23">
        <f>IF(B6L296C20=0,0,B6L286C20/B6L296C20)</f>
        <v>0.25841280109776987</v>
      </c>
      <c r="AT13" s="16" t="s">
        <v>14277</v>
      </c>
      <c r="AU13" s="17">
        <f>A1L241C27</f>
        <v>2402387.2000000002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12011.936000000002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3002.9840000000004</v>
      </c>
      <c r="BD13" s="16" t="s">
        <v>14280</v>
      </c>
      <c r="BE13" s="23">
        <f>IF(B6L296C26=0,0,B6L286C26/B6L296C26)</f>
        <v>0.26245022360935</v>
      </c>
      <c r="BF13" s="16" t="s">
        <v>14281</v>
      </c>
      <c r="BG13" s="17">
        <f>B6L286C3+B6L286C10+B6L286C15+B6L286C20+B6L286C26</f>
        <v>9080.0557244765514</v>
      </c>
      <c r="BH13" s="16" t="s">
        <v>14282</v>
      </c>
      <c r="BI13" s="17">
        <f>B6L298C3*B6L286C4</f>
        <v>21144.722738693919</v>
      </c>
      <c r="BJ13" s="16" t="s">
        <v>14283</v>
      </c>
      <c r="BK13" s="17">
        <f>B6L298C10*B6L286C11</f>
        <v>3012.1444177909611</v>
      </c>
      <c r="BL13" s="16" t="s">
        <v>14284</v>
      </c>
      <c r="BM13" s="17">
        <f>B6L298C15*B6L286C16</f>
        <v>1361.2972499171144</v>
      </c>
      <c r="BN13" s="16" t="s">
        <v>14285</v>
      </c>
      <c r="BO13" s="17">
        <f>B6L298C20*B6L286C21</f>
        <v>1428.2837315532968</v>
      </c>
      <c r="BP13" s="16" t="s">
        <v>14286</v>
      </c>
      <c r="BQ13" s="17">
        <f>B6L298C26*B6L286C27</f>
        <v>13315.582945843804</v>
      </c>
      <c r="BR13" s="16" t="s">
        <v>14287</v>
      </c>
      <c r="BS13" s="15">
        <f>B6L286C29+B6L286C30+B6L286C31+B6L286C32+B6L286C33</f>
        <v>40262.031083799098</v>
      </c>
      <c r="BT13" s="16" t="s">
        <v>14288</v>
      </c>
      <c r="BU13" s="23">
        <f>IF(B6L286C3=0,0,B6L286C29/B6L286C3)</f>
        <v>4.4341171800595012</v>
      </c>
      <c r="BV13" s="16" t="s">
        <v>14289</v>
      </c>
      <c r="BW13" s="23">
        <f>IF(B6L286C8=0,0,B6L286C30/B6L286C8)</f>
        <v>2.438764449032726</v>
      </c>
      <c r="BX13" s="16" t="s">
        <v>14290</v>
      </c>
      <c r="BY13" s="23">
        <f>IF(B6L286C13=0,0,B6L286C31/B6L286C13)</f>
        <v>6.6511757700892522</v>
      </c>
      <c r="BZ13" s="16" t="s">
        <v>14291</v>
      </c>
      <c r="CA13" s="23">
        <f>IF(B6L286C18=0,0,B6L286C32/B6L286C18)</f>
        <v>5.3209406160714012</v>
      </c>
      <c r="CB13" s="16" t="s">
        <v>14292</v>
      </c>
      <c r="CC13" s="23">
        <f>IF(B6L286C24=0,0,B6L286C33/B6L286C24)</f>
        <v>1.1085292950148753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317.07599999999996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634.15199999999993</v>
      </c>
      <c r="J14" s="16" t="s">
        <v>14295</v>
      </c>
      <c r="K14" s="23">
        <f>IF(B6L296C3=0,0,B6L287C3/B6L296C3)</f>
        <v>3.4364700349515123E-2</v>
      </c>
      <c r="L14" s="16" t="s">
        <v>14296</v>
      </c>
      <c r="M14" s="23">
        <f>A1L547C81</f>
        <v>4.9827834983931264E-2</v>
      </c>
      <c r="N14" s="16" t="s">
        <v>14297</v>
      </c>
      <c r="O14" s="23">
        <f>B6L287C1*B6L287C5</f>
        <v>15.799210605364987</v>
      </c>
      <c r="P14" s="16" t="s">
        <v>14298</v>
      </c>
      <c r="Q14" s="23">
        <f>B3L841C27</f>
        <v>2.0216190605117097</v>
      </c>
      <c r="R14" s="16" t="s">
        <v>14299</v>
      </c>
      <c r="S14" s="23">
        <f>B6L287C6*B6L287C7</f>
        <v>31.939985300844604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17.566991915464534</v>
      </c>
      <c r="X14" s="16" t="s">
        <v>14301</v>
      </c>
      <c r="Y14" s="23">
        <f>IF(B6L296C10=0,0,B6L287C10/B6L296C10)</f>
        <v>7.3257997948720016E-3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27.217803839999998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40.826705759999996</v>
      </c>
      <c r="AH14" s="16" t="s">
        <v>14304</v>
      </c>
      <c r="AI14" s="23">
        <f>IF(B6L296C15=0,0,B6L287C15/B6L296C15)</f>
        <v>3.597244339772282E-2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35.696416079999999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42.835699295999994</v>
      </c>
      <c r="AR14" s="16" t="s">
        <v>14307</v>
      </c>
      <c r="AS14" s="23">
        <f>IF(B6L296C20=0,0,B6L287C20/B6L296C20)</f>
        <v>3.4364700349515123E-2</v>
      </c>
      <c r="AT14" s="16" t="s">
        <v>14308</v>
      </c>
      <c r="AU14" s="17">
        <f>A1L242C27</f>
        <v>119469.6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597.34800000000007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149.33700000000002</v>
      </c>
      <c r="BD14" s="16" t="s">
        <v>14311</v>
      </c>
      <c r="BE14" s="23">
        <f>IF(B6L296C26=0,0,B6L287C26/B6L296C26)</f>
        <v>1.3051527761436458E-2</v>
      </c>
      <c r="BF14" s="16" t="s">
        <v>14312</v>
      </c>
      <c r="BG14" s="23">
        <f>B6L287C3+B6L287C10+B6L287C15+B6L287C20+B6L287C26</f>
        <v>884.71839697146447</v>
      </c>
      <c r="BH14" s="16" t="s">
        <v>14313</v>
      </c>
      <c r="BI14" s="17">
        <f>B6L298C3*B6L287C4</f>
        <v>2811.9042779690922</v>
      </c>
      <c r="BJ14" s="16" t="s">
        <v>14314</v>
      </c>
      <c r="BK14" s="17">
        <f>B6L298C10*B6L287C11</f>
        <v>77.894100654327659</v>
      </c>
      <c r="BL14" s="16" t="s">
        <v>14315</v>
      </c>
      <c r="BM14" s="17">
        <f>B6L298C15*B6L287C16</f>
        <v>181.03039741565016</v>
      </c>
      <c r="BN14" s="16" t="s">
        <v>14316</v>
      </c>
      <c r="BO14" s="17">
        <f>B6L298C20*B6L287C21</f>
        <v>189.93851016825624</v>
      </c>
      <c r="BP14" s="16" t="s">
        <v>14317</v>
      </c>
      <c r="BQ14" s="17">
        <f>B6L298C26*B6L287C27</f>
        <v>662.17775731854579</v>
      </c>
      <c r="BR14" s="16" t="s">
        <v>14318</v>
      </c>
      <c r="BS14" s="15">
        <f>B6L287C29+B6L287C30+B6L287C31+B6L287C32+B6L287C33</f>
        <v>3922.9450435258718</v>
      </c>
      <c r="BT14" s="16" t="s">
        <v>14319</v>
      </c>
      <c r="BU14" s="23">
        <f>IF(B6L287C3=0,0,B6L287C29/B6L287C3)</f>
        <v>4.4341171800595003</v>
      </c>
      <c r="BV14" s="16" t="s">
        <v>14320</v>
      </c>
      <c r="BW14" s="23">
        <f>IF(B6L287C8=0,0,B6L287C30/B6L287C8)</f>
        <v>2.438764449032726</v>
      </c>
      <c r="BX14" s="16" t="s">
        <v>14321</v>
      </c>
      <c r="BY14" s="23">
        <f>IF(B6L287C13=0,0,B6L287C31/B6L287C13)</f>
        <v>6.6511757700892504</v>
      </c>
      <c r="BZ14" s="16" t="s">
        <v>14322</v>
      </c>
      <c r="CA14" s="23">
        <f>IF(B6L287C18=0,0,B6L287C32/B6L287C18)</f>
        <v>5.3209406160714003</v>
      </c>
      <c r="CB14" s="16" t="s">
        <v>14323</v>
      </c>
      <c r="CC14" s="23">
        <f>IF(B6L287C24=0,0,B6L287C33/B6L287C24)</f>
        <v>1.1085292950148753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751.25639999999999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1502.5128</v>
      </c>
      <c r="J15" s="16" t="s">
        <v>14326</v>
      </c>
      <c r="K15" s="23">
        <f>IF(B6L296C3=0,0,B6L288C3/B6L296C3)</f>
        <v>8.1421176852412278E-2</v>
      </c>
      <c r="L15" s="16" t="s">
        <v>14327</v>
      </c>
      <c r="M15" s="23">
        <f>A1L548C81</f>
        <v>9.3289218520797634E-2</v>
      </c>
      <c r="N15" s="16" t="s">
        <v>14328</v>
      </c>
      <c r="O15" s="23">
        <f>B6L288C1*B6L288C5</f>
        <v>70.08412246474775</v>
      </c>
      <c r="P15" s="16" t="s">
        <v>14329</v>
      </c>
      <c r="Q15" s="23">
        <f>B3L842C27</f>
        <v>1.9933976510998672</v>
      </c>
      <c r="R15" s="16" t="s">
        <v>14330</v>
      </c>
      <c r="S15" s="23">
        <f>B6L288C6*B6L288C7</f>
        <v>139.70552510062359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76.838038805342975</v>
      </c>
      <c r="X15" s="16" t="s">
        <v>14332</v>
      </c>
      <c r="Y15" s="23">
        <f>IF(B6L296C10=0,0,B6L288C10/B6L296C10)</f>
        <v>3.2043055044786439E-2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64.487849376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96.731774064000007</v>
      </c>
      <c r="AH15" s="16" t="s">
        <v>14335</v>
      </c>
      <c r="AI15" s="23">
        <f>IF(B6L296C15=0,0,B6L288C15/B6L296C15)</f>
        <v>8.5230444203210021E-2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84.576445511999992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101.49173461439999</v>
      </c>
      <c r="AR15" s="16" t="s">
        <v>14338</v>
      </c>
      <c r="AS15" s="23">
        <f>IF(B6L296C20=0,0,B6L288C20/B6L296C20)</f>
        <v>8.1421176852412278E-2</v>
      </c>
      <c r="AT15" s="16" t="s">
        <v>14339</v>
      </c>
      <c r="AU15" s="17">
        <f>A1L243C27</f>
        <v>430843.4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2154.2170000000001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538.55425000000002</v>
      </c>
      <c r="BD15" s="16" t="s">
        <v>14342</v>
      </c>
      <c r="BE15" s="23">
        <f>IF(B6L296C26=0,0,B6L288C26/B6L296C26)</f>
        <v>4.7067744396329041E-2</v>
      </c>
      <c r="BF15" s="16" t="s">
        <v>14343</v>
      </c>
      <c r="BG15" s="17">
        <f>B6L288C3+B6L288C10+B6L288C15+B6L288C20+B6L288C26</f>
        <v>2316.1285974837429</v>
      </c>
      <c r="BH15" s="16" t="s">
        <v>14344</v>
      </c>
      <c r="BI15" s="17">
        <f>B6L298C3*B6L288C4</f>
        <v>6662.3178197393045</v>
      </c>
      <c r="BJ15" s="16" t="s">
        <v>14345</v>
      </c>
      <c r="BK15" s="17">
        <f>B6L298C10*B6L288C11</f>
        <v>340.7088679488499</v>
      </c>
      <c r="BL15" s="16" t="s">
        <v>14346</v>
      </c>
      <c r="BM15" s="17">
        <f>B6L298C15*B6L288C16</f>
        <v>428.92002123481649</v>
      </c>
      <c r="BN15" s="16" t="s">
        <v>14347</v>
      </c>
      <c r="BO15" s="17">
        <f>B6L298C20*B6L288C21</f>
        <v>450.02624408775051</v>
      </c>
      <c r="BP15" s="16" t="s">
        <v>14348</v>
      </c>
      <c r="BQ15" s="17">
        <f>B6L298C26*B6L288C27</f>
        <v>2388.0126523190597</v>
      </c>
      <c r="BR15" s="16" t="s">
        <v>14349</v>
      </c>
      <c r="BS15" s="15">
        <f>B6L288C29+B6L288C30+B6L288C31+B6L288C32+B6L288C33</f>
        <v>10269.985605329781</v>
      </c>
      <c r="BT15" s="16" t="s">
        <v>14350</v>
      </c>
      <c r="BU15" s="23">
        <f>IF(B6L288C3=0,0,B6L288C29/B6L288C3)</f>
        <v>4.4341171800595003</v>
      </c>
      <c r="BV15" s="16" t="s">
        <v>14351</v>
      </c>
      <c r="BW15" s="23">
        <f>IF(B6L288C8=0,0,B6L288C30/B6L288C8)</f>
        <v>2.4387644490327256</v>
      </c>
      <c r="BX15" s="16" t="s">
        <v>14352</v>
      </c>
      <c r="BY15" s="23">
        <f>IF(B6L288C13=0,0,B6L288C31/B6L288C13)</f>
        <v>6.6511757700892522</v>
      </c>
      <c r="BZ15" s="16" t="s">
        <v>14353</v>
      </c>
      <c r="CA15" s="23">
        <f>IF(B6L288C18=0,0,B6L288C32/B6L288C18)</f>
        <v>5.3209406160714012</v>
      </c>
      <c r="CB15" s="16" t="s">
        <v>14354</v>
      </c>
      <c r="CC15" s="23">
        <f>IF(B6L288C24=0,0,B6L288C33/B6L288C24)</f>
        <v>1.1085292950148753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44.104799999999997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88.209599999999995</v>
      </c>
      <c r="J16" s="16" t="s">
        <v>14357</v>
      </c>
      <c r="K16" s="23">
        <f>IF(B6L296C3=0,0,B6L289C3/B6L296C3)</f>
        <v>4.780078706604394E-3</v>
      </c>
      <c r="L16" s="16" t="s">
        <v>14358</v>
      </c>
      <c r="M16" s="23">
        <f>A1L549C81</f>
        <v>0.77946146191513077</v>
      </c>
      <c r="N16" s="16" t="s">
        <v>14359</v>
      </c>
      <c r="O16" s="23">
        <f>B6L289C1*B6L289C5</f>
        <v>34.377991885474458</v>
      </c>
      <c r="P16" s="16" t="s">
        <v>14360</v>
      </c>
      <c r="Q16" s="23">
        <f>B3L843C27</f>
        <v>1.9144415682448575</v>
      </c>
      <c r="R16" s="16" t="s">
        <v>14361</v>
      </c>
      <c r="S16" s="23">
        <f>B6L289C6*B6L289C7</f>
        <v>65.814656698336705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36.198061184085191</v>
      </c>
      <c r="X16" s="16" t="s">
        <v>14363</v>
      </c>
      <c r="Y16" s="23">
        <f>IF(B6L296C10=0,0,B6L289C10/B6L296C10)</f>
        <v>1.5095341904477854E-2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3.7859560319999996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5.6789340479999995</v>
      </c>
      <c r="AH16" s="16" t="s">
        <v>14366</v>
      </c>
      <c r="AI16" s="23">
        <f>IF(B6L296C15=0,0,B6L289C15/B6L296C15)</f>
        <v>5.003713373348615E-3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4.9653183839999997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5.9583820607999991</v>
      </c>
      <c r="AR16" s="16" t="s">
        <v>14369</v>
      </c>
      <c r="AS16" s="23">
        <f>IF(B6L296C20=0,0,B6L289C20/B6L296C20)</f>
        <v>4.780078706604394E-3</v>
      </c>
      <c r="AT16" s="16" t="s">
        <v>14370</v>
      </c>
      <c r="AU16" s="17">
        <f>A1L244C27</f>
        <v>107533.8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537.66899999999998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134.41725</v>
      </c>
      <c r="BD16" s="16" t="s">
        <v>14373</v>
      </c>
      <c r="BE16" s="23">
        <f>IF(B6L296C26=0,0,B6L289C26/B6L296C26)</f>
        <v>1.174759416615403E-2</v>
      </c>
      <c r="BF16" s="16" t="s">
        <v>14374</v>
      </c>
      <c r="BG16" s="23">
        <f>B6L289C3+B6L289C10+B6L289C15+B6L289C20+B6L289C26</f>
        <v>270.46222729288519</v>
      </c>
      <c r="BH16" s="16" t="s">
        <v>14375</v>
      </c>
      <c r="BI16" s="17">
        <f>B6L298C3*B6L289C4</f>
        <v>391.13170280617658</v>
      </c>
      <c r="BJ16" s="16" t="s">
        <v>14376</v>
      </c>
      <c r="BK16" s="17">
        <f>B6L298C10*B6L289C11</f>
        <v>160.50644498119712</v>
      </c>
      <c r="BL16" s="16" t="s">
        <v>14377</v>
      </c>
      <c r="BM16" s="17">
        <f>B6L298C15*B6L289C16</f>
        <v>25.181059026661643</v>
      </c>
      <c r="BN16" s="16" t="s">
        <v>14378</v>
      </c>
      <c r="BO16" s="17">
        <f>B6L298C20*B6L289C21</f>
        <v>26.420164261151612</v>
      </c>
      <c r="BP16" s="16" t="s">
        <v>14379</v>
      </c>
      <c r="BQ16" s="17">
        <f>B6L298C26*B6L289C27</f>
        <v>596.02183752135295</v>
      </c>
      <c r="BR16" s="16" t="s">
        <v>14380</v>
      </c>
      <c r="BS16" s="15">
        <f>B6L289C29+B6L289C30+B6L289C31+B6L289C32+B6L289C33</f>
        <v>1199.2612085965397</v>
      </c>
      <c r="BT16" s="16" t="s">
        <v>14381</v>
      </c>
      <c r="BU16" s="23">
        <f>IF(B6L289C3=0,0,B6L289C29/B6L289C3)</f>
        <v>4.4341171800595012</v>
      </c>
      <c r="BV16" s="16" t="s">
        <v>14382</v>
      </c>
      <c r="BW16" s="23">
        <f>IF(B6L289C8=0,0,B6L289C30/B6L289C8)</f>
        <v>2.438764449032726</v>
      </c>
      <c r="BX16" s="16" t="s">
        <v>14383</v>
      </c>
      <c r="BY16" s="23">
        <f>IF(B6L289C13=0,0,B6L289C31/B6L289C13)</f>
        <v>6.6511757700892513</v>
      </c>
      <c r="BZ16" s="16" t="s">
        <v>14384</v>
      </c>
      <c r="CA16" s="23">
        <f>IF(B6L289C18=0,0,B6L289C32/B6L289C18)</f>
        <v>5.3209406160714012</v>
      </c>
      <c r="CB16" s="16" t="s">
        <v>14385</v>
      </c>
      <c r="CC16" s="23">
        <f>IF(B6L289C24=0,0,B6L289C33/B6L289C24)</f>
        <v>1.1085292950148753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5.2780000000000005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10.556000000000001</v>
      </c>
      <c r="J17" s="16" t="s">
        <v>14388</v>
      </c>
      <c r="K17" s="23">
        <f>IF(B6L296C3=0,0,B6L290C3/B6L296C3)</f>
        <v>5.7202969775303357E-4</v>
      </c>
      <c r="L17" s="16" t="s">
        <v>14389</v>
      </c>
      <c r="M17" s="23">
        <f>A1L550C81</f>
        <v>0.91823586536867308</v>
      </c>
      <c r="N17" s="16" t="s">
        <v>14390</v>
      </c>
      <c r="O17" s="23">
        <f>B6L290C1*B6L290C5</f>
        <v>4.8464488974158568</v>
      </c>
      <c r="P17" s="16" t="s">
        <v>14391</v>
      </c>
      <c r="Q17" s="23">
        <f>B3L844C27</f>
        <v>2.2206769585662318</v>
      </c>
      <c r="R17" s="16" t="s">
        <v>14392</v>
      </c>
      <c r="S17" s="23">
        <f>B6L290C6*B6L290C7</f>
        <v>10.762397397360113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5.9193185685480625</v>
      </c>
      <c r="X17" s="16" t="s">
        <v>14394</v>
      </c>
      <c r="Y17" s="23">
        <f>IF(B6L296C10=0,0,B6L290C10/B6L296C10)</f>
        <v>2.4684785513607232E-3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0.45306352000000005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0.67959528000000002</v>
      </c>
      <c r="AH17" s="16" t="s">
        <v>14397</v>
      </c>
      <c r="AI17" s="23">
        <f>IF(B6L296C15=0,0,B6L290C15/B6L296C15)</f>
        <v>5.9879194973186584E-4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0.59419724000000007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0.71303668800000009</v>
      </c>
      <c r="AR17" s="16" t="s">
        <v>14400</v>
      </c>
      <c r="AS17" s="23">
        <f>IF(B6L296C20=0,0,B6L290C20/B6L296C20)</f>
        <v>5.7202969775303357E-4</v>
      </c>
      <c r="AT17" s="16" t="s">
        <v>14401</v>
      </c>
      <c r="AU17" s="17">
        <f>A1L245C27</f>
        <v>20023.400000000001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100.117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25.029250000000001</v>
      </c>
      <c r="BD17" s="16" t="s">
        <v>14404</v>
      </c>
      <c r="BE17" s="23">
        <f>IF(B6L296C26=0,0,B6L290C26/B6L296C26)</f>
        <v>2.1874682846376547E-3</v>
      </c>
      <c r="BF17" s="16" t="s">
        <v>14405</v>
      </c>
      <c r="BG17" s="23">
        <f>B6L290C3+B6L290C10+B6L290C15+B6L290C20+B6L290C26</f>
        <v>42.897200536548063</v>
      </c>
      <c r="BH17" s="16" t="s">
        <v>14406</v>
      </c>
      <c r="BI17" s="17">
        <f>B6L298C3*B6L290C4</f>
        <v>46.806540952708097</v>
      </c>
      <c r="BJ17" s="16" t="s">
        <v>14407</v>
      </c>
      <c r="BK17" s="17">
        <f>B6L298C10*B6L290C11</f>
        <v>26.246952159044181</v>
      </c>
      <c r="BL17" s="16" t="s">
        <v>14408</v>
      </c>
      <c r="BM17" s="17">
        <f>B6L298C15*B6L290C16</f>
        <v>3.0134051065353473</v>
      </c>
      <c r="BN17" s="16" t="s">
        <v>14409</v>
      </c>
      <c r="BO17" s="17">
        <f>B6L298C20*B6L290C21</f>
        <v>3.1616882282735266</v>
      </c>
      <c r="BP17" s="16" t="s">
        <v>14410</v>
      </c>
      <c r="BQ17" s="17">
        <f>B6L298C26*B6L290C27</f>
        <v>110.98262742900428</v>
      </c>
      <c r="BR17" s="16" t="s">
        <v>14411</v>
      </c>
      <c r="BS17" s="15">
        <f>B6L290C29+B6L290C30+B6L290C31+B6L290C32+B6L290C33</f>
        <v>190.21121387556542</v>
      </c>
      <c r="BT17" s="16" t="s">
        <v>14412</v>
      </c>
      <c r="BU17" s="23">
        <f>IF(B6L290C3=0,0,B6L290C29/B6L290C3)</f>
        <v>4.4341171800595012</v>
      </c>
      <c r="BV17" s="16" t="s">
        <v>14413</v>
      </c>
      <c r="BW17" s="23">
        <f>IF(B6L290C8=0,0,B6L290C30/B6L290C8)</f>
        <v>2.438764449032726</v>
      </c>
      <c r="BX17" s="16" t="s">
        <v>14414</v>
      </c>
      <c r="BY17" s="23">
        <f>IF(B6L290C13=0,0,B6L290C31/B6L290C13)</f>
        <v>6.6511757700892513</v>
      </c>
      <c r="BZ17" s="16" t="s">
        <v>14415</v>
      </c>
      <c r="CA17" s="23">
        <f>IF(B6L290C18=0,0,B6L290C32/B6L290C18)</f>
        <v>5.3209406160714012</v>
      </c>
      <c r="CB17" s="16" t="s">
        <v>14416</v>
      </c>
      <c r="CC17" s="23">
        <f>IF(B6L290C24=0,0,B6L290C33/B6L290C24)</f>
        <v>1.1085292950148753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3348.3134000000005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3348.3134000000005</v>
      </c>
      <c r="J18" s="16" t="s">
        <v>14419</v>
      </c>
      <c r="K18" s="23">
        <f>IF(B6L296C3=0,0,B6L291C3/B6L296C3)</f>
        <v>0.18144512146498978</v>
      </c>
      <c r="L18" s="16" t="s">
        <v>14420</v>
      </c>
      <c r="M18" s="23">
        <f>A1L551C81</f>
        <v>0.21042192673606575</v>
      </c>
      <c r="N18" s="16" t="s">
        <v>14421</v>
      </c>
      <c r="O18" s="23">
        <f>B6L291C1*B6L291C5</f>
        <v>704.55855694418733</v>
      </c>
      <c r="P18" s="16" t="s">
        <v>14422</v>
      </c>
      <c r="Q18" s="23">
        <f>B3L845C27</f>
        <v>1.0296152322308827</v>
      </c>
      <c r="R18" s="16" t="s">
        <v>14423</v>
      </c>
      <c r="S18" s="23">
        <f>B6L291C6*B6L291C7</f>
        <v>725.424222228345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398.9833222255898</v>
      </c>
      <c r="X18" s="16" t="s">
        <v>14425</v>
      </c>
      <c r="Y18" s="23">
        <f>IF(B6L296C10=0,0,B6L291C10/B6L296C10)</f>
        <v>0.16638431634641557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109.35591564400002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164.03387346600005</v>
      </c>
      <c r="AH18" s="16" t="s">
        <v>14428</v>
      </c>
      <c r="AI18" s="23">
        <f>IF(B6L296C15=0,0,B6L291C15/B6L296C15)</f>
        <v>0.14453037830806642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188.47656128600002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226.17187354320001</v>
      </c>
      <c r="AR18" s="16" t="s">
        <v>14431</v>
      </c>
      <c r="AS18" s="23">
        <f>IF(B6L296C20=0,0,B6L291C20/B6L296C20)</f>
        <v>0.18144512146498978</v>
      </c>
      <c r="AT18" s="16" t="s">
        <v>14432</v>
      </c>
      <c r="AU18" s="17">
        <f>A1L246C27</f>
        <v>1405911.8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7029.5590000000002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1757.38975</v>
      </c>
      <c r="BD18" s="16" t="s">
        <v>14435</v>
      </c>
      <c r="BE18" s="23">
        <f>IF(B6L296C26=0,0,B6L291C26/B6L296C26)</f>
        <v>0.15358967375659666</v>
      </c>
      <c r="BF18" s="16" t="s">
        <v>14436</v>
      </c>
      <c r="BG18" s="17">
        <f>B6L291C3+B6L291C10+B6L291C15+B6L291C20+B6L291C26</f>
        <v>5894.89221923479</v>
      </c>
      <c r="BH18" s="16" t="s">
        <v>14437</v>
      </c>
      <c r="BI18" s="17">
        <f>B6L298C3*B6L291C4</f>
        <v>14846.813971163441</v>
      </c>
      <c r="BJ18" s="16" t="s">
        <v>14438</v>
      </c>
      <c r="BK18" s="17">
        <f>B6L298C10*B6L291C11</f>
        <v>1769.1388036377039</v>
      </c>
      <c r="BL18" s="16" t="s">
        <v>14439</v>
      </c>
      <c r="BM18" s="17">
        <f>B6L298C15*B6L291C16</f>
        <v>727.34541644729711</v>
      </c>
      <c r="BN18" s="16" t="s">
        <v>14440</v>
      </c>
      <c r="BO18" s="17">
        <f>B6L298C20*B6L291C21</f>
        <v>1002.8725901241481</v>
      </c>
      <c r="BP18" s="16" t="s">
        <v>14441</v>
      </c>
      <c r="BQ18" s="17">
        <f>B6L298C26*B6L291C27</f>
        <v>7792.4720825354725</v>
      </c>
      <c r="BR18" s="16" t="s">
        <v>14442</v>
      </c>
      <c r="BS18" s="15">
        <f>B6L291C29+B6L291C30+B6L291C31+B6L291C32+B6L291C33</f>
        <v>26138.642863908062</v>
      </c>
      <c r="BT18" s="16" t="s">
        <v>14443</v>
      </c>
      <c r="BU18" s="23">
        <f>IF(B6L291C3=0,0,B6L291C29/B6L291C3)</f>
        <v>4.4341171800595012</v>
      </c>
      <c r="BV18" s="16" t="s">
        <v>14444</v>
      </c>
      <c r="BW18" s="23">
        <f>IF(B6L291C8=0,0,B6L291C30/B6L291C8)</f>
        <v>2.4387644490327265</v>
      </c>
      <c r="BX18" s="16" t="s">
        <v>14445</v>
      </c>
      <c r="BY18" s="23">
        <f>IF(B6L291C13=0,0,B6L291C31/B6L291C13)</f>
        <v>6.6511757700892522</v>
      </c>
      <c r="BZ18" s="16" t="s">
        <v>14446</v>
      </c>
      <c r="CA18" s="23">
        <f>IF(B6L291C18=0,0,B6L291C32/B6L291C18)</f>
        <v>5.3209406160714012</v>
      </c>
      <c r="CB18" s="16" t="s">
        <v>14447</v>
      </c>
      <c r="CC18" s="23">
        <f>IF(B6L291C24=0,0,B6L291C33/B6L291C24)</f>
        <v>1.1085292950148753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445.27859999999998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890.55719999999997</v>
      </c>
      <c r="J19" s="16" t="s">
        <v>14450</v>
      </c>
      <c r="K19" s="23">
        <f>IF(B6L296C3=0,0,B6L292C3/B6L296C3)</f>
        <v>4.8259299540336094E-2</v>
      </c>
      <c r="L19" s="16" t="s">
        <v>14451</v>
      </c>
      <c r="M19" s="23">
        <f>A1L552C81</f>
        <v>0.25419959686735777</v>
      </c>
      <c r="N19" s="16" t="s">
        <v>14452</v>
      </c>
      <c r="O19" s="23">
        <f>B6L292C1*B6L292C5</f>
        <v>113.18964061366145</v>
      </c>
      <c r="P19" s="16" t="s">
        <v>14453</v>
      </c>
      <c r="Q19" s="23">
        <f>B3L846C27</f>
        <v>1.3201204251006051</v>
      </c>
      <c r="R19" s="16" t="s">
        <v>14454</v>
      </c>
      <c r="S19" s="23">
        <f>B6L292C6*B6L292C7</f>
        <v>149.42395648389149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82.183176066140319</v>
      </c>
      <c r="X19" s="16" t="s">
        <v>14456</v>
      </c>
      <c r="Y19" s="23">
        <f>IF(B6L296C10=0,0,B6L292C10/B6L296C10)</f>
        <v>3.4272088087958785E-2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38.222715023999996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57.334072535999994</v>
      </c>
      <c r="AH19" s="16" t="s">
        <v>14459</v>
      </c>
      <c r="AI19" s="23">
        <f>IF(B6L296C15=0,0,B6L292C15/B6L296C15)</f>
        <v>5.0517097587699046E-2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50.129464788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60.1553577456</v>
      </c>
      <c r="AR19" s="16" t="s">
        <v>14462</v>
      </c>
      <c r="AS19" s="23">
        <f>IF(B6L296C20=0,0,B6L292C20/B6L296C20)</f>
        <v>4.8259299540336094E-2</v>
      </c>
      <c r="AT19" s="16" t="s">
        <v>14463</v>
      </c>
      <c r="AU19" s="17">
        <f>A1L247C27</f>
        <v>657730.19999999995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3288.6509999999998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822.16274999999996</v>
      </c>
      <c r="BD19" s="16" t="s">
        <v>14466</v>
      </c>
      <c r="BE19" s="23">
        <f>IF(B6L296C26=0,0,B6L292C26/B6L296C26)</f>
        <v>7.1854128287322905E-2</v>
      </c>
      <c r="BF19" s="16" t="s">
        <v>14467</v>
      </c>
      <c r="BG19" s="17">
        <f>B6L292C3+B6L292C10+B6L292C15+B6L292C20+B6L292C26</f>
        <v>1912.3925563477401</v>
      </c>
      <c r="BH19" s="16" t="s">
        <v>14468</v>
      </c>
      <c r="BI19" s="17">
        <f>B6L298C3*B6L292C4</f>
        <v>3948.8349803456854</v>
      </c>
      <c r="BJ19" s="16" t="s">
        <v>14469</v>
      </c>
      <c r="BK19" s="17">
        <f>B6L298C10*B6L292C11</f>
        <v>364.40983290672762</v>
      </c>
      <c r="BL19" s="16" t="s">
        <v>14470</v>
      </c>
      <c r="BM19" s="17">
        <f>B6L298C15*B6L292C16</f>
        <v>254.2259960346552</v>
      </c>
      <c r="BN19" s="16" t="s">
        <v>14471</v>
      </c>
      <c r="BO19" s="17">
        <f>B6L298C20*B6L292C21</f>
        <v>266.7359052523903</v>
      </c>
      <c r="BP19" s="16" t="s">
        <v>14472</v>
      </c>
      <c r="BQ19" s="17">
        <f>B6L298C26*B6L292C27</f>
        <v>3645.5659745799649</v>
      </c>
      <c r="BR19" s="16" t="s">
        <v>14473</v>
      </c>
      <c r="BS19" s="15">
        <f>B6L292C29+B6L292C30+B6L292C31+B6L292C32+B6L292C33</f>
        <v>8479.7726891194252</v>
      </c>
      <c r="BT19" s="16" t="s">
        <v>14474</v>
      </c>
      <c r="BU19" s="23">
        <f>IF(B6L292C3=0,0,B6L292C29/B6L292C3)</f>
        <v>4.4341171800595012</v>
      </c>
      <c r="BV19" s="16" t="s">
        <v>14475</v>
      </c>
      <c r="BW19" s="23">
        <f>IF(B6L292C8=0,0,B6L292C30/B6L292C8)</f>
        <v>2.4387644490327256</v>
      </c>
      <c r="BX19" s="16" t="s">
        <v>14476</v>
      </c>
      <c r="BY19" s="23">
        <f>IF(B6L292C13=0,0,B6L292C31/B6L292C13)</f>
        <v>6.6511757700892522</v>
      </c>
      <c r="BZ19" s="16" t="s">
        <v>14477</v>
      </c>
      <c r="CA19" s="23">
        <f>IF(B6L292C18=0,0,B6L292C32/B6L292C18)</f>
        <v>5.3209406160714003</v>
      </c>
      <c r="CB19" s="16" t="s">
        <v>14478</v>
      </c>
      <c r="CC19" s="23">
        <f>IF(B6L292C24=0,0,B6L292C33/B6L292C24)</f>
        <v>1.1085292950148755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0.46719999999999995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0.9343999999999999</v>
      </c>
      <c r="J20" s="16" t="s">
        <v>14481</v>
      </c>
      <c r="K20" s="23">
        <f>IF(B6L296C3=0,0,B6L293C3/B6L296C3)</f>
        <v>5.0635141112204853E-5</v>
      </c>
      <c r="L20" s="16" t="s">
        <v>14482</v>
      </c>
      <c r="M20" s="23">
        <f>A1L553C81</f>
        <v>0.75115864527629228</v>
      </c>
      <c r="N20" s="16" t="s">
        <v>14483</v>
      </c>
      <c r="O20" s="23">
        <f>B6L293C1*B6L293C5</f>
        <v>0.35094131907308374</v>
      </c>
      <c r="P20" s="16" t="s">
        <v>14484</v>
      </c>
      <c r="Q20" s="23">
        <f>B3L847C27</f>
        <v>1.9517990495587236</v>
      </c>
      <c r="R20" s="16" t="s">
        <v>14485</v>
      </c>
      <c r="S20" s="23">
        <f>B6L293C6*B6L293C7</f>
        <v>0.6849669330177296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0.37673181315975129</v>
      </c>
      <c r="X20" s="16" t="s">
        <v>14487</v>
      </c>
      <c r="Y20" s="23">
        <f>IF(B6L296C10=0,0,B6L293C10/B6L296C10)</f>
        <v>1.5710497578916218E-4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4.0104447999999994E-2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6.0156671999999994E-2</v>
      </c>
      <c r="AH20" s="16" t="s">
        <v>14490</v>
      </c>
      <c r="AI20" s="23">
        <f>IF(B6L296C15=0,0,B6L293C15/B6L296C15)</f>
        <v>5.3004092253642987E-5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5.2597375999999994E-2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6.311685119999999E-2</v>
      </c>
      <c r="AR20" s="16" t="s">
        <v>14493</v>
      </c>
      <c r="AS20" s="23">
        <f>IF(B6L296C20=0,0,B6L293C20/B6L296C20)</f>
        <v>5.0635141112204853E-5</v>
      </c>
      <c r="AT20" s="16" t="s">
        <v>14494</v>
      </c>
      <c r="AU20" s="17">
        <f>A1L248C27</f>
        <v>575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2.875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0.71875</v>
      </c>
      <c r="BD20" s="16" t="s">
        <v>14497</v>
      </c>
      <c r="BE20" s="23">
        <f>IF(B6L296C26=0,0,B6L293C26/B6L296C26)</f>
        <v>6.2816218208029177E-5</v>
      </c>
      <c r="BF20" s="16" t="s">
        <v>14498</v>
      </c>
      <c r="BG20" s="23">
        <f>B6L293C3+B6L293C10+B6L293C15+B6L293C20+B6L293C26</f>
        <v>2.1531553363597511</v>
      </c>
      <c r="BH20" s="16" t="s">
        <v>14499</v>
      </c>
      <c r="BI20" s="17">
        <f>B6L298C3*B6L293C4</f>
        <v>4.1432390930475975</v>
      </c>
      <c r="BJ20" s="16" t="s">
        <v>14500</v>
      </c>
      <c r="BK20" s="17">
        <f>B6L298C10*B6L293C11</f>
        <v>1.6704730050066194</v>
      </c>
      <c r="BL20" s="16" t="s">
        <v>14501</v>
      </c>
      <c r="BM20" s="17">
        <f>B6L298C15*B6L293C16</f>
        <v>0.26674173281040431</v>
      </c>
      <c r="BN20" s="16" t="s">
        <v>14502</v>
      </c>
      <c r="BO20" s="17">
        <f>B6L298C20*B6L293C21</f>
        <v>0.2798675142571791</v>
      </c>
      <c r="BP20" s="16" t="s">
        <v>14503</v>
      </c>
      <c r="BQ20" s="17">
        <f>B6L298C26*B6L293C27</f>
        <v>3.1870217231677667</v>
      </c>
      <c r="BR20" s="16" t="s">
        <v>14504</v>
      </c>
      <c r="BS20" s="15">
        <f>B6L293C29+B6L293C30+B6L293C31+B6L293C32+B6L293C33</f>
        <v>9.5473430682895675</v>
      </c>
      <c r="BT20" s="16" t="s">
        <v>14505</v>
      </c>
      <c r="BU20" s="23">
        <f>IF(B6L293C3=0,0,B6L293C29/B6L293C3)</f>
        <v>4.4341171800595012</v>
      </c>
      <c r="BV20" s="16" t="s">
        <v>14506</v>
      </c>
      <c r="BW20" s="23">
        <f>IF(B6L293C8=0,0,B6L293C30/B6L293C8)</f>
        <v>2.438764449032726</v>
      </c>
      <c r="BX20" s="16" t="s">
        <v>14507</v>
      </c>
      <c r="BY20" s="23">
        <f>IF(B6L293C13=0,0,B6L293C31/B6L293C13)</f>
        <v>6.6511757700892513</v>
      </c>
      <c r="BZ20" s="16" t="s">
        <v>14508</v>
      </c>
      <c r="CA20" s="23">
        <f>IF(B6L293C18=0,0,B6L293C32/B6L293C18)</f>
        <v>5.3209406160714012</v>
      </c>
      <c r="CB20" s="16" t="s">
        <v>14509</v>
      </c>
      <c r="CC20" s="23">
        <f>IF(B6L293C24=0,0,B6L293C33/B6L293C24)</f>
        <v>1.1085292950148753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258.57380000000001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517.14760000000001</v>
      </c>
      <c r="J21" s="16" t="s">
        <v>14512</v>
      </c>
      <c r="K21" s="23">
        <f>IF(B6L296C3=0,0,B6L294C3/B6L296C3)</f>
        <v>2.8024231273371225E-2</v>
      </c>
      <c r="L21" s="16" t="s">
        <v>14513</v>
      </c>
      <c r="M21" s="23">
        <f>A1L554C81</f>
        <v>0.34704660975954632</v>
      </c>
      <c r="N21" s="16" t="s">
        <v>14514</v>
      </c>
      <c r="O21" s="23">
        <f>B6L294C1*B6L294C5</f>
        <v>89.737160662642978</v>
      </c>
      <c r="P21" s="16" t="s">
        <v>14515</v>
      </c>
      <c r="Q21" s="23">
        <f>B3L848C27</f>
        <v>1.9357720569304617</v>
      </c>
      <c r="R21" s="16" t="s">
        <v>14516</v>
      </c>
      <c r="S21" s="23">
        <f>B6L294C6*B6L294C7</f>
        <v>173.71068807902373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95.540878443463058</v>
      </c>
      <c r="X21" s="16" t="s">
        <v>14518</v>
      </c>
      <c r="Y21" s="23">
        <f>IF(B6L296C10=0,0,B6L294C10/B6L296C10)</f>
        <v>3.9842526886283043E-2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22.195974992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33.293962487999998</v>
      </c>
      <c r="AH21" s="16" t="s">
        <v>14521</v>
      </c>
      <c r="AI21" s="23">
        <f>IF(B6L296C15=0,0,B6L294C15/B6L296C15)</f>
        <v>2.9335337220836966E-2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29.110238404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34.932286084799998</v>
      </c>
      <c r="AR21" s="16" t="s">
        <v>14524</v>
      </c>
      <c r="AS21" s="23">
        <f>IF(B6L296C20=0,0,B6L294C20/B6L296C20)</f>
        <v>2.8024231273371225E-2</v>
      </c>
      <c r="AT21" s="16" t="s">
        <v>14525</v>
      </c>
      <c r="AU21" s="17">
        <f>A1L249C27</f>
        <v>406015.80000000005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2030.0790000000002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507.51975000000004</v>
      </c>
      <c r="BD21" s="16" t="s">
        <v>14528</v>
      </c>
      <c r="BE21" s="23">
        <f>IF(B6L296C26=0,0,B6L294C26/B6L296C26)</f>
        <v>4.4355438415143535E-2</v>
      </c>
      <c r="BF21" s="16" t="s">
        <v>14529</v>
      </c>
      <c r="BG21" s="17">
        <f>B6L294C3+B6L294C10+B6L294C15+B6L294C20+B6L294C26</f>
        <v>1188.4344770162631</v>
      </c>
      <c r="BH21" s="16" t="s">
        <v>14530</v>
      </c>
      <c r="BI21" s="17">
        <f>B6L298C3*B6L294C4</f>
        <v>2293.0930577865388</v>
      </c>
      <c r="BJ21" s="16" t="s">
        <v>14531</v>
      </c>
      <c r="BK21" s="17">
        <f>B6L298C10*B6L294C11</f>
        <v>423.63945050413605</v>
      </c>
      <c r="BL21" s="16" t="s">
        <v>14532</v>
      </c>
      <c r="BM21" s="17">
        <f>B6L298C15*B6L294C16</f>
        <v>147.62933106029735</v>
      </c>
      <c r="BN21" s="16" t="s">
        <v>14533</v>
      </c>
      <c r="BO21" s="17">
        <f>B6L298C20*B6L294C21</f>
        <v>154.89384986736511</v>
      </c>
      <c r="BP21" s="16" t="s">
        <v>14534</v>
      </c>
      <c r="BQ21" s="17">
        <f>B6L298C26*B6L294C27</f>
        <v>2250.4020426945031</v>
      </c>
      <c r="BR21" s="16" t="s">
        <v>14535</v>
      </c>
      <c r="BS21" s="15">
        <f>B6L294C29+B6L294C30+B6L294C31+B6L294C32+B6L294C33</f>
        <v>5269.657731912841</v>
      </c>
      <c r="BT21" s="16" t="s">
        <v>14536</v>
      </c>
      <c r="BU21" s="23">
        <f>IF(B6L294C3=0,0,B6L294C29/B6L294C3)</f>
        <v>4.4341171800595012</v>
      </c>
      <c r="BV21" s="16" t="s">
        <v>14537</v>
      </c>
      <c r="BW21" s="23">
        <f>IF(B6L294C8=0,0,B6L294C30/B6L294C8)</f>
        <v>2.438764449032726</v>
      </c>
      <c r="BX21" s="16" t="s">
        <v>14538</v>
      </c>
      <c r="BY21" s="23">
        <f>IF(B6L294C13=0,0,B6L294C31/B6L294C13)</f>
        <v>6.6511757700892504</v>
      </c>
      <c r="BZ21" s="16" t="s">
        <v>14539</v>
      </c>
      <c r="CA21" s="23">
        <f>IF(B6L294C18=0,0,B6L294C32/B6L294C18)</f>
        <v>5.3209406160714003</v>
      </c>
      <c r="CB21" s="16" t="s">
        <v>14540</v>
      </c>
      <c r="CC21" s="23">
        <f>IF(B6L294C24=0,0,B6L294C33/B6L294C24)</f>
        <v>1.1085292950148753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1455.5066000000002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2911.0132000000003</v>
      </c>
      <c r="J22" s="16" t="s">
        <v>14543</v>
      </c>
      <c r="K22" s="23">
        <f>IF(B6L296C3=0,0,B6L295C3/B6L296C3)</f>
        <v>0.15774782123447242</v>
      </c>
      <c r="L22" s="16" t="s">
        <v>14544</v>
      </c>
      <c r="M22" s="23">
        <f>A1L555C81</f>
        <v>0.21823424580201681</v>
      </c>
      <c r="N22" s="16" t="s">
        <v>14545</v>
      </c>
      <c r="O22" s="23">
        <f>B6L295C1*B6L295C5</f>
        <v>317.64138511085781</v>
      </c>
      <c r="P22" s="16" t="s">
        <v>14546</v>
      </c>
      <c r="Q22" s="23">
        <f>B3L852C27</f>
        <v>2.02058295585263</v>
      </c>
      <c r="R22" s="16" t="s">
        <v>14547</v>
      </c>
      <c r="S22" s="17">
        <f>B6L295C6*B6L295C7</f>
        <v>641.82076882842068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353.0014228556314</v>
      </c>
      <c r="X22" s="16" t="s">
        <v>14549</v>
      </c>
      <c r="Y22" s="23">
        <f>IF(B6L296C10=0,0,B6L295C10/B6L296C10)</f>
        <v>0.14720891109813697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124.94068654400002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187.41102981600002</v>
      </c>
      <c r="AH22" s="16" t="s">
        <v>14552</v>
      </c>
      <c r="AI22" s="23">
        <f>IF(B6L296C15=0,0,B6L295C15/B6L296C15)</f>
        <v>0.16512800963652879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163.86093302800001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196.63311963359999</v>
      </c>
      <c r="AR22" s="16" t="s">
        <v>14555</v>
      </c>
      <c r="AS22" s="23">
        <f>IF(B6L296C20=0,0,B6L295C20/B6L296C20)</f>
        <v>0.15774782123447242</v>
      </c>
      <c r="AT22" s="16" t="s">
        <v>14556</v>
      </c>
      <c r="AU22" s="17">
        <f>A1L253C27</f>
        <v>1554545.6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7772.7280000000001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1943.182</v>
      </c>
      <c r="BD22" s="16" t="s">
        <v>14559</v>
      </c>
      <c r="BE22" s="23">
        <f>IF(B6L296C26=0,0,B6L295C26/B6L296C26)</f>
        <v>0.16982726195466372</v>
      </c>
      <c r="BF22" s="16" t="s">
        <v>14560</v>
      </c>
      <c r="BG22" s="17">
        <f>B6L295C3+B6L295C10+B6L295C15+B6L295C20+B6L295C26</f>
        <v>5591.240772305232</v>
      </c>
      <c r="BH22" s="16" t="s">
        <v>14561</v>
      </c>
      <c r="BI22" s="17">
        <f>B6L298C3*B6L295C4</f>
        <v>12907.773641499985</v>
      </c>
      <c r="BJ22" s="16" t="s">
        <v>14562</v>
      </c>
      <c r="BK22" s="17">
        <f>B6L298C10*B6L295C11</f>
        <v>1565.2496736696041</v>
      </c>
      <c r="BL22" s="16" t="s">
        <v>14563</v>
      </c>
      <c r="BM22" s="17">
        <f>B6L298C15*B6L295C16</f>
        <v>831.00246703976904</v>
      </c>
      <c r="BN22" s="16" t="s">
        <v>14564</v>
      </c>
      <c r="BO22" s="17">
        <f>B6L298C20*B6L295C21</f>
        <v>871.89429393604087</v>
      </c>
      <c r="BP22" s="16" t="s">
        <v>14565</v>
      </c>
      <c r="BQ22" s="17">
        <f>B6L298C26*B6L295C27</f>
        <v>8616.296690182382</v>
      </c>
      <c r="BR22" s="16" t="s">
        <v>14566</v>
      </c>
      <c r="BS22" s="15">
        <f>B6L295C29+B6L295C30+B6L295C31+B6L295C32+B6L295C33</f>
        <v>24792.21676632778</v>
      </c>
      <c r="BT22" s="16" t="s">
        <v>14567</v>
      </c>
      <c r="BU22" s="23">
        <f>IF(B6L295C3=0,0,B6L295C29/B6L295C3)</f>
        <v>4.4341171800595012</v>
      </c>
      <c r="BV22" s="16" t="s">
        <v>14568</v>
      </c>
      <c r="BW22" s="23">
        <f>IF(B6L295C8=0,0,B6L295C30/B6L295C8)</f>
        <v>2.438764449032726</v>
      </c>
      <c r="BX22" s="16" t="s">
        <v>14569</v>
      </c>
      <c r="BY22" s="23">
        <f>IF(B6L295C13=0,0,B6L295C31/B6L295C13)</f>
        <v>6.6511757700892513</v>
      </c>
      <c r="BZ22" s="16" t="s">
        <v>14570</v>
      </c>
      <c r="CA22" s="23">
        <f>IF(B6L295C18=0,0,B6L295C32/B6L295C18)</f>
        <v>5.3209406160714003</v>
      </c>
      <c r="CB22" s="16" t="s">
        <v>14571</v>
      </c>
      <c r="CC22" s="23">
        <f>IF(B6L295C24=0,0,B6L295C33/B6L295C24)</f>
        <v>1.1085292950148753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10906.608800000002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18453.587360000001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4359.9315017047466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2397.9623259376103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756.6292770015998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1134.9439155023999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1038.7524324944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1246.50291899328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45768.435000000005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11442.108750000001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34675.105270433291</v>
      </c>
      <c r="BH23" s="16" t="s">
        <v>14588</v>
      </c>
      <c r="BI23" s="17">
        <f>SUM(B6L281C29:B6L295C29)</f>
        <v>81825.368746704844</v>
      </c>
      <c r="BJ23" s="16" t="s">
        <v>14589</v>
      </c>
      <c r="BK23" s="17">
        <f>SUM(B6L281C30:B6L295C30)</f>
        <v>10632.8459465754</v>
      </c>
      <c r="BL23" s="16" t="s">
        <v>14590</v>
      </c>
      <c r="BM23" s="17">
        <f>SUM(B6L281C31:B6L295C31)</f>
        <v>5032.4743141331901</v>
      </c>
      <c r="BN23" s="16" t="s">
        <v>14591</v>
      </c>
      <c r="BO23" s="17">
        <f>SUM(B6L281C32:B6L295C32)</f>
        <v>5527.1400081024203</v>
      </c>
      <c r="BP23" s="16" t="s">
        <v>14592</v>
      </c>
      <c r="BQ23" s="17">
        <f>SUM(B6L281C33:B6L295C33)</f>
        <v>50735.650984484149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0.53218547473985534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6.9155156335813664E-2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3.2730799420820848E-2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3.5948064447727746E-2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0.32998050505578247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81825.368746704858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10632.8459465754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5032.4743141331901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5527.1400081024194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50735.650984484149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19552E-A37B-43FE-A58F-81EE00DAE3B9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85665</v>
      </c>
      <c r="F9" s="16" t="s">
        <v>14613</v>
      </c>
      <c r="G9" s="15">
        <f>B6L202C8</f>
        <v>95.526004542039416</v>
      </c>
      <c r="H9" s="16" t="s">
        <v>14614</v>
      </c>
      <c r="I9" s="15">
        <f>IF(B6L302C2=0,0,B6L302C1/B6L302C2)</f>
        <v>896.77151693600092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515461</v>
      </c>
      <c r="F10" s="16" t="s">
        <v>14615</v>
      </c>
      <c r="G10" s="21">
        <f>B6L203C8</f>
        <v>542.1403174308648</v>
      </c>
      <c r="H10" s="16" t="s">
        <v>14616</v>
      </c>
      <c r="I10" s="21">
        <f>IF(B6L303C2=0,0,B6L303C1/B6L303C2)</f>
        <v>950.78890727534383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1289589</v>
      </c>
      <c r="F11" s="16" t="s">
        <v>14617</v>
      </c>
      <c r="G11" s="15">
        <f>B6L204C8</f>
        <v>232.43126210713618</v>
      </c>
      <c r="H11" s="16" t="s">
        <v>14618</v>
      </c>
      <c r="I11" s="15">
        <f>IF(B6L304C2=0,0,B6L304C1/B6L304C2)</f>
        <v>5548.2596803418837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228053</v>
      </c>
      <c r="F12" s="16" t="s">
        <v>14619</v>
      </c>
      <c r="G12" s="21">
        <f>B6L205C8</f>
        <v>207.7299189549033</v>
      </c>
      <c r="H12" s="16" t="s">
        <v>14620</v>
      </c>
      <c r="I12" s="15">
        <f>IF(B6L305C2=0,0,B6L305C1/B6L305C2)</f>
        <v>1097.8341547878267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2424199</v>
      </c>
      <c r="F13" s="16" t="s">
        <v>14621</v>
      </c>
      <c r="G13" s="15">
        <f>B6L206C8</f>
        <v>1201.4663129056548</v>
      </c>
      <c r="H13" s="16" t="s">
        <v>14622</v>
      </c>
      <c r="I13" s="15">
        <f>IF(B6L306C2=0,0,B6L306C1/B6L306C2)</f>
        <v>2017.7003499476064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105631</v>
      </c>
      <c r="F14" s="16" t="s">
        <v>14623</v>
      </c>
      <c r="G14" s="21">
        <f>B6L207C8</f>
        <v>51.101224474995455</v>
      </c>
      <c r="H14" s="16" t="s">
        <v>14624</v>
      </c>
      <c r="I14" s="15">
        <f>IF(B6L307C2=0,0,B6L307C1/B6L307C2)</f>
        <v>2067.0933247732005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421803</v>
      </c>
      <c r="F15" s="16" t="s">
        <v>14625</v>
      </c>
      <c r="G15" s="21">
        <f>B6L208C8</f>
        <v>187.0268639492048</v>
      </c>
      <c r="H15" s="16" t="s">
        <v>14626</v>
      </c>
      <c r="I15" s="15">
        <f>IF(B6L308C2=0,0,B6L308C1/B6L308C2)</f>
        <v>2255.3070243136772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93173</v>
      </c>
      <c r="F16" s="16" t="s">
        <v>14627</v>
      </c>
      <c r="G16" s="21">
        <f>B6L209C8</f>
        <v>79.656993137915336</v>
      </c>
      <c r="H16" s="16" t="s">
        <v>14628</v>
      </c>
      <c r="I16" s="15">
        <f>IF(B6L309C2=0,0,B6L309C1/B6L309C2)</f>
        <v>1169.6775930103654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4968</v>
      </c>
      <c r="F17" s="16" t="s">
        <v>14629</v>
      </c>
      <c r="G17" s="21">
        <f>B6L210C8</f>
        <v>2.769675439750082</v>
      </c>
      <c r="H17" s="16" t="s">
        <v>14630</v>
      </c>
      <c r="I17" s="15">
        <f>IF(B6L310C2=0,0,B6L310C1/B6L310C2)</f>
        <v>1793.7119738651691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1395356</v>
      </c>
      <c r="F18" s="16" t="s">
        <v>14631</v>
      </c>
      <c r="G18" s="21">
        <f>B6L211C8</f>
        <v>815.72408712905587</v>
      </c>
      <c r="H18" s="16" t="s">
        <v>14632</v>
      </c>
      <c r="I18" s="15">
        <f>IF(B6L311C2=0,0,B6L311C1/B6L311C2)</f>
        <v>1710.5734917194377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711681</v>
      </c>
      <c r="F19" s="16" t="s">
        <v>14633</v>
      </c>
      <c r="G19" s="21">
        <f>B6L212C8</f>
        <v>72.918917886848178</v>
      </c>
      <c r="H19" s="16" t="s">
        <v>14634</v>
      </c>
      <c r="I19" s="15">
        <f>IF(B6L312C2=0,0,B6L312C1/B6L312C2)</f>
        <v>9759.895245625421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331</v>
      </c>
      <c r="F20" s="16" t="s">
        <v>14635</v>
      </c>
      <c r="G20" s="21">
        <f>B6L213C8</f>
        <v>0.48939263803680988</v>
      </c>
      <c r="H20" s="16" t="s">
        <v>14636</v>
      </c>
      <c r="I20" s="21">
        <f>IF(B6L313C2=0,0,B6L313C1/B6L313C2)</f>
        <v>676.34854771784228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373304</v>
      </c>
      <c r="F21" s="16" t="s">
        <v>14637</v>
      </c>
      <c r="G21" s="21">
        <f>B6L214C8</f>
        <v>176.77350110808786</v>
      </c>
      <c r="H21" s="16" t="s">
        <v>14638</v>
      </c>
      <c r="I21" s="15">
        <f>IF(B6L314C2=0,0,B6L314C1/B6L314C2)</f>
        <v>2111.7644763495628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1669112</v>
      </c>
      <c r="F22" s="16" t="s">
        <v>14639</v>
      </c>
      <c r="G22" s="15">
        <f>B6L215C8</f>
        <v>420.0645070774147</v>
      </c>
      <c r="H22" s="16" t="s">
        <v>14640</v>
      </c>
      <c r="I22" s="15">
        <f>IF(B6L315C2=0,0,B6L315C1/B6L315C2)</f>
        <v>3973.465912682776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9318326</v>
      </c>
      <c r="F23" s="16" t="s">
        <v>14642</v>
      </c>
      <c r="G23" s="15">
        <f>B6L216C8</f>
        <v>4085.8189787819078</v>
      </c>
      <c r="H23" s="16" t="s">
        <v>14643</v>
      </c>
      <c r="I23" s="15">
        <f>IF(B6L316C2=0,0,B6L316C1/B6L316C2)</f>
        <v>2280.6507210405202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157553-7D13-47BE-8F38-F97CE70F3930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96864.569000000003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97044.872999999992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96259.444000000003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96252.7215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100044.6318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4650.33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4790.8374999999996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4730.6579999999994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4650.2294999999995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4847.4087999999992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678.57500000000005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657.10900000000004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657.1640000000001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650.37275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664.97219999999993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3971.7550000000001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4133.7284999999993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4073.4939999999992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3999.8567499999995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4182.4365999999991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7FE9D7-C7CD-4417-86D1-592964A65C56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39420</v>
      </c>
      <c r="F9" s="16" t="s">
        <v>14758</v>
      </c>
      <c r="G9" s="21">
        <f>IF(B7L101C1=0,0,B7L202C1/B7L101C1)</f>
        <v>0.40695994837906108</v>
      </c>
      <c r="H9" s="16" t="s">
        <v>14759</v>
      </c>
      <c r="I9" s="21">
        <f>B7L202C2</f>
        <v>0.40695994837906108</v>
      </c>
      <c r="J9" s="16" t="s">
        <v>14760</v>
      </c>
      <c r="K9" s="17">
        <f>B7L202C3*B7L116C1</f>
        <v>1616.3452097742777</v>
      </c>
      <c r="L9" s="16" t="s">
        <v>14761</v>
      </c>
      <c r="M9" s="17">
        <f>B7L202C4</f>
        <v>1616.3452097742777</v>
      </c>
      <c r="N9" s="16" t="s">
        <v>14762</v>
      </c>
      <c r="O9" s="23">
        <f>B7L202C5/24</f>
        <v>67.347717073928237</v>
      </c>
      <c r="P9" s="16" t="s">
        <v>14763</v>
      </c>
      <c r="Q9" s="23">
        <f>B7L202C6</f>
        <v>67.347717073928237</v>
      </c>
      <c r="R9" s="16" t="s">
        <v>14764</v>
      </c>
      <c r="S9" s="25">
        <f>IF(B7L202C7=0,0,B7L202C1/B7L202C7)</f>
        <v>585.32050844022353</v>
      </c>
      <c r="T9" s="16" t="s">
        <v>14765</v>
      </c>
      <c r="U9" s="17">
        <f>A1L202C18</f>
        <v>39809</v>
      </c>
      <c r="V9" s="16" t="s">
        <v>14766</v>
      </c>
      <c r="W9" s="23">
        <f>IF(B7L102C1=0,0,B7L202C9/B7L102C1)</f>
        <v>0.41021229426514888</v>
      </c>
      <c r="X9" s="16" t="s">
        <v>14767</v>
      </c>
      <c r="Y9" s="23">
        <f>B7L202C10</f>
        <v>0.41021229426514888</v>
      </c>
      <c r="Z9" s="16" t="s">
        <v>14768</v>
      </c>
      <c r="AA9" s="17">
        <f>B7L202C11*B7L117C1</f>
        <v>1695.7062518542323</v>
      </c>
      <c r="AB9" s="16" t="s">
        <v>14769</v>
      </c>
      <c r="AC9" s="17">
        <f>B7L202C12</f>
        <v>1695.7062518542323</v>
      </c>
      <c r="AD9" s="16" t="s">
        <v>14770</v>
      </c>
      <c r="AE9" s="23">
        <f>B7L202C13/24</f>
        <v>70.654427160593016</v>
      </c>
      <c r="AF9" s="16" t="s">
        <v>14771</v>
      </c>
      <c r="AG9" s="23">
        <f>B7L202C14</f>
        <v>70.654427160593016</v>
      </c>
      <c r="AH9" s="16" t="s">
        <v>14772</v>
      </c>
      <c r="AI9" s="26">
        <f>IF(B7L202C15=0,0,B7L202C9/B7L202C15)</f>
        <v>563.43249248227119</v>
      </c>
      <c r="AJ9" s="16" t="s">
        <v>14773</v>
      </c>
      <c r="AK9" s="17">
        <f>A1L202C21</f>
        <v>37750.666666666672</v>
      </c>
      <c r="AL9" s="16" t="s">
        <v>14774</v>
      </c>
      <c r="AM9" s="23">
        <f>IF(B7L103C1=0,0,B7L202C17/B7L103C1)</f>
        <v>0.39217623848592631</v>
      </c>
      <c r="AN9" s="16" t="s">
        <v>14775</v>
      </c>
      <c r="AO9" s="23">
        <f>B7L202C18</f>
        <v>0.39217623848592631</v>
      </c>
      <c r="AP9" s="16" t="s">
        <v>14776</v>
      </c>
      <c r="AQ9" s="17">
        <f>B7L202C19*B7L118C1</f>
        <v>1597.5275544149897</v>
      </c>
      <c r="AR9" s="16" t="s">
        <v>14777</v>
      </c>
      <c r="AS9" s="17">
        <f>B7L202C20</f>
        <v>1597.5275544149897</v>
      </c>
      <c r="AT9" s="16" t="s">
        <v>14778</v>
      </c>
      <c r="AU9" s="17">
        <f>B7L202C21/24</f>
        <v>66.563648100624576</v>
      </c>
      <c r="AV9" s="16" t="s">
        <v>14779</v>
      </c>
      <c r="AW9" s="23">
        <f>B7L202C22</f>
        <v>66.563648100624576</v>
      </c>
      <c r="AX9" s="16" t="s">
        <v>14780</v>
      </c>
      <c r="AY9" s="26">
        <f>IF(B7L202C23=0,0,B7L202C17/B7L202C23)</f>
        <v>567.13638365491647</v>
      </c>
      <c r="AZ9" s="16" t="s">
        <v>14781</v>
      </c>
      <c r="BA9" s="17">
        <f>A1L202C24</f>
        <v>35002.75</v>
      </c>
      <c r="BB9" s="16" t="s">
        <v>14782</v>
      </c>
      <c r="BC9" s="23">
        <f>IF(B7L104C1=0,0,B7L202C25/B7L104C1)</f>
        <v>0.36365465261156277</v>
      </c>
      <c r="BD9" s="16" t="s">
        <v>14783</v>
      </c>
      <c r="BE9" s="23">
        <f>B7L202C26</f>
        <v>0.36365465261156277</v>
      </c>
      <c r="BF9" s="16" t="s">
        <v>14784</v>
      </c>
      <c r="BG9" s="17">
        <f>B7L202C27*B7L119C1</f>
        <v>1454.5665169172644</v>
      </c>
      <c r="BH9" s="16" t="s">
        <v>14785</v>
      </c>
      <c r="BI9" s="17">
        <f>B7L202C28</f>
        <v>1454.5665169172644</v>
      </c>
      <c r="BJ9" s="16" t="s">
        <v>14786</v>
      </c>
      <c r="BK9" s="23">
        <f>B7L202C29/24</f>
        <v>60.606938204886013</v>
      </c>
      <c r="BL9" s="16" t="s">
        <v>14787</v>
      </c>
      <c r="BM9" s="23">
        <f>B7L202C30</f>
        <v>60.606938204886013</v>
      </c>
      <c r="BN9" s="16" t="s">
        <v>14788</v>
      </c>
      <c r="BO9" s="26">
        <f>IF(B7L202C31=0,0,B7L202C25/B7L202C31)</f>
        <v>577.53701204424397</v>
      </c>
      <c r="BP9" s="16" t="s">
        <v>14789</v>
      </c>
      <c r="BQ9" s="17">
        <f>A1L202C27</f>
        <v>33392.600000000006</v>
      </c>
      <c r="BR9" s="16" t="s">
        <v>14790</v>
      </c>
      <c r="BS9" s="21">
        <f>IF(B7L105C1=0,0,B7L202C33/B7L105C1)</f>
        <v>0.33377702930383524</v>
      </c>
      <c r="BT9" s="16" t="s">
        <v>14791</v>
      </c>
      <c r="BU9" s="23">
        <f>B7L202C34</f>
        <v>0.33377702930383524</v>
      </c>
      <c r="BV9" s="16" t="s">
        <v>14792</v>
      </c>
      <c r="BW9" s="17">
        <f>B7L202C35*B7L120C1</f>
        <v>1396.0012635996327</v>
      </c>
      <c r="BX9" s="16" t="s">
        <v>14793</v>
      </c>
      <c r="BY9" s="17">
        <f>B7L202C36</f>
        <v>1396.0012635996327</v>
      </c>
      <c r="BZ9" s="16" t="s">
        <v>14794</v>
      </c>
      <c r="CA9" s="23">
        <f>B7L202C37/24</f>
        <v>58.16671931665136</v>
      </c>
      <c r="CB9" s="16" t="s">
        <v>14795</v>
      </c>
      <c r="CC9" s="23">
        <f>B7L202C38</f>
        <v>58.16671931665136</v>
      </c>
      <c r="CD9" s="16" t="s">
        <v>14796</v>
      </c>
      <c r="CE9" s="26">
        <f>IF(B7L202C39=0,0,B7L202C33/B7L202C39)</f>
        <v>574.08429411697489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265316</v>
      </c>
      <c r="F10" s="16" t="s">
        <v>14798</v>
      </c>
      <c r="G10" s="21">
        <f>IF(B7L101C1=0,0,B7L203C1/B7L101C1)</f>
        <v>2.739040732220674</v>
      </c>
      <c r="H10" s="16" t="s">
        <v>14799</v>
      </c>
      <c r="I10" s="21">
        <f>B7L203C2</f>
        <v>2.739040732220674</v>
      </c>
      <c r="J10" s="16" t="s">
        <v>14800</v>
      </c>
      <c r="K10" s="17">
        <f>B7L203C3*B7L116C1</f>
        <v>10878.798723401123</v>
      </c>
      <c r="L10" s="16" t="s">
        <v>14801</v>
      </c>
      <c r="M10" s="17">
        <f>B7L203C4</f>
        <v>10878.798723401123</v>
      </c>
      <c r="N10" s="16" t="s">
        <v>14802</v>
      </c>
      <c r="O10" s="23">
        <f>B7L203C5/24</f>
        <v>453.28328014171348</v>
      </c>
      <c r="P10" s="16" t="s">
        <v>14803</v>
      </c>
      <c r="Q10" s="23">
        <f>B7L203C6</f>
        <v>453.28328014171348</v>
      </c>
      <c r="R10" s="16" t="s">
        <v>14804</v>
      </c>
      <c r="S10" s="25">
        <f>IF(B7L203C7=0,0,B7L203C1/B7L203C7)</f>
        <v>585.32050844022353</v>
      </c>
      <c r="T10" s="16" t="s">
        <v>14805</v>
      </c>
      <c r="U10" s="17">
        <f>A1L203C18</f>
        <v>275318</v>
      </c>
      <c r="V10" s="16" t="s">
        <v>14806</v>
      </c>
      <c r="W10" s="23">
        <f>IF(B7L102C1=0,0,B7L203C9/B7L102C1)</f>
        <v>2.8370174692278698</v>
      </c>
      <c r="X10" s="16" t="s">
        <v>14807</v>
      </c>
      <c r="Y10" s="23">
        <f>B7L203C10</f>
        <v>2.8370174692278698</v>
      </c>
      <c r="Z10" s="16" t="s">
        <v>14808</v>
      </c>
      <c r="AA10" s="17">
        <f>B7L203C11*B7L117C1</f>
        <v>11727.459967545115</v>
      </c>
      <c r="AB10" s="16" t="s">
        <v>14809</v>
      </c>
      <c r="AC10" s="17">
        <f>B7L203C12</f>
        <v>11727.459967545115</v>
      </c>
      <c r="AD10" s="16" t="s">
        <v>14810</v>
      </c>
      <c r="AE10" s="23">
        <f>B7L203C13/24</f>
        <v>488.64416531437979</v>
      </c>
      <c r="AF10" s="16" t="s">
        <v>14811</v>
      </c>
      <c r="AG10" s="23">
        <f>B7L203C14</f>
        <v>488.64416531437979</v>
      </c>
      <c r="AH10" s="16" t="s">
        <v>14812</v>
      </c>
      <c r="AI10" s="26">
        <f>IF(B7L203C15=0,0,B7L203C9/B7L203C15)</f>
        <v>563.4324924822713</v>
      </c>
      <c r="AJ10" s="16" t="s">
        <v>14813</v>
      </c>
      <c r="AK10" s="17">
        <f>A1L203C21</f>
        <v>290195.66666666663</v>
      </c>
      <c r="AL10" s="16" t="s">
        <v>14814</v>
      </c>
      <c r="AM10" s="23">
        <f>IF(B7L103C1=0,0,B7L203C17/B7L103C1)</f>
        <v>3.0147241102563052</v>
      </c>
      <c r="AN10" s="16" t="s">
        <v>14815</v>
      </c>
      <c r="AO10" s="23">
        <f>B7L203C18</f>
        <v>3.0147241102563052</v>
      </c>
      <c r="AP10" s="16" t="s">
        <v>14816</v>
      </c>
      <c r="AQ10" s="17">
        <f>B7L203C19*B7L118C1</f>
        <v>12280.460574784394</v>
      </c>
      <c r="AR10" s="16" t="s">
        <v>14817</v>
      </c>
      <c r="AS10" s="17">
        <f>B7L203C20</f>
        <v>12280.460574784394</v>
      </c>
      <c r="AT10" s="16" t="s">
        <v>14818</v>
      </c>
      <c r="AU10" s="17">
        <f>B7L203C21/24</f>
        <v>511.68585728268312</v>
      </c>
      <c r="AV10" s="16" t="s">
        <v>14819</v>
      </c>
      <c r="AW10" s="23">
        <f>B7L203C22</f>
        <v>511.68585728268312</v>
      </c>
      <c r="AX10" s="16" t="s">
        <v>14820</v>
      </c>
      <c r="AY10" s="26">
        <f>IF(B7L203C23=0,0,B7L203C17/B7L203C23)</f>
        <v>567.13638365491647</v>
      </c>
      <c r="AZ10" s="16" t="s">
        <v>14821</v>
      </c>
      <c r="BA10" s="17">
        <f>A1L203C24</f>
        <v>295476.25</v>
      </c>
      <c r="BB10" s="16" t="s">
        <v>14822</v>
      </c>
      <c r="BC10" s="23">
        <f>IF(B7L104C1=0,0,B7L203C25/B7L104C1)</f>
        <v>3.0697963173955554</v>
      </c>
      <c r="BD10" s="16" t="s">
        <v>14823</v>
      </c>
      <c r="BE10" s="23">
        <f>B7L203C26</f>
        <v>3.0697963173955554</v>
      </c>
      <c r="BF10" s="16" t="s">
        <v>14824</v>
      </c>
      <c r="BG10" s="17">
        <f>B7L203C27*B7L119C1</f>
        <v>12278.745521259752</v>
      </c>
      <c r="BH10" s="16" t="s">
        <v>14825</v>
      </c>
      <c r="BI10" s="17">
        <f>B7L203C28</f>
        <v>12278.745521259752</v>
      </c>
      <c r="BJ10" s="16" t="s">
        <v>14826</v>
      </c>
      <c r="BK10" s="23">
        <f>B7L203C29/24</f>
        <v>511.61439671915633</v>
      </c>
      <c r="BL10" s="16" t="s">
        <v>14827</v>
      </c>
      <c r="BM10" s="23">
        <f>B7L203C30</f>
        <v>511.61439671915633</v>
      </c>
      <c r="BN10" s="16" t="s">
        <v>14828</v>
      </c>
      <c r="BO10" s="26">
        <f>IF(B7L203C31=0,0,B7L203C25/B7L203C31)</f>
        <v>577.53701204424397</v>
      </c>
      <c r="BP10" s="16" t="s">
        <v>14829</v>
      </c>
      <c r="BQ10" s="17">
        <f>A1L203C27</f>
        <v>301303.2</v>
      </c>
      <c r="BR10" s="16" t="s">
        <v>14830</v>
      </c>
      <c r="BS10" s="21">
        <f>IF(B7L105C1=0,0,B7L203C33/B7L105C1)</f>
        <v>3.0116878295113083</v>
      </c>
      <c r="BT10" s="16" t="s">
        <v>14831</v>
      </c>
      <c r="BU10" s="23">
        <f>B7L203C34</f>
        <v>3.0116878295113083</v>
      </c>
      <c r="BV10" s="16" t="s">
        <v>14832</v>
      </c>
      <c r="BW10" s="17">
        <f>B7L203C35*B7L120C1</f>
        <v>12596.193405922653</v>
      </c>
      <c r="BX10" s="16" t="s">
        <v>14833</v>
      </c>
      <c r="BY10" s="17">
        <f>B7L203C36</f>
        <v>12596.193405922653</v>
      </c>
      <c r="BZ10" s="16" t="s">
        <v>14834</v>
      </c>
      <c r="CA10" s="23">
        <f>B7L203C37/24</f>
        <v>524.84139191344389</v>
      </c>
      <c r="CB10" s="16" t="s">
        <v>14835</v>
      </c>
      <c r="CC10" s="23">
        <f>B7L203C38</f>
        <v>524.84139191344389</v>
      </c>
      <c r="CD10" s="16" t="s">
        <v>14836</v>
      </c>
      <c r="CE10" s="26">
        <f>IF(B7L203C39=0,0,B7L203C33/B7L203C39)</f>
        <v>574.08429411697489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129762</v>
      </c>
      <c r="F11" s="16" t="s">
        <v>14838</v>
      </c>
      <c r="G11" s="21">
        <f>IF(B7L101C1=0,0,B7L204C1/B7L101C1)</f>
        <v>1.3396229533628545</v>
      </c>
      <c r="H11" s="16" t="s">
        <v>14839</v>
      </c>
      <c r="I11" s="21">
        <f>B7L204C2</f>
        <v>1.3396229533628545</v>
      </c>
      <c r="J11" s="16" t="s">
        <v>14840</v>
      </c>
      <c r="K11" s="17">
        <f>B7L204C3*B7L116C1</f>
        <v>5320.6541631336841</v>
      </c>
      <c r="L11" s="16" t="s">
        <v>14841</v>
      </c>
      <c r="M11" s="17">
        <f>B7L204C4</f>
        <v>5320.6541631336841</v>
      </c>
      <c r="N11" s="16" t="s">
        <v>14842</v>
      </c>
      <c r="O11" s="23">
        <f>B7L204C5/24</f>
        <v>221.6939234639035</v>
      </c>
      <c r="P11" s="16" t="s">
        <v>14843</v>
      </c>
      <c r="Q11" s="23">
        <f>B7L204C6</f>
        <v>221.6939234639035</v>
      </c>
      <c r="R11" s="16" t="s">
        <v>14844</v>
      </c>
      <c r="S11" s="25">
        <f>IF(B7L204C7=0,0,B7L204C1/B7L204C7)</f>
        <v>585.32050844022353</v>
      </c>
      <c r="T11" s="16" t="s">
        <v>14845</v>
      </c>
      <c r="U11" s="17">
        <f>A1L204C18</f>
        <v>131878</v>
      </c>
      <c r="V11" s="16" t="s">
        <v>14846</v>
      </c>
      <c r="W11" s="23">
        <f>IF(B7L102C1=0,0,B7L204C9/B7L102C1)</f>
        <v>1.3589383542188778</v>
      </c>
      <c r="X11" s="16" t="s">
        <v>14847</v>
      </c>
      <c r="Y11" s="23">
        <f>B7L204C10</f>
        <v>1.3589383542188778</v>
      </c>
      <c r="Z11" s="16" t="s">
        <v>14848</v>
      </c>
      <c r="AA11" s="17">
        <f>B7L204C11*B7L117C1</f>
        <v>5617.4822045776691</v>
      </c>
      <c r="AB11" s="16" t="s">
        <v>14849</v>
      </c>
      <c r="AC11" s="17">
        <f>B7L204C12</f>
        <v>5617.4822045776691</v>
      </c>
      <c r="AD11" s="16" t="s">
        <v>14850</v>
      </c>
      <c r="AE11" s="23">
        <f>B7L204C13/24</f>
        <v>234.06175852406955</v>
      </c>
      <c r="AF11" s="16" t="s">
        <v>14851</v>
      </c>
      <c r="AG11" s="23">
        <f>B7L204C14</f>
        <v>234.06175852406955</v>
      </c>
      <c r="AH11" s="16" t="s">
        <v>14852</v>
      </c>
      <c r="AI11" s="26">
        <f>IF(B7L204C15=0,0,B7L204C9/B7L204C15)</f>
        <v>563.43249248227119</v>
      </c>
      <c r="AJ11" s="16" t="s">
        <v>14853</v>
      </c>
      <c r="AK11" s="17">
        <f>A1L204C21</f>
        <v>128305.33333333333</v>
      </c>
      <c r="AL11" s="16" t="s">
        <v>14854</v>
      </c>
      <c r="AM11" s="23">
        <f>IF(B7L103C1=0,0,B7L204C17/B7L103C1)</f>
        <v>1.3329116396447638</v>
      </c>
      <c r="AN11" s="16" t="s">
        <v>14855</v>
      </c>
      <c r="AO11" s="23">
        <f>B7L204C18</f>
        <v>1.3329116396447638</v>
      </c>
      <c r="AP11" s="16" t="s">
        <v>14856</v>
      </c>
      <c r="AQ11" s="17">
        <f>B7L204C19*B7L118C1</f>
        <v>5429.6075666231063</v>
      </c>
      <c r="AR11" s="16" t="s">
        <v>14857</v>
      </c>
      <c r="AS11" s="17">
        <f>B7L204C20</f>
        <v>5429.6075666231063</v>
      </c>
      <c r="AT11" s="16" t="s">
        <v>14858</v>
      </c>
      <c r="AU11" s="17">
        <f>B7L204C21/24</f>
        <v>226.2336486092961</v>
      </c>
      <c r="AV11" s="16" t="s">
        <v>14859</v>
      </c>
      <c r="AW11" s="23">
        <f>B7L204C22</f>
        <v>226.2336486092961</v>
      </c>
      <c r="AX11" s="16" t="s">
        <v>14860</v>
      </c>
      <c r="AY11" s="26">
        <f>IF(B7L204C23=0,0,B7L204C17/B7L204C23)</f>
        <v>567.13638365491659</v>
      </c>
      <c r="AZ11" s="16" t="s">
        <v>14861</v>
      </c>
      <c r="BA11" s="17">
        <f>A1L204C24</f>
        <v>122613.25</v>
      </c>
      <c r="BB11" s="16" t="s">
        <v>14862</v>
      </c>
      <c r="BC11" s="23">
        <f>IF(B7L104C1=0,0,B7L204C25/B7L104C1)</f>
        <v>1.2738678770760783</v>
      </c>
      <c r="BD11" s="16" t="s">
        <v>14863</v>
      </c>
      <c r="BE11" s="23">
        <f>B7L204C26</f>
        <v>1.2738678770760783</v>
      </c>
      <c r="BF11" s="16" t="s">
        <v>14864</v>
      </c>
      <c r="BG11" s="17">
        <f>B7L204C27*B7L119C1</f>
        <v>5095.2890267309213</v>
      </c>
      <c r="BH11" s="16" t="s">
        <v>14865</v>
      </c>
      <c r="BI11" s="17">
        <f>B7L204C28</f>
        <v>5095.2890267309213</v>
      </c>
      <c r="BJ11" s="16" t="s">
        <v>14866</v>
      </c>
      <c r="BK11" s="23">
        <f>B7L204C29/24</f>
        <v>212.30370944712172</v>
      </c>
      <c r="BL11" s="16" t="s">
        <v>14867</v>
      </c>
      <c r="BM11" s="23">
        <f>B7L204C30</f>
        <v>212.30370944712172</v>
      </c>
      <c r="BN11" s="16" t="s">
        <v>14868</v>
      </c>
      <c r="BO11" s="26">
        <f>IF(B7L204C31=0,0,B7L204C25/B7L204C31)</f>
        <v>577.53701204424397</v>
      </c>
      <c r="BP11" s="16" t="s">
        <v>14869</v>
      </c>
      <c r="BQ11" s="17">
        <f>A1L204C27</f>
        <v>124676.8</v>
      </c>
      <c r="BR11" s="16" t="s">
        <v>14870</v>
      </c>
      <c r="BS11" s="21">
        <f>IF(B7L105C1=0,0,B7L204C33/B7L105C1)</f>
        <v>1.2462117932448626</v>
      </c>
      <c r="BT11" s="16" t="s">
        <v>14871</v>
      </c>
      <c r="BU11" s="23">
        <f>B7L204C34</f>
        <v>1.2462117932448626</v>
      </c>
      <c r="BV11" s="16" t="s">
        <v>14872</v>
      </c>
      <c r="BW11" s="17">
        <f>B7L204C35*B7L120C1</f>
        <v>5212.2018154189454</v>
      </c>
      <c r="BX11" s="16" t="s">
        <v>14873</v>
      </c>
      <c r="BY11" s="17">
        <f>B7L204C36</f>
        <v>5212.2018154189454</v>
      </c>
      <c r="BZ11" s="16" t="s">
        <v>14874</v>
      </c>
      <c r="CA11" s="23">
        <f>B7L204C37/24</f>
        <v>217.17507564245605</v>
      </c>
      <c r="CB11" s="16" t="s">
        <v>14875</v>
      </c>
      <c r="CC11" s="23">
        <f>B7L204C38</f>
        <v>217.17507564245605</v>
      </c>
      <c r="CD11" s="16" t="s">
        <v>14876</v>
      </c>
      <c r="CE11" s="26">
        <f>IF(B7L204C39=0,0,B7L204C33/B7L204C39)</f>
        <v>574.08429411697489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153110</v>
      </c>
      <c r="F12" s="16" t="s">
        <v>14878</v>
      </c>
      <c r="G12" s="21">
        <f>IF(B7L101C1=0,0,B7L205C1/B7L101C1)</f>
        <v>1.5806605199471853</v>
      </c>
      <c r="H12" s="16" t="s">
        <v>14879</v>
      </c>
      <c r="I12" s="21">
        <f>B7L205C2</f>
        <v>1.5806605199471853</v>
      </c>
      <c r="J12" s="16" t="s">
        <v>14880</v>
      </c>
      <c r="K12" s="17">
        <f>B7L205C3*B7L116C1</f>
        <v>6277.9963234028328</v>
      </c>
      <c r="L12" s="16" t="s">
        <v>14881</v>
      </c>
      <c r="M12" s="17">
        <f>B7L205C4</f>
        <v>6277.9963234028328</v>
      </c>
      <c r="N12" s="16" t="s">
        <v>14882</v>
      </c>
      <c r="O12" s="23">
        <f>B7L205C5/24</f>
        <v>261.58318014178468</v>
      </c>
      <c r="P12" s="16" t="s">
        <v>14883</v>
      </c>
      <c r="Q12" s="23">
        <f>B7L205C6</f>
        <v>261.58318014178468</v>
      </c>
      <c r="R12" s="16" t="s">
        <v>14884</v>
      </c>
      <c r="S12" s="25">
        <f>IF(B7L205C7=0,0,B7L205C1/B7L205C7)</f>
        <v>585.32050844022353</v>
      </c>
      <c r="T12" s="16" t="s">
        <v>14885</v>
      </c>
      <c r="U12" s="17">
        <f>A1L205C18</f>
        <v>155063.5</v>
      </c>
      <c r="V12" s="16" t="s">
        <v>14886</v>
      </c>
      <c r="W12" s="23">
        <f>IF(B7L102C1=0,0,B7L205C9/B7L102C1)</f>
        <v>1.5978536032501172</v>
      </c>
      <c r="X12" s="16" t="s">
        <v>14887</v>
      </c>
      <c r="Y12" s="23">
        <f>B7L205C10</f>
        <v>1.5978536032501172</v>
      </c>
      <c r="Z12" s="16" t="s">
        <v>14888</v>
      </c>
      <c r="AA12" s="17">
        <f>B7L205C11*B7L117C1</f>
        <v>6605.0929785827011</v>
      </c>
      <c r="AB12" s="16" t="s">
        <v>14889</v>
      </c>
      <c r="AC12" s="17">
        <f>B7L205C12</f>
        <v>6605.0929785827011</v>
      </c>
      <c r="AD12" s="16" t="s">
        <v>14890</v>
      </c>
      <c r="AE12" s="23">
        <f>B7L205C13/24</f>
        <v>275.21220744094586</v>
      </c>
      <c r="AF12" s="16" t="s">
        <v>14891</v>
      </c>
      <c r="AG12" s="23">
        <f>B7L205C14</f>
        <v>275.21220744094586</v>
      </c>
      <c r="AH12" s="16" t="s">
        <v>14892</v>
      </c>
      <c r="AI12" s="26">
        <f>IF(B7L205C15=0,0,B7L205C9/B7L205C15)</f>
        <v>563.43249248227119</v>
      </c>
      <c r="AJ12" s="16" t="s">
        <v>14893</v>
      </c>
      <c r="AK12" s="17">
        <f>A1L205C21</f>
        <v>148492</v>
      </c>
      <c r="AL12" s="16" t="s">
        <v>14894</v>
      </c>
      <c r="AM12" s="23">
        <f>IF(B7L103C1=0,0,B7L205C17/B7L103C1)</f>
        <v>1.542622664639534</v>
      </c>
      <c r="AN12" s="16" t="s">
        <v>14895</v>
      </c>
      <c r="AO12" s="23">
        <f>B7L205C18</f>
        <v>1.542622664639534</v>
      </c>
      <c r="AP12" s="16" t="s">
        <v>14896</v>
      </c>
      <c r="AQ12" s="17">
        <f>B7L205C19*B7L118C1</f>
        <v>6283.8641686731526</v>
      </c>
      <c r="AR12" s="16" t="s">
        <v>14897</v>
      </c>
      <c r="AS12" s="17">
        <f>B7L205C20</f>
        <v>6283.8641686731526</v>
      </c>
      <c r="AT12" s="16" t="s">
        <v>14898</v>
      </c>
      <c r="AU12" s="17">
        <f>B7L205C21/24</f>
        <v>261.82767369471469</v>
      </c>
      <c r="AV12" s="16" t="s">
        <v>14899</v>
      </c>
      <c r="AW12" s="23">
        <f>B7L205C22</f>
        <v>261.82767369471469</v>
      </c>
      <c r="AX12" s="16" t="s">
        <v>14900</v>
      </c>
      <c r="AY12" s="26">
        <f>IF(B7L205C23=0,0,B7L205C17/B7L205C23)</f>
        <v>567.13638365491647</v>
      </c>
      <c r="AZ12" s="16" t="s">
        <v>14901</v>
      </c>
      <c r="BA12" s="17">
        <f>A1L205C24</f>
        <v>144165.75</v>
      </c>
      <c r="BB12" s="16" t="s">
        <v>14902</v>
      </c>
      <c r="BC12" s="23">
        <f>IF(B7L104C1=0,0,B7L205C25/B7L104C1)</f>
        <v>1.4977836237077202</v>
      </c>
      <c r="BD12" s="16" t="s">
        <v>14903</v>
      </c>
      <c r="BE12" s="23">
        <f>B7L205C26</f>
        <v>1.4977836237077202</v>
      </c>
      <c r="BF12" s="16" t="s">
        <v>14904</v>
      </c>
      <c r="BG12" s="17">
        <f>B7L205C27*B7L119C1</f>
        <v>5990.9199373267838</v>
      </c>
      <c r="BH12" s="16" t="s">
        <v>14905</v>
      </c>
      <c r="BI12" s="17">
        <f>B7L205C28</f>
        <v>5990.9199373267838</v>
      </c>
      <c r="BJ12" s="16" t="s">
        <v>14906</v>
      </c>
      <c r="BK12" s="23">
        <f>B7L205C29/24</f>
        <v>249.62166405528265</v>
      </c>
      <c r="BL12" s="16" t="s">
        <v>14907</v>
      </c>
      <c r="BM12" s="23">
        <f>B7L205C30</f>
        <v>249.62166405528265</v>
      </c>
      <c r="BN12" s="16" t="s">
        <v>14908</v>
      </c>
      <c r="BO12" s="26">
        <f>IF(B7L205C31=0,0,B7L205C25/B7L205C31)</f>
        <v>577.53701204424397</v>
      </c>
      <c r="BP12" s="16" t="s">
        <v>14909</v>
      </c>
      <c r="BQ12" s="17">
        <f>A1L205C27</f>
        <v>144566.79999999999</v>
      </c>
      <c r="BR12" s="16" t="s">
        <v>14910</v>
      </c>
      <c r="BS12" s="21">
        <f>IF(B7L105C1=0,0,B7L205C33/B7L105C1)</f>
        <v>1.4450230601978185</v>
      </c>
      <c r="BT12" s="16" t="s">
        <v>14911</v>
      </c>
      <c r="BU12" s="23">
        <f>B7L205C34</f>
        <v>1.4450230601978185</v>
      </c>
      <c r="BV12" s="16" t="s">
        <v>14912</v>
      </c>
      <c r="BW12" s="17">
        <f>B7L205C35*B7L120C1</f>
        <v>6043.7173348153574</v>
      </c>
      <c r="BX12" s="16" t="s">
        <v>14913</v>
      </c>
      <c r="BY12" s="17">
        <f>B7L205C36</f>
        <v>6043.7173348153574</v>
      </c>
      <c r="BZ12" s="16" t="s">
        <v>14914</v>
      </c>
      <c r="CA12" s="23">
        <f>B7L205C37/24</f>
        <v>251.82155561730656</v>
      </c>
      <c r="CB12" s="16" t="s">
        <v>14915</v>
      </c>
      <c r="CC12" s="23">
        <f>B7L205C38</f>
        <v>251.82155561730656</v>
      </c>
      <c r="CD12" s="16" t="s">
        <v>14916</v>
      </c>
      <c r="CE12" s="26">
        <f>IF(B7L205C39=0,0,B7L205C33/B7L205C39)</f>
        <v>574.084294116975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817016</v>
      </c>
      <c r="F13" s="16" t="s">
        <v>14918</v>
      </c>
      <c r="G13" s="21">
        <f>IF(B7L101C1=0,0,B7L206C1/B7L101C1)</f>
        <v>8.4346217449230583</v>
      </c>
      <c r="H13" s="16" t="s">
        <v>14919</v>
      </c>
      <c r="I13" s="21">
        <f>B7L206C2</f>
        <v>8.4346217449230583</v>
      </c>
      <c r="J13" s="16" t="s">
        <v>14920</v>
      </c>
      <c r="K13" s="17">
        <f>B7L206C3*B7L116C1</f>
        <v>33500.251088506884</v>
      </c>
      <c r="L13" s="16" t="s">
        <v>14921</v>
      </c>
      <c r="M13" s="17">
        <f>B7L206C4</f>
        <v>33500.251088506884</v>
      </c>
      <c r="N13" s="16" t="s">
        <v>14922</v>
      </c>
      <c r="O13" s="17">
        <f>B7L206C5/24</f>
        <v>1395.8437953544535</v>
      </c>
      <c r="P13" s="16" t="s">
        <v>14923</v>
      </c>
      <c r="Q13" s="17">
        <f>B7L206C6</f>
        <v>1395.8437953544535</v>
      </c>
      <c r="R13" s="16" t="s">
        <v>14924</v>
      </c>
      <c r="S13" s="25">
        <f>IF(B7L206C7=0,0,B7L206C1/B7L206C7)</f>
        <v>585.32050844022353</v>
      </c>
      <c r="T13" s="16" t="s">
        <v>14925</v>
      </c>
      <c r="U13" s="17">
        <f>A1L206C18</f>
        <v>843495</v>
      </c>
      <c r="V13" s="16" t="s">
        <v>14926</v>
      </c>
      <c r="W13" s="23">
        <f>IF(B7L102C1=0,0,B7L206C9/B7L102C1)</f>
        <v>8.6918038421256938</v>
      </c>
      <c r="X13" s="16" t="s">
        <v>14927</v>
      </c>
      <c r="Y13" s="23">
        <f>B7L206C10</f>
        <v>8.6918038421256938</v>
      </c>
      <c r="Z13" s="16" t="s">
        <v>14928</v>
      </c>
      <c r="AA13" s="17">
        <f>B7L206C11*B7L117C1</f>
        <v>35929.557258604473</v>
      </c>
      <c r="AB13" s="16" t="s">
        <v>14929</v>
      </c>
      <c r="AC13" s="17">
        <f>B7L206C12</f>
        <v>35929.557258604473</v>
      </c>
      <c r="AD13" s="16" t="s">
        <v>14930</v>
      </c>
      <c r="AE13" s="17">
        <f>B7L206C13/24</f>
        <v>1497.0648857751864</v>
      </c>
      <c r="AF13" s="16" t="s">
        <v>14931</v>
      </c>
      <c r="AG13" s="17">
        <f>B7L206C14</f>
        <v>1497.0648857751864</v>
      </c>
      <c r="AH13" s="16" t="s">
        <v>14932</v>
      </c>
      <c r="AI13" s="26">
        <f>IF(B7L206C15=0,0,B7L206C9/B7L206C15)</f>
        <v>563.4324924822713</v>
      </c>
      <c r="AJ13" s="16" t="s">
        <v>14933</v>
      </c>
      <c r="AK13" s="17">
        <f>A1L206C21</f>
        <v>860213.33333333326</v>
      </c>
      <c r="AL13" s="16" t="s">
        <v>14934</v>
      </c>
      <c r="AM13" s="23">
        <f>IF(B7L103C1=0,0,B7L206C17/B7L103C1)</f>
        <v>8.9364045499092359</v>
      </c>
      <c r="AN13" s="16" t="s">
        <v>14935</v>
      </c>
      <c r="AO13" s="23">
        <f>B7L206C18</f>
        <v>8.9364045499092359</v>
      </c>
      <c r="AP13" s="16" t="s">
        <v>14936</v>
      </c>
      <c r="AQ13" s="17">
        <f>B7L206C19*B7L118C1</f>
        <v>36402.390315627963</v>
      </c>
      <c r="AR13" s="16" t="s">
        <v>14937</v>
      </c>
      <c r="AS13" s="17">
        <f>B7L206C20</f>
        <v>36402.390315627963</v>
      </c>
      <c r="AT13" s="16" t="s">
        <v>14938</v>
      </c>
      <c r="AU13" s="17">
        <f>B7L206C21/24</f>
        <v>1516.766263151165</v>
      </c>
      <c r="AV13" s="16" t="s">
        <v>14939</v>
      </c>
      <c r="AW13" s="17">
        <f>B7L206C22</f>
        <v>1516.766263151165</v>
      </c>
      <c r="AX13" s="16" t="s">
        <v>14940</v>
      </c>
      <c r="AY13" s="26">
        <f>IF(B7L206C23=0,0,B7L206C17/B7L206C23)</f>
        <v>567.13638365491659</v>
      </c>
      <c r="AZ13" s="16" t="s">
        <v>14941</v>
      </c>
      <c r="BA13" s="17">
        <f>A1L206C24</f>
        <v>852548.25</v>
      </c>
      <c r="BB13" s="16" t="s">
        <v>14942</v>
      </c>
      <c r="BC13" s="23">
        <f>IF(B7L104C1=0,0,B7L206C25/B7L104C1)</f>
        <v>8.8573937101612241</v>
      </c>
      <c r="BD13" s="16" t="s">
        <v>14943</v>
      </c>
      <c r="BE13" s="23">
        <f>B7L206C26</f>
        <v>8.8573937101612241</v>
      </c>
      <c r="BF13" s="16" t="s">
        <v>14944</v>
      </c>
      <c r="BG13" s="17">
        <f>B7L206C27*B7L119C1</f>
        <v>35428.306018995914</v>
      </c>
      <c r="BH13" s="16" t="s">
        <v>14945</v>
      </c>
      <c r="BI13" s="17">
        <f>B7L206C28</f>
        <v>35428.306018995914</v>
      </c>
      <c r="BJ13" s="16" t="s">
        <v>14946</v>
      </c>
      <c r="BK13" s="17">
        <f>B7L206C29/24</f>
        <v>1476.179417458163</v>
      </c>
      <c r="BL13" s="16" t="s">
        <v>14947</v>
      </c>
      <c r="BM13" s="17">
        <f>B7L206C30</f>
        <v>1476.179417458163</v>
      </c>
      <c r="BN13" s="16" t="s">
        <v>14948</v>
      </c>
      <c r="BO13" s="26">
        <f>IF(B7L206C31=0,0,B7L206C25/B7L206C31)</f>
        <v>577.53701204424385</v>
      </c>
      <c r="BP13" s="16" t="s">
        <v>14949</v>
      </c>
      <c r="BQ13" s="17">
        <f>A1L206C27</f>
        <v>829784.8</v>
      </c>
      <c r="BR13" s="16" t="s">
        <v>14950</v>
      </c>
      <c r="BS13" s="21">
        <f>IF(B7L105C1=0,0,B7L206C33/B7L105C1)</f>
        <v>8.2941461732682402</v>
      </c>
      <c r="BT13" s="16" t="s">
        <v>14951</v>
      </c>
      <c r="BU13" s="23">
        <f>B7L206C34</f>
        <v>8.2941461732682402</v>
      </c>
      <c r="BV13" s="16" t="s">
        <v>14952</v>
      </c>
      <c r="BW13" s="17">
        <f>B7L206C35*B7L120C1</f>
        <v>34689.740520827021</v>
      </c>
      <c r="BX13" s="16" t="s">
        <v>14953</v>
      </c>
      <c r="BY13" s="17">
        <f>B7L206C36</f>
        <v>34689.740520827021</v>
      </c>
      <c r="BZ13" s="16" t="s">
        <v>14954</v>
      </c>
      <c r="CA13" s="17">
        <f>B7L206C37/24</f>
        <v>1445.4058550344591</v>
      </c>
      <c r="CB13" s="16" t="s">
        <v>14955</v>
      </c>
      <c r="CC13" s="17">
        <f>B7L206C38</f>
        <v>1445.4058550344591</v>
      </c>
      <c r="CD13" s="16" t="s">
        <v>14956</v>
      </c>
      <c r="CE13" s="26">
        <f>IF(B7L206C39=0,0,B7L206C33/B7L206C39)</f>
        <v>574.08429411697489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68687</v>
      </c>
      <c r="F14" s="16" t="s">
        <v>14958</v>
      </c>
      <c r="G14" s="21">
        <f>IF(B7L101C1=0,0,B7L207C1/B7L101C1)</f>
        <v>0.70910344937373326</v>
      </c>
      <c r="H14" s="16" t="s">
        <v>14959</v>
      </c>
      <c r="I14" s="21">
        <f>B7L207C2</f>
        <v>0.70910344937373326</v>
      </c>
      <c r="J14" s="16" t="s">
        <v>14960</v>
      </c>
      <c r="K14" s="17">
        <f>B7L207C3*B7L116C1</f>
        <v>2816.3851705673719</v>
      </c>
      <c r="L14" s="16" t="s">
        <v>14961</v>
      </c>
      <c r="M14" s="17">
        <f>B7L207C4</f>
        <v>2816.3851705673719</v>
      </c>
      <c r="N14" s="16" t="s">
        <v>14962</v>
      </c>
      <c r="O14" s="23">
        <f>B7L207C5/24</f>
        <v>117.34938210697383</v>
      </c>
      <c r="P14" s="16" t="s">
        <v>14963</v>
      </c>
      <c r="Q14" s="23">
        <f>B7L207C6</f>
        <v>117.34938210697383</v>
      </c>
      <c r="R14" s="16" t="s">
        <v>14964</v>
      </c>
      <c r="S14" s="25">
        <f>IF(B7L207C7=0,0,B7L207C1/B7L207C7)</f>
        <v>585.32050844022353</v>
      </c>
      <c r="T14" s="16" t="s">
        <v>14965</v>
      </c>
      <c r="U14" s="17">
        <f>A1L207C18</f>
        <v>74408.5</v>
      </c>
      <c r="V14" s="16" t="s">
        <v>14966</v>
      </c>
      <c r="W14" s="23">
        <f>IF(B7L102C1=0,0,B7L207C9/B7L102C1)</f>
        <v>0.76674323639951603</v>
      </c>
      <c r="X14" s="16" t="s">
        <v>14967</v>
      </c>
      <c r="Y14" s="23">
        <f>B7L207C10</f>
        <v>0.76674323639951603</v>
      </c>
      <c r="Z14" s="16" t="s">
        <v>14968</v>
      </c>
      <c r="AA14" s="17">
        <f>B7L207C11*B7L117C1</f>
        <v>3169.5083684869164</v>
      </c>
      <c r="AB14" s="16" t="s">
        <v>14969</v>
      </c>
      <c r="AC14" s="17">
        <f>B7L207C12</f>
        <v>3169.5083684869164</v>
      </c>
      <c r="AD14" s="16" t="s">
        <v>14970</v>
      </c>
      <c r="AE14" s="23">
        <f>B7L207C13/24</f>
        <v>132.06284868695485</v>
      </c>
      <c r="AF14" s="16" t="s">
        <v>14971</v>
      </c>
      <c r="AG14" s="23">
        <f>B7L207C14</f>
        <v>132.06284868695485</v>
      </c>
      <c r="AH14" s="16" t="s">
        <v>14972</v>
      </c>
      <c r="AI14" s="26">
        <f>IF(B7L207C15=0,0,B7L207C9/B7L207C15)</f>
        <v>563.43249248227119</v>
      </c>
      <c r="AJ14" s="16" t="s">
        <v>14973</v>
      </c>
      <c r="AK14" s="17">
        <f>A1L207C21</f>
        <v>76635.666666666672</v>
      </c>
      <c r="AL14" s="16" t="s">
        <v>14974</v>
      </c>
      <c r="AM14" s="23">
        <f>IF(B7L103C1=0,0,B7L207C17/B7L103C1)</f>
        <v>0.79613660210489756</v>
      </c>
      <c r="AN14" s="16" t="s">
        <v>14975</v>
      </c>
      <c r="AO14" s="23">
        <f>B7L207C18</f>
        <v>0.79613660210489756</v>
      </c>
      <c r="AP14" s="16" t="s">
        <v>14976</v>
      </c>
      <c r="AQ14" s="17">
        <f>B7L207C19*B7L118C1</f>
        <v>3243.0576718546868</v>
      </c>
      <c r="AR14" s="16" t="s">
        <v>14977</v>
      </c>
      <c r="AS14" s="17">
        <f>B7L207C20</f>
        <v>3243.0576718546868</v>
      </c>
      <c r="AT14" s="16" t="s">
        <v>14978</v>
      </c>
      <c r="AU14" s="17">
        <f>B7L207C21/24</f>
        <v>135.12740299394528</v>
      </c>
      <c r="AV14" s="16" t="s">
        <v>14979</v>
      </c>
      <c r="AW14" s="23">
        <f>B7L207C22</f>
        <v>135.12740299394528</v>
      </c>
      <c r="AX14" s="16" t="s">
        <v>14980</v>
      </c>
      <c r="AY14" s="26">
        <f>IF(B7L207C23=0,0,B7L207C17/B7L207C23)</f>
        <v>567.13638365491659</v>
      </c>
      <c r="AZ14" s="16" t="s">
        <v>14981</v>
      </c>
      <c r="BA14" s="17">
        <f>A1L207C24</f>
        <v>79051.5</v>
      </c>
      <c r="BB14" s="16" t="s">
        <v>14982</v>
      </c>
      <c r="BC14" s="23">
        <f>IF(B7L104C1=0,0,B7L207C25/B7L104C1)</f>
        <v>0.82129106344281388</v>
      </c>
      <c r="BD14" s="16" t="s">
        <v>14983</v>
      </c>
      <c r="BE14" s="23">
        <f>B7L207C26</f>
        <v>0.82129106344281388</v>
      </c>
      <c r="BF14" s="16" t="s">
        <v>14984</v>
      </c>
      <c r="BG14" s="17">
        <f>B7L207C27*B7L119C1</f>
        <v>3285.0466038264171</v>
      </c>
      <c r="BH14" s="16" t="s">
        <v>14985</v>
      </c>
      <c r="BI14" s="17">
        <f>B7L207C28</f>
        <v>3285.0466038264171</v>
      </c>
      <c r="BJ14" s="16" t="s">
        <v>14986</v>
      </c>
      <c r="BK14" s="23">
        <f>B7L207C29/24</f>
        <v>136.8769418261007</v>
      </c>
      <c r="BL14" s="16" t="s">
        <v>14987</v>
      </c>
      <c r="BM14" s="23">
        <f>B7L207C30</f>
        <v>136.8769418261007</v>
      </c>
      <c r="BN14" s="16" t="s">
        <v>14988</v>
      </c>
      <c r="BO14" s="26">
        <f>IF(B7L207C31=0,0,B7L207C25/B7L207C31)</f>
        <v>577.53701204424397</v>
      </c>
      <c r="BP14" s="16" t="s">
        <v>14989</v>
      </c>
      <c r="BQ14" s="17">
        <f>A1L207C27</f>
        <v>86238.799999999988</v>
      </c>
      <c r="BR14" s="16" t="s">
        <v>14990</v>
      </c>
      <c r="BS14" s="21">
        <f>IF(B7L105C1=0,0,B7L207C33/B7L105C1)</f>
        <v>0.86200327242345831</v>
      </c>
      <c r="BT14" s="16" t="s">
        <v>14991</v>
      </c>
      <c r="BU14" s="23">
        <f>B7L207C34</f>
        <v>0.86200327242345831</v>
      </c>
      <c r="BV14" s="16" t="s">
        <v>14992</v>
      </c>
      <c r="BW14" s="17">
        <f>B7L207C35*B7L120C1</f>
        <v>3605.274035903642</v>
      </c>
      <c r="BX14" s="16" t="s">
        <v>14993</v>
      </c>
      <c r="BY14" s="17">
        <f>B7L207C36</f>
        <v>3605.274035903642</v>
      </c>
      <c r="BZ14" s="16" t="s">
        <v>14994</v>
      </c>
      <c r="CA14" s="23">
        <f>B7L207C37/24</f>
        <v>150.21975149598509</v>
      </c>
      <c r="CB14" s="16" t="s">
        <v>14995</v>
      </c>
      <c r="CC14" s="23">
        <f>B7L207C38</f>
        <v>150.21975149598509</v>
      </c>
      <c r="CD14" s="16" t="s">
        <v>14996</v>
      </c>
      <c r="CE14" s="26">
        <f>IF(B7L207C39=0,0,B7L207C33/B7L207C39)</f>
        <v>574.08429411697489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61166</v>
      </c>
      <c r="F15" s="16" t="s">
        <v>14998</v>
      </c>
      <c r="G15" s="21">
        <f>IF(B7L101C1=0,0,B7L208C1/B7L101C1)</f>
        <v>0.63145895998360346</v>
      </c>
      <c r="H15" s="16" t="s">
        <v>14999</v>
      </c>
      <c r="I15" s="21">
        <f>B7L208C2</f>
        <v>0.63145895998360346</v>
      </c>
      <c r="J15" s="16" t="s">
        <v>15000</v>
      </c>
      <c r="K15" s="17">
        <f>B7L208C3*B7L116C1</f>
        <v>2508.0002816096771</v>
      </c>
      <c r="L15" s="16" t="s">
        <v>15001</v>
      </c>
      <c r="M15" s="17">
        <f>B7L208C4</f>
        <v>2508.0002816096771</v>
      </c>
      <c r="N15" s="16" t="s">
        <v>15002</v>
      </c>
      <c r="O15" s="23">
        <f>B7L208C5/24</f>
        <v>104.50001173373654</v>
      </c>
      <c r="P15" s="16" t="s">
        <v>15003</v>
      </c>
      <c r="Q15" s="23">
        <f>B7L208C6</f>
        <v>104.50001173373654</v>
      </c>
      <c r="R15" s="16" t="s">
        <v>15004</v>
      </c>
      <c r="S15" s="25">
        <f>IF(B7L208C7=0,0,B7L208C1/B7L208C7)</f>
        <v>585.32050844022353</v>
      </c>
      <c r="T15" s="16" t="s">
        <v>15005</v>
      </c>
      <c r="U15" s="17">
        <f>A1L208C18</f>
        <v>66879.5</v>
      </c>
      <c r="V15" s="16" t="s">
        <v>15006</v>
      </c>
      <c r="W15" s="23">
        <f>IF(B7L102C1=0,0,B7L208C9/B7L102C1)</f>
        <v>0.6891605700797816</v>
      </c>
      <c r="X15" s="16" t="s">
        <v>15007</v>
      </c>
      <c r="Y15" s="23">
        <f>B7L208C10</f>
        <v>0.6891605700797816</v>
      </c>
      <c r="Z15" s="16" t="s">
        <v>15008</v>
      </c>
      <c r="AA15" s="17">
        <f>B7L208C11*B7L117C1</f>
        <v>2848.80268961504</v>
      </c>
      <c r="AB15" s="16" t="s">
        <v>15009</v>
      </c>
      <c r="AC15" s="17">
        <f>B7L208C12</f>
        <v>2848.80268961504</v>
      </c>
      <c r="AD15" s="16" t="s">
        <v>15010</v>
      </c>
      <c r="AE15" s="23">
        <f>B7L208C13/24</f>
        <v>118.70011206729333</v>
      </c>
      <c r="AF15" s="16" t="s">
        <v>15011</v>
      </c>
      <c r="AG15" s="23">
        <f>B7L208C14</f>
        <v>118.70011206729333</v>
      </c>
      <c r="AH15" s="16" t="s">
        <v>15012</v>
      </c>
      <c r="AI15" s="26">
        <f>IF(B7L208C15=0,0,B7L208C9/B7L208C15)</f>
        <v>563.43249248227119</v>
      </c>
      <c r="AJ15" s="16" t="s">
        <v>15013</v>
      </c>
      <c r="AK15" s="17">
        <f>A1L208C21</f>
        <v>65940.666666666657</v>
      </c>
      <c r="AL15" s="16" t="s">
        <v>15014</v>
      </c>
      <c r="AM15" s="23">
        <f>IF(B7L103C1=0,0,B7L208C17/B7L103C1)</f>
        <v>0.68503062064919729</v>
      </c>
      <c r="AN15" s="16" t="s">
        <v>15015</v>
      </c>
      <c r="AO15" s="23">
        <f>B7L208C18</f>
        <v>0.68503062064919729</v>
      </c>
      <c r="AP15" s="16" t="s">
        <v>15016</v>
      </c>
      <c r="AQ15" s="17">
        <f>B7L208C19*B7L118C1</f>
        <v>2790.4681230307806</v>
      </c>
      <c r="AR15" s="16" t="s">
        <v>15017</v>
      </c>
      <c r="AS15" s="17">
        <f>B7L208C20</f>
        <v>2790.4681230307806</v>
      </c>
      <c r="AT15" s="16" t="s">
        <v>15018</v>
      </c>
      <c r="AU15" s="17">
        <f>B7L208C21/24</f>
        <v>116.26950512628252</v>
      </c>
      <c r="AV15" s="16" t="s">
        <v>15019</v>
      </c>
      <c r="AW15" s="23">
        <f>B7L208C22</f>
        <v>116.26950512628252</v>
      </c>
      <c r="AX15" s="16" t="s">
        <v>15020</v>
      </c>
      <c r="AY15" s="26">
        <f>IF(B7L208C23=0,0,B7L208C17/B7L208C23)</f>
        <v>567.13638365491659</v>
      </c>
      <c r="AZ15" s="16" t="s">
        <v>15021</v>
      </c>
      <c r="BA15" s="17">
        <f>A1L208C24</f>
        <v>60882</v>
      </c>
      <c r="BB15" s="16" t="s">
        <v>15022</v>
      </c>
      <c r="BC15" s="23">
        <f>IF(B7L104C1=0,0,B7L208C25/B7L104C1)</f>
        <v>0.63252237496474317</v>
      </c>
      <c r="BD15" s="16" t="s">
        <v>15023</v>
      </c>
      <c r="BE15" s="23">
        <f>B7L208C26</f>
        <v>0.63252237496474317</v>
      </c>
      <c r="BF15" s="16" t="s">
        <v>15024</v>
      </c>
      <c r="BG15" s="17">
        <f>B7L208C27*B7L119C1</f>
        <v>2529.9988910287589</v>
      </c>
      <c r="BH15" s="16" t="s">
        <v>15025</v>
      </c>
      <c r="BI15" s="17">
        <f>B7L208C28</f>
        <v>2529.9988910287589</v>
      </c>
      <c r="BJ15" s="16" t="s">
        <v>15026</v>
      </c>
      <c r="BK15" s="23">
        <f>B7L208C29/24</f>
        <v>105.41662045953161</v>
      </c>
      <c r="BL15" s="16" t="s">
        <v>15027</v>
      </c>
      <c r="BM15" s="23">
        <f>B7L208C30</f>
        <v>105.41662045953161</v>
      </c>
      <c r="BN15" s="16" t="s">
        <v>15028</v>
      </c>
      <c r="BO15" s="26">
        <f>IF(B7L208C31=0,0,B7L208C25/B7L208C31)</f>
        <v>577.53701204424397</v>
      </c>
      <c r="BP15" s="16" t="s">
        <v>15029</v>
      </c>
      <c r="BQ15" s="17">
        <f>A1L208C27</f>
        <v>65380.800000000003</v>
      </c>
      <c r="BR15" s="16" t="s">
        <v>15030</v>
      </c>
      <c r="BS15" s="21">
        <f>IF(B7L105C1=0,0,B7L208C33/B7L105C1)</f>
        <v>0.65351632390134906</v>
      </c>
      <c r="BT15" s="16" t="s">
        <v>15031</v>
      </c>
      <c r="BU15" s="23">
        <f>B7L208C34</f>
        <v>0.65351632390134906</v>
      </c>
      <c r="BV15" s="16" t="s">
        <v>15032</v>
      </c>
      <c r="BW15" s="17">
        <f>B7L208C35*B7L120C1</f>
        <v>2733.2905917824564</v>
      </c>
      <c r="BX15" s="16" t="s">
        <v>15033</v>
      </c>
      <c r="BY15" s="17">
        <f>B7L208C36</f>
        <v>2733.2905917824564</v>
      </c>
      <c r="BZ15" s="16" t="s">
        <v>15034</v>
      </c>
      <c r="CA15" s="23">
        <f>B7L208C37/24</f>
        <v>113.88710799093569</v>
      </c>
      <c r="CB15" s="16" t="s">
        <v>15035</v>
      </c>
      <c r="CC15" s="23">
        <f>B7L208C38</f>
        <v>113.88710799093569</v>
      </c>
      <c r="CD15" s="16" t="s">
        <v>15036</v>
      </c>
      <c r="CE15" s="26">
        <f>IF(B7L208C39=0,0,B7L208C33/B7L208C39)</f>
        <v>574.08429411697489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61671</v>
      </c>
      <c r="F16" s="16" t="s">
        <v>15038</v>
      </c>
      <c r="G16" s="21">
        <f>IF(B7L101C1=0,0,B7L209C1/B7L101C1)</f>
        <v>0.63667242456836826</v>
      </c>
      <c r="H16" s="16" t="s">
        <v>15039</v>
      </c>
      <c r="I16" s="21">
        <f>B7L209C2</f>
        <v>0.63667242456836826</v>
      </c>
      <c r="J16" s="16" t="s">
        <v>15040</v>
      </c>
      <c r="K16" s="17">
        <f>B7L209C3*B7L116C1</f>
        <v>2528.7068856415394</v>
      </c>
      <c r="L16" s="16" t="s">
        <v>15041</v>
      </c>
      <c r="M16" s="17">
        <f>B7L209C4</f>
        <v>2528.7068856415394</v>
      </c>
      <c r="N16" s="16" t="s">
        <v>15042</v>
      </c>
      <c r="O16" s="23">
        <f>B7L209C5/24</f>
        <v>105.36278690173081</v>
      </c>
      <c r="P16" s="16" t="s">
        <v>15043</v>
      </c>
      <c r="Q16" s="23">
        <f>B7L209C6</f>
        <v>105.36278690173081</v>
      </c>
      <c r="R16" s="16" t="s">
        <v>15044</v>
      </c>
      <c r="S16" s="25">
        <f>IF(B7L209C7=0,0,B7L209C1/B7L209C7)</f>
        <v>585.32050844022353</v>
      </c>
      <c r="T16" s="16" t="s">
        <v>15045</v>
      </c>
      <c r="U16" s="17">
        <f>A1L209C18</f>
        <v>62613</v>
      </c>
      <c r="V16" s="16" t="s">
        <v>15046</v>
      </c>
      <c r="W16" s="23">
        <f>IF(B7L102C1=0,0,B7L209C9/B7L102C1)</f>
        <v>0.64519637219783887</v>
      </c>
      <c r="X16" s="16" t="s">
        <v>15047</v>
      </c>
      <c r="Y16" s="23">
        <f>B7L209C10</f>
        <v>0.64519637219783887</v>
      </c>
      <c r="Z16" s="16" t="s">
        <v>15048</v>
      </c>
      <c r="AA16" s="17">
        <f>B7L209C11*B7L117C1</f>
        <v>2667.0666318508138</v>
      </c>
      <c r="AB16" s="16" t="s">
        <v>15049</v>
      </c>
      <c r="AC16" s="17">
        <f>B7L209C12</f>
        <v>2667.0666318508138</v>
      </c>
      <c r="AD16" s="16" t="s">
        <v>15050</v>
      </c>
      <c r="AE16" s="23">
        <f>B7L209C13/24</f>
        <v>111.12777632711725</v>
      </c>
      <c r="AF16" s="16" t="s">
        <v>15051</v>
      </c>
      <c r="AG16" s="23">
        <f>B7L209C14</f>
        <v>111.12777632711725</v>
      </c>
      <c r="AH16" s="16" t="s">
        <v>15052</v>
      </c>
      <c r="AI16" s="26">
        <f>IF(B7L209C15=0,0,B7L209C9/B7L209C15)</f>
        <v>563.43249248227119</v>
      </c>
      <c r="AJ16" s="16" t="s">
        <v>15053</v>
      </c>
      <c r="AK16" s="17">
        <f>A1L209C21</f>
        <v>64976</v>
      </c>
      <c r="AL16" s="16" t="s">
        <v>15054</v>
      </c>
      <c r="AM16" s="23">
        <f>IF(B7L103C1=0,0,B7L209C17/B7L103C1)</f>
        <v>0.67500909313376045</v>
      </c>
      <c r="AN16" s="16" t="s">
        <v>15055</v>
      </c>
      <c r="AO16" s="23">
        <f>B7L209C18</f>
        <v>0.67500909313376045</v>
      </c>
      <c r="AP16" s="16" t="s">
        <v>15056</v>
      </c>
      <c r="AQ16" s="17">
        <f>B7L209C19*B7L118C1</f>
        <v>2749.6454908258138</v>
      </c>
      <c r="AR16" s="16" t="s">
        <v>15057</v>
      </c>
      <c r="AS16" s="17">
        <f>B7L209C20</f>
        <v>2749.6454908258138</v>
      </c>
      <c r="AT16" s="16" t="s">
        <v>15058</v>
      </c>
      <c r="AU16" s="17">
        <f>B7L209C21/24</f>
        <v>114.56856211774225</v>
      </c>
      <c r="AV16" s="16" t="s">
        <v>15059</v>
      </c>
      <c r="AW16" s="23">
        <f>B7L209C22</f>
        <v>114.56856211774225</v>
      </c>
      <c r="AX16" s="16" t="s">
        <v>15060</v>
      </c>
      <c r="AY16" s="26">
        <f>IF(B7L209C23=0,0,B7L209C17/B7L209C23)</f>
        <v>567.13638365491647</v>
      </c>
      <c r="AZ16" s="16" t="s">
        <v>15061</v>
      </c>
      <c r="BA16" s="17">
        <f>A1L209C24</f>
        <v>68175.75</v>
      </c>
      <c r="BB16" s="16" t="s">
        <v>15062</v>
      </c>
      <c r="BC16" s="23">
        <f>IF(B7L104C1=0,0,B7L209C25/B7L104C1)</f>
        <v>0.70829945312247611</v>
      </c>
      <c r="BD16" s="16" t="s">
        <v>15063</v>
      </c>
      <c r="BE16" s="23">
        <f>B7L209C26</f>
        <v>0.70829945312247611</v>
      </c>
      <c r="BF16" s="16" t="s">
        <v>15064</v>
      </c>
      <c r="BG16" s="17">
        <f>B7L209C27*B7L119C1</f>
        <v>2833.0963485932443</v>
      </c>
      <c r="BH16" s="16" t="s">
        <v>15065</v>
      </c>
      <c r="BI16" s="17">
        <f>B7L209C28</f>
        <v>2833.0963485932443</v>
      </c>
      <c r="BJ16" s="16" t="s">
        <v>15066</v>
      </c>
      <c r="BK16" s="23">
        <f>B7L209C29/24</f>
        <v>118.04568119138519</v>
      </c>
      <c r="BL16" s="16" t="s">
        <v>15067</v>
      </c>
      <c r="BM16" s="23">
        <f>B7L209C30</f>
        <v>118.04568119138519</v>
      </c>
      <c r="BN16" s="16" t="s">
        <v>15068</v>
      </c>
      <c r="BO16" s="26">
        <f>IF(B7L209C31=0,0,B7L209C25/B7L209C31)</f>
        <v>577.53701204424385</v>
      </c>
      <c r="BP16" s="16" t="s">
        <v>15069</v>
      </c>
      <c r="BQ16" s="17">
        <f>A1L209C27</f>
        <v>75217</v>
      </c>
      <c r="BR16" s="16" t="s">
        <v>15070</v>
      </c>
      <c r="BS16" s="21">
        <f>IF(B7L105C1=0,0,B7L209C33/B7L105C1)</f>
        <v>0.75183444275517841</v>
      </c>
      <c r="BT16" s="16" t="s">
        <v>15071</v>
      </c>
      <c r="BU16" s="23">
        <f>B7L209C34</f>
        <v>0.75183444275517841</v>
      </c>
      <c r="BV16" s="16" t="s">
        <v>15072</v>
      </c>
      <c r="BW16" s="17">
        <f>B7L209C35*B7L120C1</f>
        <v>3144.4998905198622</v>
      </c>
      <c r="BX16" s="16" t="s">
        <v>15073</v>
      </c>
      <c r="BY16" s="17">
        <f>B7L209C36</f>
        <v>3144.4998905198622</v>
      </c>
      <c r="BZ16" s="16" t="s">
        <v>15074</v>
      </c>
      <c r="CA16" s="23">
        <f>B7L209C37/24</f>
        <v>131.02082877166092</v>
      </c>
      <c r="CB16" s="16" t="s">
        <v>15075</v>
      </c>
      <c r="CC16" s="23">
        <f>B7L209C38</f>
        <v>131.02082877166092</v>
      </c>
      <c r="CD16" s="16" t="s">
        <v>15076</v>
      </c>
      <c r="CE16" s="26">
        <f>IF(B7L209C39=0,0,B7L209C33/B7L209C39)</f>
        <v>574.084294116975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3162</v>
      </c>
      <c r="F17" s="16" t="s">
        <v>15078</v>
      </c>
      <c r="G17" s="21">
        <f>IF(B7L101C1=0,0,B7L210C1/B7L101C1)</f>
        <v>3.2643514885200182E-2</v>
      </c>
      <c r="H17" s="16" t="s">
        <v>15079</v>
      </c>
      <c r="I17" s="21">
        <f>B7L210C2</f>
        <v>3.2643514885200182E-2</v>
      </c>
      <c r="J17" s="16" t="s">
        <v>15080</v>
      </c>
      <c r="K17" s="17">
        <f>B7L210C3*B7L116C1</f>
        <v>129.65204346286825</v>
      </c>
      <c r="L17" s="16" t="s">
        <v>15081</v>
      </c>
      <c r="M17" s="23">
        <f>B7L210C4</f>
        <v>129.65204346286825</v>
      </c>
      <c r="N17" s="16" t="s">
        <v>15082</v>
      </c>
      <c r="O17" s="23">
        <f>B7L210C5/24</f>
        <v>5.4021684776195107</v>
      </c>
      <c r="P17" s="16" t="s">
        <v>15083</v>
      </c>
      <c r="Q17" s="23">
        <f>B7L210C6</f>
        <v>5.4021684776195107</v>
      </c>
      <c r="R17" s="16" t="s">
        <v>15084</v>
      </c>
      <c r="S17" s="25">
        <f>IF(B7L210C7=0,0,B7L210C1/B7L210C7)</f>
        <v>585.32050844022342</v>
      </c>
      <c r="T17" s="16" t="s">
        <v>15085</v>
      </c>
      <c r="U17" s="17">
        <f>A1L210C18</f>
        <v>4938</v>
      </c>
      <c r="V17" s="16" t="s">
        <v>15086</v>
      </c>
      <c r="W17" s="23">
        <f>IF(B7L102C1=0,0,B7L210C9/B7L102C1)</f>
        <v>5.0883677286073632E-2</v>
      </c>
      <c r="X17" s="16" t="s">
        <v>15087</v>
      </c>
      <c r="Y17" s="23">
        <f>B7L210C10</f>
        <v>5.0883677286073632E-2</v>
      </c>
      <c r="Z17" s="16" t="s">
        <v>15088</v>
      </c>
      <c r="AA17" s="23">
        <f>B7L210C11*B7L117C1</f>
        <v>210.33930698224518</v>
      </c>
      <c r="AB17" s="16" t="s">
        <v>15089</v>
      </c>
      <c r="AC17" s="23">
        <f>B7L210C12</f>
        <v>210.33930698224518</v>
      </c>
      <c r="AD17" s="16" t="s">
        <v>15090</v>
      </c>
      <c r="AE17" s="23">
        <f>B7L210C13/24</f>
        <v>8.7641377909268829</v>
      </c>
      <c r="AF17" s="16" t="s">
        <v>15091</v>
      </c>
      <c r="AG17" s="23">
        <f>B7L210C14</f>
        <v>8.7641377909268829</v>
      </c>
      <c r="AH17" s="16" t="s">
        <v>15092</v>
      </c>
      <c r="AI17" s="26">
        <f>IF(B7L210C15=0,0,B7L210C9/B7L210C15)</f>
        <v>563.43249248227119</v>
      </c>
      <c r="AJ17" s="16" t="s">
        <v>15093</v>
      </c>
      <c r="AK17" s="17">
        <f>A1L210C21</f>
        <v>7531.333333333333</v>
      </c>
      <c r="AL17" s="16" t="s">
        <v>15094</v>
      </c>
      <c r="AM17" s="23">
        <f>IF(B7L103C1=0,0,B7L210C17/B7L103C1)</f>
        <v>7.8239942185135969E-2</v>
      </c>
      <c r="AN17" s="16" t="s">
        <v>15095</v>
      </c>
      <c r="AO17" s="23">
        <f>B7L210C18</f>
        <v>7.8239942185135969E-2</v>
      </c>
      <c r="AP17" s="16" t="s">
        <v>15096</v>
      </c>
      <c r="AQ17" s="23">
        <f>B7L210C19*B7L118C1</f>
        <v>318.70993505149818</v>
      </c>
      <c r="AR17" s="16" t="s">
        <v>15097</v>
      </c>
      <c r="AS17" s="23">
        <f>B7L210C20</f>
        <v>318.70993505149818</v>
      </c>
      <c r="AT17" s="16" t="s">
        <v>15098</v>
      </c>
      <c r="AU17" s="17">
        <f>B7L210C21/24</f>
        <v>13.279580627145757</v>
      </c>
      <c r="AV17" s="16" t="s">
        <v>15099</v>
      </c>
      <c r="AW17" s="23">
        <f>B7L210C22</f>
        <v>13.279580627145757</v>
      </c>
      <c r="AX17" s="16" t="s">
        <v>15100</v>
      </c>
      <c r="AY17" s="26">
        <f>IF(B7L210C23=0,0,B7L210C17/B7L210C23)</f>
        <v>567.13638365491659</v>
      </c>
      <c r="AZ17" s="16" t="s">
        <v>15101</v>
      </c>
      <c r="BA17" s="17">
        <f>A1L210C24</f>
        <v>8676.75</v>
      </c>
      <c r="BB17" s="16" t="s">
        <v>15102</v>
      </c>
      <c r="BC17" s="23">
        <f>IF(B7L104C1=0,0,B7L210C25/B7L104C1)</f>
        <v>9.014550305468505E-2</v>
      </c>
      <c r="BD17" s="16" t="s">
        <v>15103</v>
      </c>
      <c r="BE17" s="23">
        <f>B7L210C26</f>
        <v>9.014550305468505E-2</v>
      </c>
      <c r="BF17" s="16" t="s">
        <v>15104</v>
      </c>
      <c r="BG17" s="23">
        <f>B7L210C27*B7L119C1</f>
        <v>360.56909887542758</v>
      </c>
      <c r="BH17" s="16" t="s">
        <v>15105</v>
      </c>
      <c r="BI17" s="23">
        <f>B7L210C28</f>
        <v>360.56909887542758</v>
      </c>
      <c r="BJ17" s="16" t="s">
        <v>15106</v>
      </c>
      <c r="BK17" s="23">
        <f>B7L210C29/24</f>
        <v>15.023712453142815</v>
      </c>
      <c r="BL17" s="16" t="s">
        <v>15107</v>
      </c>
      <c r="BM17" s="23">
        <f>B7L210C30</f>
        <v>15.023712453142815</v>
      </c>
      <c r="BN17" s="16" t="s">
        <v>15108</v>
      </c>
      <c r="BO17" s="26">
        <f>IF(B7L210C31=0,0,B7L210C25/B7L210C31)</f>
        <v>577.53701204424397</v>
      </c>
      <c r="BP17" s="16" t="s">
        <v>15109</v>
      </c>
      <c r="BQ17" s="17">
        <f>A1L210C27</f>
        <v>10744.8</v>
      </c>
      <c r="BR17" s="16" t="s">
        <v>15110</v>
      </c>
      <c r="BS17" s="21">
        <f>IF(B7L105C1=0,0,B7L210C33/B7L105C1)</f>
        <v>0.10740006541760294</v>
      </c>
      <c r="BT17" s="16" t="s">
        <v>15111</v>
      </c>
      <c r="BU17" s="23">
        <f>B7L210C34</f>
        <v>0.10740006541760294</v>
      </c>
      <c r="BV17" s="16" t="s">
        <v>15112</v>
      </c>
      <c r="BW17" s="23">
        <f>B7L210C35*B7L120C1</f>
        <v>449.1939644449767</v>
      </c>
      <c r="BX17" s="16" t="s">
        <v>15113</v>
      </c>
      <c r="BY17" s="23">
        <f>B7L210C36</f>
        <v>449.1939644449767</v>
      </c>
      <c r="BZ17" s="16" t="s">
        <v>15114</v>
      </c>
      <c r="CA17" s="23">
        <f>B7L210C37/24</f>
        <v>18.716415185207364</v>
      </c>
      <c r="CB17" s="16" t="s">
        <v>15115</v>
      </c>
      <c r="CC17" s="23">
        <f>B7L210C38</f>
        <v>18.716415185207364</v>
      </c>
      <c r="CD17" s="16" t="s">
        <v>15116</v>
      </c>
      <c r="CE17" s="26">
        <f>IF(B7L210C39=0,0,B7L210C33/B7L210C39)</f>
        <v>574.08429411697489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309384</v>
      </c>
      <c r="F18" s="16" t="s">
        <v>15118</v>
      </c>
      <c r="G18" s="21">
        <f>IF(B7L101C1=0,0,B7L211C1/B7L101C1)</f>
        <v>3.1939852021640647</v>
      </c>
      <c r="H18" s="16" t="s">
        <v>15119</v>
      </c>
      <c r="I18" s="21">
        <f>B7L211C2</f>
        <v>3.1939852021640647</v>
      </c>
      <c r="J18" s="16" t="s">
        <v>15120</v>
      </c>
      <c r="K18" s="17">
        <f>B7L211C3*B7L116C1</f>
        <v>12685.726696621135</v>
      </c>
      <c r="L18" s="16" t="s">
        <v>15121</v>
      </c>
      <c r="M18" s="17">
        <f>B7L211C4</f>
        <v>12685.726696621135</v>
      </c>
      <c r="N18" s="16" t="s">
        <v>15122</v>
      </c>
      <c r="O18" s="23">
        <f>B7L211C5/24</f>
        <v>528.57194569254727</v>
      </c>
      <c r="P18" s="16" t="s">
        <v>15123</v>
      </c>
      <c r="Q18" s="23">
        <f>B7L211C6</f>
        <v>528.57194569254727</v>
      </c>
      <c r="R18" s="16" t="s">
        <v>15124</v>
      </c>
      <c r="S18" s="25">
        <f>IF(B7L211C7=0,0,B7L211C1/B7L211C7)</f>
        <v>585.32050844022353</v>
      </c>
      <c r="T18" s="16" t="s">
        <v>15125</v>
      </c>
      <c r="U18" s="17">
        <f>A1L211C18</f>
        <v>298750.5</v>
      </c>
      <c r="V18" s="16" t="s">
        <v>15126</v>
      </c>
      <c r="W18" s="23">
        <f>IF(B7L102C1=0,0,B7L211C9/B7L102C1)</f>
        <v>3.0784779325745526</v>
      </c>
      <c r="X18" s="16" t="s">
        <v>15127</v>
      </c>
      <c r="Y18" s="23">
        <f>B7L211C10</f>
        <v>3.0784779325745526</v>
      </c>
      <c r="Z18" s="16" t="s">
        <v>15128</v>
      </c>
      <c r="AA18" s="17">
        <f>B7L211C11*B7L117C1</f>
        <v>12725.591966504504</v>
      </c>
      <c r="AB18" s="16" t="s">
        <v>15129</v>
      </c>
      <c r="AC18" s="17">
        <f>B7L211C12</f>
        <v>12725.591966504504</v>
      </c>
      <c r="AD18" s="16" t="s">
        <v>15130</v>
      </c>
      <c r="AE18" s="23">
        <f>B7L211C13/24</f>
        <v>530.23299860435429</v>
      </c>
      <c r="AF18" s="16" t="s">
        <v>15131</v>
      </c>
      <c r="AG18" s="23">
        <f>B7L211C14</f>
        <v>530.23299860435429</v>
      </c>
      <c r="AH18" s="16" t="s">
        <v>15132</v>
      </c>
      <c r="AI18" s="26">
        <f>IF(B7L211C15=0,0,B7L211C9/B7L211C15)</f>
        <v>563.4324924822713</v>
      </c>
      <c r="AJ18" s="16" t="s">
        <v>15133</v>
      </c>
      <c r="AK18" s="17">
        <f>A1L211C21</f>
        <v>293021.66666666669</v>
      </c>
      <c r="AL18" s="16" t="s">
        <v>15134</v>
      </c>
      <c r="AM18" s="23">
        <f>IF(B7L103C1=0,0,B7L211C17/B7L103C1)</f>
        <v>3.0440822686100981</v>
      </c>
      <c r="AN18" s="16" t="s">
        <v>15135</v>
      </c>
      <c r="AO18" s="23">
        <f>B7L211C18</f>
        <v>3.0440822686100981</v>
      </c>
      <c r="AP18" s="16" t="s">
        <v>15136</v>
      </c>
      <c r="AQ18" s="17">
        <f>B7L211C19*B7L118C1</f>
        <v>12400.050856689621</v>
      </c>
      <c r="AR18" s="16" t="s">
        <v>15137</v>
      </c>
      <c r="AS18" s="17">
        <f>B7L211C20</f>
        <v>12400.050856689621</v>
      </c>
      <c r="AT18" s="16" t="s">
        <v>15138</v>
      </c>
      <c r="AU18" s="17">
        <f>B7L211C21/24</f>
        <v>516.66878569540086</v>
      </c>
      <c r="AV18" s="16" t="s">
        <v>15139</v>
      </c>
      <c r="AW18" s="23">
        <f>B7L211C22</f>
        <v>516.66878569540086</v>
      </c>
      <c r="AX18" s="16" t="s">
        <v>15140</v>
      </c>
      <c r="AY18" s="26">
        <f>IF(B7L211C23=0,0,B7L211C17/B7L211C23)</f>
        <v>567.13638365491647</v>
      </c>
      <c r="AZ18" s="16" t="s">
        <v>15141</v>
      </c>
      <c r="BA18" s="17">
        <f>A1L211C24</f>
        <v>293835</v>
      </c>
      <c r="BB18" s="16" t="s">
        <v>15142</v>
      </c>
      <c r="BC18" s="23">
        <f>IF(B7L104C1=0,0,B7L211C25/B7L104C1)</f>
        <v>3.0527448514793423</v>
      </c>
      <c r="BD18" s="16" t="s">
        <v>15143</v>
      </c>
      <c r="BE18" s="23">
        <f>B7L211C26</f>
        <v>3.0527448514793423</v>
      </c>
      <c r="BF18" s="16" t="s">
        <v>15144</v>
      </c>
      <c r="BG18" s="17">
        <f>B7L211C27*B7L119C1</f>
        <v>12210.542100217393</v>
      </c>
      <c r="BH18" s="16" t="s">
        <v>15145</v>
      </c>
      <c r="BI18" s="17">
        <f>B7L211C28</f>
        <v>12210.542100217393</v>
      </c>
      <c r="BJ18" s="16" t="s">
        <v>15146</v>
      </c>
      <c r="BK18" s="23">
        <f>B7L211C29/24</f>
        <v>508.77258750905804</v>
      </c>
      <c r="BL18" s="16" t="s">
        <v>15147</v>
      </c>
      <c r="BM18" s="23">
        <f>B7L211C30</f>
        <v>508.77258750905804</v>
      </c>
      <c r="BN18" s="16" t="s">
        <v>15148</v>
      </c>
      <c r="BO18" s="26">
        <f>IF(B7L211C31=0,0,B7L211C25/B7L211C31)</f>
        <v>577.53701204424397</v>
      </c>
      <c r="BP18" s="16" t="s">
        <v>15149</v>
      </c>
      <c r="BQ18" s="17">
        <f>A1L211C27</f>
        <v>290642.40000000002</v>
      </c>
      <c r="BR18" s="16" t="s">
        <v>15150</v>
      </c>
      <c r="BS18" s="21">
        <f>IF(B7L105C1=0,0,B7L211C33/B7L105C1)</f>
        <v>2.9051273893538387</v>
      </c>
      <c r="BT18" s="16" t="s">
        <v>15151</v>
      </c>
      <c r="BU18" s="23">
        <f>B7L211C34</f>
        <v>2.9051273893538387</v>
      </c>
      <c r="BV18" s="16" t="s">
        <v>15152</v>
      </c>
      <c r="BW18" s="17">
        <f>B7L211C35*B7L120C1</f>
        <v>12150.511120895942</v>
      </c>
      <c r="BX18" s="16" t="s">
        <v>15153</v>
      </c>
      <c r="BY18" s="17">
        <f>B7L211C36</f>
        <v>12150.511120895942</v>
      </c>
      <c r="BZ18" s="16" t="s">
        <v>15154</v>
      </c>
      <c r="CA18" s="23">
        <f>B7L211C37/24</f>
        <v>506.27129670399762</v>
      </c>
      <c r="CB18" s="16" t="s">
        <v>15155</v>
      </c>
      <c r="CC18" s="23">
        <f>B7L211C38</f>
        <v>506.27129670399762</v>
      </c>
      <c r="CD18" s="16" t="s">
        <v>15156</v>
      </c>
      <c r="CE18" s="26">
        <f>IF(B7L211C39=0,0,B7L211C33/B7L211C39)</f>
        <v>574.08429411697489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98010</v>
      </c>
      <c r="F19" s="16" t="s">
        <v>15158</v>
      </c>
      <c r="G19" s="21">
        <f>IF(B7L101C1=0,0,B7L212C1/B7L101C1)</f>
        <v>1.011825077134241</v>
      </c>
      <c r="H19" s="16" t="s">
        <v>15159</v>
      </c>
      <c r="I19" s="21">
        <f>B7L212C2</f>
        <v>1.011825077134241</v>
      </c>
      <c r="J19" s="16" t="s">
        <v>15160</v>
      </c>
      <c r="K19" s="17">
        <f>B7L212C3*B7L116C1</f>
        <v>4018.7213092333072</v>
      </c>
      <c r="L19" s="16" t="s">
        <v>15161</v>
      </c>
      <c r="M19" s="17">
        <f>B7L212C4</f>
        <v>4018.7213092333072</v>
      </c>
      <c r="N19" s="16" t="s">
        <v>15162</v>
      </c>
      <c r="O19" s="23">
        <f>B7L212C5/24</f>
        <v>167.44672121805448</v>
      </c>
      <c r="P19" s="16" t="s">
        <v>15163</v>
      </c>
      <c r="Q19" s="23">
        <f>B7L212C6</f>
        <v>167.44672121805448</v>
      </c>
      <c r="R19" s="16" t="s">
        <v>15164</v>
      </c>
      <c r="S19" s="25">
        <f>IF(B7L212C7=0,0,B7L212C1/B7L212C7)</f>
        <v>585.32050844022342</v>
      </c>
      <c r="T19" s="16" t="s">
        <v>15165</v>
      </c>
      <c r="U19" s="17">
        <f>A1L212C18</f>
        <v>96739</v>
      </c>
      <c r="V19" s="16" t="s">
        <v>15166</v>
      </c>
      <c r="W19" s="23">
        <f>IF(B7L102C1=0,0,B7L212C9/B7L102C1)</f>
        <v>0.99684812818498936</v>
      </c>
      <c r="X19" s="16" t="s">
        <v>15167</v>
      </c>
      <c r="Y19" s="23">
        <f>B7L212C10</f>
        <v>0.99684812818498936</v>
      </c>
      <c r="Z19" s="16" t="s">
        <v>15168</v>
      </c>
      <c r="AA19" s="17">
        <f>B7L212C11*B7L117C1</f>
        <v>4120.6995176499431</v>
      </c>
      <c r="AB19" s="16" t="s">
        <v>15169</v>
      </c>
      <c r="AC19" s="17">
        <f>B7L212C12</f>
        <v>4120.6995176499431</v>
      </c>
      <c r="AD19" s="16" t="s">
        <v>15170</v>
      </c>
      <c r="AE19" s="23">
        <f>B7L212C13/24</f>
        <v>171.69581323541431</v>
      </c>
      <c r="AF19" s="16" t="s">
        <v>15171</v>
      </c>
      <c r="AG19" s="23">
        <f>B7L212C14</f>
        <v>171.69581323541431</v>
      </c>
      <c r="AH19" s="16" t="s">
        <v>15172</v>
      </c>
      <c r="AI19" s="26">
        <f>IF(B7L212C15=0,0,B7L212C9/B7L212C15)</f>
        <v>563.43249248227119</v>
      </c>
      <c r="AJ19" s="16" t="s">
        <v>15173</v>
      </c>
      <c r="AK19" s="17">
        <f>A1L212C21</f>
        <v>91230.333333333328</v>
      </c>
      <c r="AL19" s="16" t="s">
        <v>15174</v>
      </c>
      <c r="AM19" s="23">
        <f>IF(B7L103C1=0,0,B7L212C17/B7L103C1)</f>
        <v>0.94775462585607007</v>
      </c>
      <c r="AN19" s="16" t="s">
        <v>15175</v>
      </c>
      <c r="AO19" s="23">
        <f>B7L212C18</f>
        <v>0.94775462585607007</v>
      </c>
      <c r="AP19" s="16" t="s">
        <v>15176</v>
      </c>
      <c r="AQ19" s="17">
        <f>B7L212C19*B7L118C1</f>
        <v>3860.6727818969457</v>
      </c>
      <c r="AR19" s="16" t="s">
        <v>15177</v>
      </c>
      <c r="AS19" s="17">
        <f>B7L212C20</f>
        <v>3860.6727818969457</v>
      </c>
      <c r="AT19" s="16" t="s">
        <v>15178</v>
      </c>
      <c r="AU19" s="17">
        <f>B7L212C21/24</f>
        <v>160.86136591237275</v>
      </c>
      <c r="AV19" s="16" t="s">
        <v>15179</v>
      </c>
      <c r="AW19" s="23">
        <f>B7L212C22</f>
        <v>160.86136591237275</v>
      </c>
      <c r="AX19" s="16" t="s">
        <v>15180</v>
      </c>
      <c r="AY19" s="26">
        <f>IF(B7L212C23=0,0,B7L212C17/B7L212C23)</f>
        <v>567.13638365491647</v>
      </c>
      <c r="AZ19" s="16" t="s">
        <v>15181</v>
      </c>
      <c r="BA19" s="17">
        <f>A1L212C24</f>
        <v>89937.5</v>
      </c>
      <c r="BB19" s="16" t="s">
        <v>15182</v>
      </c>
      <c r="BC19" s="23">
        <f>IF(B7L104C1=0,0,B7L212C25/B7L104C1)</f>
        <v>0.93438916425859186</v>
      </c>
      <c r="BD19" s="16" t="s">
        <v>15183</v>
      </c>
      <c r="BE19" s="23">
        <f>B7L212C26</f>
        <v>0.93438916425859186</v>
      </c>
      <c r="BF19" s="16" t="s">
        <v>15184</v>
      </c>
      <c r="BG19" s="17">
        <f>B7L212C27*B7L119C1</f>
        <v>3737.4228057865871</v>
      </c>
      <c r="BH19" s="16" t="s">
        <v>15185</v>
      </c>
      <c r="BI19" s="17">
        <f>B7L212C28</f>
        <v>3737.4228057865871</v>
      </c>
      <c r="BJ19" s="16" t="s">
        <v>15186</v>
      </c>
      <c r="BK19" s="23">
        <f>B7L212C29/24</f>
        <v>155.7259502411078</v>
      </c>
      <c r="BL19" s="16" t="s">
        <v>15187</v>
      </c>
      <c r="BM19" s="23">
        <f>B7L212C30</f>
        <v>155.7259502411078</v>
      </c>
      <c r="BN19" s="16" t="s">
        <v>15188</v>
      </c>
      <c r="BO19" s="26">
        <f>IF(B7L212C31=0,0,B7L212C25/B7L212C31)</f>
        <v>577.53701204424385</v>
      </c>
      <c r="BP19" s="16" t="s">
        <v>15189</v>
      </c>
      <c r="BQ19" s="17">
        <f>A1L212C27</f>
        <v>93805</v>
      </c>
      <c r="BR19" s="16" t="s">
        <v>15190</v>
      </c>
      <c r="BS19" s="21">
        <f>IF(B7L105C1=0,0,B7L212C33/B7L105C1)</f>
        <v>0.93763151817607071</v>
      </c>
      <c r="BT19" s="16" t="s">
        <v>15191</v>
      </c>
      <c r="BU19" s="23">
        <f>B7L212C34</f>
        <v>0.93763151817607071</v>
      </c>
      <c r="BV19" s="16" t="s">
        <v>15192</v>
      </c>
      <c r="BW19" s="17">
        <f>B7L212C35*B7L120C1</f>
        <v>3921.5843789331625</v>
      </c>
      <c r="BX19" s="16" t="s">
        <v>15193</v>
      </c>
      <c r="BY19" s="17">
        <f>B7L212C36</f>
        <v>3921.5843789331625</v>
      </c>
      <c r="BZ19" s="16" t="s">
        <v>15194</v>
      </c>
      <c r="CA19" s="23">
        <f>B7L212C37/24</f>
        <v>163.39934912221511</v>
      </c>
      <c r="CB19" s="16" t="s">
        <v>15195</v>
      </c>
      <c r="CC19" s="23">
        <f>B7L212C38</f>
        <v>163.39934912221511</v>
      </c>
      <c r="CD19" s="16" t="s">
        <v>15196</v>
      </c>
      <c r="CE19" s="26">
        <f>IF(B7L212C39=0,0,B7L212C33/B7L212C39)</f>
        <v>574.08429411697489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292</v>
      </c>
      <c r="F20" s="16" t="s">
        <v>15198</v>
      </c>
      <c r="G20" s="21">
        <f>IF(B7L101C1=0,0,B7L213C1/B7L101C1)</f>
        <v>3.0145181361411933E-3</v>
      </c>
      <c r="H20" s="16" t="s">
        <v>15199</v>
      </c>
      <c r="I20" s="21">
        <f>B7L213C2</f>
        <v>3.0145181361411933E-3</v>
      </c>
      <c r="J20" s="16" t="s">
        <v>15200</v>
      </c>
      <c r="K20" s="17">
        <f>B7L213C3*B7L116C1</f>
        <v>11.972927479809465</v>
      </c>
      <c r="L20" s="16" t="s">
        <v>15201</v>
      </c>
      <c r="M20" s="23">
        <f>B7L213C4</f>
        <v>11.972927479809465</v>
      </c>
      <c r="N20" s="16" t="s">
        <v>15202</v>
      </c>
      <c r="O20" s="23">
        <f>B7L213C5/24</f>
        <v>0.49887197832539437</v>
      </c>
      <c r="P20" s="16" t="s">
        <v>15203</v>
      </c>
      <c r="Q20" s="23">
        <f>B7L213C6</f>
        <v>0.49887197832539437</v>
      </c>
      <c r="R20" s="16" t="s">
        <v>15204</v>
      </c>
      <c r="S20" s="25">
        <f>IF(B7L213C7=0,0,B7L213C1/B7L213C7)</f>
        <v>585.32050844022353</v>
      </c>
      <c r="T20" s="16" t="s">
        <v>15205</v>
      </c>
      <c r="U20" s="17">
        <f>A1L213C18</f>
        <v>340</v>
      </c>
      <c r="V20" s="16" t="s">
        <v>15206</v>
      </c>
      <c r="W20" s="23">
        <f>IF(B7L102C1=0,0,B7L213C9/B7L102C1)</f>
        <v>3.5035338755093227E-3</v>
      </c>
      <c r="X20" s="16" t="s">
        <v>15207</v>
      </c>
      <c r="Y20" s="23">
        <f>B7L213C10</f>
        <v>3.5035338755093227E-3</v>
      </c>
      <c r="Z20" s="16" t="s">
        <v>15208</v>
      </c>
      <c r="AA20" s="23">
        <f>B7L213C11*B7L117C1</f>
        <v>14.482657831908336</v>
      </c>
      <c r="AB20" s="16" t="s">
        <v>15209</v>
      </c>
      <c r="AC20" s="23">
        <f>B7L213C12</f>
        <v>14.482657831908336</v>
      </c>
      <c r="AD20" s="16" t="s">
        <v>15210</v>
      </c>
      <c r="AE20" s="23">
        <f>B7L213C13/24</f>
        <v>0.60344407632951402</v>
      </c>
      <c r="AF20" s="16" t="s">
        <v>15211</v>
      </c>
      <c r="AG20" s="23">
        <f>B7L213C14</f>
        <v>0.60344407632951402</v>
      </c>
      <c r="AH20" s="16" t="s">
        <v>15212</v>
      </c>
      <c r="AI20" s="26">
        <f>IF(B7L213C15=0,0,B7L213C9/B7L213C15)</f>
        <v>563.43249248227119</v>
      </c>
      <c r="AJ20" s="16" t="s">
        <v>15213</v>
      </c>
      <c r="AK20" s="17">
        <f>A1L213C21</f>
        <v>411</v>
      </c>
      <c r="AL20" s="16" t="s">
        <v>15214</v>
      </c>
      <c r="AM20" s="23">
        <f>IF(B7L103C1=0,0,B7L213C17/B7L103C1)</f>
        <v>4.2697109283116154E-3</v>
      </c>
      <c r="AN20" s="16" t="s">
        <v>15215</v>
      </c>
      <c r="AO20" s="23">
        <f>B7L213C18</f>
        <v>4.2697109283116154E-3</v>
      </c>
      <c r="AP20" s="16" t="s">
        <v>15216</v>
      </c>
      <c r="AQ20" s="23">
        <f>B7L213C19*B7L118C1</f>
        <v>17.392641848211792</v>
      </c>
      <c r="AR20" s="16" t="s">
        <v>15217</v>
      </c>
      <c r="AS20" s="23">
        <f>B7L213C20</f>
        <v>17.392641848211792</v>
      </c>
      <c r="AT20" s="16" t="s">
        <v>15218</v>
      </c>
      <c r="AU20" s="17">
        <f>B7L213C21/24</f>
        <v>0.72469341034215795</v>
      </c>
      <c r="AV20" s="16" t="s">
        <v>15219</v>
      </c>
      <c r="AW20" s="23">
        <f>B7L213C22</f>
        <v>0.72469341034215795</v>
      </c>
      <c r="AX20" s="16" t="s">
        <v>15220</v>
      </c>
      <c r="AY20" s="26">
        <f>IF(B7L213C23=0,0,B7L213C17/B7L213C23)</f>
        <v>567.13638365491659</v>
      </c>
      <c r="AZ20" s="16" t="s">
        <v>15221</v>
      </c>
      <c r="BA20" s="17">
        <f>A1L213C24</f>
        <v>452</v>
      </c>
      <c r="BB20" s="16" t="s">
        <v>15222</v>
      </c>
      <c r="BC20" s="23">
        <f>IF(B7L104C1=0,0,B7L213C25/B7L104C1)</f>
        <v>4.6959711159959257E-3</v>
      </c>
      <c r="BD20" s="16" t="s">
        <v>15223</v>
      </c>
      <c r="BE20" s="23">
        <f>B7L213C26</f>
        <v>4.6959711159959257E-3</v>
      </c>
      <c r="BF20" s="16" t="s">
        <v>15224</v>
      </c>
      <c r="BG20" s="23">
        <f>B7L213C27*B7L119C1</f>
        <v>18.783211766121333</v>
      </c>
      <c r="BH20" s="16" t="s">
        <v>15225</v>
      </c>
      <c r="BI20" s="23">
        <f>B7L213C28</f>
        <v>18.783211766121333</v>
      </c>
      <c r="BJ20" s="16" t="s">
        <v>15226</v>
      </c>
      <c r="BK20" s="23">
        <f>B7L213C29/24</f>
        <v>0.78263382358838884</v>
      </c>
      <c r="BL20" s="16" t="s">
        <v>15227</v>
      </c>
      <c r="BM20" s="23">
        <f>B7L213C30</f>
        <v>0.78263382358838884</v>
      </c>
      <c r="BN20" s="16" t="s">
        <v>15228</v>
      </c>
      <c r="BO20" s="26">
        <f>IF(B7L213C31=0,0,B7L213C25/B7L213C31)</f>
        <v>577.53701204424397</v>
      </c>
      <c r="BP20" s="16" t="s">
        <v>15229</v>
      </c>
      <c r="BQ20" s="23">
        <f>A1L213C27</f>
        <v>444.8</v>
      </c>
      <c r="BR20" s="16" t="s">
        <v>15230</v>
      </c>
      <c r="BS20" s="21">
        <f>IF(B7L105C1=0,0,B7L213C33/B7L105C1)</f>
        <v>4.4460156631812402E-3</v>
      </c>
      <c r="BT20" s="16" t="s">
        <v>15231</v>
      </c>
      <c r="BU20" s="23">
        <f>B7L213C34</f>
        <v>4.4460156631812402E-3</v>
      </c>
      <c r="BV20" s="16" t="s">
        <v>15232</v>
      </c>
      <c r="BW20" s="23">
        <f>B7L213C35*B7L120C1</f>
        <v>18.595178633862488</v>
      </c>
      <c r="BX20" s="16" t="s">
        <v>15233</v>
      </c>
      <c r="BY20" s="23">
        <f>B7L213C36</f>
        <v>18.595178633862488</v>
      </c>
      <c r="BZ20" s="16" t="s">
        <v>15234</v>
      </c>
      <c r="CA20" s="23">
        <f>B7L213C37/24</f>
        <v>0.77479910974427035</v>
      </c>
      <c r="CB20" s="16" t="s">
        <v>15235</v>
      </c>
      <c r="CC20" s="23">
        <f>B7L213C38</f>
        <v>0.77479910974427035</v>
      </c>
      <c r="CD20" s="16" t="s">
        <v>15236</v>
      </c>
      <c r="CE20" s="26">
        <f>IF(B7L213C39=0,0,B7L213C33/B7L213C39)</f>
        <v>574.08429411697489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142535</v>
      </c>
      <c r="F21" s="16" t="s">
        <v>15238</v>
      </c>
      <c r="G21" s="21">
        <f>IF(B7L101C1=0,0,B7L214C1/B7L101C1)</f>
        <v>1.4714874744345374</v>
      </c>
      <c r="H21" s="16" t="s">
        <v>15239</v>
      </c>
      <c r="I21" s="21">
        <f>B7L214C2</f>
        <v>1.4714874744345374</v>
      </c>
      <c r="J21" s="16" t="s">
        <v>15240</v>
      </c>
      <c r="K21" s="17">
        <f>B7L214C3*B7L116C1</f>
        <v>5844.3877340227464</v>
      </c>
      <c r="L21" s="16" t="s">
        <v>15241</v>
      </c>
      <c r="M21" s="17">
        <f>B7L214C4</f>
        <v>5844.3877340227464</v>
      </c>
      <c r="N21" s="16" t="s">
        <v>15242</v>
      </c>
      <c r="O21" s="23">
        <f>B7L214C5/24</f>
        <v>243.51615558428111</v>
      </c>
      <c r="P21" s="16" t="s">
        <v>15243</v>
      </c>
      <c r="Q21" s="23">
        <f>B7L214C6</f>
        <v>243.51615558428111</v>
      </c>
      <c r="R21" s="16" t="s">
        <v>15244</v>
      </c>
      <c r="S21" s="25">
        <f>IF(B7L214C7=0,0,B7L214C1/B7L214C7)</f>
        <v>585.32050844022353</v>
      </c>
      <c r="T21" s="16" t="s">
        <v>15245</v>
      </c>
      <c r="U21" s="17">
        <f>A1L214C18</f>
        <v>150982.5</v>
      </c>
      <c r="V21" s="16" t="s">
        <v>15246</v>
      </c>
      <c r="W21" s="23">
        <f>IF(B7L102C1=0,0,B7L214C9/B7L102C1)</f>
        <v>1.5558008922326068</v>
      </c>
      <c r="X21" s="16" t="s">
        <v>15247</v>
      </c>
      <c r="Y21" s="23">
        <f>B7L214C10</f>
        <v>1.5558008922326068</v>
      </c>
      <c r="Z21" s="16" t="s">
        <v>15248</v>
      </c>
      <c r="AA21" s="17">
        <f>B7L214C11*B7L117C1</f>
        <v>6431.2584885473543</v>
      </c>
      <c r="AB21" s="16" t="s">
        <v>15249</v>
      </c>
      <c r="AC21" s="17">
        <f>B7L214C12</f>
        <v>6431.2584885473543</v>
      </c>
      <c r="AD21" s="16" t="s">
        <v>15250</v>
      </c>
      <c r="AE21" s="23">
        <f>B7L214C13/24</f>
        <v>267.96910368947312</v>
      </c>
      <c r="AF21" s="16" t="s">
        <v>15251</v>
      </c>
      <c r="AG21" s="23">
        <f>B7L214C14</f>
        <v>267.96910368947312</v>
      </c>
      <c r="AH21" s="16" t="s">
        <v>15252</v>
      </c>
      <c r="AI21" s="26">
        <f>IF(B7L214C15=0,0,B7L214C9/B7L214C15)</f>
        <v>563.43249248227119</v>
      </c>
      <c r="AJ21" s="16" t="s">
        <v>15253</v>
      </c>
      <c r="AK21" s="17">
        <f>A1L214C21</f>
        <v>151627.66666666669</v>
      </c>
      <c r="AL21" s="16" t="s">
        <v>15254</v>
      </c>
      <c r="AM21" s="23">
        <f>IF(B7L103C1=0,0,B7L214C17/B7L103C1)</f>
        <v>1.5751978233602375</v>
      </c>
      <c r="AN21" s="16" t="s">
        <v>15255</v>
      </c>
      <c r="AO21" s="23">
        <f>B7L214C18</f>
        <v>1.5751978233602375</v>
      </c>
      <c r="AP21" s="16" t="s">
        <v>15256</v>
      </c>
      <c r="AQ21" s="17">
        <f>B7L214C19*B7L118C1</f>
        <v>6416.558882270986</v>
      </c>
      <c r="AR21" s="16" t="s">
        <v>15257</v>
      </c>
      <c r="AS21" s="17">
        <f>B7L214C20</f>
        <v>6416.558882270986</v>
      </c>
      <c r="AT21" s="16" t="s">
        <v>15258</v>
      </c>
      <c r="AU21" s="17">
        <f>B7L214C21/24</f>
        <v>267.35662009462442</v>
      </c>
      <c r="AV21" s="16" t="s">
        <v>15259</v>
      </c>
      <c r="AW21" s="23">
        <f>B7L214C22</f>
        <v>267.35662009462442</v>
      </c>
      <c r="AX21" s="16" t="s">
        <v>15260</v>
      </c>
      <c r="AY21" s="26">
        <f>IF(B7L214C23=0,0,B7L214C17/B7L214C23)</f>
        <v>567.13638365491659</v>
      </c>
      <c r="AZ21" s="16" t="s">
        <v>15261</v>
      </c>
      <c r="BA21" s="17">
        <f>A1L214C24</f>
        <v>150885.5</v>
      </c>
      <c r="BB21" s="16" t="s">
        <v>15262</v>
      </c>
      <c r="BC21" s="23">
        <f>IF(B7L104C1=0,0,B7L214C25/B7L104C1)</f>
        <v>1.5675972341208035</v>
      </c>
      <c r="BD21" s="16" t="s">
        <v>15263</v>
      </c>
      <c r="BE21" s="23">
        <f>B7L214C26</f>
        <v>1.5675972341208035</v>
      </c>
      <c r="BF21" s="16" t="s">
        <v>15264</v>
      </c>
      <c r="BG21" s="17">
        <f>B7L214C27*B7L119C1</f>
        <v>6270.1643781794255</v>
      </c>
      <c r="BH21" s="16" t="s">
        <v>15265</v>
      </c>
      <c r="BI21" s="17">
        <f>B7L214C28</f>
        <v>6270.1643781794255</v>
      </c>
      <c r="BJ21" s="16" t="s">
        <v>15266</v>
      </c>
      <c r="BK21" s="23">
        <f>B7L214C29/24</f>
        <v>261.2568490908094</v>
      </c>
      <c r="BL21" s="16" t="s">
        <v>15267</v>
      </c>
      <c r="BM21" s="23">
        <f>B7L214C30</f>
        <v>261.2568490908094</v>
      </c>
      <c r="BN21" s="16" t="s">
        <v>15268</v>
      </c>
      <c r="BO21" s="26">
        <f>IF(B7L214C31=0,0,B7L214C25/B7L214C31)</f>
        <v>577.53701204424397</v>
      </c>
      <c r="BP21" s="16" t="s">
        <v>15269</v>
      </c>
      <c r="BQ21" s="17">
        <f>A1L214C27</f>
        <v>151237</v>
      </c>
      <c r="BR21" s="16" t="s">
        <v>15270</v>
      </c>
      <c r="BS21" s="21">
        <f>IF(B7L105C1=0,0,B7L214C33/B7L105C1)</f>
        <v>1.5116953031756772</v>
      </c>
      <c r="BT21" s="16" t="s">
        <v>15271</v>
      </c>
      <c r="BU21" s="23">
        <f>B7L214C34</f>
        <v>1.5116953031756772</v>
      </c>
      <c r="BV21" s="16" t="s">
        <v>15272</v>
      </c>
      <c r="BW21" s="17">
        <f>B7L214C35*B7L120C1</f>
        <v>6322.5697640500475</v>
      </c>
      <c r="BX21" s="16" t="s">
        <v>15273</v>
      </c>
      <c r="BY21" s="17">
        <f>B7L214C36</f>
        <v>6322.5697640500475</v>
      </c>
      <c r="BZ21" s="16" t="s">
        <v>15274</v>
      </c>
      <c r="CA21" s="23">
        <f>B7L214C37/24</f>
        <v>263.44040683541863</v>
      </c>
      <c r="CB21" s="16" t="s">
        <v>15275</v>
      </c>
      <c r="CC21" s="23">
        <f>B7L214C38</f>
        <v>263.44040683541863</v>
      </c>
      <c r="CD21" s="16" t="s">
        <v>15276</v>
      </c>
      <c r="CE21" s="26">
        <f>IF(B7L214C39=0,0,B7L214C33/B7L214C39)</f>
        <v>574.08429411697489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582</v>
      </c>
      <c r="F22" s="16" t="s">
        <v>15278</v>
      </c>
      <c r="G22" s="21">
        <f>IF(B7L101C1=0,0,B7L215C1/B7L101C1)</f>
        <v>6.0083888877882682E-3</v>
      </c>
      <c r="H22" s="16" t="s">
        <v>15279</v>
      </c>
      <c r="I22" s="21">
        <f>B7L215C2</f>
        <v>6.0083888877882682E-3</v>
      </c>
      <c r="J22" s="16" t="s">
        <v>15280</v>
      </c>
      <c r="K22" s="17">
        <f>B7L215C3*B7L116C1</f>
        <v>23.863848607017495</v>
      </c>
      <c r="L22" s="16" t="s">
        <v>15281</v>
      </c>
      <c r="M22" s="23">
        <f>B7L215C4</f>
        <v>23.863848607017495</v>
      </c>
      <c r="N22" s="16" t="s">
        <v>15282</v>
      </c>
      <c r="O22" s="23">
        <f>B7L215C5/24</f>
        <v>0.99432702529239558</v>
      </c>
      <c r="P22" s="16" t="s">
        <v>15283</v>
      </c>
      <c r="Q22" s="23">
        <f>B7L215C6</f>
        <v>0.99432702529239558</v>
      </c>
      <c r="R22" s="16" t="s">
        <v>15284</v>
      </c>
      <c r="S22" s="25">
        <f>IF(B7L215C7=0,0,B7L215C1/B7L215C7)</f>
        <v>585.32050844022353</v>
      </c>
      <c r="T22" s="16" t="s">
        <v>15285</v>
      </c>
      <c r="U22" s="17">
        <f>A1L215C18</f>
        <v>529</v>
      </c>
      <c r="V22" s="16" t="s">
        <v>15286</v>
      </c>
      <c r="W22" s="23">
        <f>IF(B7L102C1=0,0,B7L215C9/B7L102C1)</f>
        <v>5.4510865298365635E-3</v>
      </c>
      <c r="X22" s="16" t="s">
        <v>15287</v>
      </c>
      <c r="Y22" s="23">
        <f>B7L215C10</f>
        <v>5.4510865298365635E-3</v>
      </c>
      <c r="Z22" s="16" t="s">
        <v>15288</v>
      </c>
      <c r="AA22" s="23">
        <f>B7L215C11*B7L117C1</f>
        <v>22.533311744351497</v>
      </c>
      <c r="AB22" s="16" t="s">
        <v>15289</v>
      </c>
      <c r="AC22" s="23">
        <f>B7L215C12</f>
        <v>22.533311744351497</v>
      </c>
      <c r="AD22" s="16" t="s">
        <v>15290</v>
      </c>
      <c r="AE22" s="23">
        <f>B7L215C13/24</f>
        <v>0.93888798934797901</v>
      </c>
      <c r="AF22" s="16" t="s">
        <v>15291</v>
      </c>
      <c r="AG22" s="23">
        <f>B7L215C14</f>
        <v>0.93888798934797901</v>
      </c>
      <c r="AH22" s="16" t="s">
        <v>15292</v>
      </c>
      <c r="AI22" s="26">
        <f>IF(B7L215C15=0,0,B7L215C9/B7L215C15)</f>
        <v>563.4324924822713</v>
      </c>
      <c r="AJ22" s="16" t="s">
        <v>15293</v>
      </c>
      <c r="AK22" s="17">
        <f>A1L215C21</f>
        <v>525</v>
      </c>
      <c r="AL22" s="16" t="s">
        <v>15294</v>
      </c>
      <c r="AM22" s="23">
        <f>IF(B7L103C1=0,0,B7L215C17/B7L103C1)</f>
        <v>5.4540103098870999E-3</v>
      </c>
      <c r="AN22" s="16" t="s">
        <v>15295</v>
      </c>
      <c r="AO22" s="23">
        <f>B7L215C18</f>
        <v>5.4540103098870999E-3</v>
      </c>
      <c r="AP22" s="16" t="s">
        <v>15296</v>
      </c>
      <c r="AQ22" s="23">
        <f>B7L215C19*B7L118C1</f>
        <v>22.216878273263237</v>
      </c>
      <c r="AR22" s="16" t="s">
        <v>15297</v>
      </c>
      <c r="AS22" s="23">
        <f>B7L215C20</f>
        <v>22.216878273263237</v>
      </c>
      <c r="AT22" s="16" t="s">
        <v>15298</v>
      </c>
      <c r="AU22" s="17">
        <f>B7L215C21/24</f>
        <v>0.92570326138596826</v>
      </c>
      <c r="AV22" s="16" t="s">
        <v>15299</v>
      </c>
      <c r="AW22" s="23">
        <f>B7L215C22</f>
        <v>0.92570326138596826</v>
      </c>
      <c r="AX22" s="16" t="s">
        <v>15300</v>
      </c>
      <c r="AY22" s="26">
        <f>IF(B7L215C23=0,0,B7L215C17/B7L215C23)</f>
        <v>567.13638365491659</v>
      </c>
      <c r="AZ22" s="16" t="s">
        <v>15301</v>
      </c>
      <c r="BA22" s="17">
        <f>A1L215C24</f>
        <v>622.75</v>
      </c>
      <c r="BB22" s="16" t="s">
        <v>15302</v>
      </c>
      <c r="BC22" s="23">
        <f>IF(B7L104C1=0,0,B7L215C25/B7L104C1)</f>
        <v>6.4699469302797845E-3</v>
      </c>
      <c r="BD22" s="16" t="s">
        <v>15303</v>
      </c>
      <c r="BE22" s="23">
        <f>B7L215C26</f>
        <v>6.4699469302797845E-3</v>
      </c>
      <c r="BF22" s="16" t="s">
        <v>15304</v>
      </c>
      <c r="BG22" s="23">
        <f>B7L215C27*B7L119C1</f>
        <v>25.878860901221373</v>
      </c>
      <c r="BH22" s="16" t="s">
        <v>15305</v>
      </c>
      <c r="BI22" s="23">
        <f>B7L215C28</f>
        <v>25.878860901221373</v>
      </c>
      <c r="BJ22" s="16" t="s">
        <v>15306</v>
      </c>
      <c r="BK22" s="23">
        <f>B7L215C29/24</f>
        <v>1.0782858708842238</v>
      </c>
      <c r="BL22" s="16" t="s">
        <v>15307</v>
      </c>
      <c r="BM22" s="23">
        <f>B7L215C30</f>
        <v>1.0782858708842238</v>
      </c>
      <c r="BN22" s="16" t="s">
        <v>15308</v>
      </c>
      <c r="BO22" s="26">
        <f>IF(B7L215C31=0,0,B7L215C25/B7L215C31)</f>
        <v>577.53701204424397</v>
      </c>
      <c r="BP22" s="16" t="s">
        <v>15309</v>
      </c>
      <c r="BQ22" s="23">
        <f>A1L215C27</f>
        <v>734.2</v>
      </c>
      <c r="BR22" s="16" t="s">
        <v>15310</v>
      </c>
      <c r="BS22" s="21">
        <f>IF(B7L105C1=0,0,B7L215C33/B7L105C1)</f>
        <v>7.3387245951161573E-3</v>
      </c>
      <c r="BT22" s="16" t="s">
        <v>15311</v>
      </c>
      <c r="BU22" s="23">
        <f>B7L215C34</f>
        <v>7.3387245951161573E-3</v>
      </c>
      <c r="BV22" s="16" t="s">
        <v>15312</v>
      </c>
      <c r="BW22" s="23">
        <f>B7L215C35*B7L120C1</f>
        <v>30.693750343933992</v>
      </c>
      <c r="BX22" s="16" t="s">
        <v>15313</v>
      </c>
      <c r="BY22" s="23">
        <f>B7L215C36</f>
        <v>30.693750343933992</v>
      </c>
      <c r="BZ22" s="16" t="s">
        <v>15314</v>
      </c>
      <c r="CA22" s="23">
        <f>B7L215C37/24</f>
        <v>1.2789062643305831</v>
      </c>
      <c r="CB22" s="16" t="s">
        <v>15315</v>
      </c>
      <c r="CC22" s="23">
        <f>B7L215C38</f>
        <v>1.2789062643305831</v>
      </c>
      <c r="CD22" s="16" t="s">
        <v>15316</v>
      </c>
      <c r="CE22" s="26">
        <f>IF(B7L215C39=0,0,B7L215C33/B7L215C39)</f>
        <v>574.08429411697489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2150113</v>
      </c>
      <c r="F23" s="16" t="s">
        <v>15318</v>
      </c>
      <c r="G23" s="21">
        <f>IF(B7L101C1=0,0,B7L216C1/B7L101C1)</f>
        <v>22.197104908400512</v>
      </c>
      <c r="H23" s="16" t="s">
        <v>15319</v>
      </c>
      <c r="I23" s="21">
        <f>B7L216C2</f>
        <v>22.197104908400512</v>
      </c>
      <c r="J23" s="16" t="s">
        <v>15320</v>
      </c>
      <c r="K23" s="17">
        <f>B7L216C3*B7L116C1</f>
        <v>88161.462405464277</v>
      </c>
      <c r="L23" s="16" t="s">
        <v>15321</v>
      </c>
      <c r="M23" s="17">
        <f>B7L216C4</f>
        <v>88161.462405464277</v>
      </c>
      <c r="N23" s="16" t="s">
        <v>15322</v>
      </c>
      <c r="O23" s="17">
        <f>B7L216C5/24</f>
        <v>3673.394266894345</v>
      </c>
      <c r="P23" s="16" t="s">
        <v>15323</v>
      </c>
      <c r="Q23" s="17">
        <f>B7L216C6</f>
        <v>3673.394266894345</v>
      </c>
      <c r="R23" s="16" t="s">
        <v>15324</v>
      </c>
      <c r="S23" s="25">
        <f>IF(B7L216C7=0,0,B7L216C1/B7L216C7)</f>
        <v>585.32050844022342</v>
      </c>
      <c r="T23" s="16" t="s">
        <v>15325</v>
      </c>
      <c r="U23" s="17">
        <f>A1L216C18</f>
        <v>2201743.5</v>
      </c>
      <c r="V23" s="16" t="s">
        <v>15326</v>
      </c>
      <c r="W23" s="23">
        <f>IF(B7L102C1=0,0,B7L216C9/B7L102C1)</f>
        <v>22.687890992448413</v>
      </c>
      <c r="X23" s="16" t="s">
        <v>15327</v>
      </c>
      <c r="Y23" s="23">
        <f>B7L216C10</f>
        <v>22.687890992448413</v>
      </c>
      <c r="Z23" s="16" t="s">
        <v>15328</v>
      </c>
      <c r="AA23" s="17">
        <f>B7L216C11*B7L117C1</f>
        <v>93785.581600377278</v>
      </c>
      <c r="AB23" s="16" t="s">
        <v>15329</v>
      </c>
      <c r="AC23" s="17">
        <f>B7L216C12</f>
        <v>93785.581600377278</v>
      </c>
      <c r="AD23" s="16" t="s">
        <v>15330</v>
      </c>
      <c r="AE23" s="17">
        <f>B7L216C13/24</f>
        <v>3907.7325666823867</v>
      </c>
      <c r="AF23" s="16" t="s">
        <v>15331</v>
      </c>
      <c r="AG23" s="17">
        <f>B7L216C14</f>
        <v>3907.7325666823867</v>
      </c>
      <c r="AH23" s="16" t="s">
        <v>15332</v>
      </c>
      <c r="AI23" s="26">
        <f>IF(B7L216C15=0,0,B7L216C9/B7L216C15)</f>
        <v>563.43249248227119</v>
      </c>
      <c r="AJ23" s="16" t="s">
        <v>15333</v>
      </c>
      <c r="AK23" s="17">
        <f>A1L216C21</f>
        <v>2216856.333333333</v>
      </c>
      <c r="AL23" s="16" t="s">
        <v>15334</v>
      </c>
      <c r="AM23" s="23">
        <f>IF(B7L103C1=0,0,B7L216C17/B7L103C1)</f>
        <v>23.030013900073357</v>
      </c>
      <c r="AN23" s="16" t="s">
        <v>15335</v>
      </c>
      <c r="AO23" s="23">
        <f>B7L216C18</f>
        <v>23.030013900073357</v>
      </c>
      <c r="AP23" s="16" t="s">
        <v>15336</v>
      </c>
      <c r="AQ23" s="17">
        <f>B7L216C19*B7L118C1</f>
        <v>93812.623441865406</v>
      </c>
      <c r="AR23" s="16" t="s">
        <v>15337</v>
      </c>
      <c r="AS23" s="17">
        <f>B7L216C20</f>
        <v>93812.623441865406</v>
      </c>
      <c r="AT23" s="16" t="s">
        <v>15338</v>
      </c>
      <c r="AU23" s="17">
        <f>B7L216C21/24</f>
        <v>3908.8593100777252</v>
      </c>
      <c r="AV23" s="16" t="s">
        <v>15339</v>
      </c>
      <c r="AW23" s="17">
        <f>B7L216C22</f>
        <v>3908.8593100777252</v>
      </c>
      <c r="AX23" s="16" t="s">
        <v>15340</v>
      </c>
      <c r="AY23" s="26">
        <f>IF(B7L216C23=0,0,B7L216C17/B7L216C23)</f>
        <v>567.13638365491647</v>
      </c>
      <c r="AZ23" s="16" t="s">
        <v>15341</v>
      </c>
      <c r="BA23" s="17">
        <f>A1L216C24</f>
        <v>2202325</v>
      </c>
      <c r="BB23" s="16" t="s">
        <v>15342</v>
      </c>
      <c r="BC23" s="23">
        <f>IF(B7L104C1=0,0,B7L216C25/B7L104C1)</f>
        <v>22.880651743441874</v>
      </c>
      <c r="BD23" s="16" t="s">
        <v>15343</v>
      </c>
      <c r="BE23" s="23">
        <f>B7L216C26</f>
        <v>22.880651743441874</v>
      </c>
      <c r="BF23" s="16" t="s">
        <v>15344</v>
      </c>
      <c r="BG23" s="17">
        <f>B7L216C27*B7L119C1</f>
        <v>91519.329320405232</v>
      </c>
      <c r="BH23" s="16" t="s">
        <v>15345</v>
      </c>
      <c r="BI23" s="17">
        <f>B7L216C28</f>
        <v>91519.329320405232</v>
      </c>
      <c r="BJ23" s="16" t="s">
        <v>15346</v>
      </c>
      <c r="BK23" s="17">
        <f>B7L216C29/24</f>
        <v>3813.305388350218</v>
      </c>
      <c r="BL23" s="16" t="s">
        <v>15347</v>
      </c>
      <c r="BM23" s="17">
        <f>B7L216C30</f>
        <v>3813.305388350218</v>
      </c>
      <c r="BN23" s="16" t="s">
        <v>15348</v>
      </c>
      <c r="BO23" s="26">
        <f>IF(B7L216C31=0,0,B7L216C25/B7L216C31)</f>
        <v>577.53701204424385</v>
      </c>
      <c r="BP23" s="16" t="s">
        <v>15349</v>
      </c>
      <c r="BQ23" s="17">
        <f>A1L216C27</f>
        <v>2208169</v>
      </c>
      <c r="BR23" s="16" t="s">
        <v>15350</v>
      </c>
      <c r="BS23" s="21">
        <f>IF(B7L105C1=0,0,B7L216C33/B7L105C1)</f>
        <v>22.071838940987536</v>
      </c>
      <c r="BT23" s="16" t="s">
        <v>15351</v>
      </c>
      <c r="BU23" s="23">
        <f>B7L216C34</f>
        <v>22.071838940987536</v>
      </c>
      <c r="BV23" s="16" t="s">
        <v>15352</v>
      </c>
      <c r="BW23" s="17">
        <f>B7L216C35*B7L120C1</f>
        <v>92314.067016091489</v>
      </c>
      <c r="BX23" s="16" t="s">
        <v>15353</v>
      </c>
      <c r="BY23" s="17">
        <f>B7L216C36</f>
        <v>92314.067016091489</v>
      </c>
      <c r="BZ23" s="16" t="s">
        <v>15354</v>
      </c>
      <c r="CA23" s="17">
        <f>B7L216C37/24</f>
        <v>3846.4194590038119</v>
      </c>
      <c r="CB23" s="16" t="s">
        <v>15355</v>
      </c>
      <c r="CC23" s="17">
        <f>B7L216C38</f>
        <v>3846.4194590038119</v>
      </c>
      <c r="CD23" s="16" t="s">
        <v>15356</v>
      </c>
      <c r="CE23" s="26">
        <f>IF(B7L216C39=0,0,B7L216C33/B7L216C39)</f>
        <v>574.084294116975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284436-9C7D-42DB-AC75-7DD2910A9807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22.791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41.023800000000001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41.023800000000001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45.582000000000001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164.09520000000001</v>
      </c>
      <c r="V9" s="16" t="s">
        <v>15450</v>
      </c>
      <c r="W9" s="17">
        <f>B7L302C9*B7L121C1</f>
        <v>426.64752000000004</v>
      </c>
      <c r="X9" s="16" t="s">
        <v>15451</v>
      </c>
      <c r="Y9" s="17">
        <f>A1L304C16</f>
        <v>23.128999999999998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41.632199999999997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41.632199999999997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46.257999999999996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166.52879999999999</v>
      </c>
      <c r="AP9" s="16" t="s">
        <v>15456</v>
      </c>
      <c r="AQ9" s="17">
        <f>B7L302C19*B7L121C1</f>
        <v>432.97487999999998</v>
      </c>
      <c r="AR9" s="16" t="s">
        <v>15457</v>
      </c>
      <c r="AS9" s="17">
        <f>A1L304C17</f>
        <v>21.956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39.520800000000001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39.520800000000001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43.911999999999999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158.08320000000001</v>
      </c>
      <c r="BJ9" s="16" t="s">
        <v>15462</v>
      </c>
      <c r="BK9" s="17">
        <f>B7L302C29*B7L121C1</f>
        <v>411.01632000000001</v>
      </c>
      <c r="BL9" s="16" t="s">
        <v>15463</v>
      </c>
      <c r="BM9" s="17">
        <f>A1L304C18</f>
        <v>20.210999999999999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36.379799999999996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36.379799999999996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40.421999999999997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145.51919999999998</v>
      </c>
      <c r="CD9" s="16" t="s">
        <v>15468</v>
      </c>
      <c r="CE9" s="17">
        <f>B7L302C39*B7L121C1</f>
        <v>378.34992</v>
      </c>
      <c r="CF9" s="16" t="s">
        <v>15469</v>
      </c>
      <c r="CG9" s="17">
        <f>A1L304C19</f>
        <v>19.320399999999999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34.776719999999997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34.776719999999997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38.640799999999999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139.10687999999999</v>
      </c>
      <c r="CX9" s="16" t="s">
        <v>15474</v>
      </c>
      <c r="CY9" s="17">
        <f>B7L302C49*B7L121C1</f>
        <v>361.677888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264.07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528.14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528.14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528.14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2112.56</v>
      </c>
      <c r="V10" s="16" t="s">
        <v>15483</v>
      </c>
      <c r="W10" s="17">
        <f>B7L303C9*B7L121C1</f>
        <v>5492.6559999999999</v>
      </c>
      <c r="X10" s="16" t="s">
        <v>15484</v>
      </c>
      <c r="Y10" s="23">
        <f>A1L305C16</f>
        <v>276.65049999999997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553.30099999999993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553.30099999999993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553.30099999999993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2213.2039999999997</v>
      </c>
      <c r="AP10" s="16" t="s">
        <v>15489</v>
      </c>
      <c r="AQ10" s="17">
        <f>B7L303C19*B7L121C1</f>
        <v>5754.3303999999998</v>
      </c>
      <c r="AR10" s="16" t="s">
        <v>15490</v>
      </c>
      <c r="AS10" s="23">
        <f>A1L305C17</f>
        <v>282.17666666666668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564.35333333333335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564.35333333333335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564.35333333333335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2257.4133333333334</v>
      </c>
      <c r="BJ10" s="16" t="s">
        <v>15495</v>
      </c>
      <c r="BK10" s="17">
        <f>B7L303C29*B7L121C1</f>
        <v>5869.2746666666671</v>
      </c>
      <c r="BL10" s="16" t="s">
        <v>15496</v>
      </c>
      <c r="BM10" s="23">
        <f>A1L305C18</f>
        <v>260.93225000000001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521.86450000000002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521.86450000000002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521.86450000000002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2087.4580000000001</v>
      </c>
      <c r="CD10" s="16" t="s">
        <v>15501</v>
      </c>
      <c r="CE10" s="17">
        <f>B7L303C39*B7L121C1</f>
        <v>5427.3908000000001</v>
      </c>
      <c r="CF10" s="16" t="s">
        <v>15502</v>
      </c>
      <c r="CG10" s="23">
        <f>A1L305C19</f>
        <v>245.76620000000003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491.53240000000005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491.53240000000005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491.53240000000005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1966.1296000000002</v>
      </c>
      <c r="CX10" s="16" t="s">
        <v>15507</v>
      </c>
      <c r="CY10" s="17">
        <f>B7L303C49*B7L121C1</f>
        <v>5111.9369600000009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242.834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485.66800000000001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485.66800000000001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485.66800000000001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1942.672</v>
      </c>
      <c r="V11" s="16" t="s">
        <v>15516</v>
      </c>
      <c r="W11" s="17">
        <f>B7L304C9*B7L121C1</f>
        <v>5050.9472000000005</v>
      </c>
      <c r="X11" s="16" t="s">
        <v>15517</v>
      </c>
      <c r="Y11" s="17">
        <f>A1L308C16</f>
        <v>232.625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465.25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465.25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465.25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1861</v>
      </c>
      <c r="AP11" s="16" t="s">
        <v>15522</v>
      </c>
      <c r="AQ11" s="17">
        <f>B7L304C19*B7L121C1</f>
        <v>4838.6000000000004</v>
      </c>
      <c r="AR11" s="16" t="s">
        <v>15523</v>
      </c>
      <c r="AS11" s="17">
        <f>A1L308C17</f>
        <v>222.13966666666667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444.27933333333334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444.27933333333334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444.27933333333334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1777.1173333333334</v>
      </c>
      <c r="BJ11" s="16" t="s">
        <v>15528</v>
      </c>
      <c r="BK11" s="17">
        <f>B7L304C29*B7L121C1</f>
        <v>4620.5050666666666</v>
      </c>
      <c r="BL11" s="16" t="s">
        <v>15529</v>
      </c>
      <c r="BM11" s="17">
        <f>A1L308C18</f>
        <v>204.45150000000001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408.90300000000002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408.90300000000002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408.90300000000002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1635.6120000000001</v>
      </c>
      <c r="CD11" s="16" t="s">
        <v>15534</v>
      </c>
      <c r="CE11" s="17">
        <f>B7L304C39*B7L121C1</f>
        <v>4252.5912000000008</v>
      </c>
      <c r="CF11" s="16" t="s">
        <v>15535</v>
      </c>
      <c r="CG11" s="17">
        <f>A1L308C19</f>
        <v>197.35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394.7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394.7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394.7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1578.8</v>
      </c>
      <c r="CX11" s="16" t="s">
        <v>15540</v>
      </c>
      <c r="CY11" s="17">
        <f>B7L304C49*B7L121C1</f>
        <v>4104.88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114.708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229.416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229.416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229.416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917.66399999999999</v>
      </c>
      <c r="V12" s="16" t="s">
        <v>15549</v>
      </c>
      <c r="W12" s="17">
        <f>B7L305C9*B7L121C1</f>
        <v>2385.9263999999998</v>
      </c>
      <c r="X12" s="16" t="s">
        <v>15550</v>
      </c>
      <c r="Y12" s="23">
        <f>A1L309C16</f>
        <v>121.5505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243.101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243.101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243.101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972.404</v>
      </c>
      <c r="AP12" s="16" t="s">
        <v>15555</v>
      </c>
      <c r="AQ12" s="17">
        <f>B7L305C19*B7L121C1</f>
        <v>2528.2503999999999</v>
      </c>
      <c r="AR12" s="16" t="s">
        <v>15556</v>
      </c>
      <c r="AS12" s="23">
        <f>A1L309C17</f>
        <v>119.45366666666666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238.90733333333333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238.90733333333333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238.90733333333333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955.62933333333331</v>
      </c>
      <c r="BJ12" s="16" t="s">
        <v>15561</v>
      </c>
      <c r="BK12" s="17">
        <f>B7L305C29*B7L121C1</f>
        <v>2484.6362666666669</v>
      </c>
      <c r="BL12" s="16" t="s">
        <v>15562</v>
      </c>
      <c r="BM12" s="23">
        <f>A1L309C18</f>
        <v>114.92725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229.8545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229.8545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229.8545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919.41800000000001</v>
      </c>
      <c r="CD12" s="16" t="s">
        <v>15567</v>
      </c>
      <c r="CE12" s="17">
        <f>B7L305C39*B7L121C1</f>
        <v>2390.4868000000001</v>
      </c>
      <c r="CF12" s="16" t="s">
        <v>15568</v>
      </c>
      <c r="CG12" s="23">
        <f>A1L309C19</f>
        <v>115.9372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231.87440000000001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231.87440000000001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231.87440000000001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927.49760000000003</v>
      </c>
      <c r="CX12" s="16" t="s">
        <v>15573</v>
      </c>
      <c r="CY12" s="17">
        <f>B7L305C49*B7L121C1</f>
        <v>2411.4937600000003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647.94100000000003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1295.8820000000001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1295.8820000000001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1295.8820000000001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5183.5280000000002</v>
      </c>
      <c r="V13" s="16" t="s">
        <v>15582</v>
      </c>
      <c r="W13" s="17">
        <f>B7L306C9*B7L121C1</f>
        <v>13477.1728</v>
      </c>
      <c r="X13" s="16" t="s">
        <v>15583</v>
      </c>
      <c r="Y13" s="17">
        <f>A1L312C16</f>
        <v>676.85500000000002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1353.71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1353.71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1353.71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5414.84</v>
      </c>
      <c r="AP13" s="16" t="s">
        <v>15588</v>
      </c>
      <c r="AQ13" s="17">
        <f>B7L306C19*B7L121C1</f>
        <v>14078.584000000001</v>
      </c>
      <c r="AR13" s="16" t="s">
        <v>15589</v>
      </c>
      <c r="AS13" s="17">
        <f>A1L312C17</f>
        <v>698.84333333333336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1397.6866666666667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1397.6866666666667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1397.6866666666667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5590.7466666666669</v>
      </c>
      <c r="BJ13" s="16" t="s">
        <v>15594</v>
      </c>
      <c r="BK13" s="17">
        <f>B7L306C29*B7L121C1</f>
        <v>14535.941333333334</v>
      </c>
      <c r="BL13" s="16" t="s">
        <v>15595</v>
      </c>
      <c r="BM13" s="17">
        <f>A1L312C18</f>
        <v>690.61125000000004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1381.2225000000001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1381.2225000000001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1381.2225000000001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5524.89</v>
      </c>
      <c r="CD13" s="16" t="s">
        <v>15600</v>
      </c>
      <c r="CE13" s="17">
        <f>B7L306C39*B7L121C1</f>
        <v>14364.714000000002</v>
      </c>
      <c r="CF13" s="16" t="s">
        <v>15601</v>
      </c>
      <c r="CG13" s="17">
        <f>A1L312C19</f>
        <v>669.35519999999997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1338.7103999999999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1338.7103999999999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1338.7103999999999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5354.8415999999997</v>
      </c>
      <c r="CX13" s="16" t="s">
        <v>15606</v>
      </c>
      <c r="CY13" s="17">
        <f>B7L306C49*B7L121C1</f>
        <v>13922.588159999999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156.89400000000001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313.78800000000001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313.78800000000001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313.78800000000001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1255.152</v>
      </c>
      <c r="V14" s="16" t="s">
        <v>15615</v>
      </c>
      <c r="W14" s="17">
        <f>B7L307C9*B7L121C1</f>
        <v>3263.3952000000004</v>
      </c>
      <c r="X14" s="16" t="s">
        <v>15616</v>
      </c>
      <c r="Y14" s="23">
        <f>A1L313C16</f>
        <v>160.58199999999999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321.16399999999999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321.16399999999999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321.16399999999999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1284.6559999999999</v>
      </c>
      <c r="AP14" s="16" t="s">
        <v>15621</v>
      </c>
      <c r="AQ14" s="17">
        <f>B7L307C19*B7L121C1</f>
        <v>3340.1055999999999</v>
      </c>
      <c r="AR14" s="16" t="s">
        <v>15622</v>
      </c>
      <c r="AS14" s="23">
        <f>A1L313C17</f>
        <v>163.59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327.18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327.18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327.18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1308.72</v>
      </c>
      <c r="BJ14" s="16" t="s">
        <v>15627</v>
      </c>
      <c r="BK14" s="17">
        <f>B7L307C29*B7L121C1</f>
        <v>3402.672</v>
      </c>
      <c r="BL14" s="16" t="s">
        <v>15628</v>
      </c>
      <c r="BM14" s="23">
        <f>A1L313C18</f>
        <v>165.4315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330.863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330.863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330.863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1323.452</v>
      </c>
      <c r="CD14" s="16" t="s">
        <v>15633</v>
      </c>
      <c r="CE14" s="17">
        <f>B7L307C39*B7L121C1</f>
        <v>3440.9752000000003</v>
      </c>
      <c r="CF14" s="16" t="s">
        <v>15634</v>
      </c>
      <c r="CG14" s="23">
        <f>A1L313C19</f>
        <v>173.50839999999999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347.01679999999999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347.01679999999999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347.01679999999999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1388.0672</v>
      </c>
      <c r="CX14" s="16" t="s">
        <v>15639</v>
      </c>
      <c r="CY14" s="17">
        <f>B7L307C49*B7L121C1</f>
        <v>3608.9747200000002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88.358000000000004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176.71600000000001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176.71600000000001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176.71600000000001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706.86400000000003</v>
      </c>
      <c r="V15" s="16" t="s">
        <v>15648</v>
      </c>
      <c r="W15" s="17">
        <f>B7L308C9*B7L121C1</f>
        <v>1837.8464000000001</v>
      </c>
      <c r="X15" s="16" t="s">
        <v>15649</v>
      </c>
      <c r="Y15" s="23">
        <f>A1L314C16</f>
        <v>96.412499999999994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192.82499999999999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192.82499999999999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192.82499999999999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771.3</v>
      </c>
      <c r="AP15" s="16" t="s">
        <v>15654</v>
      </c>
      <c r="AQ15" s="17">
        <f>B7L308C19*B7L121C1</f>
        <v>2005.3799999999999</v>
      </c>
      <c r="AR15" s="16" t="s">
        <v>15655</v>
      </c>
      <c r="AS15" s="23">
        <f>A1L314C17</f>
        <v>95.752666666666656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191.50533333333331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191.50533333333331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191.50533333333331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766.02133333333325</v>
      </c>
      <c r="BJ15" s="16" t="s">
        <v>15660</v>
      </c>
      <c r="BK15" s="17">
        <f>B7L308C29*B7L121C1</f>
        <v>1991.6554666666666</v>
      </c>
      <c r="BL15" s="16" t="s">
        <v>15661</v>
      </c>
      <c r="BM15" s="23">
        <f>A1L314C18</f>
        <v>93.611750000000001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187.2235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187.2235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187.2235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748.89400000000001</v>
      </c>
      <c r="CD15" s="16" t="s">
        <v>15666</v>
      </c>
      <c r="CE15" s="17">
        <f>B7L308C39*B7L121C1</f>
        <v>1947.1244000000002</v>
      </c>
      <c r="CF15" s="16" t="s">
        <v>15667</v>
      </c>
      <c r="CG15" s="23">
        <f>A1L314C19</f>
        <v>100.0804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200.16079999999999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200.16079999999999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200.16079999999999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800.64319999999998</v>
      </c>
      <c r="CX15" s="16" t="s">
        <v>15672</v>
      </c>
      <c r="CY15" s="17">
        <f>B7L308C49*B7L121C1</f>
        <v>2081.6723200000001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22.911999999999999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45.823999999999998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45.823999999999998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45.823999999999998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183.29599999999999</v>
      </c>
      <c r="V16" s="16" t="s">
        <v>15681</v>
      </c>
      <c r="W16" s="23">
        <f>B7L309C9*B7L121C1</f>
        <v>476.56959999999998</v>
      </c>
      <c r="X16" s="16" t="s">
        <v>15682</v>
      </c>
      <c r="Y16" s="23">
        <f>A1L316C16</f>
        <v>24.860500000000002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49.721000000000004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49.721000000000004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49.721000000000004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198.88400000000001</v>
      </c>
      <c r="AP16" s="16" t="s">
        <v>15687</v>
      </c>
      <c r="AQ16" s="23">
        <f>B7L309C19*B7L121C1</f>
        <v>517.09840000000008</v>
      </c>
      <c r="AR16" s="16" t="s">
        <v>15688</v>
      </c>
      <c r="AS16" s="23">
        <f>A1L316C17</f>
        <v>26.197333333333333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52.394666666666666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52.394666666666666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52.394666666666666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209.57866666666666</v>
      </c>
      <c r="BJ16" s="16" t="s">
        <v>15693</v>
      </c>
      <c r="BK16" s="23">
        <f>B7L309C29*B7L121C1</f>
        <v>544.90453333333335</v>
      </c>
      <c r="BL16" s="16" t="s">
        <v>15694</v>
      </c>
      <c r="BM16" s="23">
        <f>A1L316C18</f>
        <v>27.537500000000001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55.075000000000003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55.075000000000003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55.075000000000003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220.3</v>
      </c>
      <c r="CD16" s="16" t="s">
        <v>15699</v>
      </c>
      <c r="CE16" s="23">
        <f>B7L309C39*B7L121C1</f>
        <v>572.78000000000009</v>
      </c>
      <c r="CF16" s="16" t="s">
        <v>15700</v>
      </c>
      <c r="CG16" s="23">
        <f>A1L316C19</f>
        <v>29.776400000000002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59.552800000000005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59.552800000000005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59.552800000000005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238.21120000000002</v>
      </c>
      <c r="CX16" s="16" t="s">
        <v>15705</v>
      </c>
      <c r="CY16" s="23">
        <f>B7L309C49*B7L121C1</f>
        <v>619.34912000000008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0.74299999999999999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1.486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1.486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1.486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5.944</v>
      </c>
      <c r="V17" s="16" t="s">
        <v>15714</v>
      </c>
      <c r="W17" s="23">
        <f>B7L310C9*B7L121C1</f>
        <v>15.4544</v>
      </c>
      <c r="X17" s="16" t="s">
        <v>15715</v>
      </c>
      <c r="Y17" s="23">
        <f>A1L315C16</f>
        <v>1.2375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2.4750000000000001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2.4750000000000001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2.4750000000000001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9.9</v>
      </c>
      <c r="AP17" s="16" t="s">
        <v>15720</v>
      </c>
      <c r="AQ17" s="23">
        <f>B7L310C19*B7L121C1</f>
        <v>25.740000000000002</v>
      </c>
      <c r="AR17" s="16" t="s">
        <v>15721</v>
      </c>
      <c r="AS17" s="23">
        <f>A1L315C17</f>
        <v>1.9950000000000001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3.99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3.99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3.99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15.96</v>
      </c>
      <c r="BJ17" s="16" t="s">
        <v>15726</v>
      </c>
      <c r="BK17" s="23">
        <f>B7L310C29*B7L121C1</f>
        <v>41.496000000000002</v>
      </c>
      <c r="BL17" s="16" t="s">
        <v>15727</v>
      </c>
      <c r="BM17" s="23">
        <f>A1L315C18</f>
        <v>2.19225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4.3845000000000001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4.3845000000000001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4.3845000000000001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17.538</v>
      </c>
      <c r="CD17" s="16" t="s">
        <v>15732</v>
      </c>
      <c r="CE17" s="23">
        <f>B7L310C39*B7L121C1</f>
        <v>45.598800000000004</v>
      </c>
      <c r="CF17" s="16" t="s">
        <v>15733</v>
      </c>
      <c r="CG17" s="23">
        <f>A1L315C19</f>
        <v>2.9470000000000001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5.8940000000000001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5.8940000000000001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5.8940000000000001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23.576000000000001</v>
      </c>
      <c r="CX17" s="16" t="s">
        <v>15738</v>
      </c>
      <c r="CY17" s="23">
        <f>B7L310C49*B7L121C1</f>
        <v>61.297600000000003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794.06099999999992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794.06099999999992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794.06099999999992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1588.1219999999998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3176.2439999999997</v>
      </c>
      <c r="V18" s="16" t="s">
        <v>15747</v>
      </c>
      <c r="W18" s="17">
        <f>B7L311C9*B7L121C1</f>
        <v>8258.2343999999994</v>
      </c>
      <c r="X18" s="16" t="s">
        <v>15748</v>
      </c>
      <c r="Y18" s="23">
        <f>A1L317C16</f>
        <v>765.01149999999996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765.01149999999996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765.01149999999996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1530.0229999999999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3060.0459999999998</v>
      </c>
      <c r="AP18" s="16" t="s">
        <v>15753</v>
      </c>
      <c r="AQ18" s="17">
        <f>B7L311C19*B7L121C1</f>
        <v>7956.1196</v>
      </c>
      <c r="AR18" s="16" t="s">
        <v>15754</v>
      </c>
      <c r="AS18" s="23">
        <f>A1L317C17</f>
        <v>739.38933333333318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739.38933333333318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739.38933333333318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1478.7786666666664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2957.5573333333327</v>
      </c>
      <c r="BJ18" s="16" t="s">
        <v>15759</v>
      </c>
      <c r="BK18" s="17">
        <f>B7L311C29*B7L121C1</f>
        <v>7689.649066666665</v>
      </c>
      <c r="BL18" s="16" t="s">
        <v>15760</v>
      </c>
      <c r="BM18" s="23">
        <f>A1L317C18</f>
        <v>736.01899999999989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736.01899999999989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736.01899999999989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1472.0379999999998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2944.0759999999996</v>
      </c>
      <c r="CD18" s="16" t="s">
        <v>15765</v>
      </c>
      <c r="CE18" s="17">
        <f>B7L311C39*B7L121C1</f>
        <v>7654.5975999999991</v>
      </c>
      <c r="CF18" s="16" t="s">
        <v>15766</v>
      </c>
      <c r="CG18" s="23">
        <f>A1L317C19</f>
        <v>717.58019999999999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717.58019999999999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717.58019999999999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1435.1604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2870.3208</v>
      </c>
      <c r="CX18" s="16" t="s">
        <v>15771</v>
      </c>
      <c r="CY18" s="17">
        <f>B7L311C49*B7L121C1</f>
        <v>7462.8340800000005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491.28100000000001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982.56200000000001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982.56200000000001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982.56200000000001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3930.248</v>
      </c>
      <c r="V19" s="16" t="s">
        <v>15780</v>
      </c>
      <c r="W19" s="17">
        <f>B7L312C9*B7L121C1</f>
        <v>10218.6448</v>
      </c>
      <c r="X19" s="16" t="s">
        <v>15781</v>
      </c>
      <c r="Y19" s="23">
        <f>A1L318C16</f>
        <v>467.66949999999997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935.33899999999994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935.33899999999994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935.33899999999994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3741.3559999999998</v>
      </c>
      <c r="AP19" s="16" t="s">
        <v>15786</v>
      </c>
      <c r="AQ19" s="17">
        <f>B7L312C19*B7L121C1</f>
        <v>9727.525599999999</v>
      </c>
      <c r="AR19" s="16" t="s">
        <v>15787</v>
      </c>
      <c r="AS19" s="23">
        <f>A1L318C17</f>
        <v>440.36666666666662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880.73333333333323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880.73333333333323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880.73333333333323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3522.9333333333329</v>
      </c>
      <c r="BJ19" s="16" t="s">
        <v>15792</v>
      </c>
      <c r="BK19" s="17">
        <f>B7L312C29*B7L121C1</f>
        <v>9159.6266666666652</v>
      </c>
      <c r="BL19" s="16" t="s">
        <v>15793</v>
      </c>
      <c r="BM19" s="23">
        <f>A1L318C18</f>
        <v>419.37099999999998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838.74199999999996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838.74199999999996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838.74199999999996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3354.9679999999998</v>
      </c>
      <c r="CD19" s="16" t="s">
        <v>15798</v>
      </c>
      <c r="CE19" s="17">
        <f>B7L312C39*B7L121C1</f>
        <v>8722.9167999999991</v>
      </c>
      <c r="CF19" s="16" t="s">
        <v>15799</v>
      </c>
      <c r="CG19" s="23">
        <f>A1L318C19</f>
        <v>418.55919999999998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837.11839999999995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837.11839999999995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837.11839999999995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3348.4735999999998</v>
      </c>
      <c r="CX19" s="16" t="s">
        <v>15804</v>
      </c>
      <c r="CY19" s="17">
        <f>B7L312C49*B7L121C1</f>
        <v>8706.031359999999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0.23500000000000001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0.47000000000000003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0.47000000000000003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0.47000000000000003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1.8800000000000001</v>
      </c>
      <c r="V20" s="16" t="s">
        <v>15813</v>
      </c>
      <c r="W20" s="23">
        <f>B7L313C9*B7L121C1</f>
        <v>4.8880000000000008</v>
      </c>
      <c r="X20" s="16" t="s">
        <v>15814</v>
      </c>
      <c r="Y20" s="23">
        <f>A1L319C16</f>
        <v>0.254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0.50800000000000001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0.50800000000000001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0.50800000000000001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2.032</v>
      </c>
      <c r="AP20" s="16" t="s">
        <v>15819</v>
      </c>
      <c r="AQ20" s="23">
        <f>B7L313C19*B7L121C1</f>
        <v>5.2831999999999999</v>
      </c>
      <c r="AR20" s="16" t="s">
        <v>15820</v>
      </c>
      <c r="AS20" s="23">
        <f>A1L319C17</f>
        <v>0.315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0.63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0.63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0.63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2.52</v>
      </c>
      <c r="BJ20" s="16" t="s">
        <v>15825</v>
      </c>
      <c r="BK20" s="23">
        <f>B7L313C29*B7L121C1</f>
        <v>6.5520000000000005</v>
      </c>
      <c r="BL20" s="16" t="s">
        <v>15826</v>
      </c>
      <c r="BM20" s="23">
        <f>A1L319C18</f>
        <v>0.37825000000000003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0.75650000000000006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0.75650000000000006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0.75650000000000006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3.0260000000000002</v>
      </c>
      <c r="CD20" s="16" t="s">
        <v>15831</v>
      </c>
      <c r="CE20" s="23">
        <f>B7L313C39*B7L121C1</f>
        <v>7.8676000000000013</v>
      </c>
      <c r="CF20" s="16" t="s">
        <v>15832</v>
      </c>
      <c r="CG20" s="23">
        <f>A1L319C19</f>
        <v>0.40079999999999999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0.80159999999999998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0.80159999999999998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0.80159999999999998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3.2063999999999999</v>
      </c>
      <c r="CX20" s="16" t="s">
        <v>15837</v>
      </c>
      <c r="CY20" s="23">
        <f>B7L313C49*B7L121C1</f>
        <v>8.3366400000000009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205.41800000000001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410.83600000000001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410.83600000000001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410.83600000000001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1643.3440000000001</v>
      </c>
      <c r="V21" s="16" t="s">
        <v>15846</v>
      </c>
      <c r="W21" s="17">
        <f>B7L314C9*B7L121C1</f>
        <v>4272.6944000000003</v>
      </c>
      <c r="X21" s="16" t="s">
        <v>15847</v>
      </c>
      <c r="Y21" s="23">
        <f>A1L320C16</f>
        <v>215.571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431.142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431.142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431.142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1724.568</v>
      </c>
      <c r="AP21" s="16" t="s">
        <v>15852</v>
      </c>
      <c r="AQ21" s="17">
        <f>B7L314C19*B7L121C1</f>
        <v>4483.8768</v>
      </c>
      <c r="AR21" s="16" t="s">
        <v>15853</v>
      </c>
      <c r="AS21" s="23">
        <f>A1L320C17</f>
        <v>219.54366666666667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439.08733333333333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439.08733333333333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439.08733333333333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1756.3493333333333</v>
      </c>
      <c r="BJ21" s="16" t="s">
        <v>15858</v>
      </c>
      <c r="BK21" s="17">
        <f>B7L314C29*B7L121C1</f>
        <v>4566.5082666666667</v>
      </c>
      <c r="BL21" s="16" t="s">
        <v>15859</v>
      </c>
      <c r="BM21" s="23">
        <f>A1L320C18</f>
        <v>205.07675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410.15350000000001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410.15350000000001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410.15350000000001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1640.614</v>
      </c>
      <c r="CD21" s="16" t="s">
        <v>15864</v>
      </c>
      <c r="CE21" s="17">
        <f>B7L314C39*B7L121C1</f>
        <v>4265.5964000000004</v>
      </c>
      <c r="CF21" s="16" t="s">
        <v>15865</v>
      </c>
      <c r="CG21" s="23">
        <f>A1L320C19</f>
        <v>188.37200000000001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376.74400000000003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376.74400000000003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376.74400000000003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1506.9760000000001</v>
      </c>
      <c r="CX21" s="16" t="s">
        <v>15870</v>
      </c>
      <c r="CY21" s="17">
        <f>B7L314C49*B7L121C1</f>
        <v>3918.1376000000005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4.8570000000000002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9.7140000000000004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9.7140000000000004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9.7140000000000004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38.856000000000002</v>
      </c>
      <c r="V22" s="16" t="s">
        <v>15879</v>
      </c>
      <c r="W22" s="17">
        <f>B7L315C9*B7L121C1</f>
        <v>101.02560000000001</v>
      </c>
      <c r="X22" s="16" t="s">
        <v>15880</v>
      </c>
      <c r="Y22" s="17">
        <f>A1L323C16</f>
        <v>4.4909999999999997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8.9819999999999993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8.9819999999999993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8.9819999999999993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35.927999999999997</v>
      </c>
      <c r="AP22" s="16" t="s">
        <v>15885</v>
      </c>
      <c r="AQ22" s="17">
        <f>B7L315C19*B7L121C1</f>
        <v>93.41279999999999</v>
      </c>
      <c r="AR22" s="16" t="s">
        <v>15886</v>
      </c>
      <c r="AS22" s="17">
        <f>A1L323C17</f>
        <v>4.4530000000000003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8.9060000000000006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8.9060000000000006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8.9060000000000006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35.624000000000002</v>
      </c>
      <c r="BJ22" s="16" t="s">
        <v>15891</v>
      </c>
      <c r="BK22" s="17">
        <f>B7L315C29*B7L121C1</f>
        <v>92.622400000000013</v>
      </c>
      <c r="BL22" s="16" t="s">
        <v>15892</v>
      </c>
      <c r="BM22" s="17">
        <f>A1L323C18</f>
        <v>3.9139999999999997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7.8279999999999994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7.8279999999999994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7.8279999999999994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31.311999999999998</v>
      </c>
      <c r="CD22" s="16" t="s">
        <v>15897</v>
      </c>
      <c r="CE22" s="17">
        <f>B7L315C39*B7L121C1</f>
        <v>81.411199999999994</v>
      </c>
      <c r="CF22" s="16" t="s">
        <v>15898</v>
      </c>
      <c r="CG22" s="17">
        <f>A1L323C19</f>
        <v>3.3227999999999995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6.6455999999999991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6.6455999999999991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6.6455999999999991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26.582399999999996</v>
      </c>
      <c r="CX22" s="16" t="s">
        <v>15903</v>
      </c>
      <c r="CY22" s="17">
        <f>B7L315C49*B7L121C1</f>
        <v>69.114239999999995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3057.1030000000001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5808.4956999999995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5808.4956999999995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6114.2060000000001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23233.982799999998</v>
      </c>
      <c r="V23" s="16" t="s">
        <v>15913</v>
      </c>
      <c r="W23" s="17">
        <f>B7L316C9*B7L121C1</f>
        <v>60408.355279999996</v>
      </c>
      <c r="X23" s="16" t="s">
        <v>15914</v>
      </c>
      <c r="Y23" s="17">
        <f>A1L324C16</f>
        <v>3066.8995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5827.10905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5827.10905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6133.799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23308.4362</v>
      </c>
      <c r="AP23" s="16" t="s">
        <v>15919</v>
      </c>
      <c r="AQ23" s="17">
        <f>B7L316C19*B7L121C1</f>
        <v>60601.934120000005</v>
      </c>
      <c r="AR23" s="16" t="s">
        <v>15920</v>
      </c>
      <c r="AS23" s="17">
        <f>A1L324C17</f>
        <v>3036.172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5768.7267999999995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5768.7267999999995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6072.3440000000001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23074.907199999998</v>
      </c>
      <c r="BJ23" s="16" t="s">
        <v>15925</v>
      </c>
      <c r="BK23" s="17">
        <f>B7L316C29*B7L121C1</f>
        <v>59994.758719999998</v>
      </c>
      <c r="BL23" s="16" t="s">
        <v>15926</v>
      </c>
      <c r="BM23" s="17">
        <f>A1L324C18</f>
        <v>2944.66525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5594.8639750000002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5594.8639750000002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5889.3305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22379.455900000001</v>
      </c>
      <c r="CD23" s="16" t="s">
        <v>15931</v>
      </c>
      <c r="CE23" s="17">
        <f>B7L316C39*B7L121C1</f>
        <v>58186.585340000005</v>
      </c>
      <c r="CF23" s="16" t="s">
        <v>15932</v>
      </c>
      <c r="CG23" s="17">
        <f>A1L324C19</f>
        <v>2882.2761999999998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5476.324779999999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5476.324779999999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5764.5523999999996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21905.299119999996</v>
      </c>
      <c r="CX23" s="16" t="s">
        <v>15937</v>
      </c>
      <c r="CY23" s="17">
        <f>B7L316C49*B7L121C1</f>
        <v>56953.777711999988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5C1E3-ED7A-4949-AE60-EC94DE81287F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0.2535201375503256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0.25419967231144991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0.25193605715292094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0.24846534168416351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0.24851527994306047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22.791</v>
      </c>
      <c r="F9" s="16" t="s">
        <v>12038</v>
      </c>
      <c r="G9" s="21">
        <f>A1L542C9</f>
        <v>1.0924949012726881</v>
      </c>
      <c r="H9" s="16" t="s">
        <v>16018</v>
      </c>
      <c r="I9" s="15">
        <f>B7L402C1*B7L402C2</f>
        <v>24.899051294905835</v>
      </c>
      <c r="J9" s="16" t="s">
        <v>16019</v>
      </c>
      <c r="K9" s="23">
        <f>B3L802C3</f>
        <v>1.8480146265997843</v>
      </c>
      <c r="L9" s="16" t="s">
        <v>16020</v>
      </c>
      <c r="M9" s="17">
        <f>B7L402C3*B7L402C4</f>
        <v>46.01381098144428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23.00690549072214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126.53798019897177</v>
      </c>
      <c r="V9" s="16" t="s">
        <v>16025</v>
      </c>
      <c r="W9" s="17">
        <f>B7L402C9*B7L121C1</f>
        <v>328.99874851732659</v>
      </c>
      <c r="X9" s="16" t="s">
        <v>15451</v>
      </c>
      <c r="Y9" s="17">
        <f>A1L304C16</f>
        <v>23.128999999999998</v>
      </c>
      <c r="Z9" s="16" t="s">
        <v>12647</v>
      </c>
      <c r="AA9" s="23">
        <f>A1L542C54</f>
        <v>0.953187101089774</v>
      </c>
      <c r="AB9" s="16" t="s">
        <v>16026</v>
      </c>
      <c r="AC9" s="17">
        <f>B7L402C11*B7L402C12</f>
        <v>22.04626446110538</v>
      </c>
      <c r="AD9" s="16" t="s">
        <v>16027</v>
      </c>
      <c r="AE9" s="23">
        <f>B3L802C9</f>
        <v>1.822923344628629</v>
      </c>
      <c r="AF9" s="16" t="s">
        <v>16028</v>
      </c>
      <c r="AG9" s="17">
        <f>B7L402C13*B7L402C14</f>
        <v>40.1886501480055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20.09432507400275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110.51878790701512</v>
      </c>
      <c r="AP9" s="16" t="s">
        <v>16031</v>
      </c>
      <c r="AQ9" s="17">
        <f>B7L402C19*B7L121C1</f>
        <v>287.34884855823935</v>
      </c>
      <c r="AR9" s="16" t="s">
        <v>15457</v>
      </c>
      <c r="AS9" s="17">
        <f>A1L304C17</f>
        <v>21.956</v>
      </c>
      <c r="AT9" s="16" t="s">
        <v>13145</v>
      </c>
      <c r="AU9" s="23">
        <f>A1L542C63</f>
        <v>0.86812781072079992</v>
      </c>
      <c r="AV9" s="16" t="s">
        <v>16032</v>
      </c>
      <c r="AW9" s="17">
        <f>B7L402C21*B7L402C22</f>
        <v>19.060614212185882</v>
      </c>
      <c r="AX9" s="16" t="s">
        <v>16033</v>
      </c>
      <c r="AY9" s="23">
        <f>B3L802C15</f>
        <v>1.8410768280391454</v>
      </c>
      <c r="AZ9" s="16" t="s">
        <v>16034</v>
      </c>
      <c r="BA9" s="17">
        <f>B7L402C23*B7L402C24</f>
        <v>35.092055154249039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17.546027577124519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96.503151674184863</v>
      </c>
      <c r="BJ9" s="16" t="s">
        <v>16037</v>
      </c>
      <c r="BK9" s="17">
        <f>B7L402C29*B7L121C1</f>
        <v>250.90819435288066</v>
      </c>
      <c r="BL9" s="16" t="s">
        <v>15463</v>
      </c>
      <c r="BM9" s="17">
        <f>A1L304C18</f>
        <v>20.210999999999999</v>
      </c>
      <c r="BN9" s="16" t="s">
        <v>13643</v>
      </c>
      <c r="BO9" s="23">
        <f>A1L542C72</f>
        <v>0.83795198449102515</v>
      </c>
      <c r="BP9" s="16" t="s">
        <v>16038</v>
      </c>
      <c r="BQ9" s="17">
        <f>B7L402C31*B7L402C32</f>
        <v>16.935847558548108</v>
      </c>
      <c r="BR9" s="16" t="s">
        <v>16039</v>
      </c>
      <c r="BS9" s="21">
        <f>B3L802C21</f>
        <v>1.8454552644066009</v>
      </c>
      <c r="BT9" s="16" t="s">
        <v>16040</v>
      </c>
      <c r="BU9" s="17">
        <f>B7L402C33*B7L402C34</f>
        <v>31.254349034110284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15.627174517055142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85.949459843803282</v>
      </c>
      <c r="CD9" s="16" t="s">
        <v>16043</v>
      </c>
      <c r="CE9" s="17">
        <f>B7L402C39*B7L121C1</f>
        <v>223.46859559388855</v>
      </c>
      <c r="CF9" s="16" t="s">
        <v>15469</v>
      </c>
      <c r="CG9" s="17">
        <f>A1L304C19</f>
        <v>19.320399999999999</v>
      </c>
      <c r="CH9" s="16" t="s">
        <v>14141</v>
      </c>
      <c r="CI9" s="23">
        <f>A1L542C81</f>
        <v>0.81760914770673643</v>
      </c>
      <c r="CJ9" s="16" t="s">
        <v>16044</v>
      </c>
      <c r="CK9" s="17">
        <f>B7L402C41*B7L402C42</f>
        <v>15.796535777353229</v>
      </c>
      <c r="CL9" s="16" t="s">
        <v>16045</v>
      </c>
      <c r="CM9" s="21">
        <f>B3L802C27</f>
        <v>1.8420048101321682</v>
      </c>
      <c r="CN9" s="16" t="s">
        <v>16046</v>
      </c>
      <c r="CO9" s="17">
        <f>B7L402C43*B7L402C44</f>
        <v>29.097294885309537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14.548647442654769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80.017560934601221</v>
      </c>
      <c r="CX9" s="16" t="s">
        <v>16049</v>
      </c>
      <c r="CY9" s="17">
        <f>B7L402C49*B7L121C1</f>
        <v>208.04565842996317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264.07</v>
      </c>
      <c r="F10" s="16" t="s">
        <v>12077</v>
      </c>
      <c r="G10" s="21">
        <f>A1L543C9</f>
        <v>1.0817689909358565</v>
      </c>
      <c r="H10" s="16" t="s">
        <v>16050</v>
      </c>
      <c r="I10" s="21">
        <f>B7L403C1*B7L403C2</f>
        <v>285.66273743643166</v>
      </c>
      <c r="J10" s="16" t="s">
        <v>16051</v>
      </c>
      <c r="K10" s="23">
        <f>B3L803C3</f>
        <v>1.8069973506235231</v>
      </c>
      <c r="L10" s="16" t="s">
        <v>16052</v>
      </c>
      <c r="M10" s="23">
        <f>B7L403C3*B7L403C4</f>
        <v>516.19180971949515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258.09590485974758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1419.5274767286116</v>
      </c>
      <c r="V10" s="16" t="s">
        <v>16057</v>
      </c>
      <c r="W10" s="17">
        <f>B7L403C9*B7L121C1</f>
        <v>3690.7714394943905</v>
      </c>
      <c r="X10" s="16" t="s">
        <v>15484</v>
      </c>
      <c r="Y10" s="23">
        <f>A1L305C16</f>
        <v>276.65049999999997</v>
      </c>
      <c r="Z10" s="16" t="s">
        <v>12678</v>
      </c>
      <c r="AA10" s="23">
        <f>A1L543C54</f>
        <v>1.0760764652260175</v>
      </c>
      <c r="AB10" s="16" t="s">
        <v>16058</v>
      </c>
      <c r="AC10" s="23">
        <f>B7L403C11*B7L403C12</f>
        <v>297.69709214301031</v>
      </c>
      <c r="AD10" s="16" t="s">
        <v>16059</v>
      </c>
      <c r="AE10" s="23">
        <f>B3L803C9</f>
        <v>1.7886619370598478</v>
      </c>
      <c r="AF10" s="16" t="s">
        <v>16060</v>
      </c>
      <c r="AG10" s="23">
        <f>B7L403C13*B7L403C14</f>
        <v>532.4794574896008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266.2397287448004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1464.3185080964022</v>
      </c>
      <c r="AP10" s="16" t="s">
        <v>16063</v>
      </c>
      <c r="AQ10" s="17">
        <f>B7L403C19*B7L121C1</f>
        <v>3807.2281210506458</v>
      </c>
      <c r="AR10" s="16" t="s">
        <v>15490</v>
      </c>
      <c r="AS10" s="23">
        <f>A1L305C17</f>
        <v>282.17666666666668</v>
      </c>
      <c r="AT10" s="16" t="s">
        <v>13176</v>
      </c>
      <c r="AU10" s="23">
        <f>A1L543C63</f>
        <v>0.96931267284093359</v>
      </c>
      <c r="AV10" s="16" t="s">
        <v>16064</v>
      </c>
      <c r="AW10" s="23">
        <f>B7L403C21*B7L403C22</f>
        <v>273.51741898001183</v>
      </c>
      <c r="AX10" s="16" t="s">
        <v>16065</v>
      </c>
      <c r="AY10" s="23">
        <f>B3L803C15</f>
        <v>1.7818427796016276</v>
      </c>
      <c r="AZ10" s="16" t="s">
        <v>16066</v>
      </c>
      <c r="BA10" s="23">
        <f>B7L403C23*B7L403C24</f>
        <v>487.36503810480724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243.68251905240362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1340.25385478822</v>
      </c>
      <c r="BJ10" s="16" t="s">
        <v>16069</v>
      </c>
      <c r="BK10" s="17">
        <f>B7L403C29*B7L121C1</f>
        <v>3484.6600224493723</v>
      </c>
      <c r="BL10" s="16" t="s">
        <v>15496</v>
      </c>
      <c r="BM10" s="23">
        <f>A1L305C18</f>
        <v>260.93225000000001</v>
      </c>
      <c r="BN10" s="16" t="s">
        <v>13674</v>
      </c>
      <c r="BO10" s="23">
        <f>A1L543C72</f>
        <v>0.92153466239251869</v>
      </c>
      <c r="BP10" s="16" t="s">
        <v>16070</v>
      </c>
      <c r="BQ10" s="23">
        <f>B7L403C31*B7L403C32</f>
        <v>240.45811291107029</v>
      </c>
      <c r="BR10" s="16" t="s">
        <v>16071</v>
      </c>
      <c r="BS10" s="21">
        <f>B3L803C21</f>
        <v>1.7794816203316848</v>
      </c>
      <c r="BT10" s="16" t="s">
        <v>16072</v>
      </c>
      <c r="BU10" s="23">
        <f>B7L403C33*B7L403C34</f>
        <v>427.89079238489057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213.94539619244529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1176.699679058449</v>
      </c>
      <c r="CD10" s="16" t="s">
        <v>16075</v>
      </c>
      <c r="CE10" s="17">
        <f>B7L403C39*B7L121C1</f>
        <v>3059.4191655519676</v>
      </c>
      <c r="CF10" s="16" t="s">
        <v>15502</v>
      </c>
      <c r="CG10" s="23">
        <f>A1L305C19</f>
        <v>245.76620000000003</v>
      </c>
      <c r="CH10" s="16" t="s">
        <v>14172</v>
      </c>
      <c r="CI10" s="23">
        <f>A1L543C81</f>
        <v>0.90151340865552743</v>
      </c>
      <c r="CJ10" s="16" t="s">
        <v>16076</v>
      </c>
      <c r="CK10" s="23">
        <f>B7L403C41*B7L403C42</f>
        <v>221.56152469431612</v>
      </c>
      <c r="CL10" s="16" t="s">
        <v>16077</v>
      </c>
      <c r="CM10" s="21">
        <f>B3L803C27</f>
        <v>1.7627987306579795</v>
      </c>
      <c r="CN10" s="16" t="s">
        <v>16078</v>
      </c>
      <c r="CO10" s="23">
        <f>B7L403C43*B7L403C44</f>
        <v>390.56837449378702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195.28418724689351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1074.0630298579142</v>
      </c>
      <c r="CX10" s="16" t="s">
        <v>16081</v>
      </c>
      <c r="CY10" s="17">
        <f>B7L403C49*B7L121C1</f>
        <v>2792.5638776305773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242.834</v>
      </c>
      <c r="F11" s="16" t="s">
        <v>12116</v>
      </c>
      <c r="G11" s="21">
        <f>A1L544C9</f>
        <v>7.5418318655245564E-2</v>
      </c>
      <c r="H11" s="16" t="s">
        <v>16082</v>
      </c>
      <c r="I11" s="15">
        <f>B7L404C1*B7L404C2</f>
        <v>18.314131992327901</v>
      </c>
      <c r="J11" s="16" t="s">
        <v>16083</v>
      </c>
      <c r="K11" s="23">
        <f>B3L804C3</f>
        <v>2.0381679389312977</v>
      </c>
      <c r="L11" s="16" t="s">
        <v>16084</v>
      </c>
      <c r="M11" s="17">
        <f>B7L404C3*B7L404C4</f>
        <v>37.327276656118698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18.663638328059349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102.65001080432643</v>
      </c>
      <c r="V11" s="16" t="s">
        <v>16089</v>
      </c>
      <c r="W11" s="17">
        <f>B7L404C9*B7L121C1</f>
        <v>266.89002809124872</v>
      </c>
      <c r="X11" s="16" t="s">
        <v>15517</v>
      </c>
      <c r="Y11" s="17">
        <f>A1L308C16</f>
        <v>232.625</v>
      </c>
      <c r="Z11" s="16" t="s">
        <v>12709</v>
      </c>
      <c r="AA11" s="23">
        <f>A1L544C54</f>
        <v>0.1606380317568073</v>
      </c>
      <c r="AB11" s="16" t="s">
        <v>16090</v>
      </c>
      <c r="AC11" s="17">
        <f>B7L404C11*B7L404C12</f>
        <v>37.368422137427295</v>
      </c>
      <c r="AD11" s="16" t="s">
        <v>16091</v>
      </c>
      <c r="AE11" s="23">
        <f>B3L804C9</f>
        <v>2.0142656402737047</v>
      </c>
      <c r="AF11" s="16" t="s">
        <v>16092</v>
      </c>
      <c r="AG11" s="17">
        <f>B7L404C13*B7L404C14</f>
        <v>75.269928742663069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37.634964371331534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206.99230404232344</v>
      </c>
      <c r="AP11" s="16" t="s">
        <v>16095</v>
      </c>
      <c r="AQ11" s="17">
        <f>B7L404C19*B7L121C1</f>
        <v>538.17999051004097</v>
      </c>
      <c r="AR11" s="16" t="s">
        <v>15523</v>
      </c>
      <c r="AS11" s="17">
        <f>A1L308C17</f>
        <v>222.13966666666667</v>
      </c>
      <c r="AT11" s="16" t="s">
        <v>13207</v>
      </c>
      <c r="AU11" s="23">
        <f>A1L544C63</f>
        <v>0.16604534277239896</v>
      </c>
      <c r="AV11" s="16" t="s">
        <v>16096</v>
      </c>
      <c r="AW11" s="17">
        <f>B7L404C21*B7L404C22</f>
        <v>36.885257095013117</v>
      </c>
      <c r="AX11" s="16" t="s">
        <v>16097</v>
      </c>
      <c r="AY11" s="23">
        <f>B3L804C15</f>
        <v>2.0179294147251872</v>
      </c>
      <c r="AZ11" s="16" t="s">
        <v>16098</v>
      </c>
      <c r="BA11" s="17">
        <f>B7L404C23*B7L404C24</f>
        <v>74.431845261727872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37.215922630863936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204.68757446975164</v>
      </c>
      <c r="BJ11" s="16" t="s">
        <v>16101</v>
      </c>
      <c r="BK11" s="17">
        <f>B7L404C29*B7L121C1</f>
        <v>532.18769362135424</v>
      </c>
      <c r="BL11" s="16" t="s">
        <v>15529</v>
      </c>
      <c r="BM11" s="17">
        <f>A1L308C18</f>
        <v>204.45150000000001</v>
      </c>
      <c r="BN11" s="16" t="s">
        <v>13705</v>
      </c>
      <c r="BO11" s="23">
        <f>A1L544C72</f>
        <v>0.16239954155709915</v>
      </c>
      <c r="BP11" s="16" t="s">
        <v>16102</v>
      </c>
      <c r="BQ11" s="17">
        <f>B7L404C31*B7L404C32</f>
        <v>33.202829870661262</v>
      </c>
      <c r="BR11" s="16" t="s">
        <v>16103</v>
      </c>
      <c r="BS11" s="21">
        <f>B3L804C21</f>
        <v>2.0262131590471548</v>
      </c>
      <c r="BT11" s="16" t="s">
        <v>16104</v>
      </c>
      <c r="BU11" s="17">
        <f>B7L404C33*B7L404C34</f>
        <v>67.276010801537794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33.638005400768897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185.00902970422894</v>
      </c>
      <c r="CD11" s="16" t="s">
        <v>16107</v>
      </c>
      <c r="CE11" s="17">
        <f>B7L404C39*B7L121C1</f>
        <v>481.02347723099524</v>
      </c>
      <c r="CF11" s="16" t="s">
        <v>15535</v>
      </c>
      <c r="CG11" s="17">
        <f>A1L308C19</f>
        <v>197.35</v>
      </c>
      <c r="CH11" s="16" t="s">
        <v>14203</v>
      </c>
      <c r="CI11" s="23">
        <f>A1L544C81</f>
        <v>0.17362178956020133</v>
      </c>
      <c r="CJ11" s="16" t="s">
        <v>16108</v>
      </c>
      <c r="CK11" s="17">
        <f>B7L404C41*B7L404C42</f>
        <v>34.264260169705729</v>
      </c>
      <c r="CL11" s="16" t="s">
        <v>16109</v>
      </c>
      <c r="CM11" s="21">
        <f>B3L804C27</f>
        <v>2.0250325657242909</v>
      </c>
      <c r="CN11" s="16" t="s">
        <v>16110</v>
      </c>
      <c r="CO11" s="17">
        <f>B7L404C43*B7L404C44</f>
        <v>69.38624268410382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34.69312134205191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190.81216738128552</v>
      </c>
      <c r="CX11" s="16" t="s">
        <v>16113</v>
      </c>
      <c r="CY11" s="17">
        <f>B7L404C49*B7L121C1</f>
        <v>496.11163519134237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114.708</v>
      </c>
      <c r="F12" s="16" t="s">
        <v>12155</v>
      </c>
      <c r="G12" s="21">
        <f>A1L545C9</f>
        <v>0.50140433659139427</v>
      </c>
      <c r="H12" s="16" t="s">
        <v>16114</v>
      </c>
      <c r="I12" s="21">
        <f>B7L405C1*B7L405C2</f>
        <v>57.515088641725654</v>
      </c>
      <c r="J12" s="16" t="s">
        <v>16115</v>
      </c>
      <c r="K12" s="23">
        <f>B3L805C3</f>
        <v>2.0803837112925798</v>
      </c>
      <c r="L12" s="16" t="s">
        <v>16116</v>
      </c>
      <c r="M12" s="23">
        <f>B7L405C3*B7L405C4</f>
        <v>119.65345356379493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59.826726781897463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329.04699730043603</v>
      </c>
      <c r="V12" s="16" t="s">
        <v>16121</v>
      </c>
      <c r="W12" s="23">
        <f>B7L405C9*B7L121C1</f>
        <v>855.52219298113368</v>
      </c>
      <c r="X12" s="16" t="s">
        <v>15550</v>
      </c>
      <c r="Y12" s="23">
        <f>A1L309C16</f>
        <v>121.5505</v>
      </c>
      <c r="Z12" s="16" t="s">
        <v>12740</v>
      </c>
      <c r="AA12" s="23">
        <f>A1L545C54</f>
        <v>0.48040396255800139</v>
      </c>
      <c r="AB12" s="16" t="s">
        <v>16122</v>
      </c>
      <c r="AC12" s="23">
        <f>B7L405C11*B7L405C12</f>
        <v>58.393341850906346</v>
      </c>
      <c r="AD12" s="16" t="s">
        <v>16123</v>
      </c>
      <c r="AE12" s="23">
        <f>B3L805C9</f>
        <v>2.0072295394971036</v>
      </c>
      <c r="AF12" s="16" t="s">
        <v>16124</v>
      </c>
      <c r="AG12" s="23">
        <f>B7L405C13*B7L405C14</f>
        <v>117.20884067309169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58.604420336545843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322.32431185100211</v>
      </c>
      <c r="AP12" s="16" t="s">
        <v>16127</v>
      </c>
      <c r="AQ12" s="23">
        <f>B7L405C19*B7L121C1</f>
        <v>838.04321081260548</v>
      </c>
      <c r="AR12" s="16" t="s">
        <v>15556</v>
      </c>
      <c r="AS12" s="23">
        <f>A1L309C17</f>
        <v>119.45366666666666</v>
      </c>
      <c r="AT12" s="16" t="s">
        <v>13238</v>
      </c>
      <c r="AU12" s="23">
        <f>A1L545C63</f>
        <v>0.47103008402073709</v>
      </c>
      <c r="AV12" s="16" t="s">
        <v>16128</v>
      </c>
      <c r="AW12" s="23">
        <f>B7L405C21*B7L405C22</f>
        <v>56.26627064658512</v>
      </c>
      <c r="AX12" s="16" t="s">
        <v>16129</v>
      </c>
      <c r="AY12" s="23">
        <f>B3L805C15</f>
        <v>1.9816812501946202</v>
      </c>
      <c r="AZ12" s="16" t="s">
        <v>16130</v>
      </c>
      <c r="BA12" s="23">
        <f>B7L405C23*B7L405C24</f>
        <v>111.50181355871366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55.750906779356832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306.62998728646255</v>
      </c>
      <c r="BJ12" s="16" t="s">
        <v>16133</v>
      </c>
      <c r="BK12" s="23">
        <f>B7L405C29*B7L121C1</f>
        <v>797.23796694480268</v>
      </c>
      <c r="BL12" s="16" t="s">
        <v>15562</v>
      </c>
      <c r="BM12" s="23">
        <f>A1L309C18</f>
        <v>114.92725</v>
      </c>
      <c r="BN12" s="16" t="s">
        <v>13736</v>
      </c>
      <c r="BO12" s="23">
        <f>A1L545C72</f>
        <v>0.46004709071392891</v>
      </c>
      <c r="BP12" s="16" t="s">
        <v>16134</v>
      </c>
      <c r="BQ12" s="23">
        <f>B7L405C31*B7L405C32</f>
        <v>52.871947006252384</v>
      </c>
      <c r="BR12" s="16" t="s">
        <v>16135</v>
      </c>
      <c r="BS12" s="21">
        <f>B3L805C21</f>
        <v>2.0072644872044778</v>
      </c>
      <c r="BT12" s="16" t="s">
        <v>16136</v>
      </c>
      <c r="BU12" s="23">
        <f>B7L405C33*B7L405C34</f>
        <v>106.12798159500751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53.063990797503756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291.85194938627063</v>
      </c>
      <c r="CD12" s="16" t="s">
        <v>16139</v>
      </c>
      <c r="CE12" s="23">
        <f>B7L405C39*B7L121C1</f>
        <v>758.8150684043037</v>
      </c>
      <c r="CF12" s="16" t="s">
        <v>15568</v>
      </c>
      <c r="CG12" s="23">
        <f>A1L309C19</f>
        <v>115.9372</v>
      </c>
      <c r="CH12" s="16" t="s">
        <v>14234</v>
      </c>
      <c r="CI12" s="23">
        <f>A1L545C81</f>
        <v>0.45177900040795188</v>
      </c>
      <c r="CJ12" s="16" t="s">
        <v>16140</v>
      </c>
      <c r="CK12" s="23">
        <f>B7L405C41*B7L405C42</f>
        <v>52.377992326096802</v>
      </c>
      <c r="CL12" s="16" t="s">
        <v>16141</v>
      </c>
      <c r="CM12" s="21">
        <f>B3L805C27</f>
        <v>2.0154581828827949</v>
      </c>
      <c r="CN12" s="16" t="s">
        <v>16142</v>
      </c>
      <c r="CO12" s="23">
        <f>B7L405C43*B7L405C44</f>
        <v>105.56565323660404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52.782826618302018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290.30554640066111</v>
      </c>
      <c r="CX12" s="16" t="s">
        <v>16145</v>
      </c>
      <c r="CY12" s="23">
        <f>B7L405C49*B7L121C1</f>
        <v>754.79442064171894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647.94100000000003</v>
      </c>
      <c r="F13" s="16" t="s">
        <v>12194</v>
      </c>
      <c r="G13" s="21">
        <f>A1L546C9</f>
        <v>0.24639174801728597</v>
      </c>
      <c r="H13" s="16" t="s">
        <v>16146</v>
      </c>
      <c r="I13" s="15">
        <f>B7L406C1*B7L406C2</f>
        <v>159.64731560206829</v>
      </c>
      <c r="J13" s="16" t="s">
        <v>16147</v>
      </c>
      <c r="K13" s="23">
        <f>B3L806C3</f>
        <v>2.0751141036419192</v>
      </c>
      <c r="L13" s="16" t="s">
        <v>16148</v>
      </c>
      <c r="M13" s="17">
        <f>B7L406C3*B7L406C4</f>
        <v>331.28639621442454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165.64319810721227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911.0375895896675</v>
      </c>
      <c r="V13" s="16" t="s">
        <v>16153</v>
      </c>
      <c r="W13" s="17">
        <f>B7L406C9*B7L121C1</f>
        <v>2368.6977329331357</v>
      </c>
      <c r="X13" s="16" t="s">
        <v>15583</v>
      </c>
      <c r="Y13" s="17">
        <f>A1L312C16</f>
        <v>676.85500000000002</v>
      </c>
      <c r="Z13" s="16" t="s">
        <v>12771</v>
      </c>
      <c r="AA13" s="23">
        <f>A1L546C54</f>
        <v>0.26500611506000021</v>
      </c>
      <c r="AB13" s="16" t="s">
        <v>16154</v>
      </c>
      <c r="AC13" s="17">
        <f>B7L406C11*B7L406C12</f>
        <v>179.37071400893646</v>
      </c>
      <c r="AD13" s="16" t="s">
        <v>16155</v>
      </c>
      <c r="AE13" s="23">
        <f>B3L806C9</f>
        <v>2.0769702401765002</v>
      </c>
      <c r="AF13" s="16" t="s">
        <v>16156</v>
      </c>
      <c r="AG13" s="17">
        <f>B7L406C13*B7L406C14</f>
        <v>372.54763495577112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186.27381747788556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1024.5059961283705</v>
      </c>
      <c r="AP13" s="16" t="s">
        <v>16159</v>
      </c>
      <c r="AQ13" s="17">
        <f>B7L406C19*B7L121C1</f>
        <v>2663.7155899337636</v>
      </c>
      <c r="AR13" s="16" t="s">
        <v>15589</v>
      </c>
      <c r="AS13" s="17">
        <f>A1L312C17</f>
        <v>698.84333333333336</v>
      </c>
      <c r="AT13" s="16" t="s">
        <v>13269</v>
      </c>
      <c r="AU13" s="23">
        <f>A1L546C63</f>
        <v>0.25901580819628861</v>
      </c>
      <c r="AV13" s="16" t="s">
        <v>16160</v>
      </c>
      <c r="AW13" s="17">
        <f>B7L406C21*B7L406C22</f>
        <v>181.01147078592166</v>
      </c>
      <c r="AX13" s="16" t="s">
        <v>16161</v>
      </c>
      <c r="AY13" s="23">
        <f>B3L806C15</f>
        <v>2.0748714180158698</v>
      </c>
      <c r="AZ13" s="16" t="s">
        <v>16162</v>
      </c>
      <c r="BA13" s="17">
        <f>B7L406C23*B7L406C24</f>
        <v>375.57552706672345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187.78776353336173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1032.8326994334896</v>
      </c>
      <c r="BJ13" s="16" t="s">
        <v>16165</v>
      </c>
      <c r="BK13" s="17">
        <f>B7L406C29*B7L121C1</f>
        <v>2685.3650185270731</v>
      </c>
      <c r="BL13" s="16" t="s">
        <v>15595</v>
      </c>
      <c r="BM13" s="17">
        <f>A1L312C18</f>
        <v>690.61125000000004</v>
      </c>
      <c r="BN13" s="16" t="s">
        <v>13767</v>
      </c>
      <c r="BO13" s="23">
        <f>A1L546C72</f>
        <v>0.2602413237518208</v>
      </c>
      <c r="BP13" s="16" t="s">
        <v>16166</v>
      </c>
      <c r="BQ13" s="17">
        <f>B7L406C31*B7L406C32</f>
        <v>179.72558589789966</v>
      </c>
      <c r="BR13" s="16" t="s">
        <v>16167</v>
      </c>
      <c r="BS13" s="21">
        <f>B3L806C21</f>
        <v>2.0750839722526466</v>
      </c>
      <c r="BT13" s="16" t="s">
        <v>16168</v>
      </c>
      <c r="BU13" s="17">
        <f>B7L406C33*B7L406C34</f>
        <v>372.94568270044789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186.47284135022394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1025.6006274262318</v>
      </c>
      <c r="CD13" s="16" t="s">
        <v>16171</v>
      </c>
      <c r="CE13" s="17">
        <f>B7L406C39*B7L121C1</f>
        <v>2666.5616313082028</v>
      </c>
      <c r="CF13" s="16" t="s">
        <v>15601</v>
      </c>
      <c r="CG13" s="17">
        <f>A1L312C19</f>
        <v>669.35519999999997</v>
      </c>
      <c r="CH13" s="16" t="s">
        <v>14265</v>
      </c>
      <c r="CI13" s="23">
        <f>A1L546C81</f>
        <v>0.25920798487097751</v>
      </c>
      <c r="CJ13" s="16" t="s">
        <v>16172</v>
      </c>
      <c r="CK13" s="17">
        <f>B7L406C41*B7L406C42</f>
        <v>173.50221255491013</v>
      </c>
      <c r="CL13" s="16" t="s">
        <v>16173</v>
      </c>
      <c r="CM13" s="21">
        <f>B3L806C27</f>
        <v>2.0749164066930659</v>
      </c>
      <c r="CN13" s="16" t="s">
        <v>16174</v>
      </c>
      <c r="CO13" s="17">
        <f>B7L406C43*B7L406C44</f>
        <v>360.00258742773065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180.00129371386532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990.00711542625925</v>
      </c>
      <c r="CX13" s="16" t="s">
        <v>16177</v>
      </c>
      <c r="CY13" s="17">
        <f>B7L406C49*B7L121C1</f>
        <v>2574.0185001082741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156.89400000000001</v>
      </c>
      <c r="F14" s="16" t="s">
        <v>12233</v>
      </c>
      <c r="G14" s="21">
        <f>A1L547C9</f>
        <v>8.399323295265175E-2</v>
      </c>
      <c r="H14" s="16" t="s">
        <v>16178</v>
      </c>
      <c r="I14" s="21">
        <f>B7L407C1*B7L407C2</f>
        <v>13.178034290873343</v>
      </c>
      <c r="J14" s="16" t="s">
        <v>16179</v>
      </c>
      <c r="K14" s="23">
        <f>B3L807C3</f>
        <v>2.0045819349190133</v>
      </c>
      <c r="L14" s="16" t="s">
        <v>16180</v>
      </c>
      <c r="M14" s="23">
        <f>B7L407C3*B7L407C4</f>
        <v>26.416449477227992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13.208224738613996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72.645236062376981</v>
      </c>
      <c r="V14" s="16" t="s">
        <v>16185</v>
      </c>
      <c r="W14" s="23">
        <f>B7L407C9*B7L121C1</f>
        <v>188.87761376218015</v>
      </c>
      <c r="X14" s="16" t="s">
        <v>15616</v>
      </c>
      <c r="Y14" s="23">
        <f>A1L313C16</f>
        <v>160.58199999999999</v>
      </c>
      <c r="Z14" s="16" t="s">
        <v>12802</v>
      </c>
      <c r="AA14" s="23">
        <f>A1L547C54</f>
        <v>6.7178177065209094E-2</v>
      </c>
      <c r="AB14" s="16" t="s">
        <v>16186</v>
      </c>
      <c r="AC14" s="23">
        <f>B7L407C11*B7L407C12</f>
        <v>10.787606029485406</v>
      </c>
      <c r="AD14" s="16" t="s">
        <v>16187</v>
      </c>
      <c r="AE14" s="23">
        <f>B3L807C9</f>
        <v>2.0143069842988632</v>
      </c>
      <c r="AF14" s="16" t="s">
        <v>16188</v>
      </c>
      <c r="AG14" s="23">
        <f>B7L407C13*B7L407C14</f>
        <v>21.729550169056981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10.864775084528491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59.756262964906696</v>
      </c>
      <c r="AP14" s="16" t="s">
        <v>16191</v>
      </c>
      <c r="AQ14" s="23">
        <f>B7L407C19*B7L121C1</f>
        <v>155.36628370875741</v>
      </c>
      <c r="AR14" s="16" t="s">
        <v>15622</v>
      </c>
      <c r="AS14" s="23">
        <f>A1L313C17</f>
        <v>163.59</v>
      </c>
      <c r="AT14" s="16" t="s">
        <v>13300</v>
      </c>
      <c r="AU14" s="23">
        <f>A1L547C63</f>
        <v>5.2233969409722608E-2</v>
      </c>
      <c r="AV14" s="16" t="s">
        <v>16192</v>
      </c>
      <c r="AW14" s="23">
        <f>B7L407C21*B7L407C22</f>
        <v>8.544955055736521</v>
      </c>
      <c r="AX14" s="16" t="s">
        <v>16193</v>
      </c>
      <c r="AY14" s="23">
        <f>B3L807C15</f>
        <v>2.0266301138016449</v>
      </c>
      <c r="AZ14" s="16" t="s">
        <v>16194</v>
      </c>
      <c r="BA14" s="23">
        <f>B7L407C23*B7L407C24</f>
        <v>17.317463237037249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8.6587316185186243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47.623023901852434</v>
      </c>
      <c r="BJ14" s="16" t="s">
        <v>16197</v>
      </c>
      <c r="BK14" s="23">
        <f>B7L407C29*B7L121C1</f>
        <v>123.81986214481633</v>
      </c>
      <c r="BL14" s="16" t="s">
        <v>15628</v>
      </c>
      <c r="BM14" s="23">
        <f>A1L313C18</f>
        <v>165.4315</v>
      </c>
      <c r="BN14" s="16" t="s">
        <v>13798</v>
      </c>
      <c r="BO14" s="23">
        <f>A1L547C72</f>
        <v>5.3071096339992456E-2</v>
      </c>
      <c r="BP14" s="16" t="s">
        <v>16198</v>
      </c>
      <c r="BQ14" s="23">
        <f>B7L407C31*B7L407C32</f>
        <v>8.7796310741694619</v>
      </c>
      <c r="BR14" s="16" t="s">
        <v>16199</v>
      </c>
      <c r="BS14" s="21">
        <f>B3L807C21</f>
        <v>2.0367667424588887</v>
      </c>
      <c r="BT14" s="16" t="s">
        <v>16200</v>
      </c>
      <c r="BU14" s="23">
        <f>B7L407C33*B7L407C34</f>
        <v>17.882060582926968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8.941030291463484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49.175666603049166</v>
      </c>
      <c r="CD14" s="16" t="s">
        <v>16203</v>
      </c>
      <c r="CE14" s="23">
        <f>B7L407C39*B7L121C1</f>
        <v>127.85673316792784</v>
      </c>
      <c r="CF14" s="16" t="s">
        <v>15634</v>
      </c>
      <c r="CG14" s="23">
        <f>A1L313C19</f>
        <v>173.50839999999999</v>
      </c>
      <c r="CH14" s="16" t="s">
        <v>14296</v>
      </c>
      <c r="CI14" s="23">
        <f>A1L547C81</f>
        <v>4.9827834983931264E-2</v>
      </c>
      <c r="CJ14" s="16" t="s">
        <v>16204</v>
      </c>
      <c r="CK14" s="23">
        <f>B7L407C41*B7L407C42</f>
        <v>8.6455479235259389</v>
      </c>
      <c r="CL14" s="16" t="s">
        <v>16205</v>
      </c>
      <c r="CM14" s="21">
        <f>B3L807C27</f>
        <v>2.0430796347802191</v>
      </c>
      <c r="CN14" s="16" t="s">
        <v>16206</v>
      </c>
      <c r="CO14" s="23">
        <f>B7L407C43*B7L407C44</f>
        <v>17.663542894072258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8.8317714470361288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48.574742958698707</v>
      </c>
      <c r="CX14" s="16" t="s">
        <v>16209</v>
      </c>
      <c r="CY14" s="23">
        <f>B7L407C49*B7L121C1</f>
        <v>126.29433169261664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88.358000000000004</v>
      </c>
      <c r="F15" s="16" t="s">
        <v>12272</v>
      </c>
      <c r="G15" s="21">
        <f>A1L548C9</f>
        <v>0.12076934395729989</v>
      </c>
      <c r="H15" s="16" t="s">
        <v>16210</v>
      </c>
      <c r="I15" s="21">
        <f>B7L408C1*B7L408C2</f>
        <v>10.670937693379104</v>
      </c>
      <c r="J15" s="16" t="s">
        <v>16211</v>
      </c>
      <c r="K15" s="23">
        <f>B3L808C3</f>
        <v>2.0360162439251717</v>
      </c>
      <c r="L15" s="16" t="s">
        <v>16212</v>
      </c>
      <c r="M15" s="23">
        <f>B7L408C3*B7L408C4</f>
        <v>21.726202481633258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10.863101240816629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59.747056824491459</v>
      </c>
      <c r="V15" s="16" t="s">
        <v>16217</v>
      </c>
      <c r="W15" s="23">
        <f>B7L408C9*B7L121C1</f>
        <v>155.34234774367781</v>
      </c>
      <c r="X15" s="16" t="s">
        <v>15649</v>
      </c>
      <c r="Y15" s="23">
        <f>A1L314C16</f>
        <v>96.412499999999994</v>
      </c>
      <c r="Z15" s="16" t="s">
        <v>12833</v>
      </c>
      <c r="AA15" s="23">
        <f>A1L548C54</f>
        <v>0.1045981674720972</v>
      </c>
      <c r="AB15" s="16" t="s">
        <v>16218</v>
      </c>
      <c r="AC15" s="23">
        <f>B7L408C11*B7L408C12</f>
        <v>10.08457082140357</v>
      </c>
      <c r="AD15" s="16" t="s">
        <v>16219</v>
      </c>
      <c r="AE15" s="23">
        <f>B3L808C9</f>
        <v>2.0238304182049265</v>
      </c>
      <c r="AF15" s="16" t="s">
        <v>16220</v>
      </c>
      <c r="AG15" s="23">
        <f>B7L408C13*B7L408C14</f>
        <v>20.409461182898387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10.204730591449193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56.12601825297056</v>
      </c>
      <c r="AP15" s="16" t="s">
        <v>16223</v>
      </c>
      <c r="AQ15" s="23">
        <f>B7L408C19*B7L121C1</f>
        <v>145.92764745772345</v>
      </c>
      <c r="AR15" s="16" t="s">
        <v>15655</v>
      </c>
      <c r="AS15" s="23">
        <f>A1L314C17</f>
        <v>95.752666666666656</v>
      </c>
      <c r="AT15" s="16" t="s">
        <v>13331</v>
      </c>
      <c r="AU15" s="23">
        <f>A1L548C63</f>
        <v>0.10235773964977267</v>
      </c>
      <c r="AV15" s="16" t="s">
        <v>16224</v>
      </c>
      <c r="AW15" s="23">
        <f>B7L408C21*B7L408C22</f>
        <v>9.8010265254381306</v>
      </c>
      <c r="AX15" s="16" t="s">
        <v>16225</v>
      </c>
      <c r="AY15" s="23">
        <f>B3L808C15</f>
        <v>2.0181387851706756</v>
      </c>
      <c r="AZ15" s="16" t="s">
        <v>16226</v>
      </c>
      <c r="BA15" s="23">
        <f>B7L408C23*B7L408C24</f>
        <v>19.779831765473276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9.8899158827366378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54.394537355051511</v>
      </c>
      <c r="BJ15" s="16" t="s">
        <v>16229</v>
      </c>
      <c r="BK15" s="23">
        <f>B7L408C29*B7L121C1</f>
        <v>141.42579712313395</v>
      </c>
      <c r="BL15" s="16" t="s">
        <v>15661</v>
      </c>
      <c r="BM15" s="23">
        <f>A1L314C18</f>
        <v>93.611750000000001</v>
      </c>
      <c r="BN15" s="16" t="s">
        <v>13829</v>
      </c>
      <c r="BO15" s="23">
        <f>A1L548C72</f>
        <v>9.4436715951199707E-2</v>
      </c>
      <c r="BP15" s="16" t="s">
        <v>16230</v>
      </c>
      <c r="BQ15" s="23">
        <f>B7L408C31*B7L408C32</f>
        <v>8.8403862444447192</v>
      </c>
      <c r="BR15" s="16" t="s">
        <v>16231</v>
      </c>
      <c r="BS15" s="21">
        <f>B3L808C21</f>
        <v>2.027541420364666</v>
      </c>
      <c r="BT15" s="16" t="s">
        <v>16232</v>
      </c>
      <c r="BU15" s="23">
        <f>B7L408C33*B7L408C34</f>
        <v>17.924249282633703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8.9621246413168514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49.291685527242684</v>
      </c>
      <c r="CD15" s="16" t="s">
        <v>16235</v>
      </c>
      <c r="CE15" s="23">
        <f>B7L408C39*B7L121C1</f>
        <v>128.15838237083099</v>
      </c>
      <c r="CF15" s="16" t="s">
        <v>15667</v>
      </c>
      <c r="CG15" s="23">
        <f>A1L314C19</f>
        <v>100.0804</v>
      </c>
      <c r="CH15" s="16" t="s">
        <v>14327</v>
      </c>
      <c r="CI15" s="23">
        <f>A1L548C81</f>
        <v>9.3289218520797634E-2</v>
      </c>
      <c r="CJ15" s="16" t="s">
        <v>16236</v>
      </c>
      <c r="CK15" s="23">
        <f>B7L408C41*B7L408C42</f>
        <v>9.3364223052488349</v>
      </c>
      <c r="CL15" s="16" t="s">
        <v>16237</v>
      </c>
      <c r="CM15" s="21">
        <f>B3L808C27</f>
        <v>2.0334276739340034</v>
      </c>
      <c r="CN15" s="16" t="s">
        <v>16238</v>
      </c>
      <c r="CO15" s="23">
        <f>B7L408C43*B7L408C44</f>
        <v>18.984939491027685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9.4924697455138425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52.208583600326136</v>
      </c>
      <c r="CX15" s="16" t="s">
        <v>16241</v>
      </c>
      <c r="CY15" s="23">
        <f>B7L408C49*B7L121C1</f>
        <v>135.74231736084795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22.911999999999999</v>
      </c>
      <c r="F16" s="16" t="s">
        <v>12311</v>
      </c>
      <c r="G16" s="21">
        <f>A1L549C9</f>
        <v>1.0185441461389428</v>
      </c>
      <c r="H16" s="16" t="s">
        <v>16242</v>
      </c>
      <c r="I16" s="21">
        <f>B7L409C1*B7L409C2</f>
        <v>23.336883476335458</v>
      </c>
      <c r="J16" s="16" t="s">
        <v>16243</v>
      </c>
      <c r="K16" s="23">
        <f>B3L809C3</f>
        <v>2.1099250744123985</v>
      </c>
      <c r="L16" s="16" t="s">
        <v>16244</v>
      </c>
      <c r="M16" s="23">
        <f>B7L409C3*B7L409C4</f>
        <v>49.239075605360568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24.619537802680284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135.40745791474157</v>
      </c>
      <c r="V16" s="16" t="s">
        <v>16249</v>
      </c>
      <c r="W16" s="23">
        <f>B7L409C9*B7L121C1</f>
        <v>352.05939057832808</v>
      </c>
      <c r="X16" s="16" t="s">
        <v>15682</v>
      </c>
      <c r="Y16" s="23">
        <f>A1L316C16</f>
        <v>24.860500000000002</v>
      </c>
      <c r="Z16" s="16" t="s">
        <v>12864</v>
      </c>
      <c r="AA16" s="23">
        <f>A1L549C54</f>
        <v>0.99501095953152108</v>
      </c>
      <c r="AB16" s="16" t="s">
        <v>16250</v>
      </c>
      <c r="AC16" s="23">
        <f>B7L409C11*B7L409C12</f>
        <v>24.736469959433382</v>
      </c>
      <c r="AD16" s="16" t="s">
        <v>16251</v>
      </c>
      <c r="AE16" s="23">
        <f>B3L809C9</f>
        <v>1.9797325070351284</v>
      </c>
      <c r="AF16" s="16" t="s">
        <v>16252</v>
      </c>
      <c r="AG16" s="23">
        <f>B7L409C13*B7L409C14</f>
        <v>48.971593687988189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24.485796843994095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134.67188264196753</v>
      </c>
      <c r="AP16" s="16" t="s">
        <v>16255</v>
      </c>
      <c r="AQ16" s="23">
        <f>B7L409C19*B7L121C1</f>
        <v>350.14689486911561</v>
      </c>
      <c r="AR16" s="16" t="s">
        <v>15688</v>
      </c>
      <c r="AS16" s="23">
        <f>A1L316C17</f>
        <v>26.197333333333333</v>
      </c>
      <c r="AT16" s="16" t="s">
        <v>13362</v>
      </c>
      <c r="AU16" s="23">
        <f>A1L549C63</f>
        <v>0.90749579981530337</v>
      </c>
      <c r="AV16" s="16" t="s">
        <v>16256</v>
      </c>
      <c r="AW16" s="23">
        <f>B7L409C21*B7L409C22</f>
        <v>23.773969966361442</v>
      </c>
      <c r="AX16" s="16" t="s">
        <v>16257</v>
      </c>
      <c r="AY16" s="23">
        <f>B3L809C15</f>
        <v>1.962210970294239</v>
      </c>
      <c r="AZ16" s="16" t="s">
        <v>16258</v>
      </c>
      <c r="BA16" s="23">
        <f>B7L409C23*B7L409C24</f>
        <v>46.649544675440183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23.324772337720091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128.28624785746049</v>
      </c>
      <c r="BJ16" s="16" t="s">
        <v>16261</v>
      </c>
      <c r="BK16" s="23">
        <f>B7L409C29*B7L121C1</f>
        <v>333.54424442939728</v>
      </c>
      <c r="BL16" s="16" t="s">
        <v>15694</v>
      </c>
      <c r="BM16" s="23">
        <f>A1L316C18</f>
        <v>27.537500000000001</v>
      </c>
      <c r="BN16" s="16" t="s">
        <v>13860</v>
      </c>
      <c r="BO16" s="23">
        <f>A1L549C72</f>
        <v>0.83108867865506741</v>
      </c>
      <c r="BP16" s="16" t="s">
        <v>16262</v>
      </c>
      <c r="BQ16" s="23">
        <f>B7L409C31*B7L409C32</f>
        <v>22.886104488463921</v>
      </c>
      <c r="BR16" s="16" t="s">
        <v>16263</v>
      </c>
      <c r="BS16" s="21">
        <f>B3L809C21</f>
        <v>1.955785532940316</v>
      </c>
      <c r="BT16" s="16" t="s">
        <v>16264</v>
      </c>
      <c r="BU16" s="23">
        <f>B7L409C33*B7L409C34</f>
        <v>44.760312063898169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22.380156031949085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123.09085817571997</v>
      </c>
      <c r="CD16" s="16" t="s">
        <v>16267</v>
      </c>
      <c r="CE16" s="23">
        <f>B7L409C39*B7L121C1</f>
        <v>320.03623125687193</v>
      </c>
      <c r="CF16" s="16" t="s">
        <v>15700</v>
      </c>
      <c r="CG16" s="23">
        <f>A1L316C19</f>
        <v>29.776400000000002</v>
      </c>
      <c r="CH16" s="16" t="s">
        <v>14358</v>
      </c>
      <c r="CI16" s="23">
        <f>A1L549C81</f>
        <v>0.77946146191513077</v>
      </c>
      <c r="CJ16" s="16" t="s">
        <v>16268</v>
      </c>
      <c r="CK16" s="23">
        <f>B7L409C41*B7L409C42</f>
        <v>23.209556274569703</v>
      </c>
      <c r="CL16" s="16" t="s">
        <v>16269</v>
      </c>
      <c r="CM16" s="21">
        <f>B3L809C27</f>
        <v>1.9571858281812695</v>
      </c>
      <c r="CN16" s="16" t="s">
        <v>16270</v>
      </c>
      <c r="CO16" s="23">
        <f>B7L409C43*B7L409C44</f>
        <v>45.425414618963487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22.712707309481743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124.91989020214959</v>
      </c>
      <c r="CX16" s="16" t="s">
        <v>16273</v>
      </c>
      <c r="CY16" s="23">
        <f>B7L409C49*B7L121C1</f>
        <v>324.79171452558893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0.74299999999999999</v>
      </c>
      <c r="F17" s="16" t="s">
        <v>12350</v>
      </c>
      <c r="G17" s="21">
        <f>A1L550C9</f>
        <v>0.84409105082631741</v>
      </c>
      <c r="H17" s="16" t="s">
        <v>16274</v>
      </c>
      <c r="I17" s="21">
        <f>B7L410C1*B7L410C2</f>
        <v>0.62715965076395386</v>
      </c>
      <c r="J17" s="16" t="s">
        <v>16275</v>
      </c>
      <c r="K17" s="23">
        <f>B3L810C3</f>
        <v>3.2101522842639594</v>
      </c>
      <c r="L17" s="16" t="s">
        <v>16276</v>
      </c>
      <c r="M17" s="23">
        <f>B7L410C3*B7L410C4</f>
        <v>2.0132779854980933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1.0066389927490467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5.5365144601197569</v>
      </c>
      <c r="V17" s="16" t="s">
        <v>16281</v>
      </c>
      <c r="W17" s="23">
        <f>B7L410C9*B7L121C1</f>
        <v>14.394937596311369</v>
      </c>
      <c r="X17" s="16" t="s">
        <v>15715</v>
      </c>
      <c r="Y17" s="23">
        <f>A1L315C16</f>
        <v>1.2375</v>
      </c>
      <c r="Z17" s="16" t="s">
        <v>12895</v>
      </c>
      <c r="AA17" s="23">
        <f>A1L550C54</f>
        <v>0.96418967665770317</v>
      </c>
      <c r="AB17" s="16" t="s">
        <v>16282</v>
      </c>
      <c r="AC17" s="23">
        <f>B7L410C11*B7L410C12</f>
        <v>1.1931847248639078</v>
      </c>
      <c r="AD17" s="16" t="s">
        <v>16283</v>
      </c>
      <c r="AE17" s="23">
        <f>B3L810C9</f>
        <v>2.6619946091644202</v>
      </c>
      <c r="AF17" s="16" t="s">
        <v>16284</v>
      </c>
      <c r="AG17" s="23">
        <f>B7L410C13*B7L410C14</f>
        <v>3.1762513053250547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1.5881256526625274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8.734691089643901</v>
      </c>
      <c r="AP17" s="16" t="s">
        <v>16287</v>
      </c>
      <c r="AQ17" s="23">
        <f>B7L410C19*B7L121C1</f>
        <v>22.710196833074143</v>
      </c>
      <c r="AR17" s="16" t="s">
        <v>15721</v>
      </c>
      <c r="AS17" s="23">
        <f>A1L315C17</f>
        <v>1.9950000000000001</v>
      </c>
      <c r="AT17" s="16" t="s">
        <v>13393</v>
      </c>
      <c r="AU17" s="23">
        <f>A1L550C63</f>
        <v>0.96183667662540906</v>
      </c>
      <c r="AV17" s="16" t="s">
        <v>16288</v>
      </c>
      <c r="AW17" s="23">
        <f>B7L410C21*B7L410C22</f>
        <v>1.9188641698676911</v>
      </c>
      <c r="AX17" s="16" t="s">
        <v>16289</v>
      </c>
      <c r="AY17" s="23">
        <f>B3L810C15</f>
        <v>2.585421672960293</v>
      </c>
      <c r="AZ17" s="16" t="s">
        <v>16290</v>
      </c>
      <c r="BA17" s="23">
        <f>B7L410C23*B7L410C24</f>
        <v>4.9610730122428901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2.4805365061214451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13.642950783667947</v>
      </c>
      <c r="BJ17" s="16" t="s">
        <v>16293</v>
      </c>
      <c r="BK17" s="23">
        <f>B7L410C29*B7L121C1</f>
        <v>35.471672037536663</v>
      </c>
      <c r="BL17" s="16" t="s">
        <v>15727</v>
      </c>
      <c r="BM17" s="23">
        <f>A1L315C18</f>
        <v>2.19225</v>
      </c>
      <c r="BN17" s="16" t="s">
        <v>13891</v>
      </c>
      <c r="BO17" s="23">
        <f>A1L550C72</f>
        <v>0.95067725895867861</v>
      </c>
      <c r="BP17" s="16" t="s">
        <v>16294</v>
      </c>
      <c r="BQ17" s="23">
        <f>B7L410C31*B7L410C32</f>
        <v>2.084122220952163</v>
      </c>
      <c r="BR17" s="16" t="s">
        <v>16295</v>
      </c>
      <c r="BS17" s="21">
        <f>B3L810C21</f>
        <v>2.6225630950581835</v>
      </c>
      <c r="BT17" s="16" t="s">
        <v>16296</v>
      </c>
      <c r="BU17" s="23">
        <f>B7L410C33*B7L410C34</f>
        <v>5.4657420222598398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2.7328710111299199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15.030790561214559</v>
      </c>
      <c r="CD17" s="16" t="s">
        <v>16299</v>
      </c>
      <c r="CE17" s="23">
        <f>B7L410C39*B7L121C1</f>
        <v>39.080055459157855</v>
      </c>
      <c r="CF17" s="16" t="s">
        <v>15733</v>
      </c>
      <c r="CG17" s="23">
        <f>A1L315C19</f>
        <v>2.9470000000000001</v>
      </c>
      <c r="CH17" s="16" t="s">
        <v>14389</v>
      </c>
      <c r="CI17" s="23">
        <f>A1L550C81</f>
        <v>0.91823586536867308</v>
      </c>
      <c r="CJ17" s="16" t="s">
        <v>16300</v>
      </c>
      <c r="CK17" s="23">
        <f>B7L410C41*B7L410C42</f>
        <v>2.7060410952414795</v>
      </c>
      <c r="CL17" s="16" t="s">
        <v>16301</v>
      </c>
      <c r="CM17" s="21">
        <f>B3L810C27</f>
        <v>2.4743920412675018</v>
      </c>
      <c r="CN17" s="16" t="s">
        <v>16302</v>
      </c>
      <c r="CO17" s="23">
        <f>B7L410C43*B7L410C44</f>
        <v>6.695806549408311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3.3479032747041555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18.413468010872855</v>
      </c>
      <c r="CX17" s="16" t="s">
        <v>16305</v>
      </c>
      <c r="CY17" s="23">
        <f>B7L410C49*B7L121C1</f>
        <v>47.875016828269423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794.06099999999992</v>
      </c>
      <c r="F18" s="16" t="s">
        <v>12389</v>
      </c>
      <c r="G18" s="21">
        <f>A1L551C9</f>
        <v>0.23514767211582857</v>
      </c>
      <c r="H18" s="16" t="s">
        <v>16306</v>
      </c>
      <c r="I18" s="21">
        <f>B7L411C1*B7L411C2</f>
        <v>186.72159566796694</v>
      </c>
      <c r="J18" s="16" t="s">
        <v>16307</v>
      </c>
      <c r="K18" s="23">
        <f>B3L811C3</f>
        <v>1.0247862709961213</v>
      </c>
      <c r="L18" s="16" t="s">
        <v>16308</v>
      </c>
      <c r="M18" s="23">
        <f>B7L411C3*B7L411C4</f>
        <v>191.34972773902135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95.674863869510673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526.21175128230868</v>
      </c>
      <c r="V18" s="16" t="s">
        <v>16313</v>
      </c>
      <c r="W18" s="17">
        <f>B7L411C9*B7L121C1</f>
        <v>1368.1505533340026</v>
      </c>
      <c r="X18" s="16" t="s">
        <v>15748</v>
      </c>
      <c r="Y18" s="23">
        <f>A1L317C16</f>
        <v>765.01149999999996</v>
      </c>
      <c r="Z18" s="16" t="s">
        <v>12926</v>
      </c>
      <c r="AA18" s="23">
        <f>A1L551C54</f>
        <v>0.22359366370421557</v>
      </c>
      <c r="AB18" s="16" t="s">
        <v>16314</v>
      </c>
      <c r="AC18" s="23">
        <f>B7L411C11*B7L411C12</f>
        <v>171.05172406085751</v>
      </c>
      <c r="AD18" s="16" t="s">
        <v>16315</v>
      </c>
      <c r="AE18" s="23">
        <f>B3L811C9</f>
        <v>1.0249785569698424</v>
      </c>
      <c r="AF18" s="16" t="s">
        <v>16316</v>
      </c>
      <c r="AG18" s="23">
        <f>B7L411C13*B7L411C14</f>
        <v>175.3243492951014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87.6621746475507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482.14196056152883</v>
      </c>
      <c r="AP18" s="16" t="s">
        <v>16319</v>
      </c>
      <c r="AQ18" s="17">
        <f>B7L411C19*B7L121C1</f>
        <v>1253.569097459975</v>
      </c>
      <c r="AR18" s="16" t="s">
        <v>15754</v>
      </c>
      <c r="AS18" s="23">
        <f>A1L317C17</f>
        <v>739.38933333333318</v>
      </c>
      <c r="AT18" s="16" t="s">
        <v>13424</v>
      </c>
      <c r="AU18" s="23">
        <f>A1L551C63</f>
        <v>0.21799088209289982</v>
      </c>
      <c r="AV18" s="16" t="s">
        <v>16320</v>
      </c>
      <c r="AW18" s="23">
        <f>B7L411C21*B7L411C22</f>
        <v>161.18013298341444</v>
      </c>
      <c r="AX18" s="16" t="s">
        <v>16321</v>
      </c>
      <c r="AY18" s="23">
        <f>B3L811C15</f>
        <v>1.0246659299875045</v>
      </c>
      <c r="AZ18" s="16" t="s">
        <v>16322</v>
      </c>
      <c r="BA18" s="23">
        <f>B7L411C23*B7L411C24</f>
        <v>165.15579085896002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82.577895429480009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454.17842486214005</v>
      </c>
      <c r="BJ18" s="16" t="s">
        <v>16325</v>
      </c>
      <c r="BK18" s="17">
        <f>B7L411C29*B7L121C1</f>
        <v>1180.8639046415642</v>
      </c>
      <c r="BL18" s="16" t="s">
        <v>15760</v>
      </c>
      <c r="BM18" s="23">
        <f>A1L317C18</f>
        <v>736.01899999999989</v>
      </c>
      <c r="BN18" s="16" t="s">
        <v>13922</v>
      </c>
      <c r="BO18" s="23">
        <f>A1L551C72</f>
        <v>0.21333821970044009</v>
      </c>
      <c r="BP18" s="16" t="s">
        <v>16326</v>
      </c>
      <c r="BQ18" s="23">
        <f>B7L411C31*B7L411C32</f>
        <v>157.02098312569819</v>
      </c>
      <c r="BR18" s="16" t="s">
        <v>16327</v>
      </c>
      <c r="BS18" s="21">
        <f>B3L811C21</f>
        <v>1.0251369361197362</v>
      </c>
      <c r="BT18" s="16" t="s">
        <v>16328</v>
      </c>
      <c r="BU18" s="23">
        <f>B7L411C33*B7L411C34</f>
        <v>160.96800954798704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80.484004773993519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442.66202625696434</v>
      </c>
      <c r="CD18" s="16" t="s">
        <v>16331</v>
      </c>
      <c r="CE18" s="17">
        <f>B7L411C39*B7L121C1</f>
        <v>1150.9212682681073</v>
      </c>
      <c r="CF18" s="16" t="s">
        <v>15766</v>
      </c>
      <c r="CG18" s="23">
        <f>A1L317C19</f>
        <v>717.58019999999999</v>
      </c>
      <c r="CH18" s="16" t="s">
        <v>14420</v>
      </c>
      <c r="CI18" s="23">
        <f>A1L551C81</f>
        <v>0.21042192673606575</v>
      </c>
      <c r="CJ18" s="16" t="s">
        <v>16332</v>
      </c>
      <c r="CK18" s="23">
        <f>B7L411C41*B7L411C42</f>
        <v>150.9946082716514</v>
      </c>
      <c r="CL18" s="16" t="s">
        <v>16333</v>
      </c>
      <c r="CM18" s="21">
        <f>B3L811C27</f>
        <v>1.0270775319810588</v>
      </c>
      <c r="CN18" s="16" t="s">
        <v>16334</v>
      </c>
      <c r="CO18" s="23">
        <f>B7L411C43*B7L411C44</f>
        <v>155.08316960609449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77.541584803047243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426.47871641675982</v>
      </c>
      <c r="CX18" s="16" t="s">
        <v>16337</v>
      </c>
      <c r="CY18" s="17">
        <f>B7L411C49*B7L121C1</f>
        <v>1108.8446626835755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491.28100000000001</v>
      </c>
      <c r="F19" s="16" t="s">
        <v>12428</v>
      </c>
      <c r="G19" s="21">
        <f>A1L552C9</f>
        <v>0.11867754511889697</v>
      </c>
      <c r="H19" s="16" t="s">
        <v>16338</v>
      </c>
      <c r="I19" s="21">
        <f>B7L412C1*B7L412C2</f>
        <v>58.304023043556825</v>
      </c>
      <c r="J19" s="16" t="s">
        <v>16339</v>
      </c>
      <c r="K19" s="23">
        <f>B3L812C3</f>
        <v>1.2437975101206868</v>
      </c>
      <c r="L19" s="16" t="s">
        <v>16340</v>
      </c>
      <c r="M19" s="23">
        <f>B7L412C3*B7L412C4</f>
        <v>72.518398691595124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36.259199345797562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199.42559640188659</v>
      </c>
      <c r="V19" s="16" t="s">
        <v>16345</v>
      </c>
      <c r="W19" s="23">
        <f>B7L412C9*B7L121C1</f>
        <v>518.50655064490513</v>
      </c>
      <c r="X19" s="16" t="s">
        <v>15781</v>
      </c>
      <c r="Y19" s="23">
        <f>A1L318C16</f>
        <v>467.66949999999997</v>
      </c>
      <c r="Z19" s="16" t="s">
        <v>12957</v>
      </c>
      <c r="AA19" s="23">
        <f>A1L552C54</f>
        <v>9.270438760919715E-2</v>
      </c>
      <c r="AB19" s="16" t="s">
        <v>16346</v>
      </c>
      <c r="AC19" s="23">
        <f>B7L412C11*B7L412C12</f>
        <v>43.355014600999425</v>
      </c>
      <c r="AD19" s="16" t="s">
        <v>16347</v>
      </c>
      <c r="AE19" s="23">
        <f>B3L812C9</f>
        <v>1.270975116272959</v>
      </c>
      <c r="AF19" s="16" t="s">
        <v>16348</v>
      </c>
      <c r="AG19" s="23">
        <f>B7L412C13*B7L412C14</f>
        <v>55.103144723521076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27.551572361760538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151.53364798968295</v>
      </c>
      <c r="AP19" s="16" t="s">
        <v>16351</v>
      </c>
      <c r="AQ19" s="23">
        <f>B7L412C19*B7L121C1</f>
        <v>393.98748477317565</v>
      </c>
      <c r="AR19" s="16" t="s">
        <v>15787</v>
      </c>
      <c r="AS19" s="23">
        <f>A1L318C17</f>
        <v>440.36666666666662</v>
      </c>
      <c r="AT19" s="16" t="s">
        <v>13455</v>
      </c>
      <c r="AU19" s="23">
        <f>A1L552C63</f>
        <v>0.18955439412706562</v>
      </c>
      <c r="AV19" s="16" t="s">
        <v>16352</v>
      </c>
      <c r="AW19" s="23">
        <f>B7L412C21*B7L412C22</f>
        <v>83.47343669375546</v>
      </c>
      <c r="AX19" s="16" t="s">
        <v>16353</v>
      </c>
      <c r="AY19" s="23">
        <f>B3L812C15</f>
        <v>1.284946337524296</v>
      </c>
      <c r="AZ19" s="16" t="s">
        <v>16354</v>
      </c>
      <c r="BA19" s="23">
        <f>B7L412C23*B7L412C24</f>
        <v>107.25888676020726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53.629443380103631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294.96193859056996</v>
      </c>
      <c r="BJ19" s="16" t="s">
        <v>16357</v>
      </c>
      <c r="BK19" s="23">
        <f>B7L412C29*B7L121C1</f>
        <v>766.90104033548187</v>
      </c>
      <c r="BL19" s="16" t="s">
        <v>15793</v>
      </c>
      <c r="BM19" s="23">
        <f>A1L318C18</f>
        <v>419.37099999999998</v>
      </c>
      <c r="BN19" s="16" t="s">
        <v>13953</v>
      </c>
      <c r="BO19" s="23">
        <f>A1L552C72</f>
        <v>0.22402669303106923</v>
      </c>
      <c r="BP19" s="16" t="s">
        <v>16358</v>
      </c>
      <c r="BQ19" s="23">
        <f>B7L412C31*B7L412C32</f>
        <v>93.950298283132526</v>
      </c>
      <c r="BR19" s="16" t="s">
        <v>16359</v>
      </c>
      <c r="BS19" s="21">
        <f>B3L812C21</f>
        <v>1.3064572945530082</v>
      </c>
      <c r="BT19" s="16" t="s">
        <v>16360</v>
      </c>
      <c r="BU19" s="23">
        <f>B7L412C33*B7L412C34</f>
        <v>122.74205251742944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61.371026258714721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337.540644422931</v>
      </c>
      <c r="CD19" s="16" t="s">
        <v>16363</v>
      </c>
      <c r="CE19" s="23">
        <f>B7L412C39*B7L121C1</f>
        <v>877.60567549962059</v>
      </c>
      <c r="CF19" s="16" t="s">
        <v>15799</v>
      </c>
      <c r="CG19" s="23">
        <f>A1L318C19</f>
        <v>418.55919999999998</v>
      </c>
      <c r="CH19" s="16" t="s">
        <v>14451</v>
      </c>
      <c r="CI19" s="23">
        <f>A1L552C81</f>
        <v>0.25419959686735777</v>
      </c>
      <c r="CJ19" s="16" t="s">
        <v>16364</v>
      </c>
      <c r="CK19" s="23">
        <f>B7L412C41*B7L412C42</f>
        <v>106.39757990512376</v>
      </c>
      <c r="CL19" s="16" t="s">
        <v>16365</v>
      </c>
      <c r="CM19" s="21">
        <f>B3L812C27</f>
        <v>1.3256333872225927</v>
      </c>
      <c r="CN19" s="16" t="s">
        <v>16366</v>
      </c>
      <c r="CO19" s="23">
        <f>B7L412C43*B7L412C44</f>
        <v>141.04418424191567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70.522092120957836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387.8715066652681</v>
      </c>
      <c r="CX19" s="16" t="s">
        <v>16369</v>
      </c>
      <c r="CY19" s="17">
        <f>B7L412C49*B7L121C1</f>
        <v>1008.465917329697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0.23500000000000001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0.23500000000000001</v>
      </c>
      <c r="J20" s="16" t="s">
        <v>16371</v>
      </c>
      <c r="K20" s="23">
        <f>B3L813C3</f>
        <v>1.8838709677419354</v>
      </c>
      <c r="L20" s="16" t="s">
        <v>16372</v>
      </c>
      <c r="M20" s="23">
        <f>B7L413C3*B7L413C4</f>
        <v>0.44270967741935485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0.22135483870967743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1.2174516129032258</v>
      </c>
      <c r="V20" s="16" t="s">
        <v>16377</v>
      </c>
      <c r="W20" s="23">
        <f>B7L413C9*B7L121C1</f>
        <v>3.165374193548387</v>
      </c>
      <c r="X20" s="16" t="s">
        <v>15814</v>
      </c>
      <c r="Y20" s="23">
        <f>A1L319C16</f>
        <v>0.254</v>
      </c>
      <c r="Z20" s="16" t="s">
        <v>12988</v>
      </c>
      <c r="AA20" s="23">
        <f>A1L553C54</f>
        <v>0.99113082039911304</v>
      </c>
      <c r="AB20" s="16" t="s">
        <v>16378</v>
      </c>
      <c r="AC20" s="23">
        <f>B7L413C11*B7L413C12</f>
        <v>0.2517472283813747</v>
      </c>
      <c r="AD20" s="16" t="s">
        <v>16379</v>
      </c>
      <c r="AE20" s="23">
        <f>B3L813C9</f>
        <v>1.9540229885057472</v>
      </c>
      <c r="AF20" s="16" t="s">
        <v>16380</v>
      </c>
      <c r="AG20" s="23">
        <f>B7L413C13*B7L413C14</f>
        <v>0.49191987154981265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0.24595993577490632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1.3527796467619848</v>
      </c>
      <c r="AP20" s="16" t="s">
        <v>16383</v>
      </c>
      <c r="AQ20" s="23">
        <f>B7L413C19*B7L121C1</f>
        <v>3.5172270815811606</v>
      </c>
      <c r="AR20" s="16" t="s">
        <v>15820</v>
      </c>
      <c r="AS20" s="23">
        <f>A1L319C17</f>
        <v>0.315</v>
      </c>
      <c r="AT20" s="16" t="s">
        <v>13486</v>
      </c>
      <c r="AU20" s="23">
        <f>A1L553C63</f>
        <v>0.99457994579945808</v>
      </c>
      <c r="AV20" s="16" t="s">
        <v>16384</v>
      </c>
      <c r="AW20" s="23">
        <f>B7L413C21*B7L413C22</f>
        <v>0.31329268292682927</v>
      </c>
      <c r="AX20" s="16" t="s">
        <v>16385</v>
      </c>
      <c r="AY20" s="23">
        <f>B3L813C15</f>
        <v>1.9727999999999999</v>
      </c>
      <c r="AZ20" s="16" t="s">
        <v>16386</v>
      </c>
      <c r="BA20" s="23">
        <f>B7L413C23*B7L413C24</f>
        <v>0.61806380487804879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0.3090319024390244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1.6996754634146343</v>
      </c>
      <c r="BJ20" s="16" t="s">
        <v>16389</v>
      </c>
      <c r="BK20" s="23">
        <f>B7L413C29*B7L121C1</f>
        <v>4.4191562048780488</v>
      </c>
      <c r="BL20" s="16" t="s">
        <v>15826</v>
      </c>
      <c r="BM20" s="23">
        <f>A1L319C18</f>
        <v>0.37825000000000003</v>
      </c>
      <c r="BN20" s="16" t="s">
        <v>13984</v>
      </c>
      <c r="BO20" s="23">
        <f>A1L553C72</f>
        <v>0.99585921325051763</v>
      </c>
      <c r="BP20" s="16" t="s">
        <v>16390</v>
      </c>
      <c r="BQ20" s="23">
        <f>B7L413C31*B7L413C32</f>
        <v>0.37668374741200833</v>
      </c>
      <c r="BR20" s="16" t="s">
        <v>16391</v>
      </c>
      <c r="BS20" s="21">
        <f>B3L813C21</f>
        <v>2.0066592674805772</v>
      </c>
      <c r="BT20" s="16" t="s">
        <v>16392</v>
      </c>
      <c r="BU20" s="23">
        <f>B7L413C33*B7L413C34</f>
        <v>0.75587593265361941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0.3779379663268097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2.0786588147974534</v>
      </c>
      <c r="CD20" s="16" t="s">
        <v>16395</v>
      </c>
      <c r="CE20" s="23">
        <f>B7L413C39*B7L121C1</f>
        <v>5.4045129184733787</v>
      </c>
      <c r="CF20" s="16" t="s">
        <v>15832</v>
      </c>
      <c r="CG20" s="23">
        <f>A1L319C19</f>
        <v>0.40079999999999999</v>
      </c>
      <c r="CH20" s="16" t="s">
        <v>14482</v>
      </c>
      <c r="CI20" s="23">
        <f>A1L553C81</f>
        <v>0.75115864527629228</v>
      </c>
      <c r="CJ20" s="16" t="s">
        <v>16396</v>
      </c>
      <c r="CK20" s="23">
        <f>B7L413C41*B7L413C42</f>
        <v>0.30106438502673794</v>
      </c>
      <c r="CL20" s="16" t="s">
        <v>16397</v>
      </c>
      <c r="CM20" s="21">
        <f>B3L813C27</f>
        <v>1.9964093357271095</v>
      </c>
      <c r="CN20" s="16" t="s">
        <v>16398</v>
      </c>
      <c r="CO20" s="23">
        <f>B7L413C43*B7L413C44</f>
        <v>0.6010477489223206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0.3005238744611603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1.6528813095363817</v>
      </c>
      <c r="CX20" s="16" t="s">
        <v>16401</v>
      </c>
      <c r="CY20" s="23">
        <f>B7L413C49*B7L121C1</f>
        <v>4.2974914047945925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205.41800000000001</v>
      </c>
      <c r="F21" s="16" t="s">
        <v>12506</v>
      </c>
      <c r="G21" s="21">
        <f>A1L554C9</f>
        <v>0.37875383837991222</v>
      </c>
      <c r="H21" s="16" t="s">
        <v>16402</v>
      </c>
      <c r="I21" s="21">
        <f>B7L414C1*B7L414C2</f>
        <v>77.802855972324807</v>
      </c>
      <c r="J21" s="16" t="s">
        <v>16403</v>
      </c>
      <c r="K21" s="23">
        <f>B3L814C3</f>
        <v>1.9741963185085667</v>
      </c>
      <c r="L21" s="16" t="s">
        <v>16404</v>
      </c>
      <c r="M21" s="23">
        <f>B7L414C3*B7L414C4</f>
        <v>153.59811183001588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76.799055915007941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422.39480753254367</v>
      </c>
      <c r="V21" s="16" t="s">
        <v>16409</v>
      </c>
      <c r="W21" s="17">
        <f>B7L414C9*B7L121C1</f>
        <v>1098.2264995846135</v>
      </c>
      <c r="X21" s="16" t="s">
        <v>15847</v>
      </c>
      <c r="Y21" s="23">
        <f>A1L320C16</f>
        <v>215.571</v>
      </c>
      <c r="Z21" s="16" t="s">
        <v>13019</v>
      </c>
      <c r="AA21" s="23">
        <f>A1L554C54</f>
        <v>0.36088585845235233</v>
      </c>
      <c r="AB21" s="16" t="s">
        <v>16410</v>
      </c>
      <c r="AC21" s="23">
        <f>B7L414C11*B7L414C12</f>
        <v>77.796525392432045</v>
      </c>
      <c r="AD21" s="16" t="s">
        <v>16411</v>
      </c>
      <c r="AE21" s="23">
        <f>B3L814C9</f>
        <v>1.9680705459095886</v>
      </c>
      <c r="AF21" s="16" t="s">
        <v>16412</v>
      </c>
      <c r="AG21" s="23">
        <f>B7L414C13*B7L414C14</f>
        <v>153.1090501989529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76.55452509947645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421.04988804712048</v>
      </c>
      <c r="AP21" s="16" t="s">
        <v>16415</v>
      </c>
      <c r="AQ21" s="17">
        <f>B7L414C19*B7L121C1</f>
        <v>1094.7297089225133</v>
      </c>
      <c r="AR21" s="16" t="s">
        <v>15853</v>
      </c>
      <c r="AS21" s="23">
        <f>A1L320C17</f>
        <v>219.54366666666667</v>
      </c>
      <c r="AT21" s="16" t="s">
        <v>13517</v>
      </c>
      <c r="AU21" s="23">
        <f>A1L554C63</f>
        <v>0.34223944733433398</v>
      </c>
      <c r="AV21" s="16" t="s">
        <v>16416</v>
      </c>
      <c r="AW21" s="23">
        <f>B7L414C21*B7L414C22</f>
        <v>75.136503145753238</v>
      </c>
      <c r="AX21" s="16" t="s">
        <v>16417</v>
      </c>
      <c r="AY21" s="23">
        <f>B3L814C15</f>
        <v>1.9653448663221749</v>
      </c>
      <c r="AZ21" s="16" t="s">
        <v>16418</v>
      </c>
      <c r="BA21" s="23">
        <f>B7L414C23*B7L414C24</f>
        <v>147.66914073090607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73.834570365453033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406.09013700999168</v>
      </c>
      <c r="BJ21" s="16" t="s">
        <v>16421</v>
      </c>
      <c r="BK21" s="17">
        <f>B7L414C29*B7L121C1</f>
        <v>1055.8343562259784</v>
      </c>
      <c r="BL21" s="16" t="s">
        <v>15859</v>
      </c>
      <c r="BM21" s="23">
        <f>A1L320C18</f>
        <v>205.07675</v>
      </c>
      <c r="BN21" s="16" t="s">
        <v>14015</v>
      </c>
      <c r="BO21" s="23">
        <f>A1L554C72</f>
        <v>0.33245170603329666</v>
      </c>
      <c r="BP21" s="16" t="s">
        <v>16422</v>
      </c>
      <c r="BQ21" s="23">
        <f>B7L414C31*B7L414C32</f>
        <v>68.178115405263867</v>
      </c>
      <c r="BR21" s="16" t="s">
        <v>16423</v>
      </c>
      <c r="BS21" s="21">
        <f>B3L814C21</f>
        <v>1.9647828634676738</v>
      </c>
      <c r="BT21" s="16" t="s">
        <v>16424</v>
      </c>
      <c r="BU21" s="23">
        <f>B7L414C33*B7L414C34</f>
        <v>133.95519281178386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66.97759640589193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368.37678023240562</v>
      </c>
      <c r="CD21" s="16" t="s">
        <v>16427</v>
      </c>
      <c r="CE21" s="23">
        <f>B7L414C39*B7L121C1</f>
        <v>957.77962860425464</v>
      </c>
      <c r="CF21" s="16" t="s">
        <v>15865</v>
      </c>
      <c r="CG21" s="23">
        <f>A1L320C19</f>
        <v>188.37200000000001</v>
      </c>
      <c r="CH21" s="16" t="s">
        <v>14513</v>
      </c>
      <c r="CI21" s="23">
        <f>A1L554C81</f>
        <v>0.34704660975954632</v>
      </c>
      <c r="CJ21" s="16" t="s">
        <v>16428</v>
      </c>
      <c r="CK21" s="23">
        <f>B7L414C41*B7L414C42</f>
        <v>65.373863973625262</v>
      </c>
      <c r="CL21" s="16" t="s">
        <v>16429</v>
      </c>
      <c r="CM21" s="21">
        <f>B3L814C27</f>
        <v>1.9682374008964221</v>
      </c>
      <c r="CN21" s="16" t="s">
        <v>16430</v>
      </c>
      <c r="CO21" s="23">
        <f>B7L414C43*B7L414C44</f>
        <v>128.67128411400444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64.335642057002218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353.84603131351219</v>
      </c>
      <c r="CX21" s="16" t="s">
        <v>16433</v>
      </c>
      <c r="CY21" s="23">
        <f>B7L414C49*B7L121C1</f>
        <v>919.9996814151317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4.8570000000000002</v>
      </c>
      <c r="F22" s="16" t="s">
        <v>12545</v>
      </c>
      <c r="G22" s="21">
        <f>A1L555C9</f>
        <v>0.13607868660316064</v>
      </c>
      <c r="H22" s="16" t="s">
        <v>16434</v>
      </c>
      <c r="I22" s="15">
        <f>B7L415C1*B7L415C2</f>
        <v>0.6609341808315512</v>
      </c>
      <c r="J22" s="16" t="s">
        <v>16435</v>
      </c>
      <c r="K22" s="23">
        <f>B3L815C3</f>
        <v>1.5603217158176945</v>
      </c>
      <c r="L22" s="16" t="s">
        <v>16436</v>
      </c>
      <c r="M22" s="17">
        <f>B7L415C3*B7L415C4</f>
        <v>1.0312699550776483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0.51563497753882415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2.8359923764635329</v>
      </c>
      <c r="V22" s="16" t="s">
        <v>16441</v>
      </c>
      <c r="W22" s="17">
        <f>B7L415C9*B7L121C1</f>
        <v>7.3735801788051853</v>
      </c>
      <c r="X22" s="16" t="s">
        <v>15880</v>
      </c>
      <c r="Y22" s="17">
        <f>A1L323C16</f>
        <v>4.4909999999999997</v>
      </c>
      <c r="Z22" s="16" t="s">
        <v>13050</v>
      </c>
      <c r="AA22" s="23">
        <f>A1L555C54</f>
        <v>0.14827423025679465</v>
      </c>
      <c r="AB22" s="16" t="s">
        <v>16442</v>
      </c>
      <c r="AC22" s="17">
        <f>B7L415C11*B7L415C12</f>
        <v>0.66589956808326467</v>
      </c>
      <c r="AD22" s="16" t="s">
        <v>16443</v>
      </c>
      <c r="AE22" s="23">
        <f>B3L815C9</f>
        <v>1.6687697160883279</v>
      </c>
      <c r="AF22" s="16" t="s">
        <v>16444</v>
      </c>
      <c r="AG22" s="17">
        <f>B7L415C13*B7L415C14</f>
        <v>1.1112330331736497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0.55561651658682487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3.0558908412275367</v>
      </c>
      <c r="AP22" s="16" t="s">
        <v>16447</v>
      </c>
      <c r="AQ22" s="17">
        <f>B7L415C19*B7L121C1</f>
        <v>7.9453161871915956</v>
      </c>
      <c r="AR22" s="16" t="s">
        <v>15886</v>
      </c>
      <c r="AS22" s="17">
        <f>A1L323C17</f>
        <v>4.4530000000000003</v>
      </c>
      <c r="AT22" s="16" t="s">
        <v>13548</v>
      </c>
      <c r="AU22" s="23">
        <f>A1L555C63</f>
        <v>0.18319661699126544</v>
      </c>
      <c r="AV22" s="16" t="s">
        <v>16448</v>
      </c>
      <c r="AW22" s="17">
        <f>B7L415C21*B7L415C22</f>
        <v>0.8157745354621051</v>
      </c>
      <c r="AX22" s="16" t="s">
        <v>16449</v>
      </c>
      <c r="AY22" s="23">
        <f>B3L815C15</f>
        <v>1.6440501043841336</v>
      </c>
      <c r="AZ22" s="16" t="s">
        <v>16450</v>
      </c>
      <c r="BA22" s="17">
        <f>B7L415C23*B7L415C24</f>
        <v>1.3411742101803921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0.67058710509019603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3.6882290779960782</v>
      </c>
      <c r="BJ22" s="16" t="s">
        <v>16453</v>
      </c>
      <c r="BK22" s="17">
        <f>B7L415C29*B7L121C1</f>
        <v>9.5893956027898035</v>
      </c>
      <c r="BL22" s="16" t="s">
        <v>15892</v>
      </c>
      <c r="BM22" s="17">
        <f>A1L323C18</f>
        <v>3.9139999999999997</v>
      </c>
      <c r="BN22" s="16" t="s">
        <v>14046</v>
      </c>
      <c r="BO22" s="23">
        <f>A1L555C72</f>
        <v>0.20169105540695159</v>
      </c>
      <c r="BP22" s="16" t="s">
        <v>16454</v>
      </c>
      <c r="BQ22" s="17">
        <f>B7L415C31*B7L415C32</f>
        <v>0.78941879086280842</v>
      </c>
      <c r="BR22" s="16" t="s">
        <v>16455</v>
      </c>
      <c r="BS22" s="21">
        <f>B3L815C21</f>
        <v>1.6876693766937669</v>
      </c>
      <c r="BT22" s="16" t="s">
        <v>16456</v>
      </c>
      <c r="BU22" s="17">
        <f>B7L415C33*B7L415C34</f>
        <v>1.3322779187257829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0.66613895936289147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3.6637642764959031</v>
      </c>
      <c r="CD22" s="16" t="s">
        <v>16459</v>
      </c>
      <c r="CE22" s="17">
        <f>B7L415C39*B7L121C1</f>
        <v>9.5257871188893475</v>
      </c>
      <c r="CF22" s="16" t="s">
        <v>15898</v>
      </c>
      <c r="CG22" s="17">
        <f>A1L323C19</f>
        <v>3.3227999999999995</v>
      </c>
      <c r="CH22" s="16" t="s">
        <v>14544</v>
      </c>
      <c r="CI22" s="23">
        <f>A1L555C81</f>
        <v>0.21823424580201681</v>
      </c>
      <c r="CJ22" s="16" t="s">
        <v>16460</v>
      </c>
      <c r="CK22" s="17">
        <f>B7L415C41*B7L415C42</f>
        <v>0.72514875195094131</v>
      </c>
      <c r="CL22" s="16" t="s">
        <v>16461</v>
      </c>
      <c r="CM22" s="21">
        <f>B3L815C27</f>
        <v>1.6136263736263736</v>
      </c>
      <c r="CN22" s="16" t="s">
        <v>16462</v>
      </c>
      <c r="CO22" s="17">
        <f>B7L415C43*B7L415C44</f>
        <v>1.1701191509502882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0.58505957547514409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3.2178276651132927</v>
      </c>
      <c r="CX22" s="16" t="s">
        <v>16465</v>
      </c>
      <c r="CY22" s="17">
        <f>B7L415C49*B7L121C1</f>
        <v>8.3663519292945612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3057.1030000000001</v>
      </c>
      <c r="F23" s="16" t="s">
        <v>16466</v>
      </c>
      <c r="G23" s="21">
        <f>A1L556C9</f>
        <v>0.2535201375503256</v>
      </c>
      <c r="H23" s="16" t="s">
        <v>16467</v>
      </c>
      <c r="I23" s="15">
        <f>B7L416C1*B7L416C2</f>
        <v>775.037173065513</v>
      </c>
      <c r="J23" s="16" t="s">
        <v>16468</v>
      </c>
      <c r="K23" s="23">
        <f>B3L816C3</f>
        <v>1.7241041143782727</v>
      </c>
      <c r="L23" s="16" t="s">
        <v>16469</v>
      </c>
      <c r="M23" s="17">
        <f>B7L416C3*B7L416C4</f>
        <v>1336.2447788783563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668.12238943917816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3674.6731419154798</v>
      </c>
      <c r="V23" s="16" t="s">
        <v>16474</v>
      </c>
      <c r="W23" s="17">
        <f>B7L416C9*B7L121C1</f>
        <v>9554.1501689802481</v>
      </c>
      <c r="X23" s="16" t="s">
        <v>15914</v>
      </c>
      <c r="Y23" s="17">
        <f>A1L324C16</f>
        <v>3066.8995</v>
      </c>
      <c r="Z23" s="16" t="s">
        <v>16475</v>
      </c>
      <c r="AA23" s="23">
        <f>A1L556C54</f>
        <v>0.25419967231144991</v>
      </c>
      <c r="AB23" s="16" t="s">
        <v>16476</v>
      </c>
      <c r="AC23" s="17">
        <f>B7L416C11*B7L416C12</f>
        <v>779.60484791214958</v>
      </c>
      <c r="AD23" s="16" t="s">
        <v>16477</v>
      </c>
      <c r="AE23" s="23">
        <f>B3L816C9</f>
        <v>1.7297561757407609</v>
      </c>
      <c r="AF23" s="16" t="s">
        <v>16478</v>
      </c>
      <c r="AG23" s="17">
        <f>B7L416C13*B7L416C14</f>
        <v>1348.5263003134773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674.26315015673867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3708.4473258620628</v>
      </c>
      <c r="AP23" s="16" t="s">
        <v>16481</v>
      </c>
      <c r="AQ23" s="17">
        <f>B7L416C19*B7L121C1</f>
        <v>9641.9630472413628</v>
      </c>
      <c r="AR23" s="16" t="s">
        <v>15920</v>
      </c>
      <c r="AS23" s="17">
        <f>A1L324C17</f>
        <v>3036.172</v>
      </c>
      <c r="AT23" s="16" t="s">
        <v>16482</v>
      </c>
      <c r="AU23" s="23">
        <f>A1L556C63</f>
        <v>0.25193605715292094</v>
      </c>
      <c r="AV23" s="16" t="s">
        <v>16483</v>
      </c>
      <c r="AW23" s="17">
        <f>B7L416C21*B7L416C22</f>
        <v>764.92120251809831</v>
      </c>
      <c r="AX23" s="16" t="s">
        <v>16484</v>
      </c>
      <c r="AY23" s="23">
        <f>B3L816C15</f>
        <v>1.7351326206244484</v>
      </c>
      <c r="AZ23" s="16" t="s">
        <v>16485</v>
      </c>
      <c r="BA23" s="17">
        <f>B7L416C23*B7L416C24</f>
        <v>1327.2397306964324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663.61986534821619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3649.9092594151889</v>
      </c>
      <c r="BJ23" s="16" t="s">
        <v>16488</v>
      </c>
      <c r="BK23" s="17">
        <f>B7L416C29*B7L121C1</f>
        <v>9489.7640744794917</v>
      </c>
      <c r="BL23" s="16" t="s">
        <v>15926</v>
      </c>
      <c r="BM23" s="17">
        <f>A1L324C18</f>
        <v>2944.66525</v>
      </c>
      <c r="BN23" s="16" t="s">
        <v>16489</v>
      </c>
      <c r="BO23" s="23">
        <f>A1L556C72</f>
        <v>0.24846534168416351</v>
      </c>
      <c r="BP23" s="16" t="s">
        <v>16490</v>
      </c>
      <c r="BQ23" s="17">
        <f>B7L416C31*B7L416C32</f>
        <v>731.64725748673277</v>
      </c>
      <c r="BR23" s="16" t="s">
        <v>16491</v>
      </c>
      <c r="BS23" s="21">
        <f>B3L816C21</f>
        <v>1.7367596547654676</v>
      </c>
      <c r="BT23" s="16" t="s">
        <v>16492</v>
      </c>
      <c r="BU23" s="17">
        <f>B7L416C33*B7L416C34</f>
        <v>1270.6954383227592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635.34771916137959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3494.4124553875877</v>
      </c>
      <c r="CD23" s="16" t="s">
        <v>16495</v>
      </c>
      <c r="CE23" s="17">
        <f>B7L416C39*B7L121C1</f>
        <v>9085.4723840077277</v>
      </c>
      <c r="CF23" s="16" t="s">
        <v>15932</v>
      </c>
      <c r="CG23" s="17">
        <f>A1L324C19</f>
        <v>2882.2761999999998</v>
      </c>
      <c r="CH23" s="16" t="s">
        <v>16496</v>
      </c>
      <c r="CI23" s="23">
        <f>A1L556C81</f>
        <v>0.24851527994306047</v>
      </c>
      <c r="CJ23" s="16" t="s">
        <v>16497</v>
      </c>
      <c r="CK23" s="17">
        <f>B7L416C41*B7L416C42</f>
        <v>716.28967671622047</v>
      </c>
      <c r="CL23" s="16" t="s">
        <v>16498</v>
      </c>
      <c r="CM23" s="21">
        <f>B3L816C27</f>
        <v>1.7378172828126812</v>
      </c>
      <c r="CN23" s="16" t="s">
        <v>16499</v>
      </c>
      <c r="CO23" s="17">
        <f>B7L416C43*B7L416C44</f>
        <v>1244.7805796977561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622.39028984887807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3423.1465941688293</v>
      </c>
      <c r="CX23" s="16" t="s">
        <v>16502</v>
      </c>
      <c r="CY23" s="17">
        <f>B7L416C49*B7L121C1</f>
        <v>8900.1811448389562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B2344-9BCF-4E01-B36E-35F624339180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22.791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0.74435406000000004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1.3398373080000001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2.6796746160000002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2.9774162400000002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8.0390238480000011</v>
      </c>
      <c r="Z9" s="16" t="s">
        <v>16591</v>
      </c>
      <c r="AA9" s="17">
        <f>B7L502C11*B7L121C1</f>
        <v>20.901462004800003</v>
      </c>
      <c r="AB9" s="16" t="s">
        <v>15451</v>
      </c>
      <c r="AC9" s="17">
        <f>A1L304C16</f>
        <v>23.128999999999998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0.75539314000000002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1.359707652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2.719415304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3.0215725600000001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8.1582459119999999</v>
      </c>
      <c r="AX9" s="16" t="s">
        <v>16597</v>
      </c>
      <c r="AY9" s="17">
        <f>B7L502C23*B7L121C1</f>
        <v>21.211439371200001</v>
      </c>
      <c r="AZ9" s="16" t="s">
        <v>15457</v>
      </c>
      <c r="BA9" s="17">
        <f>A1L304C17</f>
        <v>21.956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0.71708296000000005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1.2907493280000002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2.5814986560000004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2.8683318400000002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7.7444959680000007</v>
      </c>
      <c r="BV9" s="16" t="s">
        <v>16603</v>
      </c>
      <c r="BW9" s="17">
        <f>B7L502C35*B7L121C1</f>
        <v>20.135689516800003</v>
      </c>
      <c r="BX9" s="16" t="s">
        <v>15463</v>
      </c>
      <c r="BY9" s="17">
        <f>A1L304C18</f>
        <v>20.210999999999999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0.66009125999999996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1.188164268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2.3763285359999999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2.6403650399999998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7.1289856079999998</v>
      </c>
      <c r="CT9" s="16" t="s">
        <v>16609</v>
      </c>
      <c r="CU9" s="17">
        <f>B7L502C47*B7L121C1</f>
        <v>18.535362580800001</v>
      </c>
      <c r="CV9" s="16" t="s">
        <v>15469</v>
      </c>
      <c r="CW9" s="17">
        <f>A1L304C19</f>
        <v>19.320399999999999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0.63100426399999998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1.1358076751999999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2.2716153503999998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2.5240170559999999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6.8148460512</v>
      </c>
      <c r="DR9" s="16" t="s">
        <v>16615</v>
      </c>
      <c r="DS9" s="17">
        <f>B7L502C59*B7L121C1</f>
        <v>17.718599733120001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264.07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11.333884400000001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22.667768800000001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45.335537600000002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45.335537600000002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136.0066128</v>
      </c>
      <c r="Z10" s="16" t="s">
        <v>16624</v>
      </c>
      <c r="AA10" s="23">
        <f>B7L503C11*B7L121C1</f>
        <v>353.61719328000004</v>
      </c>
      <c r="AB10" s="16" t="s">
        <v>15484</v>
      </c>
      <c r="AC10" s="23">
        <f>A1L305C16</f>
        <v>276.65049999999997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11.873839459999999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23.747678919999998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47.495357839999997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47.495357839999997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142.48607351999999</v>
      </c>
      <c r="AX10" s="16" t="s">
        <v>16630</v>
      </c>
      <c r="AY10" s="23">
        <f>B7L503C23*B7L121C1</f>
        <v>370.463791152</v>
      </c>
      <c r="AZ10" s="16" t="s">
        <v>15490</v>
      </c>
      <c r="BA10" s="23">
        <f>A1L305C17</f>
        <v>282.17666666666668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12.111022533333333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24.222045066666666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48.444090133333333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48.444090133333333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145.3322704</v>
      </c>
      <c r="BV10" s="16" t="s">
        <v>16636</v>
      </c>
      <c r="BW10" s="23">
        <f>B7L503C35*B7L121C1</f>
        <v>377.86390304000003</v>
      </c>
      <c r="BX10" s="16" t="s">
        <v>15496</v>
      </c>
      <c r="BY10" s="23">
        <f>A1L305C18</f>
        <v>260.93225000000001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11.199212170000001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22.398424340000002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44.796848680000004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44.796848680000004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134.39054604</v>
      </c>
      <c r="CT10" s="16" t="s">
        <v>16642</v>
      </c>
      <c r="CU10" s="23">
        <f>B7L503C47*B7L121C1</f>
        <v>349.41541970400004</v>
      </c>
      <c r="CV10" s="16" t="s">
        <v>15502</v>
      </c>
      <c r="CW10" s="23">
        <f>A1L305C19</f>
        <v>245.76620000000003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10.548285304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21.096570608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42.193141216000001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42.193141216000001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126.579423648</v>
      </c>
      <c r="DR10" s="16" t="s">
        <v>16648</v>
      </c>
      <c r="DS10" s="23">
        <f>B7L503C59*B7L121C1</f>
        <v>329.10650148479999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242.834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10.42243528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20.84487056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41.689741120000001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41.689741120000001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125.06922336</v>
      </c>
      <c r="Z11" s="16" t="s">
        <v>16657</v>
      </c>
      <c r="AA11" s="17">
        <f>B7L504C11*B7L121C1</f>
        <v>325.179980736</v>
      </c>
      <c r="AB11" s="16" t="s">
        <v>15517</v>
      </c>
      <c r="AC11" s="17">
        <f>A1L308C16</f>
        <v>232.625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9.9842650000000006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19.968530000000001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39.937060000000002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39.937060000000002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119.81118000000001</v>
      </c>
      <c r="AX11" s="16" t="s">
        <v>16663</v>
      </c>
      <c r="AY11" s="17">
        <f>B7L504C23*B7L121C1</f>
        <v>311.50906800000001</v>
      </c>
      <c r="AZ11" s="16" t="s">
        <v>15523</v>
      </c>
      <c r="BA11" s="17">
        <f>A1L308C17</f>
        <v>222.13966666666667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9.5342344933333329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19.068468986666666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38.136937973333332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38.136937973333332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114.41081392</v>
      </c>
      <c r="BV11" s="16" t="s">
        <v>16669</v>
      </c>
      <c r="BW11" s="17">
        <f>B7L504C35*B7L121C1</f>
        <v>297.46811619200002</v>
      </c>
      <c r="BX11" s="16" t="s">
        <v>15529</v>
      </c>
      <c r="BY11" s="17">
        <f>A1L308C18</f>
        <v>204.45150000000001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8.7750583800000008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17.550116760000002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35.100233520000003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35.100233520000003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105.30070056000001</v>
      </c>
      <c r="CT11" s="16" t="s">
        <v>16675</v>
      </c>
      <c r="CU11" s="17">
        <f>B7L504C47*B7L121C1</f>
        <v>273.78182145600005</v>
      </c>
      <c r="CV11" s="16" t="s">
        <v>15535</v>
      </c>
      <c r="CW11" s="17">
        <f>A1L308C19</f>
        <v>197.35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8.470262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16.940524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33.881048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33.881048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101.64314400000001</v>
      </c>
      <c r="DR11" s="16" t="s">
        <v>16681</v>
      </c>
      <c r="DS11" s="17">
        <f>B7L504C59*B7L121C1</f>
        <v>264.27217440000004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114.708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4.9232673599999996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9.8465347199999993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19.693069439999999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19.693069439999999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59.079208319999992</v>
      </c>
      <c r="Z12" s="16" t="s">
        <v>16690</v>
      </c>
      <c r="AA12" s="23">
        <f>B7L505C11*B7L121C1</f>
        <v>153.605941632</v>
      </c>
      <c r="AB12" s="16" t="s">
        <v>15550</v>
      </c>
      <c r="AC12" s="23">
        <f>A1L309C16</f>
        <v>121.5505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5.2169474600000001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10.43389492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20.86778984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20.86778984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62.603369520000001</v>
      </c>
      <c r="AX12" s="16" t="s">
        <v>16696</v>
      </c>
      <c r="AY12" s="23">
        <f>B7L505C23*B7L121C1</f>
        <v>162.76876075200002</v>
      </c>
      <c r="AZ12" s="16" t="s">
        <v>15556</v>
      </c>
      <c r="BA12" s="23">
        <f>A1L309C17</f>
        <v>119.45366666666666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5.1269513733333332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10.253902746666666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20.507805493333333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20.507805493333333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61.523416479999995</v>
      </c>
      <c r="BV12" s="16" t="s">
        <v>16702</v>
      </c>
      <c r="BW12" s="23">
        <f>B7L505C35*B7L121C1</f>
        <v>159.96088284799998</v>
      </c>
      <c r="BX12" s="16" t="s">
        <v>15562</v>
      </c>
      <c r="BY12" s="23">
        <f>A1L309C18</f>
        <v>114.92725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4.9326775700000001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9.8653551400000001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19.73071028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19.73071028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59.192130840000004</v>
      </c>
      <c r="CT12" s="16" t="s">
        <v>16708</v>
      </c>
      <c r="CU12" s="23">
        <f>B7L505C47*B7L121C1</f>
        <v>153.89954018400002</v>
      </c>
      <c r="CV12" s="16" t="s">
        <v>15568</v>
      </c>
      <c r="CW12" s="23">
        <f>A1L309C19</f>
        <v>115.9372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4.9760246239999999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9.9520492479999998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19.904098496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19.904098496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59.712295487999995</v>
      </c>
      <c r="DR12" s="16" t="s">
        <v>16714</v>
      </c>
      <c r="DS12" s="23">
        <f>B7L505C59*B7L121C1</f>
        <v>155.2519682688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647.94100000000003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27.809627720000002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55.619255440000003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111.23851088000001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111.23851088000001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333.71553263999999</v>
      </c>
      <c r="Z13" s="16" t="s">
        <v>16723</v>
      </c>
      <c r="AA13" s="17">
        <f>B7L506C11*B7L121C1</f>
        <v>867.66038486399998</v>
      </c>
      <c r="AB13" s="16" t="s">
        <v>15583</v>
      </c>
      <c r="AC13" s="17">
        <f>A1L312C16</f>
        <v>676.85500000000002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29.050616600000001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58.101233200000003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116.20246640000001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116.20246640000001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348.60739920000003</v>
      </c>
      <c r="AX13" s="16" t="s">
        <v>16729</v>
      </c>
      <c r="AY13" s="17">
        <f>B7L506C23*B7L121C1</f>
        <v>906.37923792000015</v>
      </c>
      <c r="AZ13" s="16" t="s">
        <v>15589</v>
      </c>
      <c r="BA13" s="17">
        <f>A1L312C17</f>
        <v>698.84333333333336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29.994355866666666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59.988711733333332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119.97742346666666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119.97742346666666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359.93227039999999</v>
      </c>
      <c r="BV13" s="16" t="s">
        <v>16735</v>
      </c>
      <c r="BW13" s="17">
        <f>B7L506C35*B7L121C1</f>
        <v>935.82390304</v>
      </c>
      <c r="BX13" s="16" t="s">
        <v>15595</v>
      </c>
      <c r="BY13" s="17">
        <f>A1L312C18</f>
        <v>690.61125000000004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29.64103485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59.282069700000001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118.5641394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118.5641394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355.69241820000002</v>
      </c>
      <c r="CT13" s="16" t="s">
        <v>16741</v>
      </c>
      <c r="CU13" s="17">
        <f>B7L506C47*B7L121C1</f>
        <v>924.80028732000005</v>
      </c>
      <c r="CV13" s="16" t="s">
        <v>15601</v>
      </c>
      <c r="CW13" s="17">
        <f>A1L312C19</f>
        <v>669.35519999999997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28.728725183999998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57.457450367999996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114.91490073599999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114.91490073599999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344.74470220799998</v>
      </c>
      <c r="DR13" s="16" t="s">
        <v>16747</v>
      </c>
      <c r="DS13" s="17">
        <f>B7L506C59*B7L121C1</f>
        <v>896.33622574079993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156.89400000000001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6.7338904800000003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13.467780960000001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26.935561920000001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26.935561920000001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80.806685760000008</v>
      </c>
      <c r="Z14" s="16" t="s">
        <v>16756</v>
      </c>
      <c r="AA14" s="23">
        <f>B7L507C11*B7L121C1</f>
        <v>210.09738297600003</v>
      </c>
      <c r="AB14" s="16" t="s">
        <v>15616</v>
      </c>
      <c r="AC14" s="23">
        <f>A1L313C16</f>
        <v>160.58199999999999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6.8921794399999996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13.784358879999999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27.568717759999998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27.568717759999998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82.706153279999995</v>
      </c>
      <c r="AX14" s="16" t="s">
        <v>16762</v>
      </c>
      <c r="AY14" s="23">
        <f>B7L507C23*B7L121C1</f>
        <v>215.03599852799999</v>
      </c>
      <c r="AZ14" s="16" t="s">
        <v>15622</v>
      </c>
      <c r="BA14" s="23">
        <f>A1L313C17</f>
        <v>163.59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7.0212827999999998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14.0425656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28.085131199999999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28.085131199999999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84.255393599999991</v>
      </c>
      <c r="BV14" s="16" t="s">
        <v>16768</v>
      </c>
      <c r="BW14" s="23">
        <f>B7L507C35*B7L121C1</f>
        <v>219.06402335999999</v>
      </c>
      <c r="BX14" s="16" t="s">
        <v>15628</v>
      </c>
      <c r="BY14" s="23">
        <f>A1L313C18</f>
        <v>165.4315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7.1003199800000001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14.20063996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28.40127992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28.40127992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85.203839759999994</v>
      </c>
      <c r="CT14" s="16" t="s">
        <v>16774</v>
      </c>
      <c r="CU14" s="23">
        <f>B7L507C47*B7L121C1</f>
        <v>221.52998337599999</v>
      </c>
      <c r="CV14" s="16" t="s">
        <v>15634</v>
      </c>
      <c r="CW14" s="23">
        <f>A1L313C19</f>
        <v>173.50839999999999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7.4469805280000001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14.893961056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29.787922112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29.787922112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89.363766335999998</v>
      </c>
      <c r="DR14" s="16" t="s">
        <v>16780</v>
      </c>
      <c r="DS14" s="23">
        <f>B7L507C59*B7L121C1</f>
        <v>232.3457924736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88.358000000000004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3.79232536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7.58465072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15.16930144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15.16930144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45.507904320000002</v>
      </c>
      <c r="Z15" s="16" t="s">
        <v>16789</v>
      </c>
      <c r="AA15" s="23">
        <f>B7L508C11*B7L121C1</f>
        <v>118.32055123200001</v>
      </c>
      <c r="AB15" s="16" t="s">
        <v>15649</v>
      </c>
      <c r="AC15" s="23">
        <f>A1L314C16</f>
        <v>96.412499999999994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4.1380244999999993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8.2760489999999987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16.552097999999997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16.552097999999997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49.656293999999988</v>
      </c>
      <c r="AX15" s="16" t="s">
        <v>16795</v>
      </c>
      <c r="AY15" s="23">
        <f>B7L508C23*B7L121C1</f>
        <v>129.10636439999996</v>
      </c>
      <c r="AZ15" s="16" t="s">
        <v>15655</v>
      </c>
      <c r="BA15" s="23">
        <f>A1L314C17</f>
        <v>95.752666666666656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4.1097044533333325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8.2194089066666649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16.43881781333333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16.43881781333333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49.316453439999989</v>
      </c>
      <c r="BV15" s="16" t="s">
        <v>16801</v>
      </c>
      <c r="BW15" s="23">
        <f>B7L508C35*B7L121C1</f>
        <v>128.22277894399997</v>
      </c>
      <c r="BX15" s="16" t="s">
        <v>15661</v>
      </c>
      <c r="BY15" s="23">
        <f>A1L314C18</f>
        <v>93.611750000000001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4.0178163099999997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8.0356326199999994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16.071265239999999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16.071265239999999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48.213795719999993</v>
      </c>
      <c r="CT15" s="16" t="s">
        <v>16807</v>
      </c>
      <c r="CU15" s="23">
        <f>B7L508C47*B7L121C1</f>
        <v>125.35586887199999</v>
      </c>
      <c r="CV15" s="16" t="s">
        <v>15667</v>
      </c>
      <c r="CW15" s="23">
        <f>A1L314C19</f>
        <v>100.0804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4.2954507680000003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8.5909015360000005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17.181803072000001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17.181803072000001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51.545409216000003</v>
      </c>
      <c r="DR15" s="16" t="s">
        <v>16813</v>
      </c>
      <c r="DS15" s="23">
        <f>B7L508C59*B7L121C1</f>
        <v>134.01806396160001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22.911999999999999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0.98338303999999999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1.96676608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3.9335321599999999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3.9335321599999999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11.800596479999999</v>
      </c>
      <c r="Z16" s="16" t="s">
        <v>16822</v>
      </c>
      <c r="AA16" s="23">
        <f>B7L509C11*B7L121C1</f>
        <v>30.681550848000001</v>
      </c>
      <c r="AB16" s="16" t="s">
        <v>15682</v>
      </c>
      <c r="AC16" s="23">
        <f>A1L316C16</f>
        <v>24.860500000000002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1.0670126600000001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2.1340253200000001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4.2680506400000002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4.2680506400000002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12.804151920000001</v>
      </c>
      <c r="AX16" s="16" t="s">
        <v>16828</v>
      </c>
      <c r="AY16" s="23">
        <f>B7L509C23*B7L121C1</f>
        <v>33.290794992000002</v>
      </c>
      <c r="AZ16" s="16" t="s">
        <v>15688</v>
      </c>
      <c r="BA16" s="23">
        <f>A1L316C17</f>
        <v>26.197333333333333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1.1243895466666667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2.2487790933333334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4.4975581866666667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4.4975581866666667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13.492674560000001</v>
      </c>
      <c r="BV16" s="16" t="s">
        <v>16834</v>
      </c>
      <c r="BW16" s="23">
        <f>B7L509C35*B7L121C1</f>
        <v>35.080953856000001</v>
      </c>
      <c r="BX16" s="16" t="s">
        <v>15694</v>
      </c>
      <c r="BY16" s="23">
        <f>A1L316C18</f>
        <v>27.537500000000001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1.1819094999999999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2.3638189999999999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4.7276379999999998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4.7276379999999998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14.182914</v>
      </c>
      <c r="CT16" s="16" t="s">
        <v>16840</v>
      </c>
      <c r="CU16" s="23">
        <f>B7L509C47*B7L121C1</f>
        <v>36.8755764</v>
      </c>
      <c r="CV16" s="16" t="s">
        <v>15700</v>
      </c>
      <c r="CW16" s="23">
        <f>A1L316C19</f>
        <v>29.776400000000002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1.2780030880000002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2.5560061760000004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5.1120123520000007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5.1120123520000007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15.336037056000002</v>
      </c>
      <c r="DR16" s="16" t="s">
        <v>16846</v>
      </c>
      <c r="DS16" s="23">
        <f>B7L509C59*B7L121C1</f>
        <v>39.87369634560001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0.74299999999999999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3.1889559999999997E-2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6.3779119999999995E-2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0.12755823999999999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0.12755823999999999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0.38267471999999997</v>
      </c>
      <c r="Z17" s="16" t="s">
        <v>16855</v>
      </c>
      <c r="AA17" s="23">
        <f>B7L510C11*B7L121C1</f>
        <v>0.99495427199999997</v>
      </c>
      <c r="AB17" s="16" t="s">
        <v>15715</v>
      </c>
      <c r="AC17" s="23">
        <f>A1L315C16</f>
        <v>1.2375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5.3113500000000001E-2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0.106227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0.212454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0.212454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0.63736199999999998</v>
      </c>
      <c r="AX17" s="16" t="s">
        <v>16861</v>
      </c>
      <c r="AY17" s="23">
        <f>B7L510C23*B7L121C1</f>
        <v>1.6571412000000001</v>
      </c>
      <c r="AZ17" s="16" t="s">
        <v>15721</v>
      </c>
      <c r="BA17" s="23">
        <f>A1L315C17</f>
        <v>1.9950000000000001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8.5625400000000004E-2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0.17125080000000001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0.34250160000000002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0.34250160000000002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1.0275048</v>
      </c>
      <c r="BV17" s="16" t="s">
        <v>16867</v>
      </c>
      <c r="BW17" s="23">
        <f>B7L510C35*B7L121C1</f>
        <v>2.6715124800000001</v>
      </c>
      <c r="BX17" s="16" t="s">
        <v>15727</v>
      </c>
      <c r="BY17" s="23">
        <f>A1L315C18</f>
        <v>2.19225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9.4091370000000008E-2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0.18818274000000002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0.37636548000000003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0.37636548000000003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1.1290964400000001</v>
      </c>
      <c r="CT17" s="16" t="s">
        <v>16873</v>
      </c>
      <c r="CU17" s="23">
        <f>B7L510C47*B7L121C1</f>
        <v>2.9356507440000001</v>
      </c>
      <c r="CV17" s="16" t="s">
        <v>15733</v>
      </c>
      <c r="CW17" s="23">
        <f>A1L315C19</f>
        <v>2.9470000000000001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0.12648524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0.25297048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0.50594096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0.50594096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1.51782288</v>
      </c>
      <c r="DR17" s="16" t="s">
        <v>16879</v>
      </c>
      <c r="DS17" s="23">
        <f>B7L510C59*B7L121C1</f>
        <v>3.946339488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794.06099999999992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25.934032259999999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25.934032259999999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51.868064519999997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103.73612903999999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155.60419356</v>
      </c>
      <c r="Z18" s="16" t="s">
        <v>16888</v>
      </c>
      <c r="AA18" s="23">
        <f>B7L511C11*B7L121C1</f>
        <v>404.57090325600001</v>
      </c>
      <c r="AB18" s="16" t="s">
        <v>15748</v>
      </c>
      <c r="AC18" s="23">
        <f>A1L317C16</f>
        <v>765.01149999999996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24.985275590000001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24.985275590000001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49.970551180000001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99.941102360000002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149.91165354</v>
      </c>
      <c r="AX18" s="16" t="s">
        <v>16894</v>
      </c>
      <c r="AY18" s="23">
        <f>B7L511C23*B7L121C1</f>
        <v>389.77029920400003</v>
      </c>
      <c r="AZ18" s="16" t="s">
        <v>15754</v>
      </c>
      <c r="BA18" s="23">
        <f>A1L317C17</f>
        <v>739.38933333333318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24.148455626666664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24.148455626666664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48.296911253333327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96.593822506666655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144.89073375999999</v>
      </c>
      <c r="BV18" s="16" t="s">
        <v>16900</v>
      </c>
      <c r="BW18" s="23">
        <f>B7L511C35*B7L121C1</f>
        <v>376.71590777599999</v>
      </c>
      <c r="BX18" s="16" t="s">
        <v>15760</v>
      </c>
      <c r="BY18" s="23">
        <f>A1L317C18</f>
        <v>736.01899999999989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24.038380539999999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24.038380539999999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48.076761079999997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96.153522159999994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144.23028324000001</v>
      </c>
      <c r="CT18" s="16" t="s">
        <v>16906</v>
      </c>
      <c r="CU18" s="23">
        <f>B7L511C47*B7L121C1</f>
        <v>374.99873642400001</v>
      </c>
      <c r="CV18" s="16" t="s">
        <v>15766</v>
      </c>
      <c r="CW18" s="23">
        <f>A1L317C19</f>
        <v>717.58019999999999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23.436169332000002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23.436169332000002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46.872338664000004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93.744677328000009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140.61701599200001</v>
      </c>
      <c r="DR18" s="16" t="s">
        <v>16912</v>
      </c>
      <c r="DS18" s="23">
        <f>B7L511C59*B7L121C1</f>
        <v>365.60424157920005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491.28100000000001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21.08578052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42.17156104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84.343122080000001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84.343122080000001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253.02936624</v>
      </c>
      <c r="Z19" s="16" t="s">
        <v>16921</v>
      </c>
      <c r="AA19" s="23">
        <f>B7L512C11*B7L121C1</f>
        <v>657.87635222400002</v>
      </c>
      <c r="AB19" s="16" t="s">
        <v>15781</v>
      </c>
      <c r="AC19" s="23">
        <f>A1L318C16</f>
        <v>467.66949999999997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20.07237494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40.144749879999999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80.289499759999998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80.289499759999998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240.86849927999998</v>
      </c>
      <c r="AX19" s="16" t="s">
        <v>16927</v>
      </c>
      <c r="AY19" s="23">
        <f>B7L512C23*B7L121C1</f>
        <v>626.25809812799992</v>
      </c>
      <c r="AZ19" s="16" t="s">
        <v>15787</v>
      </c>
      <c r="BA19" s="23">
        <f>A1L318C17</f>
        <v>440.36666666666662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18.900537333333332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37.801074666666665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75.60214933333333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75.60214933333333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226.80644799999999</v>
      </c>
      <c r="BV19" s="16" t="s">
        <v>16933</v>
      </c>
      <c r="BW19" s="23">
        <f>B7L512C35*B7L121C1</f>
        <v>589.69676479999998</v>
      </c>
      <c r="BX19" s="16" t="s">
        <v>15793</v>
      </c>
      <c r="BY19" s="23">
        <f>A1L318C18</f>
        <v>419.37099999999998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17.999403319999999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35.998806639999998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71.997613279999996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71.997613279999996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215.99283983999999</v>
      </c>
      <c r="CT19" s="16" t="s">
        <v>16939</v>
      </c>
      <c r="CU19" s="23">
        <f>B7L512C47*B7L121C1</f>
        <v>561.58138358400004</v>
      </c>
      <c r="CV19" s="16" t="s">
        <v>15799</v>
      </c>
      <c r="CW19" s="23">
        <f>A1L318C19</f>
        <v>418.55919999999998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17.964560863999999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35.929121727999998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71.858243455999997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71.858243455999997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215.57473036799999</v>
      </c>
      <c r="DR19" s="16" t="s">
        <v>16945</v>
      </c>
      <c r="DS19" s="23">
        <f>B7L512C59*B7L121C1</f>
        <v>560.49429895679998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0.23500000000000001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1.00862E-2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2.01724E-2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4.03448E-2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4.03448E-2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0.1210344</v>
      </c>
      <c r="Z20" s="16" t="s">
        <v>16954</v>
      </c>
      <c r="AA20" s="23">
        <f>B7L513C11*B7L121C1</f>
        <v>0.31468943999999999</v>
      </c>
      <c r="AB20" s="16" t="s">
        <v>15814</v>
      </c>
      <c r="AC20" s="23">
        <f>A1L319C16</f>
        <v>0.254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1.090168E-2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2.1803360000000001E-2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4.3606720000000002E-2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4.3606720000000002E-2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0.13082016000000002</v>
      </c>
      <c r="AX20" s="16" t="s">
        <v>16960</v>
      </c>
      <c r="AY20" s="23">
        <f>B7L513C23*B7L121C1</f>
        <v>0.34013241600000005</v>
      </c>
      <c r="AZ20" s="16" t="s">
        <v>15820</v>
      </c>
      <c r="BA20" s="23">
        <f>A1L319C17</f>
        <v>0.315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1.35198E-2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2.70396E-2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5.4079200000000001E-2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5.4079200000000001E-2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0.16223760000000001</v>
      </c>
      <c r="BV20" s="16" t="s">
        <v>16966</v>
      </c>
      <c r="BW20" s="23">
        <f>B7L513C35*B7L121C1</f>
        <v>0.42181776000000004</v>
      </c>
      <c r="BX20" s="16" t="s">
        <v>15826</v>
      </c>
      <c r="BY20" s="23">
        <f>A1L319C18</f>
        <v>0.37825000000000003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1.6234490000000001E-2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3.2468980000000001E-2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6.4937960000000003E-2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6.4937960000000003E-2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0.19481387999999999</v>
      </c>
      <c r="CT20" s="16" t="s">
        <v>16972</v>
      </c>
      <c r="CU20" s="23">
        <f>B7L513C47*B7L121C1</f>
        <v>0.50651608800000003</v>
      </c>
      <c r="CV20" s="16" t="s">
        <v>15832</v>
      </c>
      <c r="CW20" s="23">
        <f>A1L319C19</f>
        <v>0.40079999999999999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1.7202335999999999E-2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3.4404671999999997E-2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6.8809343999999995E-2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6.8809343999999995E-2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0.20642803199999998</v>
      </c>
      <c r="DR20" s="16" t="s">
        <v>16978</v>
      </c>
      <c r="DS20" s="23">
        <f>B7L513C59*B7L121C1</f>
        <v>0.53671288319999999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205.41800000000001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8.81654056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17.63308112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35.26616224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35.26616224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105.79848672</v>
      </c>
      <c r="Z21" s="16" t="s">
        <v>16987</v>
      </c>
      <c r="AA21" s="23">
        <f>B7L514C11*B7L121C1</f>
        <v>275.07606547199998</v>
      </c>
      <c r="AB21" s="16" t="s">
        <v>15847</v>
      </c>
      <c r="AC21" s="23">
        <f>A1L320C16</f>
        <v>215.571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9.2523073199999999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18.50461464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37.00922928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37.00922928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111.02768784</v>
      </c>
      <c r="AX21" s="16" t="s">
        <v>16993</v>
      </c>
      <c r="AY21" s="23">
        <f>B7L514C23*B7L121C1</f>
        <v>288.67198838400003</v>
      </c>
      <c r="AZ21" s="16" t="s">
        <v>15853</v>
      </c>
      <c r="BA21" s="23">
        <f>A1L320C17</f>
        <v>219.54366666666667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9.4228141733333342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18.845628346666668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37.691256693333337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37.691256693333337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113.07377008</v>
      </c>
      <c r="BV21" s="16" t="s">
        <v>16999</v>
      </c>
      <c r="BW21" s="23">
        <f>B7L514C35*B7L121C1</f>
        <v>293.99180220800002</v>
      </c>
      <c r="BX21" s="16" t="s">
        <v>15859</v>
      </c>
      <c r="BY21" s="23">
        <f>A1L320C18</f>
        <v>205.07675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8.801894110000001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17.603788220000002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35.207576440000004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35.207576440000004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105.62272932000002</v>
      </c>
      <c r="CT21" s="16" t="s">
        <v>17005</v>
      </c>
      <c r="CU21" s="23">
        <f>B7L514C47*B7L121C1</f>
        <v>274.61909623200006</v>
      </c>
      <c r="CV21" s="16" t="s">
        <v>15865</v>
      </c>
      <c r="CW21" s="23">
        <f>A1L320C19</f>
        <v>188.37200000000001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8.0849262399999997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16.169852479999999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32.339704959999999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32.339704959999999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97.019114879999989</v>
      </c>
      <c r="DR21" s="16" t="s">
        <v>17011</v>
      </c>
      <c r="DS21" s="23">
        <f>B7L514C59*B7L121C1</f>
        <v>252.249698688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4.8570000000000002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0.20846244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0.41692488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0.83384976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0.83384976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2.5015492799999999</v>
      </c>
      <c r="Z22" s="16" t="s">
        <v>17020</v>
      </c>
      <c r="AA22" s="17">
        <f>B7L515C11*B7L121C1</f>
        <v>6.5040281279999999</v>
      </c>
      <c r="AB22" s="16" t="s">
        <v>15880</v>
      </c>
      <c r="AC22" s="17">
        <f>A1L323C16</f>
        <v>4.4909999999999997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0.19275371999999999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0.38550743999999998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0.77101487999999996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0.77101487999999996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2.3130446399999998</v>
      </c>
      <c r="AX22" s="16" t="s">
        <v>17026</v>
      </c>
      <c r="AY22" s="17">
        <f>B7L515C23*B7L121C1</f>
        <v>6.013916064</v>
      </c>
      <c r="AZ22" s="16" t="s">
        <v>15886</v>
      </c>
      <c r="BA22" s="17">
        <f>A1L323C17</f>
        <v>4.4530000000000003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0.19112276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0.38224552000000001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0.76449104000000001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0.76449104000000001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2.2934731199999998</v>
      </c>
      <c r="BV22" s="16" t="s">
        <v>17032</v>
      </c>
      <c r="BW22" s="17">
        <f>B7L515C35*B7L121C1</f>
        <v>5.9630301119999993</v>
      </c>
      <c r="BX22" s="16" t="s">
        <v>15892</v>
      </c>
      <c r="BY22" s="17">
        <f>A1L323C18</f>
        <v>3.9139999999999997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0.16798887999999998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0.33597775999999996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0.67195551999999992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0.67195551999999992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2.0158665599999996</v>
      </c>
      <c r="CT22" s="16" t="s">
        <v>17038</v>
      </c>
      <c r="CU22" s="17">
        <f>B7L515C47*B7L121C1</f>
        <v>5.2412530559999997</v>
      </c>
      <c r="CV22" s="16" t="s">
        <v>15898</v>
      </c>
      <c r="CW22" s="17">
        <f>A1L323C19</f>
        <v>3.3227999999999995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0.14261457599999999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0.28522915199999999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0.57045830399999997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0.57045830399999997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1.7113749119999999</v>
      </c>
      <c r="DR22" s="16" t="s">
        <v>17044</v>
      </c>
      <c r="DS22" s="17">
        <f>B7L515C59*B7L121C1</f>
        <v>4.4495747712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3057.1030000000001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99.844983980000009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189.70546956200002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379.41093912400004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399.37993592000004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1138.2328173720002</v>
      </c>
      <c r="Z23" s="16" t="s">
        <v>17054</v>
      </c>
      <c r="AA23" s="17">
        <f>B7L516C11*B7L121C1</f>
        <v>2959.4053251672008</v>
      </c>
      <c r="AB23" s="16" t="s">
        <v>15914</v>
      </c>
      <c r="AC23" s="17">
        <f>A1L324C16</f>
        <v>3066.8995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100.16493767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190.31338157299999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380.62676314599997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400.65975068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1141.8802894379999</v>
      </c>
      <c r="AX23" s="16" t="s">
        <v>17060</v>
      </c>
      <c r="AY23" s="17">
        <f>B7L516C23*B7L121C1</f>
        <v>2968.8887525388</v>
      </c>
      <c r="AZ23" s="16" t="s">
        <v>15920</v>
      </c>
      <c r="BA23" s="17">
        <f>A1L324C17</f>
        <v>3036.172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99.161377520000002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188.40661728800001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376.81323457600001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396.64551008000001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1130.439703728</v>
      </c>
      <c r="BV23" s="16" t="s">
        <v>17066</v>
      </c>
      <c r="BW23" s="17">
        <f>B7L516C35*B7L121C1</f>
        <v>2939.1432296928001</v>
      </c>
      <c r="BX23" s="16" t="s">
        <v>15926</v>
      </c>
      <c r="BY23" s="17">
        <f>A1L324C18</f>
        <v>2944.66525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96.172767065000002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182.7282574235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365.45651484699999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384.69106826000001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1096.3695445409999</v>
      </c>
      <c r="CT23" s="16" t="s">
        <v>17072</v>
      </c>
      <c r="CU23" s="17">
        <f>B7L516C47*B7L121C1</f>
        <v>2850.5608158065997</v>
      </c>
      <c r="CV23" s="16" t="s">
        <v>15932</v>
      </c>
      <c r="CW23" s="17">
        <f>A1L324C19</f>
        <v>2882.2761999999998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94.135140691999993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178.85676731479998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357.71353462959996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376.54056276799997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1073.1406038887999</v>
      </c>
      <c r="DR23" s="16" t="s">
        <v>17078</v>
      </c>
      <c r="DS23" s="17">
        <f>B7L516C59*B7L121C1</f>
        <v>2790.1655701108798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49253-EEC7-4F8F-B8F6-D2ADC4C87DFB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22.791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1.28290539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2.3092297020000001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3.4638445530000004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2.5658107800000001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12.123455935500001</v>
      </c>
      <c r="Z9" s="16" t="s">
        <v>17166</v>
      </c>
      <c r="AA9" s="17">
        <f>B7L602C11*B7L121C1</f>
        <v>31.520985432300005</v>
      </c>
      <c r="AB9" s="16" t="s">
        <v>15451</v>
      </c>
      <c r="AC9" s="17">
        <f>A1L304C16</f>
        <v>23.128999999999998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1.3019314099999999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2.343476538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3.515214807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2.6038628199999998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12.3032518245</v>
      </c>
      <c r="AX9" s="16" t="s">
        <v>17172</v>
      </c>
      <c r="AY9" s="17">
        <f>B7L602C23*B7L121C1</f>
        <v>31.9884547437</v>
      </c>
      <c r="AZ9" s="16" t="s">
        <v>15457</v>
      </c>
      <c r="BA9" s="17">
        <f>A1L304C17</f>
        <v>21.956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1.2359032400000001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2.2246258320000001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3.3369387480000001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2.4718064800000001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11.679285618</v>
      </c>
      <c r="BV9" s="16" t="s">
        <v>17178</v>
      </c>
      <c r="BW9" s="17">
        <f>B7L602C35*B7L121C1</f>
        <v>30.3661426068</v>
      </c>
      <c r="BX9" s="16" t="s">
        <v>15463</v>
      </c>
      <c r="BY9" s="17">
        <f>A1L304C18</f>
        <v>20.210999999999999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1.13767719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2.0478189420000001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3.0717284130000002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2.27535438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10.751049445500001</v>
      </c>
      <c r="CT9" s="16" t="s">
        <v>17184</v>
      </c>
      <c r="CU9" s="17">
        <f>B7L602C47*B7L121C1</f>
        <v>27.952728558300006</v>
      </c>
      <c r="CV9" s="16" t="s">
        <v>15469</v>
      </c>
      <c r="CW9" s="17">
        <f>A1L304C19</f>
        <v>19.320399999999999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1.0875453159999999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1.9575815688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2.9363723531999999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2.1750906319999999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10.2773032362</v>
      </c>
      <c r="DR9" s="16" t="s">
        <v>17190</v>
      </c>
      <c r="DS9" s="17">
        <f>B7L602C59*B7L121C1</f>
        <v>26.720988414120001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264.07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14.8645003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29.729000599999999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44.593500899999995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29.729000599999999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156.07725314999999</v>
      </c>
      <c r="Z10" s="16" t="s">
        <v>17199</v>
      </c>
      <c r="AA10" s="23">
        <f>B7L603C11*B7L121C1</f>
        <v>405.80085818999999</v>
      </c>
      <c r="AB10" s="16" t="s">
        <v>15484</v>
      </c>
      <c r="AC10" s="23">
        <f>A1L305C16</f>
        <v>276.65049999999997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15.572656644999999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31.145313289999997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46.717969934999999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31.145313289999997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163.51289477249998</v>
      </c>
      <c r="AX10" s="16" t="s">
        <v>17205</v>
      </c>
      <c r="AY10" s="23">
        <f>B7L603C23*B7L121C1</f>
        <v>425.13352640849996</v>
      </c>
      <c r="AZ10" s="16" t="s">
        <v>15490</v>
      </c>
      <c r="BA10" s="23">
        <f>A1L305C17</f>
        <v>282.17666666666668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15.883724566666666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31.767449133333333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47.651173700000001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31.767449133333333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166.77910795</v>
      </c>
      <c r="BV10" s="16" t="s">
        <v>17211</v>
      </c>
      <c r="BW10" s="23">
        <f>B7L603C35*B7L121C1</f>
        <v>433.62568067000001</v>
      </c>
      <c r="BX10" s="16" t="s">
        <v>15496</v>
      </c>
      <c r="BY10" s="23">
        <f>A1L305C18</f>
        <v>260.93225000000001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14.6878763525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29.375752705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44.063629057500002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29.375752705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154.22270170125</v>
      </c>
      <c r="CT10" s="16" t="s">
        <v>17217</v>
      </c>
      <c r="CU10" s="23">
        <f>B7L603C47*B7L121C1</f>
        <v>400.97902442325</v>
      </c>
      <c r="CV10" s="16" t="s">
        <v>15502</v>
      </c>
      <c r="CW10" s="23">
        <f>A1L305C19</f>
        <v>245.76620000000003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13.834179398000002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27.668358796000003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41.502538194000003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27.668358796000003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145.25888367900001</v>
      </c>
      <c r="DR10" s="16" t="s">
        <v>17223</v>
      </c>
      <c r="DS10" s="23">
        <f>B7L603C59*B7L121C1</f>
        <v>377.67309756540004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242.834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13.669125859999999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27.338251719999999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41.007377579999996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27.338251719999999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143.52582153</v>
      </c>
      <c r="Z11" s="16" t="s">
        <v>17232</v>
      </c>
      <c r="AA11" s="17">
        <f>B7L604C11*B7L121C1</f>
        <v>373.16713597800003</v>
      </c>
      <c r="AB11" s="16" t="s">
        <v>15517</v>
      </c>
      <c r="AC11" s="17">
        <f>A1L308C16</f>
        <v>232.625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13.09446125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26.1889225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39.283383749999999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26.1889225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137.491843125</v>
      </c>
      <c r="AX11" s="16" t="s">
        <v>17238</v>
      </c>
      <c r="AY11" s="17">
        <f>B7L604C23*B7L121C1</f>
        <v>357.47879212500004</v>
      </c>
      <c r="AZ11" s="16" t="s">
        <v>15523</v>
      </c>
      <c r="BA11" s="17">
        <f>A1L308C17</f>
        <v>222.13966666666667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12.504241836666667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25.008483673333334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37.512725510000003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25.008483673333334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131.29453928500001</v>
      </c>
      <c r="BV11" s="16" t="s">
        <v>17244</v>
      </c>
      <c r="BW11" s="17">
        <f>B7L604C35*B7L121C1</f>
        <v>341.36580214100007</v>
      </c>
      <c r="BX11" s="16" t="s">
        <v>15529</v>
      </c>
      <c r="BY11" s="17">
        <f>A1L308C18</f>
        <v>204.45150000000001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11.508574935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23.017149870000001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34.525724805000003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23.017149870000001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120.84003681750001</v>
      </c>
      <c r="CT11" s="16" t="s">
        <v>17250</v>
      </c>
      <c r="CU11" s="17">
        <f>B7L604C47*B7L121C1</f>
        <v>314.18409572550001</v>
      </c>
      <c r="CV11" s="16" t="s">
        <v>15535</v>
      </c>
      <c r="CW11" s="17">
        <f>A1L308C19</f>
        <v>197.35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11.108831499999999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22.217662999999998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33.326494499999995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22.217662999999998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116.64273074999998</v>
      </c>
      <c r="DR11" s="16" t="s">
        <v>17256</v>
      </c>
      <c r="DS11" s="17">
        <f>B7L604C59*B7L121C1</f>
        <v>303.27109994999995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114.708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6.45691332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12.91382664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19.370739960000002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12.91382664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67.797589860000002</v>
      </c>
      <c r="Z12" s="16" t="s">
        <v>17265</v>
      </c>
      <c r="AA12" s="23">
        <f>B7L605C11*B7L121C1</f>
        <v>176.273733636</v>
      </c>
      <c r="AB12" s="16" t="s">
        <v>15550</v>
      </c>
      <c r="AC12" s="23">
        <f>A1L309C16</f>
        <v>121.5505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6.8420776449999998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13.68415529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20.526232934999999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13.68415529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71.8418152725</v>
      </c>
      <c r="AX12" s="16" t="s">
        <v>17271</v>
      </c>
      <c r="AY12" s="23">
        <f>B7L605C23*B7L121C1</f>
        <v>186.7887197085</v>
      </c>
      <c r="AZ12" s="16" t="s">
        <v>15556</v>
      </c>
      <c r="BA12" s="23">
        <f>A1L309C17</f>
        <v>119.45366666666666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6.7240468966666667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13.448093793333333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20.172140689999999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13.448093793333333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70.602492415</v>
      </c>
      <c r="BV12" s="16" t="s">
        <v>17277</v>
      </c>
      <c r="BW12" s="23">
        <f>B7L605C35*B7L121C1</f>
        <v>183.56648027900002</v>
      </c>
      <c r="BX12" s="16" t="s">
        <v>15562</v>
      </c>
      <c r="BY12" s="23">
        <f>A1L309C18</f>
        <v>114.92725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6.4692549025000003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12.938509805000001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19.4077647075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12.938509805000001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67.927176476249997</v>
      </c>
      <c r="CT12" s="16" t="s">
        <v>17283</v>
      </c>
      <c r="CU12" s="23">
        <f>B7L605C47*B7L121C1</f>
        <v>176.61065883825</v>
      </c>
      <c r="CV12" s="16" t="s">
        <v>15568</v>
      </c>
      <c r="CW12" s="23">
        <f>A1L309C19</f>
        <v>115.9372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6.5261049880000002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13.052209976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19.578314964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13.052209976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68.524102373999995</v>
      </c>
      <c r="DR12" s="16" t="s">
        <v>17289</v>
      </c>
      <c r="DS12" s="23">
        <f>B7L605C59*B7L121C1</f>
        <v>178.16266617239998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647.94100000000003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36.47259889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72.945197780000001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109.41779667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72.945197780000001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382.96228834499999</v>
      </c>
      <c r="Z13" s="16" t="s">
        <v>17298</v>
      </c>
      <c r="AA13" s="17">
        <f>B7L606C11*B7L121C1</f>
        <v>995.70194969700003</v>
      </c>
      <c r="AB13" s="16" t="s">
        <v>15583</v>
      </c>
      <c r="AC13" s="17">
        <f>A1L312C16</f>
        <v>676.85500000000002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38.100167949999999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76.200335899999999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114.30050385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76.200335899999999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400.05176347499997</v>
      </c>
      <c r="AX13" s="16" t="s">
        <v>17304</v>
      </c>
      <c r="AY13" s="17">
        <f>B7L606C23*B7L121C1</f>
        <v>1040.1345850349999</v>
      </c>
      <c r="AZ13" s="16" t="s">
        <v>15589</v>
      </c>
      <c r="BA13" s="17">
        <f>A1L312C17</f>
        <v>698.84333333333336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39.337891233333337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78.675782466666675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118.01367370000001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78.675782466666675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413.04785795000004</v>
      </c>
      <c r="BV13" s="16" t="s">
        <v>17310</v>
      </c>
      <c r="BW13" s="17">
        <f>B7L606C35*B7L121C1</f>
        <v>1073.9244306700002</v>
      </c>
      <c r="BX13" s="16" t="s">
        <v>15595</v>
      </c>
      <c r="BY13" s="17">
        <f>A1L312C18</f>
        <v>690.61125000000004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38.874507262500003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77.749014525000007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116.62352178750001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77.749014525000007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408.18232625625001</v>
      </c>
      <c r="CT13" s="16" t="s">
        <v>17316</v>
      </c>
      <c r="CU13" s="17">
        <f>B7L606C47*B7L121C1</f>
        <v>1061.27404826625</v>
      </c>
      <c r="CV13" s="16" t="s">
        <v>15601</v>
      </c>
      <c r="CW13" s="17">
        <f>A1L312C19</f>
        <v>669.35519999999997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37.678004207999997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75.356008415999995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113.03401262399998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75.356008415999995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395.61904418399996</v>
      </c>
      <c r="DR13" s="16" t="s">
        <v>17322</v>
      </c>
      <c r="DS13" s="17">
        <f>B7L606C59*B7L121C1</f>
        <v>1028.6095148784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156.89400000000001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8.8315632600000011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17.663126520000002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26.494689780000002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17.663126520000002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92.731414230000013</v>
      </c>
      <c r="Z14" s="16" t="s">
        <v>17331</v>
      </c>
      <c r="AA14" s="23">
        <f>B7L607C11*B7L121C1</f>
        <v>241.10167699800004</v>
      </c>
      <c r="AB14" s="16" t="s">
        <v>15616</v>
      </c>
      <c r="AC14" s="23">
        <f>A1L313C16</f>
        <v>160.58199999999999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9.0391607799999996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18.078321559999999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27.117482339999999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18.078321559999999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94.91118818999999</v>
      </c>
      <c r="AX14" s="16" t="s">
        <v>17337</v>
      </c>
      <c r="AY14" s="23">
        <f>B7L607C23*B7L121C1</f>
        <v>246.76908929399997</v>
      </c>
      <c r="AZ14" s="16" t="s">
        <v>15622</v>
      </c>
      <c r="BA14" s="23">
        <f>A1L313C17</f>
        <v>163.59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9.2084811000000002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18.4169622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27.625443300000001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18.4169622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96.689051550000002</v>
      </c>
      <c r="BV14" s="16" t="s">
        <v>17343</v>
      </c>
      <c r="BW14" s="23">
        <f>B7L607C35*B7L121C1</f>
        <v>251.39153403</v>
      </c>
      <c r="BX14" s="16" t="s">
        <v>15628</v>
      </c>
      <c r="BY14" s="23">
        <f>A1L313C18</f>
        <v>165.4315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9.3121391350000007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18.624278270000001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27.936417405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18.624278270000001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97.777460917500008</v>
      </c>
      <c r="CT14" s="16" t="s">
        <v>17349</v>
      </c>
      <c r="CU14" s="23">
        <f>B7L607C47*B7L121C1</f>
        <v>254.22139838550004</v>
      </c>
      <c r="CV14" s="16" t="s">
        <v>15634</v>
      </c>
      <c r="CW14" s="23">
        <f>A1L313C19</f>
        <v>173.50839999999999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9.7667878359999989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19.533575671999998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29.300363507999997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19.533575671999998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102.55127227799998</v>
      </c>
      <c r="DR14" s="16" t="s">
        <v>17355</v>
      </c>
      <c r="DS14" s="23">
        <f>B7L607C59*B7L121C1</f>
        <v>266.63330792279999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88.358000000000004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4.9736718199999999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9.9473436399999997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14.92101546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9.9473436399999997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52.223554109999995</v>
      </c>
      <c r="Z15" s="16" t="s">
        <v>17364</v>
      </c>
      <c r="AA15" s="23">
        <f>B7L608C11*B7L121C1</f>
        <v>135.78124068599999</v>
      </c>
      <c r="AB15" s="16" t="s">
        <v>15649</v>
      </c>
      <c r="AC15" s="23">
        <f>A1L314C16</f>
        <v>96.412499999999994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5.4270596250000001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10.85411925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16.281178875000002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10.85411925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56.984126062500003</v>
      </c>
      <c r="AX15" s="16" t="s">
        <v>17370</v>
      </c>
      <c r="AY15" s="23">
        <f>B7L608C23*B7L121C1</f>
        <v>148.15872776250001</v>
      </c>
      <c r="AZ15" s="16" t="s">
        <v>15655</v>
      </c>
      <c r="BA15" s="23">
        <f>A1L314C17</f>
        <v>95.752666666666656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5.3899176066666659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10.779835213333332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16.169752819999999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10.779835213333332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56.594134869999991</v>
      </c>
      <c r="BV15" s="16" t="s">
        <v>17376</v>
      </c>
      <c r="BW15" s="23">
        <f>B7L608C35*B7L121C1</f>
        <v>147.14475066199998</v>
      </c>
      <c r="BX15" s="16" t="s">
        <v>15661</v>
      </c>
      <c r="BY15" s="23">
        <f>A1L314C18</f>
        <v>93.611750000000001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5.2694054074999999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10.538810815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15.8082162225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10.538810815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55.328756778749998</v>
      </c>
      <c r="CT15" s="16" t="s">
        <v>17382</v>
      </c>
      <c r="CU15" s="23">
        <f>B7L608C47*B7L121C1</f>
        <v>143.85476762475</v>
      </c>
      <c r="CV15" s="16" t="s">
        <v>15667</v>
      </c>
      <c r="CW15" s="23">
        <f>A1L314C19</f>
        <v>100.0804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5.6335257159999994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11.267051431999999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16.900577147999996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11.267051431999999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59.152020017999995</v>
      </c>
      <c r="DR15" s="16" t="s">
        <v>17388</v>
      </c>
      <c r="DS15" s="23">
        <f>B7L608C59*B7L121C1</f>
        <v>153.79525204679999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22.911999999999999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1.2897164799999998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2.5794329599999997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3.8691494399999993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2.5794329599999997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13.542023039999998</v>
      </c>
      <c r="Z16" s="16" t="s">
        <v>17397</v>
      </c>
      <c r="AA16" s="23">
        <f>B7L609C11*B7L121C1</f>
        <v>35.209259904</v>
      </c>
      <c r="AB16" s="16" t="s">
        <v>15682</v>
      </c>
      <c r="AC16" s="23">
        <f>A1L316C16</f>
        <v>24.860500000000002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1.399397545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2.79879509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4.1981926349999998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2.79879509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14.6936742225</v>
      </c>
      <c r="AX16" s="16" t="s">
        <v>17403</v>
      </c>
      <c r="AY16" s="23">
        <f>B7L609C23*B7L121C1</f>
        <v>38.203552978499999</v>
      </c>
      <c r="AZ16" s="16" t="s">
        <v>15688</v>
      </c>
      <c r="BA16" s="23">
        <f>A1L316C17</f>
        <v>26.197333333333333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1.4746478933333333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2.9492957866666667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4.4239436799999998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2.9492957866666667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15.483802880000001</v>
      </c>
      <c r="BV16" s="16" t="s">
        <v>17409</v>
      </c>
      <c r="BW16" s="23">
        <f>B7L609C35*B7L121C1</f>
        <v>40.257887488000001</v>
      </c>
      <c r="BX16" s="16" t="s">
        <v>15694</v>
      </c>
      <c r="BY16" s="23">
        <f>A1L316C18</f>
        <v>27.537500000000001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1.5500858750000002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3.1001717500000003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4.6502576250000001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3.1001717500000003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16.275901687500003</v>
      </c>
      <c r="CT16" s="16" t="s">
        <v>17415</v>
      </c>
      <c r="CU16" s="23">
        <f>B7L609C47*B7L121C1</f>
        <v>42.317344387500007</v>
      </c>
      <c r="CV16" s="16" t="s">
        <v>15700</v>
      </c>
      <c r="CW16" s="23">
        <f>A1L316C19</f>
        <v>29.776400000000002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1.6761135560000002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3.3522271120000005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5.0283406680000002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3.3522271120000005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17.599192338000002</v>
      </c>
      <c r="DR16" s="16" t="s">
        <v>17421</v>
      </c>
      <c r="DS16" s="23">
        <f>B7L609C59*B7L121C1</f>
        <v>45.757900078800006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0.74299999999999999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4.1823470000000001E-2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8.3646940000000003E-2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0.12547041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8.3646940000000003E-2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0.439146435</v>
      </c>
      <c r="Z17" s="16" t="s">
        <v>17430</v>
      </c>
      <c r="AA17" s="23">
        <f>B7L610C11*B7L121C1</f>
        <v>1.1417807310000001</v>
      </c>
      <c r="AB17" s="16" t="s">
        <v>15715</v>
      </c>
      <c r="AC17" s="23">
        <f>A1L315C16</f>
        <v>1.2375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6.9658875000000009E-2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0.13931775000000002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0.20897662500000003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0.13931775000000002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0.73141818750000009</v>
      </c>
      <c r="AX17" s="16" t="s">
        <v>17436</v>
      </c>
      <c r="AY17" s="23">
        <f>B7L610C23*B7L121C1</f>
        <v>1.9016872875000004</v>
      </c>
      <c r="AZ17" s="16" t="s">
        <v>15721</v>
      </c>
      <c r="BA17" s="23">
        <f>A1L315C17</f>
        <v>1.9950000000000001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0.11229855000000001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0.22459710000000002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0.33689565000000005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0.22459710000000002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1.1791347750000001</v>
      </c>
      <c r="BV17" s="16" t="s">
        <v>17442</v>
      </c>
      <c r="BW17" s="23">
        <f>B7L610C35*B7L121C1</f>
        <v>3.0657504150000001</v>
      </c>
      <c r="BX17" s="16" t="s">
        <v>15727</v>
      </c>
      <c r="BY17" s="23">
        <f>A1L315C18</f>
        <v>2.19225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0.1234017525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0.24680350500000001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0.3702052575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0.24680350500000001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1.29571840125</v>
      </c>
      <c r="CT17" s="16" t="s">
        <v>17448</v>
      </c>
      <c r="CU17" s="23">
        <f>B7L610C47*B7L121C1</f>
        <v>3.3688678432500003</v>
      </c>
      <c r="CV17" s="16" t="s">
        <v>15733</v>
      </c>
      <c r="CW17" s="23">
        <f>A1L315C19</f>
        <v>2.9470000000000001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0.16588663000000001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0.33177326000000001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0.49765988999999999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0.33177326000000001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1.741809615</v>
      </c>
      <c r="DR17" s="16" t="s">
        <v>17454</v>
      </c>
      <c r="DS17" s="23">
        <f>B7L610C59*B7L121C1</f>
        <v>4.5287049990000003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794.06099999999992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44.697693689999994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44.697693689999994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67.046540534999991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89.395387379999988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234.66289187249998</v>
      </c>
      <c r="Z18" s="16" t="s">
        <v>17463</v>
      </c>
      <c r="AA18" s="23">
        <f>B7L611C11*B7L121C1</f>
        <v>610.12351886850001</v>
      </c>
      <c r="AB18" s="16" t="s">
        <v>15748</v>
      </c>
      <c r="AC18" s="23">
        <f>A1L317C16</f>
        <v>765.01149999999996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43.062497334999996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43.062497334999996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64.593746002499998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86.124994669999992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226.07811100874997</v>
      </c>
      <c r="AX18" s="16" t="s">
        <v>17469</v>
      </c>
      <c r="AY18" s="23">
        <f>B7L611C23*B7L121C1</f>
        <v>587.8030886227499</v>
      </c>
      <c r="AZ18" s="16" t="s">
        <v>15754</v>
      </c>
      <c r="BA18" s="23">
        <f>A1L317C17</f>
        <v>739.38933333333318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41.620225573333322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41.620225573333322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62.430338359999979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83.240451146666643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218.50618425999994</v>
      </c>
      <c r="BV18" s="16" t="s">
        <v>17475</v>
      </c>
      <c r="BW18" s="23">
        <f>B7L611C35*B7L121C1</f>
        <v>568.11607907599989</v>
      </c>
      <c r="BX18" s="16" t="s">
        <v>15760</v>
      </c>
      <c r="BY18" s="23">
        <f>A1L317C18</f>
        <v>736.01899999999989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41.430509509999993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41.430509509999993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62.14576426499999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82.861019019999986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217.51017492749997</v>
      </c>
      <c r="CT18" s="16" t="s">
        <v>17481</v>
      </c>
      <c r="CU18" s="23">
        <f>B7L611C47*B7L121C1</f>
        <v>565.5264548115</v>
      </c>
      <c r="CV18" s="16" t="s">
        <v>15766</v>
      </c>
      <c r="CW18" s="23">
        <f>A1L317C19</f>
        <v>717.58019999999999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40.392589457999996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40.392589457999996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60.588884186999991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80.785178915999992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212.06109465449998</v>
      </c>
      <c r="DR18" s="16" t="s">
        <v>17487</v>
      </c>
      <c r="DS18" s="23">
        <f>B7L611C59*B7L121C1</f>
        <v>551.35884610170001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491.28100000000001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27.654207490000001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55.308414980000002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82.962622469999999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55.308414980000002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290.36917864500003</v>
      </c>
      <c r="Z19" s="16" t="s">
        <v>17496</v>
      </c>
      <c r="AA19" s="23">
        <f>B7L612C11*B7L121C1</f>
        <v>754.95986447700011</v>
      </c>
      <c r="AB19" s="16" t="s">
        <v>15781</v>
      </c>
      <c r="AC19" s="23">
        <f>A1L318C16</f>
        <v>467.66949999999997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26.325116155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52.65023231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78.975348464999996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52.65023231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276.41371962749997</v>
      </c>
      <c r="AX19" s="16" t="s">
        <v>17502</v>
      </c>
      <c r="AY19" s="23">
        <f>B7L612C23*B7L121C1</f>
        <v>718.67567103149997</v>
      </c>
      <c r="AZ19" s="16" t="s">
        <v>15787</v>
      </c>
      <c r="BA19" s="23">
        <f>A1L318C17</f>
        <v>440.36666666666662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24.788239666666662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49.576479333333324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74.36471899999998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49.576479333333324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260.27651649999996</v>
      </c>
      <c r="BV19" s="16" t="s">
        <v>17508</v>
      </c>
      <c r="BW19" s="23">
        <f>B7L612C35*B7L121C1</f>
        <v>676.71894289999989</v>
      </c>
      <c r="BX19" s="16" t="s">
        <v>15793</v>
      </c>
      <c r="BY19" s="23">
        <f>A1L318C18</f>
        <v>419.37099999999998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23.60639359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47.212787179999999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70.819180770000003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47.212787179999999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247.86713269500001</v>
      </c>
      <c r="CT19" s="16" t="s">
        <v>17514</v>
      </c>
      <c r="CU19" s="23">
        <f>B7L612C47*B7L121C1</f>
        <v>644.45454500700009</v>
      </c>
      <c r="CV19" s="16" t="s">
        <v>15799</v>
      </c>
      <c r="CW19" s="23">
        <f>A1L318C19</f>
        <v>418.55919999999998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23.560697368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47.121394735999999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70.682092103999992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47.121394735999999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247.387322364</v>
      </c>
      <c r="DR19" s="16" t="s">
        <v>17520</v>
      </c>
      <c r="DS19" s="23">
        <f>B7L612C59*B7L121C1</f>
        <v>643.20703814640001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0.23500000000000001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1.3228150000000001E-2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2.6456300000000002E-2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3.9684450000000003E-2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2.6456300000000002E-2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0.13889557500000002</v>
      </c>
      <c r="Z20" s="16" t="s">
        <v>17529</v>
      </c>
      <c r="AA20" s="23">
        <f>B7L613C11*B7L121C1</f>
        <v>0.36112849500000005</v>
      </c>
      <c r="AB20" s="16" t="s">
        <v>15814</v>
      </c>
      <c r="AC20" s="23">
        <f>A1L319C16</f>
        <v>0.254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1.429766E-2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2.859532E-2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4.2892979999999997E-2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2.859532E-2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0.15012543</v>
      </c>
      <c r="AX20" s="16" t="s">
        <v>17535</v>
      </c>
      <c r="AY20" s="23">
        <f>B7L613C23*B7L121C1</f>
        <v>0.390326118</v>
      </c>
      <c r="AZ20" s="16" t="s">
        <v>15820</v>
      </c>
      <c r="BA20" s="23">
        <f>A1L319C17</f>
        <v>0.315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1.773135E-2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3.54627E-2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5.319405E-2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3.54627E-2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0.186179175</v>
      </c>
      <c r="BV20" s="16" t="s">
        <v>17541</v>
      </c>
      <c r="BW20" s="23">
        <f>B7L613C35*B7L121C1</f>
        <v>0.48406585500000004</v>
      </c>
      <c r="BX20" s="16" t="s">
        <v>15826</v>
      </c>
      <c r="BY20" s="23">
        <f>A1L319C18</f>
        <v>0.37825000000000003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2.1291692500000001E-2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4.2583385000000001E-2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6.3875077500000002E-2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4.2583385000000001E-2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0.22356277125000001</v>
      </c>
      <c r="CT20" s="16" t="s">
        <v>17547</v>
      </c>
      <c r="CU20" s="23">
        <f>B7L613C47*B7L121C1</f>
        <v>0.58126320525000008</v>
      </c>
      <c r="CV20" s="16" t="s">
        <v>15832</v>
      </c>
      <c r="CW20" s="23">
        <f>A1L319C19</f>
        <v>0.40079999999999999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2.2561031999999998E-2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4.5122063999999996E-2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6.7683095999999998E-2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4.5122063999999996E-2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0.23689083599999999</v>
      </c>
      <c r="DR20" s="16" t="s">
        <v>17553</v>
      </c>
      <c r="DS20" s="23">
        <f>B7L613C59*B7L121C1</f>
        <v>0.61591617359999995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205.41800000000001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11.562979220000001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23.125958440000002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34.688937660000001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23.125958440000002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121.41128181000001</v>
      </c>
      <c r="Z21" s="16" t="s">
        <v>17562</v>
      </c>
      <c r="AA21" s="23">
        <f>B7L614C11*B7L121C1</f>
        <v>315.66933270600003</v>
      </c>
      <c r="AB21" s="16" t="s">
        <v>15847</v>
      </c>
      <c r="AC21" s="23">
        <f>A1L320C16</f>
        <v>215.571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12.13449159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24.268983179999999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36.403474770000003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24.268983179999999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127.41216169499999</v>
      </c>
      <c r="AX21" s="16" t="s">
        <v>17568</v>
      </c>
      <c r="AY21" s="23">
        <f>B7L614C23*B7L121C1</f>
        <v>331.271620407</v>
      </c>
      <c r="AZ21" s="16" t="s">
        <v>15853</v>
      </c>
      <c r="BA21" s="23">
        <f>A1L320C17</f>
        <v>219.54366666666667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12.358112996666666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24.716225993333332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37.074338990000001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24.716225993333332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129.760186465</v>
      </c>
      <c r="BV21" s="16" t="s">
        <v>17574</v>
      </c>
      <c r="BW21" s="23">
        <f>B7L614C35*B7L121C1</f>
        <v>337.37648480900003</v>
      </c>
      <c r="BX21" s="16" t="s">
        <v>15859</v>
      </c>
      <c r="BY21" s="23">
        <f>A1L320C18</f>
        <v>205.07675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11.5437702575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23.087540515000001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34.631310772500001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23.087540515000001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121.20958770375</v>
      </c>
      <c r="CT21" s="16" t="s">
        <v>17580</v>
      </c>
      <c r="CU21" s="23">
        <f>B7L614C47*B7L121C1</f>
        <v>315.14492802975002</v>
      </c>
      <c r="CV21" s="16" t="s">
        <v>15865</v>
      </c>
      <c r="CW21" s="23">
        <f>A1L320C19</f>
        <v>188.37200000000001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10.603459880000001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21.206919760000002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31.810379640000001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21.206919760000002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111.33632874000001</v>
      </c>
      <c r="DR21" s="16" t="s">
        <v>17586</v>
      </c>
      <c r="DS21" s="23">
        <f>B7L614C59*B7L121C1</f>
        <v>289.47445472400005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4.8570000000000002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0.27340053000000003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0.54680106000000006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0.82020159000000015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0.54680106000000006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2.8707055650000002</v>
      </c>
      <c r="Z22" s="16" t="s">
        <v>17595</v>
      </c>
      <c r="AA22" s="17">
        <f>B7L615C11*B7L121C1</f>
        <v>7.4638344690000009</v>
      </c>
      <c r="AB22" s="16" t="s">
        <v>15880</v>
      </c>
      <c r="AC22" s="17">
        <f>A1L323C16</f>
        <v>4.4909999999999997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0.25279838999999998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0.50559677999999997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0.75839517000000001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0.50559677999999997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2.654383095</v>
      </c>
      <c r="AX22" s="16" t="s">
        <v>17601</v>
      </c>
      <c r="AY22" s="17">
        <f>B7L615C23*B7L121C1</f>
        <v>6.9013960470000004</v>
      </c>
      <c r="AZ22" s="16" t="s">
        <v>15886</v>
      </c>
      <c r="BA22" s="17">
        <f>A1L323C17</f>
        <v>4.4530000000000003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0.25065936999999999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0.50131873999999998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0.75197811000000003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0.50131873999999998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2.6319233849999999</v>
      </c>
      <c r="BV22" s="16" t="s">
        <v>17607</v>
      </c>
      <c r="BW22" s="17">
        <f>B7L615C35*B7L121C1</f>
        <v>6.8430008009999996</v>
      </c>
      <c r="BX22" s="16" t="s">
        <v>15892</v>
      </c>
      <c r="BY22" s="17">
        <f>A1L323C18</f>
        <v>3.9139999999999997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0.22031905999999998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0.44063811999999997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0.66095717999999992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0.44063811999999997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2.3133501299999999</v>
      </c>
      <c r="CT22" s="16" t="s">
        <v>17613</v>
      </c>
      <c r="CU22" s="17">
        <f>B7L615C47*B7L121C1</f>
        <v>6.0147103379999995</v>
      </c>
      <c r="CV22" s="16" t="s">
        <v>15898</v>
      </c>
      <c r="CW22" s="17">
        <f>A1L323C19</f>
        <v>3.3227999999999995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0.18704041199999996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0.37408082399999992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0.56112123599999986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0.37408082399999992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1.9639243259999997</v>
      </c>
      <c r="DR22" s="16" t="s">
        <v>17619</v>
      </c>
      <c r="DS22" s="17">
        <f>B7L615C59*B7L121C1</f>
        <v>5.106203247599999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3057.1030000000001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172.08432787000001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326.96022295300003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490.44033442950001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344.16865574000002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1716.5411705032502</v>
      </c>
      <c r="Z23" s="16" t="s">
        <v>17629</v>
      </c>
      <c r="AA23" s="17">
        <f>B7L616C11*B7L121C1</f>
        <v>4463.0070433084511</v>
      </c>
      <c r="AB23" s="16" t="s">
        <v>15914</v>
      </c>
      <c r="AC23" s="17">
        <f>A1L324C16</f>
        <v>3066.8995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172.635772855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328.00796842450001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492.01195263675004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345.27154571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1722.041834228625</v>
      </c>
      <c r="AX23" s="16" t="s">
        <v>17635</v>
      </c>
      <c r="AY23" s="17">
        <f>B7L616C23*B7L121C1</f>
        <v>4477.308768994425</v>
      </c>
      <c r="AZ23" s="16" t="s">
        <v>15920</v>
      </c>
      <c r="BA23" s="17">
        <f>A1L324C17</f>
        <v>3036.172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170.90612188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324.72163157199998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487.08244735799997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341.81224376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1704.7885657529998</v>
      </c>
      <c r="BV23" s="16" t="s">
        <v>17641</v>
      </c>
      <c r="BW23" s="17">
        <f>B7L616C35*B7L121C1</f>
        <v>4432.4502709578001</v>
      </c>
      <c r="BX23" s="16" t="s">
        <v>15926</v>
      </c>
      <c r="BY23" s="17">
        <f>A1L324C18</f>
        <v>2944.66525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165.75520692250001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314.93489315275002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472.40233972912506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331.51041384500002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1653.4081890519376</v>
      </c>
      <c r="CT23" s="16" t="s">
        <v>17647</v>
      </c>
      <c r="CU23" s="17">
        <f>B7L616C47*B7L121C1</f>
        <v>4298.8612915350377</v>
      </c>
      <c r="CV23" s="16" t="s">
        <v>15932</v>
      </c>
      <c r="CW23" s="17">
        <f>A1L324C19</f>
        <v>2882.2761999999998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162.243327298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308.26232186619995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462.39348279929993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324.48665459599999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1618.3771897975498</v>
      </c>
      <c r="DR23" s="16" t="s">
        <v>17653</v>
      </c>
      <c r="DS23" s="17">
        <f>B7L616C59*B7L121C1</f>
        <v>4207.78069347363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C27327-C45A-4859-AEAA-84912536E2C7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39420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197.1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98.55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197.1</v>
      </c>
      <c r="R9" s="16" t="s">
        <v>17723</v>
      </c>
      <c r="S9" s="23">
        <f>B7L702C7*B7L121C1</f>
        <v>512.46</v>
      </c>
      <c r="T9" s="16" t="s">
        <v>14765</v>
      </c>
      <c r="U9" s="17">
        <f>A1L202C18</f>
        <v>39809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199.04499999999999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99.522499999999994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199.04499999999999</v>
      </c>
      <c r="AH9" s="16" t="s">
        <v>17727</v>
      </c>
      <c r="AI9" s="23">
        <f>B7L702C15*B7L121C1</f>
        <v>517.51699999999994</v>
      </c>
      <c r="AJ9" s="16" t="s">
        <v>14773</v>
      </c>
      <c r="AK9" s="17">
        <f>A1L202C21</f>
        <v>37750.666666666672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188.75333333333336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94.376666666666679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188.75333333333336</v>
      </c>
      <c r="AX9" s="16" t="s">
        <v>17731</v>
      </c>
      <c r="AY9" s="23">
        <f>B7L702C23*B7L121C1</f>
        <v>490.75866666666673</v>
      </c>
      <c r="AZ9" s="16" t="s">
        <v>14781</v>
      </c>
      <c r="BA9" s="17">
        <f>A1L202C24</f>
        <v>35002.75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175.01374999999999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87.506874999999994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175.01374999999999</v>
      </c>
      <c r="BN9" s="16" t="s">
        <v>17735</v>
      </c>
      <c r="BO9" s="23">
        <f>B7L702C31*B7L121C1</f>
        <v>455.03575000000001</v>
      </c>
      <c r="BP9" s="16" t="s">
        <v>14789</v>
      </c>
      <c r="BQ9" s="17">
        <f>A1L202C27</f>
        <v>33392.600000000006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166.96300000000002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83.481500000000011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166.96300000000002</v>
      </c>
      <c r="CD9" s="16" t="s">
        <v>17739</v>
      </c>
      <c r="CE9" s="23">
        <f>B7L702C39*B7L121C1</f>
        <v>434.10380000000009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265316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1326.58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663.29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1326.58</v>
      </c>
      <c r="R10" s="16" t="s">
        <v>17745</v>
      </c>
      <c r="S10" s="17">
        <f>B7L703C7*B7L121C1</f>
        <v>3449.1079999999997</v>
      </c>
      <c r="T10" s="16" t="s">
        <v>14805</v>
      </c>
      <c r="U10" s="17">
        <f>A1L203C18</f>
        <v>275318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1376.59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688.29499999999996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1376.59</v>
      </c>
      <c r="AH10" s="16" t="s">
        <v>17749</v>
      </c>
      <c r="AI10" s="17">
        <f>B7L703C15*B7L121C1</f>
        <v>3579.134</v>
      </c>
      <c r="AJ10" s="16" t="s">
        <v>14813</v>
      </c>
      <c r="AK10" s="17">
        <f>A1L203C21</f>
        <v>290195.66666666663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1450.9783333333332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725.48916666666662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1450.9783333333332</v>
      </c>
      <c r="AX10" s="16" t="s">
        <v>17753</v>
      </c>
      <c r="AY10" s="17">
        <f>B7L703C23*B7L121C1</f>
        <v>3772.5436666666665</v>
      </c>
      <c r="AZ10" s="16" t="s">
        <v>14821</v>
      </c>
      <c r="BA10" s="17">
        <f>A1L203C24</f>
        <v>295476.25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1477.3812499999999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738.69062499999995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1477.3812499999999</v>
      </c>
      <c r="BN10" s="16" t="s">
        <v>17757</v>
      </c>
      <c r="BO10" s="17">
        <f>B7L703C31*B7L121C1</f>
        <v>3841.1912499999999</v>
      </c>
      <c r="BP10" s="16" t="s">
        <v>14829</v>
      </c>
      <c r="BQ10" s="17">
        <f>A1L203C27</f>
        <v>301303.2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1506.5160000000001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753.25800000000004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1506.5160000000001</v>
      </c>
      <c r="CD10" s="16" t="s">
        <v>17761</v>
      </c>
      <c r="CE10" s="17">
        <f>B7L703C39*B7L121C1</f>
        <v>3916.9416000000001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129762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648.80999999999995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324.40499999999997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648.80999999999995</v>
      </c>
      <c r="R11" s="16" t="s">
        <v>17767</v>
      </c>
      <c r="S11" s="17">
        <f>B7L704C7*B7L121C1</f>
        <v>1686.9059999999999</v>
      </c>
      <c r="T11" s="16" t="s">
        <v>14845</v>
      </c>
      <c r="U11" s="17">
        <f>A1L204C18</f>
        <v>131878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659.39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329.69499999999999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659.39</v>
      </c>
      <c r="AH11" s="16" t="s">
        <v>17771</v>
      </c>
      <c r="AI11" s="17">
        <f>B7L704C15*B7L121C1</f>
        <v>1714.414</v>
      </c>
      <c r="AJ11" s="16" t="s">
        <v>14853</v>
      </c>
      <c r="AK11" s="17">
        <f>A1L204C21</f>
        <v>128305.33333333333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641.52666666666664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320.76333333333332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641.52666666666664</v>
      </c>
      <c r="AX11" s="16" t="s">
        <v>17775</v>
      </c>
      <c r="AY11" s="17">
        <f>B7L704C23*B7L121C1</f>
        <v>1667.9693333333332</v>
      </c>
      <c r="AZ11" s="16" t="s">
        <v>14861</v>
      </c>
      <c r="BA11" s="17">
        <f>A1L204C24</f>
        <v>122613.25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613.06624999999997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306.53312499999998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613.06624999999997</v>
      </c>
      <c r="BN11" s="16" t="s">
        <v>17779</v>
      </c>
      <c r="BO11" s="17">
        <f>B7L704C31*B7L121C1</f>
        <v>1593.97225</v>
      </c>
      <c r="BP11" s="16" t="s">
        <v>14869</v>
      </c>
      <c r="BQ11" s="17">
        <f>A1L204C27</f>
        <v>124676.8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623.38400000000001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311.69200000000001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623.38400000000001</v>
      </c>
      <c r="CD11" s="16" t="s">
        <v>17783</v>
      </c>
      <c r="CE11" s="17">
        <f>B7L704C39*B7L121C1</f>
        <v>1620.7984000000001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153110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765.55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382.77499999999998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765.55</v>
      </c>
      <c r="R12" s="16" t="s">
        <v>17789</v>
      </c>
      <c r="S12" s="17">
        <f>B7L705C7*B7L121C1</f>
        <v>1990.4299999999998</v>
      </c>
      <c r="T12" s="16" t="s">
        <v>14885</v>
      </c>
      <c r="U12" s="17">
        <f>A1L205C18</f>
        <v>155063.5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775.3175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387.65875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775.3175</v>
      </c>
      <c r="AH12" s="16" t="s">
        <v>17793</v>
      </c>
      <c r="AI12" s="17">
        <f>B7L705C15*B7L121C1</f>
        <v>2015.8255000000001</v>
      </c>
      <c r="AJ12" s="16" t="s">
        <v>14893</v>
      </c>
      <c r="AK12" s="17">
        <f>A1L205C21</f>
        <v>148492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742.46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371.23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742.46</v>
      </c>
      <c r="AX12" s="16" t="s">
        <v>17797</v>
      </c>
      <c r="AY12" s="17">
        <f>B7L705C23*B7L121C1</f>
        <v>1930.3960000000002</v>
      </c>
      <c r="AZ12" s="16" t="s">
        <v>14901</v>
      </c>
      <c r="BA12" s="17">
        <f>A1L205C24</f>
        <v>144165.75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720.82875000000001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360.41437500000001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720.82875000000001</v>
      </c>
      <c r="BN12" s="16" t="s">
        <v>17801</v>
      </c>
      <c r="BO12" s="17">
        <f>B7L705C31*B7L121C1</f>
        <v>1874.1547500000001</v>
      </c>
      <c r="BP12" s="16" t="s">
        <v>14909</v>
      </c>
      <c r="BQ12" s="17">
        <f>A1L205C27</f>
        <v>144566.79999999999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722.83399999999995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361.41699999999997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722.83399999999995</v>
      </c>
      <c r="CD12" s="16" t="s">
        <v>17805</v>
      </c>
      <c r="CE12" s="17">
        <f>B7L705C39*B7L121C1</f>
        <v>1879.3683999999998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817016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4085.08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2042.54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4085.08</v>
      </c>
      <c r="R13" s="16" t="s">
        <v>17811</v>
      </c>
      <c r="S13" s="17">
        <f>B7L706C7*B7L121C1</f>
        <v>10621.208000000001</v>
      </c>
      <c r="T13" s="16" t="s">
        <v>14925</v>
      </c>
      <c r="U13" s="17">
        <f>A1L206C18</f>
        <v>843495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4217.4750000000004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2108.7375000000002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4217.4750000000004</v>
      </c>
      <c r="AH13" s="16" t="s">
        <v>17815</v>
      </c>
      <c r="AI13" s="17">
        <f>B7L706C15*B7L121C1</f>
        <v>10965.435000000001</v>
      </c>
      <c r="AJ13" s="16" t="s">
        <v>14933</v>
      </c>
      <c r="AK13" s="17">
        <f>A1L206C21</f>
        <v>860213.33333333326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4301.0666666666666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2150.5333333333333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4301.0666666666666</v>
      </c>
      <c r="AX13" s="16" t="s">
        <v>17819</v>
      </c>
      <c r="AY13" s="17">
        <f>B7L706C23*B7L121C1</f>
        <v>11182.773333333334</v>
      </c>
      <c r="AZ13" s="16" t="s">
        <v>14941</v>
      </c>
      <c r="BA13" s="17">
        <f>A1L206C24</f>
        <v>852548.25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4262.74125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2131.370625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4262.74125</v>
      </c>
      <c r="BN13" s="16" t="s">
        <v>17823</v>
      </c>
      <c r="BO13" s="17">
        <f>B7L706C31*B7L121C1</f>
        <v>11083.127250000001</v>
      </c>
      <c r="BP13" s="16" t="s">
        <v>14949</v>
      </c>
      <c r="BQ13" s="17">
        <f>A1L206C27</f>
        <v>829784.8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4148.924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2074.462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4148.924</v>
      </c>
      <c r="CD13" s="16" t="s">
        <v>17827</v>
      </c>
      <c r="CE13" s="17">
        <f>B7L706C39*B7L121C1</f>
        <v>10787.2024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68687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343.435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171.7175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343.435</v>
      </c>
      <c r="R14" s="16" t="s">
        <v>17833</v>
      </c>
      <c r="S14" s="23">
        <f>B7L707C7*B7L121C1</f>
        <v>892.93100000000004</v>
      </c>
      <c r="T14" s="16" t="s">
        <v>14965</v>
      </c>
      <c r="U14" s="17">
        <f>A1L207C18</f>
        <v>74408.5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372.04250000000002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186.02125000000001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372.04250000000002</v>
      </c>
      <c r="AH14" s="16" t="s">
        <v>17837</v>
      </c>
      <c r="AI14" s="23">
        <f>B7L707C15*B7L121C1</f>
        <v>967.31050000000005</v>
      </c>
      <c r="AJ14" s="16" t="s">
        <v>14973</v>
      </c>
      <c r="AK14" s="17">
        <f>A1L207C21</f>
        <v>76635.666666666672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383.17833333333334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191.58916666666667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383.17833333333334</v>
      </c>
      <c r="AX14" s="16" t="s">
        <v>17841</v>
      </c>
      <c r="AY14" s="23">
        <f>B7L707C23*B7L121C1</f>
        <v>996.26366666666672</v>
      </c>
      <c r="AZ14" s="16" t="s">
        <v>14981</v>
      </c>
      <c r="BA14" s="17">
        <f>A1L207C24</f>
        <v>79051.5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395.25749999999999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197.62875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395.25749999999999</v>
      </c>
      <c r="BN14" s="16" t="s">
        <v>17845</v>
      </c>
      <c r="BO14" s="17">
        <f>B7L707C31*B7L121C1</f>
        <v>1027.6695</v>
      </c>
      <c r="BP14" s="16" t="s">
        <v>14989</v>
      </c>
      <c r="BQ14" s="17">
        <f>A1L207C27</f>
        <v>86238.799999999988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431.19399999999996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215.59699999999998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431.19399999999996</v>
      </c>
      <c r="CD14" s="16" t="s">
        <v>17849</v>
      </c>
      <c r="CE14" s="17">
        <f>B7L707C39*B7L121C1</f>
        <v>1121.1043999999999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61166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305.83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152.91499999999999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305.83</v>
      </c>
      <c r="R15" s="16" t="s">
        <v>17855</v>
      </c>
      <c r="S15" s="23">
        <f>B7L708C7*B7L121C1</f>
        <v>795.15800000000002</v>
      </c>
      <c r="T15" s="16" t="s">
        <v>15005</v>
      </c>
      <c r="U15" s="17">
        <f>A1L208C18</f>
        <v>66879.5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334.39749999999998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167.19874999999999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334.39749999999998</v>
      </c>
      <c r="AH15" s="16" t="s">
        <v>17859</v>
      </c>
      <c r="AI15" s="23">
        <f>B7L708C15*B7L121C1</f>
        <v>869.43349999999998</v>
      </c>
      <c r="AJ15" s="16" t="s">
        <v>15013</v>
      </c>
      <c r="AK15" s="17">
        <f>A1L208C21</f>
        <v>65940.666666666657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329.70333333333326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164.85166666666663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329.70333333333326</v>
      </c>
      <c r="AX15" s="16" t="s">
        <v>17863</v>
      </c>
      <c r="AY15" s="23">
        <f>B7L708C23*B7L121C1</f>
        <v>857.22866666666653</v>
      </c>
      <c r="AZ15" s="16" t="s">
        <v>15021</v>
      </c>
      <c r="BA15" s="17">
        <f>A1L208C24</f>
        <v>60882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304.41000000000003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152.20500000000001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304.41000000000003</v>
      </c>
      <c r="BN15" s="16" t="s">
        <v>17867</v>
      </c>
      <c r="BO15" s="23">
        <f>B7L708C31*B7L121C1</f>
        <v>791.46600000000012</v>
      </c>
      <c r="BP15" s="16" t="s">
        <v>15029</v>
      </c>
      <c r="BQ15" s="17">
        <f>A1L208C27</f>
        <v>65380.800000000003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326.904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163.452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326.904</v>
      </c>
      <c r="CD15" s="16" t="s">
        <v>17871</v>
      </c>
      <c r="CE15" s="23">
        <f>B7L708C39*B7L121C1</f>
        <v>849.95040000000006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61671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308.35500000000002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154.17750000000001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308.35500000000002</v>
      </c>
      <c r="R16" s="16" t="s">
        <v>17877</v>
      </c>
      <c r="S16" s="23">
        <f>B7L709C7*B7L121C1</f>
        <v>801.72300000000007</v>
      </c>
      <c r="T16" s="16" t="s">
        <v>15045</v>
      </c>
      <c r="U16" s="17">
        <f>A1L209C18</f>
        <v>62613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313.065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156.5325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313.065</v>
      </c>
      <c r="AH16" s="16" t="s">
        <v>17881</v>
      </c>
      <c r="AI16" s="23">
        <f>B7L709C15*B7L121C1</f>
        <v>813.96900000000005</v>
      </c>
      <c r="AJ16" s="16" t="s">
        <v>15053</v>
      </c>
      <c r="AK16" s="17">
        <f>A1L209C21</f>
        <v>64976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324.88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162.44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324.88</v>
      </c>
      <c r="AX16" s="16" t="s">
        <v>17885</v>
      </c>
      <c r="AY16" s="23">
        <f>B7L709C23*B7L121C1</f>
        <v>844.68799999999999</v>
      </c>
      <c r="AZ16" s="16" t="s">
        <v>15061</v>
      </c>
      <c r="BA16" s="17">
        <f>A1L209C24</f>
        <v>68175.75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340.87875000000003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170.43937500000001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340.87875000000003</v>
      </c>
      <c r="BN16" s="16" t="s">
        <v>17889</v>
      </c>
      <c r="BO16" s="23">
        <f>B7L709C31*B7L121C1</f>
        <v>886.28475000000014</v>
      </c>
      <c r="BP16" s="16" t="s">
        <v>15069</v>
      </c>
      <c r="BQ16" s="17">
        <f>A1L209C27</f>
        <v>75217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376.08499999999998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188.04249999999999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376.08499999999998</v>
      </c>
      <c r="CD16" s="16" t="s">
        <v>17893</v>
      </c>
      <c r="CE16" s="23">
        <f>B7L709C39*B7L121C1</f>
        <v>977.82100000000003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3162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15.81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7.9050000000000002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15.81</v>
      </c>
      <c r="R17" s="16" t="s">
        <v>17899</v>
      </c>
      <c r="S17" s="23">
        <f>B7L710C7*B7L121C1</f>
        <v>41.106000000000002</v>
      </c>
      <c r="T17" s="16" t="s">
        <v>15085</v>
      </c>
      <c r="U17" s="17">
        <f>A1L210C18</f>
        <v>4938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24.69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12.345000000000001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24.69</v>
      </c>
      <c r="AH17" s="16" t="s">
        <v>17903</v>
      </c>
      <c r="AI17" s="23">
        <f>B7L710C15*B7L121C1</f>
        <v>64.194000000000003</v>
      </c>
      <c r="AJ17" s="16" t="s">
        <v>15093</v>
      </c>
      <c r="AK17" s="17">
        <f>A1L210C21</f>
        <v>7531.333333333333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37.656666666666666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18.828333333333333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37.656666666666666</v>
      </c>
      <c r="AX17" s="16" t="s">
        <v>17907</v>
      </c>
      <c r="AY17" s="23">
        <f>B7L710C23*B7L121C1</f>
        <v>97.907333333333341</v>
      </c>
      <c r="AZ17" s="16" t="s">
        <v>15101</v>
      </c>
      <c r="BA17" s="17">
        <f>A1L210C24</f>
        <v>8676.75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43.383749999999999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21.691875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43.383749999999999</v>
      </c>
      <c r="BN17" s="16" t="s">
        <v>17911</v>
      </c>
      <c r="BO17" s="23">
        <f>B7L710C31*B7L121C1</f>
        <v>112.79775000000001</v>
      </c>
      <c r="BP17" s="16" t="s">
        <v>15109</v>
      </c>
      <c r="BQ17" s="17">
        <f>A1L210C27</f>
        <v>10744.8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53.723999999999997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26.861999999999998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53.723999999999997</v>
      </c>
      <c r="CD17" s="16" t="s">
        <v>17915</v>
      </c>
      <c r="CE17" s="23">
        <f>B7L710C39*B7L121C1</f>
        <v>139.6824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309384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1546.92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773.46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1546.92</v>
      </c>
      <c r="R18" s="16" t="s">
        <v>17921</v>
      </c>
      <c r="S18" s="17">
        <f>B7L711C7*B7L121C1</f>
        <v>4021.9920000000002</v>
      </c>
      <c r="T18" s="16" t="s">
        <v>15125</v>
      </c>
      <c r="U18" s="17">
        <f>A1L211C18</f>
        <v>298750.5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1493.7525000000001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746.87625000000003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1493.7525000000001</v>
      </c>
      <c r="AH18" s="16" t="s">
        <v>17925</v>
      </c>
      <c r="AI18" s="17">
        <f>B7L711C15*B7L121C1</f>
        <v>3883.7565000000004</v>
      </c>
      <c r="AJ18" s="16" t="s">
        <v>15133</v>
      </c>
      <c r="AK18" s="17">
        <f>A1L211C21</f>
        <v>293021.66666666669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1465.1083333333333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732.55416666666667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1465.1083333333333</v>
      </c>
      <c r="AX18" s="16" t="s">
        <v>17929</v>
      </c>
      <c r="AY18" s="17">
        <f>B7L711C23*B7L121C1</f>
        <v>3809.2816666666668</v>
      </c>
      <c r="AZ18" s="16" t="s">
        <v>15141</v>
      </c>
      <c r="BA18" s="17">
        <f>A1L211C24</f>
        <v>293835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1469.175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734.58749999999998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1469.175</v>
      </c>
      <c r="BN18" s="16" t="s">
        <v>17933</v>
      </c>
      <c r="BO18" s="17">
        <f>B7L711C31*B7L121C1</f>
        <v>3819.855</v>
      </c>
      <c r="BP18" s="16" t="s">
        <v>15149</v>
      </c>
      <c r="BQ18" s="17">
        <f>A1L211C27</f>
        <v>290642.40000000002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1453.2120000000002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726.60600000000011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1453.2120000000002</v>
      </c>
      <c r="CD18" s="16" t="s">
        <v>17937</v>
      </c>
      <c r="CE18" s="17">
        <f>B7L711C39*B7L121C1</f>
        <v>3778.3512000000005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98010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490.05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245.02500000000001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490.05</v>
      </c>
      <c r="R19" s="16" t="s">
        <v>17943</v>
      </c>
      <c r="S19" s="17">
        <f>B7L712C7*B7L121C1</f>
        <v>1274.1300000000001</v>
      </c>
      <c r="T19" s="16" t="s">
        <v>15165</v>
      </c>
      <c r="U19" s="17">
        <f>A1L212C18</f>
        <v>96739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483.69499999999999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241.8475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483.69499999999999</v>
      </c>
      <c r="AH19" s="16" t="s">
        <v>17947</v>
      </c>
      <c r="AI19" s="17">
        <f>B7L712C15*B7L121C1</f>
        <v>1257.607</v>
      </c>
      <c r="AJ19" s="16" t="s">
        <v>15173</v>
      </c>
      <c r="AK19" s="17">
        <f>A1L212C21</f>
        <v>91230.333333333328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456.15166666666664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228.07583333333332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456.15166666666664</v>
      </c>
      <c r="AX19" s="16" t="s">
        <v>17951</v>
      </c>
      <c r="AY19" s="17">
        <f>B7L712C23*B7L121C1</f>
        <v>1185.9943333333333</v>
      </c>
      <c r="AZ19" s="16" t="s">
        <v>15181</v>
      </c>
      <c r="BA19" s="17">
        <f>A1L212C24</f>
        <v>89937.5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449.6875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224.84375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449.6875</v>
      </c>
      <c r="BN19" s="16" t="s">
        <v>17955</v>
      </c>
      <c r="BO19" s="17">
        <f>B7L712C31*B7L121C1</f>
        <v>1169.1875</v>
      </c>
      <c r="BP19" s="16" t="s">
        <v>15189</v>
      </c>
      <c r="BQ19" s="17">
        <f>A1L212C27</f>
        <v>93805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469.02499999999998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234.51249999999999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469.02499999999998</v>
      </c>
      <c r="CD19" s="16" t="s">
        <v>17959</v>
      </c>
      <c r="CE19" s="17">
        <f>B7L712C39*B7L121C1</f>
        <v>1219.4649999999999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292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1.46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0.73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1.46</v>
      </c>
      <c r="R20" s="16" t="s">
        <v>17965</v>
      </c>
      <c r="S20" s="23">
        <f>B7L713C7*B7L121C1</f>
        <v>3.7959999999999998</v>
      </c>
      <c r="T20" s="16" t="s">
        <v>15205</v>
      </c>
      <c r="U20" s="17">
        <f>A1L213C18</f>
        <v>340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1.7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0.85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1.7</v>
      </c>
      <c r="AH20" s="16" t="s">
        <v>17969</v>
      </c>
      <c r="AI20" s="23">
        <f>B7L713C15*B7L121C1</f>
        <v>4.42</v>
      </c>
      <c r="AJ20" s="16" t="s">
        <v>15213</v>
      </c>
      <c r="AK20" s="17">
        <f>A1L213C21</f>
        <v>411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2.0550000000000002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1.0275000000000001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2.0550000000000002</v>
      </c>
      <c r="AX20" s="16" t="s">
        <v>17973</v>
      </c>
      <c r="AY20" s="23">
        <f>B7L713C23*B7L121C1</f>
        <v>5.3430000000000009</v>
      </c>
      <c r="AZ20" s="16" t="s">
        <v>15221</v>
      </c>
      <c r="BA20" s="17">
        <f>A1L213C24</f>
        <v>452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2.2599999999999998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1.1299999999999999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2.2599999999999998</v>
      </c>
      <c r="BN20" s="16" t="s">
        <v>17977</v>
      </c>
      <c r="BO20" s="23">
        <f>B7L713C31*B7L121C1</f>
        <v>5.8759999999999994</v>
      </c>
      <c r="BP20" s="16" t="s">
        <v>15229</v>
      </c>
      <c r="BQ20" s="23">
        <f>A1L213C27</f>
        <v>444.8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2.2240000000000002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1.1120000000000001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2.2240000000000002</v>
      </c>
      <c r="CD20" s="16" t="s">
        <v>17981</v>
      </c>
      <c r="CE20" s="23">
        <f>B7L713C39*B7L121C1</f>
        <v>5.7824000000000009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142535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712.67499999999995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356.33749999999998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712.67499999999995</v>
      </c>
      <c r="R21" s="16" t="s">
        <v>17987</v>
      </c>
      <c r="S21" s="17">
        <f>B7L714C7*B7L121C1</f>
        <v>1852.9549999999999</v>
      </c>
      <c r="T21" s="16" t="s">
        <v>15245</v>
      </c>
      <c r="U21" s="17">
        <f>A1L214C18</f>
        <v>150982.5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754.91250000000002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377.45625000000001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754.91250000000002</v>
      </c>
      <c r="AH21" s="16" t="s">
        <v>17991</v>
      </c>
      <c r="AI21" s="17">
        <f>B7L714C15*B7L121C1</f>
        <v>1962.7725</v>
      </c>
      <c r="AJ21" s="16" t="s">
        <v>15253</v>
      </c>
      <c r="AK21" s="17">
        <f>A1L214C21</f>
        <v>151627.66666666669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758.13833333333343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379.06916666666672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758.13833333333343</v>
      </c>
      <c r="AX21" s="16" t="s">
        <v>17995</v>
      </c>
      <c r="AY21" s="17">
        <f>B7L714C23*B7L121C1</f>
        <v>1971.1596666666669</v>
      </c>
      <c r="AZ21" s="16" t="s">
        <v>15261</v>
      </c>
      <c r="BA21" s="17">
        <f>A1L214C24</f>
        <v>150885.5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754.42750000000001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377.21375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754.42750000000001</v>
      </c>
      <c r="BN21" s="16" t="s">
        <v>17999</v>
      </c>
      <c r="BO21" s="17">
        <f>B7L714C31*B7L121C1</f>
        <v>1961.5115000000001</v>
      </c>
      <c r="BP21" s="16" t="s">
        <v>15269</v>
      </c>
      <c r="BQ21" s="17">
        <f>A1L214C27</f>
        <v>151237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756.18499999999995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378.09249999999997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756.18499999999995</v>
      </c>
      <c r="CD21" s="16" t="s">
        <v>18003</v>
      </c>
      <c r="CE21" s="17">
        <f>B7L714C39*B7L121C1</f>
        <v>1966.0809999999999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582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2.91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1.4550000000000001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2.91</v>
      </c>
      <c r="R22" s="16" t="s">
        <v>18009</v>
      </c>
      <c r="S22" s="23">
        <f>B7L715C7*B7L121C1</f>
        <v>7.5660000000000007</v>
      </c>
      <c r="T22" s="16" t="s">
        <v>15285</v>
      </c>
      <c r="U22" s="17">
        <f>A1L215C18</f>
        <v>529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2.645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1.3225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2.645</v>
      </c>
      <c r="AH22" s="16" t="s">
        <v>18013</v>
      </c>
      <c r="AI22" s="23">
        <f>B7L715C15*B7L121C1</f>
        <v>6.8770000000000007</v>
      </c>
      <c r="AJ22" s="16" t="s">
        <v>15293</v>
      </c>
      <c r="AK22" s="17">
        <f>A1L215C21</f>
        <v>525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2.625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1.3125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2.625</v>
      </c>
      <c r="AX22" s="16" t="s">
        <v>18017</v>
      </c>
      <c r="AY22" s="23">
        <f>B7L715C23*B7L121C1</f>
        <v>6.8250000000000002</v>
      </c>
      <c r="AZ22" s="16" t="s">
        <v>15301</v>
      </c>
      <c r="BA22" s="23">
        <f>A1L215C24</f>
        <v>622.75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3.11375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1.556875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3.11375</v>
      </c>
      <c r="BN22" s="16" t="s">
        <v>18021</v>
      </c>
      <c r="BO22" s="23">
        <f>B7L715C31*B7L121C1</f>
        <v>8.0957500000000007</v>
      </c>
      <c r="BP22" s="16" t="s">
        <v>15309</v>
      </c>
      <c r="BQ22" s="23">
        <f>A1L215C27</f>
        <v>734.2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3.6710000000000003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1.8355000000000001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3.6710000000000003</v>
      </c>
      <c r="CD22" s="16" t="s">
        <v>18025</v>
      </c>
      <c r="CE22" s="23">
        <f>B7L715C39*B7L121C1</f>
        <v>9.5446000000000009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2150113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10750.565000000001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5375.2825000000003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10750.565000000001</v>
      </c>
      <c r="R23" s="16" t="s">
        <v>18032</v>
      </c>
      <c r="S23" s="17">
        <f>B7L716C7*B7L121C1</f>
        <v>27951.469000000001</v>
      </c>
      <c r="T23" s="16" t="s">
        <v>15325</v>
      </c>
      <c r="U23" s="17">
        <f>A1L216C18</f>
        <v>2201743.5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11008.717500000001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5504.3587500000003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11008.717500000001</v>
      </c>
      <c r="AH23" s="16" t="s">
        <v>18036</v>
      </c>
      <c r="AI23" s="17">
        <f>B7L716C15*B7L121C1</f>
        <v>28622.665500000003</v>
      </c>
      <c r="AJ23" s="16" t="s">
        <v>15333</v>
      </c>
      <c r="AK23" s="17">
        <f>A1L216C21</f>
        <v>2216856.333333333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11084.281666666666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5542.1408333333329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11084.281666666666</v>
      </c>
      <c r="AX23" s="16" t="s">
        <v>18040</v>
      </c>
      <c r="AY23" s="17">
        <f>B7L716C23*B7L121C1</f>
        <v>28819.132333333331</v>
      </c>
      <c r="AZ23" s="16" t="s">
        <v>15341</v>
      </c>
      <c r="BA23" s="17">
        <f>A1L216C24</f>
        <v>2202325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11011.625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5505.8125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11011.625</v>
      </c>
      <c r="BN23" s="16" t="s">
        <v>18044</v>
      </c>
      <c r="BO23" s="17">
        <f>B7L716C31*B7L121C1</f>
        <v>28630.225000000002</v>
      </c>
      <c r="BP23" s="16" t="s">
        <v>15349</v>
      </c>
      <c r="BQ23" s="17">
        <f>A1L216C27</f>
        <v>2208169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11040.844999999999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5520.4224999999997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11040.844999999999</v>
      </c>
      <c r="CD23" s="16" t="s">
        <v>18048</v>
      </c>
      <c r="CE23" s="17">
        <f>B7L716C39*B7L121C1</f>
        <v>28706.197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C9B3C-9C0D-4986-A266-7AA7C0AE73E6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219.84945167972214</v>
      </c>
      <c r="F9" s="16" t="s">
        <v>18142</v>
      </c>
      <c r="G9" s="23">
        <f>B7L202C7</f>
        <v>67.347717073928237</v>
      </c>
      <c r="H9" s="16" t="s">
        <v>18143</v>
      </c>
      <c r="I9" s="17">
        <f>B7L802C1+B7L802C2</f>
        <v>287.19716875365037</v>
      </c>
      <c r="J9" s="16" t="s">
        <v>18144</v>
      </c>
      <c r="K9" s="17">
        <f>IF(B7L802C3=0,0,B7L802C2/B7L802C3)</f>
        <v>0.23449993384752763</v>
      </c>
      <c r="L9" s="16" t="s">
        <v>18145</v>
      </c>
      <c r="M9" s="17">
        <f>B7L302C9+B7L402C9+B7L502C11+B7L602C11+B7L702C7</f>
        <v>507.89565998247178</v>
      </c>
      <c r="N9" s="16" t="s">
        <v>18146</v>
      </c>
      <c r="O9" s="17">
        <f>B7L302C10+B7L402C10+B7L502C12+B7L602C12+B7L702C8</f>
        <v>1320.5287159544268</v>
      </c>
      <c r="P9" s="16" t="s">
        <v>18147</v>
      </c>
      <c r="Q9" s="17">
        <f>B7L202C1</f>
        <v>39420</v>
      </c>
      <c r="R9" s="16" t="s">
        <v>18148</v>
      </c>
      <c r="S9" s="17">
        <f>B7L802C6+B7L802C7</f>
        <v>40740.528715954424</v>
      </c>
      <c r="T9" s="16" t="s">
        <v>18149</v>
      </c>
      <c r="U9" s="17">
        <f>IF(B7L802C8=0,0,B7L802C7/B7L802C8)</f>
        <v>0.96758685374062681</v>
      </c>
      <c r="V9" s="16" t="s">
        <v>18150</v>
      </c>
      <c r="W9" s="17">
        <f>B7L302C15+B7L302C17+B7L402C17+B7L502C19+B7L502C21+B7L602C19+B7L602C21+B7L702C13</f>
        <v>219.36709056500274</v>
      </c>
      <c r="X9" s="16" t="s">
        <v>18151</v>
      </c>
      <c r="Y9" s="23">
        <f>B7L202C15</f>
        <v>70.654427160593016</v>
      </c>
      <c r="Z9" s="16" t="s">
        <v>18152</v>
      </c>
      <c r="AA9" s="17">
        <f>B7L802C10+B7L802C11</f>
        <v>290.02151772559574</v>
      </c>
      <c r="AB9" s="16" t="s">
        <v>18153</v>
      </c>
      <c r="AC9" s="17">
        <f>IF(B7L802C12=0,0,B7L802C11/B7L802C12)</f>
        <v>0.24361787951003966</v>
      </c>
      <c r="AD9" s="16" t="s">
        <v>18154</v>
      </c>
      <c r="AE9" s="17">
        <f>B7L302C19+B7L402C19+B7L502C23+B7L602C23+B7L702C15</f>
        <v>496.55408564351512</v>
      </c>
      <c r="AF9" s="16" t="s">
        <v>18155</v>
      </c>
      <c r="AG9" s="17">
        <f>B7L302C20+B7L402C20+B7L502C24+B7L602C24+B7L702C16</f>
        <v>1291.0406226731393</v>
      </c>
      <c r="AH9" s="16" t="s">
        <v>18156</v>
      </c>
      <c r="AI9" s="17">
        <f>B7L202C9</f>
        <v>39809</v>
      </c>
      <c r="AJ9" s="16" t="s">
        <v>18157</v>
      </c>
      <c r="AK9" s="17">
        <f>B7L802C15+B7L802C16</f>
        <v>41100.040622673143</v>
      </c>
      <c r="AL9" s="16" t="s">
        <v>18158</v>
      </c>
      <c r="AM9" s="17">
        <f>IF(B7L802C17=0,0,B7L802C16/B7L802C17)</f>
        <v>0.96858785044701556</v>
      </c>
      <c r="AN9" s="16" t="s">
        <v>18159</v>
      </c>
      <c r="AO9" s="17">
        <f>B7L302C25+B7L302C27+B7L402C27+B7L502C31+B7L502C33+B7L602C31+B7L602C33+B7L702C21</f>
        <v>206.61406996779118</v>
      </c>
      <c r="AP9" s="16" t="s">
        <v>18160</v>
      </c>
      <c r="AQ9" s="23">
        <f>B7L202C23</f>
        <v>66.563648100624576</v>
      </c>
      <c r="AR9" s="16" t="s">
        <v>18161</v>
      </c>
      <c r="AS9" s="17">
        <f>B7L802C19+B7L802C20</f>
        <v>273.17771806841574</v>
      </c>
      <c r="AT9" s="16" t="s">
        <v>18162</v>
      </c>
      <c r="AU9" s="17">
        <f>IF(B7L802C21=0,0,B7L802C20/B7L802C21)</f>
        <v>0.24366426578010328</v>
      </c>
      <c r="AV9" s="16" t="s">
        <v>18163</v>
      </c>
      <c r="AW9" s="17">
        <f>B7L302C29+B7L402C29+B7L502C35+B7L602C35+B7L702C23</f>
        <v>462.76346659351827</v>
      </c>
      <c r="AX9" s="16" t="s">
        <v>18164</v>
      </c>
      <c r="AY9" s="17">
        <f>B7L302C30+B7L402C30+B7L502C36+B7L602C36+B7L702C24</f>
        <v>1203.1850131431474</v>
      </c>
      <c r="AZ9" s="16" t="s">
        <v>18165</v>
      </c>
      <c r="BA9" s="17">
        <f>B7L202C17</f>
        <v>37750.666666666672</v>
      </c>
      <c r="BB9" s="16" t="s">
        <v>18166</v>
      </c>
      <c r="BC9" s="17">
        <f>B7L802C24+B7L802C25</f>
        <v>38953.851679809821</v>
      </c>
      <c r="BD9" s="16" t="s">
        <v>18167</v>
      </c>
      <c r="BE9" s="17">
        <f>IF(B7L802C26=0,0,B7L802C25/B7L802C26)</f>
        <v>0.96911255341235558</v>
      </c>
      <c r="BF9" s="16" t="s">
        <v>18168</v>
      </c>
      <c r="BG9" s="17">
        <f>B7L302C35+B7L302C37+B7L402C37+B7L502C43+B7L502C45+B7L602C43+B7L602C45+B7L702C29</f>
        <v>190.29962588605514</v>
      </c>
      <c r="BH9" s="16" t="s">
        <v>18169</v>
      </c>
      <c r="BI9" s="23">
        <f>B7L202C31</f>
        <v>60.606938204886013</v>
      </c>
      <c r="BJ9" s="16" t="s">
        <v>18170</v>
      </c>
      <c r="BK9" s="17">
        <f>B7L802C28+B7L802C29</f>
        <v>250.90656409094115</v>
      </c>
      <c r="BL9" s="16" t="s">
        <v>18171</v>
      </c>
      <c r="BM9" s="17">
        <f>IF(B7L802C30=0,0,B7L802C29/B7L802C30)</f>
        <v>0.24155182398065525</v>
      </c>
      <c r="BN9" s="16" t="s">
        <v>18172</v>
      </c>
      <c r="BO9" s="17">
        <f>B7L302C39+B7L402C39+B7L502C47+B7L602C47+B7L702C31</f>
        <v>424.36244489730325</v>
      </c>
      <c r="BP9" s="16" t="s">
        <v>18173</v>
      </c>
      <c r="BQ9" s="17">
        <f>B7L302C40+B7L402C40+B7L502C48+B7L602C48+B7L702C32</f>
        <v>1103.3423567329887</v>
      </c>
      <c r="BR9" s="16" t="s">
        <v>18174</v>
      </c>
      <c r="BS9" s="17">
        <f>B7L202C25</f>
        <v>35002.75</v>
      </c>
      <c r="BT9" s="16" t="s">
        <v>18175</v>
      </c>
      <c r="BU9" s="17">
        <f>B7L802C33+B7L802C34</f>
        <v>36106.092356732988</v>
      </c>
      <c r="BV9" s="16" t="s">
        <v>18176</v>
      </c>
      <c r="BW9" s="17">
        <f>IF(B7L802C35=0,0,B7L802C34/B7L802C35)</f>
        <v>0.96944165694166462</v>
      </c>
      <c r="BX9" s="16" t="s">
        <v>18177</v>
      </c>
      <c r="BY9" s="17">
        <f>B7L302C45+B7L302C47+B7L402C47+B7L502C55+B7L502C57+B7L602C55+B7L602C57+B7L702C37</f>
        <v>181.35476283425479</v>
      </c>
      <c r="BZ9" s="16" t="s">
        <v>18178</v>
      </c>
      <c r="CA9" s="23">
        <f>B7L202C39</f>
        <v>58.16671931665136</v>
      </c>
      <c r="CB9" s="16" t="s">
        <v>18179</v>
      </c>
      <c r="CC9" s="17">
        <f>B7L802C37+B7L802C38</f>
        <v>239.52148215090614</v>
      </c>
      <c r="CD9" s="16" t="s">
        <v>18180</v>
      </c>
      <c r="CE9" s="17">
        <f>IF(B7L802C39=0,0,B7L802C38/B7L802C39)</f>
        <v>0.24284552180586658</v>
      </c>
      <c r="CF9" s="16" t="s">
        <v>18181</v>
      </c>
      <c r="CG9" s="17">
        <f>B7L302C49+B7L402C49+B7L502C59+B7L602C59+B7L702C39</f>
        <v>403.17959022200125</v>
      </c>
      <c r="CH9" s="16" t="s">
        <v>18182</v>
      </c>
      <c r="CI9" s="17">
        <f>B7L302C50+B7L402C50+B7L502C60+B7L602C60+B7L702C40</f>
        <v>1048.2669345772033</v>
      </c>
      <c r="CJ9" s="16" t="s">
        <v>18183</v>
      </c>
      <c r="CK9" s="17">
        <f>B7L202C33</f>
        <v>33392.600000000006</v>
      </c>
      <c r="CL9" s="16" t="s">
        <v>18184</v>
      </c>
      <c r="CM9" s="17">
        <f>B7L802C42+B7L802C43</f>
        <v>34440.866934577207</v>
      </c>
      <c r="CN9" s="16" t="s">
        <v>18185</v>
      </c>
      <c r="CO9" s="17">
        <f>IF(B7L802C44=0,0,B7L802C43/B7L802C44)</f>
        <v>0.96956328258030045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2142.6594815597473</v>
      </c>
      <c r="F10" s="16" t="s">
        <v>18187</v>
      </c>
      <c r="G10" s="23">
        <f>B7L203C7</f>
        <v>453.28328014171348</v>
      </c>
      <c r="H10" s="16" t="s">
        <v>18188</v>
      </c>
      <c r="I10" s="17">
        <f>B7L803C1+B7L803C2</f>
        <v>2595.9427617014608</v>
      </c>
      <c r="J10" s="16" t="s">
        <v>18189</v>
      </c>
      <c r="K10" s="23">
        <f>IF(B7L803C3=0,0,B7L803C2/B7L803C3)</f>
        <v>0.17461220132782038</v>
      </c>
      <c r="L10" s="16" t="s">
        <v>18190</v>
      </c>
      <c r="M10" s="17">
        <f>B7L303C9+B7L403C9+B7L503C11+B7L603C11+B7L703C7</f>
        <v>5150.7513426786118</v>
      </c>
      <c r="N10" s="16" t="s">
        <v>18191</v>
      </c>
      <c r="O10" s="17">
        <f>B7L303C10+B7L403C10+B7L503C12+B7L603C12+B7L703C8</f>
        <v>13391.95349096439</v>
      </c>
      <c r="P10" s="16" t="s">
        <v>18192</v>
      </c>
      <c r="Q10" s="17">
        <f>B7L203C1</f>
        <v>265316</v>
      </c>
      <c r="R10" s="16" t="s">
        <v>18193</v>
      </c>
      <c r="S10" s="17">
        <f>B7L803C6+B7L803C7</f>
        <v>278707.95349096437</v>
      </c>
      <c r="T10" s="16" t="s">
        <v>18194</v>
      </c>
      <c r="U10" s="23">
        <f>IF(B7L803C8=0,0,B7L803C7/B7L803C8)</f>
        <v>0.95194986966384321</v>
      </c>
      <c r="V10" s="16" t="s">
        <v>18195</v>
      </c>
      <c r="W10" s="17">
        <f>B7L303C15+B7L303C17+B7L403C17+B7L503C19+B7L503C21+B7L603C19+B7L603C21+B7L703C13</f>
        <v>2233.9907276498002</v>
      </c>
      <c r="X10" s="16" t="s">
        <v>18196</v>
      </c>
      <c r="Y10" s="23">
        <f>B7L203C15</f>
        <v>488.64416531437979</v>
      </c>
      <c r="Z10" s="16" t="s">
        <v>18197</v>
      </c>
      <c r="AA10" s="17">
        <f>B7L803C10+B7L803C11</f>
        <v>2722.6348929641799</v>
      </c>
      <c r="AB10" s="16" t="s">
        <v>18198</v>
      </c>
      <c r="AC10" s="23">
        <f>IF(B7L803C12=0,0,B7L803C11/B7L803C12)</f>
        <v>0.17947473110593407</v>
      </c>
      <c r="AD10" s="16" t="s">
        <v>18199</v>
      </c>
      <c r="AE10" s="17">
        <f>B7L303C19+B7L403C19+B7L503C23+B7L603C23+B7L703C15</f>
        <v>5360.1114763889018</v>
      </c>
      <c r="AF10" s="16" t="s">
        <v>18200</v>
      </c>
      <c r="AG10" s="17">
        <f>B7L303C20+B7L403C20+B7L503C24+B7L603C24+B7L703C16</f>
        <v>13936.289838611145</v>
      </c>
      <c r="AH10" s="16" t="s">
        <v>18201</v>
      </c>
      <c r="AI10" s="17">
        <f>B7L203C9</f>
        <v>275318</v>
      </c>
      <c r="AJ10" s="16" t="s">
        <v>18202</v>
      </c>
      <c r="AK10" s="17">
        <f>B7L803C15+B7L803C16</f>
        <v>289254.28983861115</v>
      </c>
      <c r="AL10" s="16" t="s">
        <v>18203</v>
      </c>
      <c r="AM10" s="23">
        <f>IF(B7L803C17=0,0,B7L803C16/B7L803C17)</f>
        <v>0.95181993723796843</v>
      </c>
      <c r="AN10" s="16" t="s">
        <v>18204</v>
      </c>
      <c r="AO10" s="17">
        <f>B7L303C25+B7L303C27+B7L403C27+B7L503C31+B7L503C33+B7L603C31+B7L603C33+B7L703C21</f>
        <v>2274.1851554857367</v>
      </c>
      <c r="AP10" s="16" t="s">
        <v>18205</v>
      </c>
      <c r="AQ10" s="23">
        <f>B7L203C23</f>
        <v>511.68585728268312</v>
      </c>
      <c r="AR10" s="16" t="s">
        <v>18206</v>
      </c>
      <c r="AS10" s="17">
        <f>B7L803C19+B7L803C20</f>
        <v>2785.8710127684199</v>
      </c>
      <c r="AT10" s="16" t="s">
        <v>18207</v>
      </c>
      <c r="AU10" s="23">
        <f>IF(B7L803C21=0,0,B7L803C20/B7L803C21)</f>
        <v>0.18367176905803781</v>
      </c>
      <c r="AV10" s="16" t="s">
        <v>18208</v>
      </c>
      <c r="AW10" s="17">
        <f>B7L303C29+B7L403C29+B7L503C35+B7L603C35+B7L703C23</f>
        <v>5360.7568998048864</v>
      </c>
      <c r="AX10" s="16" t="s">
        <v>18209</v>
      </c>
      <c r="AY10" s="17">
        <f>B7L303C30+B7L403C30+B7L503C36+B7L603C36+B7L703C24</f>
        <v>13937.967939492706</v>
      </c>
      <c r="AZ10" s="16" t="s">
        <v>18210</v>
      </c>
      <c r="BA10" s="17">
        <f>B7L203C17</f>
        <v>290195.66666666663</v>
      </c>
      <c r="BB10" s="16" t="s">
        <v>18211</v>
      </c>
      <c r="BC10" s="17">
        <f>B7L803C24+B7L803C25</f>
        <v>304133.63460615935</v>
      </c>
      <c r="BD10" s="16" t="s">
        <v>18212</v>
      </c>
      <c r="BE10" s="23">
        <f>IF(B7L803C26=0,0,B7L803C25/B7L803C26)</f>
        <v>0.95417156685895055</v>
      </c>
      <c r="BF10" s="16" t="s">
        <v>18213</v>
      </c>
      <c r="BG10" s="17">
        <f>B7L303C35+B7L303C37+B7L403C37+B7L503C43+B7L503C45+B7L603C43+B7L603C45+B7L703C29</f>
        <v>2159.3981003149456</v>
      </c>
      <c r="BH10" s="16" t="s">
        <v>18214</v>
      </c>
      <c r="BI10" s="23">
        <f>B7L203C31</f>
        <v>511.61439671915633</v>
      </c>
      <c r="BJ10" s="16" t="s">
        <v>18215</v>
      </c>
      <c r="BK10" s="17">
        <f>B7L803C28+B7L803C29</f>
        <v>2671.0124970341021</v>
      </c>
      <c r="BL10" s="16" t="s">
        <v>18216</v>
      </c>
      <c r="BM10" s="23">
        <f>IF(B7L803C30=0,0,B7L803C29/B7L803C30)</f>
        <v>0.1915432433533179</v>
      </c>
      <c r="BN10" s="16" t="s">
        <v>18217</v>
      </c>
      <c r="BO10" s="17">
        <f>B7L303C39+B7L403C39+B7L503C47+B7L603C47+B7L703C31</f>
        <v>5030.1521767996992</v>
      </c>
      <c r="BP10" s="16" t="s">
        <v>18218</v>
      </c>
      <c r="BQ10" s="17">
        <f>B7L303C40+B7L403C40+B7L503C48+B7L603C48+B7L703C32</f>
        <v>13078.395659679218</v>
      </c>
      <c r="BR10" s="16" t="s">
        <v>18219</v>
      </c>
      <c r="BS10" s="17">
        <f>B7L203C25</f>
        <v>295476.25</v>
      </c>
      <c r="BT10" s="16" t="s">
        <v>18220</v>
      </c>
      <c r="BU10" s="17">
        <f>B7L803C33+B7L803C34</f>
        <v>308554.6456596792</v>
      </c>
      <c r="BV10" s="16" t="s">
        <v>18221</v>
      </c>
      <c r="BW10" s="23">
        <f>IF(B7L803C35=0,0,B7L803C34/B7L803C35)</f>
        <v>0.95761400502747884</v>
      </c>
      <c r="BX10" s="16" t="s">
        <v>18222</v>
      </c>
      <c r="BY10" s="17">
        <f>B7L303C45+B7L303C47+B7L403C47+B7L503C55+B7L503C57+B7L603C55+B7L603C57+B7L703C37</f>
        <v>2085.1641666688934</v>
      </c>
      <c r="BZ10" s="16" t="s">
        <v>18223</v>
      </c>
      <c r="CA10" s="23">
        <f>B7L203C39</f>
        <v>524.84139191344389</v>
      </c>
      <c r="CB10" s="16" t="s">
        <v>18224</v>
      </c>
      <c r="CC10" s="17">
        <f>B7L803C37+B7L803C38</f>
        <v>2610.0055585823375</v>
      </c>
      <c r="CD10" s="16" t="s">
        <v>18225</v>
      </c>
      <c r="CE10" s="23">
        <f>IF(B7L803C39=0,0,B7L803C38/B7L803C39)</f>
        <v>0.20108822764290171</v>
      </c>
      <c r="CF10" s="16" t="s">
        <v>18226</v>
      </c>
      <c r="CG10" s="17">
        <f>B7L303C49+B7L403C49+B7L503C59+B7L603C59+B7L703C39</f>
        <v>4818.5469371849149</v>
      </c>
      <c r="CH10" s="16" t="s">
        <v>18227</v>
      </c>
      <c r="CI10" s="17">
        <f>B7L303C50+B7L403C50+B7L503C60+B7L603C60+B7L703C40</f>
        <v>12528.222036680778</v>
      </c>
      <c r="CJ10" s="16" t="s">
        <v>18228</v>
      </c>
      <c r="CK10" s="17">
        <f>B7L203C33</f>
        <v>301303.2</v>
      </c>
      <c r="CL10" s="16" t="s">
        <v>18229</v>
      </c>
      <c r="CM10" s="17">
        <f>B7L803C42+B7L803C43</f>
        <v>313831.4220366808</v>
      </c>
      <c r="CN10" s="16" t="s">
        <v>18230</v>
      </c>
      <c r="CO10" s="23">
        <f>IF(B7L803C44=0,0,B7L803C43/B7L803C44)</f>
        <v>0.96007977163224756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1466.1297498680592</v>
      </c>
      <c r="F11" s="16" t="s">
        <v>18232</v>
      </c>
      <c r="G11" s="23">
        <f>B7L204C7</f>
        <v>221.6939234639035</v>
      </c>
      <c r="H11" s="16" t="s">
        <v>18233</v>
      </c>
      <c r="I11" s="17">
        <f>B7L804C1+B7L804C2</f>
        <v>1687.8236733319627</v>
      </c>
      <c r="J11" s="16" t="s">
        <v>18234</v>
      </c>
      <c r="K11" s="17">
        <f>IF(B7L804C3=0,0,B7L804C2/B7L804C3)</f>
        <v>0.1313489832893821</v>
      </c>
      <c r="L11" s="16" t="s">
        <v>18235</v>
      </c>
      <c r="M11" s="17">
        <f>B7L304C9+B7L404C9+B7L504C11+B7L604C11+B7L704C7</f>
        <v>2962.7270556943263</v>
      </c>
      <c r="N11" s="16" t="s">
        <v>18236</v>
      </c>
      <c r="O11" s="17">
        <f>B7L304C10+B7L404C10+B7L504C12+B7L604C12+B7L704C8</f>
        <v>7703.0903448052495</v>
      </c>
      <c r="P11" s="16" t="s">
        <v>18237</v>
      </c>
      <c r="Q11" s="17">
        <f>B7L204C1</f>
        <v>129762</v>
      </c>
      <c r="R11" s="16" t="s">
        <v>18238</v>
      </c>
      <c r="S11" s="17">
        <f>B7L804C6+B7L804C7</f>
        <v>137465.09034480524</v>
      </c>
      <c r="T11" s="16" t="s">
        <v>18239</v>
      </c>
      <c r="U11" s="17">
        <f>IF(B7L804C8=0,0,B7L804C7/B7L804C8)</f>
        <v>0.94396329769628429</v>
      </c>
      <c r="V11" s="16" t="s">
        <v>18240</v>
      </c>
      <c r="W11" s="17">
        <f>B7L304C15+B7L304C17+B7L404C17+B7L504C19+B7L504C21+B7L604C19+B7L604C21+B7L704C13</f>
        <v>1443.1763906213314</v>
      </c>
      <c r="X11" s="16" t="s">
        <v>18241</v>
      </c>
      <c r="Y11" s="23">
        <f>B7L204C15</f>
        <v>234.06175852406955</v>
      </c>
      <c r="Z11" s="16" t="s">
        <v>18242</v>
      </c>
      <c r="AA11" s="17">
        <f>B7L804C10+B7L804C11</f>
        <v>1677.2381491454009</v>
      </c>
      <c r="AB11" s="16" t="s">
        <v>18243</v>
      </c>
      <c r="AC11" s="17">
        <f>IF(B7L804C12=0,0,B7L804C11/B7L804C12)</f>
        <v>0.13955189288016759</v>
      </c>
      <c r="AD11" s="16" t="s">
        <v>18244</v>
      </c>
      <c r="AE11" s="17">
        <f>B7L304C19+B7L404C19+B7L504C23+B7L604C23+B7L704C15</f>
        <v>2984.6853271673235</v>
      </c>
      <c r="AF11" s="16" t="s">
        <v>18245</v>
      </c>
      <c r="AG11" s="17">
        <f>B7L304C20+B7L404C20+B7L504C24+B7L604C24+B7L704C16</f>
        <v>7760.181850635041</v>
      </c>
      <c r="AH11" s="16" t="s">
        <v>18246</v>
      </c>
      <c r="AI11" s="17">
        <f>B7L204C9</f>
        <v>131878</v>
      </c>
      <c r="AJ11" s="16" t="s">
        <v>18247</v>
      </c>
      <c r="AK11" s="17">
        <f>B7L804C15+B7L804C16</f>
        <v>139638.18185063504</v>
      </c>
      <c r="AL11" s="16" t="s">
        <v>18248</v>
      </c>
      <c r="AM11" s="17">
        <f>IF(B7L804C17=0,0,B7L804C16/B7L804C17)</f>
        <v>0.94442650464372435</v>
      </c>
      <c r="AN11" s="16" t="s">
        <v>18249</v>
      </c>
      <c r="AO11" s="17">
        <f>B7L304C25+B7L304C27+B7L404C27+B7L504C31+B7L504C33+B7L604C31+B7L604C33+B7L704C21</f>
        <v>1385.3330077608641</v>
      </c>
      <c r="AP11" s="16" t="s">
        <v>18250</v>
      </c>
      <c r="AQ11" s="23">
        <f>B7L204C23</f>
        <v>226.2336486092961</v>
      </c>
      <c r="AR11" s="16" t="s">
        <v>18251</v>
      </c>
      <c r="AS11" s="17">
        <f>B7L804C19+B7L804C20</f>
        <v>1611.5666563701602</v>
      </c>
      <c r="AT11" s="16" t="s">
        <v>18252</v>
      </c>
      <c r="AU11" s="17">
        <f>IF(B7L804C21=0,0,B7L804C20/B7L804C21)</f>
        <v>0.14038119224857712</v>
      </c>
      <c r="AV11" s="16" t="s">
        <v>18253</v>
      </c>
      <c r="AW11" s="17">
        <f>B7L304C29+B7L404C29+B7L504C35+B7L604C35+B7L704C23</f>
        <v>2869.0369276747515</v>
      </c>
      <c r="AX11" s="16" t="s">
        <v>18254</v>
      </c>
      <c r="AY11" s="17">
        <f>B7L304C30+B7L404C30+B7L504C36+B7L604C36+B7L704C24</f>
        <v>7459.4960119543539</v>
      </c>
      <c r="AZ11" s="16" t="s">
        <v>18255</v>
      </c>
      <c r="BA11" s="17">
        <f>B7L204C17</f>
        <v>128305.33333333333</v>
      </c>
      <c r="BB11" s="16" t="s">
        <v>18256</v>
      </c>
      <c r="BC11" s="17">
        <f>B7L804C24+B7L804C25</f>
        <v>135764.8293452877</v>
      </c>
      <c r="BD11" s="16" t="s">
        <v>18257</v>
      </c>
      <c r="BE11" s="17">
        <f>IF(B7L804C26=0,0,B7L804C25/B7L804C26)</f>
        <v>0.94505575525025853</v>
      </c>
      <c r="BF11" s="16" t="s">
        <v>18258</v>
      </c>
      <c r="BG11" s="17">
        <f>B7L304C35+B7L304C37+B7L404C37+B7L504C43+B7L504C45+B7L604C43+B7L604C45+B7L704C29</f>
        <v>1285.7204721157689</v>
      </c>
      <c r="BH11" s="16" t="s">
        <v>18259</v>
      </c>
      <c r="BI11" s="23">
        <f>B7L204C31</f>
        <v>212.30370944712172</v>
      </c>
      <c r="BJ11" s="16" t="s">
        <v>18260</v>
      </c>
      <c r="BK11" s="17">
        <f>B7L804C28+B7L804C29</f>
        <v>1498.0241815628906</v>
      </c>
      <c r="BL11" s="16" t="s">
        <v>18261</v>
      </c>
      <c r="BM11" s="17">
        <f>IF(B7L804C30=0,0,B7L804C29/B7L804C30)</f>
        <v>0.14172248489715633</v>
      </c>
      <c r="BN11" s="16" t="s">
        <v>18262</v>
      </c>
      <c r="BO11" s="17">
        <f>B7L304C39+B7L404C39+B7L504C47+B7L604C47+B7L704C31</f>
        <v>2659.8280170817288</v>
      </c>
      <c r="BP11" s="16" t="s">
        <v>18263</v>
      </c>
      <c r="BQ11" s="17">
        <f>B7L304C40+B7L404C40+B7L504C48+B7L604C48+B7L704C32</f>
        <v>6915.5528444124957</v>
      </c>
      <c r="BR11" s="16" t="s">
        <v>18264</v>
      </c>
      <c r="BS11" s="17">
        <f>B7L204C25</f>
        <v>122613.25</v>
      </c>
      <c r="BT11" s="16" t="s">
        <v>18265</v>
      </c>
      <c r="BU11" s="17">
        <f>B7L804C33+B7L804C34</f>
        <v>129528.80284441249</v>
      </c>
      <c r="BV11" s="16" t="s">
        <v>18266</v>
      </c>
      <c r="BW11" s="17">
        <f>IF(B7L804C35=0,0,B7L804C34/B7L804C35)</f>
        <v>0.9466099223296357</v>
      </c>
      <c r="BX11" s="16" t="s">
        <v>18267</v>
      </c>
      <c r="BY11" s="17">
        <f>B7L304C45+B7L304C47+B7L404C47+B7L504C55+B7L504C57+B7L604C55+B7L604C57+B7L704C37</f>
        <v>1259.0913748420517</v>
      </c>
      <c r="BZ11" s="16" t="s">
        <v>18268</v>
      </c>
      <c r="CA11" s="23">
        <f>B7L204C39</f>
        <v>217.17507564245605</v>
      </c>
      <c r="CB11" s="16" t="s">
        <v>18269</v>
      </c>
      <c r="CC11" s="17">
        <f>B7L804C37+B7L804C38</f>
        <v>1476.2664504845077</v>
      </c>
      <c r="CD11" s="16" t="s">
        <v>18270</v>
      </c>
      <c r="CE11" s="17">
        <f>IF(B7L804C39=0,0,B7L804C38/B7L804C39)</f>
        <v>0.14711102834530965</v>
      </c>
      <c r="CF11" s="16" t="s">
        <v>18271</v>
      </c>
      <c r="CG11" s="17">
        <f>B7L304C49+B7L404C49+B7L504C59+B7L604C59+B7L704C39</f>
        <v>2611.2820421312854</v>
      </c>
      <c r="CH11" s="16" t="s">
        <v>18272</v>
      </c>
      <c r="CI11" s="17">
        <f>B7L304C50+B7L404C50+B7L504C60+B7L604C60+B7L704C40</f>
        <v>6789.3333095413418</v>
      </c>
      <c r="CJ11" s="16" t="s">
        <v>18273</v>
      </c>
      <c r="CK11" s="17">
        <f>B7L204C33</f>
        <v>124676.8</v>
      </c>
      <c r="CL11" s="16" t="s">
        <v>18274</v>
      </c>
      <c r="CM11" s="17">
        <f>B7L804C42+B7L804C43</f>
        <v>131466.13330954136</v>
      </c>
      <c r="CN11" s="16" t="s">
        <v>18275</v>
      </c>
      <c r="CO11" s="17">
        <f>IF(B7L804C44=0,0,B7L804C43/B7L804C44)</f>
        <v>0.94835678863730144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973.10443226189761</v>
      </c>
      <c r="F12" s="16" t="s">
        <v>18277</v>
      </c>
      <c r="G12" s="23">
        <f>B7L205C7</f>
        <v>261.58318014178468</v>
      </c>
      <c r="H12" s="16" t="s">
        <v>18278</v>
      </c>
      <c r="I12" s="17">
        <f>B7L805C1+B7L805C2</f>
        <v>1234.6876124036824</v>
      </c>
      <c r="J12" s="16" t="s">
        <v>18279</v>
      </c>
      <c r="K12" s="23">
        <f>IF(B7L805C3=0,0,B7L805C2/B7L805C3)</f>
        <v>0.21186183251044055</v>
      </c>
      <c r="L12" s="16" t="s">
        <v>18280</v>
      </c>
      <c r="M12" s="17">
        <f>B7L305C9+B7L405C9+B7L505C11+B7L605C11+B7L705C7</f>
        <v>2139.1377954804357</v>
      </c>
      <c r="N12" s="16" t="s">
        <v>18281</v>
      </c>
      <c r="O12" s="17">
        <f>B7L305C10+B7L405C10+B7L505C12+B7L605C12+B7L705C8</f>
        <v>5561.7582682491338</v>
      </c>
      <c r="P12" s="16" t="s">
        <v>18282</v>
      </c>
      <c r="Q12" s="17">
        <f>B7L205C1</f>
        <v>153110</v>
      </c>
      <c r="R12" s="16" t="s">
        <v>18283</v>
      </c>
      <c r="S12" s="17">
        <f>B7L805C6+B7L805C7</f>
        <v>158671.75826824913</v>
      </c>
      <c r="T12" s="16" t="s">
        <v>18284</v>
      </c>
      <c r="U12" s="23">
        <f>IF(B7L805C8=0,0,B7L805C7/B7L805C8)</f>
        <v>0.96494802648593281</v>
      </c>
      <c r="V12" s="16" t="s">
        <v>18285</v>
      </c>
      <c r="W12" s="17">
        <f>B7L305C15+B7L305C17+B7L405C17+B7L505C19+B7L505C21+B7L605C19+B7L605C21+B7L705C13</f>
        <v>1008.411138241546</v>
      </c>
      <c r="X12" s="16" t="s">
        <v>18286</v>
      </c>
      <c r="Y12" s="23">
        <f>B7L205C15</f>
        <v>275.21220744094586</v>
      </c>
      <c r="Z12" s="16" t="s">
        <v>18287</v>
      </c>
      <c r="AA12" s="17">
        <f>B7L805C10+B7L805C11</f>
        <v>1283.6233456824918</v>
      </c>
      <c r="AB12" s="16" t="s">
        <v>18288</v>
      </c>
      <c r="AC12" s="23">
        <f>IF(B7L805C12=0,0,B7L805C11/B7L805C12)</f>
        <v>0.21440261924701737</v>
      </c>
      <c r="AD12" s="16" t="s">
        <v>18289</v>
      </c>
      <c r="AE12" s="17">
        <f>B7L305C19+B7L405C19+B7L505C23+B7L605C23+B7L705C15</f>
        <v>2204.4909966435021</v>
      </c>
      <c r="AF12" s="16" t="s">
        <v>18290</v>
      </c>
      <c r="AG12" s="17">
        <f>B7L305C20+B7L405C20+B7L505C24+B7L605C24+B7L705C16</f>
        <v>5731.6765912731062</v>
      </c>
      <c r="AH12" s="16" t="s">
        <v>18291</v>
      </c>
      <c r="AI12" s="17">
        <f>B7L205C9</f>
        <v>155063.5</v>
      </c>
      <c r="AJ12" s="16" t="s">
        <v>18292</v>
      </c>
      <c r="AK12" s="17">
        <f>B7L805C15+B7L805C16</f>
        <v>160795.17659127311</v>
      </c>
      <c r="AL12" s="16" t="s">
        <v>18293</v>
      </c>
      <c r="AM12" s="23">
        <f>IF(B7L805C17=0,0,B7L805C16/B7L805C17)</f>
        <v>0.96435417583549465</v>
      </c>
      <c r="AN12" s="16" t="s">
        <v>18294</v>
      </c>
      <c r="AO12" s="23">
        <f>B7L305C25+B7L305C27+B7L405C27+B7L505C31+B7L505C33+B7L605C31+B7L605C33+B7L705C21</f>
        <v>979.4314189160234</v>
      </c>
      <c r="AP12" s="16" t="s">
        <v>18295</v>
      </c>
      <c r="AQ12" s="23">
        <f>B7L205C23</f>
        <v>261.82767369471469</v>
      </c>
      <c r="AR12" s="16" t="s">
        <v>18296</v>
      </c>
      <c r="AS12" s="17">
        <f>B7L805C19+B7L805C20</f>
        <v>1241.2590926107382</v>
      </c>
      <c r="AT12" s="16" t="s">
        <v>18297</v>
      </c>
      <c r="AU12" s="23">
        <f>IF(B7L805C21=0,0,B7L805C20/B7L805C21)</f>
        <v>0.21093716473328142</v>
      </c>
      <c r="AV12" s="16" t="s">
        <v>18298</v>
      </c>
      <c r="AW12" s="17">
        <f>B7L305C29+B7L405C29+B7L505C35+B7L605C35+B7L705C23</f>
        <v>2136.8452295147954</v>
      </c>
      <c r="AX12" s="16" t="s">
        <v>18299</v>
      </c>
      <c r="AY12" s="17">
        <f>B7L305C30+B7L405C30+B7L505C36+B7L605C36+B7L705C24</f>
        <v>5555.79759673847</v>
      </c>
      <c r="AZ12" s="16" t="s">
        <v>18300</v>
      </c>
      <c r="BA12" s="17">
        <f>B7L205C17</f>
        <v>148492</v>
      </c>
      <c r="BB12" s="16" t="s">
        <v>18301</v>
      </c>
      <c r="BC12" s="17">
        <f>B7L805C24+B7L805C25</f>
        <v>154047.79759673847</v>
      </c>
      <c r="BD12" s="16" t="s">
        <v>18302</v>
      </c>
      <c r="BE12" s="23">
        <f>IF(B7L805C26=0,0,B7L805C25/B7L805C26)</f>
        <v>0.96393458599595006</v>
      </c>
      <c r="BF12" s="16" t="s">
        <v>18303</v>
      </c>
      <c r="BG12" s="23">
        <f>B7L305C35+B7L305C37+B7L405C37+B7L505C43+B7L505C45+B7L605C43+B7L605C45+B7L705C29</f>
        <v>944.99506087000373</v>
      </c>
      <c r="BH12" s="16" t="s">
        <v>18304</v>
      </c>
      <c r="BI12" s="23">
        <f>B7L205C31</f>
        <v>249.62166405528265</v>
      </c>
      <c r="BJ12" s="16" t="s">
        <v>18305</v>
      </c>
      <c r="BK12" s="17">
        <f>B7L805C28+B7L805C29</f>
        <v>1194.6167249252865</v>
      </c>
      <c r="BL12" s="16" t="s">
        <v>18306</v>
      </c>
      <c r="BM12" s="23">
        <f>IF(B7L805C30=0,0,B7L805C29/B7L805C30)</f>
        <v>0.20895544055847237</v>
      </c>
      <c r="BN12" s="16" t="s">
        <v>18307</v>
      </c>
      <c r="BO12" s="17">
        <f>B7L305C39+B7L405C39+B7L505C47+B7L605C47+B7L705C31</f>
        <v>2059.2180067025206</v>
      </c>
      <c r="BP12" s="16" t="s">
        <v>18308</v>
      </c>
      <c r="BQ12" s="17">
        <f>B7L305C40+B7L405C40+B7L505C48+B7L605C48+B7L705C32</f>
        <v>5353.9668174265535</v>
      </c>
      <c r="BR12" s="16" t="s">
        <v>18309</v>
      </c>
      <c r="BS12" s="17">
        <f>B7L205C25</f>
        <v>144165.75</v>
      </c>
      <c r="BT12" s="16" t="s">
        <v>18310</v>
      </c>
      <c r="BU12" s="17">
        <f>B7L805C33+B7L805C34</f>
        <v>149519.71681742655</v>
      </c>
      <c r="BV12" s="16" t="s">
        <v>18311</v>
      </c>
      <c r="BW12" s="23">
        <f>IF(B7L805C35=0,0,B7L805C34/B7L805C35)</f>
        <v>0.96419223543631971</v>
      </c>
      <c r="BX12" s="16" t="s">
        <v>18312</v>
      </c>
      <c r="BY12" s="23">
        <f>B7L305C45+B7L305C47+B7L405C47+B7L505C55+B7L505C57+B7L605C55+B7L605C57+B7L705C37</f>
        <v>950.38734855030202</v>
      </c>
      <c r="BZ12" s="16" t="s">
        <v>18313</v>
      </c>
      <c r="CA12" s="23">
        <f>B7L205C39</f>
        <v>251.82155561730656</v>
      </c>
      <c r="CB12" s="16" t="s">
        <v>18314</v>
      </c>
      <c r="CC12" s="17">
        <f>B7L805C37+B7L805C38</f>
        <v>1202.2089041676086</v>
      </c>
      <c r="CD12" s="16" t="s">
        <v>18315</v>
      </c>
      <c r="CE12" s="23">
        <f>IF(B7L805C39=0,0,B7L805C38/B7L805C39)</f>
        <v>0.20946572159325672</v>
      </c>
      <c r="CF12" s="16" t="s">
        <v>18316</v>
      </c>
      <c r="CG12" s="17">
        <f>B7L305C49+B7L405C49+B7L505C59+B7L605C59+B7L705C39</f>
        <v>2068.8735442626612</v>
      </c>
      <c r="CH12" s="16" t="s">
        <v>18317</v>
      </c>
      <c r="CI12" s="17">
        <f>B7L305C50+B7L405C50+B7L505C60+B7L605C60+B7L705C40</f>
        <v>5379.0712150829186</v>
      </c>
      <c r="CJ12" s="16" t="s">
        <v>18318</v>
      </c>
      <c r="CK12" s="17">
        <f>B7L205C33</f>
        <v>144566.79999999999</v>
      </c>
      <c r="CL12" s="16" t="s">
        <v>18319</v>
      </c>
      <c r="CM12" s="17">
        <f>B7L805C42+B7L805C43</f>
        <v>149945.87121508291</v>
      </c>
      <c r="CN12" s="16" t="s">
        <v>18320</v>
      </c>
      <c r="CO12" s="23">
        <f>IF(B7L805C44=0,0,B7L805C43/B7L805C44)</f>
        <v>0.96412658000187845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5204.7872143172117</v>
      </c>
      <c r="F13" s="16" t="s">
        <v>18322</v>
      </c>
      <c r="G13" s="17">
        <f>B7L206C7</f>
        <v>1395.8437953544535</v>
      </c>
      <c r="H13" s="16" t="s">
        <v>18323</v>
      </c>
      <c r="I13" s="17">
        <f>B7L806C1+B7L806C2</f>
        <v>6600.6310096716652</v>
      </c>
      <c r="J13" s="16" t="s">
        <v>18324</v>
      </c>
      <c r="K13" s="17">
        <f>IF(B7L806C3=0,0,B7L806C2/B7L806C3)</f>
        <v>0.2114712659000593</v>
      </c>
      <c r="L13" s="16" t="s">
        <v>18325</v>
      </c>
      <c r="M13" s="17">
        <f>B7L306C9+B7L406C9+B7L506C11+B7L606C11+B7L706C7</f>
        <v>10896.323410574667</v>
      </c>
      <c r="N13" s="16" t="s">
        <v>18326</v>
      </c>
      <c r="O13" s="17">
        <f>B7L306C10+B7L406C10+B7L506C12+B7L606C12+B7L706C8</f>
        <v>28330.440867494137</v>
      </c>
      <c r="P13" s="16" t="s">
        <v>18327</v>
      </c>
      <c r="Q13" s="17">
        <f>B7L206C1</f>
        <v>817016</v>
      </c>
      <c r="R13" s="16" t="s">
        <v>18328</v>
      </c>
      <c r="S13" s="17">
        <f>B7L806C6+B7L806C7</f>
        <v>845346.44086749409</v>
      </c>
      <c r="T13" s="16" t="s">
        <v>18329</v>
      </c>
      <c r="U13" s="17">
        <f>IF(B7L806C8=0,0,B7L806C7/B7L806C8)</f>
        <v>0.96648659117979907</v>
      </c>
      <c r="V13" s="16" t="s">
        <v>18330</v>
      </c>
      <c r="W13" s="17">
        <f>B7L306C15+B7L306C17+B7L406C17+B7L506C19+B7L506C21+B7L606C19+B7L606C21+B7L706C13</f>
        <v>5425.337090027886</v>
      </c>
      <c r="X13" s="16" t="s">
        <v>18331</v>
      </c>
      <c r="Y13" s="17">
        <f>B7L206C15</f>
        <v>1497.0648857751864</v>
      </c>
      <c r="Z13" s="16" t="s">
        <v>18332</v>
      </c>
      <c r="AA13" s="17">
        <f>B7L806C10+B7L806C11</f>
        <v>6922.4019758030727</v>
      </c>
      <c r="AB13" s="16" t="s">
        <v>18333</v>
      </c>
      <c r="AC13" s="17">
        <f>IF(B7L806C12=0,0,B7L806C11/B7L806C12)</f>
        <v>0.21626378979552266</v>
      </c>
      <c r="AD13" s="16" t="s">
        <v>18334</v>
      </c>
      <c r="AE13" s="17">
        <f>B7L306C19+B7L406C19+B7L506C23+B7L606C23+B7L706C15</f>
        <v>11405.480158803372</v>
      </c>
      <c r="AF13" s="16" t="s">
        <v>18335</v>
      </c>
      <c r="AG13" s="17">
        <f>B7L306C20+B7L406C20+B7L506C24+B7L606C24+B7L706C16</f>
        <v>29654.248412888766</v>
      </c>
      <c r="AH13" s="16" t="s">
        <v>18336</v>
      </c>
      <c r="AI13" s="17">
        <f>B7L206C9</f>
        <v>843495</v>
      </c>
      <c r="AJ13" s="16" t="s">
        <v>18337</v>
      </c>
      <c r="AK13" s="17">
        <f>B7L806C15+B7L806C16</f>
        <v>873149.24841288873</v>
      </c>
      <c r="AL13" s="16" t="s">
        <v>18338</v>
      </c>
      <c r="AM13" s="17">
        <f>IF(B7L806C17=0,0,B7L806C16/B7L806C17)</f>
        <v>0.96603759498528929</v>
      </c>
      <c r="AN13" s="16" t="s">
        <v>18339</v>
      </c>
      <c r="AO13" s="17">
        <f>B7L306C25+B7L306C27+B7L406C27+B7L506C31+B7L506C33+B7L606C31+B7L606C33+B7L706C21</f>
        <v>5570.3387333000283</v>
      </c>
      <c r="AP13" s="16" t="s">
        <v>18340</v>
      </c>
      <c r="AQ13" s="17">
        <f>B7L206C23</f>
        <v>1516.766263151165</v>
      </c>
      <c r="AR13" s="16" t="s">
        <v>18341</v>
      </c>
      <c r="AS13" s="17">
        <f>B7L806C19+B7L806C20</f>
        <v>7087.1049964511931</v>
      </c>
      <c r="AT13" s="16" t="s">
        <v>18342</v>
      </c>
      <c r="AU13" s="17">
        <f>IF(B7L806C21=0,0,B7L806C20/B7L806C21)</f>
        <v>0.21401774968914286</v>
      </c>
      <c r="AV13" s="16" t="s">
        <v>18343</v>
      </c>
      <c r="AW13" s="17">
        <f>B7L306C29+B7L406C29+B7L506C35+B7L606C35+B7L706C23</f>
        <v>11697.626161116823</v>
      </c>
      <c r="AX13" s="16" t="s">
        <v>18344</v>
      </c>
      <c r="AY13" s="17">
        <f>B7L306C30+B7L406C30+B7L506C36+B7L606C36+B7L706C24</f>
        <v>30413.828018903743</v>
      </c>
      <c r="AZ13" s="16" t="s">
        <v>18345</v>
      </c>
      <c r="BA13" s="17">
        <f>B7L206C17</f>
        <v>860213.33333333326</v>
      </c>
      <c r="BB13" s="16" t="s">
        <v>18346</v>
      </c>
      <c r="BC13" s="17">
        <f>B7L806C24+B7L806C25</f>
        <v>890627.16135223699</v>
      </c>
      <c r="BD13" s="16" t="s">
        <v>18347</v>
      </c>
      <c r="BE13" s="17">
        <f>IF(B7L806C26=0,0,B7L806C25/B7L806C26)</f>
        <v>0.96585122334162088</v>
      </c>
      <c r="BF13" s="16" t="s">
        <v>18348</v>
      </c>
      <c r="BG13" s="17">
        <f>B7L306C35+B7L306C37+B7L406C37+B7L506C43+B7L506C45+B7L606C43+B7L606C45+B7L706C29</f>
        <v>5511.7892814627239</v>
      </c>
      <c r="BH13" s="16" t="s">
        <v>18349</v>
      </c>
      <c r="BI13" s="17">
        <f>B7L206C31</f>
        <v>1476.179417458163</v>
      </c>
      <c r="BJ13" s="16" t="s">
        <v>18350</v>
      </c>
      <c r="BK13" s="17">
        <f>B7L806C28+B7L806C29</f>
        <v>6987.9686989208867</v>
      </c>
      <c r="BL13" s="16" t="s">
        <v>18351</v>
      </c>
      <c r="BM13" s="17">
        <f>IF(B7L806C30=0,0,B7L806C29/B7L806C30)</f>
        <v>0.21124585427609618</v>
      </c>
      <c r="BN13" s="16" t="s">
        <v>18352</v>
      </c>
      <c r="BO13" s="17">
        <f>B7L306C39+B7L406C39+B7L506C47+B7L606C47+B7L706C31</f>
        <v>11577.106621882482</v>
      </c>
      <c r="BP13" s="16" t="s">
        <v>18353</v>
      </c>
      <c r="BQ13" s="17">
        <f>B7L306C40+B7L406C40+B7L506C48+B7L606C48+B7L706C32</f>
        <v>30100.477216894455</v>
      </c>
      <c r="BR13" s="16" t="s">
        <v>18354</v>
      </c>
      <c r="BS13" s="17">
        <f>B7L206C25</f>
        <v>852548.25</v>
      </c>
      <c r="BT13" s="16" t="s">
        <v>18355</v>
      </c>
      <c r="BU13" s="17">
        <f>B7L806C33+B7L806C34</f>
        <v>882648.72721689451</v>
      </c>
      <c r="BV13" s="16" t="s">
        <v>18356</v>
      </c>
      <c r="BW13" s="17">
        <f>IF(B7L806C35=0,0,B7L806C34/B7L806C35)</f>
        <v>0.96589755778405162</v>
      </c>
      <c r="BX13" s="16" t="s">
        <v>18357</v>
      </c>
      <c r="BY13" s="17">
        <f>B7L306C45+B7L306C47+B7L406C47+B7L506C55+B7L506C57+B7L606C55+B7L606C57+B7L706C37</f>
        <v>5350.1039162258658</v>
      </c>
      <c r="BZ13" s="16" t="s">
        <v>18358</v>
      </c>
      <c r="CA13" s="17">
        <f>B7L206C39</f>
        <v>1445.4058550344591</v>
      </c>
      <c r="CB13" s="16" t="s">
        <v>18359</v>
      </c>
      <c r="CC13" s="17">
        <f>B7L806C37+B7L806C38</f>
        <v>6795.5097712603247</v>
      </c>
      <c r="CD13" s="16" t="s">
        <v>18360</v>
      </c>
      <c r="CE13" s="17">
        <f>IF(B7L806C39=0,0,B7L806C38/B7L806C39)</f>
        <v>0.21270013636760438</v>
      </c>
      <c r="CF13" s="16" t="s">
        <v>18361</v>
      </c>
      <c r="CG13" s="17">
        <f>B7L306C49+B7L406C49+B7L506C59+B7L606C59+B7L706C39</f>
        <v>11234.13646181826</v>
      </c>
      <c r="CH13" s="16" t="s">
        <v>18362</v>
      </c>
      <c r="CI13" s="17">
        <f>B7L306C50+B7L406C50+B7L506C60+B7L606C60+B7L706C40</f>
        <v>29208.754800727475</v>
      </c>
      <c r="CJ13" s="16" t="s">
        <v>18363</v>
      </c>
      <c r="CK13" s="17">
        <f>B7L206C33</f>
        <v>829784.8</v>
      </c>
      <c r="CL13" s="16" t="s">
        <v>18364</v>
      </c>
      <c r="CM13" s="17">
        <f>B7L806C42+B7L806C43</f>
        <v>858993.55480072752</v>
      </c>
      <c r="CN13" s="16" t="s">
        <v>18365</v>
      </c>
      <c r="CO13" s="17">
        <f>IF(B7L806C44=0,0,B7L806C43/B7L806C44)</f>
        <v>0.96599653788147055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910.53066487861417</v>
      </c>
      <c r="F14" s="16" t="s">
        <v>18367</v>
      </c>
      <c r="G14" s="23">
        <f>B7L207C7</f>
        <v>117.34938210697383</v>
      </c>
      <c r="H14" s="16" t="s">
        <v>18368</v>
      </c>
      <c r="I14" s="17">
        <f>B7L807C1+B7L807C2</f>
        <v>1027.880046985588</v>
      </c>
      <c r="J14" s="16" t="s">
        <v>18369</v>
      </c>
      <c r="K14" s="23">
        <f>IF(B7L807C3=0,0,B7L807C2/B7L807C3)</f>
        <v>0.11416641703583842</v>
      </c>
      <c r="L14" s="16" t="s">
        <v>18370</v>
      </c>
      <c r="M14" s="17">
        <f>B7L307C9+B7L407C9+B7L507C11+B7L607C11+B7L707C7</f>
        <v>1844.7703360523769</v>
      </c>
      <c r="N14" s="16" t="s">
        <v>18371</v>
      </c>
      <c r="O14" s="17">
        <f>B7L307C10+B7L407C10+B7L507C12+B7L607C12+B7L707C8</f>
        <v>4796.4028737361805</v>
      </c>
      <c r="P14" s="16" t="s">
        <v>18372</v>
      </c>
      <c r="Q14" s="17">
        <f>B7L207C1</f>
        <v>68687</v>
      </c>
      <c r="R14" s="16" t="s">
        <v>18373</v>
      </c>
      <c r="S14" s="17">
        <f>B7L807C6+B7L807C7</f>
        <v>73483.40287373618</v>
      </c>
      <c r="T14" s="16" t="s">
        <v>18374</v>
      </c>
      <c r="U14" s="23">
        <f>IF(B7L807C8=0,0,B7L807C7/B7L807C8)</f>
        <v>0.93472807891085741</v>
      </c>
      <c r="V14" s="16" t="s">
        <v>18375</v>
      </c>
      <c r="W14" s="23">
        <f>B7L307C15+B7L307C17+B7L407C17+B7L507C19+B7L507C21+B7L607C19+B7L607C21+B7L707C13</f>
        <v>939.54726450452847</v>
      </c>
      <c r="X14" s="16" t="s">
        <v>18376</v>
      </c>
      <c r="Y14" s="23">
        <f>B7L207C15</f>
        <v>132.06284868695485</v>
      </c>
      <c r="Z14" s="16" t="s">
        <v>18377</v>
      </c>
      <c r="AA14" s="17">
        <f>B7L807C10+B7L807C11</f>
        <v>1071.6101131914834</v>
      </c>
      <c r="AB14" s="16" t="s">
        <v>18378</v>
      </c>
      <c r="AC14" s="23">
        <f>IF(B7L807C12=0,0,B7L807C11/B7L807C12)</f>
        <v>0.12323777749133361</v>
      </c>
      <c r="AD14" s="16" t="s">
        <v>18379</v>
      </c>
      <c r="AE14" s="17">
        <f>B7L307C19+B7L407C19+B7L507C23+B7L607C23+B7L707C15</f>
        <v>1894.0721044349068</v>
      </c>
      <c r="AF14" s="16" t="s">
        <v>18380</v>
      </c>
      <c r="AG14" s="17">
        <f>B7L307C20+B7L407C20+B7L507C24+B7L607C24+B7L707C16</f>
        <v>4924.5874715307573</v>
      </c>
      <c r="AH14" s="16" t="s">
        <v>18381</v>
      </c>
      <c r="AI14" s="17">
        <f>B7L207C9</f>
        <v>74408.5</v>
      </c>
      <c r="AJ14" s="16" t="s">
        <v>18382</v>
      </c>
      <c r="AK14" s="17">
        <f>B7L807C15+B7L807C16</f>
        <v>79333.087471530758</v>
      </c>
      <c r="AL14" s="16" t="s">
        <v>18383</v>
      </c>
      <c r="AM14" s="23">
        <f>IF(B7L807C17=0,0,B7L807C16/B7L807C17)</f>
        <v>0.93792517562992894</v>
      </c>
      <c r="AN14" s="16" t="s">
        <v>18384</v>
      </c>
      <c r="AO14" s="23">
        <f>B7L307C25+B7L307C27+B7L407C27+B7L507C31+B7L507C33+B7L607C31+B7L607C33+B7L707C21</f>
        <v>956.82056618518527</v>
      </c>
      <c r="AP14" s="16" t="s">
        <v>18385</v>
      </c>
      <c r="AQ14" s="23">
        <f>B7L207C23</f>
        <v>135.12740299394528</v>
      </c>
      <c r="AR14" s="16" t="s">
        <v>18386</v>
      </c>
      <c r="AS14" s="17">
        <f>B7L807C19+B7L807C20</f>
        <v>1091.9479691791305</v>
      </c>
      <c r="AT14" s="16" t="s">
        <v>18387</v>
      </c>
      <c r="AU14" s="23">
        <f>IF(B7L807C21=0,0,B7L807C20/B7L807C21)</f>
        <v>0.12374893933410308</v>
      </c>
      <c r="AV14" s="16" t="s">
        <v>18388</v>
      </c>
      <c r="AW14" s="17">
        <f>B7L307C29+B7L407C29+B7L507C35+B7L607C35+B7L707C23</f>
        <v>1920.4658023851857</v>
      </c>
      <c r="AX14" s="16" t="s">
        <v>18389</v>
      </c>
      <c r="AY14" s="17">
        <f>B7L307C30+B7L407C30+B7L507C36+B7L607C36+B7L707C24</f>
        <v>4993.2110862014833</v>
      </c>
      <c r="AZ14" s="16" t="s">
        <v>18390</v>
      </c>
      <c r="BA14" s="17">
        <f>B7L207C17</f>
        <v>76635.666666666672</v>
      </c>
      <c r="BB14" s="16" t="s">
        <v>18391</v>
      </c>
      <c r="BC14" s="17">
        <f>B7L807C24+B7L807C25</f>
        <v>81628.877752868153</v>
      </c>
      <c r="BD14" s="16" t="s">
        <v>18392</v>
      </c>
      <c r="BE14" s="23">
        <f>IF(B7L807C26=0,0,B7L807C25/B7L807C26)</f>
        <v>0.9388303352482873</v>
      </c>
      <c r="BF14" s="16" t="s">
        <v>18393</v>
      </c>
      <c r="BG14" s="23">
        <f>B7L307C35+B7L307C37+B7L407C37+B7L507C43+B7L507C45+B7L607C43+B7L607C45+B7L707C29</f>
        <v>971.65903580646341</v>
      </c>
      <c r="BH14" s="16" t="s">
        <v>18394</v>
      </c>
      <c r="BI14" s="23">
        <f>B7L207C31</f>
        <v>136.8769418261007</v>
      </c>
      <c r="BJ14" s="16" t="s">
        <v>18395</v>
      </c>
      <c r="BK14" s="17">
        <f>B7L807C28+B7L807C29</f>
        <v>1108.535977632564</v>
      </c>
      <c r="BL14" s="16" t="s">
        <v>18396</v>
      </c>
      <c r="BM14" s="23">
        <f>IF(B7L807C30=0,0,B7L807C29/B7L807C30)</f>
        <v>0.12347541675500767</v>
      </c>
      <c r="BN14" s="16" t="s">
        <v>18397</v>
      </c>
      <c r="BO14" s="17">
        <f>B7L307C39+B7L407C39+B7L507C47+B7L607C47+B7L707C31</f>
        <v>1950.8664672805492</v>
      </c>
      <c r="BP14" s="16" t="s">
        <v>18398</v>
      </c>
      <c r="BQ14" s="17">
        <f>B7L307C40+B7L407C40+B7L507C48+B7L607C48+B7L707C32</f>
        <v>5072.2528149294285</v>
      </c>
      <c r="BR14" s="16" t="s">
        <v>18399</v>
      </c>
      <c r="BS14" s="17">
        <f>B7L207C25</f>
        <v>79051.5</v>
      </c>
      <c r="BT14" s="16" t="s">
        <v>18400</v>
      </c>
      <c r="BU14" s="17">
        <f>B7L807C33+B7L807C34</f>
        <v>84123.752814929423</v>
      </c>
      <c r="BV14" s="16" t="s">
        <v>18401</v>
      </c>
      <c r="BW14" s="23">
        <f>IF(B7L807C35=0,0,B7L807C34/B7L807C35)</f>
        <v>0.93970486758848859</v>
      </c>
      <c r="BX14" s="16" t="s">
        <v>18402</v>
      </c>
      <c r="BY14" s="17">
        <f>B7L307C45+B7L307C47+B7L407C47+B7L507C55+B7L507C57+B7L607C55+B7L607C57+B7L707C37</f>
        <v>1026.8721548510362</v>
      </c>
      <c r="BZ14" s="16" t="s">
        <v>18403</v>
      </c>
      <c r="CA14" s="23">
        <f>B7L207C39</f>
        <v>150.21975149598509</v>
      </c>
      <c r="CB14" s="16" t="s">
        <v>18404</v>
      </c>
      <c r="CC14" s="17">
        <f>B7L807C37+B7L807C38</f>
        <v>1177.0919063470212</v>
      </c>
      <c r="CD14" s="16" t="s">
        <v>18405</v>
      </c>
      <c r="CE14" s="23">
        <f>IF(B7L807C39=0,0,B7L807C38/B7L807C39)</f>
        <v>0.1276193903687402</v>
      </c>
      <c r="CF14" s="16" t="s">
        <v>18406</v>
      </c>
      <c r="CG14" s="17">
        <f>B7L307C49+B7L407C49+B7L507C59+B7L607C59+B7L707C39</f>
        <v>2059.7509815726985</v>
      </c>
      <c r="CH14" s="16" t="s">
        <v>18407</v>
      </c>
      <c r="CI14" s="17">
        <f>B7L307C50+B7L407C50+B7L507C60+B7L607C60+B7L707C40</f>
        <v>5355.3525520890171</v>
      </c>
      <c r="CJ14" s="16" t="s">
        <v>18408</v>
      </c>
      <c r="CK14" s="17">
        <f>B7L207C33</f>
        <v>86238.799999999988</v>
      </c>
      <c r="CL14" s="16" t="s">
        <v>18409</v>
      </c>
      <c r="CM14" s="17">
        <f>B7L807C42+B7L807C43</f>
        <v>91594.152552088999</v>
      </c>
      <c r="CN14" s="16" t="s">
        <v>18410</v>
      </c>
      <c r="CO14" s="23">
        <f>IF(B7L807C44=0,0,B7L807C43/B7L807C44)</f>
        <v>0.94153172006211361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572.41706322081666</v>
      </c>
      <c r="F15" s="16" t="s">
        <v>18412</v>
      </c>
      <c r="G15" s="23">
        <f>B7L208C7</f>
        <v>104.50001173373654</v>
      </c>
      <c r="H15" s="16" t="s">
        <v>18413</v>
      </c>
      <c r="I15" s="23">
        <f>B7L808C1+B7L808C2</f>
        <v>676.91707495455319</v>
      </c>
      <c r="J15" s="16" t="s">
        <v>18414</v>
      </c>
      <c r="K15" s="23">
        <f>IF(B7L808C3=0,0,B7L808C2/B7L808C3)</f>
        <v>0.15437638611901236</v>
      </c>
      <c r="L15" s="16" t="s">
        <v>18415</v>
      </c>
      <c r="M15" s="17">
        <f>B7L308C9+B7L408C9+B7L508C11+B7L608C11+B7L708C7</f>
        <v>1170.1725152544914</v>
      </c>
      <c r="N15" s="16" t="s">
        <v>18416</v>
      </c>
      <c r="O15" s="17">
        <f>B7L308C10+B7L408C10+B7L508C12+B7L608C12+B7L708C8</f>
        <v>3042.4485396616778</v>
      </c>
      <c r="P15" s="16" t="s">
        <v>18417</v>
      </c>
      <c r="Q15" s="17">
        <f>B7L208C1</f>
        <v>61166</v>
      </c>
      <c r="R15" s="16" t="s">
        <v>18418</v>
      </c>
      <c r="S15" s="17">
        <f>B7L808C6+B7L808C7</f>
        <v>64208.44853966168</v>
      </c>
      <c r="T15" s="16" t="s">
        <v>18419</v>
      </c>
      <c r="U15" s="23">
        <f>IF(B7L808C8=0,0,B7L808C7/B7L808C8)</f>
        <v>0.95261607142271387</v>
      </c>
      <c r="V15" s="16" t="s">
        <v>18420</v>
      </c>
      <c r="W15" s="23">
        <f>B7L308C15+B7L308C17+B7L408C17+B7L508C19+B7L508C21+B7L608C19+B7L608C21+B7L708C13</f>
        <v>623.29297471644918</v>
      </c>
      <c r="X15" s="16" t="s">
        <v>18421</v>
      </c>
      <c r="Y15" s="23">
        <f>B7L208C15</f>
        <v>118.70011206729333</v>
      </c>
      <c r="Z15" s="16" t="s">
        <v>18422</v>
      </c>
      <c r="AA15" s="23">
        <f>B7L808C10+B7L808C11</f>
        <v>741.99308678374246</v>
      </c>
      <c r="AB15" s="16" t="s">
        <v>18423</v>
      </c>
      <c r="AC15" s="23">
        <f>IF(B7L808C12=0,0,B7L808C11/B7L808C12)</f>
        <v>0.15997468734083917</v>
      </c>
      <c r="AD15" s="16" t="s">
        <v>18424</v>
      </c>
      <c r="AE15" s="17">
        <f>B7L308C19+B7L408C19+B7L508C23+B7L608C23+B7L708C15</f>
        <v>1268.4639383154704</v>
      </c>
      <c r="AF15" s="16" t="s">
        <v>18425</v>
      </c>
      <c r="AG15" s="17">
        <f>B7L308C20+B7L408C20+B7L508C24+B7L608C24+B7L708C16</f>
        <v>3298.0062396202234</v>
      </c>
      <c r="AH15" s="16" t="s">
        <v>18426</v>
      </c>
      <c r="AI15" s="17">
        <f>B7L208C9</f>
        <v>66879.5</v>
      </c>
      <c r="AJ15" s="16" t="s">
        <v>18427</v>
      </c>
      <c r="AK15" s="17">
        <f>B7L808C15+B7L808C16</f>
        <v>70177.506239620227</v>
      </c>
      <c r="AL15" s="16" t="s">
        <v>18428</v>
      </c>
      <c r="AM15" s="23">
        <f>IF(B7L808C17=0,0,B7L808C16/B7L808C17)</f>
        <v>0.95300479574809593</v>
      </c>
      <c r="AN15" s="16" t="s">
        <v>18429</v>
      </c>
      <c r="AO15" s="23">
        <f>B7L308C25+B7L308C27+B7L408C27+B7L508C31+B7L508C33+B7L608C31+B7L608C33+B7L708C21</f>
        <v>617.57947287606999</v>
      </c>
      <c r="AP15" s="16" t="s">
        <v>18430</v>
      </c>
      <c r="AQ15" s="23">
        <f>B7L208C23</f>
        <v>116.26950512628252</v>
      </c>
      <c r="AR15" s="16" t="s">
        <v>18431</v>
      </c>
      <c r="AS15" s="23">
        <f>B7L808C19+B7L808C20</f>
        <v>733.84897800235251</v>
      </c>
      <c r="AT15" s="16" t="s">
        <v>18432</v>
      </c>
      <c r="AU15" s="23">
        <f>IF(B7L808C21=0,0,B7L808C20/B7L808C21)</f>
        <v>0.15843791926069808</v>
      </c>
      <c r="AV15" s="16" t="s">
        <v>18433</v>
      </c>
      <c r="AW15" s="17">
        <f>B7L308C29+B7L408C29+B7L508C35+B7L608C35+B7L708C23</f>
        <v>1256.029792331718</v>
      </c>
      <c r="AX15" s="16" t="s">
        <v>18434</v>
      </c>
      <c r="AY15" s="17">
        <f>B7L308C30+B7L408C30+B7L508C36+B7L608C36+B7L708C24</f>
        <v>3265.6774600624672</v>
      </c>
      <c r="AZ15" s="16" t="s">
        <v>18435</v>
      </c>
      <c r="BA15" s="17">
        <f>B7L208C17</f>
        <v>65940.666666666657</v>
      </c>
      <c r="BB15" s="16" t="s">
        <v>18436</v>
      </c>
      <c r="BC15" s="17">
        <f>B7L808C24+B7L808C25</f>
        <v>69206.34412672912</v>
      </c>
      <c r="BD15" s="16" t="s">
        <v>18437</v>
      </c>
      <c r="BE15" s="23">
        <f>IF(B7L808C26=0,0,B7L808C25/B7L808C26)</f>
        <v>0.95281245525580105</v>
      </c>
      <c r="BF15" s="16" t="s">
        <v>18438</v>
      </c>
      <c r="BG15" s="23">
        <f>B7L308C35+B7L308C37+B7L408C37+B7L508C43+B7L508C45+B7L608C43+B7L608C45+B7L708C29</f>
        <v>594.10368215881681</v>
      </c>
      <c r="BH15" s="16" t="s">
        <v>18439</v>
      </c>
      <c r="BI15" s="23">
        <f>B7L208C31</f>
        <v>105.41662045953161</v>
      </c>
      <c r="BJ15" s="16" t="s">
        <v>18440</v>
      </c>
      <c r="BK15" s="23">
        <f>B7L808C28+B7L808C29</f>
        <v>699.52030261834841</v>
      </c>
      <c r="BL15" s="16" t="s">
        <v>18441</v>
      </c>
      <c r="BM15" s="23">
        <f>IF(B7L808C30=0,0,B7L808C29/B7L808C30)</f>
        <v>0.15069844301151888</v>
      </c>
      <c r="BN15" s="16" t="s">
        <v>18442</v>
      </c>
      <c r="BO15" s="17">
        <f>B7L308C39+B7L408C39+B7L508C47+B7L608C47+B7L708C31</f>
        <v>1206.1382380259927</v>
      </c>
      <c r="BP15" s="16" t="s">
        <v>18443</v>
      </c>
      <c r="BQ15" s="17">
        <f>B7L308C40+B7L408C40+B7L508C48+B7L608C48+B7L708C32</f>
        <v>3135.959418867581</v>
      </c>
      <c r="BR15" s="16" t="s">
        <v>18444</v>
      </c>
      <c r="BS15" s="17">
        <f>B7L208C25</f>
        <v>60882</v>
      </c>
      <c r="BT15" s="16" t="s">
        <v>18445</v>
      </c>
      <c r="BU15" s="17">
        <f>B7L808C33+B7L808C34</f>
        <v>64017.959418867584</v>
      </c>
      <c r="BV15" s="16" t="s">
        <v>18446</v>
      </c>
      <c r="BW15" s="23">
        <f>IF(B7L808C35=0,0,B7L808C34/B7L808C35)</f>
        <v>0.95101438022494444</v>
      </c>
      <c r="BX15" s="16" t="s">
        <v>18447</v>
      </c>
      <c r="BY15" s="23">
        <f>B7L308C45+B7L308C47+B7L408C47+B7L508C55+B7L508C57+B7L608C55+B7L608C57+B7L708C37</f>
        <v>635.79730446951385</v>
      </c>
      <c r="BZ15" s="16" t="s">
        <v>18448</v>
      </c>
      <c r="CA15" s="23">
        <f>B7L208C39</f>
        <v>113.88710799093569</v>
      </c>
      <c r="CB15" s="16" t="s">
        <v>18449</v>
      </c>
      <c r="CC15" s="23">
        <f>B7L808C37+B7L808C38</f>
        <v>749.68441246044949</v>
      </c>
      <c r="CD15" s="16" t="s">
        <v>18450</v>
      </c>
      <c r="CE15" s="23">
        <f>IF(B7L808C39=0,0,B7L808C38/B7L808C39)</f>
        <v>0.15191339995607012</v>
      </c>
      <c r="CF15" s="16" t="s">
        <v>18451</v>
      </c>
      <c r="CG15" s="17">
        <f>B7L308C49+B7L408C49+B7L508C59+B7L608C59+B7L708C39</f>
        <v>1290.4532128343262</v>
      </c>
      <c r="CH15" s="16" t="s">
        <v>18452</v>
      </c>
      <c r="CI15" s="17">
        <f>B7L308C50+B7L408C50+B7L508C60+B7L608C60+B7L708C40</f>
        <v>3355.1783533692483</v>
      </c>
      <c r="CJ15" s="16" t="s">
        <v>18453</v>
      </c>
      <c r="CK15" s="17">
        <f>B7L208C33</f>
        <v>65380.800000000003</v>
      </c>
      <c r="CL15" s="16" t="s">
        <v>18454</v>
      </c>
      <c r="CM15" s="17">
        <f>B7L808C42+B7L808C43</f>
        <v>68735.978353369253</v>
      </c>
      <c r="CN15" s="16" t="s">
        <v>18455</v>
      </c>
      <c r="CO15" s="23">
        <f>IF(B7L808C44=0,0,B7L808C43/B7L808C44)</f>
        <v>0.95118745038994867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284.76068452268026</v>
      </c>
      <c r="F16" s="16" t="s">
        <v>18457</v>
      </c>
      <c r="G16" s="23">
        <f>B7L209C7</f>
        <v>105.36278690173081</v>
      </c>
      <c r="H16" s="16" t="s">
        <v>18458</v>
      </c>
      <c r="I16" s="23">
        <f>B7L809C1+B7L809C2</f>
        <v>390.12347142441109</v>
      </c>
      <c r="J16" s="16" t="s">
        <v>18459</v>
      </c>
      <c r="K16" s="23">
        <f>IF(B7L809C3=0,0,B7L809C2/B7L809C3)</f>
        <v>0.27007548793983682</v>
      </c>
      <c r="L16" s="16" t="s">
        <v>18460</v>
      </c>
      <c r="M16" s="23">
        <f>B7L309C9+B7L409C9+B7L509C11+B7L609C11+B7L709C7</f>
        <v>652.40107743474164</v>
      </c>
      <c r="N16" s="16" t="s">
        <v>18461</v>
      </c>
      <c r="O16" s="17">
        <f>B7L309C10+B7L409C10+B7L509C12+B7L609C12+B7L709C8</f>
        <v>1696.2428013303281</v>
      </c>
      <c r="P16" s="16" t="s">
        <v>18462</v>
      </c>
      <c r="Q16" s="17">
        <f>B7L209C1</f>
        <v>61671</v>
      </c>
      <c r="R16" s="16" t="s">
        <v>18463</v>
      </c>
      <c r="S16" s="17">
        <f>B7L809C6+B7L809C7</f>
        <v>63367.242801330329</v>
      </c>
      <c r="T16" s="16" t="s">
        <v>18464</v>
      </c>
      <c r="U16" s="23">
        <f>IF(B7L809C8=0,0,B7L809C7/B7L809C8)</f>
        <v>0.97323155109259829</v>
      </c>
      <c r="V16" s="16" t="s">
        <v>18465</v>
      </c>
      <c r="W16" s="23">
        <f>B7L309C15+B7L309C17+B7L409C17+B7L509C19+B7L509C21+B7L609C19+B7L609C21+B7L709C13</f>
        <v>295.99338584899408</v>
      </c>
      <c r="X16" s="16" t="s">
        <v>18466</v>
      </c>
      <c r="Y16" s="23">
        <f>B7L209C15</f>
        <v>111.12777632711725</v>
      </c>
      <c r="Z16" s="16" t="s">
        <v>18467</v>
      </c>
      <c r="AA16" s="23">
        <f>B7L809C10+B7L809C11</f>
        <v>407.12116217611134</v>
      </c>
      <c r="AB16" s="16" t="s">
        <v>18468</v>
      </c>
      <c r="AC16" s="23">
        <f>IF(B7L809C12=0,0,B7L809C11/B7L809C12)</f>
        <v>0.27295996045286858</v>
      </c>
      <c r="AD16" s="16" t="s">
        <v>18469</v>
      </c>
      <c r="AE16" s="23">
        <f>B7L309C19+B7L409C19+B7L509C23+B7L609C23+B7L709C15</f>
        <v>674.11870878446757</v>
      </c>
      <c r="AF16" s="16" t="s">
        <v>18470</v>
      </c>
      <c r="AG16" s="17">
        <f>B7L309C20+B7L409C20+B7L509C24+B7L609C24+B7L709C16</f>
        <v>1752.7086428396158</v>
      </c>
      <c r="AH16" s="16" t="s">
        <v>18471</v>
      </c>
      <c r="AI16" s="17">
        <f>B7L209C9</f>
        <v>62613</v>
      </c>
      <c r="AJ16" s="16" t="s">
        <v>18472</v>
      </c>
      <c r="AK16" s="17">
        <f>B7L809C15+B7L809C16</f>
        <v>64365.708642839614</v>
      </c>
      <c r="AL16" s="16" t="s">
        <v>18473</v>
      </c>
      <c r="AM16" s="23">
        <f>IF(B7L809C17=0,0,B7L809C16/B7L809C17)</f>
        <v>0.9727695277532753</v>
      </c>
      <c r="AN16" s="16" t="s">
        <v>18474</v>
      </c>
      <c r="AO16" s="23">
        <f>B7L309C25+B7L309C27+B7L409C27+B7L509C31+B7L509C33+B7L609C31+B7L609C33+B7L709C21</f>
        <v>306.92246151105348</v>
      </c>
      <c r="AP16" s="16" t="s">
        <v>18475</v>
      </c>
      <c r="AQ16" s="23">
        <f>B7L209C23</f>
        <v>114.56856211774225</v>
      </c>
      <c r="AR16" s="16" t="s">
        <v>18476</v>
      </c>
      <c r="AS16" s="23">
        <f>B7L809C19+B7L809C20</f>
        <v>421.49102362879574</v>
      </c>
      <c r="AT16" s="16" t="s">
        <v>18477</v>
      </c>
      <c r="AU16" s="23">
        <f>IF(B7L809C21=0,0,B7L809C20/B7L809C21)</f>
        <v>0.27181732396427494</v>
      </c>
      <c r="AV16" s="16" t="s">
        <v>18478</v>
      </c>
      <c r="AW16" s="23">
        <f>B7L309C29+B7L409C29+B7L509C35+B7L609C35+B7L709C23</f>
        <v>691.72139196412718</v>
      </c>
      <c r="AX16" s="16" t="s">
        <v>18479</v>
      </c>
      <c r="AY16" s="17">
        <f>B7L309C30+B7L409C30+B7L509C36+B7L609C36+B7L709C24</f>
        <v>1798.4756191067306</v>
      </c>
      <c r="AZ16" s="16" t="s">
        <v>18480</v>
      </c>
      <c r="BA16" s="17">
        <f>B7L209C17</f>
        <v>64976</v>
      </c>
      <c r="BB16" s="16" t="s">
        <v>18481</v>
      </c>
      <c r="BC16" s="17">
        <f>B7L809C24+B7L809C25</f>
        <v>66774.475619106728</v>
      </c>
      <c r="BD16" s="16" t="s">
        <v>18482</v>
      </c>
      <c r="BE16" s="23">
        <f>IF(B7L809C26=0,0,B7L809C25/B7L809C26)</f>
        <v>0.973066420927578</v>
      </c>
      <c r="BF16" s="16" t="s">
        <v>18483</v>
      </c>
      <c r="BG16" s="23">
        <f>B7L309C35+B7L309C37+B7L409C37+B7L509C43+B7L509C45+B7L609C43+B7L609C45+B7L709C29</f>
        <v>320.17523640694913</v>
      </c>
      <c r="BH16" s="16" t="s">
        <v>18484</v>
      </c>
      <c r="BI16" s="23">
        <f>B7L209C31</f>
        <v>118.04568119138519</v>
      </c>
      <c r="BJ16" s="16" t="s">
        <v>18485</v>
      </c>
      <c r="BK16" s="23">
        <f>B7L809C28+B7L809C29</f>
        <v>438.22091759833432</v>
      </c>
      <c r="BL16" s="16" t="s">
        <v>18486</v>
      </c>
      <c r="BM16" s="23">
        <f>IF(B7L809C30=0,0,B7L809C29/B7L809C30)</f>
        <v>0.26937482089703396</v>
      </c>
      <c r="BN16" s="16" t="s">
        <v>18487</v>
      </c>
      <c r="BO16" s="23">
        <f>B7L309C39+B7L409C39+B7L509C47+B7L609C47+B7L709C31</f>
        <v>714.72842386321997</v>
      </c>
      <c r="BP16" s="16" t="s">
        <v>18488</v>
      </c>
      <c r="BQ16" s="17">
        <f>B7L309C40+B7L409C40+B7L509C48+B7L609C48+B7L709C32</f>
        <v>1858.2939020443723</v>
      </c>
      <c r="BR16" s="16" t="s">
        <v>18489</v>
      </c>
      <c r="BS16" s="17">
        <f>B7L209C25</f>
        <v>68175.75</v>
      </c>
      <c r="BT16" s="16" t="s">
        <v>18490</v>
      </c>
      <c r="BU16" s="17">
        <f>B7L809C33+B7L809C34</f>
        <v>70034.043902044374</v>
      </c>
      <c r="BV16" s="16" t="s">
        <v>18491</v>
      </c>
      <c r="BW16" s="23">
        <f>IF(B7L809C35=0,0,B7L809C34/B7L809C35)</f>
        <v>0.97346584891422883</v>
      </c>
      <c r="BX16" s="16" t="s">
        <v>18492</v>
      </c>
      <c r="BY16" s="23">
        <f>B7L309C45+B7L309C47+B7L409C47+B7L509C55+B7L509C57+B7L609C55+B7L609C57+B7L709C37</f>
        <v>348.46539979348177</v>
      </c>
      <c r="BZ16" s="16" t="s">
        <v>18493</v>
      </c>
      <c r="CA16" s="23">
        <f>B7L209C39</f>
        <v>131.02082877166092</v>
      </c>
      <c r="CB16" s="16" t="s">
        <v>18494</v>
      </c>
      <c r="CC16" s="23">
        <f>B7L809C37+B7L809C38</f>
        <v>479.48622856514271</v>
      </c>
      <c r="CD16" s="16" t="s">
        <v>18495</v>
      </c>
      <c r="CE16" s="23">
        <f>IF(B7L809C39=0,0,B7L809C38/B7L809C39)</f>
        <v>0.27325253775012331</v>
      </c>
      <c r="CF16" s="16" t="s">
        <v>18496</v>
      </c>
      <c r="CG16" s="23">
        <f>B7L309C49+B7L409C49+B7L509C59+B7L609C59+B7L709C39</f>
        <v>772.15131959614962</v>
      </c>
      <c r="CH16" s="16" t="s">
        <v>18497</v>
      </c>
      <c r="CI16" s="17">
        <f>B7L309C50+B7L409C50+B7L509C60+B7L609C60+B7L709C40</f>
        <v>2007.5934309499889</v>
      </c>
      <c r="CJ16" s="16" t="s">
        <v>18498</v>
      </c>
      <c r="CK16" s="17">
        <f>B7L209C33</f>
        <v>75217</v>
      </c>
      <c r="CL16" s="16" t="s">
        <v>18499</v>
      </c>
      <c r="CM16" s="17">
        <f>B7L809C42+B7L809C43</f>
        <v>77224.593430949986</v>
      </c>
      <c r="CN16" s="16" t="s">
        <v>18500</v>
      </c>
      <c r="CO16" s="23">
        <f>IF(B7L809C44=0,0,B7L809C43/B7L809C44)</f>
        <v>0.97400318549109532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12.347872822749046</v>
      </c>
      <c r="F17" s="16" t="s">
        <v>18502</v>
      </c>
      <c r="G17" s="23">
        <f>B7L210C7</f>
        <v>5.4021684776195107</v>
      </c>
      <c r="H17" s="16" t="s">
        <v>18503</v>
      </c>
      <c r="I17" s="23">
        <f>B7L810C1+B7L810C2</f>
        <v>17.750041300368558</v>
      </c>
      <c r="J17" s="16" t="s">
        <v>18504</v>
      </c>
      <c r="K17" s="23">
        <f>IF(B7L810C3=0,0,B7L810C2/B7L810C3)</f>
        <v>0.3043468117174094</v>
      </c>
      <c r="L17" s="16" t="s">
        <v>18505</v>
      </c>
      <c r="M17" s="23">
        <f>B7L310C9+B7L410C9+B7L510C11+B7L610C11+B7L710C7</f>
        <v>28.112335615119758</v>
      </c>
      <c r="N17" s="16" t="s">
        <v>18506</v>
      </c>
      <c r="O17" s="23">
        <f>B7L310C10+B7L410C10+B7L510C12+B7L610C12+B7L710C8</f>
        <v>73.092072599311365</v>
      </c>
      <c r="P17" s="16" t="s">
        <v>18507</v>
      </c>
      <c r="Q17" s="17">
        <f>B7L210C1</f>
        <v>3162</v>
      </c>
      <c r="R17" s="16" t="s">
        <v>18508</v>
      </c>
      <c r="S17" s="17">
        <f>B7L810C6+B7L810C7</f>
        <v>3235.0920725993115</v>
      </c>
      <c r="T17" s="16" t="s">
        <v>18509</v>
      </c>
      <c r="U17" s="23">
        <f>IF(B7L810C8=0,0,B7L810C7/B7L810C8)</f>
        <v>0.97740649386198653</v>
      </c>
      <c r="V17" s="16" t="s">
        <v>18510</v>
      </c>
      <c r="W17" s="23">
        <f>B7L310C15+B7L310C17+B7L410C17+B7L510C19+B7L510C21+B7L610C19+B7L610C21+B7L710C13</f>
        <v>19.656328027662529</v>
      </c>
      <c r="X17" s="16" t="s">
        <v>18511</v>
      </c>
      <c r="Y17" s="23">
        <f>B7L210C15</f>
        <v>8.7641377909268829</v>
      </c>
      <c r="Z17" s="16" t="s">
        <v>18512</v>
      </c>
      <c r="AA17" s="23">
        <f>B7L810C10+B7L810C11</f>
        <v>28.420465818589413</v>
      </c>
      <c r="AB17" s="16" t="s">
        <v>18513</v>
      </c>
      <c r="AC17" s="23">
        <f>IF(B7L810C12=0,0,B7L810C11/B7L810C12)</f>
        <v>0.30837417820204721</v>
      </c>
      <c r="AD17" s="16" t="s">
        <v>18514</v>
      </c>
      <c r="AE17" s="23">
        <f>B7L310C19+B7L410C19+B7L510C23+B7L610C23+B7L710C15</f>
        <v>44.6934712771439</v>
      </c>
      <c r="AF17" s="16" t="s">
        <v>18515</v>
      </c>
      <c r="AG17" s="23">
        <f>B7L310C20+B7L410C20+B7L510C24+B7L610C24+B7L710C16</f>
        <v>116.20302532057414</v>
      </c>
      <c r="AH17" s="16" t="s">
        <v>18516</v>
      </c>
      <c r="AI17" s="17">
        <f>B7L210C9</f>
        <v>4938</v>
      </c>
      <c r="AJ17" s="16" t="s">
        <v>18517</v>
      </c>
      <c r="AK17" s="17">
        <f>B7L810C15+B7L810C16</f>
        <v>5054.2030253205739</v>
      </c>
      <c r="AL17" s="16" t="s">
        <v>18518</v>
      </c>
      <c r="AM17" s="23">
        <f>IF(B7L810C17=0,0,B7L810C16/B7L810C17)</f>
        <v>0.97700863524112125</v>
      </c>
      <c r="AN17" s="16" t="s">
        <v>18519</v>
      </c>
      <c r="AO17" s="23">
        <f>B7L310C25+B7L310C27+B7L410C27+B7L510C31+B7L510C33+B7L610C31+B7L610C33+B7L710C21</f>
        <v>30.535365789454779</v>
      </c>
      <c r="AP17" s="16" t="s">
        <v>18520</v>
      </c>
      <c r="AQ17" s="23">
        <f>B7L210C23</f>
        <v>13.279580627145757</v>
      </c>
      <c r="AR17" s="16" t="s">
        <v>18521</v>
      </c>
      <c r="AS17" s="23">
        <f>B7L810C19+B7L810C20</f>
        <v>43.814946416600534</v>
      </c>
      <c r="AT17" s="16" t="s">
        <v>18522</v>
      </c>
      <c r="AU17" s="23">
        <f>IF(B7L810C21=0,0,B7L810C20/B7L810C21)</f>
        <v>0.30308334742398341</v>
      </c>
      <c r="AV17" s="16" t="s">
        <v>18523</v>
      </c>
      <c r="AW17" s="23">
        <f>B7L310C29+B7L410C29+B7L510C35+B7L610C35+B7L710C23</f>
        <v>69.466257025334613</v>
      </c>
      <c r="AX17" s="16" t="s">
        <v>18524</v>
      </c>
      <c r="AY17" s="23">
        <f>B7L310C30+B7L410C30+B7L510C36+B7L610C36+B7L710C24</f>
        <v>180.61226826587</v>
      </c>
      <c r="AZ17" s="16" t="s">
        <v>18525</v>
      </c>
      <c r="BA17" s="17">
        <f>B7L210C17</f>
        <v>7531.333333333333</v>
      </c>
      <c r="BB17" s="16" t="s">
        <v>18526</v>
      </c>
      <c r="BC17" s="17">
        <f>B7L810C24+B7L810C25</f>
        <v>7711.9456015992027</v>
      </c>
      <c r="BD17" s="16" t="s">
        <v>18527</v>
      </c>
      <c r="BE17" s="23">
        <f>IF(B7L810C26=0,0,B7L810C25/B7L810C26)</f>
        <v>0.97658019420826614</v>
      </c>
      <c r="BF17" s="16" t="s">
        <v>18528</v>
      </c>
      <c r="BG17" s="23">
        <f>B7L310C35+B7L310C37+B7L410C37+B7L510C43+B7L510C45+B7L610C43+B7L610C45+B7L710C29</f>
        <v>34.563485733629918</v>
      </c>
      <c r="BH17" s="16" t="s">
        <v>18529</v>
      </c>
      <c r="BI17" s="23">
        <f>B7L210C31</f>
        <v>15.023712453142815</v>
      </c>
      <c r="BJ17" s="16" t="s">
        <v>18530</v>
      </c>
      <c r="BK17" s="23">
        <f>B7L810C28+B7L810C29</f>
        <v>49.587198186772731</v>
      </c>
      <c r="BL17" s="16" t="s">
        <v>18531</v>
      </c>
      <c r="BM17" s="23">
        <f>IF(B7L810C30=0,0,B7L810C29/B7L810C30)</f>
        <v>0.30297562682519852</v>
      </c>
      <c r="BN17" s="16" t="s">
        <v>18532</v>
      </c>
      <c r="BO17" s="23">
        <f>B7L310C39+B7L410C39+B7L510C47+B7L610C47+B7L710C31</f>
        <v>78.377355402464559</v>
      </c>
      <c r="BP17" s="16" t="s">
        <v>18533</v>
      </c>
      <c r="BQ17" s="23">
        <f>B7L310C40+B7L410C40+B7L510C48+B7L610C48+B7L710C32</f>
        <v>203.78112404640785</v>
      </c>
      <c r="BR17" s="16" t="s">
        <v>18534</v>
      </c>
      <c r="BS17" s="17">
        <f>B7L210C25</f>
        <v>8676.75</v>
      </c>
      <c r="BT17" s="16" t="s">
        <v>18535</v>
      </c>
      <c r="BU17" s="17">
        <f>B7L810C33+B7L810C34</f>
        <v>8880.5311240464071</v>
      </c>
      <c r="BV17" s="16" t="s">
        <v>18536</v>
      </c>
      <c r="BW17" s="23">
        <f>IF(B7L810C35=0,0,B7L810C34/B7L810C35)</f>
        <v>0.97705304770627788</v>
      </c>
      <c r="BX17" s="16" t="s">
        <v>18537</v>
      </c>
      <c r="BY17" s="23">
        <f>B7L310C45+B7L310C47+B7L410C47+B7L510C55+B7L510C57+B7L610C55+B7L610C57+B7L710C37</f>
        <v>43.83921834470415</v>
      </c>
      <c r="BZ17" s="16" t="s">
        <v>18538</v>
      </c>
      <c r="CA17" s="23">
        <f>B7L210C39</f>
        <v>18.716415185207364</v>
      </c>
      <c r="CB17" s="16" t="s">
        <v>18539</v>
      </c>
      <c r="CC17" s="23">
        <f>B7L810C37+B7L810C38</f>
        <v>62.555633529911518</v>
      </c>
      <c r="CD17" s="16" t="s">
        <v>18540</v>
      </c>
      <c r="CE17" s="23">
        <f>IF(B7L810C39=0,0,B7L810C38/B7L810C39)</f>
        <v>0.29919631740693581</v>
      </c>
      <c r="CF17" s="16" t="s">
        <v>18541</v>
      </c>
      <c r="CG17" s="23">
        <f>B7L310C49+B7L410C49+B7L510C59+B7L610C59+B7L710C39</f>
        <v>98.97310050587285</v>
      </c>
      <c r="CH17" s="16" t="s">
        <v>18542</v>
      </c>
      <c r="CI17" s="23">
        <f>B7L310C50+B7L410C50+B7L510C60+B7L610C60+B7L710C40</f>
        <v>257.3300613152694</v>
      </c>
      <c r="CJ17" s="16" t="s">
        <v>18543</v>
      </c>
      <c r="CK17" s="17">
        <f>B7L210C33</f>
        <v>10744.8</v>
      </c>
      <c r="CL17" s="16" t="s">
        <v>18544</v>
      </c>
      <c r="CM17" s="17">
        <f>B7L810C42+B7L810C43</f>
        <v>11002.130061315269</v>
      </c>
      <c r="CN17" s="16" t="s">
        <v>18545</v>
      </c>
      <c r="CO17" s="23">
        <f>IF(B7L810C44=0,0,B7L810C43/B7L810C44)</f>
        <v>0.97661088717537792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3563.3639853445111</v>
      </c>
      <c r="F18" s="16" t="s">
        <v>18547</v>
      </c>
      <c r="G18" s="23">
        <f>B7L211C7</f>
        <v>528.57194569254727</v>
      </c>
      <c r="H18" s="16" t="s">
        <v>18548</v>
      </c>
      <c r="I18" s="17">
        <f>B7L811C1+B7L811C2</f>
        <v>4091.9359310370583</v>
      </c>
      <c r="J18" s="16" t="s">
        <v>18549</v>
      </c>
      <c r="K18" s="23">
        <f>IF(B7L811C3=0,0,B7L811C2/B7L811C3)</f>
        <v>0.12917405223365416</v>
      </c>
      <c r="L18" s="16" t="s">
        <v>18550</v>
      </c>
      <c r="M18" s="17">
        <f>B7L311C9+B7L411C9+B7L511C11+B7L611C11+B7L711C7</f>
        <v>5639.6428367148092</v>
      </c>
      <c r="N18" s="16" t="s">
        <v>18551</v>
      </c>
      <c r="O18" s="17">
        <f>B7L311C10+B7L411C10+B7L511C12+B7L611C12+B7L711C8</f>
        <v>14663.071375458503</v>
      </c>
      <c r="P18" s="16" t="s">
        <v>18552</v>
      </c>
      <c r="Q18" s="17">
        <f>B7L211C1</f>
        <v>309384</v>
      </c>
      <c r="R18" s="16" t="s">
        <v>18553</v>
      </c>
      <c r="S18" s="17">
        <f>B7L811C6+B7L811C7</f>
        <v>324047.0713754585</v>
      </c>
      <c r="T18" s="16" t="s">
        <v>18554</v>
      </c>
      <c r="U18" s="23">
        <f>IF(B7L811C8=0,0,B7L811C7/B7L811C8)</f>
        <v>0.95475018085113605</v>
      </c>
      <c r="V18" s="16" t="s">
        <v>18555</v>
      </c>
      <c r="W18" s="17">
        <f>B7L311C15+B7L311C17+B7L411C17+B7L511C19+B7L511C21+B7L611C19+B7L611C21+B7L711C13</f>
        <v>3430.2033188600508</v>
      </c>
      <c r="X18" s="16" t="s">
        <v>18556</v>
      </c>
      <c r="Y18" s="23">
        <f>B7L211C15</f>
        <v>530.23299860435429</v>
      </c>
      <c r="Z18" s="16" t="s">
        <v>18557</v>
      </c>
      <c r="AA18" s="17">
        <f>B7L811C10+B7L811C11</f>
        <v>3960.436317464405</v>
      </c>
      <c r="AB18" s="16" t="s">
        <v>18558</v>
      </c>
      <c r="AC18" s="23">
        <f>IF(B7L811C12=0,0,B7L811C11/B7L811C12)</f>
        <v>0.13388247054148469</v>
      </c>
      <c r="AD18" s="16" t="s">
        <v>18559</v>
      </c>
      <c r="AE18" s="17">
        <f>B7L311C19+B7L411C19+B7L511C23+B7L611C23+B7L711C15</f>
        <v>5411.9302251102781</v>
      </c>
      <c r="AF18" s="16" t="s">
        <v>18560</v>
      </c>
      <c r="AG18" s="17">
        <f>B7L311C20+B7L411C20+B7L511C24+B7L611C24+B7L711C16</f>
        <v>14071.018585286725</v>
      </c>
      <c r="AH18" s="16" t="s">
        <v>18561</v>
      </c>
      <c r="AI18" s="17">
        <f>B7L211C9</f>
        <v>298750.5</v>
      </c>
      <c r="AJ18" s="16" t="s">
        <v>18562</v>
      </c>
      <c r="AK18" s="17">
        <f>B7L811C15+B7L811C16</f>
        <v>312821.51858528674</v>
      </c>
      <c r="AL18" s="16" t="s">
        <v>18563</v>
      </c>
      <c r="AM18" s="23">
        <f>IF(B7L811C17=0,0,B7L811C16/B7L811C17)</f>
        <v>0.95501901963483227</v>
      </c>
      <c r="AN18" s="16" t="s">
        <v>18564</v>
      </c>
      <c r="AO18" s="17">
        <f>B7L311C25+B7L311C27+B7L411C27+B7L511C31+B7L511C33+B7L611C31+B7L611C33+B7L711C21</f>
        <v>3323.861585362813</v>
      </c>
      <c r="AP18" s="16" t="s">
        <v>18565</v>
      </c>
      <c r="AQ18" s="23">
        <f>B7L211C23</f>
        <v>516.66878569540086</v>
      </c>
      <c r="AR18" s="16" t="s">
        <v>18566</v>
      </c>
      <c r="AS18" s="17">
        <f>B7L811C19+B7L811C20</f>
        <v>3840.5303710582139</v>
      </c>
      <c r="AT18" s="16" t="s">
        <v>18567</v>
      </c>
      <c r="AU18" s="23">
        <f>IF(B7L811C21=0,0,B7L811C20/B7L811C21)</f>
        <v>0.1345305819188298</v>
      </c>
      <c r="AV18" s="16" t="s">
        <v>18568</v>
      </c>
      <c r="AW18" s="17">
        <f>B7L311C29+B7L411C29+B7L511C35+B7L611C35+B7L711C23</f>
        <v>5240.2410095488058</v>
      </c>
      <c r="AX18" s="16" t="s">
        <v>18569</v>
      </c>
      <c r="AY18" s="17">
        <f>B7L311C30+B7L411C30+B7L511C36+B7L611C36+B7L711C24</f>
        <v>13624.626624826898</v>
      </c>
      <c r="AZ18" s="16" t="s">
        <v>18570</v>
      </c>
      <c r="BA18" s="17">
        <f>B7L211C17</f>
        <v>293021.66666666669</v>
      </c>
      <c r="BB18" s="16" t="s">
        <v>18571</v>
      </c>
      <c r="BC18" s="17">
        <f>B7L811C24+B7L811C25</f>
        <v>306646.29329149361</v>
      </c>
      <c r="BD18" s="16" t="s">
        <v>18572</v>
      </c>
      <c r="BE18" s="23">
        <f>IF(B7L811C26=0,0,B7L811C25/B7L811C26)</f>
        <v>0.95556891792631082</v>
      </c>
      <c r="BF18" s="16" t="s">
        <v>18573</v>
      </c>
      <c r="BG18" s="17">
        <f>B7L311C35+B7L311C37+B7L411C37+B7L511C43+B7L511C45+B7L611C43+B7L611C45+B7L711C29</f>
        <v>3312.3655712989935</v>
      </c>
      <c r="BH18" s="16" t="s">
        <v>18574</v>
      </c>
      <c r="BI18" s="23">
        <f>B7L211C31</f>
        <v>508.77258750905804</v>
      </c>
      <c r="BJ18" s="16" t="s">
        <v>18575</v>
      </c>
      <c r="BK18" s="17">
        <f>B7L811C28+B7L811C29</f>
        <v>3821.1381588080517</v>
      </c>
      <c r="BL18" s="16" t="s">
        <v>18576</v>
      </c>
      <c r="BM18" s="23">
        <f>IF(B7L811C30=0,0,B7L811C29/B7L811C30)</f>
        <v>0.13314687047792123</v>
      </c>
      <c r="BN18" s="16" t="s">
        <v>18577</v>
      </c>
      <c r="BO18" s="17">
        <f>B7L311C39+B7L411C39+B7L511C47+B7L611C47+B7L711C31</f>
        <v>5217.6534844244643</v>
      </c>
      <c r="BP18" s="16" t="s">
        <v>18578</v>
      </c>
      <c r="BQ18" s="17">
        <f>B7L311C40+B7L411C40+B7L511C48+B7L611C48+B7L711C32</f>
        <v>13565.899059503607</v>
      </c>
      <c r="BR18" s="16" t="s">
        <v>18579</v>
      </c>
      <c r="BS18" s="17">
        <f>B7L211C25</f>
        <v>293835</v>
      </c>
      <c r="BT18" s="16" t="s">
        <v>18580</v>
      </c>
      <c r="BU18" s="17">
        <f>B7L811C33+B7L811C34</f>
        <v>307400.89905950363</v>
      </c>
      <c r="BV18" s="16" t="s">
        <v>18581</v>
      </c>
      <c r="BW18" s="23">
        <f>IF(B7L811C35=0,0,B7L811C34/B7L811C35)</f>
        <v>0.95586903258575806</v>
      </c>
      <c r="BX18" s="16" t="s">
        <v>18582</v>
      </c>
      <c r="BY18" s="17">
        <f>B7L311C45+B7L311C47+B7L411C47+B7L511C55+B7L511C57+B7L611C55+B7L611C57+B7L711C37</f>
        <v>3238.8792638980472</v>
      </c>
      <c r="BZ18" s="16" t="s">
        <v>18583</v>
      </c>
      <c r="CA18" s="23">
        <f>B7L211C39</f>
        <v>506.27129670399762</v>
      </c>
      <c r="CB18" s="16" t="s">
        <v>18584</v>
      </c>
      <c r="CC18" s="17">
        <f>B7L811C37+B7L811C38</f>
        <v>3745.1505606020446</v>
      </c>
      <c r="CD18" s="16" t="s">
        <v>18585</v>
      </c>
      <c r="CE18" s="23">
        <f>IF(B7L811C39=0,0,B7L811C38/B7L811C39)</f>
        <v>0.13518049234918153</v>
      </c>
      <c r="CF18" s="16" t="s">
        <v>18586</v>
      </c>
      <c r="CG18" s="17">
        <f>B7L311C49+B7L411C49+B7L511C59+B7L611C59+B7L711C39</f>
        <v>5102.6896270632596</v>
      </c>
      <c r="CH18" s="16" t="s">
        <v>18587</v>
      </c>
      <c r="CI18" s="17">
        <f>B7L311C50+B7L411C50+B7L511C60+B7L611C60+B7L711C40</f>
        <v>13266.993030364478</v>
      </c>
      <c r="CJ18" s="16" t="s">
        <v>18588</v>
      </c>
      <c r="CK18" s="17">
        <f>B7L211C33</f>
        <v>290642.40000000002</v>
      </c>
      <c r="CL18" s="16" t="s">
        <v>18589</v>
      </c>
      <c r="CM18" s="17">
        <f>B7L811C42+B7L811C43</f>
        <v>303909.39303036447</v>
      </c>
      <c r="CN18" s="16" t="s">
        <v>18590</v>
      </c>
      <c r="CO18" s="23">
        <f>IF(B7L811C44=0,0,B7L811C43/B7L811C44)</f>
        <v>0.95634556438655749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2553.3654809557975</v>
      </c>
      <c r="F19" s="16" t="s">
        <v>18592</v>
      </c>
      <c r="G19" s="23">
        <f>B7L212C7</f>
        <v>167.44672121805448</v>
      </c>
      <c r="H19" s="16" t="s">
        <v>18593</v>
      </c>
      <c r="I19" s="17">
        <f>B7L812C1+B7L812C2</f>
        <v>2720.8122021738518</v>
      </c>
      <c r="J19" s="16" t="s">
        <v>18594</v>
      </c>
      <c r="K19" s="23">
        <f>IF(B7L812C3=0,0,B7L812C2/B7L812C3)</f>
        <v>6.1542917620065543E-2</v>
      </c>
      <c r="L19" s="16" t="s">
        <v>18595</v>
      </c>
      <c r="M19" s="17">
        <f>B7L312C9+B7L412C9+B7L512C11+B7L612C11+B7L712C7</f>
        <v>5163.1221412868863</v>
      </c>
      <c r="N19" s="16" t="s">
        <v>18596</v>
      </c>
      <c r="O19" s="17">
        <f>B7L312C10+B7L412C10+B7L512C12+B7L612C12+B7L712C8</f>
        <v>13424.117567345904</v>
      </c>
      <c r="P19" s="16" t="s">
        <v>18597</v>
      </c>
      <c r="Q19" s="17">
        <f>B7L212C1</f>
        <v>98010</v>
      </c>
      <c r="R19" s="16" t="s">
        <v>18598</v>
      </c>
      <c r="S19" s="17">
        <f>B7L812C6+B7L812C7</f>
        <v>111434.11756734591</v>
      </c>
      <c r="T19" s="16" t="s">
        <v>18599</v>
      </c>
      <c r="U19" s="23">
        <f>IF(B7L812C8=0,0,B7L812C7/B7L812C8)</f>
        <v>0.87953314603821442</v>
      </c>
      <c r="V19" s="16" t="s">
        <v>18600</v>
      </c>
      <c r="W19" s="17">
        <f>B7L312C15+B7L312C17+B7L412C17+B7L512C19+B7L512C21+B7L612C19+B7L612C21+B7L712C13</f>
        <v>2432.2816526567599</v>
      </c>
      <c r="X19" s="16" t="s">
        <v>18601</v>
      </c>
      <c r="Y19" s="23">
        <f>B7L212C15</f>
        <v>171.69581323541431</v>
      </c>
      <c r="Z19" s="16" t="s">
        <v>18602</v>
      </c>
      <c r="AA19" s="17">
        <f>B7L812C10+B7L812C11</f>
        <v>2603.9774658921742</v>
      </c>
      <c r="AB19" s="16" t="s">
        <v>18603</v>
      </c>
      <c r="AC19" s="23">
        <f>IF(B7L812C12=0,0,B7L812C11/B7L812C12)</f>
        <v>6.5935982735775292E-2</v>
      </c>
      <c r="AD19" s="16" t="s">
        <v>18604</v>
      </c>
      <c r="AE19" s="17">
        <f>B7L312C19+B7L412C19+B7L512C23+B7L612C23+B7L712C15</f>
        <v>4893.8668668971823</v>
      </c>
      <c r="AF19" s="16" t="s">
        <v>18605</v>
      </c>
      <c r="AG19" s="17">
        <f>B7L312C20+B7L412C20+B7L512C24+B7L612C24+B7L712C16</f>
        <v>12724.053853932675</v>
      </c>
      <c r="AH19" s="16" t="s">
        <v>18606</v>
      </c>
      <c r="AI19" s="17">
        <f>B7L212C9</f>
        <v>96739</v>
      </c>
      <c r="AJ19" s="16" t="s">
        <v>18607</v>
      </c>
      <c r="AK19" s="17">
        <f>B7L812C15+B7L812C16</f>
        <v>109463.05385393268</v>
      </c>
      <c r="AL19" s="16" t="s">
        <v>18608</v>
      </c>
      <c r="AM19" s="23">
        <f>IF(B7L812C17=0,0,B7L812C16/B7L812C17)</f>
        <v>0.8837593744560458</v>
      </c>
      <c r="AN19" s="16" t="s">
        <v>18609</v>
      </c>
      <c r="AO19" s="17">
        <f>B7L312C25+B7L312C27+B7L412C27+B7L512C31+B7L512C33+B7L612C31+B7L612C33+B7L712C21</f>
        <v>2318.3174403801031</v>
      </c>
      <c r="AP19" s="16" t="s">
        <v>18610</v>
      </c>
      <c r="AQ19" s="23">
        <f>B7L212C23</f>
        <v>160.86136591237275</v>
      </c>
      <c r="AR19" s="16" t="s">
        <v>18611</v>
      </c>
      <c r="AS19" s="17">
        <f>B7L812C19+B7L812C20</f>
        <v>2479.1788062924757</v>
      </c>
      <c r="AT19" s="16" t="s">
        <v>18612</v>
      </c>
      <c r="AU19" s="23">
        <f>IF(B7L812C21=0,0,B7L812C20/B7L812C21)</f>
        <v>6.4884939119391402E-2</v>
      </c>
      <c r="AV19" s="16" t="s">
        <v>18613</v>
      </c>
      <c r="AW19" s="17">
        <f>B7L312C29+B7L412C29+B7L512C35+B7L612C35+B7L712C23</f>
        <v>4761.1299030905693</v>
      </c>
      <c r="AX19" s="16" t="s">
        <v>18614</v>
      </c>
      <c r="AY19" s="17">
        <f>B7L312C30+B7L412C30+B7L512C36+B7L612C36+B7L712C24</f>
        <v>12378.93774803548</v>
      </c>
      <c r="AZ19" s="16" t="s">
        <v>18615</v>
      </c>
      <c r="BA19" s="17">
        <f>B7L212C17</f>
        <v>91230.333333333328</v>
      </c>
      <c r="BB19" s="16" t="s">
        <v>18616</v>
      </c>
      <c r="BC19" s="17">
        <f>B7L812C24+B7L812C25</f>
        <v>103609.2710813688</v>
      </c>
      <c r="BD19" s="16" t="s">
        <v>18617</v>
      </c>
      <c r="BE19" s="23">
        <f>IF(B7L812C26=0,0,B7L812C25/B7L812C26)</f>
        <v>0.88052287581182032</v>
      </c>
      <c r="BF19" s="16" t="s">
        <v>18618</v>
      </c>
      <c r="BG19" s="17">
        <f>B7L312C35+B7L312C37+B7L412C37+B7L512C43+B7L512C45+B7L612C43+B7L612C45+B7L712C29</f>
        <v>2225.7259707687144</v>
      </c>
      <c r="BH19" s="16" t="s">
        <v>18619</v>
      </c>
      <c r="BI19" s="23">
        <f>B7L212C31</f>
        <v>155.7259502411078</v>
      </c>
      <c r="BJ19" s="16" t="s">
        <v>18620</v>
      </c>
      <c r="BK19" s="17">
        <f>B7L812C28+B7L812C29</f>
        <v>2381.4519210098224</v>
      </c>
      <c r="BL19" s="16" t="s">
        <v>18621</v>
      </c>
      <c r="BM19" s="23">
        <f>IF(B7L812C30=0,0,B7L812C29/B7L812C30)</f>
        <v>6.5391179585550616E-2</v>
      </c>
      <c r="BN19" s="16" t="s">
        <v>18622</v>
      </c>
      <c r="BO19" s="17">
        <f>B7L312C39+B7L412C39+B7L512C47+B7L612C47+B7L712C31</f>
        <v>4606.0561169579305</v>
      </c>
      <c r="BP19" s="16" t="s">
        <v>18623</v>
      </c>
      <c r="BQ19" s="17">
        <f>B7L312C40+B7L412C40+B7L512C48+B7L612C48+B7L712C32</f>
        <v>11975.74590409062</v>
      </c>
      <c r="BR19" s="16" t="s">
        <v>18624</v>
      </c>
      <c r="BS19" s="17">
        <f>B7L212C25</f>
        <v>89937.5</v>
      </c>
      <c r="BT19" s="16" t="s">
        <v>18625</v>
      </c>
      <c r="BU19" s="17">
        <f>B7L812C33+B7L812C34</f>
        <v>101913.24590409063</v>
      </c>
      <c r="BV19" s="16" t="s">
        <v>18626</v>
      </c>
      <c r="BW19" s="23">
        <f>IF(B7L812C35=0,0,B7L812C34/B7L812C35)</f>
        <v>0.88249078127331104</v>
      </c>
      <c r="BX19" s="16" t="s">
        <v>18627</v>
      </c>
      <c r="BY19" s="17">
        <f>B7L312C45+B7L312C47+B7L412C47+B7L512C55+B7L512C57+B7L612C55+B7L612C57+B7L712C37</f>
        <v>2240.7913658729576</v>
      </c>
      <c r="BZ19" s="16" t="s">
        <v>18628</v>
      </c>
      <c r="CA19" s="23">
        <f>B7L212C39</f>
        <v>163.39934912221511</v>
      </c>
      <c r="CB19" s="16" t="s">
        <v>18629</v>
      </c>
      <c r="CC19" s="17">
        <f>B7L812C37+B7L812C38</f>
        <v>2404.1907149951726</v>
      </c>
      <c r="CD19" s="16" t="s">
        <v>18630</v>
      </c>
      <c r="CE19" s="23">
        <f>IF(B7L812C39=0,0,B7L812C38/B7L812C39)</f>
        <v>6.79643873936778E-2</v>
      </c>
      <c r="CF19" s="16" t="s">
        <v>18631</v>
      </c>
      <c r="CG19" s="17">
        <f>B7L312C49+B7L412C49+B7L512C59+B7L612C59+B7L712C39</f>
        <v>4668.3321593972678</v>
      </c>
      <c r="CH19" s="16" t="s">
        <v>18632</v>
      </c>
      <c r="CI19" s="17">
        <f>B7L312C50+B7L412C50+B7L512C60+B7L612C60+B7L712C40</f>
        <v>12137.663614432897</v>
      </c>
      <c r="CJ19" s="16" t="s">
        <v>18633</v>
      </c>
      <c r="CK19" s="17">
        <f>B7L212C33</f>
        <v>93805</v>
      </c>
      <c r="CL19" s="16" t="s">
        <v>18634</v>
      </c>
      <c r="CM19" s="17">
        <f>B7L812C42+B7L812C43</f>
        <v>105942.66361443289</v>
      </c>
      <c r="CN19" s="16" t="s">
        <v>18635</v>
      </c>
      <c r="CO19" s="23">
        <f>IF(B7L812C44=0,0,B7L812C43/B7L812C44)</f>
        <v>0.88543176846481186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2.0381851887096776</v>
      </c>
      <c r="F20" s="16" t="s">
        <v>18637</v>
      </c>
      <c r="G20" s="23">
        <f>B7L213C7</f>
        <v>0.49887197832539437</v>
      </c>
      <c r="H20" s="16" t="s">
        <v>18638</v>
      </c>
      <c r="I20" s="23">
        <f>B7L813C1+B7L813C2</f>
        <v>2.5370571670350719</v>
      </c>
      <c r="J20" s="16" t="s">
        <v>18639</v>
      </c>
      <c r="K20" s="23">
        <f>IF(B7L813C3=0,0,B7L813C2/B7L813C3)</f>
        <v>0.19663411010497661</v>
      </c>
      <c r="L20" s="16" t="s">
        <v>18640</v>
      </c>
      <c r="M20" s="23">
        <f>B7L313C9+B7L413C9+B7L513C11+B7L613C11+B7L713C7</f>
        <v>4.8173815879032258</v>
      </c>
      <c r="N20" s="16" t="s">
        <v>18641</v>
      </c>
      <c r="O20" s="23">
        <f>B7L313C10+B7L413C10+B7L513C12+B7L613C12+B7L713C8</f>
        <v>12.525192128548388</v>
      </c>
      <c r="P20" s="16" t="s">
        <v>18642</v>
      </c>
      <c r="Q20" s="17">
        <f>B7L213C1</f>
        <v>292</v>
      </c>
      <c r="R20" s="16" t="s">
        <v>18643</v>
      </c>
      <c r="S20" s="23">
        <f>B7L813C6+B7L813C7</f>
        <v>304.52519212854838</v>
      </c>
      <c r="T20" s="16" t="s">
        <v>18644</v>
      </c>
      <c r="U20" s="23">
        <f>IF(B7L813C8=0,0,B7L813C7/B7L813C8)</f>
        <v>0.95886976692798154</v>
      </c>
      <c r="V20" s="16" t="s">
        <v>18645</v>
      </c>
      <c r="W20" s="23">
        <f>B7L313C15+B7L313C17+B7L413C17+B7L513C19+B7L513C21+B7L613C19+B7L613C21+B7L713C13</f>
        <v>2.2706616757749063</v>
      </c>
      <c r="X20" s="16" t="s">
        <v>18646</v>
      </c>
      <c r="Y20" s="23">
        <f>B7L213C15</f>
        <v>0.60344407632951402</v>
      </c>
      <c r="Z20" s="16" t="s">
        <v>18647</v>
      </c>
      <c r="AA20" s="23">
        <f>B7L813C10+B7L813C11</f>
        <v>2.8741057521044202</v>
      </c>
      <c r="AB20" s="16" t="s">
        <v>18648</v>
      </c>
      <c r="AC20" s="23">
        <f>IF(B7L813C12=0,0,B7L813C11/B7L813C12)</f>
        <v>0.2099588979590164</v>
      </c>
      <c r="AD20" s="16" t="s">
        <v>18649</v>
      </c>
      <c r="AE20" s="23">
        <f>B7L313C19+B7L413C19+B7L513C23+B7L613C23+B7L713C15</f>
        <v>5.3657252367619845</v>
      </c>
      <c r="AF20" s="16" t="s">
        <v>18650</v>
      </c>
      <c r="AG20" s="23">
        <f>B7L313C20+B7L413C20+B7L513C24+B7L613C24+B7L713C16</f>
        <v>13.950885615581161</v>
      </c>
      <c r="AH20" s="16" t="s">
        <v>18651</v>
      </c>
      <c r="AI20" s="17">
        <f>B7L213C9</f>
        <v>340</v>
      </c>
      <c r="AJ20" s="16" t="s">
        <v>18652</v>
      </c>
      <c r="AK20" s="23">
        <f>B7L813C15+B7L813C16</f>
        <v>353.95088561558117</v>
      </c>
      <c r="AL20" s="16" t="s">
        <v>18653</v>
      </c>
      <c r="AM20" s="23">
        <f>IF(B7L813C17=0,0,B7L813C16/B7L813C17)</f>
        <v>0.96058525015040375</v>
      </c>
      <c r="AN20" s="16" t="s">
        <v>18654</v>
      </c>
      <c r="AO20" s="23">
        <f>B7L313C25+B7L313C27+B7L413C27+B7L513C31+B7L513C33+B7L613C31+B7L613C33+B7L713C21</f>
        <v>2.7933470524390249</v>
      </c>
      <c r="AP20" s="16" t="s">
        <v>18655</v>
      </c>
      <c r="AQ20" s="23">
        <f>B7L213C23</f>
        <v>0.72469341034215795</v>
      </c>
      <c r="AR20" s="16" t="s">
        <v>18656</v>
      </c>
      <c r="AS20" s="23">
        <f>B7L813C19+B7L813C20</f>
        <v>3.5180404627811828</v>
      </c>
      <c r="AT20" s="16" t="s">
        <v>18657</v>
      </c>
      <c r="AU20" s="23">
        <f>IF(B7L813C21=0,0,B7L813C20/B7L813C21)</f>
        <v>0.20599348359093414</v>
      </c>
      <c r="AV20" s="16" t="s">
        <v>18658</v>
      </c>
      <c r="AW20" s="23">
        <f>B7L313C29+B7L413C29+B7L513C35+B7L613C35+B7L713C23</f>
        <v>6.6230922384146353</v>
      </c>
      <c r="AX20" s="16" t="s">
        <v>18659</v>
      </c>
      <c r="AY20" s="23">
        <f>B7L313C30+B7L413C30+B7L513C36+B7L613C36+B7L713C24</f>
        <v>17.22003981987805</v>
      </c>
      <c r="AZ20" s="16" t="s">
        <v>18660</v>
      </c>
      <c r="BA20" s="17">
        <f>B7L213C17</f>
        <v>411</v>
      </c>
      <c r="BB20" s="16" t="s">
        <v>18661</v>
      </c>
      <c r="BC20" s="23">
        <f>B7L813C24+B7L813C25</f>
        <v>428.22003981987802</v>
      </c>
      <c r="BD20" s="16" t="s">
        <v>18662</v>
      </c>
      <c r="BE20" s="23">
        <f>IF(B7L813C26=0,0,B7L813C25/B7L813C26)</f>
        <v>0.95978693611088051</v>
      </c>
      <c r="BF20" s="16" t="s">
        <v>18663</v>
      </c>
      <c r="BG20" s="23">
        <f>B7L313C35+B7L313C37+B7L413C37+B7L513C43+B7L513C45+B7L613C43+B7L613C45+B7L713C29</f>
        <v>3.2572723488268096</v>
      </c>
      <c r="BH20" s="16" t="s">
        <v>18664</v>
      </c>
      <c r="BI20" s="23">
        <f>B7L213C31</f>
        <v>0.78263382358838884</v>
      </c>
      <c r="BJ20" s="16" t="s">
        <v>18665</v>
      </c>
      <c r="BK20" s="23">
        <f>B7L813C28+B7L813C29</f>
        <v>4.0399061724151988</v>
      </c>
      <c r="BL20" s="16" t="s">
        <v>18666</v>
      </c>
      <c r="BM20" s="23">
        <f>IF(B7L813C30=0,0,B7L813C29/B7L813C30)</f>
        <v>0.19372574267498463</v>
      </c>
      <c r="BN20" s="16" t="s">
        <v>18667</v>
      </c>
      <c r="BO20" s="23">
        <f>B7L313C39+B7L413C39+B7L513C47+B7L613C47+B7L713C31</f>
        <v>7.783035466047453</v>
      </c>
      <c r="BP20" s="16" t="s">
        <v>18668</v>
      </c>
      <c r="BQ20" s="23">
        <f>B7L313C40+B7L413C40+B7L513C48+B7L613C48+B7L713C32</f>
        <v>20.235892211723378</v>
      </c>
      <c r="BR20" s="16" t="s">
        <v>18669</v>
      </c>
      <c r="BS20" s="17">
        <f>B7L213C25</f>
        <v>452</v>
      </c>
      <c r="BT20" s="16" t="s">
        <v>18670</v>
      </c>
      <c r="BU20" s="23">
        <f>B7L813C33+B7L813C34</f>
        <v>472.23589221172335</v>
      </c>
      <c r="BV20" s="16" t="s">
        <v>18671</v>
      </c>
      <c r="BW20" s="23">
        <f>IF(B7L813C35=0,0,B7L813C34/B7L813C35)</f>
        <v>0.9571487628419173</v>
      </c>
      <c r="BX20" s="16" t="s">
        <v>18672</v>
      </c>
      <c r="BY20" s="23">
        <f>B7L313C45+B7L313C47+B7L413C47+B7L513C55+B7L513C57+B7L613C55+B7L613C57+B7L713C37</f>
        <v>3.2661477224611604</v>
      </c>
      <c r="BZ20" s="16" t="s">
        <v>18673</v>
      </c>
      <c r="CA20" s="23">
        <f>B7L213C39</f>
        <v>0.77479910974427035</v>
      </c>
      <c r="CB20" s="16" t="s">
        <v>18674</v>
      </c>
      <c r="CC20" s="23">
        <f>B7L813C37+B7L813C38</f>
        <v>4.0409468322054307</v>
      </c>
      <c r="CD20" s="16" t="s">
        <v>18675</v>
      </c>
      <c r="CE20" s="23">
        <f>IF(B7L813C39=0,0,B7L813C38/B7L813C39)</f>
        <v>0.19173702152408861</v>
      </c>
      <c r="CF20" s="16" t="s">
        <v>18676</v>
      </c>
      <c r="CG20" s="23">
        <f>B7L313C49+B7L413C49+B7L513C59+B7L613C59+B7L713C39</f>
        <v>7.5266001775363813</v>
      </c>
      <c r="CH20" s="16" t="s">
        <v>18677</v>
      </c>
      <c r="CI20" s="23">
        <f>B7L313C50+B7L413C50+B7L513C60+B7L613C60+B7L713C40</f>
        <v>19.569160461594596</v>
      </c>
      <c r="CJ20" s="16" t="s">
        <v>18678</v>
      </c>
      <c r="CK20" s="23">
        <f>B7L213C33</f>
        <v>444.8</v>
      </c>
      <c r="CL20" s="16" t="s">
        <v>18679</v>
      </c>
      <c r="CM20" s="23">
        <f>B7L813C42+B7L813C43</f>
        <v>464.36916046159462</v>
      </c>
      <c r="CN20" s="16" t="s">
        <v>18680</v>
      </c>
      <c r="CO20" s="23">
        <f>IF(B7L813C44=0,0,B7L813C43/B7L813C44)</f>
        <v>0.9578586130867468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1383.155776495008</v>
      </c>
      <c r="F21" s="16" t="s">
        <v>18682</v>
      </c>
      <c r="G21" s="23">
        <f>B7L214C7</f>
        <v>243.51615558428111</v>
      </c>
      <c r="H21" s="16" t="s">
        <v>18683</v>
      </c>
      <c r="I21" s="17">
        <f>B7L814C1+B7L814C2</f>
        <v>1626.671932079289</v>
      </c>
      <c r="J21" s="16" t="s">
        <v>18684</v>
      </c>
      <c r="K21" s="23">
        <f>IF(B7L814C3=0,0,B7L814C2/B7L814C3)</f>
        <v>0.14970207008674899</v>
      </c>
      <c r="L21" s="16" t="s">
        <v>18685</v>
      </c>
      <c r="M21" s="17">
        <f>B7L314C9+B7L414C9+B7L514C11+B7L614C11+B7L714C7</f>
        <v>3005.6235760625441</v>
      </c>
      <c r="N21" s="16" t="s">
        <v>18686</v>
      </c>
      <c r="O21" s="17">
        <f>B7L314C10+B7L414C10+B7L514C12+B7L614C12+B7L714C8</f>
        <v>7814.6212977626137</v>
      </c>
      <c r="P21" s="16" t="s">
        <v>18687</v>
      </c>
      <c r="Q21" s="17">
        <f>B7L214C1</f>
        <v>142535</v>
      </c>
      <c r="R21" s="16" t="s">
        <v>18688</v>
      </c>
      <c r="S21" s="17">
        <f>B7L814C6+B7L814C7</f>
        <v>150349.62129776261</v>
      </c>
      <c r="T21" s="16" t="s">
        <v>18689</v>
      </c>
      <c r="U21" s="23">
        <f>IF(B7L814C8=0,0,B7L814C7/B7L814C8)</f>
        <v>0.94802367155760237</v>
      </c>
      <c r="V21" s="16" t="s">
        <v>18690</v>
      </c>
      <c r="W21" s="17">
        <f>B7L314C15+B7L314C17+B7L414C17+B7L514C19+B7L514C21+B7L614C19+B7L614C21+B7L714C13</f>
        <v>1450.9856916094764</v>
      </c>
      <c r="X21" s="16" t="s">
        <v>18691</v>
      </c>
      <c r="Y21" s="23">
        <f>B7L214C15</f>
        <v>267.96910368947312</v>
      </c>
      <c r="Z21" s="16" t="s">
        <v>18692</v>
      </c>
      <c r="AA21" s="17">
        <f>B7L814C10+B7L814C11</f>
        <v>1718.9547952989494</v>
      </c>
      <c r="AB21" s="16" t="s">
        <v>18693</v>
      </c>
      <c r="AC21" s="23">
        <f>IF(B7L814C12=0,0,B7L814C11/B7L814C12)</f>
        <v>0.15589072174691462</v>
      </c>
      <c r="AD21" s="16" t="s">
        <v>18694</v>
      </c>
      <c r="AE21" s="17">
        <f>B7L314C19+B7L414C19+B7L514C23+B7L614C23+B7L714C15</f>
        <v>3138.9702375821207</v>
      </c>
      <c r="AF21" s="16" t="s">
        <v>18695</v>
      </c>
      <c r="AG21" s="17">
        <f>B7L314C20+B7L414C20+B7L514C24+B7L614C24+B7L714C16</f>
        <v>8161.322617713513</v>
      </c>
      <c r="AH21" s="16" t="s">
        <v>18696</v>
      </c>
      <c r="AI21" s="17">
        <f>B7L214C9</f>
        <v>150982.5</v>
      </c>
      <c r="AJ21" s="16" t="s">
        <v>18697</v>
      </c>
      <c r="AK21" s="17">
        <f>B7L814C15+B7L814C16</f>
        <v>159143.82261771351</v>
      </c>
      <c r="AL21" s="16" t="s">
        <v>18698</v>
      </c>
      <c r="AM21" s="23">
        <f>IF(B7L814C17=0,0,B7L814C16/B7L814C17)</f>
        <v>0.94871731441742368</v>
      </c>
      <c r="AN21" s="16" t="s">
        <v>18699</v>
      </c>
      <c r="AO21" s="17">
        <f>B7L314C25+B7L314C27+B7L414C27+B7L514C31+B7L514C33+B7L614C31+B7L614C33+B7L714C21</f>
        <v>1468.2514820687866</v>
      </c>
      <c r="AP21" s="16" t="s">
        <v>18700</v>
      </c>
      <c r="AQ21" s="23">
        <f>B7L214C23</f>
        <v>267.35662009462442</v>
      </c>
      <c r="AR21" s="16" t="s">
        <v>18701</v>
      </c>
      <c r="AS21" s="17">
        <f>B7L814C19+B7L814C20</f>
        <v>1735.6081021634109</v>
      </c>
      <c r="AT21" s="16" t="s">
        <v>18702</v>
      </c>
      <c r="AU21" s="23">
        <f>IF(B7L814C21=0,0,B7L814C20/B7L814C21)</f>
        <v>0.15404204426181706</v>
      </c>
      <c r="AV21" s="16" t="s">
        <v>18703</v>
      </c>
      <c r="AW21" s="17">
        <f>B7L314C29+B7L414C29+B7L514C35+B7L614C35+B7L714C23</f>
        <v>3163.4117602216584</v>
      </c>
      <c r="AX21" s="16" t="s">
        <v>18704</v>
      </c>
      <c r="AY21" s="17">
        <f>B7L314C30+B7L414C30+B7L514C36+B7L614C36+B7L714C24</f>
        <v>8224.8705765763134</v>
      </c>
      <c r="AZ21" s="16" t="s">
        <v>18705</v>
      </c>
      <c r="BA21" s="17">
        <f>B7L214C17</f>
        <v>151627.66666666669</v>
      </c>
      <c r="BB21" s="16" t="s">
        <v>18706</v>
      </c>
      <c r="BC21" s="17">
        <f>B7L814C24+B7L814C25</f>
        <v>159852.53724324299</v>
      </c>
      <c r="BD21" s="16" t="s">
        <v>18707</v>
      </c>
      <c r="BE21" s="23">
        <f>IF(B7L814C26=0,0,B7L814C25/B7L814C26)</f>
        <v>0.94854713776572241</v>
      </c>
      <c r="BF21" s="16" t="s">
        <v>18708</v>
      </c>
      <c r="BG21" s="17">
        <f>B7L314C35+B7L314C37+B7L414C37+B7L514C43+B7L514C45+B7L614C43+B7L614C45+B7L714C29</f>
        <v>1392.6323505733922</v>
      </c>
      <c r="BH21" s="16" t="s">
        <v>18709</v>
      </c>
      <c r="BI21" s="23">
        <f>B7L214C31</f>
        <v>261.2568490908094</v>
      </c>
      <c r="BJ21" s="16" t="s">
        <v>18710</v>
      </c>
      <c r="BK21" s="17">
        <f>B7L814C28+B7L814C29</f>
        <v>1653.8891996642014</v>
      </c>
      <c r="BL21" s="16" t="s">
        <v>18711</v>
      </c>
      <c r="BM21" s="23">
        <f>IF(B7L814C30=0,0,B7L814C29/B7L814C30)</f>
        <v>0.15796514611973636</v>
      </c>
      <c r="BN21" s="16" t="s">
        <v>18712</v>
      </c>
      <c r="BO21" s="17">
        <f>B7L314C39+B7L414C39+B7L514C47+B7L614C47+B7L714C31</f>
        <v>2990.2505972561557</v>
      </c>
      <c r="BP21" s="16" t="s">
        <v>18713</v>
      </c>
      <c r="BQ21" s="17">
        <f>B7L314C40+B7L414C40+B7L514C48+B7L614C48+B7L714C32</f>
        <v>7774.6515528660057</v>
      </c>
      <c r="BR21" s="16" t="s">
        <v>18714</v>
      </c>
      <c r="BS21" s="17">
        <f>B7L214C25</f>
        <v>150885.5</v>
      </c>
      <c r="BT21" s="16" t="s">
        <v>18715</v>
      </c>
      <c r="BU21" s="17">
        <f>B7L814C33+B7L814C34</f>
        <v>158660.15155286601</v>
      </c>
      <c r="BV21" s="16" t="s">
        <v>18716</v>
      </c>
      <c r="BW21" s="23">
        <f>IF(B7L814C35=0,0,B7L814C34/B7L814C35)</f>
        <v>0.95099808315589895</v>
      </c>
      <c r="BX21" s="16" t="s">
        <v>18717</v>
      </c>
      <c r="BY21" s="17">
        <f>B7L314C45+B7L314C47+B7L414C47+B7L514C55+B7L514C57+B7L614C55+B7L614C57+B7L714C37</f>
        <v>1313.6128513770022</v>
      </c>
      <c r="BZ21" s="16" t="s">
        <v>18718</v>
      </c>
      <c r="CA21" s="23">
        <f>B7L214C39</f>
        <v>263.44040683541863</v>
      </c>
      <c r="CB21" s="16" t="s">
        <v>18719</v>
      </c>
      <c r="CC21" s="17">
        <f>B7L814C37+B7L814C38</f>
        <v>1577.0532582124208</v>
      </c>
      <c r="CD21" s="16" t="s">
        <v>18720</v>
      </c>
      <c r="CE21" s="23">
        <f>IF(B7L814C39=0,0,B7L814C38/B7L814C39)</f>
        <v>0.16704597987643521</v>
      </c>
      <c r="CF21" s="16" t="s">
        <v>18721</v>
      </c>
      <c r="CG21" s="17">
        <f>B7L314C49+B7L414C49+B7L514C59+B7L614C59+B7L714C39</f>
        <v>2825.3624749335122</v>
      </c>
      <c r="CH21" s="16" t="s">
        <v>18722</v>
      </c>
      <c r="CI21" s="17">
        <f>B7L314C50+B7L414C50+B7L514C60+B7L614C60+B7L714C40</f>
        <v>7345.9424348271314</v>
      </c>
      <c r="CJ21" s="16" t="s">
        <v>18723</v>
      </c>
      <c r="CK21" s="17">
        <f>B7L214C33</f>
        <v>151237</v>
      </c>
      <c r="CL21" s="16" t="s">
        <v>18724</v>
      </c>
      <c r="CM21" s="17">
        <f>B7L814C42+B7L814C43</f>
        <v>158582.94243482713</v>
      </c>
      <c r="CN21" s="16" t="s">
        <v>18725</v>
      </c>
      <c r="CO21" s="23">
        <f>IF(B7L814C44=0,0,B7L814C43/B7L814C44)</f>
        <v>0.95367760036457838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24.433337147538822</v>
      </c>
      <c r="F22" s="16" t="s">
        <v>18727</v>
      </c>
      <c r="G22" s="23">
        <f>B7L215C7</f>
        <v>0.99432702529239558</v>
      </c>
      <c r="H22" s="16" t="s">
        <v>18728</v>
      </c>
      <c r="I22" s="17">
        <f>B7L815C1+B7L815C2</f>
        <v>25.427664172831218</v>
      </c>
      <c r="J22" s="16" t="s">
        <v>18729</v>
      </c>
      <c r="K22" s="17">
        <f>IF(B7L815C3=0,0,B7L815C2/B7L815C3)</f>
        <v>3.9104143366609646E-2</v>
      </c>
      <c r="L22" s="16" t="s">
        <v>18730</v>
      </c>
      <c r="M22" s="17">
        <f>B7L315C9+B7L415C9+B7L515C11+B7L615C11+B7L715C7</f>
        <v>49.974247221463528</v>
      </c>
      <c r="N22" s="16" t="s">
        <v>18731</v>
      </c>
      <c r="O22" s="17">
        <f>B7L315C10+B7L415C10+B7L515C12+B7L615C12+B7L715C8</f>
        <v>129.93304277580521</v>
      </c>
      <c r="P22" s="16" t="s">
        <v>18732</v>
      </c>
      <c r="Q22" s="17">
        <f>B7L215C1</f>
        <v>582</v>
      </c>
      <c r="R22" s="16" t="s">
        <v>18733</v>
      </c>
      <c r="S22" s="17">
        <f>B7L815C6+B7L815C7</f>
        <v>711.93304277580523</v>
      </c>
      <c r="T22" s="16" t="s">
        <v>18734</v>
      </c>
      <c r="U22" s="17">
        <f>IF(B7L815C8=0,0,B7L815C7/B7L815C8)</f>
        <v>0.8174926081964109</v>
      </c>
      <c r="V22" s="16" t="s">
        <v>18735</v>
      </c>
      <c r="W22" s="17">
        <f>B7L315C15+B7L315C17+B7L415C17+B7L515C19+B7L515C21+B7L615C19+B7L615C21+B7L715C13</f>
        <v>22.648138226586823</v>
      </c>
      <c r="X22" s="16" t="s">
        <v>18736</v>
      </c>
      <c r="Y22" s="23">
        <f>B7L215C15</f>
        <v>0.93888798934797901</v>
      </c>
      <c r="Z22" s="16" t="s">
        <v>18737</v>
      </c>
      <c r="AA22" s="17">
        <f>B7L815C10+B7L815C11</f>
        <v>23.587026215934802</v>
      </c>
      <c r="AB22" s="16" t="s">
        <v>18738</v>
      </c>
      <c r="AC22" s="17">
        <f>IF(B7L815C12=0,0,B7L815C11/B7L815C12)</f>
        <v>3.980527179444477E-2</v>
      </c>
      <c r="AD22" s="16" t="s">
        <v>18739</v>
      </c>
      <c r="AE22" s="17">
        <f>B7L315C19+B7L415C19+B7L515C23+B7L615C23+B7L715C15</f>
        <v>46.596318576227539</v>
      </c>
      <c r="AF22" s="16" t="s">
        <v>18740</v>
      </c>
      <c r="AG22" s="17">
        <f>B7L315C20+B7L415C20+B7L515C24+B7L615C24+B7L715C16</f>
        <v>121.15042829819158</v>
      </c>
      <c r="AH22" s="16" t="s">
        <v>18741</v>
      </c>
      <c r="AI22" s="17">
        <f>B7L215C9</f>
        <v>529</v>
      </c>
      <c r="AJ22" s="16" t="s">
        <v>18742</v>
      </c>
      <c r="AK22" s="17">
        <f>B7L815C15+B7L815C16</f>
        <v>650.15042829819163</v>
      </c>
      <c r="AL22" s="16" t="s">
        <v>18743</v>
      </c>
      <c r="AM22" s="17">
        <f>IF(B7L815C17=0,0,B7L815C16/B7L815C17)</f>
        <v>0.81365785051421058</v>
      </c>
      <c r="AN22" s="16" t="s">
        <v>18744</v>
      </c>
      <c r="AO22" s="17">
        <f>B7L315C25+B7L315C27+B7L415C27+B7L515C31+B7L515C33+B7L615C31+B7L615C33+B7L715C21</f>
        <v>22.577366035090193</v>
      </c>
      <c r="AP22" s="16" t="s">
        <v>18745</v>
      </c>
      <c r="AQ22" s="23">
        <f>B7L215C23</f>
        <v>0.92570326138596826</v>
      </c>
      <c r="AR22" s="16" t="s">
        <v>18746</v>
      </c>
      <c r="AS22" s="17">
        <f>B7L815C19+B7L815C20</f>
        <v>23.503069296476163</v>
      </c>
      <c r="AT22" s="16" t="s">
        <v>18747</v>
      </c>
      <c r="AU22" s="17">
        <f>IF(B7L815C21=0,0,B7L815C20/B7L815C21)</f>
        <v>3.9386483939983098E-2</v>
      </c>
      <c r="AV22" s="16" t="s">
        <v>18748</v>
      </c>
      <c r="AW22" s="17">
        <f>B7L315C29+B7L415C29+B7L515C35+B7L615C35+B7L715C23</f>
        <v>46.862625582996081</v>
      </c>
      <c r="AX22" s="16" t="s">
        <v>18749</v>
      </c>
      <c r="AY22" s="17">
        <f>B7L315C30+B7L415C30+B7L515C36+B7L615C36+B7L715C24</f>
        <v>121.84282651578982</v>
      </c>
      <c r="AZ22" s="16" t="s">
        <v>18750</v>
      </c>
      <c r="BA22" s="17">
        <f>B7L215C17</f>
        <v>525</v>
      </c>
      <c r="BB22" s="16" t="s">
        <v>18751</v>
      </c>
      <c r="BC22" s="17">
        <f>B7L815C24+B7L815C25</f>
        <v>646.84282651578985</v>
      </c>
      <c r="BD22" s="16" t="s">
        <v>18752</v>
      </c>
      <c r="BE22" s="17">
        <f>IF(B7L815C26=0,0,B7L815C25/B7L815C26)</f>
        <v>0.81163457099448011</v>
      </c>
      <c r="BF22" s="16" t="s">
        <v>18753</v>
      </c>
      <c r="BG22" s="17">
        <f>B7L315C35+B7L315C37+B7L415C37+B7L515C43+B7L515C45+B7L615C43+B7L615C45+B7L715C29</f>
        <v>20.324520299362892</v>
      </c>
      <c r="BH22" s="16" t="s">
        <v>18754</v>
      </c>
      <c r="BI22" s="23">
        <f>B7L215C31</f>
        <v>1.0782858708842238</v>
      </c>
      <c r="BJ22" s="16" t="s">
        <v>18755</v>
      </c>
      <c r="BK22" s="17">
        <f>B7L815C28+B7L815C29</f>
        <v>21.402806170247114</v>
      </c>
      <c r="BL22" s="16" t="s">
        <v>18756</v>
      </c>
      <c r="BM22" s="17">
        <f>IF(B7L815C30=0,0,B7L815C29/B7L815C30)</f>
        <v>5.0380583849943546E-2</v>
      </c>
      <c r="BN22" s="16" t="s">
        <v>18757</v>
      </c>
      <c r="BO22" s="17">
        <f>B7L315C39+B7L415C39+B7L515C47+B7L615C47+B7L715C31</f>
        <v>42.418730966495907</v>
      </c>
      <c r="BP22" s="16" t="s">
        <v>18758</v>
      </c>
      <c r="BQ22" s="17">
        <f>B7L315C40+B7L415C40+B7L515C48+B7L615C48+B7L715C32</f>
        <v>110.28870051288933</v>
      </c>
      <c r="BR22" s="16" t="s">
        <v>18759</v>
      </c>
      <c r="BS22" s="23">
        <f>B7L215C25</f>
        <v>622.75</v>
      </c>
      <c r="BT22" s="16" t="s">
        <v>18760</v>
      </c>
      <c r="BU22" s="17">
        <f>B7L815C33+B7L815C34</f>
        <v>733.03870051288936</v>
      </c>
      <c r="BV22" s="16" t="s">
        <v>18761</v>
      </c>
      <c r="BW22" s="17">
        <f>IF(B7L815C35=0,0,B7L815C34/B7L815C35)</f>
        <v>0.8495458692211979</v>
      </c>
      <c r="BX22" s="16" t="s">
        <v>18762</v>
      </c>
      <c r="BY22" s="17">
        <f>B7L315C45+B7L315C47+B7L415C47+B7L515C55+B7L515C57+B7L615C55+B7L615C57+B7L715C37</f>
        <v>17.787878243475145</v>
      </c>
      <c r="BZ22" s="16" t="s">
        <v>18763</v>
      </c>
      <c r="CA22" s="23">
        <f>B7L215C39</f>
        <v>1.2789062643305831</v>
      </c>
      <c r="CB22" s="16" t="s">
        <v>18764</v>
      </c>
      <c r="CC22" s="17">
        <f>B7L815C37+B7L815C38</f>
        <v>19.066784507805728</v>
      </c>
      <c r="CD22" s="16" t="s">
        <v>18765</v>
      </c>
      <c r="CE22" s="17">
        <f>IF(B7L815C39=0,0,B7L815C38/B7L815C39)</f>
        <v>6.7075088817782208E-2</v>
      </c>
      <c r="CF22" s="16" t="s">
        <v>18766</v>
      </c>
      <c r="CG22" s="17">
        <f>B7L315C49+B7L415C49+B7L515C59+B7L615C59+B7L715C39</f>
        <v>37.146526903113291</v>
      </c>
      <c r="CH22" s="16" t="s">
        <v>18767</v>
      </c>
      <c r="CI22" s="17">
        <f>B7L315C50+B7L415C50+B7L515C60+B7L615C60+B7L715C40</f>
        <v>96.580969948094562</v>
      </c>
      <c r="CJ22" s="16" t="s">
        <v>18768</v>
      </c>
      <c r="CK22" s="23">
        <f>B7L215C33</f>
        <v>734.2</v>
      </c>
      <c r="CL22" s="16" t="s">
        <v>18769</v>
      </c>
      <c r="CM22" s="17">
        <f>B7L815C42+B7L815C43</f>
        <v>830.78096994809459</v>
      </c>
      <c r="CN22" s="16" t="s">
        <v>18770</v>
      </c>
      <c r="CO22" s="17">
        <f>IF(B7L815C44=0,0,B7L815C43/B7L815C44)</f>
        <v>0.88374677148162317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19579.506454652681</v>
      </c>
      <c r="F23" s="16" t="s">
        <v>18772</v>
      </c>
      <c r="G23" s="17">
        <f>B7L216C7</f>
        <v>3673.394266894345</v>
      </c>
      <c r="H23" s="16" t="s">
        <v>18773</v>
      </c>
      <c r="I23" s="17">
        <f>B7L816C1+B7L816C2</f>
        <v>23252.900721547026</v>
      </c>
      <c r="J23" s="16" t="s">
        <v>18774</v>
      </c>
      <c r="K23" s="17">
        <f>IF(B7L816C3=0,0,B7L816C2/B7L816C3)</f>
        <v>0.15797574293560879</v>
      </c>
      <c r="L23" s="16" t="s">
        <v>18775</v>
      </c>
      <c r="M23" s="17">
        <f>B7L316C9+B7L416C9+B7L516C11+B7L616C11+B7L716C7</f>
        <v>40513.99492979073</v>
      </c>
      <c r="N23" s="16" t="s">
        <v>18776</v>
      </c>
      <c r="O23" s="17">
        <f>B7L316C10+B7L416C10+B7L516C12+B7L616C12+B7L716C8</f>
        <v>105336.38681745589</v>
      </c>
      <c r="P23" s="16" t="s">
        <v>18777</v>
      </c>
      <c r="Q23" s="17">
        <f>B7L216C1</f>
        <v>2150113</v>
      </c>
      <c r="R23" s="16" t="s">
        <v>18778</v>
      </c>
      <c r="S23" s="17">
        <f>B7L816C6+B7L816C7</f>
        <v>2255449.3868174558</v>
      </c>
      <c r="T23" s="16" t="s">
        <v>18779</v>
      </c>
      <c r="U23" s="17">
        <f>IF(B7L816C8=0,0,B7L816C7/B7L816C8)</f>
        <v>0.95329694054181802</v>
      </c>
      <c r="V23" s="16" t="s">
        <v>18780</v>
      </c>
      <c r="W23" s="17">
        <f>B7L316C15+B7L316C17+B7L416C17+B7L516C19+B7L516C21+B7L616C19+B7L616C21+B7L716C13</f>
        <v>19758.099962329492</v>
      </c>
      <c r="X23" s="16" t="s">
        <v>18781</v>
      </c>
      <c r="Y23" s="17">
        <f>B7L216C15</f>
        <v>3907.7325666823867</v>
      </c>
      <c r="Z23" s="16" t="s">
        <v>18782</v>
      </c>
      <c r="AA23" s="17">
        <f>B7L816C10+B7L816C11</f>
        <v>23665.832529011877</v>
      </c>
      <c r="AB23" s="16" t="s">
        <v>18783</v>
      </c>
      <c r="AC23" s="17">
        <f>IF(B7L816C12=0,0,B7L816C11/B7L816C12)</f>
        <v>0.16512128030534773</v>
      </c>
      <c r="AD23" s="16" t="s">
        <v>18784</v>
      </c>
      <c r="AE23" s="17">
        <f>B7L316C19+B7L416C19+B7L516C23+B7L616C23+B7L716C15</f>
        <v>40889.523149528686</v>
      </c>
      <c r="AF23" s="16" t="s">
        <v>18785</v>
      </c>
      <c r="AG23" s="17">
        <f>B7L316C20+B7L416C20+B7L516C24+B7L616C24+B7L716C16</f>
        <v>106312.7601887746</v>
      </c>
      <c r="AH23" s="16" t="s">
        <v>18786</v>
      </c>
      <c r="AI23" s="17">
        <f>B7L216C9</f>
        <v>2201743.5</v>
      </c>
      <c r="AJ23" s="16" t="s">
        <v>18787</v>
      </c>
      <c r="AK23" s="17">
        <f>B7L816C15+B7L816C16</f>
        <v>2308056.2601887747</v>
      </c>
      <c r="AL23" s="16" t="s">
        <v>18788</v>
      </c>
      <c r="AM23" s="17">
        <f>IF(B7L816C17=0,0,B7L816C16/B7L816C17)</f>
        <v>0.95393840175278943</v>
      </c>
      <c r="AN23" s="16" t="s">
        <v>18789</v>
      </c>
      <c r="AO23" s="17">
        <f>B7L316C25+B7L316C27+B7L416C27+B7L516C31+B7L516C33+B7L616C31+B7L616C33+B7L716C21</f>
        <v>19649.184934455549</v>
      </c>
      <c r="AP23" s="16" t="s">
        <v>18790</v>
      </c>
      <c r="AQ23" s="17">
        <f>B7L216C23</f>
        <v>3908.8593100777252</v>
      </c>
      <c r="AR23" s="16" t="s">
        <v>18791</v>
      </c>
      <c r="AS23" s="17">
        <f>B7L816C19+B7L816C20</f>
        <v>23558.044244533274</v>
      </c>
      <c r="AT23" s="16" t="s">
        <v>18792</v>
      </c>
      <c r="AU23" s="17">
        <f>IF(B7L816C21=0,0,B7L816C20/B7L816C21)</f>
        <v>0.16592461027340119</v>
      </c>
      <c r="AV23" s="16" t="s">
        <v>18793</v>
      </c>
      <c r="AW23" s="17">
        <f>B7L316C29+B7L416C29+B7L516C35+B7L616C35+B7L716C23</f>
        <v>40644.32639556285</v>
      </c>
      <c r="AX23" s="16" t="s">
        <v>18794</v>
      </c>
      <c r="AY23" s="17">
        <f>B7L316C30+B7L416C30+B7L516C36+B7L616C36+B7L716C24</f>
        <v>105675.24862846341</v>
      </c>
      <c r="AZ23" s="16" t="s">
        <v>18795</v>
      </c>
      <c r="BA23" s="17">
        <f>B7L216C17</f>
        <v>2216856.333333333</v>
      </c>
      <c r="BB23" s="16" t="s">
        <v>18796</v>
      </c>
      <c r="BC23" s="17">
        <f>B7L816C24+B7L816C25</f>
        <v>2322531.5819617966</v>
      </c>
      <c r="BD23" s="16" t="s">
        <v>18797</v>
      </c>
      <c r="BE23" s="17">
        <f>IF(B7L816C26=0,0,B7L816C25/B7L816C26)</f>
        <v>0.95449997345603288</v>
      </c>
      <c r="BF23" s="16" t="s">
        <v>18798</v>
      </c>
      <c r="BG23" s="17">
        <f>B7L316C35+B7L316C37+B7L416C37+B7L516C43+B7L516C45+B7L616C43+B7L616C45+B7L716C29</f>
        <v>19179.415030842505</v>
      </c>
      <c r="BH23" s="16" t="s">
        <v>18799</v>
      </c>
      <c r="BI23" s="17">
        <f>B7L216C31</f>
        <v>3813.305388350218</v>
      </c>
      <c r="BJ23" s="16" t="s">
        <v>18800</v>
      </c>
      <c r="BK23" s="17">
        <f>B7L816C28+B7L816C29</f>
        <v>22992.720419192723</v>
      </c>
      <c r="BL23" s="16" t="s">
        <v>18801</v>
      </c>
      <c r="BM23" s="17">
        <f>IF(B7L816C30=0,0,B7L816C29/B7L816C30)</f>
        <v>0.16584837804434555</v>
      </c>
      <c r="BN23" s="16" t="s">
        <v>18802</v>
      </c>
      <c r="BO23" s="17">
        <f>B7L316C39+B7L416C39+B7L516C47+B7L616C47+B7L716C31</f>
        <v>39635.271088980531</v>
      </c>
      <c r="BP23" s="16" t="s">
        <v>18803</v>
      </c>
      <c r="BQ23" s="17">
        <f>B7L316C40+B7L416C40+B7L516C48+B7L616C48+B7L716C32</f>
        <v>103051.70483134937</v>
      </c>
      <c r="BR23" s="16" t="s">
        <v>18804</v>
      </c>
      <c r="BS23" s="17">
        <f>B7L216C25</f>
        <v>2202325</v>
      </c>
      <c r="BT23" s="16" t="s">
        <v>18805</v>
      </c>
      <c r="BU23" s="17">
        <f>B7L816C33+B7L816C34</f>
        <v>2305376.7048313492</v>
      </c>
      <c r="BV23" s="16" t="s">
        <v>18806</v>
      </c>
      <c r="BW23" s="17">
        <f>IF(B7L816C35=0,0,B7L816C34/B7L816C35)</f>
        <v>0.95529940741771835</v>
      </c>
      <c r="BX23" s="16" t="s">
        <v>18807</v>
      </c>
      <c r="BY23" s="17">
        <f>B7L316C45+B7L316C47+B7L416C47+B7L516C55+B7L516C57+B7L616C55+B7L616C57+B7L716C37</f>
        <v>18904.824204641776</v>
      </c>
      <c r="BZ23" s="16" t="s">
        <v>18808</v>
      </c>
      <c r="CA23" s="17">
        <f>B7L216C39</f>
        <v>3846.4194590038119</v>
      </c>
      <c r="CB23" s="16" t="s">
        <v>18809</v>
      </c>
      <c r="CC23" s="17">
        <f>B7L816C37+B7L816C38</f>
        <v>22751.24366364559</v>
      </c>
      <c r="CD23" s="16" t="s">
        <v>18810</v>
      </c>
      <c r="CE23" s="17">
        <f>IF(B7L816C39=0,0,B7L816C38/B7L816C39)</f>
        <v>0.16906414066278228</v>
      </c>
      <c r="CF23" s="16" t="s">
        <v>18811</v>
      </c>
      <c r="CG23" s="17">
        <f>B7L316C49+B7L416C49+B7L516C59+B7L616C59+B7L716C39</f>
        <v>39060.808507855174</v>
      </c>
      <c r="CH23" s="16" t="s">
        <v>18812</v>
      </c>
      <c r="CI23" s="17">
        <f>B7L316C50+B7L416C50+B7L516C60+B7L616C60+B7L716C40</f>
        <v>101558.10212042346</v>
      </c>
      <c r="CJ23" s="16" t="s">
        <v>18813</v>
      </c>
      <c r="CK23" s="17">
        <f>B7L216C33</f>
        <v>2208169</v>
      </c>
      <c r="CL23" s="16" t="s">
        <v>18814</v>
      </c>
      <c r="CM23" s="17">
        <f>B7L816C42+B7L816C43</f>
        <v>2309727.1021204237</v>
      </c>
      <c r="CN23" s="16" t="s">
        <v>18815</v>
      </c>
      <c r="CO23" s="17">
        <f>IF(B7L816C44=0,0,B7L816C43/B7L816C44)</f>
        <v>0.95603025914741646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0B547-C5AA-4B90-B7DF-45ADB41CBD08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15096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16759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47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31902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0.47319917246567611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0.52532756566986394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1.4732618644599084E-3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19763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16023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8814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44600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0.44311659192825115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0.35926008968609863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0.19762331838565023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36037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274526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110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310673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0.11599656230184148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0.88364936766310553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3.5407003505293349E-4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46478-2631-4CA9-9F6D-26DF1932EFF7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3779.1231366000002</v>
      </c>
      <c r="F8" s="16" t="s">
        <v>18915</v>
      </c>
      <c r="G8" s="21">
        <f>B3L520C2</f>
        <v>0.19480645265714305</v>
      </c>
      <c r="H8" s="16" t="s">
        <v>18916</v>
      </c>
      <c r="I8" s="21">
        <f>IF(B9L101C2=NULL_VALUE,NULL_VALUE,B9L101C1*B9L101C2)</f>
        <v>736.19757239558191</v>
      </c>
      <c r="J8" s="16" t="s">
        <v>18917</v>
      </c>
      <c r="K8" s="21">
        <f>B3L520C3</f>
        <v>6.7856088908783266E-2</v>
      </c>
      <c r="L8" s="16" t="s">
        <v>18918</v>
      </c>
      <c r="M8" s="21">
        <f>IF(B9L101C4=NULL_VALUE,NULL_VALUE,B9L101C1*B9L101C4)</f>
        <v>256.43651555436952</v>
      </c>
      <c r="N8" s="16" t="s">
        <v>18919</v>
      </c>
      <c r="O8" s="21">
        <f>B3L520C4</f>
        <v>8.8188347359523384E-2</v>
      </c>
      <c r="P8" s="16" t="s">
        <v>18920</v>
      </c>
      <c r="Q8" s="21">
        <f>B9L101C1*B9L101C6</f>
        <v>333.27462388489238</v>
      </c>
      <c r="R8" s="16" t="s">
        <v>18921</v>
      </c>
      <c r="S8" s="21">
        <f>B3L520C5</f>
        <v>4.0742136897413267E-3</v>
      </c>
      <c r="T8" s="16" t="s">
        <v>18922</v>
      </c>
      <c r="U8" s="21">
        <f>B9L101C1*B9L101C8</f>
        <v>15.396955218353902</v>
      </c>
      <c r="V8" s="16" t="s">
        <v>18923</v>
      </c>
      <c r="W8" s="21">
        <f>B3L520C6</f>
        <v>0.17334952986560057</v>
      </c>
      <c r="X8" s="16" t="s">
        <v>18924</v>
      </c>
      <c r="Y8" s="21">
        <f>B9L101C1*B9L101C10</f>
        <v>655.10921903382382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0.47172536751920829</v>
      </c>
      <c r="BD8" s="16" t="s">
        <v>18926</v>
      </c>
      <c r="BE8" s="15">
        <f>B9L101C1*B9L101C26</f>
        <v>1782.7082505129783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13457.440702000004</v>
      </c>
      <c r="F9" s="16" t="s">
        <v>18928</v>
      </c>
      <c r="G9" s="21">
        <f>B3L524C2</f>
        <v>0.6073922145633166</v>
      </c>
      <c r="H9" s="16" t="s">
        <v>18929</v>
      </c>
      <c r="I9" s="15">
        <f>IF(B9L102C2=NULL_VALUE,NULL_VALUE,B9L102C1*B9L102C2)</f>
        <v>8173.9447103422963</v>
      </c>
      <c r="J9" s="16" t="s">
        <v>18930</v>
      </c>
      <c r="K9" s="21">
        <f>B3L524C3</f>
        <v>0.18389956667693774</v>
      </c>
      <c r="L9" s="16" t="s">
        <v>18931</v>
      </c>
      <c r="M9" s="15">
        <f>IF(B9L102C4=NULL_VALUE,NULL_VALUE,B9L102C1*B9L102C4)</f>
        <v>2474.8175136783857</v>
      </c>
      <c r="N9" s="16" t="s">
        <v>18932</v>
      </c>
      <c r="O9" s="21">
        <f>B3L524C4</f>
        <v>1.4058194312753113E-2</v>
      </c>
      <c r="P9" s="16" t="s">
        <v>18933</v>
      </c>
      <c r="Q9" s="21">
        <f>B9L102C1*B9L102C6</f>
        <v>189.18731634106871</v>
      </c>
      <c r="R9" s="16" t="s">
        <v>18934</v>
      </c>
      <c r="S9" s="21">
        <f>B3L524C5</f>
        <v>6.4947455573196211E-4</v>
      </c>
      <c r="T9" s="16" t="s">
        <v>18935</v>
      </c>
      <c r="U9" s="21">
        <f>B9L102C1*B9L102C8</f>
        <v>8.7402653212206758</v>
      </c>
      <c r="V9" s="16" t="s">
        <v>18936</v>
      </c>
      <c r="W9" s="21">
        <f>B3L524C6</f>
        <v>2.7633825191666257E-2</v>
      </c>
      <c r="X9" s="16" t="s">
        <v>18937</v>
      </c>
      <c r="Y9" s="21">
        <f>B9L102C1*B9L102C10</f>
        <v>371.88056388628252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3.7098106750292015E-2</v>
      </c>
      <c r="AN9" s="16" t="s">
        <v>18945</v>
      </c>
      <c r="AO9" s="21">
        <f>B9L102C1*B9L102C18</f>
        <v>499.24557174852083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2.2821705944500989E-2</v>
      </c>
      <c r="AZ9" s="16" t="s">
        <v>18951</v>
      </c>
      <c r="BA9" s="21">
        <f>B9L102C1*B9L102C24</f>
        <v>307.12175446660302</v>
      </c>
      <c r="BB9" s="16" t="s">
        <v>18952</v>
      </c>
      <c r="BC9" s="21">
        <f>B3L524C14</f>
        <v>0.10644691200480136</v>
      </c>
      <c r="BD9" s="16" t="s">
        <v>18953</v>
      </c>
      <c r="BE9" s="15">
        <f>B9L102C1*B9L102C26</f>
        <v>1432.5030062156266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167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6.7358125119817105E-2</v>
      </c>
      <c r="P10" s="16" t="s">
        <v>18960</v>
      </c>
      <c r="Q10" s="21">
        <f>B9L103C1*B9L103C6</f>
        <v>11.248806895009457</v>
      </c>
      <c r="R10" s="16" t="s">
        <v>18961</v>
      </c>
      <c r="S10" s="21">
        <f>B3L522C5</f>
        <v>3.1118781981441948E-3</v>
      </c>
      <c r="T10" s="16" t="s">
        <v>18962</v>
      </c>
      <c r="U10" s="21">
        <f>B9L103C1*B9L103C8</f>
        <v>0.51968365909008052</v>
      </c>
      <c r="V10" s="16" t="s">
        <v>18963</v>
      </c>
      <c r="W10" s="21">
        <f>B3L522C6</f>
        <v>0.13240410634464236</v>
      </c>
      <c r="X10" s="16" t="s">
        <v>18964</v>
      </c>
      <c r="Y10" s="21">
        <f>B9L103C1*B9L103C10</f>
        <v>22.111485759555276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0.17775105825131621</v>
      </c>
      <c r="AN10" s="16" t="s">
        <v>18972</v>
      </c>
      <c r="AO10" s="21">
        <f>B9L103C1*B9L103C18</f>
        <v>29.684426727969807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0.10934742330761862</v>
      </c>
      <c r="AZ10" s="16" t="s">
        <v>18978</v>
      </c>
      <c r="BA10" s="21">
        <f>B9L103C1*B9L103C24</f>
        <v>18.261019692372312</v>
      </c>
      <c r="BB10" s="16" t="s">
        <v>18979</v>
      </c>
      <c r="BC10" s="21">
        <f>B3L522C14</f>
        <v>0.51002740877846131</v>
      </c>
      <c r="BD10" s="16" t="s">
        <v>18980</v>
      </c>
      <c r="BE10" s="21">
        <f>B9L103C1*B9L103C26</f>
        <v>85.174577266003041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86448.893481800013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6.7358125119817105E-2</v>
      </c>
      <c r="P11" s="16" t="s">
        <v>18984</v>
      </c>
      <c r="Q11" s="15">
        <f>B9L104C1*B9L104C6</f>
        <v>5823.0353836168269</v>
      </c>
      <c r="R11" s="16" t="s">
        <v>18961</v>
      </c>
      <c r="S11" s="21">
        <f>B3L522C5</f>
        <v>3.1118781981441948E-3</v>
      </c>
      <c r="T11" s="16" t="s">
        <v>18985</v>
      </c>
      <c r="U11" s="21">
        <f>B9L104C1*B9L104C8</f>
        <v>269.01842687970327</v>
      </c>
      <c r="V11" s="16" t="s">
        <v>18963</v>
      </c>
      <c r="W11" s="21">
        <f>B3L522C6</f>
        <v>0.13240410634464236</v>
      </c>
      <c r="X11" s="16" t="s">
        <v>18986</v>
      </c>
      <c r="Y11" s="15">
        <f>B9L104C1*B9L104C10</f>
        <v>11446.188485940909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0.17775105825131621</v>
      </c>
      <c r="AN11" s="16" t="s">
        <v>18990</v>
      </c>
      <c r="AO11" s="15">
        <f>B9L104C1*B9L104C18</f>
        <v>15366.382301045263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0.10934742330761862</v>
      </c>
      <c r="AZ11" s="16" t="s">
        <v>18993</v>
      </c>
      <c r="BA11" s="15">
        <f>B9L104C1*B9L104C24</f>
        <v>9452.9637500296176</v>
      </c>
      <c r="BB11" s="16" t="s">
        <v>18979</v>
      </c>
      <c r="BC11" s="21">
        <f>B3L522C14</f>
        <v>0.51002740877846131</v>
      </c>
      <c r="BD11" s="16" t="s">
        <v>18994</v>
      </c>
      <c r="BE11" s="15">
        <f>B9L104C1*B9L104C26</f>
        <v>44091.305134287672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4362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6.7358125119817105E-2</v>
      </c>
      <c r="P12" s="16" t="s">
        <v>18998</v>
      </c>
      <c r="Q12" s="21">
        <f>B9L105C1*B9L105C6</f>
        <v>293.8161417726422</v>
      </c>
      <c r="R12" s="16" t="s">
        <v>18961</v>
      </c>
      <c r="S12" s="21">
        <f>B3L522C5</f>
        <v>3.1118781981441948E-3</v>
      </c>
      <c r="T12" s="16" t="s">
        <v>18999</v>
      </c>
      <c r="U12" s="21">
        <f>B9L105C1*B9L105C8</f>
        <v>13.574012700304978</v>
      </c>
      <c r="V12" s="16" t="s">
        <v>18963</v>
      </c>
      <c r="W12" s="21">
        <f>B3L522C6</f>
        <v>0.13240410634464236</v>
      </c>
      <c r="X12" s="16" t="s">
        <v>19000</v>
      </c>
      <c r="Y12" s="21">
        <f>B9L105C1*B9L105C10</f>
        <v>577.54671187532995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0.17775105825131621</v>
      </c>
      <c r="AN12" s="16" t="s">
        <v>19004</v>
      </c>
      <c r="AO12" s="21">
        <f>B9L105C1*B9L105C18</f>
        <v>775.35011609224125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0.10934742330761862</v>
      </c>
      <c r="AZ12" s="16" t="s">
        <v>19007</v>
      </c>
      <c r="BA12" s="21">
        <f>B9L105C1*B9L105C24</f>
        <v>476.97346046783241</v>
      </c>
      <c r="BB12" s="16" t="s">
        <v>18979</v>
      </c>
      <c r="BC12" s="21">
        <f>B3L522C14</f>
        <v>0.51002740877846131</v>
      </c>
      <c r="BD12" s="16" t="s">
        <v>19008</v>
      </c>
      <c r="BE12" s="15">
        <f>B9L105C1*B9L105C26</f>
        <v>2224.7395570916483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232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6.7358125119817105E-2</v>
      </c>
      <c r="P13" s="16" t="s">
        <v>19012</v>
      </c>
      <c r="Q13" s="21">
        <f>B9L106C1*B9L106C6</f>
        <v>15.627085027797568</v>
      </c>
      <c r="R13" s="16" t="s">
        <v>18961</v>
      </c>
      <c r="S13" s="21">
        <f>B3L522C5</f>
        <v>3.1118781981441948E-3</v>
      </c>
      <c r="T13" s="16" t="s">
        <v>19013</v>
      </c>
      <c r="U13" s="21">
        <f>B9L106C1*B9L106C8</f>
        <v>0.72195574196945322</v>
      </c>
      <c r="V13" s="16" t="s">
        <v>18963</v>
      </c>
      <c r="W13" s="21">
        <f>B3L522C6</f>
        <v>0.13240410634464236</v>
      </c>
      <c r="X13" s="16" t="s">
        <v>19014</v>
      </c>
      <c r="Y13" s="21">
        <f>B9L106C1*B9L106C10</f>
        <v>30.71775267195703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0.17775105825131621</v>
      </c>
      <c r="AN13" s="16" t="s">
        <v>19018</v>
      </c>
      <c r="AO13" s="21">
        <f>B9L106C1*B9L106C18</f>
        <v>41.238245514305362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0.10934742330761862</v>
      </c>
      <c r="AZ13" s="16" t="s">
        <v>19021</v>
      </c>
      <c r="BA13" s="21">
        <f>B9L106C1*B9L106C24</f>
        <v>25.36860220736752</v>
      </c>
      <c r="BB13" s="16" t="s">
        <v>18979</v>
      </c>
      <c r="BC13" s="21">
        <f>B3L522C14</f>
        <v>0.51002740877846131</v>
      </c>
      <c r="BD13" s="16" t="s">
        <v>19022</v>
      </c>
      <c r="BE13" s="21">
        <f>B9L106C1*B9L106C26</f>
        <v>118.32635883660302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399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6.7358125119817105E-2</v>
      </c>
      <c r="P14" s="16" t="s">
        <v>19026</v>
      </c>
      <c r="Q14" s="21">
        <f>B9L107C1*B9L107C6</f>
        <v>26.875891922807025</v>
      </c>
      <c r="R14" s="16" t="s">
        <v>18961</v>
      </c>
      <c r="S14" s="21">
        <f>B3L522C5</f>
        <v>3.1118781981441948E-3</v>
      </c>
      <c r="T14" s="16" t="s">
        <v>19027</v>
      </c>
      <c r="U14" s="21">
        <f>B9L107C1*B9L107C8</f>
        <v>1.2416394010595337</v>
      </c>
      <c r="V14" s="16" t="s">
        <v>18963</v>
      </c>
      <c r="W14" s="21">
        <f>B3L522C6</f>
        <v>0.13240410634464236</v>
      </c>
      <c r="X14" s="16" t="s">
        <v>19028</v>
      </c>
      <c r="Y14" s="21">
        <f>B9L107C1*B9L107C10</f>
        <v>52.829238431512302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0.17775105825131621</v>
      </c>
      <c r="AN14" s="16" t="s">
        <v>19032</v>
      </c>
      <c r="AO14" s="21">
        <f>B9L107C1*B9L107C18</f>
        <v>70.922672242275169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0.10934742330761862</v>
      </c>
      <c r="AZ14" s="16" t="s">
        <v>19035</v>
      </c>
      <c r="BA14" s="21">
        <f>B9L107C1*B9L107C24</f>
        <v>43.629621899739831</v>
      </c>
      <c r="BB14" s="16" t="s">
        <v>18979</v>
      </c>
      <c r="BC14" s="21">
        <f>B3L522C14</f>
        <v>0.51002740877846131</v>
      </c>
      <c r="BD14" s="16" t="s">
        <v>19036</v>
      </c>
      <c r="BE14" s="21">
        <f>B9L107C1*B9L107C26</f>
        <v>203.50093610260606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272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6.7358125119817105E-2</v>
      </c>
      <c r="P15" s="16" t="s">
        <v>19040</v>
      </c>
      <c r="Q15" s="21">
        <f>B9L108C1*B9L108C6</f>
        <v>18.321410032590254</v>
      </c>
      <c r="R15" s="16" t="s">
        <v>18961</v>
      </c>
      <c r="S15" s="21">
        <f>B3L522C5</f>
        <v>3.1118781981441948E-3</v>
      </c>
      <c r="T15" s="16" t="s">
        <v>19041</v>
      </c>
      <c r="U15" s="21">
        <f>B9L108C1*B9L108C8</f>
        <v>0.84643086989522098</v>
      </c>
      <c r="V15" s="16" t="s">
        <v>18963</v>
      </c>
      <c r="W15" s="21">
        <f>B3L522C6</f>
        <v>0.13240410634464236</v>
      </c>
      <c r="X15" s="16" t="s">
        <v>19042</v>
      </c>
      <c r="Y15" s="21">
        <f>B9L108C1*B9L108C10</f>
        <v>36.01391692574272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0.17775105825131621</v>
      </c>
      <c r="AN15" s="16" t="s">
        <v>19046</v>
      </c>
      <c r="AO15" s="21">
        <f>B9L108C1*B9L108C18</f>
        <v>48.348287844358012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0.10934742330761862</v>
      </c>
      <c r="AZ15" s="16" t="s">
        <v>19049</v>
      </c>
      <c r="BA15" s="21">
        <f>B9L108C1*B9L108C24</f>
        <v>29.742499139672265</v>
      </c>
      <c r="BB15" s="16" t="s">
        <v>18979</v>
      </c>
      <c r="BC15" s="21">
        <f>B3L522C14</f>
        <v>0.51002740877846131</v>
      </c>
      <c r="BD15" s="16" t="s">
        <v>19050</v>
      </c>
      <c r="BE15" s="21">
        <f>B9L108C1*B9L108C26</f>
        <v>138.72745518774147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92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6.7358125119817105E-2</v>
      </c>
      <c r="P16" s="16" t="s">
        <v>19054</v>
      </c>
      <c r="Q16" s="21">
        <f>B9L109C1*B9L109C6</f>
        <v>6.1969475110231738</v>
      </c>
      <c r="R16" s="16" t="s">
        <v>18961</v>
      </c>
      <c r="S16" s="21">
        <f>B3L522C5</f>
        <v>3.1118781981441948E-3</v>
      </c>
      <c r="T16" s="16" t="s">
        <v>19055</v>
      </c>
      <c r="U16" s="21">
        <f>B9L109C1*B9L109C8</f>
        <v>0.2862927942292659</v>
      </c>
      <c r="V16" s="16" t="s">
        <v>18963</v>
      </c>
      <c r="W16" s="21">
        <f>B3L522C6</f>
        <v>0.13240410634464236</v>
      </c>
      <c r="X16" s="16" t="s">
        <v>19056</v>
      </c>
      <c r="Y16" s="21">
        <f>B9L109C1*B9L109C10</f>
        <v>12.181177783707097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0.17775105825131621</v>
      </c>
      <c r="AN16" s="16" t="s">
        <v>19060</v>
      </c>
      <c r="AO16" s="21">
        <f>B9L109C1*B9L109C18</f>
        <v>16.35309735912109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0.10934742330761862</v>
      </c>
      <c r="AZ16" s="16" t="s">
        <v>19063</v>
      </c>
      <c r="BA16" s="21">
        <f>B9L109C1*B9L109C24</f>
        <v>10.059962944300914</v>
      </c>
      <c r="BB16" s="16" t="s">
        <v>18979</v>
      </c>
      <c r="BC16" s="21">
        <f>B3L522C14</f>
        <v>0.51002740877846131</v>
      </c>
      <c r="BD16" s="16" t="s">
        <v>19064</v>
      </c>
      <c r="BE16" s="21">
        <f>B9L109C1*B9L109C26</f>
        <v>46.922521607618442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6.7358125119817105E-2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3.1118781981441948E-3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0.13240410634464236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0.17775105825131621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0.10934742330761862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0.51002740877846131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10</v>
      </c>
      <c r="F18" s="16" t="s">
        <v>18928</v>
      </c>
      <c r="G18" s="21">
        <f>B3L524C2</f>
        <v>0.6073922145633166</v>
      </c>
      <c r="H18" s="16" t="s">
        <v>19080</v>
      </c>
      <c r="I18" s="21">
        <f>IF(B9L111C2=NULL_VALUE,NULL_VALUE,B9L111C1*B9L111C2)</f>
        <v>6.0739221456331656</v>
      </c>
      <c r="J18" s="16" t="s">
        <v>18930</v>
      </c>
      <c r="K18" s="21">
        <f>B3L524C3</f>
        <v>0.18389956667693774</v>
      </c>
      <c r="L18" s="16" t="s">
        <v>19081</v>
      </c>
      <c r="M18" s="21">
        <f>IF(B9L111C4=NULL_VALUE,NULL_VALUE,B9L111C1*B9L111C4)</f>
        <v>1.8389956667693774</v>
      </c>
      <c r="N18" s="16" t="s">
        <v>18932</v>
      </c>
      <c r="O18" s="21">
        <f>B3L524C4</f>
        <v>1.4058194312753113E-2</v>
      </c>
      <c r="P18" s="16" t="s">
        <v>19082</v>
      </c>
      <c r="Q18" s="21">
        <f>B9L111C1*B9L111C6</f>
        <v>0.14058194312753114</v>
      </c>
      <c r="R18" s="16" t="s">
        <v>18934</v>
      </c>
      <c r="S18" s="21">
        <f>B3L524C5</f>
        <v>6.4947455573196211E-4</v>
      </c>
      <c r="T18" s="16" t="s">
        <v>19083</v>
      </c>
      <c r="U18" s="21">
        <f>B9L111C1*B9L111C8</f>
        <v>6.4947455573196207E-3</v>
      </c>
      <c r="V18" s="16" t="s">
        <v>18936</v>
      </c>
      <c r="W18" s="21">
        <f>B3L524C6</f>
        <v>2.7633825191666257E-2</v>
      </c>
      <c r="X18" s="16" t="s">
        <v>19084</v>
      </c>
      <c r="Y18" s="21">
        <f>B9L111C1*B9L111C10</f>
        <v>0.27633825191666256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3.7098106750292015E-2</v>
      </c>
      <c r="AN18" s="16" t="s">
        <v>19088</v>
      </c>
      <c r="AO18" s="21">
        <f>B9L111C1*B9L111C18</f>
        <v>0.37098106750292015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2.2821705944500989E-2</v>
      </c>
      <c r="AZ18" s="16" t="s">
        <v>19091</v>
      </c>
      <c r="BA18" s="21">
        <f>B9L111C1*B9L111C24</f>
        <v>0.22821705944500989</v>
      </c>
      <c r="BB18" s="16" t="s">
        <v>18952</v>
      </c>
      <c r="BC18" s="21">
        <f>B3L524C14</f>
        <v>0.10644691200480136</v>
      </c>
      <c r="BD18" s="16" t="s">
        <v>19092</v>
      </c>
      <c r="BE18" s="21">
        <f>B9L111C1*B9L111C26</f>
        <v>1.0644691200480136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0.6073922145633166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0.18389956667693774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1.4058194312753113E-2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6.4947455573196211E-4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2.7633825191666257E-2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3.7098106750292015E-2</v>
      </c>
      <c r="AN19" s="16" t="s">
        <v>19102</v>
      </c>
      <c r="AO19" s="15">
        <f>B9L112C1*B9L112C18</f>
        <v>0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2.2821705944500989E-2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0.10644691200480136</v>
      </c>
      <c r="BD19" s="16" t="s">
        <v>19106</v>
      </c>
      <c r="BE19" s="15">
        <f>B9L112C1*B9L112C26</f>
        <v>0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70695.402638000014</v>
      </c>
      <c r="F20" s="16" t="s">
        <v>18928</v>
      </c>
      <c r="G20" s="21">
        <f>B3L524C2</f>
        <v>0.6073922145633166</v>
      </c>
      <c r="H20" s="16" t="s">
        <v>19107</v>
      </c>
      <c r="I20" s="15">
        <f>IF(B9L113C2=NULL_VALUE,NULL_VALUE,B9L113C1*B9L113C2)</f>
        <v>42939.837167740166</v>
      </c>
      <c r="J20" s="16" t="s">
        <v>18930</v>
      </c>
      <c r="K20" s="21">
        <f>B3L524C3</f>
        <v>0.18389956667693774</v>
      </c>
      <c r="L20" s="16" t="s">
        <v>19108</v>
      </c>
      <c r="M20" s="15">
        <f>IF(B9L113C4=NULL_VALUE,NULL_VALUE,B9L113C1*B9L113C4)</f>
        <v>13000.853911179844</v>
      </c>
      <c r="N20" s="16" t="s">
        <v>18932</v>
      </c>
      <c r="O20" s="21">
        <f>B3L524C4</f>
        <v>1.4058194312753113E-2</v>
      </c>
      <c r="P20" s="16" t="s">
        <v>19109</v>
      </c>
      <c r="Q20" s="21">
        <f>B9L113C1*B9L113C6</f>
        <v>993.84970730332316</v>
      </c>
      <c r="R20" s="16" t="s">
        <v>18934</v>
      </c>
      <c r="S20" s="21">
        <f>B3L524C5</f>
        <v>6.4947455573196211E-4</v>
      </c>
      <c r="T20" s="16" t="s">
        <v>19110</v>
      </c>
      <c r="U20" s="21">
        <f>B9L113C1*B9L113C8</f>
        <v>45.91486522060724</v>
      </c>
      <c r="V20" s="16" t="s">
        <v>18936</v>
      </c>
      <c r="W20" s="21">
        <f>B3L524C6</f>
        <v>2.7633825191666257E-2</v>
      </c>
      <c r="X20" s="16" t="s">
        <v>19111</v>
      </c>
      <c r="Y20" s="15">
        <f>B9L113C1*B9L113C10</f>
        <v>1953.5843983529539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3.7098106750292015E-2</v>
      </c>
      <c r="AN20" s="16" t="s">
        <v>19115</v>
      </c>
      <c r="AO20" s="15">
        <f>B9L113C1*B9L113C18</f>
        <v>2622.6655938194003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2.2821705944500989E-2</v>
      </c>
      <c r="AZ20" s="16" t="s">
        <v>19118</v>
      </c>
      <c r="BA20" s="15">
        <f>B9L113C1*B9L113C24</f>
        <v>1613.3896906325358</v>
      </c>
      <c r="BB20" s="16" t="s">
        <v>18952</v>
      </c>
      <c r="BC20" s="21">
        <f>B3L524C14</f>
        <v>0.10644691200480136</v>
      </c>
      <c r="BD20" s="16" t="s">
        <v>19119</v>
      </c>
      <c r="BE20" s="15">
        <f>B9L113C1*B9L113C26</f>
        <v>7525.3073037511895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0.47319917246567611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0.52532756566986394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21">
        <f>B8L107C1</f>
        <v>1.4732618644599084E-3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129935</v>
      </c>
      <c r="F22" s="16" t="s">
        <v>19128</v>
      </c>
      <c r="G22" s="21">
        <f>B8L112C1</f>
        <v>0.44311659192825115</v>
      </c>
      <c r="H22" s="16" t="s">
        <v>19129</v>
      </c>
      <c r="I22" s="15">
        <f>IF(B9L115C2=NULL_VALUE,NULL_VALUE,B9L115C1*B9L115C2)</f>
        <v>57576.354372197311</v>
      </c>
      <c r="J22" s="16" t="s">
        <v>19130</v>
      </c>
      <c r="K22" s="21">
        <f>B8L113C1</f>
        <v>0.35926008968609863</v>
      </c>
      <c r="L22" s="16" t="s">
        <v>19131</v>
      </c>
      <c r="M22" s="15">
        <f>IF(B9L115C4=NULL_VALUE,NULL_VALUE,B9L115C1*B9L115C4)</f>
        <v>46680.459753363226</v>
      </c>
      <c r="N22" s="16" t="s">
        <v>19132</v>
      </c>
      <c r="O22" s="21">
        <f>B8L114C1</f>
        <v>0.19762331838565023</v>
      </c>
      <c r="P22" s="16" t="s">
        <v>19133</v>
      </c>
      <c r="Q22" s="15">
        <f>B9L115C1*B9L115C6</f>
        <v>25678.185874439463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55821</v>
      </c>
      <c r="F23" s="16" t="s">
        <v>19128</v>
      </c>
      <c r="G23" s="21">
        <f>B8L112C1</f>
        <v>0.44311659192825115</v>
      </c>
      <c r="H23" s="16" t="s">
        <v>19135</v>
      </c>
      <c r="I23" s="15">
        <f>IF(B9L116C2=NULL_VALUE,NULL_VALUE,B9L116C1*B9L116C2)</f>
        <v>24735.211278026909</v>
      </c>
      <c r="J23" s="16" t="s">
        <v>19130</v>
      </c>
      <c r="K23" s="21">
        <f>B8L113C1</f>
        <v>0.35926008968609863</v>
      </c>
      <c r="L23" s="16" t="s">
        <v>19136</v>
      </c>
      <c r="M23" s="15">
        <f>IF(B9L116C4=NULL_VALUE,NULL_VALUE,B9L116C1*B9L116C4)</f>
        <v>20054.257466367711</v>
      </c>
      <c r="N23" s="16" t="s">
        <v>19132</v>
      </c>
      <c r="O23" s="21">
        <f>B8L114C1</f>
        <v>0.19762331838565023</v>
      </c>
      <c r="P23" s="16" t="s">
        <v>19137</v>
      </c>
      <c r="Q23" s="15">
        <f>B9L116C1*B9L116C6</f>
        <v>11031.531255605381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10877</v>
      </c>
      <c r="F24" s="16" t="s">
        <v>19128</v>
      </c>
      <c r="G24" s="21">
        <f>B8L112C1</f>
        <v>0.44311659192825115</v>
      </c>
      <c r="H24" s="16" t="s">
        <v>19139</v>
      </c>
      <c r="I24" s="15">
        <f>IF(B9L117C2=NULL_VALUE,NULL_VALUE,B9L117C1*B9L117C2)</f>
        <v>4819.7791704035881</v>
      </c>
      <c r="J24" s="16" t="s">
        <v>19130</v>
      </c>
      <c r="K24" s="21">
        <f>B8L113C1</f>
        <v>0.35926008968609863</v>
      </c>
      <c r="L24" s="16" t="s">
        <v>19140</v>
      </c>
      <c r="M24" s="15">
        <f>IF(B9L117C4=NULL_VALUE,NULL_VALUE,B9L117C1*B9L117C4)</f>
        <v>3907.6719955156946</v>
      </c>
      <c r="N24" s="16" t="s">
        <v>19132</v>
      </c>
      <c r="O24" s="21">
        <f>B8L114C1</f>
        <v>0.19762331838565023</v>
      </c>
      <c r="P24" s="16" t="s">
        <v>19141</v>
      </c>
      <c r="Q24" s="15">
        <f>B9L117C1*B9L117C6</f>
        <v>2149.5488340807174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0.44311659192825115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0.35926008968609863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0.19762331838565023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151</v>
      </c>
      <c r="F26" s="16" t="s">
        <v>19128</v>
      </c>
      <c r="G26" s="21">
        <f>B8L112C1</f>
        <v>0.44311659192825115</v>
      </c>
      <c r="H26" s="16" t="s">
        <v>19147</v>
      </c>
      <c r="I26" s="21">
        <f>IF(B9L119C2=NULL_VALUE,NULL_VALUE,B9L119C1*B9L119C2)</f>
        <v>66.910605381165922</v>
      </c>
      <c r="J26" s="16" t="s">
        <v>19130</v>
      </c>
      <c r="K26" s="21">
        <f>B8L113C1</f>
        <v>0.35926008968609863</v>
      </c>
      <c r="L26" s="16" t="s">
        <v>19148</v>
      </c>
      <c r="M26" s="21">
        <f>IF(B9L119C4=NULL_VALUE,NULL_VALUE,B9L119C1*B9L119C4)</f>
        <v>54.248273542600892</v>
      </c>
      <c r="N26" s="16" t="s">
        <v>19132</v>
      </c>
      <c r="O26" s="21">
        <f>B8L114C1</f>
        <v>0.19762331838565023</v>
      </c>
      <c r="P26" s="16" t="s">
        <v>19149</v>
      </c>
      <c r="Q26" s="21">
        <f>B9L119C1*B9L119C6</f>
        <v>29.841121076233183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7658</v>
      </c>
      <c r="F27" s="16" t="s">
        <v>19128</v>
      </c>
      <c r="G27" s="21">
        <f>B8L112C1</f>
        <v>0.44311659192825115</v>
      </c>
      <c r="H27" s="16" t="s">
        <v>19151</v>
      </c>
      <c r="I27" s="15">
        <f>IF(B9L120C2=NULL_VALUE,NULL_VALUE,B9L120C1*B9L120C2)</f>
        <v>3393.3868609865472</v>
      </c>
      <c r="J27" s="16" t="s">
        <v>19130</v>
      </c>
      <c r="K27" s="21">
        <f>B8L113C1</f>
        <v>0.35926008968609863</v>
      </c>
      <c r="L27" s="16" t="s">
        <v>19152</v>
      </c>
      <c r="M27" s="15">
        <f>IF(B9L120C4=NULL_VALUE,NULL_VALUE,B9L120C1*B9L120C4)</f>
        <v>2751.2137668161431</v>
      </c>
      <c r="N27" s="16" t="s">
        <v>19132</v>
      </c>
      <c r="O27" s="21">
        <f>B8L114C1</f>
        <v>0.19762331838565023</v>
      </c>
      <c r="P27" s="16" t="s">
        <v>19153</v>
      </c>
      <c r="Q27" s="15">
        <f>B9L120C1*B9L120C6</f>
        <v>1513.3993721973095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17830</v>
      </c>
      <c r="F28" s="16" t="s">
        <v>19155</v>
      </c>
      <c r="G28" s="21">
        <f>B8L119C1</f>
        <v>0.11599656230184148</v>
      </c>
      <c r="H28" s="16" t="s">
        <v>19156</v>
      </c>
      <c r="I28" s="15">
        <f>IF(B9L121C2=NULL_VALUE,NULL_VALUE,B9L121C1*B9L121C2)</f>
        <v>2068.2187058418335</v>
      </c>
      <c r="J28" s="16" t="s">
        <v>19157</v>
      </c>
      <c r="K28" s="21">
        <f>B8L120C1</f>
        <v>0.88364936766310553</v>
      </c>
      <c r="L28" s="16" t="s">
        <v>19158</v>
      </c>
      <c r="M28" s="15">
        <f>IF(B9L121C4=NULL_VALUE,NULL_VALUE,B9L121C1*B9L121C4)</f>
        <v>15755.468225433171</v>
      </c>
      <c r="N28" s="16" t="s">
        <v>19159</v>
      </c>
      <c r="O28" s="21">
        <f>B8L121C1</f>
        <v>3.5407003505293349E-4</v>
      </c>
      <c r="P28" s="16" t="s">
        <v>19160</v>
      </c>
      <c r="Q28" s="21">
        <f>B9L121C1*B9L121C6</f>
        <v>6.313068724993804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17971</v>
      </c>
      <c r="F29" s="16" t="s">
        <v>19155</v>
      </c>
      <c r="G29" s="21">
        <f>B8L119C1</f>
        <v>0.11599656230184148</v>
      </c>
      <c r="H29" s="16" t="s">
        <v>19162</v>
      </c>
      <c r="I29" s="15">
        <f>IF(B9L122C2=NULL_VALUE,NULL_VALUE,B9L122C1*B9L122C2)</f>
        <v>2084.5742211263932</v>
      </c>
      <c r="J29" s="16" t="s">
        <v>19157</v>
      </c>
      <c r="K29" s="21">
        <f>B8L120C1</f>
        <v>0.88364936766310553</v>
      </c>
      <c r="L29" s="16" t="s">
        <v>19163</v>
      </c>
      <c r="M29" s="15">
        <f>IF(B9L122C4=NULL_VALUE,NULL_VALUE,B9L122C1*B9L122C4)</f>
        <v>15880.062786273669</v>
      </c>
      <c r="N29" s="16" t="s">
        <v>19159</v>
      </c>
      <c r="O29" s="21">
        <f>B8L121C1</f>
        <v>3.5407003505293349E-4</v>
      </c>
      <c r="P29" s="16" t="s">
        <v>19164</v>
      </c>
      <c r="Q29" s="21">
        <f>B9L122C1*B9L122C6</f>
        <v>6.362992599936268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1822</v>
      </c>
      <c r="F30" s="16" t="s">
        <v>19155</v>
      </c>
      <c r="G30" s="21">
        <f>B8L119C1</f>
        <v>0.11599656230184148</v>
      </c>
      <c r="H30" s="16" t="s">
        <v>19166</v>
      </c>
      <c r="I30" s="21">
        <f>IF(B9L123C2=NULL_VALUE,NULL_VALUE,B9L123C1*B9L123C2)</f>
        <v>211.34573651395519</v>
      </c>
      <c r="J30" s="16" t="s">
        <v>19157</v>
      </c>
      <c r="K30" s="21">
        <f>B8L120C1</f>
        <v>0.88364936766310553</v>
      </c>
      <c r="L30" s="16" t="s">
        <v>19167</v>
      </c>
      <c r="M30" s="15">
        <f>IF(B9L123C4=NULL_VALUE,NULL_VALUE,B9L123C1*B9L123C4)</f>
        <v>1610.0091478821782</v>
      </c>
      <c r="N30" s="16" t="s">
        <v>19159</v>
      </c>
      <c r="O30" s="21">
        <f>B8L121C1</f>
        <v>3.5407003505293349E-4</v>
      </c>
      <c r="P30" s="16" t="s">
        <v>19168</v>
      </c>
      <c r="Q30" s="21">
        <f>B9L123C1*B9L123C6</f>
        <v>0.64511560386644484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0.11599656230184148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0.88364936766310553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3.5407003505293349E-4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0.11599656230184148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0.88364936766310553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3.5407003505293349E-4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18272</v>
      </c>
      <c r="F33" s="16" t="s">
        <v>19155</v>
      </c>
      <c r="G33" s="21">
        <f>B8L119C1</f>
        <v>0.11599656230184148</v>
      </c>
      <c r="H33" s="16" t="s">
        <v>19178</v>
      </c>
      <c r="I33" s="15">
        <f>IF(B9L126C2=NULL_VALUE,NULL_VALUE,B9L126C1*B9L126C2)</f>
        <v>2119.4891863792477</v>
      </c>
      <c r="J33" s="16" t="s">
        <v>19157</v>
      </c>
      <c r="K33" s="21">
        <f>B8L120C1</f>
        <v>0.88364936766310553</v>
      </c>
      <c r="L33" s="16" t="s">
        <v>19179</v>
      </c>
      <c r="M33" s="15">
        <f>IF(B9L126C4=NULL_VALUE,NULL_VALUE,B9L126C1*B9L126C4)</f>
        <v>16146.041245940265</v>
      </c>
      <c r="N33" s="16" t="s">
        <v>19159</v>
      </c>
      <c r="O33" s="21">
        <f>B8L121C1</f>
        <v>3.5407003505293349E-4</v>
      </c>
      <c r="P33" s="16" t="s">
        <v>19180</v>
      </c>
      <c r="Q33" s="21">
        <f>B9L126C1*B9L126C6</f>
        <v>6.4695676804872004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35DA3-DDD1-4949-8802-0FACF3995397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15.396955218353902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8.8022267968779645E-3</v>
      </c>
      <c r="L8" s="16" t="s">
        <v>19231</v>
      </c>
      <c r="M8" s="21">
        <f>B9L201C1*B9L201C4</f>
        <v>0.13552749181332474</v>
      </c>
      <c r="N8" s="16" t="s">
        <v>19232</v>
      </c>
      <c r="O8" s="21">
        <f>B3L309C4</f>
        <v>0.16982273522058211</v>
      </c>
      <c r="P8" s="16" t="s">
        <v>19233</v>
      </c>
      <c r="Q8" s="21">
        <f>B9L201C1*B9L201C6</f>
        <v>2.6147530492496749</v>
      </c>
      <c r="R8" s="16" t="s">
        <v>19234</v>
      </c>
      <c r="S8" s="21">
        <f>B3L310C4</f>
        <v>7.028846261136544E-2</v>
      </c>
      <c r="T8" s="16" t="s">
        <v>19235</v>
      </c>
      <c r="U8" s="21">
        <f>B9L201C1*B9L201C8</f>
        <v>1.0822283111941362</v>
      </c>
      <c r="V8" s="16" t="s">
        <v>19236</v>
      </c>
      <c r="W8" s="21">
        <f>B3L311C4</f>
        <v>7.3413190589658311E-2</v>
      </c>
      <c r="X8" s="16" t="s">
        <v>19237</v>
      </c>
      <c r="Y8" s="21">
        <f>B9L201C1*B9L201C10</f>
        <v>1.1303396079454491</v>
      </c>
      <c r="Z8" s="16" t="s">
        <v>19238</v>
      </c>
      <c r="AA8" s="21">
        <f>B3L312C4</f>
        <v>0.46898713130901182</v>
      </c>
      <c r="AB8" s="16" t="s">
        <v>19239</v>
      </c>
      <c r="AC8" s="21">
        <f>B9L201C1*B9L201C12</f>
        <v>7.2209738587491161</v>
      </c>
      <c r="AD8" s="16" t="s">
        <v>19240</v>
      </c>
      <c r="AE8" s="21">
        <f>B3L313C4</f>
        <v>4.3228661796706737E-2</v>
      </c>
      <c r="AF8" s="16" t="s">
        <v>19241</v>
      </c>
      <c r="AG8" s="21">
        <f>B9L201C1*B9L201C14</f>
        <v>0.66558976983325979</v>
      </c>
      <c r="AH8" s="16" t="s">
        <v>19242</v>
      </c>
      <c r="AI8" s="21">
        <f>B3L314C4</f>
        <v>3.1079633011369082E-2</v>
      </c>
      <c r="AJ8" s="16" t="s">
        <v>19243</v>
      </c>
      <c r="AK8" s="21">
        <f>B9L201C1*B9L201C16</f>
        <v>0.47853171767892339</v>
      </c>
      <c r="AL8" s="16" t="s">
        <v>19244</v>
      </c>
      <c r="AM8" s="21">
        <f>B3L315C4</f>
        <v>6.9127398724378217E-2</v>
      </c>
      <c r="AN8" s="16" t="s">
        <v>19245</v>
      </c>
      <c r="AO8" s="21">
        <f>B9L201C1*B9L201C18</f>
        <v>1.0643514625205461</v>
      </c>
      <c r="AP8" s="16" t="s">
        <v>19246</v>
      </c>
      <c r="AQ8" s="21">
        <f>B3L316C4</f>
        <v>8.614964062066896E-3</v>
      </c>
      <c r="AR8" s="16" t="s">
        <v>19247</v>
      </c>
      <c r="AS8" s="21">
        <f>B9L201C1*B9L201C20</f>
        <v>0.13264421587137223</v>
      </c>
      <c r="AT8" s="16" t="s">
        <v>19248</v>
      </c>
      <c r="AU8" s="21">
        <f>B3L317C4</f>
        <v>2.1949386847607767E-6</v>
      </c>
      <c r="AV8" s="16" t="s">
        <v>19249</v>
      </c>
      <c r="AW8" s="21">
        <f>B9L201C1*B9L201C22</f>
        <v>3.3795372636294289E-5</v>
      </c>
      <c r="AX8" s="16" t="s">
        <v>19250</v>
      </c>
      <c r="AY8" s="21">
        <f>B3L318C4</f>
        <v>9.8339883247640387E-3</v>
      </c>
      <c r="AZ8" s="16" t="s">
        <v>19251</v>
      </c>
      <c r="BA8" s="21">
        <f>B9L201C1*B9L201C24</f>
        <v>0.151413477854207</v>
      </c>
      <c r="BB8" s="16" t="s">
        <v>19252</v>
      </c>
      <c r="BC8" s="21">
        <f>B3L319C4</f>
        <v>1.5446319159566089E-5</v>
      </c>
      <c r="BD8" s="16" t="s">
        <v>19253</v>
      </c>
      <c r="BE8" s="21">
        <f>B9L201C1*B9L201C26</f>
        <v>2.3782628438824097E-4</v>
      </c>
      <c r="BF8" s="16" t="s">
        <v>19254</v>
      </c>
      <c r="BG8" s="21">
        <f>B3L320C4</f>
        <v>4.6783966295374783E-2</v>
      </c>
      <c r="BH8" s="16" t="s">
        <v>19255</v>
      </c>
      <c r="BI8" s="21">
        <f>B9L201C1*B9L201C28</f>
        <v>0.72033063398686381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8.7402653212206758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8.8022267968779645E-3</v>
      </c>
      <c r="L9" s="16" t="s">
        <v>19266</v>
      </c>
      <c r="M9" s="21">
        <f>B9L202C1*B9L202C4</f>
        <v>7.6933797622271816E-2</v>
      </c>
      <c r="N9" s="16" t="s">
        <v>19232</v>
      </c>
      <c r="O9" s="21">
        <f>B3L309C4</f>
        <v>0.16982273522058211</v>
      </c>
      <c r="P9" s="16" t="s">
        <v>19267</v>
      </c>
      <c r="Q9" s="21">
        <f>B9L202C1*B9L202C6</f>
        <v>1.4842957634032949</v>
      </c>
      <c r="R9" s="16" t="s">
        <v>19234</v>
      </c>
      <c r="S9" s="21">
        <f>B3L310C4</f>
        <v>7.028846261136544E-2</v>
      </c>
      <c r="T9" s="16" t="s">
        <v>19268</v>
      </c>
      <c r="U9" s="21">
        <f>B9L202C1*B9L202C8</f>
        <v>0.61433981224403345</v>
      </c>
      <c r="V9" s="16" t="s">
        <v>19236</v>
      </c>
      <c r="W9" s="21">
        <f>B3L311C4</f>
        <v>7.3413190589658311E-2</v>
      </c>
      <c r="X9" s="16" t="s">
        <v>19269</v>
      </c>
      <c r="Y9" s="21">
        <f>B9L202C1*B9L202C10</f>
        <v>0.64165076383095454</v>
      </c>
      <c r="Z9" s="16" t="s">
        <v>19238</v>
      </c>
      <c r="AA9" s="21">
        <f>B3L312C4</f>
        <v>0.46898713130901182</v>
      </c>
      <c r="AB9" s="16" t="s">
        <v>19270</v>
      </c>
      <c r="AC9" s="21">
        <f>B9L202C1*B9L202C12</f>
        <v>4.0990719598789234</v>
      </c>
      <c r="AD9" s="16" t="s">
        <v>19240</v>
      </c>
      <c r="AE9" s="21">
        <f>B3L313C4</f>
        <v>4.3228661796706737E-2</v>
      </c>
      <c r="AF9" s="16" t="s">
        <v>19271</v>
      </c>
      <c r="AG9" s="21">
        <f>B9L202C1*B9L202C14</f>
        <v>0.37782997358453296</v>
      </c>
      <c r="AH9" s="16" t="s">
        <v>19242</v>
      </c>
      <c r="AI9" s="21">
        <f>B3L314C4</f>
        <v>3.1079633011369082E-2</v>
      </c>
      <c r="AJ9" s="16" t="s">
        <v>19272</v>
      </c>
      <c r="AK9" s="21">
        <f>B9L202C1*B9L202C16</f>
        <v>0.27164423860553449</v>
      </c>
      <c r="AL9" s="16" t="s">
        <v>19244</v>
      </c>
      <c r="AM9" s="21">
        <f>B3L315C4</f>
        <v>6.9127398724378217E-2</v>
      </c>
      <c r="AN9" s="16" t="s">
        <v>19273</v>
      </c>
      <c r="AO9" s="21">
        <f>B9L202C1*B9L202C18</f>
        <v>0.60419180581687726</v>
      </c>
      <c r="AP9" s="16" t="s">
        <v>19246</v>
      </c>
      <c r="AQ9" s="21">
        <f>B3L316C4</f>
        <v>8.614964062066896E-3</v>
      </c>
      <c r="AR9" s="16" t="s">
        <v>19274</v>
      </c>
      <c r="AS9" s="21">
        <f>B9L202C1*B9L202C20</f>
        <v>7.5297071635245696E-2</v>
      </c>
      <c r="AT9" s="16" t="s">
        <v>19248</v>
      </c>
      <c r="AU9" s="21">
        <f>B3L317C4</f>
        <v>2.1949386847607767E-6</v>
      </c>
      <c r="AV9" s="16" t="s">
        <v>19275</v>
      </c>
      <c r="AW9" s="21">
        <f>B9L202C1*B9L202C22</f>
        <v>1.9184346468620339E-5</v>
      </c>
      <c r="AX9" s="16" t="s">
        <v>19250</v>
      </c>
      <c r="AY9" s="21">
        <f>B3L318C4</f>
        <v>9.8339883247640387E-3</v>
      </c>
      <c r="AZ9" s="16" t="s">
        <v>19276</v>
      </c>
      <c r="BA9" s="21">
        <f>B9L202C1*B9L202C24</f>
        <v>8.595166712422414E-2</v>
      </c>
      <c r="BB9" s="16" t="s">
        <v>19252</v>
      </c>
      <c r="BC9" s="21">
        <f>B3L319C4</f>
        <v>1.5446319159566089E-5</v>
      </c>
      <c r="BD9" s="16" t="s">
        <v>19277</v>
      </c>
      <c r="BE9" s="21">
        <f>B9L202C1*B9L202C26</f>
        <v>1.3500492769086199E-4</v>
      </c>
      <c r="BF9" s="16" t="s">
        <v>19254</v>
      </c>
      <c r="BG9" s="21">
        <f>B3L320C4</f>
        <v>4.6783966295374783E-2</v>
      </c>
      <c r="BH9" s="16" t="s">
        <v>19278</v>
      </c>
      <c r="BI9" s="21">
        <f>B9L202C1*B9L202C28</f>
        <v>0.40890427820062114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0.51968365909008052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8.8022267968779645E-3</v>
      </c>
      <c r="L10" s="16" t="s">
        <v>19285</v>
      </c>
      <c r="M10" s="21">
        <f>B9L203C1*B9L203C4</f>
        <v>4.5743734299422993E-3</v>
      </c>
      <c r="N10" s="16" t="s">
        <v>19232</v>
      </c>
      <c r="O10" s="21">
        <f>B3L309C4</f>
        <v>0.16982273522058211</v>
      </c>
      <c r="P10" s="16" t="s">
        <v>19286</v>
      </c>
      <c r="Q10" s="21">
        <f>B9L203C1*B9L203C6</f>
        <v>8.8254100436118005E-2</v>
      </c>
      <c r="R10" s="16" t="s">
        <v>19234</v>
      </c>
      <c r="S10" s="21">
        <f>B3L310C4</f>
        <v>7.028846261136544E-2</v>
      </c>
      <c r="T10" s="16" t="s">
        <v>19287</v>
      </c>
      <c r="U10" s="21">
        <f>B9L203C1*B9L203C8</f>
        <v>3.6527765441690709E-2</v>
      </c>
      <c r="V10" s="16" t="s">
        <v>19236</v>
      </c>
      <c r="W10" s="21">
        <f>B3L311C4</f>
        <v>7.3413190589658311E-2</v>
      </c>
      <c r="X10" s="16" t="s">
        <v>19288</v>
      </c>
      <c r="Y10" s="21">
        <f>B9L203C1*B9L203C10</f>
        <v>3.8151635511111094E-2</v>
      </c>
      <c r="Z10" s="16" t="s">
        <v>19238</v>
      </c>
      <c r="AA10" s="21">
        <f>B3L312C4</f>
        <v>0.46898713130901182</v>
      </c>
      <c r="AB10" s="16" t="s">
        <v>19289</v>
      </c>
      <c r="AC10" s="21">
        <f>B9L203C1*B9L203C12</f>
        <v>0.24372494846482731</v>
      </c>
      <c r="AD10" s="16" t="s">
        <v>19240</v>
      </c>
      <c r="AE10" s="21">
        <f>B3L313C4</f>
        <v>4.3228661796706737E-2</v>
      </c>
      <c r="AF10" s="16" t="s">
        <v>19290</v>
      </c>
      <c r="AG10" s="21">
        <f>B9L203C1*B9L203C14</f>
        <v>2.2465229140080131E-2</v>
      </c>
      <c r="AH10" s="16" t="s">
        <v>19242</v>
      </c>
      <c r="AI10" s="21">
        <f>B3L314C4</f>
        <v>3.1079633011369082E-2</v>
      </c>
      <c r="AJ10" s="16" t="s">
        <v>19291</v>
      </c>
      <c r="AK10" s="21">
        <f>B9L203C1*B9L203C16</f>
        <v>1.6151577406525144E-2</v>
      </c>
      <c r="AL10" s="16" t="s">
        <v>19244</v>
      </c>
      <c r="AM10" s="21">
        <f>B3L315C4</f>
        <v>6.9127398724378217E-2</v>
      </c>
      <c r="AN10" s="16" t="s">
        <v>19292</v>
      </c>
      <c r="AO10" s="21">
        <f>B9L203C1*B9L203C18</f>
        <v>3.5924379512463835E-2</v>
      </c>
      <c r="AP10" s="16" t="s">
        <v>19246</v>
      </c>
      <c r="AQ10" s="21">
        <f>B3L316C4</f>
        <v>8.614964062066896E-3</v>
      </c>
      <c r="AR10" s="16" t="s">
        <v>19293</v>
      </c>
      <c r="AS10" s="21">
        <f>B9L203C1*B9L203C20</f>
        <v>4.4770560467044676E-3</v>
      </c>
      <c r="AT10" s="16" t="s">
        <v>19248</v>
      </c>
      <c r="AU10" s="21">
        <f>B3L317C4</f>
        <v>2.1949386847607767E-6</v>
      </c>
      <c r="AV10" s="16" t="s">
        <v>19294</v>
      </c>
      <c r="AW10" s="21">
        <f>B9L203C1*B9L203C22</f>
        <v>1.1406737671748492E-6</v>
      </c>
      <c r="AX10" s="16" t="s">
        <v>19250</v>
      </c>
      <c r="AY10" s="21">
        <f>B3L318C4</f>
        <v>9.8339883247640387E-3</v>
      </c>
      <c r="AZ10" s="16" t="s">
        <v>19295</v>
      </c>
      <c r="BA10" s="21">
        <f>B9L203C1*B9L203C24</f>
        <v>5.1105630360625065E-3</v>
      </c>
      <c r="BB10" s="16" t="s">
        <v>19252</v>
      </c>
      <c r="BC10" s="21">
        <f>B3L319C4</f>
        <v>1.5446319159566089E-5</v>
      </c>
      <c r="BD10" s="16" t="s">
        <v>19296</v>
      </c>
      <c r="BE10" s="21">
        <f>B9L203C1*B9L203C26</f>
        <v>8.0271996603165218E-6</v>
      </c>
      <c r="BF10" s="16" t="s">
        <v>19254</v>
      </c>
      <c r="BG10" s="21">
        <f>B3L320C4</f>
        <v>4.6783966295374783E-2</v>
      </c>
      <c r="BH10" s="16" t="s">
        <v>19297</v>
      </c>
      <c r="BI10" s="21">
        <f>B9L203C1*B9L203C28</f>
        <v>2.4312862791127366E-2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673.98214159999998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8.8022267968779645E-3</v>
      </c>
      <c r="L11" s="16" t="s">
        <v>19303</v>
      </c>
      <c r="M11" s="21">
        <f>B9L204C1*B9L204C4</f>
        <v>5.9325436674087184</v>
      </c>
      <c r="N11" s="16" t="s">
        <v>19232</v>
      </c>
      <c r="O11" s="21">
        <f>B3L309C4</f>
        <v>0.16982273522058211</v>
      </c>
      <c r="P11" s="16" t="s">
        <v>19304</v>
      </c>
      <c r="Q11" s="21">
        <f>B9L204C1*B9L204C6</f>
        <v>114.45749077633768</v>
      </c>
      <c r="R11" s="16" t="s">
        <v>19234</v>
      </c>
      <c r="S11" s="21">
        <f>B3L310C4</f>
        <v>7.028846261136544E-2</v>
      </c>
      <c r="T11" s="16" t="s">
        <v>19305</v>
      </c>
      <c r="U11" s="21">
        <f>B9L204C1*B9L204C8</f>
        <v>47.373168560579607</v>
      </c>
      <c r="V11" s="16" t="s">
        <v>19236</v>
      </c>
      <c r="W11" s="21">
        <f>B3L311C4</f>
        <v>7.3413190589658311E-2</v>
      </c>
      <c r="X11" s="16" t="s">
        <v>19306</v>
      </c>
      <c r="Y11" s="21">
        <f>B9L204C1*B9L204C10</f>
        <v>49.479179415306874</v>
      </c>
      <c r="Z11" s="16" t="s">
        <v>19238</v>
      </c>
      <c r="AA11" s="21">
        <f>B3L312C4</f>
        <v>0.46898713130901182</v>
      </c>
      <c r="AB11" s="16" t="s">
        <v>19307</v>
      </c>
      <c r="AC11" s="21">
        <f>B9L204C1*B9L204C12</f>
        <v>316.08895114248821</v>
      </c>
      <c r="AD11" s="16" t="s">
        <v>19240</v>
      </c>
      <c r="AE11" s="21">
        <f>B3L313C4</f>
        <v>4.3228661796706737E-2</v>
      </c>
      <c r="AF11" s="16" t="s">
        <v>19308</v>
      </c>
      <c r="AG11" s="21">
        <f>B9L204C1*B9L204C14</f>
        <v>29.135346056246508</v>
      </c>
      <c r="AH11" s="16" t="s">
        <v>19242</v>
      </c>
      <c r="AI11" s="21">
        <f>B3L314C4</f>
        <v>3.1079633011369082E-2</v>
      </c>
      <c r="AJ11" s="16" t="s">
        <v>19309</v>
      </c>
      <c r="AK11" s="21">
        <f>B9L204C1*B9L204C16</f>
        <v>20.947117617144588</v>
      </c>
      <c r="AL11" s="16" t="s">
        <v>19244</v>
      </c>
      <c r="AM11" s="21">
        <f>B3L315C4</f>
        <v>6.9127398724378217E-2</v>
      </c>
      <c r="AN11" s="16" t="s">
        <v>19310</v>
      </c>
      <c r="AO11" s="21">
        <f>B9L204C1*B9L204C18</f>
        <v>46.590632235493537</v>
      </c>
      <c r="AP11" s="16" t="s">
        <v>19246</v>
      </c>
      <c r="AQ11" s="21">
        <f>B3L316C4</f>
        <v>8.614964062066896E-3</v>
      </c>
      <c r="AR11" s="16" t="s">
        <v>19311</v>
      </c>
      <c r="AS11" s="21">
        <f>B9L204C1*B9L204C20</f>
        <v>5.8063319283588815</v>
      </c>
      <c r="AT11" s="16" t="s">
        <v>19248</v>
      </c>
      <c r="AU11" s="21">
        <f>B3L317C4</f>
        <v>2.1949386847607767E-6</v>
      </c>
      <c r="AV11" s="16" t="s">
        <v>19312</v>
      </c>
      <c r="AW11" s="21">
        <f>B9L204C1*B9L204C22</f>
        <v>1.4793494754357555E-3</v>
      </c>
      <c r="AX11" s="16" t="s">
        <v>19250</v>
      </c>
      <c r="AY11" s="21">
        <f>B3L318C4</f>
        <v>9.8339883247640387E-3</v>
      </c>
      <c r="AZ11" s="16" t="s">
        <v>19313</v>
      </c>
      <c r="BA11" s="21">
        <f>B9L204C1*B9L204C24</f>
        <v>6.6279325115938628</v>
      </c>
      <c r="BB11" s="16" t="s">
        <v>19252</v>
      </c>
      <c r="BC11" s="21">
        <f>B3L319C4</f>
        <v>1.5446319159566089E-5</v>
      </c>
      <c r="BD11" s="16" t="s">
        <v>19314</v>
      </c>
      <c r="BE11" s="21">
        <f>B9L204C1*B9L204C26</f>
        <v>1.0410543267001464E-2</v>
      </c>
      <c r="BF11" s="16" t="s">
        <v>19254</v>
      </c>
      <c r="BG11" s="21">
        <f>B3L320C4</f>
        <v>4.6783966295374783E-2</v>
      </c>
      <c r="BH11" s="16" t="s">
        <v>19315</v>
      </c>
      <c r="BI11" s="21">
        <f>B9L204C1*B9L204C28</f>
        <v>31.531557796298912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269.01842687970327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8.8022267968779645E-3</v>
      </c>
      <c r="L12" s="16" t="s">
        <v>19322</v>
      </c>
      <c r="M12" s="21">
        <f>B9L205C1*B9L205C4</f>
        <v>2.3679612059344795</v>
      </c>
      <c r="N12" s="16" t="s">
        <v>19232</v>
      </c>
      <c r="O12" s="21">
        <f>B3L309C4</f>
        <v>0.16982273522058211</v>
      </c>
      <c r="P12" s="16" t="s">
        <v>19323</v>
      </c>
      <c r="Q12" s="21">
        <f>B9L205C1*B9L205C6</f>
        <v>45.68544507744938</v>
      </c>
      <c r="R12" s="16" t="s">
        <v>19234</v>
      </c>
      <c r="S12" s="21">
        <f>B3L310C4</f>
        <v>7.028846261136544E-2</v>
      </c>
      <c r="T12" s="16" t="s">
        <v>19324</v>
      </c>
      <c r="U12" s="21">
        <f>B9L205C1*B9L205C8</f>
        <v>18.908891639502372</v>
      </c>
      <c r="V12" s="16" t="s">
        <v>19236</v>
      </c>
      <c r="W12" s="21">
        <f>B3L311C4</f>
        <v>7.3413190589658311E-2</v>
      </c>
      <c r="X12" s="16" t="s">
        <v>19325</v>
      </c>
      <c r="Y12" s="21">
        <f>B9L205C1*B9L205C10</f>
        <v>19.749501044649715</v>
      </c>
      <c r="Z12" s="16" t="s">
        <v>19238</v>
      </c>
      <c r="AA12" s="21">
        <f>B3L312C4</f>
        <v>0.46898713130901182</v>
      </c>
      <c r="AB12" s="16" t="s">
        <v>19326</v>
      </c>
      <c r="AC12" s="21">
        <f>B9L205C1*B9L205C12</f>
        <v>126.16618029157519</v>
      </c>
      <c r="AD12" s="16" t="s">
        <v>19240</v>
      </c>
      <c r="AE12" s="21">
        <f>B3L313C4</f>
        <v>4.3228661796706737E-2</v>
      </c>
      <c r="AF12" s="16" t="s">
        <v>19327</v>
      </c>
      <c r="AG12" s="21">
        <f>B9L205C1*B9L205C14</f>
        <v>11.629306592664774</v>
      </c>
      <c r="AH12" s="16" t="s">
        <v>19242</v>
      </c>
      <c r="AI12" s="21">
        <f>B3L314C4</f>
        <v>3.1079633011369082E-2</v>
      </c>
      <c r="AJ12" s="16" t="s">
        <v>19328</v>
      </c>
      <c r="AK12" s="21">
        <f>B9L205C1*B9L205C16</f>
        <v>8.3609939807170051</v>
      </c>
      <c r="AL12" s="16" t="s">
        <v>19244</v>
      </c>
      <c r="AM12" s="21">
        <f>B3L315C4</f>
        <v>6.9127398724378217E-2</v>
      </c>
      <c r="AN12" s="16" t="s">
        <v>19329</v>
      </c>
      <c r="AO12" s="21">
        <f>B9L205C1*B9L205C18</f>
        <v>18.596544059118234</v>
      </c>
      <c r="AP12" s="16" t="s">
        <v>19246</v>
      </c>
      <c r="AQ12" s="21">
        <f>B3L316C4</f>
        <v>8.614964062066896E-3</v>
      </c>
      <c r="AR12" s="16" t="s">
        <v>19330</v>
      </c>
      <c r="AS12" s="21">
        <f>B9L205C1*B9L205C20</f>
        <v>2.3175840796024145</v>
      </c>
      <c r="AT12" s="16" t="s">
        <v>19248</v>
      </c>
      <c r="AU12" s="21">
        <f>B3L317C4</f>
        <v>2.1949386847607767E-6</v>
      </c>
      <c r="AV12" s="16" t="s">
        <v>19331</v>
      </c>
      <c r="AW12" s="21">
        <f>B9L205C1*B9L205C22</f>
        <v>5.904789520717491E-4</v>
      </c>
      <c r="AX12" s="16" t="s">
        <v>19250</v>
      </c>
      <c r="AY12" s="21">
        <f>B3L318C4</f>
        <v>9.8339883247640387E-3</v>
      </c>
      <c r="AZ12" s="16" t="s">
        <v>19332</v>
      </c>
      <c r="BA12" s="21">
        <f>B9L205C1*B9L205C24</f>
        <v>2.6455240690813904</v>
      </c>
      <c r="BB12" s="16" t="s">
        <v>19252</v>
      </c>
      <c r="BC12" s="21">
        <f>B3L319C4</f>
        <v>1.5446319159566089E-5</v>
      </c>
      <c r="BD12" s="16" t="s">
        <v>19333</v>
      </c>
      <c r="BE12" s="21">
        <f>B9L205C1*B9L205C26</f>
        <v>4.1553444813882895E-3</v>
      </c>
      <c r="BF12" s="16" t="s">
        <v>19254</v>
      </c>
      <c r="BG12" s="21">
        <f>B3L320C4</f>
        <v>4.6783966295374783E-2</v>
      </c>
      <c r="BH12" s="16" t="s">
        <v>19334</v>
      </c>
      <c r="BI12" s="21">
        <f>B9L205C1*B9L205C28</f>
        <v>12.585749015974784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13.574012700304978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8.8022267968779645E-3</v>
      </c>
      <c r="L13" s="16" t="s">
        <v>19341</v>
      </c>
      <c r="M13" s="21">
        <f>B9L206C1*B9L206C4</f>
        <v>0.11948153833178629</v>
      </c>
      <c r="N13" s="16" t="s">
        <v>19232</v>
      </c>
      <c r="O13" s="21">
        <f>B3L309C4</f>
        <v>0.16982273522058211</v>
      </c>
      <c r="P13" s="16" t="s">
        <v>19342</v>
      </c>
      <c r="Q13" s="21">
        <f>B9L206C1*B9L206C6</f>
        <v>2.305175964684711</v>
      </c>
      <c r="R13" s="16" t="s">
        <v>19234</v>
      </c>
      <c r="S13" s="21">
        <f>B3L310C4</f>
        <v>7.028846261136544E-2</v>
      </c>
      <c r="T13" s="16" t="s">
        <v>19343</v>
      </c>
      <c r="U13" s="21">
        <f>B9L206C1*B9L206C8</f>
        <v>0.9540964841715861</v>
      </c>
      <c r="V13" s="16" t="s">
        <v>19236</v>
      </c>
      <c r="W13" s="21">
        <f>B3L311C4</f>
        <v>7.3413190589658311E-2</v>
      </c>
      <c r="X13" s="16" t="s">
        <v>19344</v>
      </c>
      <c r="Y13" s="21">
        <f>B9L206C1*B9L206C10</f>
        <v>0.99651158143393181</v>
      </c>
      <c r="Z13" s="16" t="s">
        <v>19238</v>
      </c>
      <c r="AA13" s="21">
        <f>B3L312C4</f>
        <v>0.46898713130901182</v>
      </c>
      <c r="AB13" s="16" t="s">
        <v>19345</v>
      </c>
      <c r="AC13" s="21">
        <f>B9L206C1*B9L206C12</f>
        <v>6.3660372766681252</v>
      </c>
      <c r="AD13" s="16" t="s">
        <v>19240</v>
      </c>
      <c r="AE13" s="21">
        <f>B3L313C4</f>
        <v>4.3228661796706737E-2</v>
      </c>
      <c r="AF13" s="16" t="s">
        <v>19346</v>
      </c>
      <c r="AG13" s="21">
        <f>B9L206C1*B9L206C14</f>
        <v>0.58678640424568584</v>
      </c>
      <c r="AH13" s="16" t="s">
        <v>19242</v>
      </c>
      <c r="AI13" s="21">
        <f>B3L314C4</f>
        <v>3.1079633011369082E-2</v>
      </c>
      <c r="AJ13" s="16" t="s">
        <v>19347</v>
      </c>
      <c r="AK13" s="21">
        <f>B9L206C1*B9L206C16</f>
        <v>0.42187533321714177</v>
      </c>
      <c r="AL13" s="16" t="s">
        <v>19244</v>
      </c>
      <c r="AM13" s="21">
        <f>B3L315C4</f>
        <v>6.9127398724378217E-2</v>
      </c>
      <c r="AN13" s="16" t="s">
        <v>19348</v>
      </c>
      <c r="AO13" s="21">
        <f>B9L206C1*B9L206C18</f>
        <v>0.93833618822375608</v>
      </c>
      <c r="AP13" s="16" t="s">
        <v>19246</v>
      </c>
      <c r="AQ13" s="21">
        <f>B3L316C4</f>
        <v>8.614964062066896E-3</v>
      </c>
      <c r="AR13" s="16" t="s">
        <v>19349</v>
      </c>
      <c r="AS13" s="21">
        <f>B9L206C1*B9L206C20</f>
        <v>0.11693963159116701</v>
      </c>
      <c r="AT13" s="16" t="s">
        <v>19248</v>
      </c>
      <c r="AU13" s="21">
        <f>B3L317C4</f>
        <v>2.1949386847607767E-6</v>
      </c>
      <c r="AV13" s="16" t="s">
        <v>19350</v>
      </c>
      <c r="AW13" s="21">
        <f>B9L206C1*B9L206C22</f>
        <v>2.9794125583333486E-5</v>
      </c>
      <c r="AX13" s="16" t="s">
        <v>19250</v>
      </c>
      <c r="AY13" s="21">
        <f>B3L318C4</f>
        <v>9.8339883247640387E-3</v>
      </c>
      <c r="AZ13" s="16" t="s">
        <v>19351</v>
      </c>
      <c r="BA13" s="21">
        <f>B9L206C1*B9L206C24</f>
        <v>0.13348668241499795</v>
      </c>
      <c r="BB13" s="16" t="s">
        <v>19252</v>
      </c>
      <c r="BC13" s="21">
        <f>B3L319C4</f>
        <v>1.5446319159566089E-5</v>
      </c>
      <c r="BD13" s="16" t="s">
        <v>19352</v>
      </c>
      <c r="BE13" s="21">
        <f>B9L206C1*B9L206C26</f>
        <v>2.0966853244491421E-4</v>
      </c>
      <c r="BF13" s="16" t="s">
        <v>19254</v>
      </c>
      <c r="BG13" s="21">
        <f>B3L320C4</f>
        <v>4.6783966295374783E-2</v>
      </c>
      <c r="BH13" s="16" t="s">
        <v>19353</v>
      </c>
      <c r="BI13" s="21">
        <f>B9L206C1*B9L206C28</f>
        <v>0.6350461526640574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0.72195574196945322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8.8022267968779645E-3</v>
      </c>
      <c r="L14" s="16" t="s">
        <v>19360</v>
      </c>
      <c r="M14" s="21">
        <f>B9L207C1*B9L207C4</f>
        <v>6.3548181781234343E-3</v>
      </c>
      <c r="N14" s="16" t="s">
        <v>19232</v>
      </c>
      <c r="O14" s="21">
        <f>B3L309C4</f>
        <v>0.16982273522058211</v>
      </c>
      <c r="P14" s="16" t="s">
        <v>19361</v>
      </c>
      <c r="Q14" s="21">
        <f>B9L207C1*B9L207C6</f>
        <v>0.12260449880945735</v>
      </c>
      <c r="R14" s="16" t="s">
        <v>19234</v>
      </c>
      <c r="S14" s="21">
        <f>B3L310C4</f>
        <v>7.028846261136544E-2</v>
      </c>
      <c r="T14" s="16" t="s">
        <v>19362</v>
      </c>
      <c r="U14" s="21">
        <f>B9L207C1*B9L207C8</f>
        <v>5.0745159176480509E-2</v>
      </c>
      <c r="V14" s="16" t="s">
        <v>19236</v>
      </c>
      <c r="W14" s="21">
        <f>B3L311C4</f>
        <v>7.3413190589658311E-2</v>
      </c>
      <c r="X14" s="16" t="s">
        <v>19363</v>
      </c>
      <c r="Y14" s="21">
        <f>B9L207C1*B9L207C10</f>
        <v>5.3001074482501645E-2</v>
      </c>
      <c r="Z14" s="16" t="s">
        <v>19238</v>
      </c>
      <c r="AA14" s="21">
        <f>B3L312C4</f>
        <v>0.46898713130901182</v>
      </c>
      <c r="AB14" s="16" t="s">
        <v>19364</v>
      </c>
      <c r="AC14" s="21">
        <f>B9L207C1*B9L207C12</f>
        <v>0.33858795235832301</v>
      </c>
      <c r="AD14" s="16" t="s">
        <v>19240</v>
      </c>
      <c r="AE14" s="21">
        <f>B3L313C4</f>
        <v>4.3228661796706737E-2</v>
      </c>
      <c r="AF14" s="16" t="s">
        <v>19365</v>
      </c>
      <c r="AG14" s="21">
        <f>B9L207C1*B9L207C14</f>
        <v>3.120918060178797E-2</v>
      </c>
      <c r="AH14" s="16" t="s">
        <v>19242</v>
      </c>
      <c r="AI14" s="21">
        <f>B3L314C4</f>
        <v>3.1079633011369082E-2</v>
      </c>
      <c r="AJ14" s="16" t="s">
        <v>19366</v>
      </c>
      <c r="AK14" s="21">
        <f>B9L207C1*B9L207C16</f>
        <v>2.2438119510861276E-2</v>
      </c>
      <c r="AL14" s="16" t="s">
        <v>19244</v>
      </c>
      <c r="AM14" s="21">
        <f>B3L315C4</f>
        <v>6.9127398724378217E-2</v>
      </c>
      <c r="AN14" s="16" t="s">
        <v>19367</v>
      </c>
      <c r="AO14" s="21">
        <f>B9L207C1*B9L207C18</f>
        <v>4.9906922436476708E-2</v>
      </c>
      <c r="AP14" s="16" t="s">
        <v>19246</v>
      </c>
      <c r="AQ14" s="21">
        <f>B3L316C4</f>
        <v>8.614964062066896E-3</v>
      </c>
      <c r="AR14" s="16" t="s">
        <v>19368</v>
      </c>
      <c r="AS14" s="21">
        <f>B9L207C1*B9L207C20</f>
        <v>6.2196227714696808E-3</v>
      </c>
      <c r="AT14" s="16" t="s">
        <v>19248</v>
      </c>
      <c r="AU14" s="21">
        <f>B3L317C4</f>
        <v>2.1949386847607767E-6</v>
      </c>
      <c r="AV14" s="16" t="s">
        <v>19369</v>
      </c>
      <c r="AW14" s="21">
        <f>B9L207C1*B9L207C22</f>
        <v>1.5846485867339224E-6</v>
      </c>
      <c r="AX14" s="16" t="s">
        <v>19250</v>
      </c>
      <c r="AY14" s="21">
        <f>B3L318C4</f>
        <v>9.8339883247640387E-3</v>
      </c>
      <c r="AZ14" s="16" t="s">
        <v>19370</v>
      </c>
      <c r="BA14" s="21">
        <f>B9L207C1*B9L207C24</f>
        <v>7.099704337523962E-3</v>
      </c>
      <c r="BB14" s="16" t="s">
        <v>19252</v>
      </c>
      <c r="BC14" s="21">
        <f>B3L319C4</f>
        <v>1.5446319159566089E-5</v>
      </c>
      <c r="BD14" s="16" t="s">
        <v>19371</v>
      </c>
      <c r="BE14" s="21">
        <f>B9L207C1*B9L207C26</f>
        <v>1.1151558809541518E-5</v>
      </c>
      <c r="BF14" s="16" t="s">
        <v>19254</v>
      </c>
      <c r="BG14" s="21">
        <f>B3L320C4</f>
        <v>4.6783966295374783E-2</v>
      </c>
      <c r="BH14" s="16" t="s">
        <v>19372</v>
      </c>
      <c r="BI14" s="21">
        <f>B9L207C1*B9L207C28</f>
        <v>3.3775953099051195E-2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1.2416394010595337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8.8022267968779645E-3</v>
      </c>
      <c r="L15" s="16" t="s">
        <v>19379</v>
      </c>
      <c r="M15" s="21">
        <f>B9L208C1*B9L208C4</f>
        <v>1.0929191608065734E-2</v>
      </c>
      <c r="N15" s="16" t="s">
        <v>19232</v>
      </c>
      <c r="O15" s="21">
        <f>B3L309C4</f>
        <v>0.16982273522058211</v>
      </c>
      <c r="P15" s="16" t="s">
        <v>19380</v>
      </c>
      <c r="Q15" s="21">
        <f>B9L208C1*B9L208C6</f>
        <v>0.21085859924557535</v>
      </c>
      <c r="R15" s="16" t="s">
        <v>19234</v>
      </c>
      <c r="S15" s="21">
        <f>B3L310C4</f>
        <v>7.028846261136544E-2</v>
      </c>
      <c r="T15" s="16" t="s">
        <v>19381</v>
      </c>
      <c r="U15" s="21">
        <f>B9L208C1*B9L208C8</f>
        <v>8.727292461817121E-2</v>
      </c>
      <c r="V15" s="16" t="s">
        <v>19236</v>
      </c>
      <c r="W15" s="21">
        <f>B3L311C4</f>
        <v>7.3413190589658311E-2</v>
      </c>
      <c r="X15" s="16" t="s">
        <v>19382</v>
      </c>
      <c r="Y15" s="21">
        <f>B9L208C1*B9L208C10</f>
        <v>9.1152709993612746E-2</v>
      </c>
      <c r="Z15" s="16" t="s">
        <v>19238</v>
      </c>
      <c r="AA15" s="21">
        <f>B3L312C4</f>
        <v>0.46898713130901182</v>
      </c>
      <c r="AB15" s="16" t="s">
        <v>19383</v>
      </c>
      <c r="AC15" s="21">
        <f>B9L208C1*B9L208C12</f>
        <v>0.58231290082315035</v>
      </c>
      <c r="AD15" s="16" t="s">
        <v>19240</v>
      </c>
      <c r="AE15" s="21">
        <f>B3L313C4</f>
        <v>4.3228661796706737E-2</v>
      </c>
      <c r="AF15" s="16" t="s">
        <v>19384</v>
      </c>
      <c r="AG15" s="21">
        <f>B9L208C1*B9L208C14</f>
        <v>5.3674409741868101E-2</v>
      </c>
      <c r="AH15" s="16" t="s">
        <v>19242</v>
      </c>
      <c r="AI15" s="21">
        <f>B3L314C4</f>
        <v>3.1079633011369082E-2</v>
      </c>
      <c r="AJ15" s="16" t="s">
        <v>19385</v>
      </c>
      <c r="AK15" s="21">
        <f>B9L208C1*B9L208C16</f>
        <v>3.8589696917386417E-2</v>
      </c>
      <c r="AL15" s="16" t="s">
        <v>19244</v>
      </c>
      <c r="AM15" s="21">
        <f>B3L315C4</f>
        <v>6.9127398724378217E-2</v>
      </c>
      <c r="AN15" s="16" t="s">
        <v>19386</v>
      </c>
      <c r="AO15" s="21">
        <f>B9L208C1*B9L208C18</f>
        <v>8.583130194894055E-2</v>
      </c>
      <c r="AP15" s="16" t="s">
        <v>19246</v>
      </c>
      <c r="AQ15" s="21">
        <f>B3L316C4</f>
        <v>8.614964062066896E-3</v>
      </c>
      <c r="AR15" s="16" t="s">
        <v>19387</v>
      </c>
      <c r="AS15" s="21">
        <f>B9L208C1*B9L208C20</f>
        <v>1.0696678818174149E-2</v>
      </c>
      <c r="AT15" s="16" t="s">
        <v>19248</v>
      </c>
      <c r="AU15" s="21">
        <f>B3L317C4</f>
        <v>2.1949386847607767E-6</v>
      </c>
      <c r="AV15" s="16" t="s">
        <v>19388</v>
      </c>
      <c r="AW15" s="21">
        <f>B9L208C1*B9L208C22</f>
        <v>2.7253223539087716E-6</v>
      </c>
      <c r="AX15" s="16" t="s">
        <v>19250</v>
      </c>
      <c r="AY15" s="21">
        <f>B3L318C4</f>
        <v>9.8339883247640387E-3</v>
      </c>
      <c r="AZ15" s="16" t="s">
        <v>19389</v>
      </c>
      <c r="BA15" s="21">
        <f>B9L208C1*B9L208C24</f>
        <v>1.2210267373586469E-2</v>
      </c>
      <c r="BB15" s="16" t="s">
        <v>19252</v>
      </c>
      <c r="BC15" s="21">
        <f>B3L319C4</f>
        <v>1.5446319159566089E-5</v>
      </c>
      <c r="BD15" s="16" t="s">
        <v>19390</v>
      </c>
      <c r="BE15" s="21">
        <f>B9L208C1*B9L208C26</f>
        <v>1.9178758469858041E-5</v>
      </c>
      <c r="BF15" s="16" t="s">
        <v>19254</v>
      </c>
      <c r="BG15" s="21">
        <f>B3L320C4</f>
        <v>4.6783966295374783E-2</v>
      </c>
      <c r="BH15" s="16" t="s">
        <v>19391</v>
      </c>
      <c r="BI15" s="21">
        <f>B9L208C1*B9L208C28</f>
        <v>5.8088815890178558E-2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0.84643086989522098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8.8022267968779645E-3</v>
      </c>
      <c r="L16" s="16" t="s">
        <v>19398</v>
      </c>
      <c r="M16" s="21">
        <f>B9L209C1*B9L209C4</f>
        <v>7.4504764846964402E-3</v>
      </c>
      <c r="N16" s="16" t="s">
        <v>19232</v>
      </c>
      <c r="O16" s="21">
        <f>B3L309C4</f>
        <v>0.16982273522058211</v>
      </c>
      <c r="P16" s="16" t="s">
        <v>19399</v>
      </c>
      <c r="Q16" s="21">
        <f>B9L209C1*B9L209C6</f>
        <v>0.1437432055007431</v>
      </c>
      <c r="R16" s="16" t="s">
        <v>19234</v>
      </c>
      <c r="S16" s="21">
        <f>B3L310C4</f>
        <v>7.028846261136544E-2</v>
      </c>
      <c r="T16" s="16" t="s">
        <v>19400</v>
      </c>
      <c r="U16" s="21">
        <f>B9L209C1*B9L209C8</f>
        <v>5.9494324551735762E-2</v>
      </c>
      <c r="V16" s="16" t="s">
        <v>19236</v>
      </c>
      <c r="W16" s="21">
        <f>B3L311C4</f>
        <v>7.3413190589658311E-2</v>
      </c>
      <c r="X16" s="16" t="s">
        <v>19401</v>
      </c>
      <c r="Y16" s="21">
        <f>B9L209C1*B9L209C10</f>
        <v>6.2139190772588136E-2</v>
      </c>
      <c r="Z16" s="16" t="s">
        <v>19238</v>
      </c>
      <c r="AA16" s="21">
        <f>B3L312C4</f>
        <v>0.46898713130901182</v>
      </c>
      <c r="AB16" s="16" t="s">
        <v>19402</v>
      </c>
      <c r="AC16" s="21">
        <f>B9L209C1*B9L209C12</f>
        <v>0.39696518552355109</v>
      </c>
      <c r="AD16" s="16" t="s">
        <v>19240</v>
      </c>
      <c r="AE16" s="21">
        <f>B3L313C4</f>
        <v>4.3228661796706737E-2</v>
      </c>
      <c r="AF16" s="16" t="s">
        <v>19403</v>
      </c>
      <c r="AG16" s="21">
        <f>B9L209C1*B9L209C14</f>
        <v>3.659007380899279E-2</v>
      </c>
      <c r="AH16" s="16" t="s">
        <v>19242</v>
      </c>
      <c r="AI16" s="21">
        <f>B3L314C4</f>
        <v>3.1079633011369082E-2</v>
      </c>
      <c r="AJ16" s="16" t="s">
        <v>19404</v>
      </c>
      <c r="AK16" s="21">
        <f>B9L209C1*B9L209C16</f>
        <v>2.6306760805837357E-2</v>
      </c>
      <c r="AL16" s="16" t="s">
        <v>19244</v>
      </c>
      <c r="AM16" s="21">
        <f>B3L315C4</f>
        <v>6.9127398724378217E-2</v>
      </c>
      <c r="AN16" s="16" t="s">
        <v>19405</v>
      </c>
      <c r="AO16" s="21">
        <f>B9L209C1*B9L209C18</f>
        <v>5.8511564235869243E-2</v>
      </c>
      <c r="AP16" s="16" t="s">
        <v>19246</v>
      </c>
      <c r="AQ16" s="21">
        <f>B3L316C4</f>
        <v>8.614964062066896E-3</v>
      </c>
      <c r="AR16" s="16" t="s">
        <v>19406</v>
      </c>
      <c r="AS16" s="21">
        <f>B9L209C1*B9L209C20</f>
        <v>7.2919715251713495E-3</v>
      </c>
      <c r="AT16" s="16" t="s">
        <v>19248</v>
      </c>
      <c r="AU16" s="21">
        <f>B3L317C4</f>
        <v>2.1949386847607767E-6</v>
      </c>
      <c r="AV16" s="16" t="s">
        <v>19407</v>
      </c>
      <c r="AW16" s="21">
        <f>B9L209C1*B9L209C22</f>
        <v>1.8578638603087365E-6</v>
      </c>
      <c r="AX16" s="16" t="s">
        <v>19250</v>
      </c>
      <c r="AY16" s="21">
        <f>B3L318C4</f>
        <v>9.8339883247640387E-3</v>
      </c>
      <c r="AZ16" s="16" t="s">
        <v>19408</v>
      </c>
      <c r="BA16" s="21">
        <f>B9L209C1*B9L209C24</f>
        <v>8.323791292269473E-3</v>
      </c>
      <c r="BB16" s="16" t="s">
        <v>19252</v>
      </c>
      <c r="BC16" s="21">
        <f>B3L319C4</f>
        <v>1.5446319159566089E-5</v>
      </c>
      <c r="BD16" s="16" t="s">
        <v>19409</v>
      </c>
      <c r="BE16" s="21">
        <f>B9L209C1*B9L209C26</f>
        <v>1.3074241362910744E-5</v>
      </c>
      <c r="BF16" s="16" t="s">
        <v>19254</v>
      </c>
      <c r="BG16" s="21">
        <f>B3L320C4</f>
        <v>4.6783966295374783E-2</v>
      </c>
      <c r="BH16" s="16" t="s">
        <v>19410</v>
      </c>
      <c r="BI16" s="21">
        <f>B9L209C1*B9L209C28</f>
        <v>3.9599393288542777E-2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0.2862927942292659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8.8022267968779645E-3</v>
      </c>
      <c r="L17" s="16" t="s">
        <v>19417</v>
      </c>
      <c r="M17" s="21">
        <f>B9L210C1*B9L210C4</f>
        <v>2.5200141051179132E-3</v>
      </c>
      <c r="N17" s="16" t="s">
        <v>19232</v>
      </c>
      <c r="O17" s="21">
        <f>B3L309C4</f>
        <v>0.16982273522058211</v>
      </c>
      <c r="P17" s="16" t="s">
        <v>19418</v>
      </c>
      <c r="Q17" s="21">
        <f>B9L210C1*B9L210C6</f>
        <v>4.8619025389957223E-2</v>
      </c>
      <c r="R17" s="16" t="s">
        <v>19234</v>
      </c>
      <c r="S17" s="21">
        <f>B3L310C4</f>
        <v>7.028846261136544E-2</v>
      </c>
      <c r="T17" s="16" t="s">
        <v>19419</v>
      </c>
      <c r="U17" s="21">
        <f>B9L210C1*B9L210C8</f>
        <v>2.0123080363087097E-2</v>
      </c>
      <c r="V17" s="16" t="s">
        <v>19236</v>
      </c>
      <c r="W17" s="21">
        <f>B3L311C4</f>
        <v>7.3413190589658311E-2</v>
      </c>
      <c r="X17" s="16" t="s">
        <v>19420</v>
      </c>
      <c r="Y17" s="21">
        <f>B9L210C1*B9L210C10</f>
        <v>2.1017667467198926E-2</v>
      </c>
      <c r="Z17" s="16" t="s">
        <v>19238</v>
      </c>
      <c r="AA17" s="21">
        <f>B3L312C4</f>
        <v>0.46898713130901182</v>
      </c>
      <c r="AB17" s="16" t="s">
        <v>19421</v>
      </c>
      <c r="AC17" s="21">
        <f>B9L210C1*B9L210C12</f>
        <v>0.13426763628002464</v>
      </c>
      <c r="AD17" s="16" t="s">
        <v>19240</v>
      </c>
      <c r="AE17" s="21">
        <f>B3L313C4</f>
        <v>4.3228661796706737E-2</v>
      </c>
      <c r="AF17" s="16" t="s">
        <v>19422</v>
      </c>
      <c r="AG17" s="21">
        <f>B9L210C1*B9L210C14</f>
        <v>1.2376054376571089E-2</v>
      </c>
      <c r="AH17" s="16" t="s">
        <v>19242</v>
      </c>
      <c r="AI17" s="21">
        <f>B3L314C4</f>
        <v>3.1079633011369082E-2</v>
      </c>
      <c r="AJ17" s="16" t="s">
        <v>19423</v>
      </c>
      <c r="AK17" s="21">
        <f>B9L210C1*B9L210C16</f>
        <v>8.8978749784449883E-3</v>
      </c>
      <c r="AL17" s="16" t="s">
        <v>19244</v>
      </c>
      <c r="AM17" s="21">
        <f>B3L315C4</f>
        <v>6.9127398724378217E-2</v>
      </c>
      <c r="AN17" s="16" t="s">
        <v>19424</v>
      </c>
      <c r="AO17" s="21">
        <f>B9L210C1*B9L210C18</f>
        <v>1.9790676138602831E-2</v>
      </c>
      <c r="AP17" s="16" t="s">
        <v>19246</v>
      </c>
      <c r="AQ17" s="21">
        <f>B3L316C4</f>
        <v>8.614964062066896E-3</v>
      </c>
      <c r="AR17" s="16" t="s">
        <v>19425</v>
      </c>
      <c r="AS17" s="21">
        <f>B9L210C1*B9L210C20</f>
        <v>2.4664021335138388E-3</v>
      </c>
      <c r="AT17" s="16" t="s">
        <v>19248</v>
      </c>
      <c r="AU17" s="21">
        <f>B3L317C4</f>
        <v>2.1949386847607767E-6</v>
      </c>
      <c r="AV17" s="16" t="s">
        <v>19426</v>
      </c>
      <c r="AW17" s="21">
        <f>B9L210C1*B9L210C22</f>
        <v>6.2839512922207256E-7</v>
      </c>
      <c r="AX17" s="16" t="s">
        <v>19250</v>
      </c>
      <c r="AY17" s="21">
        <f>B3L318C4</f>
        <v>9.8339883247640387E-3</v>
      </c>
      <c r="AZ17" s="16" t="s">
        <v>19427</v>
      </c>
      <c r="BA17" s="21">
        <f>B9L210C1*B9L210C24</f>
        <v>2.8153999959146742E-3</v>
      </c>
      <c r="BB17" s="16" t="s">
        <v>19252</v>
      </c>
      <c r="BC17" s="21">
        <f>B3L319C4</f>
        <v>1.5446319159566089E-5</v>
      </c>
      <c r="BD17" s="16" t="s">
        <v>19428</v>
      </c>
      <c r="BE17" s="21">
        <f>B9L210C1*B9L210C26</f>
        <v>4.4221698727492216E-6</v>
      </c>
      <c r="BF17" s="16" t="s">
        <v>19254</v>
      </c>
      <c r="BG17" s="21">
        <f>B3L320C4</f>
        <v>4.6783966295374783E-2</v>
      </c>
      <c r="BH17" s="16" t="s">
        <v>19429</v>
      </c>
      <c r="BI17" s="21">
        <f>B9L210C1*B9L210C28</f>
        <v>1.3393912435830645E-2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8.8022267968779645E-3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0.16982273522058211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7.028846261136544E-2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7.3413190589658311E-2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0.46898713130901182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4.3228661796706737E-2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3.1079633011369082E-2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6.9127398724378217E-2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8.614964062066896E-3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2.1949386847607767E-6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9.8339883247640387E-3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1.5446319159566089E-5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4.6783966295374783E-2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6.4947455573196207E-3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8.8022267968779645E-3</v>
      </c>
      <c r="L19" s="16" t="s">
        <v>19455</v>
      </c>
      <c r="M19" s="21">
        <f>B9L212C1*B9L212C4</f>
        <v>5.7168223383542877E-5</v>
      </c>
      <c r="N19" s="16" t="s">
        <v>19232</v>
      </c>
      <c r="O19" s="21">
        <f>B3L309C4</f>
        <v>0.16982273522058211</v>
      </c>
      <c r="P19" s="16" t="s">
        <v>19456</v>
      </c>
      <c r="Q19" s="21">
        <f>B9L212C1*B9L212C6</f>
        <v>1.102955455105742E-3</v>
      </c>
      <c r="R19" s="16" t="s">
        <v>19234</v>
      </c>
      <c r="S19" s="21">
        <f>B3L310C4</f>
        <v>7.028846261136544E-2</v>
      </c>
      <c r="T19" s="16" t="s">
        <v>19457</v>
      </c>
      <c r="U19" s="21">
        <f>B9L212C1*B9L212C8</f>
        <v>4.5650568027599196E-4</v>
      </c>
      <c r="V19" s="16" t="s">
        <v>19236</v>
      </c>
      <c r="W19" s="21">
        <f>B3L311C4</f>
        <v>7.3413190589658311E-2</v>
      </c>
      <c r="X19" s="16" t="s">
        <v>19458</v>
      </c>
      <c r="Y19" s="21">
        <f>B9L212C1*B9L212C10</f>
        <v>4.767999934308419E-4</v>
      </c>
      <c r="Z19" s="16" t="s">
        <v>19238</v>
      </c>
      <c r="AA19" s="21">
        <f>B3L312C4</f>
        <v>0.46898713130901182</v>
      </c>
      <c r="AB19" s="16" t="s">
        <v>19459</v>
      </c>
      <c r="AC19" s="21">
        <f>B9L212C1*B9L212C12</f>
        <v>3.0459520875092782E-3</v>
      </c>
      <c r="AD19" s="16" t="s">
        <v>19240</v>
      </c>
      <c r="AE19" s="21">
        <f>B3L313C4</f>
        <v>4.3228661796706737E-2</v>
      </c>
      <c r="AF19" s="16" t="s">
        <v>19460</v>
      </c>
      <c r="AG19" s="21">
        <f>B9L212C1*B9L212C14</f>
        <v>2.8075915915303347E-4</v>
      </c>
      <c r="AH19" s="16" t="s">
        <v>19242</v>
      </c>
      <c r="AI19" s="21">
        <f>B3L314C4</f>
        <v>3.1079633011369082E-2</v>
      </c>
      <c r="AJ19" s="16" t="s">
        <v>19461</v>
      </c>
      <c r="AK19" s="21">
        <f>B9L212C1*B9L212C16</f>
        <v>2.0185430842371358E-4</v>
      </c>
      <c r="AL19" s="16" t="s">
        <v>19244</v>
      </c>
      <c r="AM19" s="21">
        <f>B3L315C4</f>
        <v>6.9127398724378217E-2</v>
      </c>
      <c r="AN19" s="16" t="s">
        <v>19462</v>
      </c>
      <c r="AO19" s="21">
        <f>B9L212C1*B9L212C18</f>
        <v>4.4896486575421744E-4</v>
      </c>
      <c r="AP19" s="16" t="s">
        <v>19246</v>
      </c>
      <c r="AQ19" s="21">
        <f>B3L316C4</f>
        <v>8.614964062066896E-3</v>
      </c>
      <c r="AR19" s="16" t="s">
        <v>19463</v>
      </c>
      <c r="AS19" s="21">
        <f>B9L212C1*B9L212C20</f>
        <v>5.5951999568577167E-5</v>
      </c>
      <c r="AT19" s="16" t="s">
        <v>19248</v>
      </c>
      <c r="AU19" s="21">
        <f>B3L317C4</f>
        <v>2.1949386847607767E-6</v>
      </c>
      <c r="AV19" s="16" t="s">
        <v>19464</v>
      </c>
      <c r="AW19" s="21">
        <f>B9L212C1*B9L212C22</f>
        <v>1.4255568271439025E-8</v>
      </c>
      <c r="AX19" s="16" t="s">
        <v>19250</v>
      </c>
      <c r="AY19" s="21">
        <f>B3L318C4</f>
        <v>9.8339883247640387E-3</v>
      </c>
      <c r="AZ19" s="16" t="s">
        <v>19465</v>
      </c>
      <c r="BA19" s="21">
        <f>B9L212C1*B9L212C24</f>
        <v>6.3869251982994266E-5</v>
      </c>
      <c r="BB19" s="16" t="s">
        <v>19252</v>
      </c>
      <c r="BC19" s="21">
        <f>B3L319C4</f>
        <v>1.5446319159566089E-5</v>
      </c>
      <c r="BD19" s="16" t="s">
        <v>19466</v>
      </c>
      <c r="BE19" s="21">
        <f>B9L212C1*B9L212C26</f>
        <v>1.0031991273853279E-7</v>
      </c>
      <c r="BF19" s="16" t="s">
        <v>19254</v>
      </c>
      <c r="BG19" s="21">
        <f>B3L320C4</f>
        <v>4.6783966295374783E-2</v>
      </c>
      <c r="BH19" s="16" t="s">
        <v>19467</v>
      </c>
      <c r="BI19" s="21">
        <f>B9L212C1*B9L212C28</f>
        <v>3.0384995725067627E-4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8.8022267968779645E-3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0.16982273522058211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7.028846261136544E-2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7.3413190589658311E-2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0.46898713130901182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4.3228661796706737E-2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3.1079633011369082E-2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6.9127398724378217E-2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8.614964062066896E-3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2.1949386847607767E-6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9.8339883247640387E-3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1.5446319159566089E-5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4.6783966295374783E-2</v>
      </c>
      <c r="BH20" s="16" t="s">
        <v>19486</v>
      </c>
      <c r="BI20" s="15">
        <f>B9L213C1*B9L213C28</f>
        <v>0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45.91486522060724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8.8022267968779645E-3</v>
      </c>
      <c r="L21" s="16" t="s">
        <v>19493</v>
      </c>
      <c r="M21" s="21">
        <f>B9L214C1*B9L214C4</f>
        <v>0.40415305701986914</v>
      </c>
      <c r="N21" s="16" t="s">
        <v>19232</v>
      </c>
      <c r="O21" s="21">
        <f>B3L309C4</f>
        <v>0.16982273522058211</v>
      </c>
      <c r="P21" s="16" t="s">
        <v>19494</v>
      </c>
      <c r="Q21" s="21">
        <f>B9L214C1*B9L214C6</f>
        <v>7.7973879990478974</v>
      </c>
      <c r="R21" s="16" t="s">
        <v>19234</v>
      </c>
      <c r="S21" s="21">
        <f>B3L310C4</f>
        <v>7.028846261136544E-2</v>
      </c>
      <c r="T21" s="16" t="s">
        <v>19495</v>
      </c>
      <c r="U21" s="21">
        <f>B9L214C1*B9L214C8</f>
        <v>3.2272852873645355</v>
      </c>
      <c r="V21" s="16" t="s">
        <v>19236</v>
      </c>
      <c r="W21" s="21">
        <f>B3L311C4</f>
        <v>7.3413190589658311E-2</v>
      </c>
      <c r="X21" s="16" t="s">
        <v>19496</v>
      </c>
      <c r="Y21" s="21">
        <f>B9L214C1*B9L214C10</f>
        <v>3.3707567513389129</v>
      </c>
      <c r="Z21" s="16" t="s">
        <v>19238</v>
      </c>
      <c r="AA21" s="21">
        <f>B3L312C4</f>
        <v>0.46898713130901182</v>
      </c>
      <c r="AB21" s="16" t="s">
        <v>19497</v>
      </c>
      <c r="AC21" s="21">
        <f>B9L214C1*B9L214C12</f>
        <v>21.533480924252508</v>
      </c>
      <c r="AD21" s="16" t="s">
        <v>19240</v>
      </c>
      <c r="AE21" s="21">
        <f>B3L313C4</f>
        <v>4.3228661796706737E-2</v>
      </c>
      <c r="AF21" s="16" t="s">
        <v>19498</v>
      </c>
      <c r="AG21" s="21">
        <f>B9L214C1*B9L214C14</f>
        <v>1.9848381800630031</v>
      </c>
      <c r="AH21" s="16" t="s">
        <v>19242</v>
      </c>
      <c r="AI21" s="21">
        <f>B3L314C4</f>
        <v>3.1079633011369082E-2</v>
      </c>
      <c r="AJ21" s="16" t="s">
        <v>19499</v>
      </c>
      <c r="AK21" s="21">
        <f>B9L214C1*B9L214C16</f>
        <v>1.4270171608229469</v>
      </c>
      <c r="AL21" s="16" t="s">
        <v>19244</v>
      </c>
      <c r="AM21" s="21">
        <f>B3L315C4</f>
        <v>6.9127398724378217E-2</v>
      </c>
      <c r="AN21" s="16" t="s">
        <v>19500</v>
      </c>
      <c r="AO21" s="21">
        <f>B9L214C1*B9L214C18</f>
        <v>3.1739751954810025</v>
      </c>
      <c r="AP21" s="16" t="s">
        <v>19246</v>
      </c>
      <c r="AQ21" s="21">
        <f>B3L316C4</f>
        <v>8.614964062066896E-3</v>
      </c>
      <c r="AR21" s="16" t="s">
        <v>19501</v>
      </c>
      <c r="AS21" s="21">
        <f>B9L214C1*B9L214C20</f>
        <v>0.3955549137901766</v>
      </c>
      <c r="AT21" s="16" t="s">
        <v>19248</v>
      </c>
      <c r="AU21" s="21">
        <f>B3L317C4</f>
        <v>2.1949386847607767E-6</v>
      </c>
      <c r="AV21" s="16" t="s">
        <v>19502</v>
      </c>
      <c r="AW21" s="21">
        <f>B9L214C1*B9L214C22</f>
        <v>1.0078031387828798E-4</v>
      </c>
      <c r="AX21" s="16" t="s">
        <v>19250</v>
      </c>
      <c r="AY21" s="21">
        <f>B3L318C4</f>
        <v>9.8339883247640387E-3</v>
      </c>
      <c r="AZ21" s="16" t="s">
        <v>19503</v>
      </c>
      <c r="BA21" s="21">
        <f>B9L214C1*B9L214C24</f>
        <v>0.45152624851256601</v>
      </c>
      <c r="BB21" s="16" t="s">
        <v>19252</v>
      </c>
      <c r="BC21" s="21">
        <f>B3L319C4</f>
        <v>1.5446319159566089E-5</v>
      </c>
      <c r="BD21" s="16" t="s">
        <v>19504</v>
      </c>
      <c r="BE21" s="21">
        <f>B9L214C1*B9L214C26</f>
        <v>7.0921566236596028E-4</v>
      </c>
      <c r="BF21" s="16" t="s">
        <v>19254</v>
      </c>
      <c r="BG21" s="21">
        <f>B3L320C4</f>
        <v>4.6783966295374783E-2</v>
      </c>
      <c r="BH21" s="16" t="s">
        <v>19505</v>
      </c>
      <c r="BI21" s="21">
        <f>B9L214C1*B9L214C28</f>
        <v>2.1480795069375649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19047.833451999995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8.8022267968779645E-3</v>
      </c>
      <c r="L22" s="16" t="s">
        <v>19512</v>
      </c>
      <c r="M22" s="21">
        <f>B9L215C1*B9L215C4</f>
        <v>167.66335003366285</v>
      </c>
      <c r="N22" s="16" t="s">
        <v>19232</v>
      </c>
      <c r="O22" s="21">
        <f>B3L309C4</f>
        <v>0.16982273522058211</v>
      </c>
      <c r="P22" s="16" t="s">
        <v>19513</v>
      </c>
      <c r="Q22" s="15">
        <f>B9L215C1*B9L215C6</f>
        <v>3234.7551768447415</v>
      </c>
      <c r="R22" s="16" t="s">
        <v>19234</v>
      </c>
      <c r="S22" s="21">
        <f>B3L310C4</f>
        <v>7.028846261136544E-2</v>
      </c>
      <c r="T22" s="16" t="s">
        <v>19514</v>
      </c>
      <c r="U22" s="15">
        <f>B9L215C1*B9L215C8</f>
        <v>1338.8429294184175</v>
      </c>
      <c r="V22" s="16" t="s">
        <v>19236</v>
      </c>
      <c r="W22" s="21">
        <f>B3L311C4</f>
        <v>7.3413190589658311E-2</v>
      </c>
      <c r="X22" s="16" t="s">
        <v>19515</v>
      </c>
      <c r="Y22" s="15">
        <f>B9L215C1*B9L215C10</f>
        <v>1398.3622275317448</v>
      </c>
      <c r="Z22" s="16" t="s">
        <v>19238</v>
      </c>
      <c r="AA22" s="21">
        <f>B3L312C4</f>
        <v>0.46898713130901182</v>
      </c>
      <c r="AB22" s="16" t="s">
        <v>19516</v>
      </c>
      <c r="AC22" s="15">
        <f>B9L215C1*B9L215C12</f>
        <v>8933.1887683053101</v>
      </c>
      <c r="AD22" s="16" t="s">
        <v>19240</v>
      </c>
      <c r="AE22" s="21">
        <f>B3L313C4</f>
        <v>4.3228661796706737E-2</v>
      </c>
      <c r="AF22" s="16" t="s">
        <v>19517</v>
      </c>
      <c r="AG22" s="21">
        <f>B9L215C1*B9L215C14</f>
        <v>823.41235025650485</v>
      </c>
      <c r="AH22" s="16" t="s">
        <v>19242</v>
      </c>
      <c r="AI22" s="21">
        <f>B3L314C4</f>
        <v>3.1079633011369082E-2</v>
      </c>
      <c r="AJ22" s="16" t="s">
        <v>19518</v>
      </c>
      <c r="AK22" s="21">
        <f>B9L215C1*B9L215C16</f>
        <v>591.99967334983933</v>
      </c>
      <c r="AL22" s="16" t="s">
        <v>19244</v>
      </c>
      <c r="AM22" s="21">
        <f>B3L315C4</f>
        <v>6.9127398724378217E-2</v>
      </c>
      <c r="AN22" s="16" t="s">
        <v>19519</v>
      </c>
      <c r="AO22" s="15">
        <f>B9L215C1*B9L215C18</f>
        <v>1316.7271778719532</v>
      </c>
      <c r="AP22" s="16" t="s">
        <v>19246</v>
      </c>
      <c r="AQ22" s="21">
        <f>B3L316C4</f>
        <v>8.614964062066896E-3</v>
      </c>
      <c r="AR22" s="16" t="s">
        <v>19520</v>
      </c>
      <c r="AS22" s="21">
        <f>B9L215C1*B9L215C20</f>
        <v>164.09640064921558</v>
      </c>
      <c r="AT22" s="16" t="s">
        <v>19248</v>
      </c>
      <c r="AU22" s="21">
        <f>B3L317C4</f>
        <v>2.1949386847607767E-6</v>
      </c>
      <c r="AV22" s="16" t="s">
        <v>19521</v>
      </c>
      <c r="AW22" s="21">
        <f>B9L215C1*B9L215C22</f>
        <v>4.1808826504675198E-2</v>
      </c>
      <c r="AX22" s="16" t="s">
        <v>19250</v>
      </c>
      <c r="AY22" s="21">
        <f>B3L318C4</f>
        <v>9.8339883247640387E-3</v>
      </c>
      <c r="AZ22" s="16" t="s">
        <v>19522</v>
      </c>
      <c r="BA22" s="21">
        <f>B9L215C1*B9L215C24</f>
        <v>187.31617177901785</v>
      </c>
      <c r="BB22" s="16" t="s">
        <v>19252</v>
      </c>
      <c r="BC22" s="21">
        <f>B3L319C4</f>
        <v>1.5446319159566089E-5</v>
      </c>
      <c r="BD22" s="16" t="s">
        <v>19523</v>
      </c>
      <c r="BE22" s="21">
        <f>B9L215C1*B9L215C26</f>
        <v>0.29421891479785139</v>
      </c>
      <c r="BF22" s="16" t="s">
        <v>19254</v>
      </c>
      <c r="BG22" s="21">
        <f>B3L320C4</f>
        <v>4.6783966295374783E-2</v>
      </c>
      <c r="BH22" s="16" t="s">
        <v>19524</v>
      </c>
      <c r="BI22" s="21">
        <f>B9L215C1*B9L215C28</f>
        <v>891.13319821828009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10418.794203666666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8.8022267968779645E-3</v>
      </c>
      <c r="L23" s="16" t="s">
        <v>19530</v>
      </c>
      <c r="M23" s="21">
        <f>B9L216C1*B9L216C4</f>
        <v>91.708589530671546</v>
      </c>
      <c r="N23" s="16" t="s">
        <v>19232</v>
      </c>
      <c r="O23" s="21">
        <f>B3L309C4</f>
        <v>0.16982273522058211</v>
      </c>
      <c r="P23" s="16" t="s">
        <v>19531</v>
      </c>
      <c r="Q23" s="15">
        <f>B9L216C1*B9L216C6</f>
        <v>1769.34812936702</v>
      </c>
      <c r="R23" s="16" t="s">
        <v>19234</v>
      </c>
      <c r="S23" s="21">
        <f>B3L310C4</f>
        <v>7.028846261136544E-2</v>
      </c>
      <c r="T23" s="16" t="s">
        <v>19532</v>
      </c>
      <c r="U23" s="21">
        <f>B9L216C1*B9L216C8</f>
        <v>732.32102683993548</v>
      </c>
      <c r="V23" s="16" t="s">
        <v>19236</v>
      </c>
      <c r="W23" s="21">
        <f>B3L311C4</f>
        <v>7.3413190589658311E-2</v>
      </c>
      <c r="X23" s="16" t="s">
        <v>19533</v>
      </c>
      <c r="Y23" s="21">
        <f>B9L216C1*B9L216C10</f>
        <v>764.87692458820823</v>
      </c>
      <c r="Z23" s="16" t="s">
        <v>19238</v>
      </c>
      <c r="AA23" s="21">
        <f>B3L312C4</f>
        <v>0.46898713130901182</v>
      </c>
      <c r="AB23" s="16" t="s">
        <v>19534</v>
      </c>
      <c r="AC23" s="15">
        <f>B9L216C1*B9L216C12</f>
        <v>4886.2804052765905</v>
      </c>
      <c r="AD23" s="16" t="s">
        <v>19240</v>
      </c>
      <c r="AE23" s="21">
        <f>B3L313C4</f>
        <v>4.3228661796706737E-2</v>
      </c>
      <c r="AF23" s="16" t="s">
        <v>19535</v>
      </c>
      <c r="AG23" s="21">
        <f>B9L216C1*B9L216C14</f>
        <v>450.39053095979483</v>
      </c>
      <c r="AH23" s="16" t="s">
        <v>19242</v>
      </c>
      <c r="AI23" s="21">
        <f>B3L314C4</f>
        <v>3.1079633011369082E-2</v>
      </c>
      <c r="AJ23" s="16" t="s">
        <v>19536</v>
      </c>
      <c r="AK23" s="21">
        <f>B9L216C1*B9L216C16</f>
        <v>323.81230027093937</v>
      </c>
      <c r="AL23" s="16" t="s">
        <v>19244</v>
      </c>
      <c r="AM23" s="21">
        <f>B3L315C4</f>
        <v>6.9127398724378217E-2</v>
      </c>
      <c r="AN23" s="16" t="s">
        <v>19537</v>
      </c>
      <c r="AO23" s="21">
        <f>B9L216C1*B9L216C18</f>
        <v>720.22414114410628</v>
      </c>
      <c r="AP23" s="16" t="s">
        <v>19246</v>
      </c>
      <c r="AQ23" s="21">
        <f>B3L316C4</f>
        <v>8.614964062066896E-3</v>
      </c>
      <c r="AR23" s="16" t="s">
        <v>19538</v>
      </c>
      <c r="AS23" s="21">
        <f>B9L216C1*B9L216C20</f>
        <v>89.757537634659215</v>
      </c>
      <c r="AT23" s="16" t="s">
        <v>19248</v>
      </c>
      <c r="AU23" s="21">
        <f>B3L317C4</f>
        <v>2.1949386847607767E-6</v>
      </c>
      <c r="AV23" s="16" t="s">
        <v>19539</v>
      </c>
      <c r="AW23" s="21">
        <f>B9L216C1*B9L216C22</f>
        <v>2.2868614446189317E-2</v>
      </c>
      <c r="AX23" s="16" t="s">
        <v>19250</v>
      </c>
      <c r="AY23" s="21">
        <f>B3L318C4</f>
        <v>9.8339883247640387E-3</v>
      </c>
      <c r="AZ23" s="16" t="s">
        <v>19540</v>
      </c>
      <c r="BA23" s="21">
        <f>B9L216C1*B9L216C24</f>
        <v>102.45830055697724</v>
      </c>
      <c r="BB23" s="16" t="s">
        <v>19252</v>
      </c>
      <c r="BC23" s="21">
        <f>B3L319C4</f>
        <v>1.5446319159566089E-5</v>
      </c>
      <c r="BD23" s="16" t="s">
        <v>19541</v>
      </c>
      <c r="BE23" s="21">
        <f>B9L216C1*B9L216C26</f>
        <v>0.16093202052767255</v>
      </c>
      <c r="BF23" s="16" t="s">
        <v>19254</v>
      </c>
      <c r="BG23" s="21">
        <f>B3L320C4</f>
        <v>4.6783966295374783E-2</v>
      </c>
      <c r="BH23" s="16" t="s">
        <v>19542</v>
      </c>
      <c r="BI23" s="21">
        <f>B9L216C1*B9L216C28</f>
        <v>487.43251686278745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8.8022267968779645E-3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0.16982273522058211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7.028846261136544E-2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7.3413190589658311E-2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0.46898713130901182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4.3228661796706737E-2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3.1079633011369082E-2</v>
      </c>
      <c r="AJ24" s="16" t="s">
        <v>19555</v>
      </c>
      <c r="AK24" s="15">
        <f>B9L217C1*B9L217C16</f>
        <v>0</v>
      </c>
      <c r="AL24" s="16" t="s">
        <v>19244</v>
      </c>
      <c r="AM24" s="21">
        <f>B3L315C4</f>
        <v>6.9127398724378217E-2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8.614964062066896E-3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2.1949386847607767E-6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9.8339883247640387E-3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1.5446319159566089E-5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4.6783966295374783E-2</v>
      </c>
      <c r="BH24" s="16" t="s">
        <v>19561</v>
      </c>
      <c r="BI24" s="15">
        <f>B9L217C1*B9L217C28</f>
        <v>0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46013.990698333335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8.8022267968779645E-3</v>
      </c>
      <c r="L25" s="16" t="s">
        <v>19568</v>
      </c>
      <c r="M25" s="21">
        <f>B9L218C1*B9L218C4</f>
        <v>405.02558195616308</v>
      </c>
      <c r="N25" s="16" t="s">
        <v>19232</v>
      </c>
      <c r="O25" s="21">
        <f>B3L309C4</f>
        <v>0.16982273522058211</v>
      </c>
      <c r="P25" s="16" t="s">
        <v>19569</v>
      </c>
      <c r="Q25" s="15">
        <f>B9L218C1*B9L218C6</f>
        <v>7814.22175880539</v>
      </c>
      <c r="R25" s="16" t="s">
        <v>19234</v>
      </c>
      <c r="S25" s="21">
        <f>B3L310C4</f>
        <v>7.028846261136544E-2</v>
      </c>
      <c r="T25" s="16" t="s">
        <v>19570</v>
      </c>
      <c r="U25" s="15">
        <f>B9L218C1*B9L218C8</f>
        <v>3234.2526647995196</v>
      </c>
      <c r="V25" s="16" t="s">
        <v>19236</v>
      </c>
      <c r="W25" s="21">
        <f>B3L311C4</f>
        <v>7.3413190589658311E-2</v>
      </c>
      <c r="X25" s="16" t="s">
        <v>19571</v>
      </c>
      <c r="Y25" s="15">
        <f>B9L218C1*B9L218C10</f>
        <v>3378.03386892751</v>
      </c>
      <c r="Z25" s="16" t="s">
        <v>19238</v>
      </c>
      <c r="AA25" s="21">
        <f>B3L312C4</f>
        <v>0.46898713130901182</v>
      </c>
      <c r="AB25" s="16" t="s">
        <v>19572</v>
      </c>
      <c r="AC25" s="15">
        <f>B9L218C1*B9L218C12</f>
        <v>21579.969497690905</v>
      </c>
      <c r="AD25" s="16" t="s">
        <v>19240</v>
      </c>
      <c r="AE25" s="21">
        <f>B3L313C4</f>
        <v>4.3228661796706737E-2</v>
      </c>
      <c r="AF25" s="16" t="s">
        <v>19573</v>
      </c>
      <c r="AG25" s="15">
        <f>B9L218C1*B9L218C14</f>
        <v>1989.1232418150614</v>
      </c>
      <c r="AH25" s="16" t="s">
        <v>19242</v>
      </c>
      <c r="AI25" s="21">
        <f>B3L314C4</f>
        <v>3.1079633011369082E-2</v>
      </c>
      <c r="AJ25" s="16" t="s">
        <v>19574</v>
      </c>
      <c r="AK25" s="15">
        <f>B9L218C1*B9L218C16</f>
        <v>1430.0979442927505</v>
      </c>
      <c r="AL25" s="16" t="s">
        <v>19244</v>
      </c>
      <c r="AM25" s="21">
        <f>B3L315C4</f>
        <v>6.9127398724378217E-2</v>
      </c>
      <c r="AN25" s="16" t="s">
        <v>19575</v>
      </c>
      <c r="AO25" s="15">
        <f>B9L218C1*B9L218C18</f>
        <v>3180.8274819035191</v>
      </c>
      <c r="AP25" s="16" t="s">
        <v>19246</v>
      </c>
      <c r="AQ25" s="21">
        <f>B3L316C4</f>
        <v>8.614964062066896E-3</v>
      </c>
      <c r="AR25" s="16" t="s">
        <v>19576</v>
      </c>
      <c r="AS25" s="21">
        <f>B9L218C1*B9L218C20</f>
        <v>396.40887621842211</v>
      </c>
      <c r="AT25" s="16" t="s">
        <v>19248</v>
      </c>
      <c r="AU25" s="21">
        <f>B3L317C4</f>
        <v>2.1949386847607767E-6</v>
      </c>
      <c r="AV25" s="16" t="s">
        <v>19577</v>
      </c>
      <c r="AW25" s="21">
        <f>B9L218C1*B9L218C22</f>
        <v>0.10099788822399439</v>
      </c>
      <c r="AX25" s="16" t="s">
        <v>19250</v>
      </c>
      <c r="AY25" s="21">
        <f>B3L318C4</f>
        <v>9.8339883247640387E-3</v>
      </c>
      <c r="AZ25" s="16" t="s">
        <v>19578</v>
      </c>
      <c r="BA25" s="21">
        <f>B9L218C1*B9L218C24</f>
        <v>452.50104730321107</v>
      </c>
      <c r="BB25" s="16" t="s">
        <v>19252</v>
      </c>
      <c r="BC25" s="21">
        <f>B3L319C4</f>
        <v>1.5446319159566089E-5</v>
      </c>
      <c r="BD25" s="16" t="s">
        <v>19579</v>
      </c>
      <c r="BE25" s="21">
        <f>B9L218C1*B9L218C26</f>
        <v>0.71074678613176201</v>
      </c>
      <c r="BF25" s="16" t="s">
        <v>19254</v>
      </c>
      <c r="BG25" s="21">
        <f>B3L320C4</f>
        <v>4.6783966295374783E-2</v>
      </c>
      <c r="BH25" s="16" t="s">
        <v>19580</v>
      </c>
      <c r="BI25" s="15">
        <f>B9L218C1*B9L218C28</f>
        <v>2152.7169899465157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51294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8.8022267968779645E-3</v>
      </c>
      <c r="L26" s="16" t="s">
        <v>19587</v>
      </c>
      <c r="M26" s="21">
        <f>B9L219C1*B9L219C4</f>
        <v>451.5014213190583</v>
      </c>
      <c r="N26" s="16" t="s">
        <v>19232</v>
      </c>
      <c r="O26" s="21">
        <f>B3L309C4</f>
        <v>0.16982273522058211</v>
      </c>
      <c r="P26" s="16" t="s">
        <v>19588</v>
      </c>
      <c r="Q26" s="15">
        <f>B9L219C1*B9L219C6</f>
        <v>8710.8873804045379</v>
      </c>
      <c r="R26" s="16" t="s">
        <v>19234</v>
      </c>
      <c r="S26" s="21">
        <f>B3L310C4</f>
        <v>7.028846261136544E-2</v>
      </c>
      <c r="T26" s="16" t="s">
        <v>19589</v>
      </c>
      <c r="U26" s="15">
        <f>B9L219C1*B9L219C8</f>
        <v>3605.3764011873791</v>
      </c>
      <c r="V26" s="16" t="s">
        <v>19236</v>
      </c>
      <c r="W26" s="21">
        <f>B3L311C4</f>
        <v>7.3413190589658311E-2</v>
      </c>
      <c r="X26" s="16" t="s">
        <v>19590</v>
      </c>
      <c r="Y26" s="15">
        <f>B9L219C1*B9L219C10</f>
        <v>3765.6561981059335</v>
      </c>
      <c r="Z26" s="16" t="s">
        <v>19238</v>
      </c>
      <c r="AA26" s="21">
        <f>B3L312C4</f>
        <v>0.46898713130901182</v>
      </c>
      <c r="AB26" s="16" t="s">
        <v>19591</v>
      </c>
      <c r="AC26" s="15">
        <f>B9L219C1*B9L219C12</f>
        <v>24056.225913364451</v>
      </c>
      <c r="AD26" s="16" t="s">
        <v>19240</v>
      </c>
      <c r="AE26" s="21">
        <f>B3L313C4</f>
        <v>4.3228661796706737E-2</v>
      </c>
      <c r="AF26" s="16" t="s">
        <v>19592</v>
      </c>
      <c r="AG26" s="15">
        <f>B9L219C1*B9L219C14</f>
        <v>2217.3709782002752</v>
      </c>
      <c r="AH26" s="16" t="s">
        <v>19242</v>
      </c>
      <c r="AI26" s="21">
        <f>B3L314C4</f>
        <v>3.1079633011369082E-2</v>
      </c>
      <c r="AJ26" s="16" t="s">
        <v>19593</v>
      </c>
      <c r="AK26" s="15">
        <f>B9L219C1*B9L219C16</f>
        <v>1594.1986956851656</v>
      </c>
      <c r="AL26" s="16" t="s">
        <v>19244</v>
      </c>
      <c r="AM26" s="21">
        <f>B3L315C4</f>
        <v>6.9127398724378217E-2</v>
      </c>
      <c r="AN26" s="16" t="s">
        <v>19594</v>
      </c>
      <c r="AO26" s="15">
        <f>B9L219C1*B9L219C18</f>
        <v>3545.8207901682563</v>
      </c>
      <c r="AP26" s="16" t="s">
        <v>19246</v>
      </c>
      <c r="AQ26" s="21">
        <f>B3L316C4</f>
        <v>8.614964062066896E-3</v>
      </c>
      <c r="AR26" s="16" t="s">
        <v>19595</v>
      </c>
      <c r="AS26" s="21">
        <f>B9L219C1*B9L219C20</f>
        <v>441.89596659965935</v>
      </c>
      <c r="AT26" s="16" t="s">
        <v>19248</v>
      </c>
      <c r="AU26" s="21">
        <f>B3L317C4</f>
        <v>2.1949386847607767E-6</v>
      </c>
      <c r="AV26" s="16" t="s">
        <v>19596</v>
      </c>
      <c r="AW26" s="21">
        <f>B9L219C1*B9L219C22</f>
        <v>0.11258718489611928</v>
      </c>
      <c r="AX26" s="16" t="s">
        <v>19250</v>
      </c>
      <c r="AY26" s="21">
        <f>B3L318C4</f>
        <v>9.8339883247640387E-3</v>
      </c>
      <c r="AZ26" s="16" t="s">
        <v>19597</v>
      </c>
      <c r="BA26" s="21">
        <f>B9L219C1*B9L219C24</f>
        <v>504.42459713044661</v>
      </c>
      <c r="BB26" s="16" t="s">
        <v>19252</v>
      </c>
      <c r="BC26" s="21">
        <f>B3L319C4</f>
        <v>1.5446319159566089E-5</v>
      </c>
      <c r="BD26" s="16" t="s">
        <v>19598</v>
      </c>
      <c r="BE26" s="21">
        <f>B9L219C1*B9L219C26</f>
        <v>0.79230349497078301</v>
      </c>
      <c r="BF26" s="16" t="s">
        <v>19254</v>
      </c>
      <c r="BG26" s="21">
        <f>B3L320C4</f>
        <v>4.6783966295374783E-2</v>
      </c>
      <c r="BH26" s="16" t="s">
        <v>19599</v>
      </c>
      <c r="BI26" s="15">
        <f>B9L219C1*B9L219C28</f>
        <v>2399.7367671549541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8.8022267968779645E-3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0.16982273522058211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7.028846261136544E-2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7.3413190589658311E-2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0.46898713130901182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4.3228661796706737E-2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3.1079633011369082E-2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6.9127398724378217E-2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8.614964062066896E-3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2.1949386847607767E-6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9.8339883247640387E-3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1.5446319159566089E-5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4.6783966295374783E-2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8.8022267968779645E-3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0.16982273522058211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7.028846261136544E-2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7.3413190589658311E-2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0.46898713130901182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4.3228661796706737E-2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3.1079633011369082E-2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6.9127398724378217E-2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8.614964062066896E-3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2.1949386847607767E-6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9.8339883247640387E-3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1.5446319159566089E-5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4.6783966295374783E-2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8.8022267968779645E-3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0.16982273522058211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7.028846261136544E-2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7.3413190589658311E-2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0.46898713130901182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4.3228661796706737E-2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3.1079633011369082E-2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6.9127398724378217E-2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8.614964062066896E-3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2.1949386847607767E-6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9.8339883247640387E-3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1.5446319159566089E-5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4.6783966295374783E-2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8.8022267968779645E-3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0.16982273522058211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7.028846261136544E-2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7.3413190589658311E-2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0.46898713130901182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4.3228661796706737E-2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3.1079633011369082E-2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6.9127398724378217E-2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8.614964062066896E-3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2.1949386847607767E-6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9.8339883247640387E-3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1.5446319159566089E-5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4.6783966295374783E-2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8.8022267968779645E-3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0.16982273522058211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7.028846261136544E-2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7.3413190589658311E-2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0.46898713130901182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4.3228661796706737E-2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3.1079633011369082E-2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6.9127398724378217E-2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8.614964062066896E-3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2.1949386847607767E-6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9.8339883247640387E-3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1.5446319159566089E-5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4.6783966295374783E-2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8.8022267968779645E-3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0.16982273522058211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7.028846261136544E-2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7.3413190589658311E-2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0.46898713130901182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4.3228661796706737E-2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3.1079633011369082E-2</v>
      </c>
      <c r="AJ32" s="16" t="s">
        <v>19707</v>
      </c>
      <c r="AK32" s="15">
        <f>B9L225C1*B9L225C16</f>
        <v>0</v>
      </c>
      <c r="AL32" s="16" t="s">
        <v>19244</v>
      </c>
      <c r="AM32" s="21">
        <f>B3L315C4</f>
        <v>6.9127398724378217E-2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8.614964062066896E-3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2.1949386847607767E-6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9.8339883247640387E-3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1.5446319159566089E-5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4.6783966295374783E-2</v>
      </c>
      <c r="BH32" s="16" t="s">
        <v>19713</v>
      </c>
      <c r="BI32" s="15">
        <f>B9L225C1*B9L225C28</f>
        <v>0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4445.210061000078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8.8022267968779645E-3</v>
      </c>
      <c r="L33" s="16" t="s">
        <v>19720</v>
      </c>
      <c r="M33" s="21">
        <f>B9L226C1*B9L226C4</f>
        <v>39.127747116686415</v>
      </c>
      <c r="N33" s="16" t="s">
        <v>19232</v>
      </c>
      <c r="O33" s="21">
        <f>B3L309C4</f>
        <v>0.16982273522058211</v>
      </c>
      <c r="P33" s="16" t="s">
        <v>19721</v>
      </c>
      <c r="Q33" s="21">
        <f>B9L226C1*B9L226C6</f>
        <v>754.89773118908386</v>
      </c>
      <c r="R33" s="16" t="s">
        <v>19234</v>
      </c>
      <c r="S33" s="21">
        <f>B3L310C4</f>
        <v>7.028846261136544E-2</v>
      </c>
      <c r="T33" s="16" t="s">
        <v>19722</v>
      </c>
      <c r="U33" s="21">
        <f>B9L226C1*B9L226C8</f>
        <v>312.44698117226949</v>
      </c>
      <c r="V33" s="16" t="s">
        <v>19236</v>
      </c>
      <c r="W33" s="21">
        <f>B3L311C4</f>
        <v>7.3413190589658311E-2</v>
      </c>
      <c r="X33" s="16" t="s">
        <v>19723</v>
      </c>
      <c r="Y33" s="21">
        <f>B9L226C1*B9L226C10</f>
        <v>326.33705341926537</v>
      </c>
      <c r="Z33" s="16" t="s">
        <v>19238</v>
      </c>
      <c r="AA33" s="21">
        <f>B3L312C4</f>
        <v>0.46898713130901182</v>
      </c>
      <c r="AB33" s="16" t="s">
        <v>19724</v>
      </c>
      <c r="AC33" s="15">
        <f>B9L226C1*B9L226C12</f>
        <v>2084.7463145743841</v>
      </c>
      <c r="AD33" s="16" t="s">
        <v>19240</v>
      </c>
      <c r="AE33" s="21">
        <f>B3L313C4</f>
        <v>4.3228661796706737E-2</v>
      </c>
      <c r="AF33" s="16" t="s">
        <v>19725</v>
      </c>
      <c r="AG33" s="21">
        <f>B9L226C1*B9L226C14</f>
        <v>192.16048234229049</v>
      </c>
      <c r="AH33" s="16" t="s">
        <v>19242</v>
      </c>
      <c r="AI33" s="21">
        <f>B3L314C4</f>
        <v>3.1079633011369082E-2</v>
      </c>
      <c r="AJ33" s="16" t="s">
        <v>19726</v>
      </c>
      <c r="AK33" s="21">
        <f>B9L226C1*B9L226C16</f>
        <v>138.15549735432799</v>
      </c>
      <c r="AL33" s="16" t="s">
        <v>19244</v>
      </c>
      <c r="AM33" s="21">
        <f>B3L315C4</f>
        <v>6.9127398724378217E-2</v>
      </c>
      <c r="AN33" s="16" t="s">
        <v>19727</v>
      </c>
      <c r="AO33" s="21">
        <f>B9L226C1*B9L226C18</f>
        <v>307.28580830036998</v>
      </c>
      <c r="AP33" s="16" t="s">
        <v>19246</v>
      </c>
      <c r="AQ33" s="21">
        <f>B3L316C4</f>
        <v>8.614964062066896E-3</v>
      </c>
      <c r="AR33" s="16" t="s">
        <v>19728</v>
      </c>
      <c r="AS33" s="21">
        <f>B9L226C1*B9L226C20</f>
        <v>38.295324923853869</v>
      </c>
      <c r="AT33" s="16" t="s">
        <v>19248</v>
      </c>
      <c r="AU33" s="21">
        <f>B3L317C4</f>
        <v>2.1949386847607767E-6</v>
      </c>
      <c r="AV33" s="16" t="s">
        <v>19729</v>
      </c>
      <c r="AW33" s="21">
        <f>B9L226C1*B9L226C22</f>
        <v>9.7569635247768838E-3</v>
      </c>
      <c r="AX33" s="16" t="s">
        <v>19250</v>
      </c>
      <c r="AY33" s="21">
        <f>B3L318C4</f>
        <v>9.8339883247640387E-3</v>
      </c>
      <c r="AZ33" s="16" t="s">
        <v>19730</v>
      </c>
      <c r="BA33" s="21">
        <f>B9L226C1*B9L226C24</f>
        <v>43.71414384099841</v>
      </c>
      <c r="BB33" s="16" t="s">
        <v>19252</v>
      </c>
      <c r="BC33" s="21">
        <f>B3L319C4</f>
        <v>1.5446319159566089E-5</v>
      </c>
      <c r="BD33" s="16" t="s">
        <v>19731</v>
      </c>
      <c r="BE33" s="21">
        <f>B9L226C1*B9L226C26</f>
        <v>6.8662133333521447E-2</v>
      </c>
      <c r="BF33" s="16" t="s">
        <v>19254</v>
      </c>
      <c r="BG33" s="21">
        <f>B3L320C4</f>
        <v>4.6783966295374783E-2</v>
      </c>
      <c r="BH33" s="16" t="s">
        <v>19732</v>
      </c>
      <c r="BI33" s="21">
        <f>B9L226C1*B9L226C28</f>
        <v>207.96455766968853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A689D-FCE7-42C3-A610-AEB248EB8357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655.10921903382382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21">
        <f>B3L331C5</f>
        <v>0.27840112171506426</v>
      </c>
      <c r="AJ8" s="16" t="s">
        <v>19782</v>
      </c>
      <c r="AK8" s="21">
        <f>B9L301C1*B9L301C16</f>
        <v>182.38314142489628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1.212167631505065E-2</v>
      </c>
      <c r="AV8" s="16" t="s">
        <v>19785</v>
      </c>
      <c r="AW8" s="21">
        <f>B9L301C1*B9L301C22</f>
        <v>7.9410219041336312</v>
      </c>
      <c r="AX8" s="16" t="s">
        <v>10967</v>
      </c>
      <c r="AY8" s="21">
        <f>B3L335C5</f>
        <v>0.392800875894184</v>
      </c>
      <c r="AZ8" s="16" t="s">
        <v>19786</v>
      </c>
      <c r="BA8" s="21">
        <f>B9L301C1*B9L301C24</f>
        <v>257.32747504284083</v>
      </c>
      <c r="BB8" s="16" t="s">
        <v>10976</v>
      </c>
      <c r="BC8" s="21">
        <f>B3L336C5</f>
        <v>0.31667632607570118</v>
      </c>
      <c r="BD8" s="16" t="s">
        <v>19787</v>
      </c>
      <c r="BE8" s="21">
        <f>B9L301C1*B9L301C26</f>
        <v>207.45758066195313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371.88056388628252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21">
        <f>B3L331C5</f>
        <v>0.27840112171506426</v>
      </c>
      <c r="AJ9" s="16" t="s">
        <v>19796</v>
      </c>
      <c r="AK9" s="21">
        <f>B9L302C1*B9L302C16</f>
        <v>103.53196612997166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1.212167631505065E-2</v>
      </c>
      <c r="AV9" s="16" t="s">
        <v>19799</v>
      </c>
      <c r="AW9" s="21">
        <f>B9L302C1*B9L302C22</f>
        <v>4.5078158232880305</v>
      </c>
      <c r="AX9" s="16" t="s">
        <v>10967</v>
      </c>
      <c r="AY9" s="21">
        <f>B3L335C5</f>
        <v>0.392800875894184</v>
      </c>
      <c r="AZ9" s="16" t="s">
        <v>19800</v>
      </c>
      <c r="BA9" s="21">
        <f>B9L302C1*B9L302C24</f>
        <v>146.07501122255482</v>
      </c>
      <c r="BB9" s="16" t="s">
        <v>10976</v>
      </c>
      <c r="BC9" s="21">
        <f>B3L336C5</f>
        <v>0.31667632607570118</v>
      </c>
      <c r="BD9" s="16" t="s">
        <v>19801</v>
      </c>
      <c r="BE9" s="21">
        <f>B9L302C1*B9L302C26</f>
        <v>117.76577071046802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22.111485759555276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0.27840112171506426</v>
      </c>
      <c r="AJ10" s="16" t="s">
        <v>19810</v>
      </c>
      <c r="AK10" s="21">
        <f>B9L303C1*B9L303C16</f>
        <v>6.1558624382468583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1.212167631505065E-2</v>
      </c>
      <c r="AV10" s="16" t="s">
        <v>19813</v>
      </c>
      <c r="AW10" s="21">
        <f>B9L303C1*B9L303C22</f>
        <v>0.26802827322218092</v>
      </c>
      <c r="AX10" s="16" t="s">
        <v>10967</v>
      </c>
      <c r="AY10" s="21">
        <f>B3L335C5</f>
        <v>0.392800875894184</v>
      </c>
      <c r="AZ10" s="16" t="s">
        <v>19814</v>
      </c>
      <c r="BA10" s="21">
        <f>B9L303C1*B9L303C24</f>
        <v>8.6854109736750882</v>
      </c>
      <c r="BB10" s="16" t="s">
        <v>10976</v>
      </c>
      <c r="BC10" s="21">
        <f>B3L336C5</f>
        <v>0.31667632607570118</v>
      </c>
      <c r="BD10" s="16" t="s">
        <v>19815</v>
      </c>
      <c r="BE10" s="21">
        <f>B9L303C1*B9L303C26</f>
        <v>7.0021840744111499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28676.573268199998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21">
        <f>B3L331C5</f>
        <v>0.27840112171506426</v>
      </c>
      <c r="AJ11" s="16" t="s">
        <v>19823</v>
      </c>
      <c r="AK11" s="15">
        <f>B9L304C1*B9L304C16</f>
        <v>7983.5901648111058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1.212167631505065E-2</v>
      </c>
      <c r="AV11" s="16" t="s">
        <v>19826</v>
      </c>
      <c r="AW11" s="21">
        <f>B9L304C1*B9L304C22</f>
        <v>347.60813898195454</v>
      </c>
      <c r="AX11" s="16" t="s">
        <v>10967</v>
      </c>
      <c r="AY11" s="21">
        <f>B3L335C5</f>
        <v>0.392800875894184</v>
      </c>
      <c r="AZ11" s="16" t="s">
        <v>19827</v>
      </c>
      <c r="BA11" s="15">
        <f>B9L304C1*B9L304C24</f>
        <v>11264.183097392703</v>
      </c>
      <c r="BB11" s="16" t="s">
        <v>10976</v>
      </c>
      <c r="BC11" s="21">
        <f>B3L336C5</f>
        <v>0.31667632607570118</v>
      </c>
      <c r="BD11" s="16" t="s">
        <v>19828</v>
      </c>
      <c r="BE11" s="15">
        <f>B9L304C1*B9L304C26</f>
        <v>9081.1918670142386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11446.188485940909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21">
        <f>B3L331C5</f>
        <v>0.27840112171506426</v>
      </c>
      <c r="AJ12" s="16" t="s">
        <v>19837</v>
      </c>
      <c r="AK12" s="15">
        <f>B9L305C1*B9L305C16</f>
        <v>3186.6317138480022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1.212167631505065E-2</v>
      </c>
      <c r="AV12" s="16" t="s">
        <v>19840</v>
      </c>
      <c r="AW12" s="21">
        <f>B9L305C1*B9L305C22</f>
        <v>138.74699186763539</v>
      </c>
      <c r="AX12" s="16" t="s">
        <v>10967</v>
      </c>
      <c r="AY12" s="21">
        <f>B3L335C5</f>
        <v>0.392800875894184</v>
      </c>
      <c r="AZ12" s="16" t="s">
        <v>19841</v>
      </c>
      <c r="BA12" s="15">
        <f>B9L305C1*B9L305C24</f>
        <v>4496.0728629275127</v>
      </c>
      <c r="BB12" s="16" t="s">
        <v>10976</v>
      </c>
      <c r="BC12" s="21">
        <f>B3L336C5</f>
        <v>0.31667632607570118</v>
      </c>
      <c r="BD12" s="16" t="s">
        <v>19842</v>
      </c>
      <c r="BE12" s="15">
        <f>B9L305C1*B9L305C26</f>
        <v>3624.7369172977596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577.54671187532995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21">
        <f>B3L331C5</f>
        <v>0.27840112171506426</v>
      </c>
      <c r="AJ13" s="16" t="s">
        <v>19851</v>
      </c>
      <c r="AK13" s="21">
        <f>B9L306C1*B9L306C16</f>
        <v>160.78965242893889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1.212167631505065E-2</v>
      </c>
      <c r="AV13" s="16" t="s">
        <v>19854</v>
      </c>
      <c r="AW13" s="21">
        <f>B9L306C1*B9L306C22</f>
        <v>7.0008342981745688</v>
      </c>
      <c r="AX13" s="16" t="s">
        <v>10967</v>
      </c>
      <c r="AY13" s="21">
        <f>B3L335C5</f>
        <v>0.392800875894184</v>
      </c>
      <c r="AZ13" s="16" t="s">
        <v>19855</v>
      </c>
      <c r="BA13" s="21">
        <f>B9L306C1*B9L306C24</f>
        <v>226.86085429443551</v>
      </c>
      <c r="BB13" s="16" t="s">
        <v>10976</v>
      </c>
      <c r="BC13" s="21">
        <f>B3L336C5</f>
        <v>0.31667632607570118</v>
      </c>
      <c r="BD13" s="16" t="s">
        <v>19856</v>
      </c>
      <c r="BE13" s="21">
        <f>B9L306C1*B9L306C26</f>
        <v>182.89537085378103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30.71775267195703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0.27840112171506426</v>
      </c>
      <c r="AJ14" s="16" t="s">
        <v>19865</v>
      </c>
      <c r="AK14" s="21">
        <f>B9L307C1*B9L307C16</f>
        <v>8.551856800438749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1.212167631505065E-2</v>
      </c>
      <c r="AV14" s="16" t="s">
        <v>19868</v>
      </c>
      <c r="AW14" s="21">
        <f>B9L307C1*B9L307C22</f>
        <v>0.37235065501524534</v>
      </c>
      <c r="AX14" s="16" t="s">
        <v>10967</v>
      </c>
      <c r="AY14" s="21">
        <f>B3L335C5</f>
        <v>0.392800875894184</v>
      </c>
      <c r="AZ14" s="16" t="s">
        <v>19869</v>
      </c>
      <c r="BA14" s="21">
        <f>B9L307C1*B9L307C24</f>
        <v>12.065960155045632</v>
      </c>
      <c r="BB14" s="16" t="s">
        <v>10976</v>
      </c>
      <c r="BC14" s="21">
        <f>B3L336C5</f>
        <v>0.31667632607570118</v>
      </c>
      <c r="BD14" s="16" t="s">
        <v>19870</v>
      </c>
      <c r="BE14" s="21">
        <f>B9L307C1*B9L307C26</f>
        <v>9.7275850614574058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52.829238431512302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0.27840112171506426</v>
      </c>
      <c r="AJ15" s="16" t="s">
        <v>19879</v>
      </c>
      <c r="AK15" s="21">
        <f>B9L308C1*B9L308C16</f>
        <v>14.707719238685607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1.212167631505065E-2</v>
      </c>
      <c r="AV15" s="16" t="s">
        <v>19882</v>
      </c>
      <c r="AW15" s="21">
        <f>B9L308C1*B9L308C22</f>
        <v>0.64037892823742626</v>
      </c>
      <c r="AX15" s="16" t="s">
        <v>10967</v>
      </c>
      <c r="AY15" s="21">
        <f>B3L335C5</f>
        <v>0.392800875894184</v>
      </c>
      <c r="AZ15" s="16" t="s">
        <v>19883</v>
      </c>
      <c r="BA15" s="21">
        <f>B9L308C1*B9L308C24</f>
        <v>20.75137112872072</v>
      </c>
      <c r="BB15" s="16" t="s">
        <v>10976</v>
      </c>
      <c r="BC15" s="21">
        <f>B3L336C5</f>
        <v>0.31667632607570118</v>
      </c>
      <c r="BD15" s="16" t="s">
        <v>19884</v>
      </c>
      <c r="BE15" s="21">
        <f>B9L308C1*B9L308C26</f>
        <v>16.729769135868555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36.01391692574272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0.27840112171506426</v>
      </c>
      <c r="AJ16" s="16" t="s">
        <v>19893</v>
      </c>
      <c r="AK16" s="21">
        <f>B9L309C1*B9L309C16</f>
        <v>10.026314869479911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1.212167631505065E-2</v>
      </c>
      <c r="AV16" s="16" t="s">
        <v>19896</v>
      </c>
      <c r="AW16" s="21">
        <f>B9L309C1*B9L309C22</f>
        <v>0.43654904381097726</v>
      </c>
      <c r="AX16" s="16" t="s">
        <v>10967</v>
      </c>
      <c r="AY16" s="21">
        <f>B3L335C5</f>
        <v>0.392800875894184</v>
      </c>
      <c r="AZ16" s="16" t="s">
        <v>19897</v>
      </c>
      <c r="BA16" s="21">
        <f>B9L309C1*B9L309C24</f>
        <v>14.146298112812119</v>
      </c>
      <c r="BB16" s="16" t="s">
        <v>10976</v>
      </c>
      <c r="BC16" s="21">
        <f>B3L336C5</f>
        <v>0.31667632607570118</v>
      </c>
      <c r="BD16" s="16" t="s">
        <v>19898</v>
      </c>
      <c r="BE16" s="21">
        <f>B9L309C1*B9L309C26</f>
        <v>11.404754899639714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12.181177783707097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0.27840112171506426</v>
      </c>
      <c r="AJ17" s="16" t="s">
        <v>19907</v>
      </c>
      <c r="AK17" s="21">
        <f>B9L310C1*B9L310C16</f>
        <v>3.3912535587946762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1.212167631505065E-2</v>
      </c>
      <c r="AV17" s="16" t="s">
        <v>19910</v>
      </c>
      <c r="AW17" s="21">
        <f>B9L310C1*B9L310C22</f>
        <v>0.1476562942301835</v>
      </c>
      <c r="AX17" s="16" t="s">
        <v>10967</v>
      </c>
      <c r="AY17" s="21">
        <f>B3L335C5</f>
        <v>0.392800875894184</v>
      </c>
      <c r="AZ17" s="16" t="s">
        <v>19911</v>
      </c>
      <c r="BA17" s="21">
        <f>B9L310C1*B9L310C24</f>
        <v>4.7847773028629232</v>
      </c>
      <c r="BB17" s="16" t="s">
        <v>10976</v>
      </c>
      <c r="BC17" s="21">
        <f>B3L336C5</f>
        <v>0.31667632607570118</v>
      </c>
      <c r="BD17" s="16" t="s">
        <v>19912</v>
      </c>
      <c r="BE17" s="21">
        <f>B9L310C1*B9L310C26</f>
        <v>3.8574906278193155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0.27840112171506426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1.212167631505065E-2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0.392800875894184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0.31667632607570118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0.27633825191666256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21">
        <f>B3L331C5</f>
        <v>0.27840112171506426</v>
      </c>
      <c r="AJ19" s="16" t="s">
        <v>19935</v>
      </c>
      <c r="AK19" s="21">
        <f>B9L312C1*B9L312C16</f>
        <v>7.6932879306378862E-2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1.212167631505065E-2</v>
      </c>
      <c r="AV19" s="16" t="s">
        <v>19938</v>
      </c>
      <c r="AW19" s="21">
        <f>B9L312C1*B9L312C22</f>
        <v>3.3496828432007086E-3</v>
      </c>
      <c r="AX19" s="16" t="s">
        <v>10967</v>
      </c>
      <c r="AY19" s="21">
        <f>B3L335C5</f>
        <v>0.392800875894184</v>
      </c>
      <c r="AZ19" s="16" t="s">
        <v>19939</v>
      </c>
      <c r="BA19" s="21">
        <f>B9L312C1*B9L312C24</f>
        <v>0.10854590739593273</v>
      </c>
      <c r="BB19" s="16" t="s">
        <v>10976</v>
      </c>
      <c r="BC19" s="21">
        <f>B3L336C5</f>
        <v>0.31667632607570118</v>
      </c>
      <c r="BD19" s="16" t="s">
        <v>19940</v>
      </c>
      <c r="BE19" s="21">
        <f>B9L312C1*B9L312C26</f>
        <v>8.7509782371150285E-2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21">
        <f>B3L331C5</f>
        <v>0.27840112171506426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1.212167631505065E-2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0.392800875894184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0.31667632607570118</v>
      </c>
      <c r="BD20" s="16" t="s">
        <v>19954</v>
      </c>
      <c r="BE20" s="15">
        <f>B9L313C1*B9L313C26</f>
        <v>0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1953.5843983529539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21">
        <f>B3L331C5</f>
        <v>0.27840112171506426</v>
      </c>
      <c r="AJ21" s="16" t="s">
        <v>19963</v>
      </c>
      <c r="AK21" s="21">
        <f>B9L314C1*B9L314C16</f>
        <v>543.8800878665113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1.212167631505065E-2</v>
      </c>
      <c r="AV21" s="16" t="s">
        <v>19966</v>
      </c>
      <c r="AW21" s="21">
        <f>B9L314C1*B9L314C22</f>
        <v>23.680717730967476</v>
      </c>
      <c r="AX21" s="16" t="s">
        <v>10967</v>
      </c>
      <c r="AY21" s="21">
        <f>B3L335C5</f>
        <v>0.392800875894184</v>
      </c>
      <c r="AZ21" s="16" t="s">
        <v>19967</v>
      </c>
      <c r="BA21" s="21">
        <f>B9L314C1*B9L314C24</f>
        <v>767.36966280625279</v>
      </c>
      <c r="BB21" s="16" t="s">
        <v>10976</v>
      </c>
      <c r="BC21" s="21">
        <f>B3L336C5</f>
        <v>0.31667632607570118</v>
      </c>
      <c r="BD21" s="16" t="s">
        <v>19968</v>
      </c>
      <c r="BE21" s="21">
        <f>B9L314C1*B9L314C26</f>
        <v>618.65392994922252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0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21">
        <f>B3L331C5</f>
        <v>0.27840112171506426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1.212167631505065E-2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0.392800875894184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0.31667632607570118</v>
      </c>
      <c r="BD22" s="16" t="s">
        <v>19982</v>
      </c>
      <c r="BE22" s="15">
        <f>B9L315C1*B9L315C26</f>
        <v>0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2105.5115953333334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21">
        <f>B3L331C5</f>
        <v>0.27840112171506426</v>
      </c>
      <c r="AJ23" s="16" t="s">
        <v>19990</v>
      </c>
      <c r="AK23" s="21">
        <f>B9L316C1*B9L316C16</f>
        <v>586.17678992487447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1.212167631505065E-2</v>
      </c>
      <c r="AV23" s="16" t="s">
        <v>19993</v>
      </c>
      <c r="AW23" s="21">
        <f>B9L316C1*B9L316C22</f>
        <v>25.522330036216577</v>
      </c>
      <c r="AX23" s="16" t="s">
        <v>10967</v>
      </c>
      <c r="AY23" s="21">
        <f>B3L335C5</f>
        <v>0.392800875894184</v>
      </c>
      <c r="AZ23" s="16" t="s">
        <v>19994</v>
      </c>
      <c r="BA23" s="21">
        <f>B9L316C1*B9L316C24</f>
        <v>827.04679885229405</v>
      </c>
      <c r="BB23" s="16" t="s">
        <v>10976</v>
      </c>
      <c r="BC23" s="21">
        <f>B3L336C5</f>
        <v>0.31667632607570118</v>
      </c>
      <c r="BD23" s="16" t="s">
        <v>19995</v>
      </c>
      <c r="BE23" s="21">
        <f>B9L316C1*B9L316C26</f>
        <v>666.76567651994844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8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0.27840112171506426</v>
      </c>
      <c r="AJ24" s="16" t="s">
        <v>20004</v>
      </c>
      <c r="AK24" s="21">
        <f>B9L317C1*B9L317C16</f>
        <v>2.2272089737205141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1.212167631505065E-2</v>
      </c>
      <c r="AV24" s="16" t="s">
        <v>20007</v>
      </c>
      <c r="AW24" s="21">
        <f>B9L317C1*B9L317C22</f>
        <v>9.6973410520405201E-2</v>
      </c>
      <c r="AX24" s="16" t="s">
        <v>10967</v>
      </c>
      <c r="AY24" s="21">
        <f>B3L335C5</f>
        <v>0.392800875894184</v>
      </c>
      <c r="AZ24" s="16" t="s">
        <v>20008</v>
      </c>
      <c r="BA24" s="21">
        <f>B9L317C1*B9L317C24</f>
        <v>3.142407007153472</v>
      </c>
      <c r="BB24" s="16" t="s">
        <v>10976</v>
      </c>
      <c r="BC24" s="21">
        <f>B3L336C5</f>
        <v>0.31667632607570118</v>
      </c>
      <c r="BD24" s="16" t="s">
        <v>20009</v>
      </c>
      <c r="BE24" s="21">
        <f>B9L317C1*B9L317C26</f>
        <v>2.5334106086056094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1029.5711066666665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21">
        <f>B3L331C5</f>
        <v>0.27840112171506426</v>
      </c>
      <c r="AJ25" s="16" t="s">
        <v>20018</v>
      </c>
      <c r="AK25" s="21">
        <f>B9L318C1*B9L318C16</f>
        <v>286.63375098142006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1.212167631505065E-2</v>
      </c>
      <c r="AV25" s="16" t="s">
        <v>20021</v>
      </c>
      <c r="AW25" s="21">
        <f>B9L318C1*B9L318C22</f>
        <v>12.480127698341818</v>
      </c>
      <c r="AX25" s="16" t="s">
        <v>10967</v>
      </c>
      <c r="AY25" s="21">
        <f>B3L335C5</f>
        <v>0.392800875894184</v>
      </c>
      <c r="AZ25" s="16" t="s">
        <v>20022</v>
      </c>
      <c r="BA25" s="21">
        <f>B9L318C1*B9L318C24</f>
        <v>404.41643249401096</v>
      </c>
      <c r="BB25" s="16" t="s">
        <v>10976</v>
      </c>
      <c r="BC25" s="21">
        <f>B3L336C5</f>
        <v>0.31667632607570118</v>
      </c>
      <c r="BD25" s="16" t="s">
        <v>20023</v>
      </c>
      <c r="BE25" s="21">
        <f>B9L318C1*B9L318C26</f>
        <v>326.04079549289384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0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21">
        <f>B3L331C5</f>
        <v>0.27840112171506426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1.212167631505065E-2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0.392800875894184</v>
      </c>
      <c r="AZ26" s="16" t="s">
        <v>20036</v>
      </c>
      <c r="BA26" s="15">
        <f>B9L319C1*B9L319C24</f>
        <v>0</v>
      </c>
      <c r="BB26" s="16" t="s">
        <v>10976</v>
      </c>
      <c r="BC26" s="21">
        <f>B3L336C5</f>
        <v>0.31667632607570118</v>
      </c>
      <c r="BD26" s="16" t="s">
        <v>20037</v>
      </c>
      <c r="BE26" s="15">
        <f>B9L319C1*B9L319C26</f>
        <v>0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0.27840112171506426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1.212167631505065E-2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0.392800875894184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0.31667632607570118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0.27840112171506426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1.212167631505065E-2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0.392800875894184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0.31667632607570118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8264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0.27840112171506426</v>
      </c>
      <c r="AJ29" s="16" t="s">
        <v>20074</v>
      </c>
      <c r="AK29" s="15">
        <f>B9L322C1*B9L322C16</f>
        <v>2300.7068698532912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1.212167631505065E-2</v>
      </c>
      <c r="AV29" s="16" t="s">
        <v>20077</v>
      </c>
      <c r="AW29" s="21">
        <f>B9L322C1*B9L322C22</f>
        <v>100.17353306757857</v>
      </c>
      <c r="AX29" s="16" t="s">
        <v>10967</v>
      </c>
      <c r="AY29" s="21">
        <f>B3L335C5</f>
        <v>0.392800875894184</v>
      </c>
      <c r="AZ29" s="16" t="s">
        <v>20078</v>
      </c>
      <c r="BA29" s="15">
        <f>B9L322C1*B9L322C24</f>
        <v>3246.1064383895364</v>
      </c>
      <c r="BB29" s="16" t="s">
        <v>10976</v>
      </c>
      <c r="BC29" s="21">
        <f>B3L336C5</f>
        <v>0.31667632607570118</v>
      </c>
      <c r="BD29" s="16" t="s">
        <v>20079</v>
      </c>
      <c r="BE29" s="15">
        <f>B9L322C1*B9L322C26</f>
        <v>2617.0131586895945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0.27840112171506426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1.212167631505065E-2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0.392800875894184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0.31667632607570118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0.27840112171506426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1.212167631505065E-2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0.392800875894184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0.31667632607570118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2366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0.27840112171506426</v>
      </c>
      <c r="AJ32" s="16" t="s">
        <v>20116</v>
      </c>
      <c r="AK32" s="21">
        <f>B9L325C1*B9L325C16</f>
        <v>658.69705397784207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1.212167631505065E-2</v>
      </c>
      <c r="AV32" s="16" t="s">
        <v>20119</v>
      </c>
      <c r="AW32" s="21">
        <f>B9L325C1*B9L325C22</f>
        <v>28.67988616140984</v>
      </c>
      <c r="AX32" s="16" t="s">
        <v>10967</v>
      </c>
      <c r="AY32" s="21">
        <f>B3L335C5</f>
        <v>0.392800875894184</v>
      </c>
      <c r="AZ32" s="16" t="s">
        <v>20120</v>
      </c>
      <c r="BA32" s="21">
        <f>B9L325C1*B9L325C24</f>
        <v>929.36687236563932</v>
      </c>
      <c r="BB32" s="16" t="s">
        <v>10976</v>
      </c>
      <c r="BC32" s="21">
        <f>B3L336C5</f>
        <v>0.31667632607570118</v>
      </c>
      <c r="BD32" s="16" t="s">
        <v>20121</v>
      </c>
      <c r="BE32" s="21">
        <f>B9L325C1*B9L325C26</f>
        <v>749.25618749510897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732.90649466658942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21">
        <f>B3L331C5</f>
        <v>0.27840112171506426</v>
      </c>
      <c r="AJ33" s="16" t="s">
        <v>20130</v>
      </c>
      <c r="AK33" s="21">
        <f>B9L326C1*B9L326C16</f>
        <v>204.04199022743427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1.212167631505065E-2</v>
      </c>
      <c r="AV33" s="16" t="s">
        <v>20133</v>
      </c>
      <c r="AW33" s="21">
        <f>B9L326C1*B9L326C22</f>
        <v>8.8840552975467926</v>
      </c>
      <c r="AX33" s="16" t="s">
        <v>10967</v>
      </c>
      <c r="AY33" s="21">
        <f>B3L335C5</f>
        <v>0.392800875894184</v>
      </c>
      <c r="AZ33" s="16" t="s">
        <v>20134</v>
      </c>
      <c r="BA33" s="21">
        <f>B9L326C1*B9L326C24</f>
        <v>287.88631305357239</v>
      </c>
      <c r="BB33" s="16" t="s">
        <v>10976</v>
      </c>
      <c r="BC33" s="21">
        <f>B3L336C5</f>
        <v>0.31667632607570118</v>
      </c>
      <c r="BD33" s="16" t="s">
        <v>20135</v>
      </c>
      <c r="BE33" s="21">
        <f>B9L326C1*B9L326C26</f>
        <v>232.09413608803601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46DE9-B13B-4A08-A200-C81D858F4E2B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70783.794799799987</v>
      </c>
      <c r="F8" s="16" t="s">
        <v>11042</v>
      </c>
      <c r="G8" s="21">
        <f>B3L209C4</f>
        <v>0.76759575792800816</v>
      </c>
      <c r="H8" s="16" t="s">
        <v>20193</v>
      </c>
      <c r="I8" s="15">
        <f>B9L401C1*B9L401C2</f>
        <v>54333.340618373077</v>
      </c>
      <c r="J8" s="16" t="s">
        <v>20194</v>
      </c>
      <c r="K8" s="15">
        <f>B9L401C1-B9L401C3</f>
        <v>16450.454181426911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45479.677099400003</v>
      </c>
      <c r="F9" s="16" t="s">
        <v>11093</v>
      </c>
      <c r="G9" s="21">
        <f>B3L207C4</f>
        <v>0.73462260123221501</v>
      </c>
      <c r="H9" s="16" t="s">
        <v>20196</v>
      </c>
      <c r="I9" s="15">
        <f>B9L402C1*B9L402C2</f>
        <v>33410.39869396243</v>
      </c>
      <c r="J9" s="16" t="s">
        <v>20197</v>
      </c>
      <c r="K9" s="15">
        <f>B9L402C1-B9L402C3</f>
        <v>12069.278405437573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2190.4389099999999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2190.4389099999999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14588.672991599999</v>
      </c>
      <c r="F11" s="16" t="s">
        <v>10710</v>
      </c>
      <c r="G11" s="21">
        <f>B3L305C3</f>
        <v>0.98005505870792708</v>
      </c>
      <c r="H11" s="16" t="s">
        <v>20200</v>
      </c>
      <c r="I11" s="15">
        <f>B9L404C1*B9L404C2</f>
        <v>14297.702765253287</v>
      </c>
      <c r="J11" s="16" t="s">
        <v>20201</v>
      </c>
      <c r="K11" s="21">
        <f>B9L404C1-B9L404C3</f>
        <v>290.97022634671157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21492.432284400005</v>
      </c>
      <c r="F12" s="16" t="s">
        <v>11078</v>
      </c>
      <c r="G12" s="21">
        <f>B3L220C4</f>
        <v>0.87638096973181934</v>
      </c>
      <c r="H12" s="16" t="s">
        <v>20202</v>
      </c>
      <c r="I12" s="15">
        <f>B9L405C1*B9L405C2</f>
        <v>18835.558647297938</v>
      </c>
      <c r="J12" s="16" t="s">
        <v>20203</v>
      </c>
      <c r="K12" s="15">
        <f>B9L405C1-B9L405C3</f>
        <v>2656.8736371020677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22725.009139599999</v>
      </c>
      <c r="F13" s="16" t="s">
        <v>11042</v>
      </c>
      <c r="G13" s="21">
        <f>B3L209C4</f>
        <v>0.76759575792800816</v>
      </c>
      <c r="H13" s="16" t="s">
        <v>20205</v>
      </c>
      <c r="I13" s="15">
        <f>B9L406C1*B9L406C2</f>
        <v>17443.620614432173</v>
      </c>
      <c r="J13" s="16" t="s">
        <v>20206</v>
      </c>
      <c r="K13" s="15">
        <f>B9L406C1-B9L406C3</f>
        <v>5281.3885251678257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24319</v>
      </c>
      <c r="F14" s="16" t="s">
        <v>11042</v>
      </c>
      <c r="G14" s="21">
        <f>B3L209C4</f>
        <v>0.76759575792800816</v>
      </c>
      <c r="H14" s="16" t="s">
        <v>20208</v>
      </c>
      <c r="I14" s="15">
        <f>B9L407C1*B9L407C2</f>
        <v>18667.16123705123</v>
      </c>
      <c r="J14" s="16" t="s">
        <v>20209</v>
      </c>
      <c r="K14" s="15">
        <f>B9L407C1-B9L407C3</f>
        <v>5651.8387629487697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27878.822361333336</v>
      </c>
      <c r="F15" s="16" t="s">
        <v>10710</v>
      </c>
      <c r="G15" s="21">
        <f>B3L305C3</f>
        <v>0.98005505870792708</v>
      </c>
      <c r="H15" s="16" t="s">
        <v>20211</v>
      </c>
      <c r="I15" s="15">
        <f>B9L408C1*B9L408C2</f>
        <v>27322.780886044413</v>
      </c>
      <c r="J15" s="16" t="s">
        <v>20212</v>
      </c>
      <c r="K15" s="21">
        <f>B9L408C1-B9L408C3</f>
        <v>556.04147528892281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7121.7773843333343</v>
      </c>
      <c r="F16" s="16" t="s">
        <v>10710</v>
      </c>
      <c r="G16" s="21">
        <f>B3L305C3</f>
        <v>0.98005505870792708</v>
      </c>
      <c r="H16" s="16" t="s">
        <v>20213</v>
      </c>
      <c r="I16" s="15">
        <f>B9L409C1*B9L409C2</f>
        <v>6979.7339525075931</v>
      </c>
      <c r="J16" s="16" t="s">
        <v>20214</v>
      </c>
      <c r="K16" s="21">
        <f>B9L409C1-B9L409C3</f>
        <v>142.04343182574121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0.98005505870792708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66598.886308333327</v>
      </c>
      <c r="F18" s="16" t="s">
        <v>10710</v>
      </c>
      <c r="G18" s="21">
        <f>B3L305C3</f>
        <v>0.98005505870792708</v>
      </c>
      <c r="H18" s="16" t="s">
        <v>20219</v>
      </c>
      <c r="I18" s="15">
        <f>B9L411C1*B9L411C2</f>
        <v>65270.575430796183</v>
      </c>
      <c r="J18" s="16" t="s">
        <v>20220</v>
      </c>
      <c r="K18" s="15">
        <f>B9L411C1-B9L411C3</f>
        <v>1328.3108775371438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28297</v>
      </c>
      <c r="F19" s="16" t="s">
        <v>10710</v>
      </c>
      <c r="G19" s="21">
        <f>B3L305C3</f>
        <v>0.98005505870792708</v>
      </c>
      <c r="H19" s="16" t="s">
        <v>20222</v>
      </c>
      <c r="I19" s="15">
        <f>B9L412C1*B9L412C2</f>
        <v>27732.617996258214</v>
      </c>
      <c r="J19" s="16" t="s">
        <v>20223</v>
      </c>
      <c r="K19" s="21">
        <f>B9L412C1-B9L412C3</f>
        <v>564.38200374178632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38</v>
      </c>
      <c r="F20" s="16" t="s">
        <v>10710</v>
      </c>
      <c r="G20" s="21">
        <f>B3L305C3</f>
        <v>0.98005505870792708</v>
      </c>
      <c r="H20" s="16" t="s">
        <v>20225</v>
      </c>
      <c r="I20" s="21">
        <f>B9L413C1*B9L413C2</f>
        <v>37.242092230901228</v>
      </c>
      <c r="J20" s="16" t="s">
        <v>20226</v>
      </c>
      <c r="K20" s="21">
        <f>B9L413C1-B9L413C3</f>
        <v>0.75790776909877167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0.98005505870792708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684</v>
      </c>
      <c r="F22" s="16" t="s">
        <v>10710</v>
      </c>
      <c r="G22" s="21">
        <f>B3L305C3</f>
        <v>0.98005505870792708</v>
      </c>
      <c r="H22" s="16" t="s">
        <v>20231</v>
      </c>
      <c r="I22" s="21">
        <f>B9L415C1*B9L415C2</f>
        <v>670.3576601562221</v>
      </c>
      <c r="J22" s="16" t="s">
        <v>20232</v>
      </c>
      <c r="K22" s="21">
        <f>B9L415C1-B9L415C3</f>
        <v>13.642339843777904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0.98005505870792708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0.98005505870792708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3761</v>
      </c>
      <c r="F25" s="16" t="s">
        <v>10710</v>
      </c>
      <c r="G25" s="21">
        <f>B3L305C3</f>
        <v>0.98005505870792708</v>
      </c>
      <c r="H25" s="16" t="s">
        <v>20240</v>
      </c>
      <c r="I25" s="15">
        <f>B9L418C1*B9L418C2</f>
        <v>3685.9870758005136</v>
      </c>
      <c r="J25" s="16" t="s">
        <v>20241</v>
      </c>
      <c r="K25" s="21">
        <f>B9L418C1-B9L418C3</f>
        <v>75.012924199486406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1558.0228310000384</v>
      </c>
      <c r="F26" s="16" t="s">
        <v>10710</v>
      </c>
      <c r="G26" s="21">
        <f>B3L305C3</f>
        <v>0.98005505870792708</v>
      </c>
      <c r="H26" s="16" t="s">
        <v>20243</v>
      </c>
      <c r="I26" s="15">
        <f>B9L419C1*B9L419C2</f>
        <v>1526.9481571040335</v>
      </c>
      <c r="J26" s="16" t="s">
        <v>20244</v>
      </c>
      <c r="K26" s="21">
        <f>B9L419C1-B9L419C3</f>
        <v>31.074673896004924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207.45758066195313</v>
      </c>
      <c r="F34" s="16" t="s">
        <v>11042</v>
      </c>
      <c r="G34" s="21">
        <f>B3L209C4</f>
        <v>0.76759575792800816</v>
      </c>
      <c r="H34" s="16" t="s">
        <v>20268</v>
      </c>
      <c r="I34" s="21">
        <f>B9L427C1*B9L427C2</f>
        <v>159.24355886612281</v>
      </c>
      <c r="J34" s="16" t="s">
        <v>20269</v>
      </c>
      <c r="K34" s="21">
        <f>B9L427C1-B9L427C3</f>
        <v>48.21402179583032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117.76577071046802</v>
      </c>
      <c r="F35" s="16" t="s">
        <v>11042</v>
      </c>
      <c r="G35" s="21">
        <f>B3L209C4</f>
        <v>0.76759575792800816</v>
      </c>
      <c r="H35" s="16" t="s">
        <v>20271</v>
      </c>
      <c r="I35" s="21">
        <f>B9L428C1*B9L428C2</f>
        <v>90.396506026477724</v>
      </c>
      <c r="J35" s="16" t="s">
        <v>20272</v>
      </c>
      <c r="K35" s="21">
        <f>B9L428C1-B9L428C3</f>
        <v>27.369264683990295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7.0021840744111499</v>
      </c>
      <c r="F36" s="16" t="s">
        <v>11042</v>
      </c>
      <c r="G36" s="21">
        <f>B3L209C4</f>
        <v>0.76759575792800816</v>
      </c>
      <c r="H36" s="16" t="s">
        <v>20274</v>
      </c>
      <c r="I36" s="21">
        <f>B9L429C1*B9L429C2</f>
        <v>5.3748467917490546</v>
      </c>
      <c r="J36" s="16" t="s">
        <v>20275</v>
      </c>
      <c r="K36" s="21">
        <f>B9L429C1-B9L429C3</f>
        <v>1.6273372826620953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9081.1918670142386</v>
      </c>
      <c r="F37" s="16" t="s">
        <v>11042</v>
      </c>
      <c r="G37" s="21">
        <f>B3L209C4</f>
        <v>0.76759575792800816</v>
      </c>
      <c r="H37" s="16" t="s">
        <v>20277</v>
      </c>
      <c r="I37" s="15">
        <f>B9L430C1*B9L430C2</f>
        <v>6970.6843540504578</v>
      </c>
      <c r="J37" s="16" t="s">
        <v>20278</v>
      </c>
      <c r="K37" s="15">
        <f>B9L430C1-B9L430C3</f>
        <v>2110.5075129637808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3624.7369172977596</v>
      </c>
      <c r="F38" s="16" t="s">
        <v>11042</v>
      </c>
      <c r="G38" s="21">
        <f>B3L209C4</f>
        <v>0.76759575792800816</v>
      </c>
      <c r="H38" s="16" t="s">
        <v>20280</v>
      </c>
      <c r="I38" s="15">
        <f>B9L431C1*B9L431C2</f>
        <v>2782.3326813228055</v>
      </c>
      <c r="J38" s="16" t="s">
        <v>20281</v>
      </c>
      <c r="K38" s="21">
        <f>B9L431C1-B9L431C3</f>
        <v>842.40423597495419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182.89537085378103</v>
      </c>
      <c r="F39" s="16" t="s">
        <v>11042</v>
      </c>
      <c r="G39" s="21">
        <f>B3L209C4</f>
        <v>0.76759575792800816</v>
      </c>
      <c r="H39" s="16" t="s">
        <v>20283</v>
      </c>
      <c r="I39" s="21">
        <f>B9L432C1*B9L432C2</f>
        <v>140.38971081203218</v>
      </c>
      <c r="J39" s="16" t="s">
        <v>20284</v>
      </c>
      <c r="K39" s="21">
        <f>B9L432C1-B9L432C3</f>
        <v>42.505660041748854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9.7275850614574058</v>
      </c>
      <c r="F40" s="16" t="s">
        <v>11042</v>
      </c>
      <c r="G40" s="21">
        <f>B3L209C4</f>
        <v>0.76759575792800816</v>
      </c>
      <c r="H40" s="16" t="s">
        <v>20286</v>
      </c>
      <c r="I40" s="21">
        <f>B9L433C1*B9L433C2</f>
        <v>7.4668530280585674</v>
      </c>
      <c r="J40" s="16" t="s">
        <v>20287</v>
      </c>
      <c r="K40" s="21">
        <f>B9L433C1-B9L433C3</f>
        <v>2.2607320333988383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16.729769135868555</v>
      </c>
      <c r="F41" s="16" t="s">
        <v>11042</v>
      </c>
      <c r="G41" s="21">
        <f>B3L209C4</f>
        <v>0.76759575792800816</v>
      </c>
      <c r="H41" s="16" t="s">
        <v>20289</v>
      </c>
      <c r="I41" s="21">
        <f>B9L434C1*B9L434C2</f>
        <v>12.841699819807621</v>
      </c>
      <c r="J41" s="16" t="s">
        <v>20290</v>
      </c>
      <c r="K41" s="21">
        <f>B9L434C1-B9L434C3</f>
        <v>3.8880693160609336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11.404754899639714</v>
      </c>
      <c r="F42" s="16" t="s">
        <v>11042</v>
      </c>
      <c r="G42" s="21">
        <f>B3L209C4</f>
        <v>0.76759575792800816</v>
      </c>
      <c r="H42" s="16" t="s">
        <v>20292</v>
      </c>
      <c r="I42" s="21">
        <f>B9L435C1*B9L435C2</f>
        <v>8.7542414811721105</v>
      </c>
      <c r="J42" s="16" t="s">
        <v>20293</v>
      </c>
      <c r="K42" s="21">
        <f>B9L435C1-B9L435C3</f>
        <v>2.6505134184676038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3.8574906278193155</v>
      </c>
      <c r="F43" s="16" t="s">
        <v>11042</v>
      </c>
      <c r="G43" s="21">
        <f>B3L209C4</f>
        <v>0.76759575792800816</v>
      </c>
      <c r="H43" s="16" t="s">
        <v>20295</v>
      </c>
      <c r="I43" s="21">
        <f>B9L436C1*B9L436C2</f>
        <v>2.9609934421611555</v>
      </c>
      <c r="J43" s="16" t="s">
        <v>20296</v>
      </c>
      <c r="K43" s="21">
        <f>B9L436C1-B9L436C3</f>
        <v>0.89649718565816006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0.76759575792800816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8.7509782371150285E-2</v>
      </c>
      <c r="F45" s="16" t="s">
        <v>11042</v>
      </c>
      <c r="G45" s="21">
        <f>B3L209C4</f>
        <v>0.76759575792800816</v>
      </c>
      <c r="H45" s="16" t="s">
        <v>20301</v>
      </c>
      <c r="I45" s="21">
        <f>B9L438C1*B9L438C2</f>
        <v>6.7172137725298148E-2</v>
      </c>
      <c r="J45" s="16" t="s">
        <v>20302</v>
      </c>
      <c r="K45" s="21">
        <f>B9L438C1-B9L438C3</f>
        <v>2.0337644645852138E-2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0.76759575792800816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618.65392994922252</v>
      </c>
      <c r="F47" s="16" t="s">
        <v>11042</v>
      </c>
      <c r="G47" s="21">
        <f>B3L209C4</f>
        <v>0.76759575792800816</v>
      </c>
      <c r="H47" s="16" t="s">
        <v>20307</v>
      </c>
      <c r="I47" s="21">
        <f>B9L440C1*B9L440C2</f>
        <v>474.87613225451435</v>
      </c>
      <c r="J47" s="16" t="s">
        <v>20308</v>
      </c>
      <c r="K47" s="21">
        <f>B9L440C1-B9L440C3</f>
        <v>143.77779769470817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0</v>
      </c>
      <c r="F48" s="16" t="s">
        <v>11042</v>
      </c>
      <c r="G48" s="21">
        <f>B3L209C4</f>
        <v>0.76759575792800816</v>
      </c>
      <c r="H48" s="16" t="s">
        <v>20310</v>
      </c>
      <c r="I48" s="15">
        <f>B9L441C1*B9L441C2</f>
        <v>0</v>
      </c>
      <c r="J48" s="16" t="s">
        <v>20311</v>
      </c>
      <c r="K48" s="15">
        <f>B9L441C1-B9L441C3</f>
        <v>0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666.76567651994844</v>
      </c>
      <c r="F49" s="16" t="s">
        <v>11042</v>
      </c>
      <c r="G49" s="21">
        <f>B3L209C4</f>
        <v>0.76759575792800816</v>
      </c>
      <c r="H49" s="16" t="s">
        <v>20313</v>
      </c>
      <c r="I49" s="21">
        <f>B9L442C1*B9L442C2</f>
        <v>511.80650482871096</v>
      </c>
      <c r="J49" s="16" t="s">
        <v>20314</v>
      </c>
      <c r="K49" s="21">
        <f>B9L442C1-B9L442C3</f>
        <v>154.95917169123749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21">
        <f>B9L317C27</f>
        <v>2.5334106086056094</v>
      </c>
      <c r="F50" s="16" t="s">
        <v>11042</v>
      </c>
      <c r="G50" s="21">
        <f>B3L209C4</f>
        <v>0.76759575792800816</v>
      </c>
      <c r="H50" s="16" t="s">
        <v>20316</v>
      </c>
      <c r="I50" s="21">
        <f>B9L443C1*B9L443C2</f>
        <v>1.9446352362554791</v>
      </c>
      <c r="J50" s="16" t="s">
        <v>20317</v>
      </c>
      <c r="K50" s="21">
        <f>B9L443C1-B9L443C3</f>
        <v>0.58877537235013033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326.04079549289384</v>
      </c>
      <c r="F51" s="16" t="s">
        <v>11042</v>
      </c>
      <c r="G51" s="21">
        <f>B3L209C4</f>
        <v>0.76759575792800816</v>
      </c>
      <c r="H51" s="16" t="s">
        <v>20319</v>
      </c>
      <c r="I51" s="21">
        <f>B9L444C1*B9L444C2</f>
        <v>250.26753153181855</v>
      </c>
      <c r="J51" s="16" t="s">
        <v>20320</v>
      </c>
      <c r="K51" s="21">
        <f>B9L444C1-B9L444C3</f>
        <v>75.773263961075287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0</v>
      </c>
      <c r="F52" s="16" t="s">
        <v>11042</v>
      </c>
      <c r="G52" s="21">
        <f>B3L209C4</f>
        <v>0.76759575792800816</v>
      </c>
      <c r="H52" s="16" t="s">
        <v>20322</v>
      </c>
      <c r="I52" s="15">
        <f>B9L445C1*B9L445C2</f>
        <v>0</v>
      </c>
      <c r="J52" s="16" t="s">
        <v>20323</v>
      </c>
      <c r="K52" s="15">
        <f>B9L445C1-B9L445C3</f>
        <v>0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0.76759575792800816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0.76759575792800816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2617.0131586895945</v>
      </c>
      <c r="F55" s="16" t="s">
        <v>11042</v>
      </c>
      <c r="G55" s="21">
        <f>B3L209C4</f>
        <v>0.76759575792800816</v>
      </c>
      <c r="H55" s="16" t="s">
        <v>20331</v>
      </c>
      <c r="I55" s="15">
        <f>B9L448C1*B9L448C2</f>
        <v>2008.8081990519099</v>
      </c>
      <c r="J55" s="16" t="s">
        <v>20332</v>
      </c>
      <c r="K55" s="21">
        <f>B9L448C1-B9L448C3</f>
        <v>608.20495963768462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0.76759575792800816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0.76759575792800816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749.25618749510897</v>
      </c>
      <c r="F58" s="16" t="s">
        <v>11042</v>
      </c>
      <c r="G58" s="21">
        <f>B3L209C4</f>
        <v>0.76759575792800816</v>
      </c>
      <c r="H58" s="16" t="s">
        <v>20340</v>
      </c>
      <c r="I58" s="21">
        <f>B9L451C1*B9L451C2</f>
        <v>575.12587112255801</v>
      </c>
      <c r="J58" s="16" t="s">
        <v>20341</v>
      </c>
      <c r="K58" s="21">
        <f>B9L451C1-B9L451C3</f>
        <v>174.13031637255096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232.09413608803601</v>
      </c>
      <c r="F59" s="16" t="s">
        <v>11042</v>
      </c>
      <c r="G59" s="21">
        <f>B3L209C4</f>
        <v>0.76759575792800816</v>
      </c>
      <c r="H59" s="16" t="s">
        <v>20343</v>
      </c>
      <c r="I59" s="21">
        <f>B9L452C1*B9L452C2</f>
        <v>178.15447430114227</v>
      </c>
      <c r="J59" s="16" t="s">
        <v>20344</v>
      </c>
      <c r="K59" s="21">
        <f>B9L452C1-B9L452C3</f>
        <v>53.939661786893737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333.27462388489238</v>
      </c>
      <c r="F60" s="16" t="s">
        <v>10710</v>
      </c>
      <c r="G60" s="21">
        <f>B3L305C3</f>
        <v>0.98005505870792708</v>
      </c>
      <c r="H60" s="16" t="s">
        <v>20346</v>
      </c>
      <c r="I60" s="21">
        <f>B9L453C1*B9L453C2</f>
        <v>326.62748107737053</v>
      </c>
      <c r="J60" s="16" t="s">
        <v>20347</v>
      </c>
      <c r="K60" s="21">
        <f>B9L453C1-B9L453C3</f>
        <v>6.6471428075218455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189.18731634106871</v>
      </c>
      <c r="F61" s="16" t="s">
        <v>10710</v>
      </c>
      <c r="G61" s="21">
        <f>B3L305C3</f>
        <v>0.98005505870792708</v>
      </c>
      <c r="H61" s="16" t="s">
        <v>20349</v>
      </c>
      <c r="I61" s="21">
        <f>B9L454C1*B9L454C2</f>
        <v>185.41398642344126</v>
      </c>
      <c r="J61" s="16" t="s">
        <v>20350</v>
      </c>
      <c r="K61" s="21">
        <f>B9L454C1-B9L454C3</f>
        <v>3.77332991762745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11.248806895009457</v>
      </c>
      <c r="F62" s="16" t="s">
        <v>10710</v>
      </c>
      <c r="G62" s="21">
        <f>B3L305C3</f>
        <v>0.98005505870792708</v>
      </c>
      <c r="H62" s="16" t="s">
        <v>20352</v>
      </c>
      <c r="I62" s="21">
        <f>B9L455C1*B9L455C2</f>
        <v>11.024450101882628</v>
      </c>
      <c r="J62" s="16" t="s">
        <v>20353</v>
      </c>
      <c r="K62" s="21">
        <f>B9L455C1-B9L455C3</f>
        <v>0.22435679312682844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5823.0353836168269</v>
      </c>
      <c r="F63" s="16" t="s">
        <v>10710</v>
      </c>
      <c r="G63" s="21">
        <f>B3L305C3</f>
        <v>0.98005505870792708</v>
      </c>
      <c r="H63" s="16" t="s">
        <v>20355</v>
      </c>
      <c r="I63" s="15">
        <f>B9L456C1*B9L456C2</f>
        <v>5706.8952847489263</v>
      </c>
      <c r="J63" s="16" t="s">
        <v>20356</v>
      </c>
      <c r="K63" s="21">
        <f>B9L456C1-B9L456C3</f>
        <v>116.14009886790063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293.8161417726422</v>
      </c>
      <c r="F64" s="16" t="s">
        <v>10710</v>
      </c>
      <c r="G64" s="21">
        <f>B3L305C3</f>
        <v>0.98005505870792708</v>
      </c>
      <c r="H64" s="16" t="s">
        <v>20358</v>
      </c>
      <c r="I64" s="21">
        <f>B9L457C1*B9L457C2</f>
        <v>287.95599607432348</v>
      </c>
      <c r="J64" s="16" t="s">
        <v>20359</v>
      </c>
      <c r="K64" s="21">
        <f>B9L457C1-B9L457C3</f>
        <v>5.8601456983187177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15.627085027797568</v>
      </c>
      <c r="F65" s="16" t="s">
        <v>10710</v>
      </c>
      <c r="G65" s="21">
        <f>B3L305C3</f>
        <v>0.98005505870792708</v>
      </c>
      <c r="H65" s="16" t="s">
        <v>20361</v>
      </c>
      <c r="I65" s="21">
        <f>B9L458C1*B9L458C2</f>
        <v>15.315403734351914</v>
      </c>
      <c r="J65" s="16" t="s">
        <v>20362</v>
      </c>
      <c r="K65" s="21">
        <f>B9L458C1-B9L458C3</f>
        <v>0.31168129344565365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26.875891922807025</v>
      </c>
      <c r="F66" s="16" t="s">
        <v>10710</v>
      </c>
      <c r="G66" s="21">
        <f>B3L305C3</f>
        <v>0.98005505870792708</v>
      </c>
      <c r="H66" s="16" t="s">
        <v>20364</v>
      </c>
      <c r="I66" s="21">
        <f>B9L459C1*B9L459C2</f>
        <v>26.339853836234543</v>
      </c>
      <c r="J66" s="16" t="s">
        <v>20365</v>
      </c>
      <c r="K66" s="21">
        <f>B9L459C1-B9L459C3</f>
        <v>0.53603808657248209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18.321410032590254</v>
      </c>
      <c r="F67" s="16" t="s">
        <v>10710</v>
      </c>
      <c r="G67" s="21">
        <f>B3L305C3</f>
        <v>0.98005505870792708</v>
      </c>
      <c r="H67" s="16" t="s">
        <v>20367</v>
      </c>
      <c r="I67" s="21">
        <f>B9L460C1*B9L460C2</f>
        <v>17.955990585102246</v>
      </c>
      <c r="J67" s="16" t="s">
        <v>20368</v>
      </c>
      <c r="K67" s="21">
        <f>B9L460C1-B9L460C3</f>
        <v>0.36541944748800859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6.1969475110231738</v>
      </c>
      <c r="F68" s="16" t="s">
        <v>10710</v>
      </c>
      <c r="G68" s="21">
        <f>B3L305C3</f>
        <v>0.98005505870792708</v>
      </c>
      <c r="H68" s="16" t="s">
        <v>20370</v>
      </c>
      <c r="I68" s="21">
        <f>B9L461C1*B9L461C2</f>
        <v>6.0733497567257588</v>
      </c>
      <c r="J68" s="16" t="s">
        <v>20371</v>
      </c>
      <c r="K68" s="21">
        <f>B9L461C1-B9L461C3</f>
        <v>0.12359775429741493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0.98005505870792708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0.14058194312753114</v>
      </c>
      <c r="F70" s="16" t="s">
        <v>10710</v>
      </c>
      <c r="G70" s="21">
        <f>B3L305C3</f>
        <v>0.98005505870792708</v>
      </c>
      <c r="H70" s="16" t="s">
        <v>20376</v>
      </c>
      <c r="I70" s="21">
        <f>B9L463C1*B9L463C2</f>
        <v>0.13777804452512699</v>
      </c>
      <c r="J70" s="16" t="s">
        <v>20377</v>
      </c>
      <c r="K70" s="21">
        <f>B9L463C1-B9L463C3</f>
        <v>2.8038986024041535E-3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0.98005505870792708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993.84970730332316</v>
      </c>
      <c r="F72" s="16" t="s">
        <v>10710</v>
      </c>
      <c r="G72" s="21">
        <f>B3L305C3</f>
        <v>0.98005505870792708</v>
      </c>
      <c r="H72" s="16" t="s">
        <v>20382</v>
      </c>
      <c r="I72" s="21">
        <f>B9L465C1*B9L465C2</f>
        <v>974.02743323801451</v>
      </c>
      <c r="J72" s="16" t="s">
        <v>20383</v>
      </c>
      <c r="K72" s="21">
        <f>B9L465C1-B9L465C3</f>
        <v>19.822274065308648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61908.237946333342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61908.237946333342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307.12175446660302</v>
      </c>
      <c r="F78" s="16" t="s">
        <v>10710</v>
      </c>
      <c r="G78" s="21">
        <f>B3L305C3</f>
        <v>0.98005505870792708</v>
      </c>
      <c r="H78" s="16" t="s">
        <v>20394</v>
      </c>
      <c r="I78" s="21">
        <f>B9L471C1*B9L471C2</f>
        <v>300.99622910424819</v>
      </c>
      <c r="J78" s="16" t="s">
        <v>20395</v>
      </c>
      <c r="K78" s="21">
        <f>B9L471C1-B9L471C3</f>
        <v>6.1255253623548356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18.261019692372312</v>
      </c>
      <c r="F79" s="16" t="s">
        <v>10710</v>
      </c>
      <c r="G79" s="21">
        <f>B3L305C3</f>
        <v>0.98005505870792708</v>
      </c>
      <c r="H79" s="16" t="s">
        <v>20397</v>
      </c>
      <c r="I79" s="21">
        <f>B9L472C1*B9L472C2</f>
        <v>17.89680472667456</v>
      </c>
      <c r="J79" s="16" t="s">
        <v>20398</v>
      </c>
      <c r="K79" s="21">
        <f>B9L472C1-B9L472C3</f>
        <v>0.36421496569775158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9452.9637500296176</v>
      </c>
      <c r="F80" s="16" t="s">
        <v>10710</v>
      </c>
      <c r="G80" s="21">
        <f>B3L305C3</f>
        <v>0.98005505870792708</v>
      </c>
      <c r="H80" s="16" t="s">
        <v>20400</v>
      </c>
      <c r="I80" s="15">
        <f>B9L473C1*B9L473C2</f>
        <v>9264.4249429991833</v>
      </c>
      <c r="J80" s="16" t="s">
        <v>20401</v>
      </c>
      <c r="K80" s="21">
        <f>B9L473C1-B9L473C3</f>
        <v>188.53880703043433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476.97346046783241</v>
      </c>
      <c r="F81" s="16" t="s">
        <v>10710</v>
      </c>
      <c r="G81" s="21">
        <f>B3L305C3</f>
        <v>0.98005505870792708</v>
      </c>
      <c r="H81" s="16" t="s">
        <v>20403</v>
      </c>
      <c r="I81" s="21">
        <f>B9L474C1*B9L474C2</f>
        <v>467.46025280092465</v>
      </c>
      <c r="J81" s="16" t="s">
        <v>20404</v>
      </c>
      <c r="K81" s="21">
        <f>B9L474C1-B9L474C3</f>
        <v>9.5132076669077605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25.36860220736752</v>
      </c>
      <c r="F82" s="16" t="s">
        <v>10710</v>
      </c>
      <c r="G82" s="21">
        <f>B3L305C3</f>
        <v>0.98005505870792708</v>
      </c>
      <c r="H82" s="16" t="s">
        <v>20406</v>
      </c>
      <c r="I82" s="21">
        <f>B9L475C1*B9L475C2</f>
        <v>24.862626925679624</v>
      </c>
      <c r="J82" s="16" t="s">
        <v>20407</v>
      </c>
      <c r="K82" s="21">
        <f>B9L475C1-B9L475C3</f>
        <v>0.50597528168789552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43.629621899739831</v>
      </c>
      <c r="F83" s="16" t="s">
        <v>10710</v>
      </c>
      <c r="G83" s="21">
        <f>B3L305C3</f>
        <v>0.98005505870792708</v>
      </c>
      <c r="H83" s="16" t="s">
        <v>20409</v>
      </c>
      <c r="I83" s="21">
        <f>B9L476C1*B9L476C2</f>
        <v>42.759431652354181</v>
      </c>
      <c r="J83" s="16" t="s">
        <v>20410</v>
      </c>
      <c r="K83" s="21">
        <f>B9L476C1-B9L476C3</f>
        <v>0.87019024738565065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29.742499139672265</v>
      </c>
      <c r="F84" s="16" t="s">
        <v>10710</v>
      </c>
      <c r="G84" s="21">
        <f>B3L305C3</f>
        <v>0.98005505870792708</v>
      </c>
      <c r="H84" s="16" t="s">
        <v>20412</v>
      </c>
      <c r="I84" s="21">
        <f>B9L477C1*B9L477C2</f>
        <v>29.149286740451974</v>
      </c>
      <c r="J84" s="16" t="s">
        <v>20413</v>
      </c>
      <c r="K84" s="21">
        <f>B9L477C1-B9L477C3</f>
        <v>0.59321239922029179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10.059962944300914</v>
      </c>
      <c r="F85" s="16" t="s">
        <v>10710</v>
      </c>
      <c r="G85" s="21">
        <f>B3L305C3</f>
        <v>0.98005505870792708</v>
      </c>
      <c r="H85" s="16" t="s">
        <v>20415</v>
      </c>
      <c r="I85" s="21">
        <f>B9L478C1*B9L478C2</f>
        <v>9.8593175739764032</v>
      </c>
      <c r="J85" s="16" t="s">
        <v>20416</v>
      </c>
      <c r="K85" s="21">
        <f>B9L478C1-B9L478C3</f>
        <v>0.20064537032451035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0.98005505870792708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0.22821705944500989</v>
      </c>
      <c r="F87" s="16" t="s">
        <v>10710</v>
      </c>
      <c r="G87" s="21">
        <f>B3L305C3</f>
        <v>0.98005505870792708</v>
      </c>
      <c r="H87" s="16" t="s">
        <v>20421</v>
      </c>
      <c r="I87" s="21">
        <f>B9L480C1*B9L480C2</f>
        <v>0.22366528359252966</v>
      </c>
      <c r="J87" s="16" t="s">
        <v>20422</v>
      </c>
      <c r="K87" s="21">
        <f>B9L480C1-B9L480C3</f>
        <v>4.5517758524802332E-3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0.98005505870792708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15">
        <f>B9L113C25</f>
        <v>1613.3896906325358</v>
      </c>
      <c r="F89" s="16" t="s">
        <v>10710</v>
      </c>
      <c r="G89" s="21">
        <f>B3L305C3</f>
        <v>0.98005505870792708</v>
      </c>
      <c r="H89" s="16" t="s">
        <v>20427</v>
      </c>
      <c r="I89" s="15">
        <f>B9L482C1*B9L482C2</f>
        <v>1581.2107279716342</v>
      </c>
      <c r="J89" s="16" t="s">
        <v>20428</v>
      </c>
      <c r="K89" s="21">
        <f>B9L482C1-B9L482C3</f>
        <v>32.178962660901561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67F10-091C-43D9-8C60-23837E032039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9DE68-9982-484D-BD04-8B88C5836B85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0.70644165650391411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0.70760346374668781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0.70605499992110521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0.70246396460455174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0.70414709480199811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587F7-59EA-41B6-9B4D-6DD4AE464480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0.56716253197672128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0.56853890050700739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0.56670494432438212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0.56246646648058585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0.56445051352025655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205BD-5002-4F7E-93ED-1C3D59C60FFF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0.75640370839816096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0.75711858136001264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0.75595117808835777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0.75628009560600373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0.76357957913165375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D3A55F-7F18-4FC7-B55D-04FFE6F4862D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0.72093440384578988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0.72171507182800321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0.72044033488519843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0.72079943584640505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0.72878048256720718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F1B76-0977-49FB-8D11-864F5400BB88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0.94011320083757355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0.93970326606505938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0.93853264194605879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0.93750582058421095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0.9391236137029596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18EDB-5D20-4A68-A885-6C15317EEDEF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0.65768940697487865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0.65605352287339058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0.65141878219865812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0.64739762123874856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0.65375179054485466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69E9A-DD63-41BA-B91E-73AF2BE243B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0.47349772620785013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0.47446600327180183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0.47288588340894649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0.47333051136503285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0.48331475197971496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8EA4F-1517-42D2-92CF-51D8608BE17B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0.47835480514441137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0.4793239722267103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0.47774238110000339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0.47818743289881671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0.48817916081076801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236EF-474B-4AAF-81AB-F42838B76A90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0.87118883927699298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0.87133638144666514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0.87095774872807008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0.86967904761136261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0.8731268712583804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1B9B9-F70C-42F8-B140-06883FCA9E48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0.56964475389671709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0.57295392897234354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0.57205566687526821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0.56993718503756663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0.57866179687940067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CB0589-3313-4454-899B-36A0F2A0B52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0.83602952129072694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0.83787333472539971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0.83737414682492439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0.83619299266454306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0.84102279830724891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AFEE63-6187-441C-9AF2-39FFEFF6FB4F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0.7661687964112559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0.76858072750586759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0.76792728155282286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0.76638245361592849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0.77271111747070909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71353-86BA-4F50-BC06-B873C89FC35E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0.88576965476139979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0.8863283150661444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0.88608419595744148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0.88516370326158611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0.88612811621554533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692F4-D009-4024-B31D-6BF31C2CB43E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0.83355801864349521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0.83433471790769476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0.8332992829576753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0.83089042732960516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0.83202078820655256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55824F-471D-4579-B0B5-CDD133B43D54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0.21938768477582801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0.2238299334923895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0.2253326080177929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0.22450924202512765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0.22521068651838405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5BBF1-C70D-4600-8DEC-041055DBAB08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0.70644165650391411</v>
      </c>
      <c r="G8" s="31">
        <f>CR1L2</f>
        <v>0.70760346374668781</v>
      </c>
      <c r="H8" s="31">
        <f>CR1L3</f>
        <v>0.70605499992110521</v>
      </c>
      <c r="I8" s="31">
        <f>CR1L4</f>
        <v>0.70246396460455174</v>
      </c>
      <c r="J8" s="31">
        <f>CR1L5</f>
        <v>0.70414709480199811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0.56716253197672128</v>
      </c>
      <c r="G9" s="31">
        <f>CR2L2</f>
        <v>0.56853890050700739</v>
      </c>
      <c r="H9" s="31">
        <f>CR2L3</f>
        <v>0.56670494432438212</v>
      </c>
      <c r="I9" s="31">
        <f>CR2L4</f>
        <v>0.56246646648058585</v>
      </c>
      <c r="J9" s="31">
        <f>CR2L5</f>
        <v>0.56445051352025655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0.75640370839816096</v>
      </c>
      <c r="G10" s="31">
        <f>CR3L2</f>
        <v>0.75711858136001264</v>
      </c>
      <c r="H10" s="31">
        <f>CR3L3</f>
        <v>0.75595117808835777</v>
      </c>
      <c r="I10" s="31">
        <f>CR3L4</f>
        <v>0.75628009560600373</v>
      </c>
      <c r="J10" s="31">
        <f>CR3L5</f>
        <v>0.76357957913165375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0.72093440384578988</v>
      </c>
      <c r="G11" s="31">
        <f>CR4L2</f>
        <v>0.72171507182800321</v>
      </c>
      <c r="H11" s="31">
        <f>CR4L3</f>
        <v>0.72044033488519843</v>
      </c>
      <c r="I11" s="31">
        <f>CR4L4</f>
        <v>0.72079943584640505</v>
      </c>
      <c r="J11" s="31">
        <f>CR4L5</f>
        <v>0.72878048256720718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0.94011320083757355</v>
      </c>
      <c r="G12" s="31">
        <f>CR5L2</f>
        <v>0.93970326606505938</v>
      </c>
      <c r="H12" s="31">
        <f>CR5L3</f>
        <v>0.93853264194605879</v>
      </c>
      <c r="I12" s="31">
        <f>CR5L4</f>
        <v>0.93750582058421095</v>
      </c>
      <c r="J12" s="31">
        <f>CR5L5</f>
        <v>0.9391236137029596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0.65768940697487865</v>
      </c>
      <c r="G13" s="31">
        <f>CR6L2</f>
        <v>0.65605352287339058</v>
      </c>
      <c r="H13" s="31">
        <f>CR6L3</f>
        <v>0.65141878219865812</v>
      </c>
      <c r="I13" s="31">
        <f>CR6L4</f>
        <v>0.64739762123874856</v>
      </c>
      <c r="J13" s="31">
        <f>CR6L5</f>
        <v>0.65375179054485466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0.47349772620785013</v>
      </c>
      <c r="G14" s="31">
        <f>CR7L2</f>
        <v>0.47446600327180183</v>
      </c>
      <c r="H14" s="31">
        <f>CR7L3</f>
        <v>0.47288588340894649</v>
      </c>
      <c r="I14" s="31">
        <f>CR7L4</f>
        <v>0.47333051136503285</v>
      </c>
      <c r="J14" s="31">
        <f>CR7L5</f>
        <v>0.48331475197971496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0.47835480514441137</v>
      </c>
      <c r="G15" s="31">
        <f>CR8L2</f>
        <v>0.4793239722267103</v>
      </c>
      <c r="H15" s="31">
        <f>CR8L3</f>
        <v>0.47774238110000339</v>
      </c>
      <c r="I15" s="31">
        <f>CR8L4</f>
        <v>0.47818743289881671</v>
      </c>
      <c r="J15" s="31">
        <f>CR8L5</f>
        <v>0.48817916081076801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0.87118883927699298</v>
      </c>
      <c r="G16" s="31">
        <f>CR9L2</f>
        <v>0.87133638144666514</v>
      </c>
      <c r="H16" s="31">
        <f>CR9L3</f>
        <v>0.87095774872807008</v>
      </c>
      <c r="I16" s="31">
        <f>CR9L4</f>
        <v>0.86967904761136261</v>
      </c>
      <c r="J16" s="31">
        <f>CR9L5</f>
        <v>0.8731268712583804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0.56964475389671709</v>
      </c>
      <c r="G17" s="31">
        <f>CR10L2</f>
        <v>0.57295392897234354</v>
      </c>
      <c r="H17" s="31">
        <f>CR10L3</f>
        <v>0.57205566687526821</v>
      </c>
      <c r="I17" s="31">
        <f>CR10L4</f>
        <v>0.56993718503756663</v>
      </c>
      <c r="J17" s="31">
        <f>CR10L5</f>
        <v>0.57866179687940067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0.83602952129072694</v>
      </c>
      <c r="G18" s="31">
        <f>CR11L2</f>
        <v>0.83787333472539971</v>
      </c>
      <c r="H18" s="31">
        <f>CR11L3</f>
        <v>0.83737414682492439</v>
      </c>
      <c r="I18" s="31">
        <f>CR11L4</f>
        <v>0.83619299266454306</v>
      </c>
      <c r="J18" s="31">
        <f>CR11L5</f>
        <v>0.84102279830724891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0.7661687964112559</v>
      </c>
      <c r="G19" s="31">
        <f>CR12L2</f>
        <v>0.76858072750586759</v>
      </c>
      <c r="H19" s="31">
        <f>CR12L3</f>
        <v>0.76792728155282286</v>
      </c>
      <c r="I19" s="31">
        <f>CR12L4</f>
        <v>0.76638245361592849</v>
      </c>
      <c r="J19" s="31">
        <f>CR12L5</f>
        <v>0.77271111747070909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0.88576965476139979</v>
      </c>
      <c r="G20" s="31">
        <f>CR13L2</f>
        <v>0.8863283150661444</v>
      </c>
      <c r="H20" s="31">
        <f>CR13L3</f>
        <v>0.88608419595744148</v>
      </c>
      <c r="I20" s="31">
        <f>CR13L4</f>
        <v>0.88516370326158611</v>
      </c>
      <c r="J20" s="31">
        <f>CR13L5</f>
        <v>0.88612811621554533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0.83355801864349521</v>
      </c>
      <c r="G21" s="31">
        <f>CR14L2</f>
        <v>0.83433471790769476</v>
      </c>
      <c r="H21" s="31">
        <f>CR14L3</f>
        <v>0.8332992829576753</v>
      </c>
      <c r="I21" s="31">
        <f>CR14L4</f>
        <v>0.83089042732960516</v>
      </c>
      <c r="J21" s="31">
        <f>CR14L5</f>
        <v>0.83202078820655256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0.21938768477582801</v>
      </c>
      <c r="G23" s="31">
        <f>CR16L2</f>
        <v>0.2238299334923895</v>
      </c>
      <c r="H23" s="31">
        <f>CR16L3</f>
        <v>0.2253326080177929</v>
      </c>
      <c r="I23" s="31">
        <f>CR16L4</f>
        <v>0.22450924202512765</v>
      </c>
      <c r="J23" s="31">
        <f>CR16L5</f>
        <v>0.22521068651838405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3C6577-033C-494B-905E-EA0B99693AAC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85402.568274199992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0.70414709480199811</v>
      </c>
      <c r="L8" s="16" t="s">
        <v>20796</v>
      </c>
      <c r="M8" s="15">
        <f>IF(D1L101C2&lt;&gt;0,D1L101C2*D1L101C4,D1L101C3*D1L101C4)</f>
        <v>60135.970338907217</v>
      </c>
      <c r="N8" s="16" t="s">
        <v>4251</v>
      </c>
      <c r="O8" s="32">
        <f>1</f>
        <v>1</v>
      </c>
      <c r="P8" s="16" t="s">
        <v>20797</v>
      </c>
      <c r="Q8" s="15">
        <f>D1L101C5*D1L101C6</f>
        <v>60135.970338907217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814480694.39999998</v>
      </c>
      <c r="V8" s="16" t="s">
        <v>20798</v>
      </c>
      <c r="W8" s="33">
        <f>IF(D1L101C9=0,0,D1L101C7/D1L101C9)</f>
        <v>7.3833512264164013E-5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40263.355414400001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814480694.39999998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32226.1128546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0.70414709480199811</v>
      </c>
      <c r="L10" s="16" t="s">
        <v>20825</v>
      </c>
      <c r="M10" s="15">
        <f>IF(D1L103C2&lt;&gt;0,D1L103C2*D1L103C4,D1L103C3*D1L103C4)</f>
        <v>22691.923743327916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22691.923743327916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814480694.39999998</v>
      </c>
      <c r="V10" s="16" t="s">
        <v>20827</v>
      </c>
      <c r="W10" s="33">
        <f>IF(D1L103C9=0,0,D1L103C7/D1L103C9)</f>
        <v>2.7860603571511636E-5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17307.043052999998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0.70414709480199811</v>
      </c>
      <c r="L11" s="16" t="s">
        <v>20840</v>
      </c>
      <c r="M11" s="15">
        <f>IF(D1L104C2&lt;&gt;0,D1L104C2*D1L104C4,D1L104C3*D1L104C4)</f>
        <v>12186.704085383051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12186.704085383051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814480694.39999998</v>
      </c>
      <c r="V11" s="16" t="s">
        <v>20842</v>
      </c>
      <c r="W11" s="33">
        <f>IF(D1L104C9=0,0,D1L104C7/D1L104C9)</f>
        <v>1.4962545053766534E-5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273984.23186679994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0.70414709480199811</v>
      </c>
      <c r="L12" s="16" t="s">
        <v>20855</v>
      </c>
      <c r="M12" s="15">
        <f>IF(D1L105C2&lt;&gt;0,D1L105C2*D1L105C4,D1L105C3*D1L105C4)</f>
        <v>192925.20089056421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192925.20089056421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814480694.39999998</v>
      </c>
      <c r="V12" s="16" t="s">
        <v>20857</v>
      </c>
      <c r="W12" s="33">
        <f>IF(D1L105C9=0,0,D1L105C7/D1L105C9)</f>
        <v>2.3686896720453957E-4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38907.176019799997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0.70414709480199811</v>
      </c>
      <c r="L13" s="16" t="s">
        <v>20870</v>
      </c>
      <c r="M13" s="15">
        <f>IF(D1L106C2&lt;&gt;0,D1L106C2*D1L106C4,D1L106C3*D1L106C4)</f>
        <v>27396.374961292135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27396.374961292135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814480694.39999998</v>
      </c>
      <c r="V13" s="16" t="s">
        <v>20872</v>
      </c>
      <c r="W13" s="33">
        <f>IF(D1L106C9=0,0,D1L106C7/D1L106C9)</f>
        <v>3.3636616742001607E-5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1499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0.70644165650391411</v>
      </c>
      <c r="L14" s="16" t="s">
        <v>20885</v>
      </c>
      <c r="M14" s="15">
        <f>IF(D1L107C2&lt;&gt;0,D1L107C2*D1L107C4,D1L107C3*D1L107C4)</f>
        <v>1058.9560430993672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1058.9560430993672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829340006</v>
      </c>
      <c r="V14" s="16" t="s">
        <v>20887</v>
      </c>
      <c r="W14" s="33">
        <f>IF(D1L107C9=0,0,D1L107C7/D1L107C9)</f>
        <v>1.2768659843226798E-6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111005.24901700001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0.70414709480199811</v>
      </c>
      <c r="L15" s="16" t="s">
        <v>20901</v>
      </c>
      <c r="M15" s="15">
        <f>IF(D1L108C2&lt;&gt;0,D1L108C2*D1L108C4,D1L108C3*D1L108C4)</f>
        <v>78164.023603092908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78164.023603092908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814480694.39999998</v>
      </c>
      <c r="V15" s="16" t="s">
        <v>20903</v>
      </c>
      <c r="W15" s="33">
        <f>IF(D1L108C9=0,0,D1L108C7/D1L108C9)</f>
        <v>9.5967926729894644E-5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31216.108590400003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0.70414709480199811</v>
      </c>
      <c r="L16" s="16" t="s">
        <v>20916</v>
      </c>
      <c r="M16" s="15">
        <f>IF(D1L109C2&lt;&gt;0,D1L109C2*D1L109C4,D1L109C3*D1L109C4)</f>
        <v>21980.732174953857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21980.732174953857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814480694.39999998</v>
      </c>
      <c r="V16" s="16" t="s">
        <v>20918</v>
      </c>
      <c r="W16" s="33">
        <f>IF(D1L109C9=0,0,D1L109C7/D1L109C9)</f>
        <v>2.6987419500650422E-5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591547.48967579985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0.65927941737238427</v>
      </c>
      <c r="L17" s="16" t="s">
        <v>20931</v>
      </c>
      <c r="M17" s="15">
        <f>SUMIF(D1L101C2:D1L109C2,"&lt;&gt;0",D1L101C5:D1L109C5)</f>
        <v>416539.88584062067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416539.88584062067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5.1139445705085114E-4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40263.355414400001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449326.13206839992</v>
      </c>
      <c r="H19" s="16" t="s">
        <v>20962</v>
      </c>
      <c r="I19" s="15">
        <f>SUM(D1L101C3:D1L107C3)</f>
        <v>40263.355414400001</v>
      </c>
      <c r="J19" s="16" t="s">
        <v>20963</v>
      </c>
      <c r="K19" s="21">
        <f>D1L112C5/SUM(D1L112C2,D1L112C3)</f>
        <v>0.646245759257013</v>
      </c>
      <c r="L19" s="16" t="s">
        <v>20951</v>
      </c>
      <c r="M19" s="15">
        <f>SUM(D1L101C5:D1L107C5)</f>
        <v>316395.13006257388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316395.13006257388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3.8843911082030608E-4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591547.48967579985</v>
      </c>
      <c r="H20" s="16" t="s">
        <v>20950</v>
      </c>
      <c r="I20" s="15">
        <f>SUM(D1L101C3:D1L109C3)</f>
        <v>40263.355414400001</v>
      </c>
      <c r="J20" s="16" t="s">
        <v>20975</v>
      </c>
      <c r="K20" s="21">
        <f>D1L113C5/SUM(D1L113C2,D1L113C3)</f>
        <v>0.65927941737238427</v>
      </c>
      <c r="L20" s="16" t="s">
        <v>20964</v>
      </c>
      <c r="M20" s="15">
        <f>SUM(D1L110C5:D1L111C5)</f>
        <v>416539.88584062067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416539.88584062067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5.1139445705085114E-4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54333.340618373077</v>
      </c>
      <c r="J21" s="16" t="s">
        <v>20987</v>
      </c>
      <c r="K21" s="21">
        <f>IF(FLOW_THRU_100PCT="Y",1,INDEX(VariabilityMatrix,D1L114C1,D1L114C8))</f>
        <v>0.56445051352025655</v>
      </c>
      <c r="L21" s="16" t="s">
        <v>20976</v>
      </c>
      <c r="M21" s="15">
        <f>IF(D1L114C2&lt;&gt;0,D1L114C2*D1L114C4,D1L114C3*D1L114C4)</f>
        <v>30668.482013311695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30668.482013311695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814480694.39999998</v>
      </c>
      <c r="V21" s="16" t="s">
        <v>20978</v>
      </c>
      <c r="W21" s="33">
        <f>IF(D1L114C9=0,0,D1L114C7/D1L114C9)</f>
        <v>3.7654031856340213E-5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736.19757239558191</v>
      </c>
      <c r="J22" s="16" t="s">
        <v>21003</v>
      </c>
      <c r="K22" s="21">
        <f>IF(FLOW_THRU_100PCT="Y",1,INDEX(VariabilityMatrix,D1L115C1,D1L115C8))</f>
        <v>0.56445051352025655</v>
      </c>
      <c r="L22" s="16" t="s">
        <v>20992</v>
      </c>
      <c r="M22" s="15">
        <f>IF(D1L115C2&lt;&gt;0,D1L115C2*D1L115C4,D1L115C3*D1L115C4)</f>
        <v>415.54709779105247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415.54709779105247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814480694.39999998</v>
      </c>
      <c r="V22" s="16" t="s">
        <v>20994</v>
      </c>
      <c r="W22" s="33">
        <f>IF(D1L115C9=0,0,D1L115C7/D1L115C9)</f>
        <v>5.1019883055321743E-7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159.24355886612281</v>
      </c>
      <c r="J23" s="16" t="s">
        <v>21019</v>
      </c>
      <c r="K23" s="21">
        <f>IF(FLOW_THRU_100PCT="Y",1,INDEX(VariabilityMatrix,D1L116C1,D1L116C8))</f>
        <v>0.56445051352025655</v>
      </c>
      <c r="L23" s="16" t="s">
        <v>21008</v>
      </c>
      <c r="M23" s="15">
        <f>IF(D1L116C2&lt;&gt;0,D1L116C2*D1L116C4,D1L116C3*D1L116C4)</f>
        <v>89.885108576776219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89.885108576776219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814480694.39999998</v>
      </c>
      <c r="V23" s="16" t="s">
        <v>21010</v>
      </c>
      <c r="W23" s="33">
        <f>IF(D1L116C9=0,0,D1L116C7/D1L116C9)</f>
        <v>1.1035879572687907E-7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33410.39869396243</v>
      </c>
      <c r="J24" s="16" t="s">
        <v>21034</v>
      </c>
      <c r="K24" s="21">
        <f>IF(FLOW_THRU_100PCT="Y",1,INDEX(VariabilityMatrix,D1L117C1,D1L117C8))</f>
        <v>0.56445051352025655</v>
      </c>
      <c r="L24" s="16" t="s">
        <v>21023</v>
      </c>
      <c r="M24" s="15">
        <f>IF(D1L117C2&lt;&gt;0,D1L117C2*D1L117C4,D1L117C3*D1L117C4)</f>
        <v>18858.516699723601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18858.516699723601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814480694.39999998</v>
      </c>
      <c r="V24" s="16" t="s">
        <v>21025</v>
      </c>
      <c r="W24" s="33">
        <f>IF(D1L117C9=0,0,D1L117C7/D1L117C9)</f>
        <v>2.3154037694676145E-5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8173.9447103422963</v>
      </c>
      <c r="J25" s="16" t="s">
        <v>21050</v>
      </c>
      <c r="K25" s="21">
        <f>IF(FLOW_THRU_100PCT="Y",1,INDEX(VariabilityMatrix,D1L118C1,D1L118C8))</f>
        <v>0.56445051352025655</v>
      </c>
      <c r="L25" s="16" t="s">
        <v>21039</v>
      </c>
      <c r="M25" s="15">
        <f>IF(D1L118C2&lt;&gt;0,D1L118C2*D1L118C4,D1L118C3*D1L118C4)</f>
        <v>4613.7872892388941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4613.7872892388941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814480694.39999998</v>
      </c>
      <c r="V25" s="16" t="s">
        <v>21041</v>
      </c>
      <c r="W25" s="33">
        <f>IF(D1L118C9=0,0,D1L118C7/D1L118C9)</f>
        <v>5.6646981579320464E-6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90.396506026477724</v>
      </c>
      <c r="J26" s="16" t="s">
        <v>21066</v>
      </c>
      <c r="K26" s="21">
        <f>IF(FLOW_THRU_100PCT="Y",1,INDEX(VariabilityMatrix,D1L119C1,D1L119C8))</f>
        <v>0.56445051352025655</v>
      </c>
      <c r="L26" s="16" t="s">
        <v>21055</v>
      </c>
      <c r="M26" s="15">
        <f>IF(D1L119C2&lt;&gt;0,D1L119C2*D1L119C4,D1L119C3*D1L119C4)</f>
        <v>51.024354247082314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51.024354247082314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814480694.39999998</v>
      </c>
      <c r="V26" s="16" t="s">
        <v>21057</v>
      </c>
      <c r="W26" s="33">
        <f>IF(D1L119C9=0,0,D1L119C7/D1L119C9)</f>
        <v>6.26464870166999E-8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5.3748467917490546</v>
      </c>
      <c r="J27" s="16" t="s">
        <v>21081</v>
      </c>
      <c r="K27" s="21">
        <f>IF(FLOW_THRU_100PCT="Y",1,INDEX(VariabilityMatrix,D1L120C1,D1L120C8))</f>
        <v>0.56716253197672128</v>
      </c>
      <c r="L27" s="16" t="s">
        <v>21070</v>
      </c>
      <c r="M27" s="15">
        <f>IF(D1L120C2&lt;&gt;0,D1L120C2*D1L120C4,D1L120C3*D1L120C4)</f>
        <v>3.0484117153953512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3.0484117153953512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829340006</v>
      </c>
      <c r="V27" s="16" t="s">
        <v>21072</v>
      </c>
      <c r="W27" s="33">
        <f>IF(D1L120C9=0,0,D1L120C7/D1L120C9)</f>
        <v>3.675708024864474E-9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6970.6843540504578</v>
      </c>
      <c r="J28" s="16" t="s">
        <v>21097</v>
      </c>
      <c r="K28" s="21">
        <f>IF(FLOW_THRU_100PCT="Y",1,INDEX(VariabilityMatrix,D1L121C1,D1L121C8))</f>
        <v>0.56445051352025655</v>
      </c>
      <c r="L28" s="16" t="s">
        <v>21086</v>
      </c>
      <c r="M28" s="15">
        <f>IF(D1L121C2&lt;&gt;0,D1L121C2*D1L121C4,D1L121C3*D1L121C4)</f>
        <v>3934.6063632313985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3934.6063632313985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814480694.39999998</v>
      </c>
      <c r="V28" s="16" t="s">
        <v>21088</v>
      </c>
      <c r="W28" s="33">
        <f>IF(D1L121C9=0,0,D1L121C7/D1L121C9)</f>
        <v>4.830815991445799E-6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17443.620614432173</v>
      </c>
      <c r="J29" s="16" t="s">
        <v>21113</v>
      </c>
      <c r="K29" s="21">
        <f>IF(FLOW_THRU_100PCT="Y",1,INDEX(VariabilityMatrix,D1L122C1,D1L122C8))</f>
        <v>0.56445051352025655</v>
      </c>
      <c r="L29" s="16" t="s">
        <v>21102</v>
      </c>
      <c r="M29" s="15">
        <f>IF(D1L122C2&lt;&gt;0,D1L122C2*D1L122C4,D1L122C3*D1L122C4)</f>
        <v>9846.0606134687732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9846.0606134687732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814480694.39999998</v>
      </c>
      <c r="V29" s="16" t="s">
        <v>21104</v>
      </c>
      <c r="W29" s="33">
        <f>IF(D1L122C9=0,0,D1L122C7/D1L122C9)</f>
        <v>1.2088758740588724E-5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IF(FLOW_THRU_100PCT="Y",1,INDEX(VariabilityMatrix,D1L123C1,D1L123C8))</f>
        <v>0.56445051352025655</v>
      </c>
      <c r="L30" s="16" t="s">
        <v>21118</v>
      </c>
      <c r="M30" s="15">
        <f>IF(D1L123C2&lt;&gt;0,D1L123C2*D1L123C4,D1L123C3*D1L123C4)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814480694.39999998</v>
      </c>
      <c r="V30" s="16" t="s">
        <v>21120</v>
      </c>
      <c r="W30" s="33">
        <f>IF(D1L123C9=0,0,D1L123C7/D1L123C9)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18667.16123705123</v>
      </c>
      <c r="J31" s="16" t="s">
        <v>21145</v>
      </c>
      <c r="K31" s="21">
        <f>IF(FLOW_THRU_100PCT="Y",1,INDEX(VariabilityMatrix,D1L124C1,D1L124C8))</f>
        <v>0.56716253197672128</v>
      </c>
      <c r="L31" s="16" t="s">
        <v>21134</v>
      </c>
      <c r="M31" s="15">
        <f>IF(D1L124C2&lt;&gt;0,D1L124C2*D1L124C4,D1L124C3*D1L124C4)</f>
        <v>10587.314432023681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10587.314432023681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829340006</v>
      </c>
      <c r="V31" s="16" t="s">
        <v>21136</v>
      </c>
      <c r="W31" s="33">
        <f>IF(D1L124C9=0,0,D1L124C7/D1L124C9)</f>
        <v>1.2765951666901356E-5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153908.77122559998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0.56445051352025655</v>
      </c>
      <c r="L32" s="16" t="s">
        <v>21150</v>
      </c>
      <c r="M32" s="15">
        <f>IF(D1L125C2&lt;&gt;0,D1L125C2*D1L125C4,D1L125C3*D1L125C4)</f>
        <v>86873.884953561588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86873.884953561588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814480694.39999998</v>
      </c>
      <c r="V32" s="16" t="s">
        <v>21152</v>
      </c>
      <c r="W32" s="33">
        <f>IF(D1L125C9=0,0,D1L125C7/D1L125C9)</f>
        <v>1.0666168707357589E-4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2782.3326813228055</v>
      </c>
      <c r="J33" s="16" t="s">
        <v>21177</v>
      </c>
      <c r="K33" s="21">
        <f>IF(FLOW_THRU_100PCT="Y",1,INDEX(VariabilityMatrix,D1L126C1,D1L126C8))</f>
        <v>0.56445051352025655</v>
      </c>
      <c r="L33" s="16" t="s">
        <v>21166</v>
      </c>
      <c r="M33" s="15">
        <f>IF(D1L126C2&lt;&gt;0,D1L126C2*D1L126C4,D1L126C3*D1L126C4)</f>
        <v>1570.4891107568499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1570.4891107568499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814480694.39999998</v>
      </c>
      <c r="V33" s="16" t="s">
        <v>21168</v>
      </c>
      <c r="W33" s="33">
        <f>IF(D1L126C9=0,0,D1L126C7/D1L126C9)</f>
        <v>1.9282091295162933E-6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32631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0.56716253197672128</v>
      </c>
      <c r="L34" s="16" t="s">
        <v>21182</v>
      </c>
      <c r="M34" s="15">
        <f>IF(D1L127C2&lt;&gt;0,D1L127C2*D1L127C4,D1L127C3*D1L127C4)</f>
        <v>18507.080580932394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18507.080580932394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829340006</v>
      </c>
      <c r="V34" s="16" t="s">
        <v>21184</v>
      </c>
      <c r="W34" s="33">
        <f>IF(D1L127C9=0,0,D1L127C7/D1L127C9)</f>
        <v>2.2315432087008706E-5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140.38971081203218</v>
      </c>
      <c r="J35" s="16" t="s">
        <v>21209</v>
      </c>
      <c r="K35" s="21">
        <f>IF(FLOW_THRU_100PCT="Y",1,INDEX(VariabilityMatrix,D1L128C1,D1L128C8))</f>
        <v>0.56716253197672128</v>
      </c>
      <c r="L35" s="16" t="s">
        <v>21198</v>
      </c>
      <c r="M35" s="15">
        <f>IF(D1L128C2&lt;&gt;0,D1L128C2*D1L128C4,D1L128C3*D1L128C4)</f>
        <v>79.623783847631856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79.623783847631856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829340006</v>
      </c>
      <c r="V35" s="16" t="s">
        <v>21200</v>
      </c>
      <c r="W35" s="33">
        <f>IF(D1L128C9=0,0,D1L128C7/D1L128C9)</f>
        <v>9.6008613200352298E-8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19120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0.56716253197672128</v>
      </c>
      <c r="L36" s="16" t="s">
        <v>21214</v>
      </c>
      <c r="M36" s="15">
        <f>IF(D1L129C2&lt;&gt;0,D1L129C2*D1L129C4,D1L129C3*D1L129C4)</f>
        <v>10844.14761139491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10844.14761139491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829340006</v>
      </c>
      <c r="V36" s="16" t="s">
        <v>21216</v>
      </c>
      <c r="W36" s="33">
        <f>IF(D1L129C9=0,0,D1L129C7/D1L129C9)</f>
        <v>1.3075635484772346E-5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7.4668530280585674</v>
      </c>
      <c r="J37" s="16" t="s">
        <v>21241</v>
      </c>
      <c r="K37" s="21">
        <f>IF(FLOW_THRU_100PCT="Y",1,INDEX(VariabilityMatrix,D1L130C1,D1L130C8))</f>
        <v>0.56716253197672128</v>
      </c>
      <c r="L37" s="16" t="s">
        <v>21230</v>
      </c>
      <c r="M37" s="15">
        <f>IF(D1L130C2&lt;&gt;0,D1L130C2*D1L130C4,D1L130C3*D1L130C4)</f>
        <v>4.234919269291745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4.234919269291745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829340006</v>
      </c>
      <c r="V37" s="16" t="s">
        <v>21232</v>
      </c>
      <c r="W37" s="33">
        <f>IF(D1L130C9=0,0,D1L130C7/D1L130C9)</f>
        <v>5.1063728249614249E-9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11138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0.56716253197672128</v>
      </c>
      <c r="L38" s="16" t="s">
        <v>21246</v>
      </c>
      <c r="M38" s="15">
        <f>IF(D1L131C2&lt;&gt;0,D1L131C2*D1L131C4,D1L131C3*D1L131C4)</f>
        <v>6317.0562811567215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6317.0562811567215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829340006</v>
      </c>
      <c r="V38" s="16" t="s">
        <v>21248</v>
      </c>
      <c r="W38" s="33">
        <f>IF(D1L131C9=0,0,D1L131C7/D1L131C9)</f>
        <v>7.616967993169163E-6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12.841699819807621</v>
      </c>
      <c r="J39" s="16" t="s">
        <v>21273</v>
      </c>
      <c r="K39" s="21">
        <f>IF(FLOW_THRU_100PCT="Y",1,INDEX(VariabilityMatrix,D1L132C1,D1L132C8))</f>
        <v>0.56716253197672128</v>
      </c>
      <c r="L39" s="16" t="s">
        <v>21262</v>
      </c>
      <c r="M39" s="15">
        <f>IF(D1L132C2&lt;&gt;0,D1L132C2*D1L132C4,D1L132C3*D1L132C4)</f>
        <v>7.2833309846870957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7.2833309846870957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829340006</v>
      </c>
      <c r="V39" s="16" t="s">
        <v>21264</v>
      </c>
      <c r="W39" s="33">
        <f>IF(D1L132C9=0,0,D1L132C7/D1L132C9)</f>
        <v>8.7820808498258989E-9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118987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0.56716253197672128</v>
      </c>
      <c r="L40" s="16" t="s">
        <v>21278</v>
      </c>
      <c r="M40" s="15">
        <f>IF(D1L133C2&lt;&gt;0,D1L133C2*D1L133C4,D1L133C3*D1L133C4)</f>
        <v>67484.968192314132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67484.968192314132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829340006</v>
      </c>
      <c r="V40" s="16" t="s">
        <v>21280</v>
      </c>
      <c r="W40" s="33">
        <f>IF(D1L133C9=0,0,D1L133C7/D1L133C9)</f>
        <v>8.1371895367500375E-5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8.7542414811721105</v>
      </c>
      <c r="J41" s="16" t="s">
        <v>21305</v>
      </c>
      <c r="K41" s="21">
        <f>IF(FLOW_THRU_100PCT="Y",1,INDEX(VariabilityMatrix,D1L134C1,D1L134C8))</f>
        <v>0.56716253197672128</v>
      </c>
      <c r="L41" s="16" t="s">
        <v>21294</v>
      </c>
      <c r="M41" s="15">
        <f>IF(D1L134C2&lt;&gt;0,D1L134C2*D1L134C4,D1L134C3*D1L134C4)</f>
        <v>4.9650777639972175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4.9650777639972175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829340006</v>
      </c>
      <c r="V41" s="16" t="s">
        <v>21296</v>
      </c>
      <c r="W41" s="33">
        <f>IF(D1L134C9=0,0,D1L134C7/D1L134C9)</f>
        <v>5.9867819327133935E-9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31563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0.56716253197672128</v>
      </c>
      <c r="L42" s="16" t="s">
        <v>21310</v>
      </c>
      <c r="M42" s="15">
        <f>IF(D1L135C2&lt;&gt;0,D1L135C2*D1L135C4,D1L135C3*D1L135C4)</f>
        <v>17901.350996781253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17901.350996781253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829340006</v>
      </c>
      <c r="V42" s="16" t="s">
        <v>21312</v>
      </c>
      <c r="W42" s="33">
        <f>IF(D1L135C9=0,0,D1L135C7/D1L135C9)</f>
        <v>2.1585056632106147E-5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2.9609934421611555</v>
      </c>
      <c r="J43" s="16" t="s">
        <v>21337</v>
      </c>
      <c r="K43" s="21">
        <f>IF(FLOW_THRU_100PCT="Y",1,INDEX(VariabilityMatrix,D1L136C1,D1L136C8))</f>
        <v>0.56716253197672128</v>
      </c>
      <c r="L43" s="16" t="s">
        <v>21326</v>
      </c>
      <c r="M43" s="15">
        <f>IF(D1L136C2&lt;&gt;0,D1L136C2*D1L136C4,D1L136C3*D1L136C4)</f>
        <v>1.6793645378225883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1.6793645378225883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829340006</v>
      </c>
      <c r="V43" s="16" t="s">
        <v>21328</v>
      </c>
      <c r="W43" s="33">
        <f>IF(D1L136C9=0,0,D1L136C7/D1L136C9)</f>
        <v>2.0249409478295303E-9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23512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0.56716253197672128</v>
      </c>
      <c r="L44" s="16" t="s">
        <v>21342</v>
      </c>
      <c r="M44" s="15">
        <f>IF(D1L137C2&lt;&gt;0,D1L137C2*D1L137C4,D1L137C3*D1L137C4)</f>
        <v>13335.125451836671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13335.125451836671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829340006</v>
      </c>
      <c r="V44" s="16" t="s">
        <v>21344</v>
      </c>
      <c r="W44" s="33">
        <f>IF(D1L137C9=0,0,D1L137C7/D1L137C9)</f>
        <v>1.607920196223679E-5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0.56716253197672128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829340006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0.65927941737238427</v>
      </c>
      <c r="L46" s="16" t="s">
        <v>21374</v>
      </c>
      <c r="M46" s="15">
        <f>IF(D1L139C2&lt;&gt;0,D1L139C2*D1L139C4,D1L139C3*D1L139C4)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829340006</v>
      </c>
      <c r="V46" s="16" t="s">
        <v>21376</v>
      </c>
      <c r="W46" s="33">
        <f>IF(D1L139C9=0,0,D1L139C7/D1L139C9)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6.0739221456331656</v>
      </c>
      <c r="J47" s="16" t="s">
        <v>21385</v>
      </c>
      <c r="K47" s="21">
        <f>IF(FLOW_THRU_100PCT="Y",1,D1L113C4)</f>
        <v>0.65927941737238427</v>
      </c>
      <c r="L47" s="16" t="s">
        <v>21390</v>
      </c>
      <c r="M47" s="15">
        <f>IF(D1L140C2&lt;&gt;0,D1L140C2*D1L140C4,D1L140C3*D1L140C4)</f>
        <v>4.0044118533382553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4.0044118533382553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829340006</v>
      </c>
      <c r="V47" s="16" t="s">
        <v>21392</v>
      </c>
      <c r="W47" s="33">
        <f>IF(D1L140C9=0,0,D1L140C7/D1L140C9)</f>
        <v>4.8284320355555785E-9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6.7172137725298148E-2</v>
      </c>
      <c r="J48" s="16" t="s">
        <v>21385</v>
      </c>
      <c r="K48" s="21">
        <f>IF(FLOW_THRU_100PCT="Y",1,D1L113C4)</f>
        <v>0.65927941737238427</v>
      </c>
      <c r="L48" s="16" t="s">
        <v>21405</v>
      </c>
      <c r="M48" s="15">
        <f>IF(D1L141C2&lt;&gt;0,D1L141C2*D1L141C4,D1L141C3*D1L141C4)</f>
        <v>4.4285207823192119E-2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4.4285207823192119E-2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829340006</v>
      </c>
      <c r="V48" s="16" t="s">
        <v>21407</v>
      </c>
      <c r="W48" s="33">
        <f>IF(D1L141C9=0,0,D1L141C7/D1L141C9)</f>
        <v>5.3398132856009988E-11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0.56445051352025655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814480694.39999998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474.87613225451435</v>
      </c>
      <c r="J50" s="16" t="s">
        <v>21445</v>
      </c>
      <c r="K50" s="21">
        <f>IF(FLOW_THRU_100PCT="Y",1,INDEX(VariabilityMatrix,D1L143C1,D1L143C8))</f>
        <v>0.56670494432438212</v>
      </c>
      <c r="L50" s="16" t="s">
        <v>21434</v>
      </c>
      <c r="M50" s="15">
        <f>IF(D1L143C2&lt;&gt;0,D1L143C2*D1L143C4,D1L143C3*D1L143C4)</f>
        <v>269.1146520902725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269.1146520902725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824645971.66666663</v>
      </c>
      <c r="V50" s="16" t="s">
        <v>21436</v>
      </c>
      <c r="W50" s="33">
        <f>IF(D1L143C9=0,0,D1L143C7/D1L143C9)</f>
        <v>3.2633961886259282E-7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42939.837167740166</v>
      </c>
      <c r="J51" s="16" t="s">
        <v>21461</v>
      </c>
      <c r="K51" s="21">
        <f>IF(FLOW_THRU_100PCT="Y",1,INDEX(VariabilityMatrix,D1L144C1,D1L144C8))</f>
        <v>0.56670494432438212</v>
      </c>
      <c r="L51" s="16" t="s">
        <v>21450</v>
      </c>
      <c r="M51" s="15">
        <f>IF(D1L144C2&lt;&gt;0,D1L144C2*D1L144C4,D1L144C3*D1L144C4)</f>
        <v>24334.218031442226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24334.218031442226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824645971.66666663</v>
      </c>
      <c r="V51" s="16" t="s">
        <v>21452</v>
      </c>
      <c r="W51" s="33">
        <f>IF(D1L144C9=0,0,D1L144C7/D1L144C9)</f>
        <v>2.9508684778100698E-5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0</v>
      </c>
      <c r="J52" s="16" t="s">
        <v>21476</v>
      </c>
      <c r="K52" s="21">
        <f>IF(FLOW_THRU_100PCT="Y",1,INDEX(VariabilityMatrix,D1L145C1,D1L145C8))</f>
        <v>0.56670494432438212</v>
      </c>
      <c r="L52" s="16" t="s">
        <v>21465</v>
      </c>
      <c r="M52" s="15">
        <f>IF(D1L145C2&lt;&gt;0,D1L145C2*D1L145C4,D1L145C3*D1L145C4)</f>
        <v>0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0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824645971.66666663</v>
      </c>
      <c r="V52" s="16" t="s">
        <v>21467</v>
      </c>
      <c r="W52" s="33">
        <f>IF(D1L145C9=0,0,D1L145C7/D1L145C9)</f>
        <v>0</v>
      </c>
      <c r="X52" s="16" t="s">
        <v>21468</v>
      </c>
      <c r="Y52" s="32">
        <f>IF(D1L145C5=0,0,D1L145C7/D1L145C5)</f>
        <v>0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511.80650482871096</v>
      </c>
      <c r="J53" s="16" t="s">
        <v>21492</v>
      </c>
      <c r="K53" s="21">
        <f>IF(FLOW_THRU_100PCT="Y",1,D1L144C4)</f>
        <v>0.56670494432438212</v>
      </c>
      <c r="L53" s="16" t="s">
        <v>21481</v>
      </c>
      <c r="M53" s="15">
        <f>IF(D1L146C2&lt;&gt;0,D1L146C2*D1L146C4,D1L146C3*D1L146C4)</f>
        <v>290.04327682381125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290.04327682381125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824645971.66666663</v>
      </c>
      <c r="V53" s="16" t="s">
        <v>21483</v>
      </c>
      <c r="W53" s="33">
        <f>IF(D1L146C9=0,0,D1L146C7/D1L146C9)</f>
        <v>3.5171853957840076E-7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1.9446352362554791</v>
      </c>
      <c r="J54" s="16" t="s">
        <v>21508</v>
      </c>
      <c r="K54" s="21">
        <f>IF(FLOW_THRU_100PCT="Y",1,INDEX(VariabilityMatrix,D1L147C1,D1L147C8))</f>
        <v>0.56716253197672128</v>
      </c>
      <c r="L54" s="16" t="s">
        <v>21497</v>
      </c>
      <c r="M54" s="15">
        <f>IF(D1L147C2&lt;&gt;0,D1L147C2*D1L147C4,D1L147C3*D1L147C4)</f>
        <v>1.1029242443658072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1.1029242443658072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829340006</v>
      </c>
      <c r="V54" s="16" t="s">
        <v>21499</v>
      </c>
      <c r="W54" s="33">
        <f>IF(D1L147C9=0,0,D1L147C7/D1L147C9)</f>
        <v>1.3298818776213808E-9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250.26753153181855</v>
      </c>
      <c r="J55" s="16" t="s">
        <v>21524</v>
      </c>
      <c r="K55" s="21">
        <f>IF(FLOW_THRU_100PCT="Y",1,INDEX(VariabilityMatrix,D1L148C1,D1L148C8))</f>
        <v>0.56670494432438212</v>
      </c>
      <c r="L55" s="16" t="s">
        <v>21513</v>
      </c>
      <c r="M55" s="15">
        <f>IF(D1L148C2&lt;&gt;0,D1L148C2*D1L148C4,D1L148C3*D1L148C4)</f>
        <v>141.82784752293978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141.82784752293978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824645971.66666663</v>
      </c>
      <c r="V55" s="16" t="s">
        <v>21515</v>
      </c>
      <c r="W55" s="33">
        <f>IF(D1L148C9=0,0,D1L148C7/D1L148C9)</f>
        <v>1.7198634613626484E-7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0</v>
      </c>
      <c r="J56" s="16" t="s">
        <v>21540</v>
      </c>
      <c r="K56" s="21">
        <f>IF(FLOW_THRU_100PCT="Y",1,INDEX(VariabilityMatrix,D1L149C1,D1L149C8))</f>
        <v>0.56716253197672128</v>
      </c>
      <c r="L56" s="16" t="s">
        <v>21529</v>
      </c>
      <c r="M56" s="15">
        <f>IF(D1L149C2&lt;&gt;0,D1L149C2*D1L149C4,D1L149C3*D1L149C4)</f>
        <v>0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0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829340006</v>
      </c>
      <c r="V56" s="16" t="s">
        <v>21531</v>
      </c>
      <c r="W56" s="33">
        <f>IF(D1L149C9=0,0,D1L149C7/D1L149C9)</f>
        <v>0</v>
      </c>
      <c r="X56" s="16" t="s">
        <v>21532</v>
      </c>
      <c r="Y56" s="32">
        <f>IF(D1L149C5=0,0,D1L149C7/D1L149C5)</f>
        <v>0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0.56716253197672128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829340006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0.56716253197672128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829340006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2008.8081990519099</v>
      </c>
      <c r="J59" s="16" t="s">
        <v>21588</v>
      </c>
      <c r="K59" s="21">
        <f>IF(FLOW_THRU_100PCT="Y",1,INDEX(VariabilityMatrix,D1L152C1,D1L152C8))</f>
        <v>0.56716253197672128</v>
      </c>
      <c r="L59" s="16" t="s">
        <v>21577</v>
      </c>
      <c r="M59" s="15">
        <f>IF(D1L152C2&lt;&gt;0,D1L152C2*D1L152C4,D1L152C3*D1L152C4)</f>
        <v>1139.3207444298787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1139.3207444298787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829340006</v>
      </c>
      <c r="V59" s="16" t="s">
        <v>21579</v>
      </c>
      <c r="W59" s="33">
        <f>IF(D1L152C9=0,0,D1L152C7/D1L152C9)</f>
        <v>1.3737679795828862E-6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0.56716253197672128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829340006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0.56716253197672128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829340006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575.12587112255801</v>
      </c>
      <c r="J62" s="16" t="s">
        <v>21492</v>
      </c>
      <c r="K62" s="21">
        <f>IF(FLOW_THRU_100PCT="Y",1,D1L144C4)</f>
        <v>0.56670494432438212</v>
      </c>
      <c r="L62" s="16" t="s">
        <v>21625</v>
      </c>
      <c r="M62" s="15">
        <f>IF(D1L155C2&lt;&gt;0,D1L155C2*D1L155C4,D1L155C3*D1L155C4)</f>
        <v>325.92667477402102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325.92667477402102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829340006</v>
      </c>
      <c r="V62" s="16" t="s">
        <v>21627</v>
      </c>
      <c r="W62" s="33">
        <f>IF(D1L155C9=0,0,D1L155C7/D1L155C9)</f>
        <v>3.9299524008976969E-7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178.15447430114227</v>
      </c>
      <c r="J63" s="16" t="s">
        <v>21492</v>
      </c>
      <c r="K63" s="21">
        <f>IF(FLOW_THRU_100PCT="Y",1,D1L144C4)</f>
        <v>0.56670494432438212</v>
      </c>
      <c r="L63" s="16" t="s">
        <v>21640</v>
      </c>
      <c r="M63" s="15">
        <f>IF(D1L156C2&lt;&gt;0,D1L156C2*D1L156C4,D1L156C3*D1L156C4)</f>
        <v>100.96102143996839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100.96102143996839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824645971.66666663</v>
      </c>
      <c r="V63" s="16" t="s">
        <v>21642</v>
      </c>
      <c r="W63" s="33">
        <f>IF(D1L156C9=0,0,D1L156C7/D1L156C9)</f>
        <v>1.2242953328919946E-7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897005.26090139989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229767.51158182183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696489.94975911488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696489.94975911488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8.5257523688665997E-4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53980-118E-4ED0-9AB6-7B73E93EBBF9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829340006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44218.121231200836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22109.060615600418</v>
      </c>
      <c r="N9" s="16" t="s">
        <v>4251</v>
      </c>
      <c r="O9" s="32">
        <f>1</f>
        <v>1</v>
      </c>
      <c r="P9" s="16" t="s">
        <v>21745</v>
      </c>
      <c r="Q9" s="15">
        <f>D1L202C5*D1L202C6</f>
        <v>22109.060615600418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829340006</v>
      </c>
      <c r="V9" s="16" t="s">
        <v>21746</v>
      </c>
      <c r="W9" s="33">
        <f>IF(D1L202C9=0,0,D1L202C7/D1L202C9)</f>
        <v>2.6658620656966618E-5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829340006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3719.7690429191275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1859.8845214595638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1859.8845214595638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829340006</v>
      </c>
      <c r="V11" s="16" t="s">
        <v>21771</v>
      </c>
      <c r="W11" s="33">
        <f>IF(D1L204C9=0,0,D1L204C7/D1L204C9)</f>
        <v>2.2426079870787806E-6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829340006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3205.0590481378426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1602.5295240689213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1602.5295240689213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829340006</v>
      </c>
      <c r="V13" s="16" t="s">
        <v>21795</v>
      </c>
      <c r="W13" s="33">
        <f>IF(D1L206C9=0,0,D1L206C7/D1L206C9)</f>
        <v>1.9322949724782976E-6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829340006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77408.597950492578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38704.298975246289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38704.298975246289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829340006</v>
      </c>
      <c r="V15" s="16" t="s">
        <v>21819</v>
      </c>
      <c r="W15" s="33">
        <f>IF(D1L208C9=0,0,D1L208C7/D1L208C9)</f>
        <v>4.6668795301364357E-5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829340006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829340006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829340006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829340006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337382.29918098293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168691.14959049146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168691.14959049146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829340006</v>
      </c>
      <c r="V20" s="16" t="s">
        <v>21879</v>
      </c>
      <c r="W20" s="33">
        <f>IF(D1L213C9=0,0,D1L213C7/D1L213C9)</f>
        <v>2.0340409044549511E-4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829340006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433278.41663568758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216639.20831784379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216639.20831784379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829340006</v>
      </c>
      <c r="V22" s="16" t="s">
        <v>21903</v>
      </c>
      <c r="W22" s="33">
        <f>IF(D1L215C9=0,0,D1L215C7/D1L215C9)</f>
        <v>2.6121880863159974E-4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829340006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141050.99001033348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70525.49500516674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70525.49500516674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829340006</v>
      </c>
      <c r="V24" s="16" t="s">
        <v>21927</v>
      </c>
      <c r="W24" s="33">
        <f>IF(D1L217C9=0,0,D1L217C7/D1L217C9)</f>
        <v>8.5038095949716835E-5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2314.3012101529448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1157.1506050764724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1157.1506050764724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829340006</v>
      </c>
      <c r="V25" s="16" t="s">
        <v>21939</v>
      </c>
      <c r="W25" s="33">
        <f>IF(D1L218C9=0,0,D1L218C7/D1L218C9)</f>
        <v>1.3952668347178134E-6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829340006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528.87347721239757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264.43673860619879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264.43673860619879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829340006</v>
      </c>
      <c r="V27" s="16" t="s">
        <v>21963</v>
      </c>
      <c r="W27" s="33">
        <f>IF(D1L220C9=0,0,D1L220C7/D1L220C9)</f>
        <v>3.1885202292556328E-7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829340006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621.9288297206682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310.9644148603341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310.9644148603341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829340006</v>
      </c>
      <c r="V29" s="16" t="s">
        <v>21987</v>
      </c>
      <c r="W29" s="33">
        <f>IF(D1L222C9=0,0,D1L222C7/D1L222C9)</f>
        <v>3.749540750604211E-7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829340006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191707.84864016005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95853.924320080027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95853.924320080027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829340006</v>
      </c>
      <c r="V31" s="16" t="s">
        <v>22011</v>
      </c>
      <c r="W31" s="33">
        <f>IF(D1L224C9=0,0,D1L224C7/D1L224C9)</f>
        <v>1.1557856081535758E-4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829340006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25289.977436454086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12644.988718227043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12644.988718227043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829340006</v>
      </c>
      <c r="V33" s="16" t="s">
        <v>22035</v>
      </c>
      <c r="W33" s="33">
        <f>IF(D1L226C9=0,0,D1L226C7/D1L226C9)</f>
        <v>1.5247050216732272E-5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829340006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29897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14948.5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14948.5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829340006</v>
      </c>
      <c r="V35" s="16" t="s">
        <v>22059</v>
      </c>
      <c r="W35" s="33">
        <f>IF(D1L228C9=0,0,D1L228C7/D1L228C9)</f>
        <v>1.8024573627043864E-5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829340006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28522.323173088927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28522.323173088927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28522.323173088927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829340006</v>
      </c>
      <c r="V37" s="16" t="s">
        <v>22083</v>
      </c>
      <c r="W37" s="33">
        <f>IF(D1L230C9=0,0,D1L230C7/D1L230C9)</f>
        <v>3.4391592069283252E-5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1704.0625826001781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1704.0625826001781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1704.0625826001781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829340006</v>
      </c>
      <c r="V38" s="16" t="s">
        <v>22095</v>
      </c>
      <c r="W38" s="33">
        <f>IF(D1L231C9=0,0,D1L231C7/D1L231C9)</f>
        <v>2.0547213088381728E-6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8.7508585631496558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4.3754292815748279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4.3754292815748279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829340006</v>
      </c>
      <c r="V39" s="16" t="s">
        <v>22107</v>
      </c>
      <c r="W39" s="33">
        <f>IF(D1L232C9=0,0,D1L232C7/D1L232C9)</f>
        <v>5.2757967177756383E-9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829340006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1320858.3193077068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675542.35253169795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675542.35253169795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8.1455416071137649E-4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228669.0904260902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114334.5452130451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114334.5452130451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829340006</v>
      </c>
      <c r="V42" s="16" t="s">
        <v>22140</v>
      </c>
      <c r="W42" s="33">
        <f>IF(D1L235C9=0,0,D1L235C7/D1L235C9)</f>
        <v>1.3786208839061491E-4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217450.92598176608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108725.46299088304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108725.46299088304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829340006</v>
      </c>
      <c r="V43" s="16" t="s">
        <v>22151</v>
      </c>
      <c r="W43" s="33">
        <f>IF(D1L236C9=0,0,D1L236C7/D1L236C9)</f>
        <v>1.3109877999890318E-4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11487.329898538055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5743.6649492690276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5743.6649492690276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829340006</v>
      </c>
      <c r="V44" s="16" t="s">
        <v>22162</v>
      </c>
      <c r="W44" s="33">
        <f>IF(D1L237C9=0,0,D1L237C7/D1L237C9)</f>
        <v>6.9255852939874068E-6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21051.291135119292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10525.645567559646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10525.645567559646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829340006</v>
      </c>
      <c r="V45" s="16" t="s">
        <v>22173</v>
      </c>
      <c r="W45" s="33">
        <f>IF(D1L238C9=0,0,D1L238C7/D1L238C9)</f>
        <v>1.2691592701919707E-5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298644.59879240894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149322.29939620447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149322.29939620447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829340006</v>
      </c>
      <c r="V46" s="16" t="s">
        <v>22184</v>
      </c>
      <c r="W46" s="33">
        <f>IF(D1L239C9=0,0,D1L239C7/D1L239C9)</f>
        <v>1.800495554487992E-4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829340006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441501.27550783311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220750.63775391656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220750.63775391656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829340006</v>
      </c>
      <c r="V48" s="16" t="s">
        <v>22206</v>
      </c>
      <c r="W48" s="33">
        <f>IF(D1L241C9=0,0,D1L241C7/D1L241C9)</f>
        <v>2.6617628012257804E-4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767096.88451174437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383548.44225587219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383548.44225587219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829340006</v>
      </c>
      <c r="V49" s="16" t="s">
        <v>22217</v>
      </c>
      <c r="W49" s="33">
        <f>IF(D1L242C9=0,0,D1L242C7/D1L242C9)</f>
        <v>4.6247430424316489E-4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299683.70090201229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149841.85045100615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149841.85045100615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829340006</v>
      </c>
      <c r="V50" s="16" t="s">
        <v>22228</v>
      </c>
      <c r="W50" s="33">
        <f>IF(D1L243C9=0,0,D1L243C7/D1L243C9)</f>
        <v>1.8067601872205613E-4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8846.3082774424074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4423.1541387212037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4423.1541387212037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829340006</v>
      </c>
      <c r="V51" s="16" t="s">
        <v>22239</v>
      </c>
      <c r="W51" s="33">
        <f>IF(D1L244C9=0,0,D1L244C7/D1L244C9)</f>
        <v>5.3333423043880076E-6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513.67248518385497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256.83624259192749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256.83624259192749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829340006</v>
      </c>
      <c r="V52" s="16" t="s">
        <v>22250</v>
      </c>
      <c r="W52" s="33">
        <f>IF(D1L245C9=0,0,D1L245C7/D1L245C9)</f>
        <v>3.0968751143536116E-7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1945.0432837944902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972.5216418972451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972.5216418972451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829340006</v>
      </c>
      <c r="V53" s="16" t="s">
        <v>22261</v>
      </c>
      <c r="W53" s="33">
        <f>IF(D1L246C9=0,0,D1L246C7/D1L246C9)</f>
        <v>1.1726452780058521E-6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253727.7437364689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126863.87186823445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126863.87186823445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829340006</v>
      </c>
      <c r="V54" s="16" t="s">
        <v>22272</v>
      </c>
      <c r="W54" s="33">
        <f>IF(D1L247C9=0,0,D1L247C7/D1L247C9)</f>
        <v>1.5296967582706296E-4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44686.646262045928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22343.323131022964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22343.323131022964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829340006</v>
      </c>
      <c r="V55" s="16" t="s">
        <v>22283</v>
      </c>
      <c r="W55" s="33">
        <f>IF(D1L248C9=0,0,D1L248C7/D1L248C9)</f>
        <v>2.6941089263000008E-5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87120.049608896647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43560.024804448323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43560.024804448323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829340006</v>
      </c>
      <c r="V56" s="16" t="s">
        <v>22294</v>
      </c>
      <c r="W56" s="33">
        <f>IF(D1L249C9=0,0,D1L249C7/D1L249C9)</f>
        <v>5.2523723068109563E-5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36657.100305314394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36657.100305314394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36657.100305314394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829340006</v>
      </c>
      <c r="V57" s="16" t="s">
        <v>22305</v>
      </c>
      <c r="W57" s="33">
        <f>IF(D1L250C9=0,0,D1L250C7/D1L250C9)</f>
        <v>4.4200328020006784E-5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2719081.6611146587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1377869.3807099867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1377869.3807099867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1.6614046961940317E-3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1.6614046961940317E-3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6D07B-48AA-4B93-85B4-212E643FAD0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30038.418056199996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0.8731268712583804</v>
      </c>
      <c r="L8" s="16" t="s">
        <v>22353</v>
      </c>
      <c r="M8" s="15">
        <f>IF(D2L101C2&lt;&gt;0,D2L101C2*D2L101C4,D2L101C3*D2L101C4)</f>
        <v>26227.349974961144</v>
      </c>
      <c r="N8" s="16" t="s">
        <v>4251</v>
      </c>
      <c r="O8" s="32">
        <f>1</f>
        <v>1</v>
      </c>
      <c r="P8" s="16" t="s">
        <v>22354</v>
      </c>
      <c r="Q8" s="15">
        <f>D2L101C5*D2L101C6</f>
        <v>26227.349974961144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153753.48000000001</v>
      </c>
      <c r="V8" s="16" t="s">
        <v>22355</v>
      </c>
      <c r="W8" s="33">
        <f>IF(D2L101C9=0,0,D2L101C7/D2L101C9)</f>
        <v>0.1705805291363886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13692.315575600001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153753.48000000001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11225.182478399998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0.8731268712583804</v>
      </c>
      <c r="L10" s="16" t="s">
        <v>22366</v>
      </c>
      <c r="M10" s="15">
        <f>IF(D2L103C2&lt;&gt;0,D2L103C2*D2L103C4,D2L103C3*D2L103C4)</f>
        <v>9801.0084566697824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9801.0084566697824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153753.48000000001</v>
      </c>
      <c r="V10" s="16" t="s">
        <v>22368</v>
      </c>
      <c r="W10" s="33">
        <f>IF(D2L103C9=0,0,D2L103C7/D2L103C9)</f>
        <v>6.3744953653535399E-2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5888.2788775999998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0.8731268712583804</v>
      </c>
      <c r="L11" s="16" t="s">
        <v>22373</v>
      </c>
      <c r="M11" s="15">
        <f>IF(D2L104C2&lt;&gt;0,D2L104C2*D2L104C4,D2L104C3*D2L104C4)</f>
        <v>5141.2145134956954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5141.2145134956954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153753.48000000001</v>
      </c>
      <c r="V11" s="16" t="s">
        <v>22375</v>
      </c>
      <c r="W11" s="33">
        <f>IF(D2L104C9=0,0,D2L104C7/D2L104C9)</f>
        <v>3.3438036742294841E-2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76903.157248400006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0.8731268712583804</v>
      </c>
      <c r="L12" s="16" t="s">
        <v>22380</v>
      </c>
      <c r="M12" s="15">
        <f>IF(D2L105C2&lt;&gt;0,D2L105C2*D2L105C4,D2L105C3*D2L105C4)</f>
        <v>67146.213078186731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67146.213078186731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153753.48000000001</v>
      </c>
      <c r="V12" s="16" t="s">
        <v>22382</v>
      </c>
      <c r="W12" s="33">
        <f>IF(D2L105C9=0,0,D2L105C7/D2L105C9)</f>
        <v>0.43671345245770521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12991.681035999998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0.8731268712583804</v>
      </c>
      <c r="L13" s="16" t="s">
        <v>22387</v>
      </c>
      <c r="M13" s="15">
        <f>IF(D2L106C2&lt;&gt;0,D2L106C2*D2L106C4,D2L106C3*D2L106C4)</f>
        <v>11343.385815349513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11343.385815349513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153753.48000000001</v>
      </c>
      <c r="V13" s="16" t="s">
        <v>22389</v>
      </c>
      <c r="W13" s="33">
        <f>IF(D2L106C9=0,0,D2L106C7/D2L106C9)</f>
        <v>7.3776449257275431E-2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515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0.87118883927699298</v>
      </c>
      <c r="L14" s="16" t="s">
        <v>22394</v>
      </c>
      <c r="M14" s="15">
        <f>IF(D2L107C2&lt;&gt;0,D2L107C2*D2L107C4,D2L107C3*D2L107C4)</f>
        <v>448.66225222765138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448.66225222765138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149952.12000000002</v>
      </c>
      <c r="V14" s="16" t="s">
        <v>22396</v>
      </c>
      <c r="W14" s="33">
        <f>IF(D2L107C9=0,0,D2L107C7/D2L107C9)</f>
        <v>2.9920367396449698E-3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40099.888274999998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0.8731268712583804</v>
      </c>
      <c r="L15" s="16" t="s">
        <v>22402</v>
      </c>
      <c r="M15" s="15">
        <f>IF(D2L108C2&lt;&gt;0,D2L108C2*D2L108C4,D2L108C3*D2L108C4)</f>
        <v>35012.289987361357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35012.289987361357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153753.48000000001</v>
      </c>
      <c r="V15" s="16" t="s">
        <v>22404</v>
      </c>
      <c r="W15" s="33">
        <f>IF(D2L108C9=0,0,D2L108C7/D2L108C9)</f>
        <v>0.22771705711871598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0</v>
      </c>
      <c r="H16" s="16" t="s">
        <v>7765</v>
      </c>
      <c r="I16" s="15">
        <f>A2L126C44</f>
        <v>0</v>
      </c>
      <c r="J16" s="16" t="s">
        <v>22414</v>
      </c>
      <c r="K16" s="21">
        <f>IF(FLOW_THRU_100PCT="Y",1,INDEX(VariabilityMatrix,D2L109C1,D2L109C8))</f>
        <v>0.8731268712583804</v>
      </c>
      <c r="L16" s="16" t="s">
        <v>22409</v>
      </c>
      <c r="M16" s="15">
        <f>IF(D2L109C2&lt;&gt;0,D2L109C2*D2L109C4,D2L109C3*D2L109C4)</f>
        <v>0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0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153753.48000000001</v>
      </c>
      <c r="V16" s="16" t="s">
        <v>22411</v>
      </c>
      <c r="W16" s="33">
        <f>IF(D2L109C9=0,0,D2L109C7/D2L109C9)</f>
        <v>0</v>
      </c>
      <c r="X16" s="16" t="s">
        <v>22412</v>
      </c>
      <c r="Y16" s="32">
        <f>IF(D2L109C5=0,0,D2L109C7/D2L109C5)</f>
        <v>0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177661.60597160002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0.81064512722823612</v>
      </c>
      <c r="L17" s="16" t="s">
        <v>22416</v>
      </c>
      <c r="M17" s="15">
        <f>SUMIF(D2L101C2:D2L109C2,"&lt;&gt;0",D2L101C5:D2L109C5)</f>
        <v>155120.12407825186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155120.12407825186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1.0089625151055603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13692.315575600001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137561.71769660001</v>
      </c>
      <c r="H19" s="16" t="s">
        <v>22431</v>
      </c>
      <c r="I19" s="15">
        <f>SUM(D2L101C3:D2L107C3)</f>
        <v>13692.315575600001</v>
      </c>
      <c r="J19" s="16" t="s">
        <v>22432</v>
      </c>
      <c r="K19" s="21">
        <f>D2L112C5/SUM(D2L112C2,D2L112C3)</f>
        <v>0.79408020726787409</v>
      </c>
      <c r="L19" s="16" t="s">
        <v>22426</v>
      </c>
      <c r="M19" s="15">
        <f>SUM(D2L101C5:D2L107C5)</f>
        <v>120107.83409089051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120107.83409089051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0.78124545798684442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177661.60597160002</v>
      </c>
      <c r="H20" s="16" t="s">
        <v>22438</v>
      </c>
      <c r="I20" s="15">
        <f>SUM(D2L110C3:D2L111C3)</f>
        <v>13692.315575600001</v>
      </c>
      <c r="J20" s="16" t="s">
        <v>22439</v>
      </c>
      <c r="K20" s="21">
        <f>D2L113C5/SUM(D2L113C2,D2L113C3)</f>
        <v>0.81064512722823612</v>
      </c>
      <c r="L20" s="16" t="s">
        <v>22433</v>
      </c>
      <c r="M20" s="15">
        <f>SUM(D2L110C5:D2L111C5)</f>
        <v>155120.12407825186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155120.12407825186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1.0089625151055603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16450.454181426911</v>
      </c>
      <c r="J21" s="16" t="s">
        <v>22446</v>
      </c>
      <c r="K21" s="21">
        <f>IF(FLOW_THRU_100PCT="Y",1,INDEX(VariabilityMatrix,D2L114C1,D2L114C8))</f>
        <v>0.56445051352025655</v>
      </c>
      <c r="L21" s="16" t="s">
        <v>22440</v>
      </c>
      <c r="M21" s="15">
        <f>IF(D2L114C2&lt;&gt;0,D2L114C2*D2L114C4,D2L114C3*D2L114C4)</f>
        <v>9285.4673103478708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9285.4673103478708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153753.48000000001</v>
      </c>
      <c r="V21" s="16" t="s">
        <v>22442</v>
      </c>
      <c r="W21" s="33">
        <f>IF(D2L114C9=0,0,D2L114C7/D2L114C9)</f>
        <v>6.0391916399862106E-2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256.43651555436952</v>
      </c>
      <c r="J22" s="16" t="s">
        <v>22453</v>
      </c>
      <c r="K22" s="21">
        <f>IF(FLOW_THRU_100PCT="Y",1,INDEX(VariabilityMatrix,D2L115C1,D2L115C8))</f>
        <v>0.56445051352025655</v>
      </c>
      <c r="L22" s="16" t="s">
        <v>22447</v>
      </c>
      <c r="M22" s="15">
        <f>IF(D2L115C2&lt;&gt;0,D2L115C2*D2L115C4,D2L115C3*D2L115C4)</f>
        <v>144.74572289000912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144.74572289000912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153753.48000000001</v>
      </c>
      <c r="V22" s="16" t="s">
        <v>22449</v>
      </c>
      <c r="W22" s="33">
        <f>IF(D2L115C9=0,0,D2L115C7/D2L115C9)</f>
        <v>9.414142879238188E-4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48.21402179583032</v>
      </c>
      <c r="J23" s="16" t="s">
        <v>22460</v>
      </c>
      <c r="K23" s="21">
        <f>IF(FLOW_THRU_100PCT="Y",1,INDEX(VariabilityMatrix,D2L116C1,D2L116C8))</f>
        <v>0.56445051352025655</v>
      </c>
      <c r="L23" s="16" t="s">
        <v>22454</v>
      </c>
      <c r="M23" s="15">
        <f>IF(D2L116C2&lt;&gt;0,D2L116C2*D2L116C4,D2L116C3*D2L116C4)</f>
        <v>27.214429361533266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27.214429361533266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153753.48000000001</v>
      </c>
      <c r="V23" s="16" t="s">
        <v>22456</v>
      </c>
      <c r="W23" s="33">
        <f>IF(D2L116C9=0,0,D2L116C7/D2L116C9)</f>
        <v>1.7700041235836264E-4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12069.278405437573</v>
      </c>
      <c r="J24" s="16" t="s">
        <v>22467</v>
      </c>
      <c r="K24" s="21">
        <f>IF(FLOW_THRU_100PCT="Y",1,INDEX(VariabilityMatrix,D2L117C1,D2L117C8))</f>
        <v>0.56445051352025655</v>
      </c>
      <c r="L24" s="16" t="s">
        <v>22461</v>
      </c>
      <c r="M24" s="15">
        <f>IF(D2L117C2&lt;&gt;0,D2L117C2*D2L117C4,D2L117C3*D2L117C4)</f>
        <v>6812.5103937681815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6812.5103937681815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153753.48000000001</v>
      </c>
      <c r="V24" s="16" t="s">
        <v>22463</v>
      </c>
      <c r="W24" s="33">
        <f>IF(D2L117C9=0,0,D2L117C7/D2L117C9)</f>
        <v>4.4308007817242125E-2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2474.8175136783857</v>
      </c>
      <c r="J25" s="16" t="s">
        <v>22474</v>
      </c>
      <c r="K25" s="21">
        <f>IF(FLOW_THRU_100PCT="Y",1,INDEX(VariabilityMatrix,D2L118C1,D2L118C8))</f>
        <v>0.56445051352025655</v>
      </c>
      <c r="L25" s="16" t="s">
        <v>22468</v>
      </c>
      <c r="M25" s="15">
        <f>IF(D2L118C2&lt;&gt;0,D2L118C2*D2L118C4,D2L118C3*D2L118C4)</f>
        <v>1396.9120164646893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1396.9120164646893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153753.48000000001</v>
      </c>
      <c r="V25" s="16" t="s">
        <v>22470</v>
      </c>
      <c r="W25" s="33">
        <f>IF(D2L118C9=0,0,D2L118C7/D2L118C9)</f>
        <v>9.0854009708573047E-3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27.369264683990295</v>
      </c>
      <c r="J26" s="16" t="s">
        <v>22481</v>
      </c>
      <c r="K26" s="21">
        <f>IF(FLOW_THRU_100PCT="Y",1,INDEX(VariabilityMatrix,D2L119C1,D2L119C8))</f>
        <v>0.56445051352025655</v>
      </c>
      <c r="L26" s="16" t="s">
        <v>22475</v>
      </c>
      <c r="M26" s="15">
        <f>IF(D2L119C2&lt;&gt;0,D2L119C2*D2L119C4,D2L119C3*D2L119C4)</f>
        <v>15.448595505550143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15.448595505550143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153753.48000000001</v>
      </c>
      <c r="V26" s="16" t="s">
        <v>22477</v>
      </c>
      <c r="W26" s="33">
        <f>IF(D2L119C9=0,0,D2L119C7/D2L119C9)</f>
        <v>1.0047639575735224E-4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1.6273372826620953</v>
      </c>
      <c r="J27" s="16" t="s">
        <v>22488</v>
      </c>
      <c r="K27" s="21">
        <f>IF(FLOW_THRU_100PCT="Y",1,INDEX(VariabilityMatrix,D2L120C1,D2L120C8))</f>
        <v>0.56716253197672128</v>
      </c>
      <c r="L27" s="16" t="s">
        <v>22482</v>
      </c>
      <c r="M27" s="15">
        <f>IF(D2L120C2&lt;&gt;0,D2L120C2*D2L120C4,D2L120C3*D2L120C4)</f>
        <v>0.9229647336147514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0.9229647336147514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149952.12000000002</v>
      </c>
      <c r="V27" s="16" t="s">
        <v>22484</v>
      </c>
      <c r="W27" s="33">
        <f>IF(D2L120C9=0,0,D2L120C7/D2L120C9)</f>
        <v>6.1550629201824635E-6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2110.5075129637808</v>
      </c>
      <c r="J28" s="16" t="s">
        <v>22495</v>
      </c>
      <c r="K28" s="21">
        <f>IF(FLOW_THRU_100PCT="Y",1,INDEX(VariabilityMatrix,D2L121C1,D2L121C8))</f>
        <v>0.56445051352025655</v>
      </c>
      <c r="L28" s="16" t="s">
        <v>22489</v>
      </c>
      <c r="M28" s="15">
        <f>IF(D2L121C2&lt;&gt;0,D2L121C2*D2L121C4,D2L121C3*D2L121C4)</f>
        <v>1191.2770494807655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1191.2770494807655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153753.48000000001</v>
      </c>
      <c r="V28" s="16" t="s">
        <v>22491</v>
      </c>
      <c r="W28" s="33">
        <f>IF(D2L121C9=0,0,D2L121C7/D2L121C9)</f>
        <v>7.7479680426144858E-3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5281.3885251678257</v>
      </c>
      <c r="J29" s="16" t="s">
        <v>22502</v>
      </c>
      <c r="K29" s="21">
        <f>IF(FLOW_THRU_100PCT="Y",1,INDEX(VariabilityMatrix,D2L122C1,D2L122C8))</f>
        <v>0.56445051352025655</v>
      </c>
      <c r="L29" s="16" t="s">
        <v>22496</v>
      </c>
      <c r="M29" s="15">
        <f>IF(D2L122C2&lt;&gt;0,D2L122C2*D2L122C4,D2L122C3*D2L122C4)</f>
        <v>2981.0824651309695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2981.0824651309695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153753.48000000001</v>
      </c>
      <c r="V29" s="16" t="s">
        <v>22498</v>
      </c>
      <c r="W29" s="33">
        <f>IF(D2L122C9=0,0,D2L122C7/D2L122C9)</f>
        <v>1.9388715397732587E-2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IF(FLOW_THRU_100PCT="Y",1,INDEX(VariabilityMatrix,D2L123C1,D2L123C8))</f>
        <v>0.56445051352025655</v>
      </c>
      <c r="L30" s="16" t="s">
        <v>22503</v>
      </c>
      <c r="M30" s="15">
        <f>IF(D2L123C2&lt;&gt;0,D2L123C2*D2L123C4,D2L123C3*D2L123C4)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153753.48000000001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5651.8387629487697</v>
      </c>
      <c r="J31" s="16" t="s">
        <v>22516</v>
      </c>
      <c r="K31" s="21">
        <f>IF(FLOW_THRU_100PCT="Y",1,INDEX(VariabilityMatrix,D2L124C1,D2L124C8))</f>
        <v>0.56716253197672128</v>
      </c>
      <c r="L31" s="16" t="s">
        <v>22510</v>
      </c>
      <c r="M31" s="15">
        <f>IF(D2L124C2&lt;&gt;0,D2L124C2*D2L124C4,D2L124C3*D2L124C4)</f>
        <v>3205.5111831182044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3205.5111831182044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149952.12000000002</v>
      </c>
      <c r="V31" s="16" t="s">
        <v>22512</v>
      </c>
      <c r="W31" s="33">
        <f>IF(D2L124C9=0,0,D2L124C7/D2L124C9)</f>
        <v>2.1376898059982104E-2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46960.358660799997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0.8731268712583804</v>
      </c>
      <c r="L32" s="16" t="s">
        <v>22517</v>
      </c>
      <c r="M32" s="15">
        <f>IF(D2L125C2&lt;&gt;0,D2L125C2*D2L125C4,D2L125C3*D2L125C4)</f>
        <v>41002.351030675687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41002.351030675687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153753.48000000001</v>
      </c>
      <c r="V32" s="16" t="s">
        <v>22519</v>
      </c>
      <c r="W32" s="33">
        <f>IF(D2L125C9=0,0,D2L125C7/D2L125C9)</f>
        <v>0.26667592194125089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842.40423597495419</v>
      </c>
      <c r="J33" s="16" t="s">
        <v>22531</v>
      </c>
      <c r="K33" s="21">
        <f>IF(FLOW_THRU_100PCT="Y",1,INDEX(VariabilityMatrix,D2L126C1,D2L126C8))</f>
        <v>0.56445051352025655</v>
      </c>
      <c r="L33" s="16" t="s">
        <v>22525</v>
      </c>
      <c r="M33" s="15">
        <f>IF(D2L126C2&lt;&gt;0,D2L126C2*D2L126C4,D2L126C3*D2L126C4)</f>
        <v>475.49550358770227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475.49550358770227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153753.48000000001</v>
      </c>
      <c r="V33" s="16" t="s">
        <v>22527</v>
      </c>
      <c r="W33" s="33">
        <f>IF(D2L126C9=0,0,D2L126C7/D2L126C9)</f>
        <v>3.0925836838795601E-3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10877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0.87118883927699298</v>
      </c>
      <c r="L34" s="16" t="s">
        <v>22532</v>
      </c>
      <c r="M34" s="15">
        <f>IF(D2L127C2&lt;&gt;0,D2L127C2*D2L127C4,D2L127C3*D2L127C4)</f>
        <v>9475.9210048158529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9475.9210048158529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149952.12000000002</v>
      </c>
      <c r="V34" s="16" t="s">
        <v>22534</v>
      </c>
      <c r="W34" s="33">
        <f>IF(D2L127C9=0,0,D2L127C7/D2L127C9)</f>
        <v>6.3192977897317162E-2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42.505660041748854</v>
      </c>
      <c r="J35" s="16" t="s">
        <v>22546</v>
      </c>
      <c r="K35" s="21">
        <f>IF(FLOW_THRU_100PCT="Y",1,INDEX(VariabilityMatrix,D2L128C1,D2L128C8))</f>
        <v>0.56716253197672128</v>
      </c>
      <c r="L35" s="16" t="s">
        <v>22540</v>
      </c>
      <c r="M35" s="15">
        <f>IF(D2L128C2&lt;&gt;0,D2L128C2*D2L128C4,D2L128C3*D2L128C4)</f>
        <v>24.107617772620028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24.107617772620028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149952.12000000002</v>
      </c>
      <c r="V35" s="16" t="s">
        <v>22542</v>
      </c>
      <c r="W35" s="33">
        <f>IF(D2L128C9=0,0,D2L128C7/D2L128C9)</f>
        <v>1.607687692085982E-4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3210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0.87118883927699298</v>
      </c>
      <c r="L36" s="16" t="s">
        <v>22547</v>
      </c>
      <c r="M36" s="15">
        <f>IF(D2L129C2&lt;&gt;0,D2L129C2*D2L129C4,D2L129C3*D2L129C4)</f>
        <v>2796.5161740791473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2796.5161740791473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149952.12000000002</v>
      </c>
      <c r="V36" s="16" t="s">
        <v>22549</v>
      </c>
      <c r="W36" s="33">
        <f>IF(D2L129C9=0,0,D2L129C7/D2L129C9)</f>
        <v>1.8649394047107481E-2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2.2607320333988383</v>
      </c>
      <c r="J37" s="16" t="s">
        <v>22561</v>
      </c>
      <c r="K37" s="21">
        <f>IF(FLOW_THRU_100PCT="Y",1,INDEX(VariabilityMatrix,D2L130C1,D2L130C8))</f>
        <v>0.56716253197672128</v>
      </c>
      <c r="L37" s="16" t="s">
        <v>22555</v>
      </c>
      <c r="M37" s="15">
        <f>IF(D2L130C2&lt;&gt;0,D2L130C2*D2L130C4,D2L130C3*D2L130C4)</f>
        <v>1.2822025041833667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1.2822025041833667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149952.12000000002</v>
      </c>
      <c r="V37" s="16" t="s">
        <v>22557</v>
      </c>
      <c r="W37" s="33">
        <f>IF(D2L130C9=0,0,D2L130C7/D2L130C9)</f>
        <v>8.5507460927085694E-6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224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0.87118883927699298</v>
      </c>
      <c r="L38" s="16" t="s">
        <v>22562</v>
      </c>
      <c r="M38" s="15">
        <f>IF(D2L131C2&lt;&gt;0,D2L131C2*D2L131C4,D2L131C3*D2L131C4)</f>
        <v>195.14629999804643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195.14629999804643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149952.12000000002</v>
      </c>
      <c r="V38" s="16" t="s">
        <v>22564</v>
      </c>
      <c r="W38" s="33">
        <f>IF(D2L131C9=0,0,D2L131C7/D2L131C9)</f>
        <v>1.3013907372436376E-3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3.8880693160609336</v>
      </c>
      <c r="J39" s="16" t="s">
        <v>22576</v>
      </c>
      <c r="K39" s="21">
        <f>IF(FLOW_THRU_100PCT="Y",1,INDEX(VariabilityMatrix,D2L132C1,D2L132C8))</f>
        <v>0.56716253197672128</v>
      </c>
      <c r="L39" s="16" t="s">
        <v>22570</v>
      </c>
      <c r="M39" s="15">
        <f>IF(D2L132C2&lt;&gt;0,D2L132C2*D2L132C4,D2L132C3*D2L132C4)</f>
        <v>2.205167237798118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2.205167237798118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149952.12000000002</v>
      </c>
      <c r="V39" s="16" t="s">
        <v>22572</v>
      </c>
      <c r="W39" s="33">
        <f>IF(D2L132C9=0,0,D2L132C7/D2L132C9)</f>
        <v>1.4705809012891032E-5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12051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0.87118883927699298</v>
      </c>
      <c r="L40" s="16" t="s">
        <v>22577</v>
      </c>
      <c r="M40" s="15">
        <f>IF(D2L133C2&lt;&gt;0,D2L133C2*D2L133C4,D2L133C3*D2L133C4)</f>
        <v>10498.696702127043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10498.696702127043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149952.12000000002</v>
      </c>
      <c r="V40" s="16" t="s">
        <v>22579</v>
      </c>
      <c r="W40" s="33">
        <f>IF(D2L133C9=0,0,D2L133C7/D2L133C9)</f>
        <v>7.00136597076923E-2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2.6505134184676038</v>
      </c>
      <c r="J41" s="16" t="s">
        <v>22591</v>
      </c>
      <c r="K41" s="21">
        <f>IF(FLOW_THRU_100PCT="Y",1,INDEX(VariabilityMatrix,D2L134C1,D2L134C8))</f>
        <v>0.56716253197672128</v>
      </c>
      <c r="L41" s="16" t="s">
        <v>22585</v>
      </c>
      <c r="M41" s="15">
        <f>IF(D2L134C2&lt;&gt;0,D2L134C2*D2L134C4,D2L134C3*D2L134C4)</f>
        <v>1.5032719014563611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1.5032719014563611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149952.12000000002</v>
      </c>
      <c r="V41" s="16" t="s">
        <v>22587</v>
      </c>
      <c r="W41" s="33">
        <f>IF(D2L134C9=0,0,D2L134C7/D2L134C9)</f>
        <v>1.0025012660416945E-5</v>
      </c>
      <c r="X41" s="16" t="s">
        <v>22588</v>
      </c>
      <c r="Y41" s="32">
        <f>IF(D2L134C5=0,0,D2L134C7/D2L134C5)</f>
        <v>1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0.87118883927699298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149952.12000000002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0.89649718565816006</v>
      </c>
      <c r="J43" s="16" t="s">
        <v>22606</v>
      </c>
      <c r="K43" s="21">
        <f>IF(FLOW_THRU_100PCT="Y",1,INDEX(VariabilityMatrix,D2L136C1,D2L136C8))</f>
        <v>0.56716253197672128</v>
      </c>
      <c r="L43" s="16" t="s">
        <v>22600</v>
      </c>
      <c r="M43" s="15">
        <f>IF(D2L136C2&lt;&gt;0,D2L136C2*D2L136C4,D2L136C3*D2L136C4)</f>
        <v>0.50845961372788684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0.50845961372788684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149952.12000000002</v>
      </c>
      <c r="V43" s="16" t="s">
        <v>22602</v>
      </c>
      <c r="W43" s="33">
        <f>IF(D2L136C9=0,0,D2L136C7/D2L136C9)</f>
        <v>3.3908131057292604E-6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0.87118883927699298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149952.12000000002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0.56716253197672128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149952.12000000002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0.81064512722823612</v>
      </c>
      <c r="L46" s="16" t="s">
        <v>22622</v>
      </c>
      <c r="M46" s="15">
        <f>IF(D2L139C2&lt;&gt;0,D2L139C2*D2L139C4,D2L139C3*D2L139C4)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149952.12000000002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1.8389956667693774</v>
      </c>
      <c r="J47" s="16" t="s">
        <v>22628</v>
      </c>
      <c r="K47" s="21">
        <f>IF(FLOW_THRU_100PCT="Y",1,D2L113C4)</f>
        <v>0.81064512722823612</v>
      </c>
      <c r="L47" s="16" t="s">
        <v>22630</v>
      </c>
      <c r="M47" s="15">
        <f>IF(D2L140C2&lt;&gt;0,D2L140C2*D2L140C4,D2L140C3*D2L140C4)</f>
        <v>1.4907728762604369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1.4907728762604369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149952.12000000002</v>
      </c>
      <c r="V47" s="16" t="s">
        <v>22632</v>
      </c>
      <c r="W47" s="33">
        <f>IF(D2L140C9=0,0,D2L140C7/D2L140C9)</f>
        <v>9.9416592193590628E-6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2.0337644645852138E-2</v>
      </c>
      <c r="J48" s="16" t="s">
        <v>22628</v>
      </c>
      <c r="K48" s="21">
        <f>IF(FLOW_THRU_100PCT="Y",1,D2L113C4)</f>
        <v>0.81064512722823612</v>
      </c>
      <c r="L48" s="16" t="s">
        <v>22636</v>
      </c>
      <c r="M48" s="15">
        <f>IF(D2L141C2&lt;&gt;0,D2L141C2*D2L141C4,D2L141C3*D2L141C4)</f>
        <v>1.6486612531459461E-2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1.6486612531459461E-2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149952.12000000002</v>
      </c>
      <c r="V48" s="16" t="s">
        <v>22638</v>
      </c>
      <c r="W48" s="33">
        <f>IF(D2L141C9=0,0,D2L141C7/D2L141C9)</f>
        <v>1.0994584492342928E-7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0.56445051352025655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153753.48000000001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143.77779769470817</v>
      </c>
      <c r="J50" s="16" t="s">
        <v>22655</v>
      </c>
      <c r="K50" s="21">
        <f>IF(FLOW_THRU_100PCT="Y",1,INDEX(VariabilityMatrix,D2L143C1,D2L143C8))</f>
        <v>0.56670494432438212</v>
      </c>
      <c r="L50" s="16" t="s">
        <v>22649</v>
      </c>
      <c r="M50" s="15">
        <f>IF(D2L143C2&lt;&gt;0,D2L143C2*D2L143C4,D2L143C3*D2L143C4)</f>
        <v>81.479588837661865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81.479588837661865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149846.74</v>
      </c>
      <c r="V50" s="16" t="s">
        <v>22651</v>
      </c>
      <c r="W50" s="33">
        <f>IF(D2L143C9=0,0,D2L143C7/D2L143C9)</f>
        <v>5.4375282930854468E-4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13000.853911179844</v>
      </c>
      <c r="J51" s="16" t="s">
        <v>22662</v>
      </c>
      <c r="K51" s="21">
        <f>IF(FLOW_THRU_100PCT="Y",1,INDEX(VariabilityMatrix,D2L144C1,D2L144C8))</f>
        <v>0.56670494432438212</v>
      </c>
      <c r="L51" s="16" t="s">
        <v>22656</v>
      </c>
      <c r="M51" s="15">
        <f>IF(D2L144C2&lt;&gt;0,D2L144C2*D2L144C4,D2L144C3*D2L144C4)</f>
        <v>7367.6481919045991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7367.6481919045991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149846.74</v>
      </c>
      <c r="V51" s="16" t="s">
        <v>22658</v>
      </c>
      <c r="W51" s="33">
        <f>IF(D2L144C9=0,0,D2L144C7/D2L144C9)</f>
        <v>4.9167891085949551E-2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0</v>
      </c>
      <c r="J52" s="16" t="s">
        <v>22669</v>
      </c>
      <c r="K52" s="21">
        <f>IF(FLOW_THRU_100PCT="Y",1,INDEX(VariabilityMatrix,D2L145C1,D2L145C8))</f>
        <v>0.56670494432438212</v>
      </c>
      <c r="L52" s="16" t="s">
        <v>22663</v>
      </c>
      <c r="M52" s="15">
        <f>IF(D2L145C2&lt;&gt;0,D2L145C2*D2L145C4,D2L145C3*D2L145C4)</f>
        <v>0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149846.74</v>
      </c>
      <c r="V52" s="16" t="s">
        <v>22665</v>
      </c>
      <c r="W52" s="33">
        <f>IF(D2L145C9=0,0,D2L145C7/D2L145C9)</f>
        <v>0</v>
      </c>
      <c r="X52" s="16" t="s">
        <v>22666</v>
      </c>
      <c r="Y52" s="32">
        <f>IF(D2L145C5=0,0,D2L145C7/D2L145C5)</f>
        <v>0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154.95917169123749</v>
      </c>
      <c r="J53" s="16" t="s">
        <v>22676</v>
      </c>
      <c r="K53" s="21">
        <f>IF(FLOW_THRU_100PCT="Y",1,D2L144C4)</f>
        <v>0.56670494432438212</v>
      </c>
      <c r="L53" s="16" t="s">
        <v>22670</v>
      </c>
      <c r="M53" s="15">
        <f>IF(D2L146C2&lt;&gt;0,D2L146C2*D2L146C4,D2L146C3*D2L146C4)</f>
        <v>87.816128765835103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87.816128765835103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149846.74</v>
      </c>
      <c r="V53" s="16" t="s">
        <v>22672</v>
      </c>
      <c r="W53" s="33">
        <f>IF(D2L146C9=0,0,D2L146C7/D2L146C9)</f>
        <v>5.8603963466829579E-4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0.58877537235013033</v>
      </c>
      <c r="J54" s="16" t="s">
        <v>22683</v>
      </c>
      <c r="K54" s="21">
        <f>IF(FLOW_THRU_100PCT="Y",1,INDEX(VariabilityMatrix,D2L147C1,D2L147C8))</f>
        <v>0.56716253197672128</v>
      </c>
      <c r="L54" s="16" t="s">
        <v>22677</v>
      </c>
      <c r="M54" s="15">
        <f>IF(D2L147C2&lt;&gt;0,D2L147C2*D2L147C4,D2L147C3*D2L147C4)</f>
        <v>0.33393133094763677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0.33393133094763677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149952.12000000002</v>
      </c>
      <c r="V54" s="16" t="s">
        <v>22679</v>
      </c>
      <c r="W54" s="33">
        <f>IF(D2L147C9=0,0,D2L147C7/D2L147C9)</f>
        <v>2.2269197057543214E-6</v>
      </c>
      <c r="X54" s="16" t="s">
        <v>22680</v>
      </c>
      <c r="Y54" s="32">
        <f>IF(D2L147C5=0,0,D2L147C7/D2L147C5)</f>
        <v>1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75.773263961075287</v>
      </c>
      <c r="J55" s="16" t="s">
        <v>22690</v>
      </c>
      <c r="K55" s="21">
        <f>IF(FLOW_THRU_100PCT="Y",1,INDEX(VariabilityMatrix,D2L148C1,D2L148C8))</f>
        <v>0.56670494432438212</v>
      </c>
      <c r="L55" s="16" t="s">
        <v>22684</v>
      </c>
      <c r="M55" s="15">
        <f>IF(D2L148C2&lt;&gt;0,D2L148C2*D2L148C4,D2L148C3*D2L148C4)</f>
        <v>42.941083334337883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42.941083334337883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149846.74</v>
      </c>
      <c r="V55" s="16" t="s">
        <v>22686</v>
      </c>
      <c r="W55" s="33">
        <f>IF(D2L148C9=0,0,D2L148C7/D2L148C9)</f>
        <v>2.865666836284719E-4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0</v>
      </c>
      <c r="J56" s="16" t="s">
        <v>22697</v>
      </c>
      <c r="K56" s="21">
        <f>IF(FLOW_THRU_100PCT="Y",1,INDEX(VariabilityMatrix,D2L149C1,D2L149C8))</f>
        <v>0.56716253197672128</v>
      </c>
      <c r="L56" s="16" t="s">
        <v>22691</v>
      </c>
      <c r="M56" s="15">
        <f>IF(D2L149C2&lt;&gt;0,D2L149C2*D2L149C4,D2L149C3*D2L149C4)</f>
        <v>0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0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149952.12000000002</v>
      </c>
      <c r="V56" s="16" t="s">
        <v>22693</v>
      </c>
      <c r="W56" s="33">
        <f>IF(D2L149C9=0,0,D2L149C7/D2L149C9)</f>
        <v>0</v>
      </c>
      <c r="X56" s="16" t="s">
        <v>22694</v>
      </c>
      <c r="Y56" s="32">
        <f>IF(D2L149C5=0,0,D2L149C7/D2L149C5)</f>
        <v>0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0.56716253197672128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149952.12000000002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0.56716253197672128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149952.12000000002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608.20495963768462</v>
      </c>
      <c r="J59" s="16" t="s">
        <v>22718</v>
      </c>
      <c r="K59" s="21">
        <f>IF(FLOW_THRU_100PCT="Y",1,INDEX(VariabilityMatrix,D2L152C1,D2L152C8))</f>
        <v>0.56716253197672128</v>
      </c>
      <c r="L59" s="16" t="s">
        <v>22712</v>
      </c>
      <c r="M59" s="15">
        <f>IF(D2L152C2&lt;&gt;0,D2L152C2*D2L152C4,D2L152C3*D2L152C4)</f>
        <v>344.95106486890876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344.95106486890876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149952.12000000002</v>
      </c>
      <c r="V59" s="16" t="s">
        <v>22714</v>
      </c>
      <c r="W59" s="33">
        <f>IF(D2L152C9=0,0,D2L152C7/D2L152C9)</f>
        <v>2.3004080560442139E-3</v>
      </c>
      <c r="X59" s="16" t="s">
        <v>22715</v>
      </c>
      <c r="Y59" s="32">
        <f>IF(D2L152C5=0,0,D2L152C7/D2L152C5)</f>
        <v>1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0.56716253197672128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149952.12000000002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0.56716253197672128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149952.12000000002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174.13031637255096</v>
      </c>
      <c r="J62" s="16" t="s">
        <v>22676</v>
      </c>
      <c r="K62" s="21">
        <f>IF(FLOW_THRU_100PCT="Y",1,D2L144C4)</f>
        <v>0.56670494432438212</v>
      </c>
      <c r="L62" s="16" t="s">
        <v>22733</v>
      </c>
      <c r="M62" s="15">
        <f>IF(D2L155C2&lt;&gt;0,D2L155C2*D2L155C4,D2L155C3*D2L155C4)</f>
        <v>98.680511245093541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98.680511245093541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149952.12000000002</v>
      </c>
      <c r="V62" s="16" t="s">
        <v>22735</v>
      </c>
      <c r="W62" s="33">
        <f>IF(D2L155C9=0,0,D2L155C7/D2L155C9)</f>
        <v>6.580801341461096E-4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53.939661786893737</v>
      </c>
      <c r="J63" s="16" t="s">
        <v>22676</v>
      </c>
      <c r="K63" s="21">
        <f>IF(FLOW_THRU_100PCT="Y",1,D2L144C4)</f>
        <v>0.56670494432438212</v>
      </c>
      <c r="L63" s="16" t="s">
        <v>22739</v>
      </c>
      <c r="M63" s="15">
        <f>IF(D2L156C2&lt;&gt;0,D2L156C2*D2L156C4,D2L156C3*D2L156C4)</f>
        <v>30.567873029817616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30.567873029817616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149846.74</v>
      </c>
      <c r="V63" s="16" t="s">
        <v>22741</v>
      </c>
      <c r="W63" s="33">
        <f>IF(D2L156C9=0,0,D2L156C7/D2L156C9)</f>
        <v>2.0399424792169398E-4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250535.96463240002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73055.49205894093</v>
      </c>
      <c r="J64" s="16" t="s">
        <v>22751</v>
      </c>
      <c r="K64" s="21">
        <f>D2L157C5/SUM(D2L157C2:D2L157C3)</f>
        <v>0.7795447452650992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252254.01967641377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252254.01967641377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1.6463218850992516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0.7795447452650992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153753.48000000001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250535.96463240002</v>
      </c>
      <c r="H66" s="16" t="s">
        <v>22763</v>
      </c>
      <c r="I66" s="15">
        <f>SUM(D2L157C3:D2L158C3)</f>
        <v>73055.49205894093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252254.01967641377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252254.01967641377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1.6463218850992516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02CFB-A1F0-4C73-BA25-5765BC977217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149952.12000000002</v>
      </c>
      <c r="V8" s="16" t="s">
        <v>22825</v>
      </c>
      <c r="W8" s="33">
        <f>IF(D2L201C9=0,0,D2L201C7/D2L201C9)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13387.878768799164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6693.9393843995822</v>
      </c>
      <c r="N9" s="16" t="s">
        <v>4251</v>
      </c>
      <c r="O9" s="32">
        <f>1</f>
        <v>1</v>
      </c>
      <c r="P9" s="16" t="s">
        <v>22829</v>
      </c>
      <c r="Q9" s="15">
        <f>D2L202C5*D2L202C6</f>
        <v>6693.9393843995822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149952.12000000002</v>
      </c>
      <c r="V9" s="16" t="s">
        <v>22830</v>
      </c>
      <c r="W9" s="33">
        <f>IF(D2L202C9=0,0,D2L202C7/D2L202C9)</f>
        <v>4.4640511814034917E-2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149952.12000000002</v>
      </c>
      <c r="V10" s="16" t="s">
        <v>22835</v>
      </c>
      <c r="W10" s="33">
        <f>IF(D2L203C9=0,0,D2L203C7/D2L203C9)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1126.2309570808725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563.11547854043624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563.11547854043624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149952.12000000002</v>
      </c>
      <c r="V11" s="16" t="s">
        <v>22840</v>
      </c>
      <c r="W11" s="33">
        <f>IF(D2L204C9=0,0,D2L204C7/D2L204C9)</f>
        <v>3.7553018826305099E-3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149952.12000000002</v>
      </c>
      <c r="V12" s="16" t="s">
        <v>22845</v>
      </c>
      <c r="W12" s="33">
        <f>IF(D2L205C9=0,0,D2L205C7/D2L205C9)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1089.9409518621574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544.97047593107868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544.97047593107868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149952.12000000002</v>
      </c>
      <c r="V13" s="16" t="s">
        <v>22850</v>
      </c>
      <c r="W13" s="33">
        <f>IF(D2L206C9=0,0,D2L206C7/D2L206C9)</f>
        <v>3.6342965736735071E-3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149952.12000000002</v>
      </c>
      <c r="V14" s="16" t="s">
        <v>22855</v>
      </c>
      <c r="W14" s="33">
        <f>IF(D2L207C9=0,0,D2L207C7/D2L207C9)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26963.402049507422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13481.701024753711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13481.701024753711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149952.12000000002</v>
      </c>
      <c r="V15" s="16" t="s">
        <v>22860</v>
      </c>
      <c r="W15" s="33">
        <f>IF(D2L208C9=0,0,D2L208C7/D2L208C9)</f>
        <v>8.9906705051943966E-2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149952.12000000002</v>
      </c>
      <c r="V16" s="16" t="s">
        <v>22865</v>
      </c>
      <c r="W16" s="33">
        <f>IF(D2L209C9=0,0,D2L209C7/D2L209C9)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149952.12000000002</v>
      </c>
      <c r="V17" s="16" t="s">
        <v>22870</v>
      </c>
      <c r="W17" s="33">
        <f>IF(D2L210C9=0,0,D2L210C7/D2L210C9)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149952.12000000002</v>
      </c>
      <c r="V18" s="16" t="s">
        <v>22875</v>
      </c>
      <c r="W18" s="33">
        <f>IF(D2L211C9=0,0,D2L211C7/D2L211C9)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149952.12000000002</v>
      </c>
      <c r="V19" s="16" t="s">
        <v>22880</v>
      </c>
      <c r="W19" s="33">
        <f>IF(D2L212C9=0,0,D2L212C7/D2L212C9)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114785.70081901707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57392.850409508537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57392.850409508537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149952.12000000002</v>
      </c>
      <c r="V20" s="16" t="s">
        <v>22885</v>
      </c>
      <c r="W20" s="33">
        <f>IF(D2L213C9=0,0,D2L213C7/D2L213C9)</f>
        <v>0.38274117371270594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149952.12000000002</v>
      </c>
      <c r="V21" s="16" t="s">
        <v>22890</v>
      </c>
      <c r="W21" s="33">
        <f>IF(D2L214C9=0,0,D2L214C7/D2L214C9)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121614.58336431242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60807.29168215621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60807.29168215621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149952.12000000002</v>
      </c>
      <c r="V22" s="16" t="s">
        <v>22895</v>
      </c>
      <c r="W22" s="33">
        <f>IF(D2L215C9=0,0,D2L215C7/D2L215C9)</f>
        <v>0.40551138378141105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149952.12000000002</v>
      </c>
      <c r="V23" s="16" t="s">
        <v>22900</v>
      </c>
      <c r="W23" s="33">
        <f>IF(D2L216C9=0,0,D2L216C7/D2L216C9)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47099.00998966652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23549.50499483326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23549.50499483326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149952.12000000002</v>
      </c>
      <c r="V24" s="16" t="s">
        <v>22905</v>
      </c>
      <c r="W24" s="33">
        <f>IF(D2L217C9=0,0,D2L217C7/D2L217C9)</f>
        <v>0.15704682931347191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700.6987898470552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350.3493949235276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350.3493949235276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149952.12000000002</v>
      </c>
      <c r="V25" s="16" t="s">
        <v>22910</v>
      </c>
      <c r="W25" s="33">
        <f>IF(D2L218C9=0,0,D2L218C7/D2L218C9)</f>
        <v>2.3364084143893899E-3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149952.12000000002</v>
      </c>
      <c r="V26" s="16" t="s">
        <v>22915</v>
      </c>
      <c r="W26" s="33">
        <f>IF(D2L219C9=0,0,D2L219C7/D2L219C9)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160.12652278760243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80.063261393801213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80.063261393801213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149952.12000000002</v>
      </c>
      <c r="V27" s="16" t="s">
        <v>22920</v>
      </c>
      <c r="W27" s="33">
        <f>IF(D2L220C9=0,0,D2L220C7/D2L220C9)</f>
        <v>5.3392550497986422E-4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149952.12000000002</v>
      </c>
      <c r="V28" s="16" t="s">
        <v>22925</v>
      </c>
      <c r="W28" s="33">
        <f>IF(D2L221C9=0,0,D2L221C7/D2L221C9)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188.30080390765897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94.150401953829487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94.150401953829487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149952.12000000002</v>
      </c>
      <c r="V29" s="16" t="s">
        <v>22930</v>
      </c>
      <c r="W29" s="33">
        <f>IF(D2L222C9=0,0,D2L222C7/D2L222C9)</f>
        <v>6.278697623870171E-4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149952.12000000002</v>
      </c>
      <c r="V30" s="16" t="s">
        <v>22935</v>
      </c>
      <c r="W30" s="33">
        <f>IF(D2L223C9=0,0,D2L223C7/D2L223C9)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69253.151359839947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34626.575679919973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34626.575679919973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149952.12000000002</v>
      </c>
      <c r="V31" s="16" t="s">
        <v>22940</v>
      </c>
      <c r="W31" s="33">
        <f>IF(D2L224C9=0,0,D2L224C7/D2L224C9)</f>
        <v>0.23091754674705478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149952.12000000002</v>
      </c>
      <c r="V32" s="16" t="s">
        <v>22945</v>
      </c>
      <c r="W32" s="33">
        <f>IF(D2L225C9=0,0,D2L225C7/D2L225C9)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7657.0225635459137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3828.5112817729569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3828.5112817729569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149952.12000000002</v>
      </c>
      <c r="V33" s="16" t="s">
        <v>22950</v>
      </c>
      <c r="W33" s="33">
        <f>IF(D2L226C9=0,0,D2L226C7/D2L226C9)</f>
        <v>2.55315582185364E-2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149952.12000000002</v>
      </c>
      <c r="V34" s="16" t="s">
        <v>22955</v>
      </c>
      <c r="W34" s="33">
        <f>IF(D2L227C9=0,0,D2L227C7/D2L227C9)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0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0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0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149952.12000000002</v>
      </c>
      <c r="V35" s="16" t="s">
        <v>22960</v>
      </c>
      <c r="W35" s="33">
        <f>IF(D2L228C9=0,0,D2L228C7/D2L228C9)</f>
        <v>0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149952.12000000002</v>
      </c>
      <c r="V36" s="16" t="s">
        <v>22965</v>
      </c>
      <c r="W36" s="33">
        <f>IF(D2L229C9=0,0,D2L229C7/D2L229C9)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8635.6768269110726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8635.6768269110726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8635.6768269110726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149952.12000000002</v>
      </c>
      <c r="V37" s="16" t="s">
        <v>22970</v>
      </c>
      <c r="W37" s="33">
        <f>IF(D2L230C9=0,0,D2L230C7/D2L230C9)</f>
        <v>5.7589561434083565E-2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515.93741739982192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515.93741739982192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515.93741739982192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149952.12000000002</v>
      </c>
      <c r="V38" s="16" t="s">
        <v>22975</v>
      </c>
      <c r="W38" s="33">
        <f>IF(D2L231C9=0,0,D2L231C7/D2L231C9)</f>
        <v>3.4406810480560185E-3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2.6494891755755869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1.3247445877877935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1.3247445877877935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149952.12000000002</v>
      </c>
      <c r="V39" s="16" t="s">
        <v>22980</v>
      </c>
      <c r="W39" s="33">
        <f>IF(D2L232C9=0,0,D2L232C7/D2L232C9)</f>
        <v>8.834450541864918E-6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149952.12000000002</v>
      </c>
      <c r="V40" s="16" t="s">
        <v>22985</v>
      </c>
      <c r="W40" s="33">
        <f>IF(D2L233C9=0,0,D2L233C7/D2L233C9)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412664.37325626053</v>
      </c>
      <c r="J41" s="16" t="s">
        <v>22994</v>
      </c>
      <c r="K41" s="21">
        <f>D2L234C5/D2L234C3</f>
        <v>0.51046331763361175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210650.02504158582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210650.02504158582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1.4047819066618445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0.51046331763361175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149952.12000000002</v>
      </c>
      <c r="V42" s="16" t="s">
        <v>22997</v>
      </c>
      <c r="W42" s="33">
        <f>IF(D2L235C9=0,0,D2L235C7/D2L235C9)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413180.31067366037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211165.96245898562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211165.96245898562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1.4082225877099006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389355.47829307255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194677.73914653627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194677.73914653627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149952.12000000002</v>
      </c>
      <c r="V44" s="16" t="s">
        <v>23009</v>
      </c>
      <c r="W44" s="33">
        <f>IF(D2L237C9=0,0,D2L237C7/D2L237C9)</f>
        <v>1.2982660008177027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69033.177158726758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34516.588579363379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34516.588579363379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149952.12000000002</v>
      </c>
      <c r="V45" s="16" t="s">
        <v>23014</v>
      </c>
      <c r="W45" s="33">
        <f>IF(D2L238C9=0,0,D2L238C7/D2L238C9)</f>
        <v>0.23018406528272739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3646.8314696117341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1823.415734805867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1823.415734805867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149952.12000000002</v>
      </c>
      <c r="V46" s="16" t="s">
        <v>23019</v>
      </c>
      <c r="W46" s="33">
        <f>IF(D2L239C9=0,0,D2L239C7/D2L239C9)</f>
        <v>1.2159986366353919E-2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7308.9930834347688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3654.4965417173844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3654.4965417173844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149952.12000000002</v>
      </c>
      <c r="V47" s="16" t="s">
        <v>23024</v>
      </c>
      <c r="W47" s="33">
        <f>IF(D2L240C9=0,0,D2L240C7/D2L240C9)</f>
        <v>2.4371089529893836E-2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110887.30923586157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55443.654617930784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55443.654617930784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149952.12000000002</v>
      </c>
      <c r="V48" s="16" t="s">
        <v>23029</v>
      </c>
      <c r="W48" s="33">
        <f>IF(D2L241C9=0,0,D2L241C7/D2L241C9)</f>
        <v>0.36974238588911429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149952.12000000002</v>
      </c>
      <c r="V49" s="16" t="s">
        <v>23034</v>
      </c>
      <c r="W49" s="33">
        <f>IF(D2L242C9=0,0,D2L242C7/D2L242C9)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156162.35568029279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78081.177840146396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78081.177840146396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149952.12000000002</v>
      </c>
      <c r="V50" s="16" t="s">
        <v>23039</v>
      </c>
      <c r="W50" s="33">
        <f>IF(D2L243C9=0,0,D2L243C7/D2L243C9)</f>
        <v>0.52070739540158806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223097.73849591639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111548.8692479582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111548.8692479582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149952.12000000002</v>
      </c>
      <c r="V51" s="16" t="s">
        <v>23044</v>
      </c>
      <c r="W51" s="33">
        <f>IF(D2L244C9=0,0,D2L244C7/D2L244C9)</f>
        <v>0.74389658010809168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100433.95133064581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50216.975665322905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50216.975665322905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149952.12000000002</v>
      </c>
      <c r="V52" s="16" t="s">
        <v>23049</v>
      </c>
      <c r="W52" s="33">
        <f>IF(D2L245C9=0,0,D2L245C7/D2L245C9)</f>
        <v>0.33488673361418897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2808.3980960770946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1404.1990480385473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1404.1990480385473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149952.12000000002</v>
      </c>
      <c r="V53" s="16" t="s">
        <v>23054</v>
      </c>
      <c r="W53" s="33">
        <f>IF(D2L246C9=0,0,D2L246C7/D2L246C9)</f>
        <v>9.3643160766153019E-3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163.07331647892812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81.53665823946406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81.53665823946406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149952.12000000002</v>
      </c>
      <c r="V54" s="16" t="s">
        <v>23059</v>
      </c>
      <c r="W54" s="33">
        <f>IF(D2L247C9=0,0,D2L247C7/D2L247C9)</f>
        <v>5.4375128700723968E-4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588.89891651781727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294.44945825890863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294.44945825890863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149952.12000000002</v>
      </c>
      <c r="V55" s="16" t="s">
        <v>23064</v>
      </c>
      <c r="W55" s="33">
        <f>IF(D2L248C9=0,0,D2L248C7/D2L248C9)</f>
        <v>1.963623176910794E-3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101291.97248993952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50645.986244969761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50645.986244969761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149952.12000000002</v>
      </c>
      <c r="V56" s="16" t="s">
        <v>23069</v>
      </c>
      <c r="W56" s="33">
        <f>IF(D2L249C9=0,0,D2L249C7/D2L249C9)</f>
        <v>0.33774771737118325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13529.733649523396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6764.8668247616979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6764.8668247616979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149952.12000000002</v>
      </c>
      <c r="V57" s="16" t="s">
        <v>23074</v>
      </c>
      <c r="W57" s="33">
        <f>IF(D2L250C9=0,0,D2L250C7/D2L250C9)</f>
        <v>4.5113512398235495E-2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0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0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0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149952.12000000002</v>
      </c>
      <c r="V58" s="16" t="s">
        <v>23079</v>
      </c>
      <c r="W58" s="33">
        <f>IF(D2L251C9=0,0,D2L251C7/D2L251C9)</f>
        <v>0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11098.635609985462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11098.635609985462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11098.635609985462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149952.12000000002</v>
      </c>
      <c r="V59" s="16" t="s">
        <v>23084</v>
      </c>
      <c r="W59" s="33">
        <f>IF(D2L252C9=0,0,D2L252C7/D2L252C9)</f>
        <v>7.4014529504387541E-2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1189406.5468260846</v>
      </c>
      <c r="J60" s="16" t="s">
        <v>23093</v>
      </c>
      <c r="K60" s="21">
        <f>D2L253C5/D2L253C3</f>
        <v>0.50466561901798923</v>
      </c>
      <c r="L60" s="16" t="s">
        <v>23087</v>
      </c>
      <c r="M60" s="15">
        <f>SUM(D2L237C5:D2L252C5)</f>
        <v>600252.59121803497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600252.59121803497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4.0029616868240003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0.50466561901798923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149952.12000000002</v>
      </c>
      <c r="V61" s="16" t="s">
        <v>23096</v>
      </c>
      <c r="W61" s="33">
        <f>IF(D2L254C9=0,0,D2L254C7/D2L254C9)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1189406.5468260846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600252.59121803497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600252.59121803497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4.0029616868240003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75B67-C871-4A80-BC06-1DEBDC67461A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559480.15256900003</v>
      </c>
      <c r="J8" s="16" t="s">
        <v>23178</v>
      </c>
      <c r="K8" s="21">
        <f>IF(FLOW_THRU_100PCT="Y",1,INDEX(VariabilityMatrix,D3L101C1,D3L101C8))</f>
        <v>0.65141878219865812</v>
      </c>
      <c r="L8" s="16" t="s">
        <v>23148</v>
      </c>
      <c r="M8" s="15">
        <f>IF(D3L101C2&lt;&gt;0,D3L101C2*D3L101C4,D3L101C3*D3L101C4)</f>
        <v>364455.87965081743</v>
      </c>
      <c r="N8" s="16" t="s">
        <v>4251</v>
      </c>
      <c r="O8" s="32">
        <f>0.45*CHOOSE(MIN(D3L101C8,RUN_YEARS),B3L110C1,B3L125C1,B3L140C1,B3L155C1,B3L170C1)</f>
        <v>0.43915606955079078</v>
      </c>
      <c r="P8" s="16" t="s">
        <v>23149</v>
      </c>
      <c r="Q8" s="15">
        <f>D3L101C5*D3L101C6</f>
        <v>160053.01163212903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824645971.66666663</v>
      </c>
      <c r="V8" s="16" t="s">
        <v>23150</v>
      </c>
      <c r="W8" s="33">
        <f>IF(D3L101C9=0,0,D3L101C7/D3L101C9)</f>
        <v>1.9408693806949762E-4</v>
      </c>
      <c r="X8" s="16" t="s">
        <v>23151</v>
      </c>
      <c r="Y8" s="32">
        <f>IF(D3L101C5=0,0,D3L101C7/D3L101C5)</f>
        <v>0.43915606955079084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0.53674630722874428</v>
      </c>
      <c r="AL8" s="16" t="s">
        <v>23155</v>
      </c>
      <c r="AM8" s="15">
        <f>D3L101C5*D3L101C17</f>
        <v>195620.3475503799</v>
      </c>
      <c r="AN8" s="16" t="s">
        <v>23172</v>
      </c>
      <c r="AO8" s="15">
        <f>IF(D3L101C17=0,0,CHOOSE(MIN(D3L101C8,RUN_YEARS),A1L108C1,A1L108C6,A1L108C7,A1L108C8,A1L108C9))</f>
        <v>316990.5726666667</v>
      </c>
      <c r="AP8" s="16" t="s">
        <v>23156</v>
      </c>
      <c r="AQ8" s="33">
        <f>IF(D3L101C19=0,0,D3L101C18/D3L101C19)</f>
        <v>0.61711724075808916</v>
      </c>
      <c r="AR8" s="16" t="s">
        <v>23157</v>
      </c>
      <c r="AS8" s="32">
        <f>IF(D3L101C5=0,0,D3L101C18/D3L101C5)</f>
        <v>0.53674630722874428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2.4097623220464937E-2</v>
      </c>
      <c r="BZ8" s="16" t="s">
        <v>23167</v>
      </c>
      <c r="CA8" s="15">
        <f>D3L101C5*D3L101C37</f>
        <v>8782.5204683085121</v>
      </c>
      <c r="CB8" s="16" t="s">
        <v>23176</v>
      </c>
      <c r="CC8" s="15">
        <f>IF(D3L101C37=0,0,CHOOSE(MIN(D3L101C8,RUN_YEARS),B6L116C1,B6L117C1,B6L118C1,B6L119C1,B6L120C1))</f>
        <v>149846.74</v>
      </c>
      <c r="CD8" s="16" t="s">
        <v>23168</v>
      </c>
      <c r="CE8" s="33">
        <f>IF(D3L101C39=0,0,D3L101C38/D3L101C39)</f>
        <v>5.8610020266763978E-2</v>
      </c>
      <c r="CF8" s="16" t="s">
        <v>23169</v>
      </c>
      <c r="CG8" s="32">
        <f>IF(D3L101C5=0,0,D3L101C38/D3L101C5)</f>
        <v>2.4097623220464937E-2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0.65141878219865812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0.43915606955079078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824645971.66666663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0.53674630722874428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316990.5726666667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2.4097623220464937E-2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149846.74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96259.444000000003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326.62748107737053</v>
      </c>
      <c r="J11" s="16" t="s">
        <v>23273</v>
      </c>
      <c r="K11" s="21">
        <f>IF(FLOW_THRU_100PCT="Y",1,INDEX(VariabilityMatrix,D3L104C1,D3L104C8))</f>
        <v>0.56445051352025655</v>
      </c>
      <c r="L11" s="16" t="s">
        <v>23243</v>
      </c>
      <c r="M11" s="15">
        <f>IF(D3L104C2&lt;&gt;0,D3L104C2*D3L104C4,D3L104C3*D3L104C4)</f>
        <v>184.36504942394967</v>
      </c>
      <c r="N11" s="16" t="s">
        <v>4251</v>
      </c>
      <c r="O11" s="32">
        <f>0.45*CHOOSE(MIN(D3L104C8,RUN_YEARS),B3L110C1,B3L125C1,B3L140C1,B3L155C1,B3L170C1)</f>
        <v>0.43916566231573956</v>
      </c>
      <c r="P11" s="16" t="s">
        <v>23244</v>
      </c>
      <c r="Q11" s="15">
        <f>D3L104C5*D3L104C6</f>
        <v>80.966799038142909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814480694.39999998</v>
      </c>
      <c r="V11" s="16" t="s">
        <v>23245</v>
      </c>
      <c r="W11" s="33">
        <f>IF(D3L104C9=0,0,D3L104C7/D3L104C9)</f>
        <v>9.9409107661892924E-8</v>
      </c>
      <c r="X11" s="16" t="s">
        <v>23246</v>
      </c>
      <c r="Y11" s="32">
        <f>IF(D3L104C5=0,0,D3L104C7/D3L104C5)</f>
        <v>0.4391656623157395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0.53675803171923731</v>
      </c>
      <c r="AL11" s="16" t="s">
        <v>23250</v>
      </c>
      <c r="AM11" s="15">
        <f>D3L104C5*D3L104C17</f>
        <v>98.959421046619127</v>
      </c>
      <c r="AN11" s="16" t="s">
        <v>23267</v>
      </c>
      <c r="AO11" s="15">
        <f>IF(D3L104C17=0,0,CHOOSE(MIN(D3L104C8,RUN_YEARS),A1L108C1,A1L108C6,A1L108C7,A1L108C8,A1L108C9))</f>
        <v>319237.25140000007</v>
      </c>
      <c r="AP11" s="16" t="s">
        <v>23251</v>
      </c>
      <c r="AQ11" s="33">
        <f>IF(D3L104C19=0,0,D3L104C18/D3L104C19)</f>
        <v>3.0998707266347269E-4</v>
      </c>
      <c r="AR11" s="16" t="s">
        <v>23252</v>
      </c>
      <c r="AS11" s="32">
        <f>IF(D3L104C5=0,0,D3L104C18/D3L104C5)</f>
        <v>0.53675803171923731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2.4076305965023137E-2</v>
      </c>
      <c r="BZ11" s="16" t="s">
        <v>23262</v>
      </c>
      <c r="CA11" s="15">
        <f>D3L104C5*D3L104C37</f>
        <v>4.4388293391876248</v>
      </c>
      <c r="CB11" s="16" t="s">
        <v>23271</v>
      </c>
      <c r="CC11" s="15">
        <f>IF(D3L104C37=0,0,CHOOSE(MIN(D3L104C8,RUN_YEARS),B6L116C1,B6L117C1,B6L118C1,B6L119C1,B6L120C1))</f>
        <v>153753.48000000001</v>
      </c>
      <c r="CD11" s="16" t="s">
        <v>23263</v>
      </c>
      <c r="CE11" s="33">
        <f>IF(D3L104C39=0,0,D3L104C38/D3L104C39)</f>
        <v>2.8869781283569155E-5</v>
      </c>
      <c r="CF11" s="16" t="s">
        <v>23264</v>
      </c>
      <c r="CG11" s="32">
        <f>IF(D3L104C5=0,0,D3L104C38/D3L104C5)</f>
        <v>2.4076305965023137E-2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0.56445051352025655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100044.6318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185.41398642344126</v>
      </c>
      <c r="J13" s="16" t="s">
        <v>23335</v>
      </c>
      <c r="K13" s="21">
        <f>IF(FLOW_THRU_100PCT="Y",1,INDEX(VariabilityMatrix,D3L106C1,D3L106C8))</f>
        <v>0.56445051352025655</v>
      </c>
      <c r="L13" s="16" t="s">
        <v>23305</v>
      </c>
      <c r="M13" s="15">
        <f>IF(D3L106C2&lt;&gt;0,D3L106C2*D3L106C4,D3L106C3*D3L106C4)</f>
        <v>104.65701985054929</v>
      </c>
      <c r="N13" s="16" t="s">
        <v>4251</v>
      </c>
      <c r="O13" s="32">
        <f>0.45*CHOOSE(MIN(D3L106C8,RUN_YEARS),B3L110C1,B3L125C1,B3L140C1,B3L155C1,B3L170C1)</f>
        <v>0.43916566231573956</v>
      </c>
      <c r="P13" s="16" t="s">
        <v>23306</v>
      </c>
      <c r="Q13" s="15">
        <f>D3L106C5*D3L106C6</f>
        <v>45.961769438657981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814480694.39999998</v>
      </c>
      <c r="V13" s="16" t="s">
        <v>23307</v>
      </c>
      <c r="W13" s="33">
        <f>IF(D3L106C9=0,0,D3L106C7/D3L106C9)</f>
        <v>5.6430765952674227E-8</v>
      </c>
      <c r="X13" s="16" t="s">
        <v>23308</v>
      </c>
      <c r="Y13" s="32">
        <f>IF(D3L106C5=0,0,D3L106C7/D3L106C5)</f>
        <v>0.43916566231573956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0.53675803171923731</v>
      </c>
      <c r="AL13" s="16" t="s">
        <v>23312</v>
      </c>
      <c r="AM13" s="15">
        <f>D3L106C5*D3L106C17</f>
        <v>56.175495980581985</v>
      </c>
      <c r="AN13" s="16" t="s">
        <v>23329</v>
      </c>
      <c r="AO13" s="15">
        <f>IF(D3L106C17=0,0,CHOOSE(MIN(D3L106C8,RUN_YEARS),A1L108C1,A1L108C6,A1L108C7,A1L108C8,A1L108C9))</f>
        <v>319237.25140000007</v>
      </c>
      <c r="AP13" s="16" t="s">
        <v>23313</v>
      </c>
      <c r="AQ13" s="33">
        <f>IF(D3L106C19=0,0,D3L106C18/D3L106C19)</f>
        <v>1.7596786006090131E-4</v>
      </c>
      <c r="AR13" s="16" t="s">
        <v>23314</v>
      </c>
      <c r="AS13" s="32">
        <f>IF(D3L106C5=0,0,D3L106C18/D3L106C5)</f>
        <v>0.53675803171923731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2.4076305965023137E-2</v>
      </c>
      <c r="BZ13" s="16" t="s">
        <v>23324</v>
      </c>
      <c r="CA13" s="15">
        <f>D3L106C5*D3L106C37</f>
        <v>2.5197544313093245</v>
      </c>
      <c r="CB13" s="16" t="s">
        <v>23333</v>
      </c>
      <c r="CC13" s="15">
        <f>IF(D3L106C37=0,0,CHOOSE(MIN(D3L106C8,RUN_YEARS),B6L116C1,B6L117C1,B6L118C1,B6L119C1,B6L120C1))</f>
        <v>153753.48000000001</v>
      </c>
      <c r="CD13" s="16" t="s">
        <v>23325</v>
      </c>
      <c r="CE13" s="33">
        <f>IF(D3L106C39=0,0,D3L106C38/D3L106C39)</f>
        <v>1.6388275773070791E-5</v>
      </c>
      <c r="CF13" s="16" t="s">
        <v>23326</v>
      </c>
      <c r="CG13" s="32">
        <f>IF(D3L106C5=0,0,D3L106C38/D3L106C5)</f>
        <v>2.4076305965023134E-2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0.56445051352025655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100044.6318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11.024450101882628</v>
      </c>
      <c r="J15" s="16" t="s">
        <v>23397</v>
      </c>
      <c r="K15" s="21">
        <f>IF(FLOW_THRU_100PCT="Y",1,INDEX(VariabilityMatrix,D3L108C1,D3L108C8))</f>
        <v>0.56716253197672128</v>
      </c>
      <c r="L15" s="16" t="s">
        <v>23367</v>
      </c>
      <c r="M15" s="15">
        <f>IF(D3L108C2&lt;&gt;0,D3L108C2*D3L108C4,D3L108C3*D3L108C4)</f>
        <v>6.2526550334347748</v>
      </c>
      <c r="N15" s="16" t="s">
        <v>4251</v>
      </c>
      <c r="O15" s="32">
        <f>0.45*CHOOSE(MIN(D3L108C8,RUN_YEARS),B3L110C1,B3L125C1,B3L140C1,B3L155C1,B3L170C1)</f>
        <v>0.43893727474100025</v>
      </c>
      <c r="P15" s="16" t="s">
        <v>23368</v>
      </c>
      <c r="Q15" s="15">
        <f>D3L108C5*D3L108C6</f>
        <v>2.744523360271458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829340006</v>
      </c>
      <c r="V15" s="16" t="s">
        <v>23369</v>
      </c>
      <c r="W15" s="33">
        <f>IF(D3L108C9=0,0,D3L108C7/D3L108C9)</f>
        <v>3.3092861075261552E-9</v>
      </c>
      <c r="X15" s="16" t="s">
        <v>23370</v>
      </c>
      <c r="Y15" s="32">
        <f>IF(D3L108C5=0,0,D3L108C7/D3L108C5)</f>
        <v>0.43893727474100031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0.5364788913501114</v>
      </c>
      <c r="AL15" s="16" t="s">
        <v>23374</v>
      </c>
      <c r="AM15" s="15">
        <f>D3L108C5*D3L108C17</f>
        <v>3.3544174403317819</v>
      </c>
      <c r="AN15" s="16" t="s">
        <v>23391</v>
      </c>
      <c r="AO15" s="15">
        <f>IF(D3L108C17=0,0,CHOOSE(MIN(D3L108C8,RUN_YEARS),A1L108C1,A1L108C6,A1L108C7,A1L108C8,A1L108C9))</f>
        <v>327149.46799999999</v>
      </c>
      <c r="AP15" s="16" t="s">
        <v>23375</v>
      </c>
      <c r="AQ15" s="33">
        <f>IF(D3L108C19=0,0,D3L108C18/D3L108C19)</f>
        <v>1.0253470564505952E-5</v>
      </c>
      <c r="AR15" s="16" t="s">
        <v>23376</v>
      </c>
      <c r="AS15" s="32">
        <f>IF(D3L108C5=0,0,D3L108C18/D3L108C5)</f>
        <v>0.5364788913501114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2.4583833908888353E-2</v>
      </c>
      <c r="BZ15" s="16" t="s">
        <v>23386</v>
      </c>
      <c r="CA15" s="15">
        <f>D3L108C5*D3L108C37</f>
        <v>0.15371423283153526</v>
      </c>
      <c r="CB15" s="16" t="s">
        <v>23395</v>
      </c>
      <c r="CC15" s="15">
        <f>IF(D3L108C37=0,0,CHOOSE(MIN(D3L108C8,RUN_YEARS),B6L116C1,B6L117C1,B6L118C1,B6L119C1,B6L120C1))</f>
        <v>149952.12000000002</v>
      </c>
      <c r="CD15" s="16" t="s">
        <v>23387</v>
      </c>
      <c r="CE15" s="33">
        <f>IF(D3L108C39=0,0,D3L108C38/D3L108C39)</f>
        <v>1.0250887605426E-6</v>
      </c>
      <c r="CF15" s="16" t="s">
        <v>23388</v>
      </c>
      <c r="CG15" s="32">
        <f>IF(D3L108C5=0,0,D3L108C38/D3L108C5)</f>
        <v>2.4583833908888353E-2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0.56716253197672128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96864.569000000003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0.56445051352025655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0.43916566231573956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814480694.39999998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0.53675803171923731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319237.25140000007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2.4076305965023137E-2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153753.48000000001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14297.702765253287</v>
      </c>
      <c r="J18" s="16" t="s">
        <v>23491</v>
      </c>
      <c r="K18" s="21">
        <f>IF(FLOW_THRU_100PCT="Y",1,INDEX(VariabilityMatrix,D3L111C1,D3L111C8))</f>
        <v>0.65375179054485466</v>
      </c>
      <c r="L18" s="16" t="s">
        <v>23461</v>
      </c>
      <c r="M18" s="15">
        <f>IF(D3L111C2&lt;&gt;0,D3L111C2*D3L111C4,D3L111C3*D3L111C4)</f>
        <v>9347.1487834624568</v>
      </c>
      <c r="N18" s="16" t="s">
        <v>4251</v>
      </c>
      <c r="O18" s="32">
        <f>0.45*CHOOSE(MIN(D3L111C8,RUN_YEARS),B3L110C1,B3L125C1,B3L140C1,B3L155C1,B3L170C1)</f>
        <v>0.43916566231573956</v>
      </c>
      <c r="P18" s="16" t="s">
        <v>23462</v>
      </c>
      <c r="Q18" s="15">
        <f>D3L111C5*D3L111C6</f>
        <v>4104.9467862530491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814480694.39999998</v>
      </c>
      <c r="V18" s="16" t="s">
        <v>23463</v>
      </c>
      <c r="W18" s="33">
        <f>IF(D3L111C9=0,0,D3L111C7/D3L111C9)</f>
        <v>5.0399559062317897E-6</v>
      </c>
      <c r="X18" s="16" t="s">
        <v>23464</v>
      </c>
      <c r="Y18" s="32">
        <f>IF(D3L111C5=0,0,D3L111C7/D3L111C5)</f>
        <v>0.43916566231573956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0.53675803171923731</v>
      </c>
      <c r="AL18" s="16" t="s">
        <v>23468</v>
      </c>
      <c r="AM18" s="15">
        <f>D3L111C5*D3L111C17</f>
        <v>5017.1571831981719</v>
      </c>
      <c r="AN18" s="16" t="s">
        <v>23485</v>
      </c>
      <c r="AO18" s="15">
        <f>IF(D3L111C17=0,0,CHOOSE(MIN(D3L111C8,RUN_YEARS),A1L108C1,A1L108C6,A1L108C7,A1L108C8,A1L108C9))</f>
        <v>319237.25140000007</v>
      </c>
      <c r="AP18" s="16" t="s">
        <v>23469</v>
      </c>
      <c r="AQ18" s="33">
        <f>IF(D3L111C19=0,0,D3L111C18/D3L111C19)</f>
        <v>1.5716076871341498E-2</v>
      </c>
      <c r="AR18" s="16" t="s">
        <v>23470</v>
      </c>
      <c r="AS18" s="32">
        <f>IF(D3L111C5=0,0,D3L111C18/D3L111C5)</f>
        <v>0.53675803171923731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2.4076305965023137E-2</v>
      </c>
      <c r="BZ18" s="16" t="s">
        <v>23480</v>
      </c>
      <c r="CA18" s="15">
        <f>D3L111C5*D3L111C37</f>
        <v>225.0448140112359</v>
      </c>
      <c r="CB18" s="16" t="s">
        <v>23489</v>
      </c>
      <c r="CC18" s="15">
        <f>IF(D3L111C37=0,0,CHOOSE(MIN(D3L111C8,RUN_YEARS),B6L116C1,B6L117C1,B6L118C1,B6L119C1,B6L120C1))</f>
        <v>153753.48000000001</v>
      </c>
      <c r="CD18" s="16" t="s">
        <v>23481</v>
      </c>
      <c r="CE18" s="33">
        <f>IF(D3L111C39=0,0,D3L111C38/D3L111C39)</f>
        <v>1.4636729784017629E-3</v>
      </c>
      <c r="CF18" s="16" t="s">
        <v>23482</v>
      </c>
      <c r="CG18" s="32">
        <f>IF(D3L111C5=0,0,D3L111C38/D3L111C5)</f>
        <v>2.4076305965023137E-2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0.22521068651838405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100044.6318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18835.558647297938</v>
      </c>
      <c r="J20" s="16" t="s">
        <v>23555</v>
      </c>
      <c r="K20" s="21">
        <f>IF(FLOW_THRU_100PCT="Y",1,INDEX(VariabilityMatrix,D3L113C1,D3L113C8))</f>
        <v>0.65375179054485466</v>
      </c>
      <c r="L20" s="16" t="s">
        <v>23525</v>
      </c>
      <c r="M20" s="15">
        <f>IF(D3L113C2&lt;&gt;0,D3L113C2*D3L113C4,D3L113C3*D3L113C4)</f>
        <v>12313.780191583648</v>
      </c>
      <c r="N20" s="16" t="s">
        <v>4251</v>
      </c>
      <c r="O20" s="32">
        <f>0.45*CHOOSE(MIN(D3L113C8,RUN_YEARS),B3L110C1,B3L125C1,B3L140C1,B3L155C1,B3L170C1)</f>
        <v>0.43916566231573956</v>
      </c>
      <c r="P20" s="16" t="s">
        <v>23526</v>
      </c>
      <c r="Q20" s="15">
        <f>D3L113C5*D3L113C6</f>
        <v>5407.7894334472676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814480694.39999998</v>
      </c>
      <c r="V20" s="16" t="s">
        <v>23527</v>
      </c>
      <c r="W20" s="33">
        <f>IF(D3L113C9=0,0,D3L113C7/D3L113C9)</f>
        <v>6.6395550816965659E-6</v>
      </c>
      <c r="X20" s="16" t="s">
        <v>23528</v>
      </c>
      <c r="Y20" s="32">
        <f>IF(D3L113C5=0,0,D3L113C7/D3L113C5)</f>
        <v>0.43916566231573961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0.53675803171923731</v>
      </c>
      <c r="AL20" s="16" t="s">
        <v>23532</v>
      </c>
      <c r="AM20" s="15">
        <f>D3L113C5*D3L113C17</f>
        <v>6609.5204186577721</v>
      </c>
      <c r="AN20" s="16" t="s">
        <v>23549</v>
      </c>
      <c r="AO20" s="15">
        <f>IF(D3L113C17=0,0,CHOOSE(MIN(D3L113C8,RUN_YEARS),A1L108C1,A1L108C6,A1L108C7,A1L108C8,A1L108C9))</f>
        <v>319237.25140000007</v>
      </c>
      <c r="AP20" s="16" t="s">
        <v>23533</v>
      </c>
      <c r="AQ20" s="33">
        <f>IF(D3L113C19=0,0,D3L113C18/D3L113C19)</f>
        <v>2.0704101384384273E-2</v>
      </c>
      <c r="AR20" s="16" t="s">
        <v>23534</v>
      </c>
      <c r="AS20" s="32">
        <f>IF(D3L113C5=0,0,D3L113C18/D3L113C5)</f>
        <v>0.53675803171923731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2.4076305965023137E-2</v>
      </c>
      <c r="BZ20" s="16" t="s">
        <v>23544</v>
      </c>
      <c r="CA20" s="15">
        <f>D3L113C5*D3L113C37</f>
        <v>296.47033947860911</v>
      </c>
      <c r="CB20" s="16" t="s">
        <v>23553</v>
      </c>
      <c r="CC20" s="15">
        <f>IF(D3L113C37=0,0,CHOOSE(MIN(D3L113C8,RUN_YEARS),B6L116C1,B6L117C1,B6L118C1,B6L119C1,B6L120C1))</f>
        <v>153753.48000000001</v>
      </c>
      <c r="CD20" s="16" t="s">
        <v>23545</v>
      </c>
      <c r="CE20" s="33">
        <f>IF(D3L113C39=0,0,D3L113C38/D3L113C39)</f>
        <v>1.928218727007734E-3</v>
      </c>
      <c r="CF20" s="16" t="s">
        <v>23546</v>
      </c>
      <c r="CG20" s="32">
        <f>IF(D3L113C5=0,0,D3L113C38/D3L113C5)</f>
        <v>2.4076305965023134E-2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5706.8952847489263</v>
      </c>
      <c r="J21" s="16" t="s">
        <v>23587</v>
      </c>
      <c r="K21" s="21">
        <f>IF(FLOW_THRU_100PCT="Y",1,INDEX(VariabilityMatrix,D3L114C1,D3L114C8))</f>
        <v>0.56445051352025655</v>
      </c>
      <c r="L21" s="16" t="s">
        <v>23557</v>
      </c>
      <c r="M21" s="15">
        <f>IF(D3L114C2&lt;&gt;0,D3L114C2*D3L114C4,D3L114C3*D3L114C4)</f>
        <v>3221.2599740828623</v>
      </c>
      <c r="N21" s="16" t="s">
        <v>4251</v>
      </c>
      <c r="O21" s="32">
        <f>0.45*CHOOSE(MIN(D3L114C8,RUN_YEARS),B3L110C1,B3L125C1,B3L140C1,B3L155C1,B3L170C1)</f>
        <v>0.43916566231573956</v>
      </c>
      <c r="P21" s="16" t="s">
        <v>23558</v>
      </c>
      <c r="Q21" s="15">
        <f>D3L114C5*D3L114C6</f>
        <v>1414.6667700092823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814480694.39999998</v>
      </c>
      <c r="V21" s="16" t="s">
        <v>23559</v>
      </c>
      <c r="W21" s="33">
        <f>IF(D3L114C9=0,0,D3L114C7/D3L114C9)</f>
        <v>1.7368941704031657E-6</v>
      </c>
      <c r="X21" s="16" t="s">
        <v>23560</v>
      </c>
      <c r="Y21" s="32">
        <f>IF(D3L114C5=0,0,D3L114C7/D3L114C5)</f>
        <v>0.43916566231573956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0.53675803171923731</v>
      </c>
      <c r="AL21" s="16" t="s">
        <v>23564</v>
      </c>
      <c r="AM21" s="15">
        <f>D3L114C5*D3L114C17</f>
        <v>1729.0371633446784</v>
      </c>
      <c r="AN21" s="16" t="s">
        <v>23581</v>
      </c>
      <c r="AO21" s="15">
        <f>IF(D3L114C17=0,0,CHOOSE(MIN(D3L114C8,RUN_YEARS),A1L108C1,A1L108C6,A1L108C7,A1L108C8,A1L108C9))</f>
        <v>319237.25140000007</v>
      </c>
      <c r="AP21" s="16" t="s">
        <v>23565</v>
      </c>
      <c r="AQ21" s="33">
        <f>IF(D3L114C19=0,0,D3L114C18/D3L114C19)</f>
        <v>5.4161510154659793E-3</v>
      </c>
      <c r="AR21" s="16" t="s">
        <v>23566</v>
      </c>
      <c r="AS21" s="32">
        <f>IF(D3L114C5=0,0,D3L114C18/D3L114C5)</f>
        <v>0.53675803171923731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2.4076305965023137E-2</v>
      </c>
      <c r="BZ21" s="16" t="s">
        <v>23576</v>
      </c>
      <c r="CA21" s="15">
        <f>D3L114C5*D3L114C37</f>
        <v>77.556040728901493</v>
      </c>
      <c r="CB21" s="16" t="s">
        <v>23585</v>
      </c>
      <c r="CC21" s="15">
        <f>IF(D3L114C37=0,0,CHOOSE(MIN(D3L114C8,RUN_YEARS),B6L116C1,B6L117C1,B6L118C1,B6L119C1,B6L120C1))</f>
        <v>153753.48000000001</v>
      </c>
      <c r="CD21" s="16" t="s">
        <v>23577</v>
      </c>
      <c r="CE21" s="33">
        <f>IF(D3L114C39=0,0,D3L114C38/D3L114C39)</f>
        <v>5.0441811612264966E-4</v>
      </c>
      <c r="CF21" s="16" t="s">
        <v>23578</v>
      </c>
      <c r="CG21" s="32">
        <f>IF(D3L114C5=0,0,D3L114C38/D3L114C5)</f>
        <v>2.4076305965023137E-2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0.56445051352025655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100044.6318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287.95599607432348</v>
      </c>
      <c r="J23" s="16" t="s">
        <v>23649</v>
      </c>
      <c r="K23" s="21">
        <f>IF(FLOW_THRU_100PCT="Y",1,INDEX(VariabilityMatrix,D3L116C1,D3L116C8))</f>
        <v>0.56716253197672128</v>
      </c>
      <c r="L23" s="16" t="s">
        <v>23619</v>
      </c>
      <c r="M23" s="15">
        <f>IF(D3L116C2&lt;&gt;0,D3L116C2*D3L116C4,D3L116C3*D3L116C4)</f>
        <v>163.31785183139212</v>
      </c>
      <c r="N23" s="16" t="s">
        <v>4251</v>
      </c>
      <c r="O23" s="32">
        <f>0.45*CHOOSE(MIN(D3L116C8,RUN_YEARS),B3L110C1,B3L125C1,B3L140C1,B3L155C1,B3L170C1)</f>
        <v>0.43893727474100025</v>
      </c>
      <c r="P23" s="16" t="s">
        <v>23620</v>
      </c>
      <c r="Q23" s="15">
        <f>D3L116C5*D3L116C6</f>
        <v>71.686292799425729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829340006</v>
      </c>
      <c r="V23" s="16" t="s">
        <v>23621</v>
      </c>
      <c r="W23" s="33">
        <f>IF(D3L116C9=0,0,D3L116C7/D3L116C9)</f>
        <v>8.6437760485204096E-8</v>
      </c>
      <c r="X23" s="16" t="s">
        <v>23622</v>
      </c>
      <c r="Y23" s="32">
        <f>IF(D3L116C5=0,0,D3L116C7/D3L116C5)</f>
        <v>0.43893727474100025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0.5364788913501114</v>
      </c>
      <c r="AL23" s="16" t="s">
        <v>23626</v>
      </c>
      <c r="AM23" s="15">
        <f>D3L116C5*D3L116C17</f>
        <v>87.616580088187007</v>
      </c>
      <c r="AN23" s="16" t="s">
        <v>23643</v>
      </c>
      <c r="AO23" s="15">
        <f>IF(D3L116C17=0,0,CHOOSE(MIN(D3L116C8,RUN_YEARS),A1L108C1,A1L108C6,A1L108C7,A1L108C8,A1L108C9))</f>
        <v>327149.46799999999</v>
      </c>
      <c r="AP23" s="16" t="s">
        <v>23627</v>
      </c>
      <c r="AQ23" s="33">
        <f>IF(D3L116C19=0,0,D3L116C18/D3L116C19)</f>
        <v>2.6781819522380215E-4</v>
      </c>
      <c r="AR23" s="16" t="s">
        <v>23628</v>
      </c>
      <c r="AS23" s="32">
        <f>IF(D3L116C5=0,0,D3L116C18/D3L116C5)</f>
        <v>0.5364788913501114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2.4583833908888353E-2</v>
      </c>
      <c r="BZ23" s="16" t="s">
        <v>23638</v>
      </c>
      <c r="CA23" s="15">
        <f>D3L116C5*D3L116C37</f>
        <v>4.014978943779381</v>
      </c>
      <c r="CB23" s="16" t="s">
        <v>23647</v>
      </c>
      <c r="CC23" s="15">
        <f>IF(D3L116C37=0,0,CHOOSE(MIN(D3L116C8,RUN_YEARS),B6L116C1,B6L117C1,B6L118C1,B6L119C1,B6L120C1))</f>
        <v>149952.12000000002</v>
      </c>
      <c r="CD23" s="16" t="s">
        <v>23639</v>
      </c>
      <c r="CE23" s="33">
        <f>IF(D3L116C39=0,0,D3L116C38/D3L116C39)</f>
        <v>2.677507289513066E-5</v>
      </c>
      <c r="CF23" s="16" t="s">
        <v>23640</v>
      </c>
      <c r="CG23" s="32">
        <f>IF(D3L116C5=0,0,D3L116C38/D3L116C5)</f>
        <v>2.4583833908888349E-2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0.56716253197672128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96864.569000000003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15.315403734351914</v>
      </c>
      <c r="J25" s="16" t="s">
        <v>23711</v>
      </c>
      <c r="K25" s="21">
        <f>IF(FLOW_THRU_100PCT="Y",1,INDEX(VariabilityMatrix,D3L118C1,D3L118C8))</f>
        <v>0.56716253197672128</v>
      </c>
      <c r="L25" s="16" t="s">
        <v>23681</v>
      </c>
      <c r="M25" s="15">
        <f>IF(D3L118C2&lt;&gt;0,D3L118C2*D3L118C4,D3L118C3*D3L118C4)</f>
        <v>8.6863231602207644</v>
      </c>
      <c r="N25" s="16" t="s">
        <v>4251</v>
      </c>
      <c r="O25" s="32">
        <f>0.45*CHOOSE(MIN(D3L118C8,RUN_YEARS),B3L110C1,B3L125C1,B3L140C1,B3L155C1,B3L170C1)</f>
        <v>0.43893727474100025</v>
      </c>
      <c r="P25" s="16" t="s">
        <v>23682</v>
      </c>
      <c r="Q25" s="15">
        <f>D3L118C5*D3L118C6</f>
        <v>3.8127510154669353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829340006</v>
      </c>
      <c r="V25" s="16" t="s">
        <v>23683</v>
      </c>
      <c r="W25" s="33">
        <f>IF(D3L118C9=0,0,D3L118C7/D3L118C9)</f>
        <v>4.597331598479448E-9</v>
      </c>
      <c r="X25" s="16" t="s">
        <v>23684</v>
      </c>
      <c r="Y25" s="32">
        <f>IF(D3L118C5=0,0,D3L118C7/D3L118C5)</f>
        <v>0.43893727474100025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0.5364788913501114</v>
      </c>
      <c r="AL25" s="16" t="s">
        <v>23688</v>
      </c>
      <c r="AM25" s="15">
        <f>D3L118C5*D3L118C17</f>
        <v>4.6600290189040319</v>
      </c>
      <c r="AN25" s="16" t="s">
        <v>23705</v>
      </c>
      <c r="AO25" s="15">
        <f>IF(D3L118C17=0,0,CHOOSE(MIN(D3L118C8,RUN_YEARS),A1L108C1,A1L108C6,A1L108C7,A1L108C8,A1L108C9))</f>
        <v>327149.46799999999</v>
      </c>
      <c r="AP25" s="16" t="s">
        <v>23689</v>
      </c>
      <c r="AQ25" s="33">
        <f>IF(D3L118C19=0,0,D3L118C18/D3L118C19)</f>
        <v>1.4244342341110065E-5</v>
      </c>
      <c r="AR25" s="16" t="s">
        <v>23690</v>
      </c>
      <c r="AS25" s="32">
        <f>IF(D3L118C5=0,0,D3L118C18/D3L118C5)</f>
        <v>0.5364788913501114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2.4583833908888353E-2</v>
      </c>
      <c r="BZ25" s="16" t="s">
        <v>23700</v>
      </c>
      <c r="CA25" s="15">
        <f>D3L118C5*D3L118C37</f>
        <v>0.21354312584979745</v>
      </c>
      <c r="CB25" s="16" t="s">
        <v>23709</v>
      </c>
      <c r="CC25" s="15">
        <f>IF(D3L118C37=0,0,CHOOSE(MIN(D3L118C8,RUN_YEARS),B6L116C1,B6L117C1,B6L118C1,B6L119C1,B6L120C1))</f>
        <v>149952.12000000002</v>
      </c>
      <c r="CD25" s="16" t="s">
        <v>23701</v>
      </c>
      <c r="CE25" s="33">
        <f>IF(D3L118C39=0,0,D3L118C38/D3L118C39)</f>
        <v>1.4240754038675641E-6</v>
      </c>
      <c r="CF25" s="16" t="s">
        <v>23702</v>
      </c>
      <c r="CG25" s="32">
        <f>IF(D3L118C5=0,0,D3L118C38/D3L118C5)</f>
        <v>2.4583833908888353E-2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0.56716253197672128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96864.569000000003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26.339853836234543</v>
      </c>
      <c r="J27" s="16" t="s">
        <v>23773</v>
      </c>
      <c r="K27" s="21">
        <f>IF(FLOW_THRU_100PCT="Y",1,INDEX(VariabilityMatrix,D3L120C1,D3L120C8))</f>
        <v>0.56716253197672128</v>
      </c>
      <c r="L27" s="16" t="s">
        <v>23743</v>
      </c>
      <c r="M27" s="15">
        <f>IF(D3L120C2&lt;&gt;0,D3L120C2*D3L120C4,D3L120C3*D3L120C4)</f>
        <v>14.938978193655538</v>
      </c>
      <c r="N27" s="16" t="s">
        <v>4251</v>
      </c>
      <c r="O27" s="32">
        <f>0.45*CHOOSE(MIN(D3L120C8,RUN_YEARS),B3L110C1,B3L125C1,B3L140C1,B3L155C1,B3L170C1)</f>
        <v>0.43893727474100025</v>
      </c>
      <c r="P27" s="16" t="s">
        <v>23744</v>
      </c>
      <c r="Q27" s="15">
        <f>D3L120C5*D3L120C6</f>
        <v>6.5572743757383929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829340006</v>
      </c>
      <c r="V27" s="16" t="s">
        <v>23745</v>
      </c>
      <c r="W27" s="33">
        <f>IF(D3L120C9=0,0,D3L120C7/D3L120C9)</f>
        <v>7.9066177060056024E-9</v>
      </c>
      <c r="X27" s="16" t="s">
        <v>23746</v>
      </c>
      <c r="Y27" s="32">
        <f>IF(D3L120C5=0,0,D3L120C7/D3L120C5)</f>
        <v>0.43893727474100025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0.5364788913501114</v>
      </c>
      <c r="AL27" s="16" t="s">
        <v>23750</v>
      </c>
      <c r="AM27" s="15">
        <f>D3L120C5*D3L120C17</f>
        <v>8.0144464592358133</v>
      </c>
      <c r="AN27" s="16" t="s">
        <v>23767</v>
      </c>
      <c r="AO27" s="15">
        <f>IF(D3L120C17=0,0,CHOOSE(MIN(D3L120C8,RUN_YEARS),A1L108C1,A1L108C6,A1L108C7,A1L108C8,A1L108C9))</f>
        <v>327149.46799999999</v>
      </c>
      <c r="AP27" s="16" t="s">
        <v>23751</v>
      </c>
      <c r="AQ27" s="33">
        <f>IF(D3L120C19=0,0,D3L120C18/D3L120C19)</f>
        <v>2.4497812905616017E-5</v>
      </c>
      <c r="AR27" s="16" t="s">
        <v>23752</v>
      </c>
      <c r="AS27" s="32">
        <f>IF(D3L120C5=0,0,D3L120C18/D3L120C5)</f>
        <v>0.5364788913501114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2.4583833908888353E-2</v>
      </c>
      <c r="BZ27" s="16" t="s">
        <v>23762</v>
      </c>
      <c r="CA27" s="15">
        <f>D3L120C5*D3L120C37</f>
        <v>0.36725735868133269</v>
      </c>
      <c r="CB27" s="16" t="s">
        <v>23771</v>
      </c>
      <c r="CC27" s="15">
        <f>IF(D3L120C37=0,0,CHOOSE(MIN(D3L120C8,RUN_YEARS),B6L116C1,B6L117C1,B6L118C1,B6L119C1,B6L120C1))</f>
        <v>149952.12000000002</v>
      </c>
      <c r="CD27" s="16" t="s">
        <v>23763</v>
      </c>
      <c r="CE27" s="33">
        <f>IF(D3L120C39=0,0,D3L120C38/D3L120C39)</f>
        <v>2.4491641644101641E-6</v>
      </c>
      <c r="CF27" s="16" t="s">
        <v>23764</v>
      </c>
      <c r="CG27" s="32">
        <f>IF(D3L120C5=0,0,D3L120C38/D3L120C5)</f>
        <v>2.4583833908888353E-2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0.56716253197672128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96864.569000000003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17.955990585102246</v>
      </c>
      <c r="J29" s="16" t="s">
        <v>23835</v>
      </c>
      <c r="K29" s="21">
        <f>IF(FLOW_THRU_100PCT="Y",1,INDEX(VariabilityMatrix,D3L122C1,D3L122C8))</f>
        <v>0.56716253197672128</v>
      </c>
      <c r="L29" s="16" t="s">
        <v>23805</v>
      </c>
      <c r="M29" s="15">
        <f>IF(D3L122C2&lt;&gt;0,D3L122C2*D3L122C4,D3L122C3*D3L122C4)</f>
        <v>10.183965084396759</v>
      </c>
      <c r="N29" s="16" t="s">
        <v>4251</v>
      </c>
      <c r="O29" s="32">
        <f>0.45*CHOOSE(MIN(D3L122C8,RUN_YEARS),B3L110C1,B3L125C1,B3L140C1,B3L155C1,B3L170C1)</f>
        <v>0.43893727474100025</v>
      </c>
      <c r="P29" s="16" t="s">
        <v>23806</v>
      </c>
      <c r="Q29" s="15">
        <f>D3L122C5*D3L122C6</f>
        <v>4.4701218802026137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829340006</v>
      </c>
      <c r="V29" s="16" t="s">
        <v>23807</v>
      </c>
      <c r="W29" s="33">
        <f>IF(D3L122C9=0,0,D3L122C7/D3L122C9)</f>
        <v>5.3899749775276287E-9</v>
      </c>
      <c r="X29" s="16" t="s">
        <v>23808</v>
      </c>
      <c r="Y29" s="32">
        <f>IF(D3L122C5=0,0,D3L122C7/D3L122C5)</f>
        <v>0.43893727474100025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0.5364788913501114</v>
      </c>
      <c r="AL29" s="16" t="s">
        <v>23812</v>
      </c>
      <c r="AM29" s="15">
        <f>D3L122C5*D3L122C17</f>
        <v>5.4634822980254167</v>
      </c>
      <c r="AN29" s="16" t="s">
        <v>23829</v>
      </c>
      <c r="AO29" s="15">
        <f>IF(D3L122C17=0,0,CHOOSE(MIN(D3L122C8,RUN_YEARS),A1L108C1,A1L108C6,A1L108C7,A1L108C8,A1L108C9))</f>
        <v>327149.46799999999</v>
      </c>
      <c r="AP29" s="16" t="s">
        <v>23813</v>
      </c>
      <c r="AQ29" s="33">
        <f>IF(D3L122C19=0,0,D3L122C18/D3L122C19)</f>
        <v>1.6700263434404901E-5</v>
      </c>
      <c r="AR29" s="16" t="s">
        <v>23814</v>
      </c>
      <c r="AS29" s="32">
        <f>IF(D3L122C5=0,0,D3L122C18/D3L122C5)</f>
        <v>0.5364788913501114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2.4583833908888353E-2</v>
      </c>
      <c r="BZ29" s="16" t="s">
        <v>23824</v>
      </c>
      <c r="CA29" s="15">
        <f>D3L122C5*D3L122C37</f>
        <v>0.25036090616872808</v>
      </c>
      <c r="CB29" s="16" t="s">
        <v>23833</v>
      </c>
      <c r="CC29" s="15">
        <f>IF(D3L122C37=0,0,CHOOSE(MIN(D3L122C8,RUN_YEARS),B6L116C1,B6L117C1,B6L118C1,B6L119C1,B6L120C1))</f>
        <v>149952.12000000002</v>
      </c>
      <c r="CD29" s="16" t="s">
        <v>23825</v>
      </c>
      <c r="CE29" s="33">
        <f>IF(D3L122C39=0,0,D3L122C38/D3L122C39)</f>
        <v>1.6696056459136958E-6</v>
      </c>
      <c r="CF29" s="16" t="s">
        <v>23826</v>
      </c>
      <c r="CG29" s="32">
        <f>IF(D3L122C5=0,0,D3L122C38/D3L122C5)</f>
        <v>2.4583833908888353E-2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0.56716253197672128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96864.569000000003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6.0733497567257588</v>
      </c>
      <c r="J31" s="16" t="s">
        <v>23897</v>
      </c>
      <c r="K31" s="21">
        <f>IF(FLOW_THRU_100PCT="Y",1,INDEX(VariabilityMatrix,D3L124C1,D3L124C8))</f>
        <v>0.56716253197672128</v>
      </c>
      <c r="L31" s="16" t="s">
        <v>23867</v>
      </c>
      <c r="M31" s="15">
        <f>IF(D3L124C2&lt;&gt;0,D3L124C2*D3L124C4,D3L124C3*D3L124C4)</f>
        <v>3.4445764256047857</v>
      </c>
      <c r="N31" s="16" t="s">
        <v>4251</v>
      </c>
      <c r="O31" s="32">
        <f>0.45*CHOOSE(MIN(D3L124C8,RUN_YEARS),B3L110C1,B3L125C1,B3L140C1,B3L155C1,B3L170C1)</f>
        <v>0.43893727474100025</v>
      </c>
      <c r="P31" s="16" t="s">
        <v>23868</v>
      </c>
      <c r="Q31" s="15">
        <f>D3L124C5*D3L124C6</f>
        <v>1.5119529888920604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829340006</v>
      </c>
      <c r="V31" s="16" t="s">
        <v>23869</v>
      </c>
      <c r="W31" s="33">
        <f>IF(D3L124C9=0,0,D3L124C7/D3L124C9)</f>
        <v>1.8230797718108155E-9</v>
      </c>
      <c r="X31" s="16" t="s">
        <v>23870</v>
      </c>
      <c r="Y31" s="32">
        <f>IF(D3L124C5=0,0,D3L124C7/D3L124C5)</f>
        <v>0.43893727474100025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0.5364788913501114</v>
      </c>
      <c r="AL31" s="16" t="s">
        <v>23874</v>
      </c>
      <c r="AM31" s="15">
        <f>D3L124C5*D3L124C17</f>
        <v>1.8479425419791848</v>
      </c>
      <c r="AN31" s="16" t="s">
        <v>23891</v>
      </c>
      <c r="AO31" s="15">
        <f>IF(D3L124C17=0,0,CHOOSE(MIN(D3L124C8,RUN_YEARS),A1L108C1,A1L108C6,A1L108C7,A1L108C8,A1L108C9))</f>
        <v>327149.46799999999</v>
      </c>
      <c r="AP31" s="16" t="s">
        <v>23875</v>
      </c>
      <c r="AQ31" s="33">
        <f>IF(D3L124C19=0,0,D3L124C18/D3L124C19)</f>
        <v>5.6486185145781284E-6</v>
      </c>
      <c r="AR31" s="16" t="s">
        <v>23876</v>
      </c>
      <c r="AS31" s="32">
        <f>IF(D3L124C5=0,0,D3L124C18/D3L124C5)</f>
        <v>0.5364788913501114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2.4583833908888353E-2</v>
      </c>
      <c r="BZ31" s="16" t="s">
        <v>23886</v>
      </c>
      <c r="CA31" s="15">
        <f>D3L124C5*D3L124C37</f>
        <v>8.4680894733540374E-2</v>
      </c>
      <c r="CB31" s="16" t="s">
        <v>23895</v>
      </c>
      <c r="CC31" s="15">
        <f>IF(D3L124C37=0,0,CHOOSE(MIN(D3L124C8,RUN_YEARS),B6L116C1,B6L117C1,B6L118C1,B6L119C1,B6L120C1))</f>
        <v>149952.12000000002</v>
      </c>
      <c r="CD31" s="16" t="s">
        <v>23887</v>
      </c>
      <c r="CE31" s="33">
        <f>IF(D3L124C39=0,0,D3L124C38/D3L124C39)</f>
        <v>5.6471955670610294E-7</v>
      </c>
      <c r="CF31" s="16" t="s">
        <v>23888</v>
      </c>
      <c r="CG31" s="32">
        <f>IF(D3L124C5=0,0,D3L124C38/D3L124C5)</f>
        <v>2.4583833908888353E-2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0.56716253197672128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96864.569000000003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0.56716253197672128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0.43893727474100025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829340006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0.5364788913501114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327149.46799999999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2.4583833908888353E-2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149952.12000000002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0.56716253197672128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96864.569000000003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0.13777804452512699</v>
      </c>
      <c r="J35" s="16" t="s">
        <v>24021</v>
      </c>
      <c r="K35" s="21">
        <f>IF(FLOW_THRU_100PCT="Y",1,D3L101C4)</f>
        <v>0.65141878219865812</v>
      </c>
      <c r="L35" s="16" t="s">
        <v>23991</v>
      </c>
      <c r="M35" s="15">
        <f>IF(D3L128C2&lt;&gt;0,D3L128C2*D3L128C4,D3L128C3*D3L128C4)</f>
        <v>8.9751205978270715E-2</v>
      </c>
      <c r="N35" s="16" t="s">
        <v>4251</v>
      </c>
      <c r="O35" s="32">
        <f>0.45*CHOOSE(MIN(D3L128C8,RUN_YEARS),B3L110C1,B3L125C1,B3L140C1,B3L155C1,B3L170C1)</f>
        <v>0.43893727474100025</v>
      </c>
      <c r="P35" s="16" t="s">
        <v>23992</v>
      </c>
      <c r="Q35" s="15">
        <f>D3L128C5*D3L128C6</f>
        <v>3.9395149756820319E-2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829340006</v>
      </c>
      <c r="V35" s="16" t="s">
        <v>23993</v>
      </c>
      <c r="W35" s="33">
        <f>IF(D3L128C9=0,0,D3L128C7/D3L128C9)</f>
        <v>4.7501808030252335E-11</v>
      </c>
      <c r="X35" s="16" t="s">
        <v>23994</v>
      </c>
      <c r="Y35" s="32">
        <f>IF(D3L128C5=0,0,D3L128C7/D3L128C5)</f>
        <v>0.43893727474100025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0.5364788913501114</v>
      </c>
      <c r="AL35" s="16" t="s">
        <v>23998</v>
      </c>
      <c r="AM35" s="15">
        <f>D3L128C5*D3L128C17</f>
        <v>4.8149627480558163E-2</v>
      </c>
      <c r="AN35" s="16" t="s">
        <v>24015</v>
      </c>
      <c r="AO35" s="15">
        <f>IF(D3L128C17=0,0,CHOOSE(MIN(D3L128C8,RUN_YEARS),A1L108C1,A1L108C6,A1L108C7,A1L108C8,A1L108C9))</f>
        <v>327149.46799999999</v>
      </c>
      <c r="AP35" s="16" t="s">
        <v>23999</v>
      </c>
      <c r="AQ35" s="33">
        <f>IF(D3L128C19=0,0,D3L128C18/D3L128C19)</f>
        <v>1.4717929322922869E-7</v>
      </c>
      <c r="AR35" s="16" t="s">
        <v>24000</v>
      </c>
      <c r="AS35" s="32">
        <f>IF(D3L128C5=0,0,D3L128C18/D3L128C5)</f>
        <v>0.5364788913501114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2.4583833908888353E-2</v>
      </c>
      <c r="BZ35" s="16" t="s">
        <v>24010</v>
      </c>
      <c r="CA35" s="15">
        <f>D3L128C5*D3L128C37</f>
        <v>2.2064287408922346E-3</v>
      </c>
      <c r="CB35" s="16" t="s">
        <v>24019</v>
      </c>
      <c r="CC35" s="15">
        <f>IF(D3L128C37=0,0,CHOOSE(MIN(D3L128C8,RUN_YEARS),B6L116C1,B6L117C1,B6L118C1,B6L119C1,B6L120C1))</f>
        <v>149952.12000000002</v>
      </c>
      <c r="CD35" s="16" t="s">
        <v>24011</v>
      </c>
      <c r="CE35" s="33">
        <f>IF(D3L128C39=0,0,D3L128C38/D3L128C39)</f>
        <v>1.471422171885422E-8</v>
      </c>
      <c r="CF35" s="16" t="s">
        <v>24012</v>
      </c>
      <c r="CG35" s="32">
        <f>IF(D3L128C5=0,0,D3L128C38/D3L128C5)</f>
        <v>2.4583833908888353E-2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0.56445051352025655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0.43916566231573956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814480694.39999998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0.53675803171923731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319237.25140000007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2.4076305965023137E-2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153753.48000000001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974.02743323801451</v>
      </c>
      <c r="J37" s="16" t="s">
        <v>24083</v>
      </c>
      <c r="K37" s="21">
        <f>IF(FLOW_THRU_100PCT="Y",1,INDEX(VariabilityMatrix,D3L130C1,D3L130C8))</f>
        <v>0.56670494432438212</v>
      </c>
      <c r="L37" s="16" t="s">
        <v>24053</v>
      </c>
      <c r="M37" s="15">
        <f>IF(D3L130C2&lt;&gt;0,D3L130C2*D3L130C4,D3L130C3*D3L130C4)</f>
        <v>551.98616232356983</v>
      </c>
      <c r="N37" s="16" t="s">
        <v>4251</v>
      </c>
      <c r="O37" s="32">
        <f>0.45*CHOOSE(MIN(D3L130C8,RUN_YEARS),B3L110C1,B3L125C1,B3L140C1,B3L155C1,B3L170C1)</f>
        <v>0.43915606955079078</v>
      </c>
      <c r="P37" s="16" t="s">
        <v>24054</v>
      </c>
      <c r="Q37" s="15">
        <f>D3L130C5*D3L130C6</f>
        <v>242.40807349244372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824645971.66666663</v>
      </c>
      <c r="V37" s="16" t="s">
        <v>24055</v>
      </c>
      <c r="W37" s="33">
        <f>IF(D3L130C9=0,0,D3L130C7/D3L130C9)</f>
        <v>2.9395411100174324E-7</v>
      </c>
      <c r="X37" s="16" t="s">
        <v>24056</v>
      </c>
      <c r="Y37" s="32">
        <f>IF(D3L130C5=0,0,D3L130C7/D3L130C5)</f>
        <v>0.43915606955079078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0.53674630722874428</v>
      </c>
      <c r="AL37" s="16" t="s">
        <v>24060</v>
      </c>
      <c r="AM37" s="15">
        <f>D3L130C5*D3L130C17</f>
        <v>296.27653426854232</v>
      </c>
      <c r="AN37" s="16" t="s">
        <v>24077</v>
      </c>
      <c r="AO37" s="15">
        <f>IF(D3L130C17=0,0,CHOOSE(MIN(D3L130C8,RUN_YEARS),A1L108C1,A1L108C6,A1L108C7,A1L108C8,A1L108C9))</f>
        <v>316990.5726666667</v>
      </c>
      <c r="AP37" s="16" t="s">
        <v>24061</v>
      </c>
      <c r="AQ37" s="33">
        <f>IF(D3L130C19=0,0,D3L130C18/D3L130C19)</f>
        <v>9.346540869532219E-4</v>
      </c>
      <c r="AR37" s="16" t="s">
        <v>24062</v>
      </c>
      <c r="AS37" s="32">
        <f>IF(D3L130C5=0,0,D3L130C18/D3L130C5)</f>
        <v>0.53674630722874428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2.4097623220464937E-2</v>
      </c>
      <c r="BZ37" s="16" t="s">
        <v>24072</v>
      </c>
      <c r="CA37" s="15">
        <f>D3L130C5*D3L130C37</f>
        <v>13.301554562583783</v>
      </c>
      <c r="CB37" s="16" t="s">
        <v>24081</v>
      </c>
      <c r="CC37" s="15">
        <f>IF(D3L130C37=0,0,CHOOSE(MIN(D3L130C8,RUN_YEARS),B6L116C1,B6L117C1,B6L118C1,B6L119C1,B6L120C1))</f>
        <v>149846.74</v>
      </c>
      <c r="CD37" s="16" t="s">
        <v>24073</v>
      </c>
      <c r="CE37" s="33">
        <f>IF(D3L130C39=0,0,D3L130C38/D3L130C39)</f>
        <v>8.8767727363196446E-5</v>
      </c>
      <c r="CF37" s="16" t="s">
        <v>24074</v>
      </c>
      <c r="CG37" s="32">
        <f>IF(D3L130C5=0,0,D3L130C38/D3L130C5)</f>
        <v>2.4097623220464937E-2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96864.569000000003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0.56445051352025655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100044.6318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0.56670494432438212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96259.444000000003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27322.780886044413</v>
      </c>
      <c r="J41" s="16" t="s">
        <v>24206</v>
      </c>
      <c r="K41" s="21">
        <f>IF(FLOW_THRU_100PCT="Y",1,INDEX(VariabilityMatrix,D3L134C1,D3L134C8))</f>
        <v>0.65141878219865812</v>
      </c>
      <c r="L41" s="16" t="s">
        <v>24176</v>
      </c>
      <c r="M41" s="15">
        <f>IF(D3L134C2&lt;&gt;0,D3L134C2*D3L134C4,D3L134C3*D3L134C4)</f>
        <v>17798.572651067825</v>
      </c>
      <c r="N41" s="16" t="s">
        <v>4251</v>
      </c>
      <c r="O41" s="32">
        <f>0.45*CHOOSE(MIN(D3L134C8,RUN_YEARS),B3L110C1,B3L125C1,B3L140C1,B3L155C1,B3L170C1)</f>
        <v>0.43915606955079078</v>
      </c>
      <c r="P41" s="16" t="s">
        <v>24177</v>
      </c>
      <c r="Q41" s="15">
        <f>D3L134C5*D3L134C6</f>
        <v>7816.3512090571448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824645971.66666663</v>
      </c>
      <c r="V41" s="16" t="s">
        <v>24178</v>
      </c>
      <c r="W41" s="33">
        <f>IF(D3L134C9=0,0,D3L134C7/D3L134C9)</f>
        <v>9.4784325366432801E-6</v>
      </c>
      <c r="X41" s="16" t="s">
        <v>24179</v>
      </c>
      <c r="Y41" s="32">
        <f>IF(D3L134C5=0,0,D3L134C7/D3L134C5)</f>
        <v>0.43915606955079078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0.53674630722874428</v>
      </c>
      <c r="AL41" s="16" t="s">
        <v>24183</v>
      </c>
      <c r="AM41" s="15">
        <f>D3L134C5*D3L134C17</f>
        <v>9553.3181444031761</v>
      </c>
      <c r="AN41" s="16" t="s">
        <v>24200</v>
      </c>
      <c r="AO41" s="15">
        <f>IF(D3L134C17=0,0,CHOOSE(MIN(D3L134C8,RUN_YEARS),A1L108C1,A1L108C6,A1L108C7,A1L108C8,A1L108C9))</f>
        <v>316990.5726666667</v>
      </c>
      <c r="AP41" s="16" t="s">
        <v>24184</v>
      </c>
      <c r="AQ41" s="33">
        <f>IF(D3L134C19=0,0,D3L134C18/D3L134C19)</f>
        <v>3.0137546564985778E-2</v>
      </c>
      <c r="AR41" s="16" t="s">
        <v>24185</v>
      </c>
      <c r="AS41" s="32">
        <f>IF(D3L134C5=0,0,D3L134C18/D3L134C5)</f>
        <v>0.53674630722874428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2.4097623220464937E-2</v>
      </c>
      <c r="BZ41" s="16" t="s">
        <v>24195</v>
      </c>
      <c r="CA41" s="15">
        <f>D3L134C5*D3L134C37</f>
        <v>428.90329760750421</v>
      </c>
      <c r="CB41" s="16" t="s">
        <v>24204</v>
      </c>
      <c r="CC41" s="15">
        <f>IF(D3L134C37=0,0,CHOOSE(MIN(D3L134C8,RUN_YEARS),B6L116C1,B6L117C1,B6L118C1,B6L119C1,B6L120C1))</f>
        <v>149846.74</v>
      </c>
      <c r="CD41" s="16" t="s">
        <v>24196</v>
      </c>
      <c r="CE41" s="33">
        <f>IF(D3L134C39=0,0,D3L134C38/D3L134C39)</f>
        <v>2.862279804068505E-3</v>
      </c>
      <c r="CF41" s="16" t="s">
        <v>24197</v>
      </c>
      <c r="CG41" s="32">
        <f>IF(D3L134C5=0,0,D3L134C38/D3L134C5)</f>
        <v>2.4097623220464937E-2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6979.7339525075931</v>
      </c>
      <c r="J42" s="16" t="s">
        <v>24021</v>
      </c>
      <c r="K42" s="21">
        <f>IF(FLOW_THRU_100PCT="Y",1,D3L101C4)</f>
        <v>0.65141878219865812</v>
      </c>
      <c r="L42" s="16" t="s">
        <v>24208</v>
      </c>
      <c r="M42" s="15">
        <f>IF(D3L135C2&lt;&gt;0,D3L135C2*D3L135C4,D3L135C3*D3L135C4)</f>
        <v>4546.7297914131232</v>
      </c>
      <c r="N42" s="16" t="s">
        <v>4251</v>
      </c>
      <c r="O42" s="32">
        <f>0.45*CHOOSE(MIN(D3L135C8,RUN_YEARS),B3L110C1,B3L125C1,B3L140C1,B3L155C1,B3L170C1)</f>
        <v>0.43915606955079078</v>
      </c>
      <c r="P42" s="16" t="s">
        <v>24209</v>
      </c>
      <c r="Q42" s="15">
        <f>D3L135C5*D3L135C6</f>
        <v>1996.7239845064739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824645971.66666663</v>
      </c>
      <c r="V42" s="16" t="s">
        <v>24210</v>
      </c>
      <c r="W42" s="33">
        <f>IF(D3L135C9=0,0,D3L135C7/D3L135C9)</f>
        <v>2.4213105418692053E-6</v>
      </c>
      <c r="X42" s="16" t="s">
        <v>24211</v>
      </c>
      <c r="Y42" s="32">
        <f>IF(D3L135C5=0,0,D3L135C7/D3L135C5)</f>
        <v>0.43915606955079078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0.53674630722874428</v>
      </c>
      <c r="AL42" s="16" t="s">
        <v>24215</v>
      </c>
      <c r="AM42" s="15">
        <f>D3L135C5*D3L135C17</f>
        <v>2440.4404255079126</v>
      </c>
      <c r="AN42" s="16" t="s">
        <v>24232</v>
      </c>
      <c r="AO42" s="15">
        <f>IF(D3L135C17=0,0,CHOOSE(MIN(D3L135C8,RUN_YEARS),A1L108C1,A1L108C6,A1L108C7,A1L108C8,A1L108C9))</f>
        <v>316990.5726666667</v>
      </c>
      <c r="AP42" s="16" t="s">
        <v>24216</v>
      </c>
      <c r="AQ42" s="33">
        <f>IF(D3L135C19=0,0,D3L135C18/D3L135C19)</f>
        <v>7.6987791938978953E-3</v>
      </c>
      <c r="AR42" s="16" t="s">
        <v>24217</v>
      </c>
      <c r="AS42" s="32">
        <f>IF(D3L135C5=0,0,D3L135C18/D3L135C5)</f>
        <v>0.53674630722874428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2.4097623220464937E-2</v>
      </c>
      <c r="BZ42" s="16" t="s">
        <v>24227</v>
      </c>
      <c r="CA42" s="15">
        <f>D3L135C5*D3L135C37</f>
        <v>109.56538139873658</v>
      </c>
      <c r="CB42" s="16" t="s">
        <v>24236</v>
      </c>
      <c r="CC42" s="15">
        <f>IF(D3L135C37=0,0,CHOOSE(MIN(D3L135C8,RUN_YEARS),B6L116C1,B6L117C1,B6L118C1,B6L119C1,B6L120C1))</f>
        <v>149846.74</v>
      </c>
      <c r="CD42" s="16" t="s">
        <v>24228</v>
      </c>
      <c r="CE42" s="33">
        <f>IF(D3L135C39=0,0,D3L135C38/D3L135C39)</f>
        <v>7.3118294998434123E-4</v>
      </c>
      <c r="CF42" s="16" t="s">
        <v>24229</v>
      </c>
      <c r="CG42" s="32">
        <f>IF(D3L135C5=0,0,D3L135C38/D3L135C5)</f>
        <v>2.4097623220464937E-2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IF(FLOW_THRU_100PCT="Y",1,INDEX(VariabilityMatrix,D3L136C1,D3L136C8))</f>
        <v>0.65768940697487865</v>
      </c>
      <c r="L43" s="16" t="s">
        <v>24239</v>
      </c>
      <c r="M43" s="15">
        <f>IF(D3L136C2&lt;&gt;0,D3L136C2*D3L136C4,D3L136C3*D3L136C4)</f>
        <v>0</v>
      </c>
      <c r="N43" s="16" t="s">
        <v>4251</v>
      </c>
      <c r="O43" s="32">
        <f>0.45*CHOOSE(MIN(D3L136C8,RUN_YEARS),B3L110C1,B3L125C1,B3L140C1,B3L155C1,B3L170C1)</f>
        <v>0.43893727474100025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829340006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0.5364788913501114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327149.46799999999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2.4583833908888353E-2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149952.12000000002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65270.575430796183</v>
      </c>
      <c r="J44" s="16" t="s">
        <v>24301</v>
      </c>
      <c r="K44" s="21">
        <f>IF(FLOW_THRU_100PCT="Y",1,INDEX(VariabilityMatrix,D3L137C1,D3L137C8))</f>
        <v>0.65141878219865812</v>
      </c>
      <c r="L44" s="16" t="s">
        <v>24271</v>
      </c>
      <c r="M44" s="15">
        <f>IF(D3L137C2&lt;&gt;0,D3L137C2*D3L137C4,D3L137C3*D3L137C4)</f>
        <v>42518.478760534905</v>
      </c>
      <c r="N44" s="16" t="s">
        <v>4251</v>
      </c>
      <c r="O44" s="32">
        <f>0.45*CHOOSE(MIN(D3L137C8,RUN_YEARS),B3L110C1,B3L125C1,B3L140C1,B3L155C1,B3L170C1)</f>
        <v>0.43915606955079078</v>
      </c>
      <c r="P44" s="16" t="s">
        <v>24272</v>
      </c>
      <c r="Q44" s="15">
        <f>D3L137C5*D3L137C6</f>
        <v>18672.248015755289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824645971.66666663</v>
      </c>
      <c r="V44" s="16" t="s">
        <v>24273</v>
      </c>
      <c r="W44" s="33">
        <f>IF(D3L137C9=0,0,D3L137C7/D3L137C9)</f>
        <v>2.2642744471324321E-5</v>
      </c>
      <c r="X44" s="16" t="s">
        <v>24274</v>
      </c>
      <c r="Y44" s="32">
        <f>IF(D3L137C5=0,0,D3L137C7/D3L137C5)</f>
        <v>0.43915606955079084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0.53674630722874428</v>
      </c>
      <c r="AL44" s="16" t="s">
        <v>24278</v>
      </c>
      <c r="AM44" s="15">
        <f>D3L137C5*D3L137C17</f>
        <v>22821.636463700906</v>
      </c>
      <c r="AN44" s="16" t="s">
        <v>24295</v>
      </c>
      <c r="AO44" s="15">
        <f>IF(D3L137C17=0,0,CHOOSE(MIN(D3L137C8,RUN_YEARS),A1L108C1,A1L108C6,A1L108C7,A1L108C8,A1L108C9))</f>
        <v>316990.5726666667</v>
      </c>
      <c r="AP44" s="16" t="s">
        <v>24279</v>
      </c>
      <c r="AQ44" s="33">
        <f>IF(D3L137C19=0,0,D3L137C18/D3L137C19)</f>
        <v>7.1994685115443893E-2</v>
      </c>
      <c r="AR44" s="16" t="s">
        <v>24280</v>
      </c>
      <c r="AS44" s="32">
        <f>IF(D3L137C5=0,0,D3L137C18/D3L137C5)</f>
        <v>0.53674630722874428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2.4097623220464937E-2</v>
      </c>
      <c r="BZ44" s="16" t="s">
        <v>24290</v>
      </c>
      <c r="CA44" s="15">
        <f>D3L137C5*D3L137C37</f>
        <v>1024.5942810787112</v>
      </c>
      <c r="CB44" s="16" t="s">
        <v>24299</v>
      </c>
      <c r="CC44" s="15">
        <f>IF(D3L137C37=0,0,CHOOSE(MIN(D3L137C8,RUN_YEARS),B6L116C1,B6L117C1,B6L118C1,B6L119C1,B6L120C1))</f>
        <v>149846.74</v>
      </c>
      <c r="CD44" s="16" t="s">
        <v>24291</v>
      </c>
      <c r="CE44" s="33">
        <f>IF(D3L137C39=0,0,D3L137C38/D3L137C39)</f>
        <v>6.8376147594449588E-3</v>
      </c>
      <c r="CF44" s="16" t="s">
        <v>24292</v>
      </c>
      <c r="CG44" s="32">
        <f>IF(D3L137C5=0,0,D3L137C38/D3L137C5)</f>
        <v>2.409762322046494E-2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27732.617996258214</v>
      </c>
      <c r="J45" s="16" t="s">
        <v>24333</v>
      </c>
      <c r="K45" s="21">
        <f>IF(FLOW_THRU_100PCT="Y",1,INDEX(VariabilityMatrix,D3L138C1,D3L138C8))</f>
        <v>0.65768940697487865</v>
      </c>
      <c r="L45" s="16" t="s">
        <v>24303</v>
      </c>
      <c r="M45" s="15">
        <f>IF(D3L138C2&lt;&gt;0,D3L138C2*D3L138C4,D3L138C3*D3L138C4)</f>
        <v>18239.449083819913</v>
      </c>
      <c r="N45" s="16" t="s">
        <v>4251</v>
      </c>
      <c r="O45" s="32">
        <f>0.45*CHOOSE(MIN(D3L138C8,RUN_YEARS),B3L110C1,B3L125C1,B3L140C1,B3L155C1,B3L170C1)</f>
        <v>0.43893727474100025</v>
      </c>
      <c r="P45" s="16" t="s">
        <v>24304</v>
      </c>
      <c r="Q45" s="15">
        <f>D3L138C5*D3L138C6</f>
        <v>8005.974073629146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829340006</v>
      </c>
      <c r="V45" s="16" t="s">
        <v>24305</v>
      </c>
      <c r="W45" s="33">
        <f>IF(D3L138C9=0,0,D3L138C7/D3L138C9)</f>
        <v>9.6534280460469503E-6</v>
      </c>
      <c r="X45" s="16" t="s">
        <v>24306</v>
      </c>
      <c r="Y45" s="32">
        <f>IF(D3L138C5=0,0,D3L138C7/D3L138C5)</f>
        <v>0.43893727474100025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0.5364788913501114</v>
      </c>
      <c r="AL45" s="16" t="s">
        <v>24310</v>
      </c>
      <c r="AM45" s="15">
        <f>D3L138C5*D3L138C17</f>
        <v>9785.0794233245124</v>
      </c>
      <c r="AN45" s="16" t="s">
        <v>24327</v>
      </c>
      <c r="AO45" s="15">
        <f>IF(D3L138C17=0,0,CHOOSE(MIN(D3L138C8,RUN_YEARS),A1L108C1,A1L108C6,A1L108C7,A1L108C8,A1L108C9))</f>
        <v>327149.46799999999</v>
      </c>
      <c r="AP45" s="16" t="s">
        <v>24311</v>
      </c>
      <c r="AQ45" s="33">
        <f>IF(D3L138C19=0,0,D3L138C18/D3L138C19)</f>
        <v>2.9910118708566913E-2</v>
      </c>
      <c r="AR45" s="16" t="s">
        <v>24312</v>
      </c>
      <c r="AS45" s="32">
        <f>IF(D3L138C5=0,0,D3L138C18/D3L138C5)</f>
        <v>0.5364788913501114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2.4583833908888353E-2</v>
      </c>
      <c r="BZ45" s="16" t="s">
        <v>24322</v>
      </c>
      <c r="CA45" s="15">
        <f>D3L138C5*D3L138C37</f>
        <v>448.39558686625458</v>
      </c>
      <c r="CB45" s="16" t="s">
        <v>24331</v>
      </c>
      <c r="CC45" s="15">
        <f>IF(D3L138C37=0,0,CHOOSE(MIN(D3L138C8,RUN_YEARS),B6L116C1,B6L117C1,B6L118C1,B6L119C1,B6L120C1))</f>
        <v>149952.12000000002</v>
      </c>
      <c r="CD45" s="16" t="s">
        <v>24323</v>
      </c>
      <c r="CE45" s="33">
        <f>IF(D3L138C39=0,0,D3L138C38/D3L138C39)</f>
        <v>2.9902584029239099E-3</v>
      </c>
      <c r="CF45" s="16" t="s">
        <v>24324</v>
      </c>
      <c r="CG45" s="32">
        <f>IF(D3L138C5=0,0,D3L138C38/D3L138C5)</f>
        <v>2.4583833908888353E-2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37.242092230901228</v>
      </c>
      <c r="J46" s="16" t="s">
        <v>24365</v>
      </c>
      <c r="K46" s="21">
        <f>IF(FLOW_THRU_100PCT="Y",1,INDEX(VariabilityMatrix,D3L139C1,D3L139C8))</f>
        <v>0.65768940697487865</v>
      </c>
      <c r="L46" s="16" t="s">
        <v>24335</v>
      </c>
      <c r="M46" s="15">
        <f>IF(D3L139C2&lt;&gt;0,D3L139C2*D3L139C4,D3L139C3*D3L139C4)</f>
        <v>24.493729553845164</v>
      </c>
      <c r="N46" s="16" t="s">
        <v>4251</v>
      </c>
      <c r="O46" s="32">
        <f>0.45*CHOOSE(MIN(D3L139C8,RUN_YEARS),B3L110C1,B3L125C1,B3L140C1,B3L155C1,B3L170C1)</f>
        <v>0.43893727474100025</v>
      </c>
      <c r="P46" s="16" t="s">
        <v>24336</v>
      </c>
      <c r="Q46" s="15">
        <f>D3L139C5*D3L139C6</f>
        <v>10.751210898607892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829340006</v>
      </c>
      <c r="V46" s="16" t="s">
        <v>24337</v>
      </c>
      <c r="W46" s="33">
        <f>IF(D3L139C9=0,0,D3L139C7/D3L139C9)</f>
        <v>1.296357443367792E-8</v>
      </c>
      <c r="X46" s="16" t="s">
        <v>24338</v>
      </c>
      <c r="Y46" s="32">
        <f>IF(D3L139C5=0,0,D3L139C7/D3L139C5)</f>
        <v>0.43893727474100025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0.5364788913501114</v>
      </c>
      <c r="AL46" s="16" t="s">
        <v>24342</v>
      </c>
      <c r="AM46" s="15">
        <f>D3L139C5*D3L139C17</f>
        <v>13.140368876076312</v>
      </c>
      <c r="AN46" s="16" t="s">
        <v>24359</v>
      </c>
      <c r="AO46" s="15">
        <f>IF(D3L139C17=0,0,CHOOSE(MIN(D3L139C8,RUN_YEARS),A1L108C1,A1L108C6,A1L108C7,A1L108C8,A1L108C9))</f>
        <v>327149.46799999999</v>
      </c>
      <c r="AP46" s="16" t="s">
        <v>24343</v>
      </c>
      <c r="AQ46" s="33">
        <f>IF(D3L139C19=0,0,D3L139C18/D3L139C19)</f>
        <v>4.016625475935762E-5</v>
      </c>
      <c r="AR46" s="16" t="s">
        <v>24344</v>
      </c>
      <c r="AS46" s="32">
        <f>IF(D3L139C5=0,0,D3L139C18/D3L139C5)</f>
        <v>0.5364788913501114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2.4583833908888353E-2</v>
      </c>
      <c r="BZ46" s="16" t="s">
        <v>24354</v>
      </c>
      <c r="CA46" s="15">
        <f>D3L139C5*D3L139C37</f>
        <v>0.60214977916095946</v>
      </c>
      <c r="CB46" s="16" t="s">
        <v>24363</v>
      </c>
      <c r="CC46" s="15">
        <f>IF(D3L139C37=0,0,CHOOSE(MIN(D3L139C8,RUN_YEARS),B6L116C1,B6L117C1,B6L118C1,B6L119C1,B6L120C1))</f>
        <v>149952.12000000002</v>
      </c>
      <c r="CD46" s="16" t="s">
        <v>24355</v>
      </c>
      <c r="CE46" s="33">
        <f>IF(D3L139C39=0,0,D3L139C38/D3L139C39)</f>
        <v>4.0156136449485296E-6</v>
      </c>
      <c r="CF46" s="16" t="s">
        <v>24356</v>
      </c>
      <c r="CG46" s="32">
        <f>IF(D3L139C5=0,0,D3L139C38/D3L139C5)</f>
        <v>2.4583833908888349E-2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0.65768940697487865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0.43893727474100025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829340006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0.5364788913501114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327149.46799999999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2.4583833908888353E-2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149952.12000000002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670.3576601562221</v>
      </c>
      <c r="J48" s="16" t="s">
        <v>24429</v>
      </c>
      <c r="K48" s="21">
        <f>IF(FLOW_THRU_100PCT="Y",1,INDEX(VariabilityMatrix,D3L141C1,D3L141C8))</f>
        <v>0.65768940697487865</v>
      </c>
      <c r="L48" s="16" t="s">
        <v>24399</v>
      </c>
      <c r="M48" s="15">
        <f>IF(D3L141C2&lt;&gt;0,D3L141C2*D3L141C4,D3L141C3*D3L141C4)</f>
        <v>440.88713196921293</v>
      </c>
      <c r="N48" s="16" t="s">
        <v>4251</v>
      </c>
      <c r="O48" s="32">
        <f>0.45*CHOOSE(MIN(D3L141C8,RUN_YEARS),B3L110C1,B3L125C1,B3L140C1,B3L155C1,B3L170C1)</f>
        <v>0.43893727474100025</v>
      </c>
      <c r="P48" s="16" t="s">
        <v>24400</v>
      </c>
      <c r="Q48" s="15">
        <f>D3L141C5*D3L141C6</f>
        <v>193.52179617494204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829340006</v>
      </c>
      <c r="V48" s="16" t="s">
        <v>24401</v>
      </c>
      <c r="W48" s="33">
        <f>IF(D3L141C9=0,0,D3L141C7/D3L141C9)</f>
        <v>2.3334433980620253E-7</v>
      </c>
      <c r="X48" s="16" t="s">
        <v>24402</v>
      </c>
      <c r="Y48" s="32">
        <f>IF(D3L141C5=0,0,D3L141C7/D3L141C5)</f>
        <v>0.43893727474100025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0.5364788913501114</v>
      </c>
      <c r="AL48" s="16" t="s">
        <v>24406</v>
      </c>
      <c r="AM48" s="15">
        <f>D3L141C5*D3L141C17</f>
        <v>236.52663976937362</v>
      </c>
      <c r="AN48" s="16" t="s">
        <v>24423</v>
      </c>
      <c r="AO48" s="15">
        <f>IF(D3L141C17=0,0,CHOOSE(MIN(D3L141C8,RUN_YEARS),A1L108C1,A1L108C6,A1L108C7,A1L108C8,A1L108C9))</f>
        <v>327149.46799999999</v>
      </c>
      <c r="AP48" s="16" t="s">
        <v>24407</v>
      </c>
      <c r="AQ48" s="33">
        <f>IF(D3L141C19=0,0,D3L141C18/D3L141C19)</f>
        <v>7.2299258566843713E-4</v>
      </c>
      <c r="AR48" s="16" t="s">
        <v>24408</v>
      </c>
      <c r="AS48" s="32">
        <f>IF(D3L141C5=0,0,D3L141C18/D3L141C5)</f>
        <v>0.5364788913501114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2.4583833908888353E-2</v>
      </c>
      <c r="BZ48" s="16" t="s">
        <v>24418</v>
      </c>
      <c r="CA48" s="15">
        <f>D3L141C5*D3L141C37</f>
        <v>10.838696024897271</v>
      </c>
      <c r="CB48" s="16" t="s">
        <v>24427</v>
      </c>
      <c r="CC48" s="15">
        <f>IF(D3L141C37=0,0,CHOOSE(MIN(D3L141C8,RUN_YEARS),B6L116C1,B6L117C1,B6L118C1,B6L119C1,B6L120C1))</f>
        <v>149952.12000000002</v>
      </c>
      <c r="CD48" s="16" t="s">
        <v>24419</v>
      </c>
      <c r="CE48" s="33">
        <f>IF(D3L141C39=0,0,D3L141C38/D3L141C39)</f>
        <v>7.2281045609073546E-5</v>
      </c>
      <c r="CF48" s="16" t="s">
        <v>24420</v>
      </c>
      <c r="CG48" s="32">
        <f>IF(D3L141C5=0,0,D3L141C38/D3L141C5)</f>
        <v>2.4583833908888353E-2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0.65768940697487865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0.43893727474100025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829340006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0.5364788913501114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327149.46799999999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2.4583833908888353E-2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149952.12000000002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0.65768940697487865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0.43893727474100025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829340006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0.5364788913501114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327149.46799999999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2.4583833908888353E-2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149952.12000000002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3685.9870758005136</v>
      </c>
      <c r="J51" s="16" t="s">
        <v>24021</v>
      </c>
      <c r="K51" s="21">
        <f>IF(FLOW_THRU_100PCT="Y",1,D3L101C4)</f>
        <v>0.65141878219865812</v>
      </c>
      <c r="L51" s="16" t="s">
        <v>24495</v>
      </c>
      <c r="M51" s="15">
        <f>IF(D3L144C2&lt;&gt;0,D3L144C2*D3L144C4,D3L144C3*D3L144C4)</f>
        <v>2401.1212121179633</v>
      </c>
      <c r="N51" s="16" t="s">
        <v>4251</v>
      </c>
      <c r="O51" s="32">
        <f>0.45*CHOOSE(MIN(D3L144C8,RUN_YEARS),B3L110C1,B3L125C1,B3L140C1,B3L155C1,B3L170C1)</f>
        <v>0.43893727474100025</v>
      </c>
      <c r="P51" s="16" t="s">
        <v>24496</v>
      </c>
      <c r="Q51" s="15">
        <f>D3L144C5*D3L144C6</f>
        <v>1053.9416011698661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829340006</v>
      </c>
      <c r="V51" s="16" t="s">
        <v>24497</v>
      </c>
      <c r="W51" s="33">
        <f>IF(D3L144C9=0,0,D3L144C7/D3L144C9)</f>
        <v>1.2708196801612704E-6</v>
      </c>
      <c r="X51" s="16" t="s">
        <v>24498</v>
      </c>
      <c r="Y51" s="32">
        <f>IF(D3L144C5=0,0,D3L144C7/D3L144C5)</f>
        <v>0.43893727474100031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0.5364788913501114</v>
      </c>
      <c r="AL51" s="16" t="s">
        <v>24502</v>
      </c>
      <c r="AM51" s="15">
        <f>D3L144C5*D3L144C17</f>
        <v>1288.1508458742805</v>
      </c>
      <c r="AN51" s="16" t="s">
        <v>24519</v>
      </c>
      <c r="AO51" s="15">
        <f>IF(D3L144C17=0,0,CHOOSE(MIN(D3L144C8,RUN_YEARS),A1L108C1,A1L108C6,A1L108C7,A1L108C8,A1L108C9))</f>
        <v>327149.46799999999</v>
      </c>
      <c r="AP51" s="16" t="s">
        <v>24503</v>
      </c>
      <c r="AQ51" s="33">
        <f>IF(D3L144C19=0,0,D3L144C18/D3L144C19)</f>
        <v>3.9374994364174869E-3</v>
      </c>
      <c r="AR51" s="16" t="s">
        <v>24504</v>
      </c>
      <c r="AS51" s="32">
        <f>IF(D3L144C5=0,0,D3L144C18/D3L144C5)</f>
        <v>0.5364788913501114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2.4583833908888353E-2</v>
      </c>
      <c r="BZ51" s="16" t="s">
        <v>24514</v>
      </c>
      <c r="CA51" s="15">
        <f>D3L144C5*D3L144C37</f>
        <v>59.028765073816686</v>
      </c>
      <c r="CB51" s="16" t="s">
        <v>24523</v>
      </c>
      <c r="CC51" s="15">
        <f>IF(D3L144C37=0,0,CHOOSE(MIN(D3L144C8,RUN_YEARS),B6L116C1,B6L117C1,B6L118C1,B6L119C1,B6L120C1))</f>
        <v>149952.12000000002</v>
      </c>
      <c r="CD51" s="16" t="s">
        <v>24515</v>
      </c>
      <c r="CE51" s="33">
        <f>IF(D3L144C39=0,0,D3L144C38/D3L144C39)</f>
        <v>3.9365075381272822E-4</v>
      </c>
      <c r="CF51" s="16" t="s">
        <v>24516</v>
      </c>
      <c r="CG51" s="32">
        <f>IF(D3L144C5=0,0,D3L144C38/D3L144C5)</f>
        <v>2.4583833908888353E-2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1526.9481571040335</v>
      </c>
      <c r="J52" s="16" t="s">
        <v>24021</v>
      </c>
      <c r="K52" s="21">
        <f>IF(FLOW_THRU_100PCT="Y",1,D3L101C4)</f>
        <v>0.65141878219865812</v>
      </c>
      <c r="L52" s="16" t="s">
        <v>24526</v>
      </c>
      <c r="M52" s="15">
        <f>IF(D3L145C2&lt;&gt;0,D3L145C2*D3L145C4,D3L145C3*D3L145C4)</f>
        <v>994.68270898119476</v>
      </c>
      <c r="N52" s="16" t="s">
        <v>4251</v>
      </c>
      <c r="O52" s="32">
        <f>0.45*CHOOSE(MIN(D3L145C8,RUN_YEARS),B3L110C1,B3L125C1,B3L140C1,B3L155C1,B3L170C1)</f>
        <v>0.43915606955079078</v>
      </c>
      <c r="P52" s="16" t="s">
        <v>24527</v>
      </c>
      <c r="Q52" s="15">
        <f>D3L145C5*D3L145C6</f>
        <v>436.82094892631454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824645971.66666663</v>
      </c>
      <c r="V52" s="16" t="s">
        <v>24528</v>
      </c>
      <c r="W52" s="33">
        <f>IF(D3L145C9=0,0,D3L145C7/D3L145C9)</f>
        <v>5.2970724884942943E-7</v>
      </c>
      <c r="X52" s="16" t="s">
        <v>24529</v>
      </c>
      <c r="Y52" s="32">
        <f>IF(D3L145C5=0,0,D3L145C7/D3L145C5)</f>
        <v>0.43915606955079078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0.53674630722874428</v>
      </c>
      <c r="AL52" s="16" t="s">
        <v>24533</v>
      </c>
      <c r="AM52" s="15">
        <f>D3L145C5*D3L145C17</f>
        <v>533.89227090993995</v>
      </c>
      <c r="AN52" s="16" t="s">
        <v>24550</v>
      </c>
      <c r="AO52" s="15">
        <f>IF(D3L145C17=0,0,CHOOSE(MIN(D3L145C8,RUN_YEARS),A1L108C1,A1L108C6,A1L108C7,A1L108C8,A1L108C9))</f>
        <v>316990.5726666667</v>
      </c>
      <c r="AP52" s="16" t="s">
        <v>24534</v>
      </c>
      <c r="AQ52" s="33">
        <f>IF(D3L145C19=0,0,D3L145C18/D3L145C19)</f>
        <v>1.6842528357187377E-3</v>
      </c>
      <c r="AR52" s="16" t="s">
        <v>24535</v>
      </c>
      <c r="AS52" s="32">
        <f>IF(D3L145C5=0,0,D3L145C18/D3L145C5)</f>
        <v>0.53674630722874428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2.4097623220464937E-2</v>
      </c>
      <c r="BZ52" s="16" t="s">
        <v>24545</v>
      </c>
      <c r="CA52" s="15">
        <f>D3L145C5*D3L145C37</f>
        <v>23.969489144940205</v>
      </c>
      <c r="CB52" s="16" t="s">
        <v>24554</v>
      </c>
      <c r="CC52" s="15">
        <f>IF(D3L145C37=0,0,CHOOSE(MIN(D3L145C8,RUN_YEARS),B6L116C1,B6L117C1,B6L118C1,B6L119C1,B6L120C1))</f>
        <v>149846.74</v>
      </c>
      <c r="CD52" s="16" t="s">
        <v>24546</v>
      </c>
      <c r="CE52" s="33">
        <f>IF(D3L145C39=0,0,D3L145C38/D3L145C39)</f>
        <v>1.5996003079506572E-4</v>
      </c>
      <c r="CF52" s="16" t="s">
        <v>24547</v>
      </c>
      <c r="CG52" s="32">
        <f>IF(D3L145C5=0,0,D3L145C38/D3L145C5)</f>
        <v>2.4097623220464937E-2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0.2253326080177929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96259.444000000003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96259.444000000003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0.21938768477582801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96864.569000000003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0.2253326080177929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96259.444000000003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0.21938768477582801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96864.569000000003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0.21938768477582801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96864.569000000003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0.21938768477582801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96864.569000000003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0.21938768477582801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96864.569000000003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0.21938768477582801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96864.569000000003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0.21938768477582801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96864.569000000003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96864.569000000003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96259.444000000003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31985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0.47835480514441137</v>
      </c>
      <c r="L65" s="16" t="s">
        <v>24938</v>
      </c>
      <c r="M65" s="15">
        <f>IF(D3L158C2&lt;&gt;0,D3L158C2*D3L158C4,D3L158C3*D3L158C4)</f>
        <v>15300.178442543998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15300.178442543998</v>
      </c>
      <c r="AX65" s="16" t="s">
        <v>24963</v>
      </c>
      <c r="AY65" s="15">
        <f>IF(D3L158C22=0,0,CHOOSE(MIN(D3L158C8,RUN_YEARS),A1L104C1,A1L104C6,A1L104C7,A1L104C8,A1L104C9))</f>
        <v>96864.569000000003</v>
      </c>
      <c r="AZ65" s="16" t="s">
        <v>24949</v>
      </c>
      <c r="BA65" s="33">
        <f>IF(D3L158C24=0,0,D3L158C23/D3L158C24)</f>
        <v>0.15795433356590888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49068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0.95966306140922797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96864.569000000003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4.0336938590772045E-2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149952.12000000002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7362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0.95966306140922797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96864.569000000003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4.0336938590772045E-2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149952.12000000002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0.95966306140922797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96864.569000000003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4.0336938590772045E-2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149952.12000000002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3526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0.95966306140922797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96864.569000000003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4.0336938590772045E-2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149952.12000000002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108974</v>
      </c>
      <c r="J70" s="16" t="s">
        <v>25124</v>
      </c>
      <c r="K70" s="21">
        <f>IF(FLOW_THRU_100PCT="Y",1,INDEX(VariabilityMatrix,D3L163C1,D3L163C8))</f>
        <v>0.47349772620785013</v>
      </c>
      <c r="L70" s="16" t="s">
        <v>25094</v>
      </c>
      <c r="M70" s="15">
        <f>IF(D3L163C2&lt;&gt;0,D3L163C2*D3L163C4,D3L163C3*D3L163C4)</f>
        <v>51598.941215774263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0.95966306140922797</v>
      </c>
      <c r="AV70" s="16" t="s">
        <v>25104</v>
      </c>
      <c r="AW70" s="15">
        <f>D3L163C5*D3L163C22</f>
        <v>49517.597892604717</v>
      </c>
      <c r="AX70" s="16" t="s">
        <v>25119</v>
      </c>
      <c r="AY70" s="15">
        <f>IF(D3L163C22=0,0,CHOOSE(MIN(D3L163C8,RUN_YEARS),A1L104C1,A1L104C6,A1L104C7,A1L104C8,A1L104C9))</f>
        <v>96864.569000000003</v>
      </c>
      <c r="AZ70" s="16" t="s">
        <v>25105</v>
      </c>
      <c r="BA70" s="33">
        <f>IF(D3L163C24=0,0,D3L163C23/D3L163C24)</f>
        <v>0.5112044414568625</v>
      </c>
      <c r="BB70" s="16" t="s">
        <v>25106</v>
      </c>
      <c r="BC70" s="32">
        <f>IF(D3L163C5=0,0,D3L163C23/D3L163C5)</f>
        <v>0.95966306140922786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4.0336938590772045E-2</v>
      </c>
      <c r="BZ70" s="16" t="s">
        <v>25113</v>
      </c>
      <c r="CA70" s="15">
        <f>D3L163C5*D3L163C37</f>
        <v>2081.3433231695431</v>
      </c>
      <c r="CB70" s="16" t="s">
        <v>25122</v>
      </c>
      <c r="CC70" s="15">
        <f>IF(D3L163C37=0,0,CHOOSE(MIN(D3L163C8,RUN_YEARS),B6L116C1,B6L117C1,B6L118C1,B6L119C1,B6L120C1))</f>
        <v>149952.12000000002</v>
      </c>
      <c r="CD70" s="16" t="s">
        <v>25114</v>
      </c>
      <c r="CE70" s="33">
        <f>IF(D3L163C39=0,0,D3L163C38/D3L163C39)</f>
        <v>1.3880052667275012E-2</v>
      </c>
      <c r="CF70" s="16" t="s">
        <v>25115</v>
      </c>
      <c r="CG70" s="32">
        <f>IF(D3L163C5=0,0,D3L163C38/D3L163C5)</f>
        <v>4.0336938590772045E-2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2462932</v>
      </c>
      <c r="J71" s="16" t="s">
        <v>25155</v>
      </c>
      <c r="K71" s="21">
        <f>IF(FLOW_THRU_100PCT="Y",1,INDEX(VariabilityMatrix,D3L164C1,D3L164C8))</f>
        <v>0.94011320083757355</v>
      </c>
      <c r="L71" s="16" t="s">
        <v>25126</v>
      </c>
      <c r="M71" s="15">
        <f>IF(D3L164C2&lt;&gt;0,D3L164C2*D3L164C4,D3L164C3*D3L164C4)</f>
        <v>2315434.8859652868</v>
      </c>
      <c r="N71" s="16" t="s">
        <v>4251</v>
      </c>
      <c r="O71" s="32">
        <f>0.45*CHOOSE(MIN(D3L164C8,RUN_YEARS),B3L110C1,B3L125C1,B3L140C1,B3L155C1,B3L170C1)</f>
        <v>0.43893727474100025</v>
      </c>
      <c r="P71" s="16" t="s">
        <v>25127</v>
      </c>
      <c r="Q71" s="15">
        <f>D3L164C5*D3L164C6</f>
        <v>1016330.6786858416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829340006</v>
      </c>
      <c r="V71" s="16" t="s">
        <v>25128</v>
      </c>
      <c r="W71" s="33">
        <f>IF(D3L164C9=0,0,D3L164C7/D3L164C9)</f>
        <v>1.2254692542660744E-3</v>
      </c>
      <c r="X71" s="16" t="s">
        <v>25129</v>
      </c>
      <c r="Y71" s="32">
        <f>IF(D3L164C5=0,0,D3L164C7/D3L164C5)</f>
        <v>0.43893727474100025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0.5364788913501114</v>
      </c>
      <c r="AL71" s="16" t="s">
        <v>25133</v>
      </c>
      <c r="AM71" s="15">
        <f>D3L164C5*D3L164C17</f>
        <v>1242181.9406160286</v>
      </c>
      <c r="AN71" s="16" t="s">
        <v>25150</v>
      </c>
      <c r="AO71" s="15">
        <f>IF(D3L164C17=0,0,CHOOSE(MIN(D3L164C8,RUN_YEARS),A1L108C1,A1L108C6,A1L108C7,A1L108C8,A1L108C9))</f>
        <v>327149.46799999999</v>
      </c>
      <c r="AP71" s="16" t="s">
        <v>25134</v>
      </c>
      <c r="AQ71" s="33">
        <f>IF(D3L164C19=0,0,D3L164C18/D3L164C19)</f>
        <v>3.7969859716110821</v>
      </c>
      <c r="AR71" s="16" t="s">
        <v>25135</v>
      </c>
      <c r="AS71" s="32">
        <f>IF(D3L164C5=0,0,D3L164C18/D3L164C5)</f>
        <v>0.5364788913501114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2.4583833908888353E-2</v>
      </c>
      <c r="BZ71" s="16" t="s">
        <v>25145</v>
      </c>
      <c r="CA71" s="15">
        <f>D3L164C5*D3L164C37</f>
        <v>56922.266663416456</v>
      </c>
      <c r="CB71" s="16" t="s">
        <v>25154</v>
      </c>
      <c r="CC71" s="15">
        <f>IF(D3L164C37=0,0,CHOOSE(MIN(D3L164C8,RUN_YEARS),B6L116C1,B6L117C1,B6L118C1,B6L119C1,B6L120C1))</f>
        <v>149952.12000000002</v>
      </c>
      <c r="CD71" s="16" t="s">
        <v>25146</v>
      </c>
      <c r="CE71" s="33">
        <f>IF(D3L164C39=0,0,D3L164C38/D3L164C39)</f>
        <v>0.37960294701679742</v>
      </c>
      <c r="CF71" s="16" t="s">
        <v>25147</v>
      </c>
      <c r="CG71" s="32">
        <f>IF(D3L164C5=0,0,D3L164C38/D3L164C5)</f>
        <v>2.4583833908888353E-2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0.94011320083757355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0.43893727474100025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829340006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0.5364788913501114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327149.46799999999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2.4583833908888353E-2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149952.12000000002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114539</v>
      </c>
      <c r="J73" s="16" t="s">
        <v>25217</v>
      </c>
      <c r="K73" s="21">
        <f>IF(FLOW_THRU_100PCT="Y",1,INDEX(VariabilityMatrix,D3L166C1,D3L166C8))</f>
        <v>0.65768940697487865</v>
      </c>
      <c r="L73" s="16" t="s">
        <v>25188</v>
      </c>
      <c r="M73" s="15">
        <f>IF(D3L166C2&lt;&gt;0,D3L166C2*D3L166C4,D3L166C3*D3L166C4)</f>
        <v>75331.086985495625</v>
      </c>
      <c r="N73" s="16" t="s">
        <v>4251</v>
      </c>
      <c r="O73" s="32">
        <f>0.45*CHOOSE(MIN(D3L166C8,RUN_YEARS),B3L110C1,B3L125C1,B3L140C1,B3L155C1,B3L170C1)</f>
        <v>0.43893727474100025</v>
      </c>
      <c r="P73" s="16" t="s">
        <v>25189</v>
      </c>
      <c r="Q73" s="15">
        <f>D3L166C5*D3L166C6</f>
        <v>33065.622024690681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829340006</v>
      </c>
      <c r="V73" s="16" t="s">
        <v>25190</v>
      </c>
      <c r="W73" s="33">
        <f>IF(D3L166C9=0,0,D3L166C7/D3L166C9)</f>
        <v>3.9869802234875766E-5</v>
      </c>
      <c r="X73" s="16" t="s">
        <v>25191</v>
      </c>
      <c r="Y73" s="32">
        <f>IF(D3L166C5=0,0,D3L166C7/D3L166C5)</f>
        <v>0.43893727474100025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0.5364788913501114</v>
      </c>
      <c r="AL73" s="16" t="s">
        <v>25195</v>
      </c>
      <c r="AM73" s="15">
        <f>D3L166C5*D3L166C17</f>
        <v>40413.5380301775</v>
      </c>
      <c r="AN73" s="16" t="s">
        <v>25212</v>
      </c>
      <c r="AO73" s="15">
        <f>IF(D3L166C17=0,0,CHOOSE(MIN(D3L166C8,RUN_YEARS),A1L108C1,A1L108C6,A1L108C7,A1L108C8,A1L108C9))</f>
        <v>327149.46799999999</v>
      </c>
      <c r="AP73" s="16" t="s">
        <v>25196</v>
      </c>
      <c r="AQ73" s="33">
        <f>IF(D3L166C19=0,0,D3L166C18/D3L166C19)</f>
        <v>0.12353233608247072</v>
      </c>
      <c r="AR73" s="16" t="s">
        <v>25197</v>
      </c>
      <c r="AS73" s="32">
        <f>IF(D3L166C5=0,0,D3L166C18/D3L166C5)</f>
        <v>0.5364788913501114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2.4583833908888353E-2</v>
      </c>
      <c r="BZ73" s="16" t="s">
        <v>25207</v>
      </c>
      <c r="CA73" s="15">
        <f>D3L166C5*D3L166C37</f>
        <v>1851.9269306274455</v>
      </c>
      <c r="CB73" s="16" t="s">
        <v>25216</v>
      </c>
      <c r="CC73" s="15">
        <f>IF(D3L166C37=0,0,CHOOSE(MIN(D3L166C8,RUN_YEARS),B6L116C1,B6L117C1,B6L118C1,B6L119C1,B6L120C1))</f>
        <v>149952.12000000002</v>
      </c>
      <c r="CD73" s="16" t="s">
        <v>25208</v>
      </c>
      <c r="CE73" s="33">
        <f>IF(D3L166C39=0,0,D3L166C38/D3L166C39)</f>
        <v>1.2350121696361779E-2</v>
      </c>
      <c r="CF73" s="16" t="s">
        <v>25209</v>
      </c>
      <c r="CG73" s="32">
        <f>IF(D3L166C5=0,0,D3L166C38/D3L166C5)</f>
        <v>2.4583833908888353E-2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861030</v>
      </c>
      <c r="J74" s="16" t="s">
        <v>25249</v>
      </c>
      <c r="K74" s="21">
        <f>IF(FLOW_THRU_100PCT="Y",1,INDEX(VariabilityMatrix,D3L167C1,D3L167C8))</f>
        <v>0.75640370839816096</v>
      </c>
      <c r="L74" s="16" t="s">
        <v>25219</v>
      </c>
      <c r="M74" s="15">
        <f>IF(D3L167C2&lt;&gt;0,D3L167C2*D3L167C4,D3L167C3*D3L167C4)</f>
        <v>651286.28504206857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0.89779683601371696</v>
      </c>
      <c r="BF74" s="16" t="s">
        <v>25232</v>
      </c>
      <c r="BG74" s="15">
        <f>D3L167C5*D3L167C27</f>
        <v>584722.76604989695</v>
      </c>
      <c r="BH74" s="16" t="s">
        <v>25245</v>
      </c>
      <c r="BI74" s="15">
        <f>IF(D3L167C27=0,0,CHOOSE(MIN(D3L167C8,RUN_YEARS),A1L104C1,A1L104C6,A1L104C7,A1L104C8,A1L104C9))</f>
        <v>96864.569000000003</v>
      </c>
      <c r="BJ74" s="16" t="s">
        <v>25233</v>
      </c>
      <c r="BK74" s="33">
        <f>IF(D3L167C29=0,0,D3L167C28/D3L167C29)</f>
        <v>6.0364978865481449</v>
      </c>
      <c r="BL74" s="16" t="s">
        <v>25234</v>
      </c>
      <c r="BM74" s="32">
        <f>IF(D3L167C5=0,0,D3L167C28/D3L167C5)</f>
        <v>0.89779683601371696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0.10220316398628305</v>
      </c>
      <c r="BZ74" s="16" t="s">
        <v>25238</v>
      </c>
      <c r="CA74" s="15">
        <f>D3L167C5*D3L167C37</f>
        <v>66563.518992171623</v>
      </c>
      <c r="CB74" s="16" t="s">
        <v>25247</v>
      </c>
      <c r="CC74" s="15">
        <f>IF(D3L167C37=0,0,CHOOSE(MIN(D3L167C8,RUN_YEARS),B6L116C1,B6L117C1,B6L118C1,B6L119C1,B6L120C1))</f>
        <v>149952.12000000002</v>
      </c>
      <c r="CD74" s="16" t="s">
        <v>25239</v>
      </c>
      <c r="CE74" s="33">
        <f>IF(D3L167C39=0,0,D3L167C38/D3L167C39)</f>
        <v>0.4438984856777724</v>
      </c>
      <c r="CF74" s="16" t="s">
        <v>25240</v>
      </c>
      <c r="CG74" s="32">
        <f>IF(D3L167C5=0,0,D3L167C38/D3L167C5)</f>
        <v>0.10220316398628305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544048</v>
      </c>
      <c r="J75" s="16" t="s">
        <v>25281</v>
      </c>
      <c r="K75" s="21">
        <f>IF(FLOW_THRU_100PCT="Y",1,INDEX(VariabilityMatrix,D3L168C1,D3L168C8))</f>
        <v>0.75640370839816096</v>
      </c>
      <c r="L75" s="16" t="s">
        <v>25251</v>
      </c>
      <c r="M75" s="15">
        <f>IF(D3L168C2&lt;&gt;0,D3L168C2*D3L168C4,D3L168C3*D3L168C4)</f>
        <v>411519.92474660266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0.89779683601371696</v>
      </c>
      <c r="BF75" s="16" t="s">
        <v>25264</v>
      </c>
      <c r="BG75" s="15">
        <f>D3L168C5*D3L168C27</f>
        <v>369461.28639410279</v>
      </c>
      <c r="BH75" s="16" t="s">
        <v>25277</v>
      </c>
      <c r="BI75" s="15">
        <f>IF(D3L168C27=0,0,CHOOSE(MIN(D3L168C8,RUN_YEARS),A1L104C1,A1L104C6,A1L104C7,A1L104C8,A1L104C9))</f>
        <v>96864.569000000003</v>
      </c>
      <c r="BJ75" s="16" t="s">
        <v>25265</v>
      </c>
      <c r="BK75" s="33">
        <f>IF(D3L168C29=0,0,D3L168C28/D3L168C29)</f>
        <v>3.8142046179351996</v>
      </c>
      <c r="BL75" s="16" t="s">
        <v>25266</v>
      </c>
      <c r="BM75" s="32">
        <f>IF(D3L168C5=0,0,D3L168C28/D3L168C5)</f>
        <v>0.89779683601371696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0.10220316398628305</v>
      </c>
      <c r="BZ75" s="16" t="s">
        <v>25270</v>
      </c>
      <c r="CA75" s="15">
        <f>D3L168C5*D3L168C37</f>
        <v>42058.638352499896</v>
      </c>
      <c r="CB75" s="16" t="s">
        <v>25279</v>
      </c>
      <c r="CC75" s="15">
        <f>IF(D3L168C37=0,0,CHOOSE(MIN(D3L168C8,RUN_YEARS),B6L116C1,B6L117C1,B6L118C1,B6L119C1,B6L120C1))</f>
        <v>149952.12000000002</v>
      </c>
      <c r="CD75" s="16" t="s">
        <v>25271</v>
      </c>
      <c r="CE75" s="33">
        <f>IF(D3L168C39=0,0,D3L168C38/D3L168C39)</f>
        <v>0.28048045171018515</v>
      </c>
      <c r="CF75" s="16" t="s">
        <v>25272</v>
      </c>
      <c r="CG75" s="32">
        <f>IF(D3L168C5=0,0,D3L168C38/D3L168C5)</f>
        <v>0.10220316398628305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31985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15300.178442543998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15300.178442543998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0.15795433356590888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4151479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3505171.1239552274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1049396.3007105323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1.2653390565009503E-3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1282595.4786462062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3.9205183076935528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49517.597892604717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0.5112044414568625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954184.0524439998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9.8507025044833441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169477.69426188496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1.1302120587683917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31985</v>
      </c>
      <c r="H79" s="16" t="s">
        <v>25375</v>
      </c>
      <c r="I79" s="15">
        <f>SUM(D3L169C3:D3L171C3)</f>
        <v>4151479</v>
      </c>
      <c r="J79" s="16" t="s">
        <v>25376</v>
      </c>
      <c r="K79" s="21">
        <f>IF(D3L172C2+D3L172C3=0,0,D3L172C5/(D3L172C2+D3L172C3))</f>
        <v>0.84152063992848303</v>
      </c>
      <c r="L79" s="16" t="s">
        <v>25345</v>
      </c>
      <c r="M79" s="15">
        <f>SUM(D3L169C5:D3L171C5)</f>
        <v>3520471.3023977713</v>
      </c>
      <c r="N79" s="16" t="s">
        <v>25346</v>
      </c>
      <c r="O79" s="32">
        <f>IF(SUM(D3L169C5:D3L171C5)=0,0,SUM(D3L169C7:D3L171C7)/SUM(D3L169C5:D3L171C5))</f>
        <v>0.29808403778090592</v>
      </c>
      <c r="P79" s="16" t="s">
        <v>25347</v>
      </c>
      <c r="Q79" s="15">
        <f>SUM(D3L169C7:D3L171C7)</f>
        <v>1049396.3007105323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1.2653390565009503E-3</v>
      </c>
      <c r="X79" s="16" t="s">
        <v>25349</v>
      </c>
      <c r="Y79" s="32">
        <f>IF(D3L172C5=0,0,D3L172C7/D3L172C5)</f>
        <v>0.29808403778090592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0.36432493506555169</v>
      </c>
      <c r="AL79" s="16" t="s">
        <v>25355</v>
      </c>
      <c r="AM79" s="15">
        <f>SUM(D3L169C18:D3L171C18)</f>
        <v>1282595.4786462062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3.9205183076935528</v>
      </c>
      <c r="AR79" s="16" t="s">
        <v>25357</v>
      </c>
      <c r="AS79" s="32">
        <f>IF(D3L172C5=0,0,D3L172C18/D3L172C5)</f>
        <v>0.36432493506555169</v>
      </c>
      <c r="AT79" s="16" t="s">
        <v>25358</v>
      </c>
      <c r="AU79" s="32">
        <f>IF(SUM(D3L169C5:D3L171C5)=0,0,SUM(D3L169C23:D3L171C23)/SUM(D3L169C5:D3L171C5))</f>
        <v>1.841167581482676E-2</v>
      </c>
      <c r="AV79" s="16" t="s">
        <v>25359</v>
      </c>
      <c r="AW79" s="15">
        <f>SUM(D3L169C23:D3L171C23)</f>
        <v>64817.776335148716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0.66915877502277143</v>
      </c>
      <c r="BB79" s="16" t="s">
        <v>25361</v>
      </c>
      <c r="BC79" s="32">
        <f>IF(D3L172C5=0,0,D3L172C23/D3L172C5)</f>
        <v>1.841167581482676E-2</v>
      </c>
      <c r="BD79" s="16" t="s">
        <v>25362</v>
      </c>
      <c r="BE79" s="32">
        <f>IF(SUM(D3L169C5:D3L171C5)=0,0,SUM(D3L169C28:D3L171C28)/SUM(D3L169C5:D3L171C5))</f>
        <v>0.2710387247849772</v>
      </c>
      <c r="BF79" s="16" t="s">
        <v>25363</v>
      </c>
      <c r="BG79" s="15">
        <f>SUM(D3L169C28:D3L171C28)</f>
        <v>954184.0524439998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9.8507025044833441</v>
      </c>
      <c r="BL79" s="16" t="s">
        <v>25365</v>
      </c>
      <c r="BM79" s="32">
        <f>IF(D3L172C5=0,0,D3L172C28/D3L172C5)</f>
        <v>0.2710387247849772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4.814062655373863E-2</v>
      </c>
      <c r="BZ79" s="16" t="s">
        <v>25371</v>
      </c>
      <c r="CA79" s="15">
        <f>SUM(D3L169C38:D3L171C38)</f>
        <v>169477.69426188496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1.1302120587683917</v>
      </c>
      <c r="CF79" s="16" t="s">
        <v>25373</v>
      </c>
      <c r="CG79" s="32">
        <f>IF(D3L172C5=0,0,D3L172C38/D3L172C5)</f>
        <v>4.814062655373863E-2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38052</v>
      </c>
      <c r="J80" s="16" t="s">
        <v>25407</v>
      </c>
      <c r="K80" s="21">
        <f>IF(FLOW_THRU_100PCT="Y",1,INDEX(VariabilityMatrix,D3L173C1,D3L173C8))</f>
        <v>0.72093440384578988</v>
      </c>
      <c r="L80" s="16" t="s">
        <v>25377</v>
      </c>
      <c r="M80" s="15">
        <f>IF(D3L173C2&lt;&gt;0,D3L173C2*D3L173C4,D3L173C3*D3L173C4)</f>
        <v>27432.995935139996</v>
      </c>
      <c r="N80" s="16" t="s">
        <v>4251</v>
      </c>
      <c r="O80" s="32">
        <f>D3L172C6</f>
        <v>0.29808403778090592</v>
      </c>
      <c r="P80" s="16" t="s">
        <v>25378</v>
      </c>
      <c r="Q80" s="15">
        <f>D3L173C5*D3L173C6</f>
        <v>8177.3381967737087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829340006</v>
      </c>
      <c r="V80" s="16" t="s">
        <v>25379</v>
      </c>
      <c r="W80" s="33">
        <f>IF(D3L173C9=0,0,D3L173C7/D3L173C9)</f>
        <v>9.8600551494120355E-6</v>
      </c>
      <c r="X80" s="16" t="s">
        <v>25380</v>
      </c>
      <c r="Y80" s="32">
        <f>IF(D3L173C5=0,0,D3L173C7/D3L173C5)</f>
        <v>0.29808403778090592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0.36432493506555169</v>
      </c>
      <c r="AL80" s="16" t="s">
        <v>25384</v>
      </c>
      <c r="AM80" s="15">
        <f>D3L173C5*D3L173C17</f>
        <v>9994.5244627234224</v>
      </c>
      <c r="AN80" s="16" t="s">
        <v>25401</v>
      </c>
      <c r="AO80" s="15">
        <f>IF(D3L173C17=0,0,CHOOSE(MIN(D3L173C8,RUN_YEARS),A1L108C1,A1L108C6,A1L108C7,A1L108C8,A1L108C9))</f>
        <v>327149.46799999999</v>
      </c>
      <c r="AP80" s="16" t="s">
        <v>25385</v>
      </c>
      <c r="AQ80" s="33">
        <f>IF(D3L173C19=0,0,D3L173C18/D3L173C19)</f>
        <v>3.0550330782513829E-2</v>
      </c>
      <c r="AR80" s="16" t="s">
        <v>25386</v>
      </c>
      <c r="AS80" s="32">
        <f>IF(D3L173C5=0,0,D3L173C18/D3L173C5)</f>
        <v>0.36432493506555169</v>
      </c>
      <c r="AT80" s="16" t="s">
        <v>4251</v>
      </c>
      <c r="AU80" s="32">
        <f>D3L172C22</f>
        <v>1.841167581482676E-2</v>
      </c>
      <c r="AV80" s="16" t="s">
        <v>25387</v>
      </c>
      <c r="AW80" s="15">
        <f>D3L173C5*D3L173C22</f>
        <v>505.08742778725787</v>
      </c>
      <c r="AX80" s="16" t="s">
        <v>25402</v>
      </c>
      <c r="AY80" s="15">
        <f>IF(D3L173C22=0,0,CHOOSE(MIN(D3L173C8,RUN_YEARS),A1L104C1,A1L104C6,A1L104C7,A1L104C8,A1L104C9))</f>
        <v>96864.569000000003</v>
      </c>
      <c r="AZ80" s="16" t="s">
        <v>25388</v>
      </c>
      <c r="BA80" s="33">
        <f>IF(D3L173C24=0,0,D3L173C23/D3L173C24)</f>
        <v>5.2143671623342261E-3</v>
      </c>
      <c r="BB80" s="16" t="s">
        <v>25389</v>
      </c>
      <c r="BC80" s="32">
        <f>IF(D3L173C5=0,0,D3L173C23/D3L173C5)</f>
        <v>1.841167581482676E-2</v>
      </c>
      <c r="BD80" s="16" t="s">
        <v>4251</v>
      </c>
      <c r="BE80" s="32">
        <f>D3L172C27</f>
        <v>0.2710387247849772</v>
      </c>
      <c r="BF80" s="16" t="s">
        <v>25390</v>
      </c>
      <c r="BG80" s="15">
        <f>D3L173C5*D3L173C27</f>
        <v>7435.4042352918077</v>
      </c>
      <c r="BH80" s="16" t="s">
        <v>25403</v>
      </c>
      <c r="BI80" s="15">
        <f>IF(D3L173C27=0,0,CHOOSE(MIN(D3L173C8,RUN_YEARS),A1L104C1,A1L104C6,A1L104C7,A1L104C8,A1L104C9))</f>
        <v>96864.569000000003</v>
      </c>
      <c r="BJ80" s="16" t="s">
        <v>25391</v>
      </c>
      <c r="BK80" s="33">
        <f>IF(D3L173C29=0,0,D3L173C28/D3L173C29)</f>
        <v>7.6760825057630794E-2</v>
      </c>
      <c r="BL80" s="16" t="s">
        <v>25392</v>
      </c>
      <c r="BM80" s="32">
        <f>IF(D3L173C5=0,0,D3L173C28/D3L173C5)</f>
        <v>0.2710387247849772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4.814062655373863E-2</v>
      </c>
      <c r="BZ80" s="16" t="s">
        <v>25396</v>
      </c>
      <c r="CA80" s="15">
        <f>D3L173C5*D3L173C37</f>
        <v>1320.6416125638043</v>
      </c>
      <c r="CB80" s="16" t="s">
        <v>25405</v>
      </c>
      <c r="CC80" s="15">
        <f>IF(D3L173C37=0,0,CHOOSE(MIN(D3L173C8,RUN_YEARS),B6L116C1,B6L117C1,B6L118C1,B6L119C1,B6L120C1))</f>
        <v>149952.12000000002</v>
      </c>
      <c r="CD80" s="16" t="s">
        <v>25397</v>
      </c>
      <c r="CE80" s="33">
        <f>IF(D3L173C39=0,0,D3L173C38/D3L173C39)</f>
        <v>8.8070886397858469E-3</v>
      </c>
      <c r="CF80" s="16" t="s">
        <v>25398</v>
      </c>
      <c r="CG80" s="32">
        <f>IF(D3L173C5=0,0,D3L173C38/D3L173C5)</f>
        <v>4.814062655373863E-2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705216</v>
      </c>
      <c r="J81" s="16" t="s">
        <v>25439</v>
      </c>
      <c r="K81" s="21">
        <f>IF(FLOW_THRU_100PCT="Y",1,INDEX(VariabilityMatrix,D3L174C1,D3L174C8))</f>
        <v>0.72093440384578988</v>
      </c>
      <c r="L81" s="16" t="s">
        <v>25409</v>
      </c>
      <c r="M81" s="15">
        <f>IF(D3L174C2&lt;&gt;0,D3L174C2*D3L174C4,D3L174C3*D3L174C4)</f>
        <v>508414.47654251254</v>
      </c>
      <c r="N81" s="16" t="s">
        <v>4251</v>
      </c>
      <c r="O81" s="32">
        <f>D3L172C6</f>
        <v>0.29808403778090592</v>
      </c>
      <c r="P81" s="16" t="s">
        <v>25410</v>
      </c>
      <c r="Q81" s="15">
        <f>D3L174C5*D3L174C6</f>
        <v>151550.24003405782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829340006</v>
      </c>
      <c r="V81" s="16" t="s">
        <v>25411</v>
      </c>
      <c r="W81" s="33">
        <f>IF(D3L174C9=0,0,D3L174C7/D3L174C9)</f>
        <v>1.8273595743319032E-4</v>
      </c>
      <c r="X81" s="16" t="s">
        <v>25412</v>
      </c>
      <c r="Y81" s="32">
        <f>IF(D3L174C5=0,0,D3L174C7/D3L174C5)</f>
        <v>0.29808403778090592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0.36432493506555169</v>
      </c>
      <c r="AL81" s="16" t="s">
        <v>25416</v>
      </c>
      <c r="AM81" s="15">
        <f>D3L174C5*D3L174C17</f>
        <v>185228.07115273734</v>
      </c>
      <c r="AN81" s="16" t="s">
        <v>25433</v>
      </c>
      <c r="AO81" s="15">
        <f>IF(D3L174C17=0,0,CHOOSE(MIN(D3L174C8,RUN_YEARS),A1L108C1,A1L108C6,A1L108C7,A1L108C8,A1L108C9))</f>
        <v>327149.46799999999</v>
      </c>
      <c r="AP81" s="16" t="s">
        <v>25417</v>
      </c>
      <c r="AQ81" s="33">
        <f>IF(D3L174C19=0,0,D3L174C18/D3L174C19)</f>
        <v>0.56618790268898533</v>
      </c>
      <c r="AR81" s="16" t="s">
        <v>25418</v>
      </c>
      <c r="AS81" s="32">
        <f>IF(D3L174C5=0,0,D3L174C18/D3L174C5)</f>
        <v>0.36432493506555169</v>
      </c>
      <c r="AT81" s="16" t="s">
        <v>4251</v>
      </c>
      <c r="AU81" s="32">
        <f>D3L172C22</f>
        <v>1.841167581482676E-2</v>
      </c>
      <c r="AV81" s="16" t="s">
        <v>25419</v>
      </c>
      <c r="AW81" s="15">
        <f>D3L174C5*D3L174C22</f>
        <v>9360.7625216655852</v>
      </c>
      <c r="AX81" s="16" t="s">
        <v>25434</v>
      </c>
      <c r="AY81" s="15">
        <f>IF(D3L174C22=0,0,CHOOSE(MIN(D3L174C8,RUN_YEARS),A1L104C1,A1L104C6,A1L104C7,A1L104C8,A1L104C9))</f>
        <v>96864.569000000003</v>
      </c>
      <c r="AZ81" s="16" t="s">
        <v>25420</v>
      </c>
      <c r="BA81" s="33">
        <f>IF(D3L174C24=0,0,D3L174C23/D3L174C24)</f>
        <v>9.663763147147833E-2</v>
      </c>
      <c r="BB81" s="16" t="s">
        <v>25421</v>
      </c>
      <c r="BC81" s="32">
        <f>IF(D3L174C5=0,0,D3L174C23/D3L174C5)</f>
        <v>1.841167581482676E-2</v>
      </c>
      <c r="BD81" s="16" t="s">
        <v>4251</v>
      </c>
      <c r="BE81" s="32">
        <f>D3L172C27</f>
        <v>0.2710387247849772</v>
      </c>
      <c r="BF81" s="16" t="s">
        <v>25422</v>
      </c>
      <c r="BG81" s="15">
        <f>D3L174C5*D3L174C27</f>
        <v>137800.01138430429</v>
      </c>
      <c r="BH81" s="16" t="s">
        <v>25435</v>
      </c>
      <c r="BI81" s="15">
        <f>IF(D3L174C27=0,0,CHOOSE(MIN(D3L174C8,RUN_YEARS),A1L104C1,A1L104C6,A1L104C7,A1L104C8,A1L104C9))</f>
        <v>96864.569000000003</v>
      </c>
      <c r="BJ81" s="16" t="s">
        <v>25423</v>
      </c>
      <c r="BK81" s="33">
        <f>IF(D3L174C29=0,0,D3L174C28/D3L174C29)</f>
        <v>1.4226049091727677</v>
      </c>
      <c r="BL81" s="16" t="s">
        <v>25424</v>
      </c>
      <c r="BM81" s="32">
        <f>IF(D3L174C5=0,0,D3L174C28/D3L174C5)</f>
        <v>0.2710387247849772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4.814062655373863E-2</v>
      </c>
      <c r="BZ81" s="16" t="s">
        <v>25428</v>
      </c>
      <c r="CA81" s="15">
        <f>D3L174C5*D3L174C37</f>
        <v>24475.391449747603</v>
      </c>
      <c r="CB81" s="16" t="s">
        <v>25437</v>
      </c>
      <c r="CC81" s="15">
        <f>IF(D3L174C37=0,0,CHOOSE(MIN(D3L174C8,RUN_YEARS),B6L116C1,B6L117C1,B6L118C1,B6L119C1,B6L120C1))</f>
        <v>149952.12000000002</v>
      </c>
      <c r="CD81" s="16" t="s">
        <v>25429</v>
      </c>
      <c r="CE81" s="33">
        <f>IF(D3L174C39=0,0,D3L174C38/D3L174C39)</f>
        <v>0.16322137659505981</v>
      </c>
      <c r="CF81" s="16" t="s">
        <v>25430</v>
      </c>
      <c r="CG81" s="32">
        <f>IF(D3L174C5=0,0,D3L174C38/D3L174C5)</f>
        <v>4.814062655373863E-2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89225</v>
      </c>
      <c r="J82" s="16" t="s">
        <v>25471</v>
      </c>
      <c r="K82" s="21">
        <f>IF(FLOW_THRU_100PCT="Y",1,INDEX(VariabilityMatrix,D3L175C1,D3L175C8))</f>
        <v>0.72093440384578988</v>
      </c>
      <c r="L82" s="16" t="s">
        <v>25441</v>
      </c>
      <c r="M82" s="15">
        <f>IF(D3L175C2&lt;&gt;0,D3L175C2*D3L175C4,D3L175C3*D3L175C4)</f>
        <v>64325.3721831406</v>
      </c>
      <c r="N82" s="16" t="s">
        <v>4251</v>
      </c>
      <c r="O82" s="32">
        <f>D3L172C6</f>
        <v>0.29808403778090592</v>
      </c>
      <c r="P82" s="16" t="s">
        <v>25442</v>
      </c>
      <c r="Q82" s="15">
        <f>D3L175C5*D3L175C6</f>
        <v>19174.366672110118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829340006</v>
      </c>
      <c r="V82" s="16" t="s">
        <v>25443</v>
      </c>
      <c r="W82" s="33">
        <f>IF(D3L175C9=0,0,D3L175C7/D3L175C9)</f>
        <v>2.3120031028757724E-5</v>
      </c>
      <c r="X82" s="16" t="s">
        <v>25444</v>
      </c>
      <c r="Y82" s="32">
        <f>IF(D3L175C5=0,0,D3L175C7/D3L175C5)</f>
        <v>0.29808403778090592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0.36432493506555169</v>
      </c>
      <c r="AL82" s="16" t="s">
        <v>25448</v>
      </c>
      <c r="AM82" s="15">
        <f>D3L175C5*D3L175C17</f>
        <v>23435.337043690146</v>
      </c>
      <c r="AN82" s="16" t="s">
        <v>25465</v>
      </c>
      <c r="AO82" s="15">
        <f>IF(D3L175C17=0,0,CHOOSE(MIN(D3L175C8,RUN_YEARS),A1L108C1,A1L108C6,A1L108C7,A1L108C8,A1L108C9))</f>
        <v>327149.46799999999</v>
      </c>
      <c r="AP82" s="16" t="s">
        <v>25449</v>
      </c>
      <c r="AQ82" s="33">
        <f>IF(D3L175C19=0,0,D3L175C18/D3L175C19)</f>
        <v>7.1634953854456965E-2</v>
      </c>
      <c r="AR82" s="16" t="s">
        <v>25450</v>
      </c>
      <c r="AS82" s="32">
        <f>IF(D3L175C5=0,0,D3L175C18/D3L175C5)</f>
        <v>0.36432493506555169</v>
      </c>
      <c r="AT82" s="16" t="s">
        <v>4251</v>
      </c>
      <c r="AU82" s="32">
        <f>D3L172C22</f>
        <v>1.841167581482676E-2</v>
      </c>
      <c r="AV82" s="16" t="s">
        <v>25451</v>
      </c>
      <c r="AW82" s="15">
        <f>D3L175C5*D3L175C22</f>
        <v>1184.3378993040599</v>
      </c>
      <c r="AX82" s="16" t="s">
        <v>25466</v>
      </c>
      <c r="AY82" s="15">
        <f>IF(D3L175C22=0,0,CHOOSE(MIN(D3L175C8,RUN_YEARS),A1L104C1,A1L104C6,A1L104C7,A1L104C8,A1L104C9))</f>
        <v>96864.569000000003</v>
      </c>
      <c r="AZ82" s="16" t="s">
        <v>25452</v>
      </c>
      <c r="BA82" s="33">
        <f>IF(D3L175C24=0,0,D3L175C23/D3L175C24)</f>
        <v>1.2226739988943323E-2</v>
      </c>
      <c r="BB82" s="16" t="s">
        <v>25453</v>
      </c>
      <c r="BC82" s="32">
        <f>IF(D3L175C5=0,0,D3L175C23/D3L175C5)</f>
        <v>1.841167581482676E-2</v>
      </c>
      <c r="BD82" s="16" t="s">
        <v>4251</v>
      </c>
      <c r="BE82" s="32">
        <f>D3L172C27</f>
        <v>0.2710387247849772</v>
      </c>
      <c r="BF82" s="16" t="s">
        <v>25454</v>
      </c>
      <c r="BG82" s="15">
        <f>D3L175C5*D3L175C27</f>
        <v>17434.666847837474</v>
      </c>
      <c r="BH82" s="16" t="s">
        <v>25467</v>
      </c>
      <c r="BI82" s="15">
        <f>IF(D3L175C27=0,0,CHOOSE(MIN(D3L175C8,RUN_YEARS),A1L104C1,A1L104C6,A1L104C7,A1L104C8,A1L104C9))</f>
        <v>96864.569000000003</v>
      </c>
      <c r="BJ82" s="16" t="s">
        <v>25455</v>
      </c>
      <c r="BK82" s="33">
        <f>IF(D3L175C29=0,0,D3L175C28/D3L175C29)</f>
        <v>0.17999013496707422</v>
      </c>
      <c r="BL82" s="16" t="s">
        <v>25456</v>
      </c>
      <c r="BM82" s="32">
        <f>IF(D3L175C5=0,0,D3L175C28/D3L175C5)</f>
        <v>0.2710387247849772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4.814062655373863E-2</v>
      </c>
      <c r="BZ82" s="16" t="s">
        <v>25460</v>
      </c>
      <c r="CA82" s="15">
        <f>D3L175C5*D3L175C37</f>
        <v>3096.6637201988187</v>
      </c>
      <c r="CB82" s="16" t="s">
        <v>25469</v>
      </c>
      <c r="CC82" s="15">
        <f>IF(D3L175C37=0,0,CHOOSE(MIN(D3L175C8,RUN_YEARS),B6L116C1,B6L117C1,B6L118C1,B6L119C1,B6L120C1))</f>
        <v>149952.12000000002</v>
      </c>
      <c r="CD82" s="16" t="s">
        <v>25461</v>
      </c>
      <c r="CE82" s="33">
        <f>IF(D3L175C39=0,0,D3L175C38/D3L175C39)</f>
        <v>2.0651016605826033E-2</v>
      </c>
      <c r="CF82" s="16" t="s">
        <v>25462</v>
      </c>
      <c r="CG82" s="32">
        <f>IF(D3L175C5=0,0,D3L175C38/D3L175C5)</f>
        <v>4.814062655373863E-2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154196</v>
      </c>
      <c r="J83" s="16" t="s">
        <v>25503</v>
      </c>
      <c r="K83" s="21">
        <f>IF(FLOW_THRU_100PCT="Y",1,INDEX(VariabilityMatrix,D3L176C1,D3L176C8))</f>
        <v>0.72093440384578988</v>
      </c>
      <c r="L83" s="16" t="s">
        <v>25473</v>
      </c>
      <c r="M83" s="15">
        <f>IF(D3L176C2&lt;&gt;0,D3L176C2*D3L176C4,D3L176C3*D3L176C4)</f>
        <v>111165.20133540542</v>
      </c>
      <c r="N83" s="16" t="s">
        <v>4251</v>
      </c>
      <c r="O83" s="32">
        <f>D3L172C6</f>
        <v>0.29808403778090592</v>
      </c>
      <c r="P83" s="16" t="s">
        <v>25474</v>
      </c>
      <c r="Q83" s="15">
        <f>D3L176C5*D3L176C6</f>
        <v>33136.572074785006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829340006</v>
      </c>
      <c r="V83" s="16" t="s">
        <v>25475</v>
      </c>
      <c r="W83" s="33">
        <f>IF(D3L176C9=0,0,D3L176C7/D3L176C9)</f>
        <v>3.9955352250045694E-5</v>
      </c>
      <c r="X83" s="16" t="s">
        <v>25476</v>
      </c>
      <c r="Y83" s="32">
        <f>IF(D3L176C5=0,0,D3L176C7/D3L176C5)</f>
        <v>0.29808403778090597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0.36432493506555169</v>
      </c>
      <c r="AL83" s="16" t="s">
        <v>25480</v>
      </c>
      <c r="AM83" s="15">
        <f>D3L176C5*D3L176C17</f>
        <v>40500.254758070558</v>
      </c>
      <c r="AN83" s="16" t="s">
        <v>25497</v>
      </c>
      <c r="AO83" s="15">
        <f>IF(D3L176C17=0,0,CHOOSE(MIN(D3L176C8,RUN_YEARS),A1L108C1,A1L108C6,A1L108C7,A1L108C8,A1L108C9))</f>
        <v>327149.46799999999</v>
      </c>
      <c r="AP83" s="16" t="s">
        <v>25481</v>
      </c>
      <c r="AQ83" s="33">
        <f>IF(D3L176C19=0,0,D3L176C18/D3L176C19)</f>
        <v>0.12379740369338017</v>
      </c>
      <c r="AR83" s="16" t="s">
        <v>25482</v>
      </c>
      <c r="AS83" s="32">
        <f>IF(D3L176C5=0,0,D3L176C18/D3L176C5)</f>
        <v>0.36432493506555169</v>
      </c>
      <c r="AT83" s="16" t="s">
        <v>4251</v>
      </c>
      <c r="AU83" s="32">
        <f>D3L172C22</f>
        <v>1.841167581482676E-2</v>
      </c>
      <c r="AV83" s="16" t="s">
        <v>25483</v>
      </c>
      <c r="AW83" s="15">
        <f>D3L176C5*D3L176C22</f>
        <v>2046.7376488774314</v>
      </c>
      <c r="AX83" s="16" t="s">
        <v>25498</v>
      </c>
      <c r="AY83" s="15">
        <f>IF(D3L176C22=0,0,CHOOSE(MIN(D3L176C8,RUN_YEARS),A1L104C1,A1L104C6,A1L104C7,A1L104C8,A1L104C9))</f>
        <v>96864.569000000003</v>
      </c>
      <c r="AZ83" s="16" t="s">
        <v>25484</v>
      </c>
      <c r="BA83" s="33">
        <f>IF(D3L176C24=0,0,D3L176C23/D3L176C24)</f>
        <v>2.1129889597479461E-2</v>
      </c>
      <c r="BB83" s="16" t="s">
        <v>25485</v>
      </c>
      <c r="BC83" s="32">
        <f>IF(D3L176C5=0,0,D3L176C23/D3L176C5)</f>
        <v>1.841167581482676E-2</v>
      </c>
      <c r="BD83" s="16" t="s">
        <v>4251</v>
      </c>
      <c r="BE83" s="32">
        <f>D3L172C27</f>
        <v>0.2710387247849772</v>
      </c>
      <c r="BF83" s="16" t="s">
        <v>25486</v>
      </c>
      <c r="BG83" s="15">
        <f>D3L176C5*D3L176C27</f>
        <v>30130.07441041353</v>
      </c>
      <c r="BH83" s="16" t="s">
        <v>25499</v>
      </c>
      <c r="BI83" s="15">
        <f>IF(D3L176C27=0,0,CHOOSE(MIN(D3L176C8,RUN_YEARS),A1L104C1,A1L104C6,A1L104C7,A1L104C8,A1L104C9))</f>
        <v>96864.569000000003</v>
      </c>
      <c r="BJ83" s="16" t="s">
        <v>25487</v>
      </c>
      <c r="BK83" s="33">
        <f>IF(D3L176C29=0,0,D3L176C28/D3L176C29)</f>
        <v>0.31105361559409334</v>
      </c>
      <c r="BL83" s="16" t="s">
        <v>25488</v>
      </c>
      <c r="BM83" s="32">
        <f>IF(D3L176C5=0,0,D3L176C28/D3L176C5)</f>
        <v>0.2710387247849772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4.814062655373863E-2</v>
      </c>
      <c r="BZ83" s="16" t="s">
        <v>25492</v>
      </c>
      <c r="CA83" s="15">
        <f>D3L176C5*D3L176C37</f>
        <v>5351.5624432589193</v>
      </c>
      <c r="CB83" s="16" t="s">
        <v>25501</v>
      </c>
      <c r="CC83" s="15">
        <f>IF(D3L176C37=0,0,CHOOSE(MIN(D3L176C8,RUN_YEARS),B6L116C1,B6L117C1,B6L118C1,B6L119C1,B6L120C1))</f>
        <v>149952.12000000002</v>
      </c>
      <c r="CD83" s="16" t="s">
        <v>25493</v>
      </c>
      <c r="CE83" s="33">
        <f>IF(D3L176C39=0,0,D3L176C38/D3L176C39)</f>
        <v>3.5688474716188863E-2</v>
      </c>
      <c r="CF83" s="16" t="s">
        <v>25494</v>
      </c>
      <c r="CG83" s="32">
        <f>IF(D3L176C5=0,0,D3L176C38/D3L176C5)</f>
        <v>4.814062655373863E-2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152020</v>
      </c>
      <c r="J84" s="16" t="s">
        <v>25535</v>
      </c>
      <c r="K84" s="21">
        <f>IF(FLOW_THRU_100PCT="Y",1,INDEX(VariabilityMatrix,D3L177C1,D3L177C8))</f>
        <v>0.72093440384578988</v>
      </c>
      <c r="L84" s="16" t="s">
        <v>25505</v>
      </c>
      <c r="M84" s="15">
        <f>IF(D3L177C2&lt;&gt;0,D3L177C2*D3L177C4,D3L177C3*D3L177C4)</f>
        <v>109596.44807263698</v>
      </c>
      <c r="N84" s="16" t="s">
        <v>4251</v>
      </c>
      <c r="O84" s="32">
        <f>D3L172C6</f>
        <v>0.29808403778090592</v>
      </c>
      <c r="P84" s="16" t="s">
        <v>25506</v>
      </c>
      <c r="Q84" s="15">
        <f>D3L177C5*D3L177C6</f>
        <v>32668.951767937015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829340006</v>
      </c>
      <c r="V84" s="16" t="s">
        <v>25507</v>
      </c>
      <c r="W84" s="33">
        <f>IF(D3L177C9=0,0,D3L177C7/D3L177C9)</f>
        <v>3.9391505934342946E-5</v>
      </c>
      <c r="X84" s="16" t="s">
        <v>25508</v>
      </c>
      <c r="Y84" s="32">
        <f>IF(D3L177C5=0,0,D3L177C7/D3L177C5)</f>
        <v>0.29808403778090592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0.36432493506555169</v>
      </c>
      <c r="AL84" s="16" t="s">
        <v>25512</v>
      </c>
      <c r="AM84" s="15">
        <f>D3L177C5*D3L177C17</f>
        <v>39928.718827478573</v>
      </c>
      <c r="AN84" s="16" t="s">
        <v>25529</v>
      </c>
      <c r="AO84" s="15">
        <f>IF(D3L177C17=0,0,CHOOSE(MIN(D3L177C8,RUN_YEARS),A1L108C1,A1L108C6,A1L108C7,A1L108C8,A1L108C9))</f>
        <v>327149.46799999999</v>
      </c>
      <c r="AP84" s="16" t="s">
        <v>25513</v>
      </c>
      <c r="AQ84" s="33">
        <f>IF(D3L177C19=0,0,D3L177C18/D3L177C19)</f>
        <v>0.122050385933926</v>
      </c>
      <c r="AR84" s="16" t="s">
        <v>25514</v>
      </c>
      <c r="AS84" s="32">
        <f>IF(D3L177C5=0,0,D3L177C18/D3L177C5)</f>
        <v>0.36432493506555169</v>
      </c>
      <c r="AT84" s="16" t="s">
        <v>4251</v>
      </c>
      <c r="AU84" s="32">
        <f>D3L172C22</f>
        <v>1.841167581482676E-2</v>
      </c>
      <c r="AV84" s="16" t="s">
        <v>25515</v>
      </c>
      <c r="AW84" s="15">
        <f>D3L177C5*D3L177C22</f>
        <v>2017.8542723698872</v>
      </c>
      <c r="AX84" s="16" t="s">
        <v>25530</v>
      </c>
      <c r="AY84" s="15">
        <f>IF(D3L177C22=0,0,CHOOSE(MIN(D3L177C8,RUN_YEARS),A1L104C1,A1L104C6,A1L104C7,A1L104C8,A1L104C9))</f>
        <v>96864.569000000003</v>
      </c>
      <c r="AZ84" s="16" t="s">
        <v>25516</v>
      </c>
      <c r="BA84" s="33">
        <f>IF(D3L177C24=0,0,D3L177C23/D3L177C24)</f>
        <v>2.0831706507359642E-2</v>
      </c>
      <c r="BB84" s="16" t="s">
        <v>25517</v>
      </c>
      <c r="BC84" s="32">
        <f>IF(D3L177C5=0,0,D3L177C23/D3L177C5)</f>
        <v>1.841167581482676E-2</v>
      </c>
      <c r="BD84" s="16" t="s">
        <v>4251</v>
      </c>
      <c r="BE84" s="32">
        <f>D3L172C27</f>
        <v>0.2710387247849772</v>
      </c>
      <c r="BF84" s="16" t="s">
        <v>25518</v>
      </c>
      <c r="BG84" s="15">
        <f>D3L177C5*D3L177C27</f>
        <v>29704.881526570498</v>
      </c>
      <c r="BH84" s="16" t="s">
        <v>25531</v>
      </c>
      <c r="BI84" s="15">
        <f>IF(D3L177C27=0,0,CHOOSE(MIN(D3L177C8,RUN_YEARS),A1L104C1,A1L104C6,A1L104C7,A1L104C8,A1L104C9))</f>
        <v>96864.569000000003</v>
      </c>
      <c r="BJ84" s="16" t="s">
        <v>25519</v>
      </c>
      <c r="BK84" s="33">
        <f>IF(D3L177C29=0,0,D3L177C28/D3L177C29)</f>
        <v>0.30666405511565842</v>
      </c>
      <c r="BL84" s="16" t="s">
        <v>25520</v>
      </c>
      <c r="BM84" s="32">
        <f>IF(D3L177C5=0,0,D3L177C28/D3L177C5)</f>
        <v>0.2710387247849772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4.814062655373863E-2</v>
      </c>
      <c r="BZ84" s="16" t="s">
        <v>25524</v>
      </c>
      <c r="CA84" s="15">
        <f>D3L177C5*D3L177C37</f>
        <v>5276.0416782810244</v>
      </c>
      <c r="CB84" s="16" t="s">
        <v>25533</v>
      </c>
      <c r="CC84" s="15">
        <f>IF(D3L177C37=0,0,CHOOSE(MIN(D3L177C8,RUN_YEARS),B6L116C1,B6L117C1,B6L118C1,B6L119C1,B6L120C1))</f>
        <v>149952.12000000002</v>
      </c>
      <c r="CD84" s="16" t="s">
        <v>25525</v>
      </c>
      <c r="CE84" s="33">
        <f>IF(D3L177C39=0,0,D3L177C38/D3L177C39)</f>
        <v>3.5184842190167258E-2</v>
      </c>
      <c r="CF84" s="16" t="s">
        <v>25526</v>
      </c>
      <c r="CG84" s="32">
        <f>IF(D3L177C5=0,0,D3L177C38/D3L177C5)</f>
        <v>4.814062655373863E-2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398198</v>
      </c>
      <c r="J85" s="16" t="s">
        <v>25567</v>
      </c>
      <c r="K85" s="21">
        <f>IF(FLOW_THRU_100PCT="Y",1,INDEX(VariabilityMatrix,D3L178C1,D3L178C8))</f>
        <v>0.72093440384578988</v>
      </c>
      <c r="L85" s="16" t="s">
        <v>25537</v>
      </c>
      <c r="M85" s="15">
        <f>IF(D3L178C2&lt;&gt;0,D3L178C2*D3L178C4,D3L178C3*D3L178C4)</f>
        <v>287074.63774258585</v>
      </c>
      <c r="N85" s="16" t="s">
        <v>4251</v>
      </c>
      <c r="O85" s="32">
        <f>D3L172C6</f>
        <v>0.29808403778090592</v>
      </c>
      <c r="P85" s="16" t="s">
        <v>25538</v>
      </c>
      <c r="Q85" s="15">
        <f>D3L178C5*D3L178C6</f>
        <v>85572.367162800845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829340006</v>
      </c>
      <c r="V85" s="16" t="s">
        <v>25539</v>
      </c>
      <c r="W85" s="33">
        <f>IF(D3L178C9=0,0,D3L178C7/D3L178C9)</f>
        <v>1.0318128456810613E-4</v>
      </c>
      <c r="X85" s="16" t="s">
        <v>25540</v>
      </c>
      <c r="Y85" s="32">
        <f>IF(D3L178C5=0,0,D3L178C7/D3L178C5)</f>
        <v>0.29808403778090592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0.36432493506555169</v>
      </c>
      <c r="AL85" s="16" t="s">
        <v>25544</v>
      </c>
      <c r="AM85" s="15">
        <f>D3L178C5*D3L178C17</f>
        <v>104588.44875453436</v>
      </c>
      <c r="AN85" s="16" t="s">
        <v>25561</v>
      </c>
      <c r="AO85" s="15">
        <f>IF(D3L178C17=0,0,CHOOSE(MIN(D3L178C8,RUN_YEARS),A1L108C1,A1L108C6,A1L108C7,A1L108C8,A1L108C9))</f>
        <v>327149.46799999999</v>
      </c>
      <c r="AP85" s="16" t="s">
        <v>25545</v>
      </c>
      <c r="AQ85" s="33">
        <f>IF(D3L178C19=0,0,D3L178C18/D3L178C19)</f>
        <v>0.31969622140585097</v>
      </c>
      <c r="AR85" s="16" t="s">
        <v>25546</v>
      </c>
      <c r="AS85" s="32">
        <f>IF(D3L178C5=0,0,D3L178C18/D3L178C5)</f>
        <v>0.36432493506555169</v>
      </c>
      <c r="AT85" s="16" t="s">
        <v>4251</v>
      </c>
      <c r="AU85" s="32">
        <f>D3L172C22</f>
        <v>1.841167581482676E-2</v>
      </c>
      <c r="AV85" s="16" t="s">
        <v>25547</v>
      </c>
      <c r="AW85" s="15">
        <f>D3L178C5*D3L178C22</f>
        <v>5285.5251647753212</v>
      </c>
      <c r="AX85" s="16" t="s">
        <v>25562</v>
      </c>
      <c r="AY85" s="15">
        <f>IF(D3L178C22=0,0,CHOOSE(MIN(D3L178C8,RUN_YEARS),A1L104C1,A1L104C6,A1L104C7,A1L104C8,A1L104C9))</f>
        <v>96864.569000000003</v>
      </c>
      <c r="AZ85" s="16" t="s">
        <v>25548</v>
      </c>
      <c r="BA85" s="33">
        <f>IF(D3L178C24=0,0,D3L178C23/D3L178C24)</f>
        <v>5.4566135165225592E-2</v>
      </c>
      <c r="BB85" s="16" t="s">
        <v>25549</v>
      </c>
      <c r="BC85" s="32">
        <f>IF(D3L178C5=0,0,D3L178C23/D3L178C5)</f>
        <v>1.841167581482676E-2</v>
      </c>
      <c r="BD85" s="16" t="s">
        <v>4251</v>
      </c>
      <c r="BE85" s="32">
        <f>D3L172C27</f>
        <v>0.2710387247849772</v>
      </c>
      <c r="BF85" s="16" t="s">
        <v>25550</v>
      </c>
      <c r="BG85" s="15">
        <f>D3L178C5*D3L178C27</f>
        <v>77808.343731859757</v>
      </c>
      <c r="BH85" s="16" t="s">
        <v>25563</v>
      </c>
      <c r="BI85" s="15">
        <f>IF(D3L178C27=0,0,CHOOSE(MIN(D3L178C8,RUN_YEARS),A1L104C1,A1L104C6,A1L104C7,A1L104C8,A1L104C9))</f>
        <v>96864.569000000003</v>
      </c>
      <c r="BJ85" s="16" t="s">
        <v>25551</v>
      </c>
      <c r="BK85" s="33">
        <f>IF(D3L178C29=0,0,D3L178C28/D3L178C29)</f>
        <v>0.80326939494109306</v>
      </c>
      <c r="BL85" s="16" t="s">
        <v>25552</v>
      </c>
      <c r="BM85" s="32">
        <f>IF(D3L178C5=0,0,D3L178C28/D3L178C5)</f>
        <v>0.2710387247849772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4.814062655373863E-2</v>
      </c>
      <c r="BZ85" s="16" t="s">
        <v>25556</v>
      </c>
      <c r="CA85" s="15">
        <f>D3L178C5*D3L178C37</f>
        <v>13819.952928615627</v>
      </c>
      <c r="CB85" s="16" t="s">
        <v>25565</v>
      </c>
      <c r="CC85" s="15">
        <f>IF(D3L178C37=0,0,CHOOSE(MIN(D3L178C8,RUN_YEARS),B6L116C1,B6L117C1,B6L118C1,B6L119C1,B6L120C1))</f>
        <v>149952.12000000002</v>
      </c>
      <c r="CD85" s="16" t="s">
        <v>25557</v>
      </c>
      <c r="CE85" s="33">
        <f>IF(D3L178C39=0,0,D3L178C38/D3L178C39)</f>
        <v>9.2162437774241698E-2</v>
      </c>
      <c r="CF85" s="16" t="s">
        <v>25558</v>
      </c>
      <c r="CG85" s="32">
        <f>IF(D3L178C5=0,0,D3L178C38/D3L178C5)</f>
        <v>4.814062655373863E-2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300.99622910424819</v>
      </c>
      <c r="J86" s="16" t="s">
        <v>25599</v>
      </c>
      <c r="K86" s="21">
        <f>IF(FLOW_THRU_100PCT="Y",1,INDEX(VariabilityMatrix,D3L179C1,D3L179C8))</f>
        <v>0.56445051352025655</v>
      </c>
      <c r="L86" s="16" t="s">
        <v>25569</v>
      </c>
      <c r="M86" s="15">
        <f>IF(D3L179C2&lt;&gt;0,D3L179C2*D3L179C4,D3L179C3*D3L179C4)</f>
        <v>169.89747608555368</v>
      </c>
      <c r="N86" s="16" t="s">
        <v>4251</v>
      </c>
      <c r="O86" s="32">
        <f>0.45*CHOOSE(MIN(D3L179C8,RUN_YEARS),B3L110C1,B3L125C1,B3L140C1,B3L155C1,B3L170C1)</f>
        <v>0.43916566231573956</v>
      </c>
      <c r="P86" s="16" t="s">
        <v>25570</v>
      </c>
      <c r="Q86" s="15">
        <f>D3L179C5*D3L179C6</f>
        <v>74.613137610884706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814480694.39999998</v>
      </c>
      <c r="V86" s="16" t="s">
        <v>25571</v>
      </c>
      <c r="W86" s="33">
        <f>IF(D3L179C9=0,0,D3L179C7/D3L179C9)</f>
        <v>9.1608233471819302E-8</v>
      </c>
      <c r="X86" s="16" t="s">
        <v>25572</v>
      </c>
      <c r="Y86" s="32">
        <f>IF(D3L179C5=0,0,D3L179C7/D3L179C5)</f>
        <v>0.43916566231573956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0.53675803171923731</v>
      </c>
      <c r="AL86" s="16" t="s">
        <v>25576</v>
      </c>
      <c r="AM86" s="15">
        <f>D3L179C5*D3L179C17</f>
        <v>91.193834857747987</v>
      </c>
      <c r="AN86" s="16" t="s">
        <v>25593</v>
      </c>
      <c r="AO86" s="15">
        <f>IF(D3L179C17=0,0,CHOOSE(MIN(D3L179C8,RUN_YEARS),A1L108C1,A1L108C6,A1L108C7,A1L108C8,A1L108C9))</f>
        <v>319237.25140000007</v>
      </c>
      <c r="AP86" s="16" t="s">
        <v>25577</v>
      </c>
      <c r="AQ86" s="33">
        <f>IF(D3L179C19=0,0,D3L179C18/D3L179C19)</f>
        <v>2.8566163396602897E-4</v>
      </c>
      <c r="AR86" s="16" t="s">
        <v>25578</v>
      </c>
      <c r="AS86" s="32">
        <f>IF(D3L179C5=0,0,D3L179C18/D3L179C5)</f>
        <v>0.53675803171923731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2.4076305965023137E-2</v>
      </c>
      <c r="BZ86" s="16" t="s">
        <v>25588</v>
      </c>
      <c r="CA86" s="15">
        <f>D3L179C5*D3L179C37</f>
        <v>4.0905036169209916</v>
      </c>
      <c r="CB86" s="16" t="s">
        <v>25597</v>
      </c>
      <c r="CC86" s="15">
        <f>IF(D3L179C37=0,0,CHOOSE(MIN(D3L179C8,RUN_YEARS),B6L116C1,B6L117C1,B6L118C1,B6L119C1,B6L120C1))</f>
        <v>153753.48000000001</v>
      </c>
      <c r="CD86" s="16" t="s">
        <v>25589</v>
      </c>
      <c r="CE86" s="33">
        <f>IF(D3L179C39=0,0,D3L179C38/D3L179C39)</f>
        <v>2.6604299407863751E-5</v>
      </c>
      <c r="CF86" s="16" t="s">
        <v>25590</v>
      </c>
      <c r="CG86" s="32">
        <f>IF(D3L179C5=0,0,D3L179C38/D3L179C5)</f>
        <v>2.4076305965023137E-2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17.89680472667456</v>
      </c>
      <c r="J87" s="16" t="s">
        <v>25630</v>
      </c>
      <c r="K87" s="21">
        <f>IF(FLOW_THRU_100PCT="Y",1,INDEX(VariabilityMatrix,D3L180C1,D3L180C8))</f>
        <v>0.56716253197672128</v>
      </c>
      <c r="L87" s="16" t="s">
        <v>25600</v>
      </c>
      <c r="M87" s="15">
        <f>IF(D3L180C2&lt;&gt;0,D3L180C2*D3L180C4,D3L180C3*D3L180C4)</f>
        <v>10.150397083073697</v>
      </c>
      <c r="N87" s="16" t="s">
        <v>4251</v>
      </c>
      <c r="O87" s="32">
        <f>0.45*CHOOSE(MIN(D3L180C8,RUN_YEARS),B3L110C1,B3L125C1,B3L140C1,B3L155C1,B3L170C1)</f>
        <v>0.43893727474100025</v>
      </c>
      <c r="P87" s="16" t="s">
        <v>25601</v>
      </c>
      <c r="Q87" s="15">
        <f>D3L180C5*D3L180C6</f>
        <v>4.4553876331833671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829340006</v>
      </c>
      <c r="V87" s="16" t="s">
        <v>25602</v>
      </c>
      <c r="W87" s="33">
        <f>IF(D3L180C9=0,0,D3L180C7/D3L180C9)</f>
        <v>5.3722087454483258E-9</v>
      </c>
      <c r="X87" s="16" t="s">
        <v>25603</v>
      </c>
      <c r="Y87" s="32">
        <f>IF(D3L180C5=0,0,D3L180C7/D3L180C5)</f>
        <v>0.43893727474100025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0.5364788913501114</v>
      </c>
      <c r="AL87" s="16" t="s">
        <v>25607</v>
      </c>
      <c r="AM87" s="15">
        <f>D3L180C5*D3L180C17</f>
        <v>5.4454737738907815</v>
      </c>
      <c r="AN87" s="16" t="s">
        <v>25624</v>
      </c>
      <c r="AO87" s="15">
        <f>IF(D3L180C17=0,0,CHOOSE(MIN(D3L180C8,RUN_YEARS),A1L108C1,A1L108C6,A1L108C7,A1L108C8,A1L108C9))</f>
        <v>327149.46799999999</v>
      </c>
      <c r="AP87" s="16" t="s">
        <v>25608</v>
      </c>
      <c r="AQ87" s="33">
        <f>IF(D3L180C19=0,0,D3L180C18/D3L180C19)</f>
        <v>1.6645216656414618E-5</v>
      </c>
      <c r="AR87" s="16" t="s">
        <v>25609</v>
      </c>
      <c r="AS87" s="32">
        <f>IF(D3L180C5=0,0,D3L180C18/D3L180C5)</f>
        <v>0.5364788913501114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2.4583833908888353E-2</v>
      </c>
      <c r="BZ87" s="16" t="s">
        <v>25619</v>
      </c>
      <c r="CA87" s="15">
        <f>D3L180C5*D3L180C37</f>
        <v>0.2495356759995486</v>
      </c>
      <c r="CB87" s="16" t="s">
        <v>25628</v>
      </c>
      <c r="CC87" s="15">
        <f>IF(D3L180C37=0,0,CHOOSE(MIN(D3L180C8,RUN_YEARS),B6L116C1,B6L117C1,B6L118C1,B6L119C1,B6L120C1))</f>
        <v>149952.12000000002</v>
      </c>
      <c r="CD87" s="16" t="s">
        <v>25620</v>
      </c>
      <c r="CE87" s="33">
        <f>IF(D3L180C39=0,0,D3L180C38/D3L180C39)</f>
        <v>1.6641023548019765E-6</v>
      </c>
      <c r="CF87" s="16" t="s">
        <v>25621</v>
      </c>
      <c r="CG87" s="32">
        <f>IF(D3L180C5=0,0,D3L180C38/D3L180C5)</f>
        <v>2.4583833908888353E-2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9264.4249429991833</v>
      </c>
      <c r="J88" s="16" t="s">
        <v>25661</v>
      </c>
      <c r="K88" s="21">
        <f>IF(FLOW_THRU_100PCT="Y",1,INDEX(VariabilityMatrix,D3L181C1,D3L181C8))</f>
        <v>0.56445051352025655</v>
      </c>
      <c r="L88" s="16" t="s">
        <v>25631</v>
      </c>
      <c r="M88" s="15">
        <f>IF(D3L181C2&lt;&gt;0,D3L181C2*D3L181C4,D3L181C3*D3L181C4)</f>
        <v>5229.3094165457624</v>
      </c>
      <c r="N88" s="16" t="s">
        <v>4251</v>
      </c>
      <c r="O88" s="32">
        <f>0.45*CHOOSE(MIN(D3L181C8,RUN_YEARS),B3L110C1,B3L125C1,B3L140C1,B3L155C1,B3L170C1)</f>
        <v>0.43916566231573956</v>
      </c>
      <c r="P88" s="16" t="s">
        <v>25632</v>
      </c>
      <c r="Q88" s="15">
        <f>D3L181C5*D3L181C6</f>
        <v>2296.5331333712534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814480694.39999998</v>
      </c>
      <c r="V88" s="16" t="s">
        <v>25633</v>
      </c>
      <c r="W88" s="33">
        <f>IF(D3L181C9=0,0,D3L181C7/D3L181C9)</f>
        <v>2.8196286899875886E-6</v>
      </c>
      <c r="X88" s="16" t="s">
        <v>25634</v>
      </c>
      <c r="Y88" s="32">
        <f>IF(D3L181C5=0,0,D3L181C7/D3L181C5)</f>
        <v>0.43916566231573956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0.53675803171923731</v>
      </c>
      <c r="AL88" s="16" t="s">
        <v>25638</v>
      </c>
      <c r="AM88" s="15">
        <f>D3L181C5*D3L181C17</f>
        <v>2806.8738296759766</v>
      </c>
      <c r="AN88" s="16" t="s">
        <v>25655</v>
      </c>
      <c r="AO88" s="15">
        <f>IF(D3L181C17=0,0,CHOOSE(MIN(D3L181C8,RUN_YEARS),A1L108C1,A1L108C6,A1L108C7,A1L108C8,A1L108C9))</f>
        <v>319237.25140000007</v>
      </c>
      <c r="AP88" s="16" t="s">
        <v>25639</v>
      </c>
      <c r="AQ88" s="33">
        <f>IF(D3L181C19=0,0,D3L181C18/D3L181C19)</f>
        <v>8.7924382802024581E-3</v>
      </c>
      <c r="AR88" s="16" t="s">
        <v>25640</v>
      </c>
      <c r="AS88" s="32">
        <f>IF(D3L181C5=0,0,D3L181C18/D3L181C5)</f>
        <v>0.53675803171923731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2.4076305965023137E-2</v>
      </c>
      <c r="BZ88" s="16" t="s">
        <v>25650</v>
      </c>
      <c r="CA88" s="15">
        <f>D3L181C5*D3L181C37</f>
        <v>125.9024534985324</v>
      </c>
      <c r="CB88" s="16" t="s">
        <v>25659</v>
      </c>
      <c r="CC88" s="15">
        <f>IF(D3L181C37=0,0,CHOOSE(MIN(D3L181C8,RUN_YEARS),B6L116C1,B6L117C1,B6L118C1,B6L119C1,B6L120C1))</f>
        <v>153753.48000000001</v>
      </c>
      <c r="CD88" s="16" t="s">
        <v>25651</v>
      </c>
      <c r="CE88" s="33">
        <f>IF(D3L181C39=0,0,D3L181C38/D3L181C39)</f>
        <v>8.1885921215267706E-4</v>
      </c>
      <c r="CF88" s="16" t="s">
        <v>25652</v>
      </c>
      <c r="CG88" s="32">
        <f>IF(D3L181C5=0,0,D3L181C38/D3L181C5)</f>
        <v>2.4076305965023137E-2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467.46025280092465</v>
      </c>
      <c r="J89" s="16" t="s">
        <v>25692</v>
      </c>
      <c r="K89" s="21">
        <f>IF(FLOW_THRU_100PCT="Y",1,INDEX(VariabilityMatrix,D3L182C1,D3L182C8))</f>
        <v>0.56716253197672128</v>
      </c>
      <c r="L89" s="16" t="s">
        <v>25662</v>
      </c>
      <c r="M89" s="15">
        <f>IF(D3L182C2&lt;&gt;0,D3L182C2*D3L182C4,D3L182C3*D3L182C4)</f>
        <v>265.12594057705064</v>
      </c>
      <c r="N89" s="16" t="s">
        <v>4251</v>
      </c>
      <c r="O89" s="32">
        <f>0.45*CHOOSE(MIN(D3L182C8,RUN_YEARS),B3L110C1,B3L125C1,B3L140C1,B3L155C1,B3L170C1)</f>
        <v>0.43893727474100025</v>
      </c>
      <c r="P89" s="16" t="s">
        <v>25663</v>
      </c>
      <c r="Q89" s="15">
        <f>D3L182C5*D3L182C6</f>
        <v>116.37365782003498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829340006</v>
      </c>
      <c r="V89" s="16" t="s">
        <v>25664</v>
      </c>
      <c r="W89" s="33">
        <f>IF(D3L182C9=0,0,D3L182C7/D3L182C9)</f>
        <v>1.4032080567452451E-7</v>
      </c>
      <c r="X89" s="16" t="s">
        <v>25665</v>
      </c>
      <c r="Y89" s="32">
        <f>IF(D3L182C5=0,0,D3L182C7/D3L182C5)</f>
        <v>0.43893727474100025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0.5364788913501114</v>
      </c>
      <c r="AL89" s="16" t="s">
        <v>25669</v>
      </c>
      <c r="AM89" s="15">
        <f>D3L182C5*D3L182C17</f>
        <v>142.23447066893164</v>
      </c>
      <c r="AN89" s="16" t="s">
        <v>25686</v>
      </c>
      <c r="AO89" s="15">
        <f>IF(D3L182C17=0,0,CHOOSE(MIN(D3L182C8,RUN_YEARS),A1L108C1,A1L108C6,A1L108C7,A1L108C8,A1L108C9))</f>
        <v>327149.46799999999</v>
      </c>
      <c r="AP89" s="16" t="s">
        <v>25670</v>
      </c>
      <c r="AQ89" s="33">
        <f>IF(D3L182C19=0,0,D3L182C18/D3L182C19)</f>
        <v>4.347690721873087E-4</v>
      </c>
      <c r="AR89" s="16" t="s">
        <v>25671</v>
      </c>
      <c r="AS89" s="32">
        <f>IF(D3L182C5=0,0,D3L182C18/D3L182C5)</f>
        <v>0.5364788913501114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2.4583833908888353E-2</v>
      </c>
      <c r="BZ89" s="16" t="s">
        <v>25681</v>
      </c>
      <c r="CA89" s="15">
        <f>D3L182C5*D3L182C37</f>
        <v>6.5178120880840158</v>
      </c>
      <c r="CB89" s="16" t="s">
        <v>25690</v>
      </c>
      <c r="CC89" s="15">
        <f>IF(D3L182C37=0,0,CHOOSE(MIN(D3L182C8,RUN_YEARS),B6L116C1,B6L117C1,B6L118C1,B6L119C1,B6L120C1))</f>
        <v>149952.12000000002</v>
      </c>
      <c r="CD89" s="16" t="s">
        <v>25682</v>
      </c>
      <c r="CE89" s="33">
        <f>IF(D3L182C39=0,0,D3L182C38/D3L182C39)</f>
        <v>4.3465954920037241E-5</v>
      </c>
      <c r="CF89" s="16" t="s">
        <v>25683</v>
      </c>
      <c r="CG89" s="32">
        <f>IF(D3L182C5=0,0,D3L182C38/D3L182C5)</f>
        <v>2.4583833908888353E-2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24.862626925679624</v>
      </c>
      <c r="J90" s="16" t="s">
        <v>25723</v>
      </c>
      <c r="K90" s="21">
        <f>IF(FLOW_THRU_100PCT="Y",1,INDEX(VariabilityMatrix,D3L183C1,D3L183C8))</f>
        <v>0.56716253197672128</v>
      </c>
      <c r="L90" s="16" t="s">
        <v>25693</v>
      </c>
      <c r="M90" s="15">
        <f>IF(D3L183C2&lt;&gt;0,D3L183C2*D3L183C4,D3L183C3*D3L183C4)</f>
        <v>14.101150438761062</v>
      </c>
      <c r="N90" s="16" t="s">
        <v>4251</v>
      </c>
      <c r="O90" s="32">
        <f>0.45*CHOOSE(MIN(D3L183C8,RUN_YEARS),B3L110C1,B3L125C1,B3L140C1,B3L155C1,B3L170C1)</f>
        <v>0.43893727474100025</v>
      </c>
      <c r="P90" s="16" t="s">
        <v>25694</v>
      </c>
      <c r="Q90" s="15">
        <f>D3L183C5*D3L183C6</f>
        <v>6.1895205443026402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829340006</v>
      </c>
      <c r="V90" s="16" t="s">
        <v>25695</v>
      </c>
      <c r="W90" s="33">
        <f>IF(D3L183C9=0,0,D3L183C7/D3L183C9)</f>
        <v>7.4631881972695289E-9</v>
      </c>
      <c r="X90" s="16" t="s">
        <v>25696</v>
      </c>
      <c r="Y90" s="32">
        <f>IF(D3L183C5=0,0,D3L183C7/D3L183C5)</f>
        <v>0.43893727474100025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0.5364788913501114</v>
      </c>
      <c r="AL90" s="16" t="s">
        <v>25700</v>
      </c>
      <c r="AM90" s="15">
        <f>D3L183C5*D3L183C17</f>
        <v>7.5649695541476714</v>
      </c>
      <c r="AN90" s="16" t="s">
        <v>25717</v>
      </c>
      <c r="AO90" s="15">
        <f>IF(D3L183C17=0,0,CHOOSE(MIN(D3L183C8,RUN_YEARS),A1L108C1,A1L108C6,A1L108C7,A1L108C8,A1L108C9))</f>
        <v>327149.46799999999</v>
      </c>
      <c r="AP90" s="16" t="s">
        <v>25701</v>
      </c>
      <c r="AQ90" s="33">
        <f>IF(D3L183C19=0,0,D3L183C18/D3L183C19)</f>
        <v>2.3123893798132883E-5</v>
      </c>
      <c r="AR90" s="16" t="s">
        <v>25702</v>
      </c>
      <c r="AS90" s="32">
        <f>IF(D3L183C5=0,0,D3L183C18/D3L183C5)</f>
        <v>0.5364788913501114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2.4583833908888353E-2</v>
      </c>
      <c r="BZ90" s="16" t="s">
        <v>25712</v>
      </c>
      <c r="CA90" s="15">
        <f>D3L183C5*D3L183C37</f>
        <v>0.34666034031075005</v>
      </c>
      <c r="CB90" s="16" t="s">
        <v>25721</v>
      </c>
      <c r="CC90" s="15">
        <f>IF(D3L183C37=0,0,CHOOSE(MIN(D3L183C8,RUN_YEARS),B6L116C1,B6L117C1,B6L118C1,B6L119C1,B6L120C1))</f>
        <v>149952.12000000002</v>
      </c>
      <c r="CD90" s="16" t="s">
        <v>25713</v>
      </c>
      <c r="CE90" s="33">
        <f>IF(D3L183C39=0,0,D3L183C38/D3L183C39)</f>
        <v>2.3118068641560387E-6</v>
      </c>
      <c r="CF90" s="16" t="s">
        <v>25714</v>
      </c>
      <c r="CG90" s="32">
        <f>IF(D3L183C5=0,0,D3L183C38/D3L183C5)</f>
        <v>2.4583833908888353E-2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42.759431652354181</v>
      </c>
      <c r="J91" s="16" t="s">
        <v>25754</v>
      </c>
      <c r="K91" s="21">
        <f>IF(FLOW_THRU_100PCT="Y",1,INDEX(VariabilityMatrix,D3L184C1,D3L184C8))</f>
        <v>0.56716253197672128</v>
      </c>
      <c r="L91" s="16" t="s">
        <v>25724</v>
      </c>
      <c r="M91" s="15">
        <f>IF(D3L184C2&lt;&gt;0,D3L184C2*D3L184C4,D3L184C3*D3L184C4)</f>
        <v>24.251547521834755</v>
      </c>
      <c r="N91" s="16" t="s">
        <v>4251</v>
      </c>
      <c r="O91" s="32">
        <f>0.45*CHOOSE(MIN(D3L184C8,RUN_YEARS),B3L110C1,B3L125C1,B3L140C1,B3L155C1,B3L170C1)</f>
        <v>0.43893727474100025</v>
      </c>
      <c r="P91" s="16" t="s">
        <v>25725</v>
      </c>
      <c r="Q91" s="15">
        <f>D3L184C5*D3L184C6</f>
        <v>10.644908177486005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829340006</v>
      </c>
      <c r="V91" s="16" t="s">
        <v>25726</v>
      </c>
      <c r="W91" s="33">
        <f>IF(D3L184C9=0,0,D3L184C7/D3L184C9)</f>
        <v>1.2835396942717853E-8</v>
      </c>
      <c r="X91" s="16" t="s">
        <v>25727</v>
      </c>
      <c r="Y91" s="32">
        <f>IF(D3L184C5=0,0,D3L184C7/D3L184C5)</f>
        <v>0.43893727474100025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0.5364788913501114</v>
      </c>
      <c r="AL91" s="16" t="s">
        <v>25731</v>
      </c>
      <c r="AM91" s="15">
        <f>D3L184C5*D3L184C17</f>
        <v>13.01044332803845</v>
      </c>
      <c r="AN91" s="16" t="s">
        <v>25748</v>
      </c>
      <c r="AO91" s="15">
        <f>IF(D3L184C17=0,0,CHOOSE(MIN(D3L184C8,RUN_YEARS),A1L108C1,A1L108C6,A1L108C7,A1L108C8,A1L108C9))</f>
        <v>327149.46799999999</v>
      </c>
      <c r="AP91" s="16" t="s">
        <v>25732</v>
      </c>
      <c r="AQ91" s="33">
        <f>IF(D3L184C19=0,0,D3L184C18/D3L184C19)</f>
        <v>3.9769110454547491E-5</v>
      </c>
      <c r="AR91" s="16" t="s">
        <v>25733</v>
      </c>
      <c r="AS91" s="32">
        <f>IF(D3L184C5=0,0,D3L184C18/D3L184C5)</f>
        <v>0.5364788913501114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2.4583833908888353E-2</v>
      </c>
      <c r="BZ91" s="16" t="s">
        <v>25743</v>
      </c>
      <c r="CA91" s="15">
        <f>D3L184C5*D3L184C37</f>
        <v>0.59619601631029862</v>
      </c>
      <c r="CB91" s="16" t="s">
        <v>25752</v>
      </c>
      <c r="CC91" s="15">
        <f>IF(D3L184C37=0,0,CHOOSE(MIN(D3L184C8,RUN_YEARS),B6L116C1,B6L117C1,B6L118C1,B6L119C1,B6L120C1))</f>
        <v>149952.12000000002</v>
      </c>
      <c r="CD91" s="16" t="s">
        <v>25744</v>
      </c>
      <c r="CE91" s="33">
        <f>IF(D3L184C39=0,0,D3L184C38/D3L184C39)</f>
        <v>3.9759092189580151E-6</v>
      </c>
      <c r="CF91" s="16" t="s">
        <v>25745</v>
      </c>
      <c r="CG91" s="32">
        <f>IF(D3L184C5=0,0,D3L184C38/D3L184C5)</f>
        <v>2.4583833908888356E-2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29.149286740451974</v>
      </c>
      <c r="J92" s="16" t="s">
        <v>25785</v>
      </c>
      <c r="K92" s="21">
        <f>IF(FLOW_THRU_100PCT="Y",1,INDEX(VariabilityMatrix,D3L185C1,D3L185C8))</f>
        <v>0.56716253197672128</v>
      </c>
      <c r="L92" s="16" t="s">
        <v>25755</v>
      </c>
      <c r="M92" s="15">
        <f>IF(D3L185C2&lt;&gt;0,D3L185C2*D3L185C4,D3L185C3*D3L185C4)</f>
        <v>16.532383273030209</v>
      </c>
      <c r="N92" s="16" t="s">
        <v>4251</v>
      </c>
      <c r="O92" s="32">
        <f>0.45*CHOOSE(MIN(D3L185C8,RUN_YEARS),B3L110C1,B3L125C1,B3L140C1,B3L155C1,B3L170C1)</f>
        <v>0.43893727474100025</v>
      </c>
      <c r="P92" s="16" t="s">
        <v>25756</v>
      </c>
      <c r="Q92" s="15">
        <f>D3L185C5*D3L185C6</f>
        <v>7.2566792588375781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829340006</v>
      </c>
      <c r="V92" s="16" t="s">
        <v>25757</v>
      </c>
      <c r="W92" s="33">
        <f>IF(D3L185C9=0,0,D3L185C7/D3L185C9)</f>
        <v>8.7499447830056549E-9</v>
      </c>
      <c r="X92" s="16" t="s">
        <v>25758</v>
      </c>
      <c r="Y92" s="32">
        <f>IF(D3L185C5=0,0,D3L185C7/D3L185C5)</f>
        <v>0.43893727474100025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0.5364788913501114</v>
      </c>
      <c r="AL92" s="16" t="s">
        <v>25762</v>
      </c>
      <c r="AM92" s="15">
        <f>D3L185C5*D3L185C17</f>
        <v>8.8692746496903734</v>
      </c>
      <c r="AN92" s="16" t="s">
        <v>25779</v>
      </c>
      <c r="AO92" s="15">
        <f>IF(D3L185C17=0,0,CHOOSE(MIN(D3L185C8,RUN_YEARS),A1L108C1,A1L108C6,A1L108C7,A1L108C8,A1L108C9))</f>
        <v>327149.46799999999</v>
      </c>
      <c r="AP92" s="16" t="s">
        <v>25763</v>
      </c>
      <c r="AQ92" s="33">
        <f>IF(D3L185C19=0,0,D3L185C18/D3L185C19)</f>
        <v>2.7110772039190275E-5</v>
      </c>
      <c r="AR92" s="16" t="s">
        <v>25764</v>
      </c>
      <c r="AS92" s="32">
        <f>IF(D3L185C5=0,0,D3L185C18/D3L185C5)</f>
        <v>0.5364788913501114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2.4583833908888353E-2</v>
      </c>
      <c r="BZ92" s="16" t="s">
        <v>25774</v>
      </c>
      <c r="CA92" s="15">
        <f>D3L185C5*D3L185C37</f>
        <v>0.40642936450225869</v>
      </c>
      <c r="CB92" s="16" t="s">
        <v>25783</v>
      </c>
      <c r="CC92" s="15">
        <f>IF(D3L185C37=0,0,CHOOSE(MIN(D3L185C8,RUN_YEARS),B6L116C1,B6L117C1,B6L118C1,B6L119C1,B6L120C1))</f>
        <v>149952.12000000002</v>
      </c>
      <c r="CD92" s="16" t="s">
        <v>25775</v>
      </c>
      <c r="CE92" s="33">
        <f>IF(D3L185C39=0,0,D3L185C38/D3L185C39)</f>
        <v>2.7103942545277693E-6</v>
      </c>
      <c r="CF92" s="16" t="s">
        <v>25776</v>
      </c>
      <c r="CG92" s="32">
        <f>IF(D3L185C5=0,0,D3L185C38/D3L185C5)</f>
        <v>2.4583833908888353E-2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9.8593175739764032</v>
      </c>
      <c r="J93" s="16" t="s">
        <v>25816</v>
      </c>
      <c r="K93" s="21">
        <f>IF(FLOW_THRU_100PCT="Y",1,INDEX(VariabilityMatrix,D3L186C1,D3L186C8))</f>
        <v>0.56716253197672128</v>
      </c>
      <c r="L93" s="16" t="s">
        <v>25786</v>
      </c>
      <c r="M93" s="15">
        <f>IF(D3L186C2&lt;&gt;0,D3L186C2*D3L186C4,D3L186C3*D3L186C4)</f>
        <v>5.5918355188190416</v>
      </c>
      <c r="N93" s="16" t="s">
        <v>4251</v>
      </c>
      <c r="O93" s="32">
        <f>0.45*CHOOSE(MIN(D3L186C8,RUN_YEARS),B3L110C1,B3L125C1,B3L140C1,B3L155C1,B3L170C1)</f>
        <v>0.43893727474100025</v>
      </c>
      <c r="P93" s="16" t="s">
        <v>25787</v>
      </c>
      <c r="Q93" s="15">
        <f>D3L186C5*D3L186C6</f>
        <v>2.4544650434303574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829340006</v>
      </c>
      <c r="V93" s="16" t="s">
        <v>25788</v>
      </c>
      <c r="W93" s="33">
        <f>IF(D3L186C9=0,0,D3L186C7/D3L186C9)</f>
        <v>2.9595401471930891E-9</v>
      </c>
      <c r="X93" s="16" t="s">
        <v>25789</v>
      </c>
      <c r="Y93" s="32">
        <f>IF(D3L186C5=0,0,D3L186C7/D3L186C5)</f>
        <v>0.43893727474100025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0.5364788913501114</v>
      </c>
      <c r="AL93" s="16" t="s">
        <v>25793</v>
      </c>
      <c r="AM93" s="15">
        <f>D3L186C5*D3L186C17</f>
        <v>2.9999017197482143</v>
      </c>
      <c r="AN93" s="16" t="s">
        <v>25810</v>
      </c>
      <c r="AO93" s="15">
        <f>IF(D3L186C17=0,0,CHOOSE(MIN(D3L186C8,RUN_YEARS),A1L108C1,A1L108C6,A1L108C7,A1L108C8,A1L108C9))</f>
        <v>327149.46799999999</v>
      </c>
      <c r="AP93" s="16" t="s">
        <v>25794</v>
      </c>
      <c r="AQ93" s="33">
        <f>IF(D3L186C19=0,0,D3L186C18/D3L186C19)</f>
        <v>9.1698199544320038E-6</v>
      </c>
      <c r="AR93" s="16" t="s">
        <v>25795</v>
      </c>
      <c r="AS93" s="32">
        <f>IF(D3L186C5=0,0,D3L186C18/D3L186C5)</f>
        <v>0.5364788913501114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2.4583833908888353E-2</v>
      </c>
      <c r="BZ93" s="16" t="s">
        <v>25805</v>
      </c>
      <c r="CA93" s="15">
        <f>D3L186C5*D3L186C37</f>
        <v>0.13746875564046984</v>
      </c>
      <c r="CB93" s="16" t="s">
        <v>25814</v>
      </c>
      <c r="CC93" s="15">
        <f>IF(D3L186C37=0,0,CHOOSE(MIN(D3L186C8,RUN_YEARS),B6L116C1,B6L117C1,B6L118C1,B6L119C1,B6L120C1))</f>
        <v>149952.12000000002</v>
      </c>
      <c r="CD93" s="16" t="s">
        <v>25806</v>
      </c>
      <c r="CE93" s="33">
        <f>IF(D3L186C39=0,0,D3L186C38/D3L186C39)</f>
        <v>9.1675099785498073E-7</v>
      </c>
      <c r="CF93" s="16" t="s">
        <v>25807</v>
      </c>
      <c r="CG93" s="32">
        <f>IF(D3L186C5=0,0,D3L186C38/D3L186C5)</f>
        <v>2.4583833908888353E-2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0.56716253197672128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0.43893727474100025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829340006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0.5364788913501114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327149.46799999999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2.4583833908888353E-2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149952.12000000002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0.22366528359252966</v>
      </c>
      <c r="J95" s="16" t="s">
        <v>25878</v>
      </c>
      <c r="K95" s="21">
        <f>IF(FLOW_THRU_100PCT="Y",1,D3L165C4)</f>
        <v>0.94011320083757355</v>
      </c>
      <c r="L95" s="16" t="s">
        <v>25848</v>
      </c>
      <c r="M95" s="15">
        <f>IF(D3L188C2&lt;&gt;0,D3L188C2*D3L188C4,D3L188C3*D3L188C4)</f>
        <v>0.21027068567441667</v>
      </c>
      <c r="N95" s="16" t="s">
        <v>4251</v>
      </c>
      <c r="O95" s="32">
        <f>0.45*CHOOSE(MIN(D3L188C8,RUN_YEARS),B3L110C1,B3L125C1,B3L140C1,B3L155C1,B3L170C1)</f>
        <v>0.43893727474100025</v>
      </c>
      <c r="P95" s="16" t="s">
        <v>25849</v>
      </c>
      <c r="Q95" s="15">
        <f>D3L188C5*D3L188C6</f>
        <v>9.2295641727849931E-2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829340006</v>
      </c>
      <c r="V95" s="16" t="s">
        <v>25850</v>
      </c>
      <c r="W95" s="33">
        <f>IF(D3L188C9=0,0,D3L188C7/D3L188C9)</f>
        <v>1.1128806166363803E-10</v>
      </c>
      <c r="X95" s="16" t="s">
        <v>25851</v>
      </c>
      <c r="Y95" s="32">
        <f>IF(D3L188C5=0,0,D3L188C7/D3L188C5)</f>
        <v>0.43893727474100019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0.5364788913501114</v>
      </c>
      <c r="AL95" s="16" t="s">
        <v>25855</v>
      </c>
      <c r="AM95" s="15">
        <f>D3L188C5*D3L188C17</f>
        <v>0.1128057843340388</v>
      </c>
      <c r="AN95" s="16" t="s">
        <v>25872</v>
      </c>
      <c r="AO95" s="15">
        <f>IF(D3L188C17=0,0,CHOOSE(MIN(D3L188C8,RUN_YEARS),A1L108C1,A1L108C6,A1L108C7,A1L108C8,A1L108C9))</f>
        <v>327149.46799999999</v>
      </c>
      <c r="AP95" s="16" t="s">
        <v>25856</v>
      </c>
      <c r="AQ95" s="33">
        <f>IF(D3L188C19=0,0,D3L188C18/D3L188C19)</f>
        <v>3.4481420686289733E-7</v>
      </c>
      <c r="AR95" s="16" t="s">
        <v>25857</v>
      </c>
      <c r="AS95" s="32">
        <f>IF(D3L188C5=0,0,D3L188C18/D3L188C5)</f>
        <v>0.5364788913501114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2.4583833908888353E-2</v>
      </c>
      <c r="BZ95" s="16" t="s">
        <v>25867</v>
      </c>
      <c r="CA95" s="15">
        <f>D3L188C5*D3L188C37</f>
        <v>5.1692596125279293E-3</v>
      </c>
      <c r="CB95" s="16" t="s">
        <v>25876</v>
      </c>
      <c r="CC95" s="15">
        <f>IF(D3L188C37=0,0,CHOOSE(MIN(D3L188C8,RUN_YEARS),B6L116C1,B6L117C1,B6L118C1,B6L119C1,B6L120C1))</f>
        <v>149952.12000000002</v>
      </c>
      <c r="CD95" s="16" t="s">
        <v>25868</v>
      </c>
      <c r="CE95" s="33">
        <f>IF(D3L188C39=0,0,D3L188C38/D3L188C39)</f>
        <v>3.4472734447021679E-8</v>
      </c>
      <c r="CF95" s="16" t="s">
        <v>25869</v>
      </c>
      <c r="CG95" s="32">
        <f>IF(D3L188C5=0,0,D3L188C38/D3L188C5)</f>
        <v>2.4583833908888353E-2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0.56445051352025655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0.43916566231573956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814480694.39999998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0.53675803171923731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319237.25140000007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2.4076305965023137E-2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153753.48000000001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1581.2107279716342</v>
      </c>
      <c r="J97" s="16" t="s">
        <v>25940</v>
      </c>
      <c r="K97" s="21">
        <f>IF(FLOW_THRU_100PCT="Y",1,INDEX(VariabilityMatrix,D3L190C1,D3L190C8))</f>
        <v>0.56670494432438212</v>
      </c>
      <c r="L97" s="16" t="s">
        <v>25910</v>
      </c>
      <c r="M97" s="15">
        <f>IF(D3L190C2&lt;&gt;0,D3L190C2*D3L190C4,D3L190C3*D3L190C4)</f>
        <v>896.07993756028065</v>
      </c>
      <c r="N97" s="16" t="s">
        <v>4251</v>
      </c>
      <c r="O97" s="32">
        <f>0.45*CHOOSE(MIN(D3L190C8,RUN_YEARS),B3L110C1,B3L125C1,B3L140C1,B3L155C1,B3L170C1)</f>
        <v>0.43915606955079078</v>
      </c>
      <c r="P97" s="16" t="s">
        <v>25911</v>
      </c>
      <c r="Q97" s="15">
        <f>D3L190C5*D3L190C6</f>
        <v>393.5189433822909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824645971.66666663</v>
      </c>
      <c r="V97" s="16" t="s">
        <v>25912</v>
      </c>
      <c r="W97" s="33">
        <f>IF(D3L190C9=0,0,D3L190C7/D3L190C9)</f>
        <v>4.7719743611547862E-7</v>
      </c>
      <c r="X97" s="16" t="s">
        <v>25913</v>
      </c>
      <c r="Y97" s="32">
        <f>IF(D3L190C5=0,0,D3L190C7/D3L190C5)</f>
        <v>0.43915606955079084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0.53674630722874428</v>
      </c>
      <c r="AL97" s="16" t="s">
        <v>25917</v>
      </c>
      <c r="AM97" s="15">
        <f>D3L190C5*D3L190C17</f>
        <v>480.96759746724439</v>
      </c>
      <c r="AN97" s="16" t="s">
        <v>25934</v>
      </c>
      <c r="AO97" s="15">
        <f>IF(D3L190C17=0,0,CHOOSE(MIN(D3L190C8,RUN_YEARS),A1L108C1,A1L108C6,A1L108C7,A1L108C8,A1L108C9))</f>
        <v>316990.5726666667</v>
      </c>
      <c r="AP97" s="16" t="s">
        <v>25918</v>
      </c>
      <c r="AQ97" s="33">
        <f>IF(D3L190C19=0,0,D3L190C18/D3L190C19)</f>
        <v>1.5172930646521424E-3</v>
      </c>
      <c r="AR97" s="16" t="s">
        <v>25919</v>
      </c>
      <c r="AS97" s="32">
        <f>IF(D3L190C5=0,0,D3L190C18/D3L190C5)</f>
        <v>0.53674630722874428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2.4097623220464937E-2</v>
      </c>
      <c r="BZ97" s="16" t="s">
        <v>25929</v>
      </c>
      <c r="CA97" s="15">
        <f>D3L190C5*D3L190C37</f>
        <v>21.593396710745388</v>
      </c>
      <c r="CB97" s="16" t="s">
        <v>25938</v>
      </c>
      <c r="CC97" s="15">
        <f>IF(D3L190C37=0,0,CHOOSE(MIN(D3L190C8,RUN_YEARS),B6L116C1,B6L117C1,B6L118C1,B6L119C1,B6L120C1))</f>
        <v>149846.74</v>
      </c>
      <c r="CD97" s="16" t="s">
        <v>25930</v>
      </c>
      <c r="CE97" s="33">
        <f>IF(D3L190C39=0,0,D3L190C38/D3L190C39)</f>
        <v>1.4410321312792918E-4</v>
      </c>
      <c r="CF97" s="16" t="s">
        <v>25931</v>
      </c>
      <c r="CG97" s="32">
        <f>IF(D3L190C5=0,0,D3L190C38/D3L190C5)</f>
        <v>2.4097623220464937E-2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31985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6126258.3073060038</v>
      </c>
      <c r="J98" s="16" t="s">
        <v>25958</v>
      </c>
      <c r="K98" s="21">
        <f>IF(D3L191C2+D3L191C3=0,0,D3L191C5/(D3L191C2+D3L191C3))</f>
        <v>0.79424977725791901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4891183.3751278641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1525961.292528078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1.8415614131654457E-3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1865063.8019787623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5.7247939130945298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81182.37272518847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0.83810183190087262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1195087.6715271361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12.337717329100345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223888.23636869993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1.492992045549542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1F8A7C-8C65-4966-9B55-7C5132BBA348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9007.4436069036383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4503.7218034518191</v>
      </c>
      <c r="N8" s="16" t="s">
        <v>4251</v>
      </c>
      <c r="O8" s="32">
        <f>0.45*CHOOSE(MIN(D3L201C8,RUN_YEARS),B3L110C1,B3L125C1,B3L140C1,B3L155C1,B3L170C1)</f>
        <v>0.43893727474100025</v>
      </c>
      <c r="P8" s="16" t="s">
        <v>26001</v>
      </c>
      <c r="Q8" s="15">
        <f>D3L201C5*D3L201C6</f>
        <v>1976.8513745987643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829340006</v>
      </c>
      <c r="V8" s="16" t="s">
        <v>26002</v>
      </c>
      <c r="W8" s="33">
        <f>IF(D3L201C9=0,0,D3L201C7/D3L201C9)</f>
        <v>2.3836440546662408E-6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0.5364788913501114</v>
      </c>
      <c r="AH8" s="16" t="s">
        <v>26006</v>
      </c>
      <c r="AI8" s="15">
        <f>D3L201C5*D3L201C15</f>
        <v>2416.1516800651561</v>
      </c>
      <c r="AJ8" s="16" t="s">
        <v>26007</v>
      </c>
      <c r="AK8" s="15">
        <f>IF(D3L201C15=0,0,CHOOSE(MIN(D3L201C8,RUN_YEARS),A1L108C1,A1L108C6,A1L108C7,A1L108C8,A1L108C9))</f>
        <v>327149.46799999999</v>
      </c>
      <c r="AL8" s="16" t="s">
        <v>26008</v>
      </c>
      <c r="AM8" s="33">
        <f>IF(D3L201C17=0,0,D3L201C16/D3L201C17)</f>
        <v>7.3854672447920848E-3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2.4583833908888353E-2</v>
      </c>
      <c r="BN8" s="16" t="s">
        <v>26018</v>
      </c>
      <c r="BO8" s="15">
        <f>D3L201C5*D3L201C31</f>
        <v>110.71874878789863</v>
      </c>
      <c r="BP8" s="16" t="s">
        <v>26019</v>
      </c>
      <c r="BQ8" s="15">
        <f>IF(D3L201C31=0,0,CHOOSE(MIN(D3L201C8,RUN_YEARS),B6L116C1,B6L117C1,B6L118C1,B6L119C1,B6L120C1))</f>
        <v>149952.12000000002</v>
      </c>
      <c r="BR8" s="16" t="s">
        <v>26020</v>
      </c>
      <c r="BS8" s="33">
        <f>IF(D3L201C33=0,0,D3L201C32/D3L201C33)</f>
        <v>7.3836067664730988E-4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0.43893727474100025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829340006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0.5364788913501114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327149.46799999999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2.4583833908888353E-2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149952.12000000002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6437.240687171723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3218.6203435858615</v>
      </c>
      <c r="N10" s="16" t="s">
        <v>4251</v>
      </c>
      <c r="O10" s="32">
        <f>0.45*CHOOSE(MIN(D3L203C8,RUN_YEARS),B3L110C1,B3L125C1,B3L140C1,B3L155C1,B3L170C1)</f>
        <v>0.43893727474100025</v>
      </c>
      <c r="P10" s="16" t="s">
        <v>26049</v>
      </c>
      <c r="Q10" s="15">
        <f>D3L203C5*D3L203C6</f>
        <v>1412.77244203952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829340006</v>
      </c>
      <c r="V10" s="16" t="s">
        <v>26050</v>
      </c>
      <c r="W10" s="33">
        <f>IF(D3L203C9=0,0,D3L203C7/D3L203C9)</f>
        <v>1.7034900424657918E-6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0.5364788913501114</v>
      </c>
      <c r="AH10" s="16" t="s">
        <v>26054</v>
      </c>
      <c r="AI10" s="15">
        <f>D3L203C5*D3L203C15</f>
        <v>1726.7218736038576</v>
      </c>
      <c r="AJ10" s="16" t="s">
        <v>26055</v>
      </c>
      <c r="AK10" s="15">
        <f>IF(D3L203C15=0,0,CHOOSE(MIN(D3L203C8,RUN_YEARS),A1L108C1,A1L108C6,A1L108C7,A1L108C8,A1L108C9))</f>
        <v>327149.46799999999</v>
      </c>
      <c r="AL10" s="16" t="s">
        <v>26056</v>
      </c>
      <c r="AM10" s="33">
        <f>IF(D3L203C17=0,0,D3L203C16/D3L203C17)</f>
        <v>5.2780824745338045E-3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2.4583833908888353E-2</v>
      </c>
      <c r="BN10" s="16" t="s">
        <v>26066</v>
      </c>
      <c r="BO10" s="15">
        <f>D3L203C5*D3L203C31</f>
        <v>79.126027942483987</v>
      </c>
      <c r="BP10" s="16" t="s">
        <v>26067</v>
      </c>
      <c r="BQ10" s="15">
        <f>IF(D3L203C31=0,0,CHOOSE(MIN(D3L203C8,RUN_YEARS),B6L116C1,B6L117C1,B6L118C1,B6L119C1,B6L120C1))</f>
        <v>149952.12000000002</v>
      </c>
      <c r="BR10" s="16" t="s">
        <v>26068</v>
      </c>
      <c r="BS10" s="33">
        <f>IF(D3L203C33=0,0,D3L203C32/D3L203C33)</f>
        <v>5.2767528690147211E-4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0.43893727474100025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829340006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0.5364788913501114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327149.46799999999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2.4583833908888353E-2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149952.12000000002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96864.569000000003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96864.569000000003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0.43893727474100025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829340006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0.5364788913501114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327149.46799999999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2.4583833908888353E-2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149952.12000000002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0.43893727474100025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829340006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0.5364788913501114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327149.46799999999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2.4583833908888353E-2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149952.12000000002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297700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297700</v>
      </c>
      <c r="N16" s="16" t="s">
        <v>4251</v>
      </c>
      <c r="O16" s="32">
        <f>0.45*CHOOSE(MIN(D3L209C8,RUN_YEARS),B3L110C1,B3L125C1,B3L140C1,B3L155C1,B3L170C1)</f>
        <v>0.43893727474100025</v>
      </c>
      <c r="P16" s="16" t="s">
        <v>26189</v>
      </c>
      <c r="Q16" s="15">
        <f>D3L209C5*D3L209C6</f>
        <v>130671.62669039577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829340006</v>
      </c>
      <c r="V16" s="16" t="s">
        <v>26190</v>
      </c>
      <c r="W16" s="33">
        <f>IF(D3L209C9=0,0,D3L209C7/D3L209C9)</f>
        <v>1.5756098312517166E-4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0.5364788913501114</v>
      </c>
      <c r="AH16" s="16" t="s">
        <v>26194</v>
      </c>
      <c r="AI16" s="15">
        <f>D3L209C5*D3L209C15</f>
        <v>159709.76595492815</v>
      </c>
      <c r="AJ16" s="16" t="s">
        <v>26195</v>
      </c>
      <c r="AK16" s="15">
        <f>IF(D3L209C15=0,0,CHOOSE(MIN(D3L209C8,RUN_YEARS),A1L108C1,A1L108C6,A1L108C7,A1L108C8,A1L108C9))</f>
        <v>327149.46799999999</v>
      </c>
      <c r="AL16" s="16" t="s">
        <v>26196</v>
      </c>
      <c r="AM16" s="33">
        <f>IF(D3L209C17=0,0,D3L209C16/D3L209C17)</f>
        <v>0.48818592593562815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2.4583833908888353E-2</v>
      </c>
      <c r="BN16" s="16" t="s">
        <v>26206</v>
      </c>
      <c r="BO16" s="15">
        <f>D3L209C5*D3L209C31</f>
        <v>7318.6073546760626</v>
      </c>
      <c r="BP16" s="16" t="s">
        <v>26207</v>
      </c>
      <c r="BQ16" s="15">
        <f>IF(D3L209C31=0,0,CHOOSE(MIN(D3L209C8,RUN_YEARS),B6L116C1,B6L117C1,B6L118C1,B6L119C1,B6L120C1))</f>
        <v>149952.12000000002</v>
      </c>
      <c r="BR16" s="16" t="s">
        <v>26208</v>
      </c>
      <c r="BS16" s="33">
        <f>IF(D3L209C33=0,0,D3L209C32/D3L209C33)</f>
        <v>4.8806294667098148E-2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131145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131145</v>
      </c>
      <c r="N17" s="16" t="s">
        <v>4251</v>
      </c>
      <c r="O17" s="32">
        <f>0.45*CHOOSE(MIN(D3L210C8,RUN_YEARS),B3L110C1,B3L125C1,B3L140C1,B3L155C1,B3L170C1)</f>
        <v>0.43893727474100025</v>
      </c>
      <c r="P17" s="16" t="s">
        <v>26212</v>
      </c>
      <c r="Q17" s="15">
        <f>D3L210C5*D3L210C6</f>
        <v>57564.428895908481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829340006</v>
      </c>
      <c r="V17" s="16" t="s">
        <v>26213</v>
      </c>
      <c r="W17" s="33">
        <f>IF(D3L210C9=0,0,D3L210C7/D3L210C9)</f>
        <v>6.9409926543334365E-5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0.5364788913501114</v>
      </c>
      <c r="AH17" s="16" t="s">
        <v>26217</v>
      </c>
      <c r="AI17" s="15">
        <f>D3L210C5*D3L210C15</f>
        <v>70356.524206110364</v>
      </c>
      <c r="AJ17" s="16" t="s">
        <v>26218</v>
      </c>
      <c r="AK17" s="15">
        <f>IF(D3L210C15=0,0,CHOOSE(MIN(D3L210C8,RUN_YEARS),A1L108C1,A1L108C6,A1L108C7,A1L108C8,A1L108C9))</f>
        <v>327149.46799999999</v>
      </c>
      <c r="AL17" s="16" t="s">
        <v>26219</v>
      </c>
      <c r="AM17" s="33">
        <f>IF(D3L210C17=0,0,D3L210C16/D3L210C17)</f>
        <v>0.21505926522280136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2.4583833908888353E-2</v>
      </c>
      <c r="BN17" s="16" t="s">
        <v>26229</v>
      </c>
      <c r="BO17" s="15">
        <f>D3L210C5*D3L210C31</f>
        <v>3224.0468979811631</v>
      </c>
      <c r="BP17" s="16" t="s">
        <v>26230</v>
      </c>
      <c r="BQ17" s="15">
        <f>IF(D3L210C31=0,0,CHOOSE(MIN(D3L210C8,RUN_YEARS),B6L116C1,B6L117C1,B6L118C1,B6L119C1,B6L120C1))</f>
        <v>149952.12000000002</v>
      </c>
      <c r="BR17" s="16" t="s">
        <v>26231</v>
      </c>
      <c r="BS17" s="33">
        <f>IF(D3L210C33=0,0,D3L210C32/D3L210C33)</f>
        <v>2.1500508948997604E-2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-27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-27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-27</v>
      </c>
      <c r="AR18" s="16" t="s">
        <v>26245</v>
      </c>
      <c r="AS18" s="15">
        <f>IF(D3L211C19=0,0,CHOOSE(MIN(D3L211C8,RUN_YEARS),A1L104C1,A1L104C6,A1L104C7,A1L104C8,A1L104C9))</f>
        <v>96864.569000000003</v>
      </c>
      <c r="AT18" s="16" t="s">
        <v>26246</v>
      </c>
      <c r="AU18" s="33">
        <f>IF(D3L211C21=0,0,D3L211C20/D3L211C21)</f>
        <v>-2.7873969067058975E-4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96864.569000000003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2653.7443967085269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1326.8721983542634</v>
      </c>
      <c r="N20" s="16" t="s">
        <v>4251</v>
      </c>
      <c r="O20" s="32">
        <f>0.45*CHOOSE(MIN(D3L213C8,RUN_YEARS),B3L110C1,B3L125C1,B3L140C1,B3L155C1,B3L170C1)</f>
        <v>0.43893727474100025</v>
      </c>
      <c r="P20" s="16" t="s">
        <v>26283</v>
      </c>
      <c r="Q20" s="15">
        <f>D3L213C5*D3L213C6</f>
        <v>582.41366667522027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829340006</v>
      </c>
      <c r="V20" s="16" t="s">
        <v>26284</v>
      </c>
      <c r="W20" s="33">
        <f>IF(D3L213C9=0,0,D3L213C7/D3L213C9)</f>
        <v>7.0226163269786873E-7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0.5364788913501114</v>
      </c>
      <c r="AH20" s="16" t="s">
        <v>26288</v>
      </c>
      <c r="AI20" s="15">
        <f>D3L213C5*D3L213C15</f>
        <v>711.83892593638041</v>
      </c>
      <c r="AJ20" s="16" t="s">
        <v>26289</v>
      </c>
      <c r="AK20" s="15">
        <f>IF(D3L213C15=0,0,CHOOSE(MIN(D3L213C8,RUN_YEARS),A1L108C1,A1L108C6,A1L108C7,A1L108C8,A1L108C9))</f>
        <v>327149.46799999999</v>
      </c>
      <c r="AL20" s="16" t="s">
        <v>26290</v>
      </c>
      <c r="AM20" s="33">
        <f>IF(D3L213C17=0,0,D3L213C16/D3L213C17)</f>
        <v>2.1758828779033209E-3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2.4583833908888353E-2</v>
      </c>
      <c r="BN20" s="16" t="s">
        <v>26300</v>
      </c>
      <c r="BO20" s="15">
        <f>D3L213C5*D3L213C31</f>
        <v>32.619605742662777</v>
      </c>
      <c r="BP20" s="16" t="s">
        <v>26301</v>
      </c>
      <c r="BQ20" s="15">
        <f>IF(D3L213C31=0,0,CHOOSE(MIN(D3L213C8,RUN_YEARS),B6L116C1,B6L117C1,B6L118C1,B6L119C1,B6L120C1))</f>
        <v>149952.12000000002</v>
      </c>
      <c r="BR20" s="16" t="s">
        <v>26302</v>
      </c>
      <c r="BS20" s="33">
        <f>IF(D3L213C33=0,0,D3L213C32/D3L213C33)</f>
        <v>2.1753347496962879E-4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0.43893727474100025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829340006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0.5364788913501114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327149.46799999999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2.4583833908888353E-2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149952.12000000002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-0.24093656952088785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-0.12046828476044392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-0.12046828476044392</v>
      </c>
      <c r="AR22" s="16" t="s">
        <v>26340</v>
      </c>
      <c r="AS22" s="15">
        <f>IF(D3L215C19=0,0,CHOOSE(MIN(D3L215C8,RUN_YEARS),A1L104C1,A1L104C6,A1L104C7,A1L104C8,A1L104C9))</f>
        <v>96864.569000000003</v>
      </c>
      <c r="AT22" s="16" t="s">
        <v>26341</v>
      </c>
      <c r="AU22" s="33">
        <f>IF(D3L215C21=0,0,D3L215C20/D3L215C21)</f>
        <v>-1.2436774973978764E-6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96864.569000000003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446916.18775421433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437867.0938771072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192208.09306961775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2.3176030539833592E-4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234921.00264064391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0.71808462375565874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-27.120468284760445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-2.7998336816798761E-4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10765.118635130269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7.1790373054614151E-2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19169.316012545602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9584.6580062728008</v>
      </c>
      <c r="N25" s="16" t="s">
        <v>4251</v>
      </c>
      <c r="O25" s="32">
        <f>0.45*CHOOSE(MIN(D3L218C8,RUN_YEARS),B3L110C1,B3L125C1,B3L140C1,B3L155C1,B3L170C1)</f>
        <v>0.43893727474100025</v>
      </c>
      <c r="P25" s="16" t="s">
        <v>26396</v>
      </c>
      <c r="Q25" s="15">
        <f>D3L218C5*D3L218C6</f>
        <v>4207.0636645978921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829340006</v>
      </c>
      <c r="V25" s="16" t="s">
        <v>26397</v>
      </c>
      <c r="W25" s="33">
        <f>IF(D3L218C9=0,0,D3L218C7/D3L218C9)</f>
        <v>5.0727851474198534E-6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0.5364788913501114</v>
      </c>
      <c r="AH25" s="16" t="s">
        <v>26401</v>
      </c>
      <c r="AI25" s="15">
        <f>D3L218C5*D3L218C15</f>
        <v>5141.9667011752008</v>
      </c>
      <c r="AJ25" s="16" t="s">
        <v>26402</v>
      </c>
      <c r="AK25" s="15">
        <f>IF(D3L218C15=0,0,CHOOSE(MIN(D3L218C8,RUN_YEARS),A1L108C1,A1L108C6,A1L108C7,A1L108C8,A1L108C9))</f>
        <v>327149.46799999999</v>
      </c>
      <c r="AL25" s="16" t="s">
        <v>26403</v>
      </c>
      <c r="AM25" s="33">
        <f>IF(D3L218C17=0,0,D3L218C16/D3L218C17)</f>
        <v>1.5717484526599323E-2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2.4583833908888353E-2</v>
      </c>
      <c r="BN25" s="16" t="s">
        <v>26413</v>
      </c>
      <c r="BO25" s="15">
        <f>D3L218C5*D3L218C31</f>
        <v>235.62764049970752</v>
      </c>
      <c r="BP25" s="16" t="s">
        <v>26414</v>
      </c>
      <c r="BQ25" s="15">
        <f>IF(D3L218C31=0,0,CHOOSE(MIN(D3L218C8,RUN_YEARS),B6L116C1,B6L117C1,B6L118C1,B6L119C1,B6L120C1))</f>
        <v>149952.12000000002</v>
      </c>
      <c r="BR25" s="16" t="s">
        <v>26415</v>
      </c>
      <c r="BS25" s="33">
        <f>IF(D3L218C33=0,0,D3L218C32/D3L218C33)</f>
        <v>1.5713525123866705E-3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26849.527400047886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13424.763700023943</v>
      </c>
      <c r="N26" s="16" t="s">
        <v>4251</v>
      </c>
      <c r="O26" s="32">
        <f>0.45*CHOOSE(MIN(D3L219C8,RUN_YEARS),B3L110C1,B3L125C1,B3L140C1,B3L155C1,B3L170C1)</f>
        <v>0.43893727474100025</v>
      </c>
      <c r="P26" s="16" t="s">
        <v>26419</v>
      </c>
      <c r="Q26" s="15">
        <f>D3L219C5*D3L219C6</f>
        <v>5892.6291925304167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829340006</v>
      </c>
      <c r="V26" s="16" t="s">
        <v>26420</v>
      </c>
      <c r="W26" s="33">
        <f>IF(D3L219C9=0,0,D3L219C7/D3L219C9)</f>
        <v>7.1052031131974797E-6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0.5364788913501114</v>
      </c>
      <c r="AH26" s="16" t="s">
        <v>26424</v>
      </c>
      <c r="AI26" s="15">
        <f>D3L219C5*D3L219C15</f>
        <v>7202.1023464260643</v>
      </c>
      <c r="AJ26" s="16" t="s">
        <v>26425</v>
      </c>
      <c r="AK26" s="15">
        <f>IF(D3L219C15=0,0,CHOOSE(MIN(D3L219C8,RUN_YEARS),A1L108C1,A1L108C6,A1L108C7,A1L108C8,A1L108C9))</f>
        <v>327149.46799999999</v>
      </c>
      <c r="AL26" s="16" t="s">
        <v>26426</v>
      </c>
      <c r="AM26" s="33">
        <f>IF(D3L219C17=0,0,D3L219C16/D3L219C17)</f>
        <v>2.2014715140622098E-2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2.4583833908888353E-2</v>
      </c>
      <c r="BN26" s="16" t="s">
        <v>26436</v>
      </c>
      <c r="BO26" s="15">
        <f>D3L219C5*D3L219C31</f>
        <v>330.03216106746208</v>
      </c>
      <c r="BP26" s="16" t="s">
        <v>26437</v>
      </c>
      <c r="BQ26" s="15">
        <f>IF(D3L219C31=0,0,CHOOSE(MIN(D3L219C8,RUN_YEARS),B6L116C1,B6L117C1,B6L118C1,B6L119C1,B6L120C1))</f>
        <v>149952.12000000002</v>
      </c>
      <c r="BR26" s="16" t="s">
        <v>26438</v>
      </c>
      <c r="BS26" s="33">
        <f>IF(D3L219C33=0,0,D3L219C32/D3L219C33)</f>
        <v>2.2009169398035989E-3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-0.53033930636147031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-0.26516965318073515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-0.26516965318073515</v>
      </c>
      <c r="AR27" s="16" t="s">
        <v>26451</v>
      </c>
      <c r="AS27" s="15">
        <f>IF(D3L220C19=0,0,CHOOSE(MIN(D3L220C8,RUN_YEARS),A1L104C1,A1L104C6,A1L104C7,A1L104C8,A1L104C9))</f>
        <v>96864.569000000003</v>
      </c>
      <c r="AT27" s="16" t="s">
        <v>26452</v>
      </c>
      <c r="AU27" s="33">
        <f>IF(D3L220C21=0,0,D3L220C20/D3L220C21)</f>
        <v>-2.7375298926972475E-6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0.43893727474100025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829340006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0.5364788913501114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327149.46799999999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2.4583833908888353E-2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149952.12000000002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464025.19304950273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464025.19304950273</v>
      </c>
      <c r="N29" s="16" t="s">
        <v>4251</v>
      </c>
      <c r="O29" s="32">
        <f>0.45*CHOOSE(MIN(D3L222C8,RUN_YEARS),B3L110C1,B3L125C1,B3L140C1,B3L155C1,B3L170C1)</f>
        <v>0.43893727474100025</v>
      </c>
      <c r="P29" s="16" t="s">
        <v>26488</v>
      </c>
      <c r="Q29" s="15">
        <f>D3L222C5*D3L222C6</f>
        <v>203677.95364831525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829340006</v>
      </c>
      <c r="V29" s="16" t="s">
        <v>26489</v>
      </c>
      <c r="W29" s="33">
        <f>IF(D3L222C9=0,0,D3L222C7/D3L222C9)</f>
        <v>2.4559041186337664E-4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0.5364788913501114</v>
      </c>
      <c r="AH29" s="16" t="s">
        <v>26493</v>
      </c>
      <c r="AI29" s="15">
        <f>D3L222C5*D3L222C15</f>
        <v>248939.72112571864</v>
      </c>
      <c r="AJ29" s="16" t="s">
        <v>26494</v>
      </c>
      <c r="AK29" s="15">
        <f>IF(D3L222C15=0,0,CHOOSE(MIN(D3L222C8,RUN_YEARS),A1L108C1,A1L108C6,A1L108C7,A1L108C8,A1L108C9))</f>
        <v>327149.46799999999</v>
      </c>
      <c r="AL29" s="16" t="s">
        <v>26495</v>
      </c>
      <c r="AM29" s="33">
        <f>IF(D3L222C17=0,0,D3L222C16/D3L222C17)</f>
        <v>0.76093573572835105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2.4583833908888353E-2</v>
      </c>
      <c r="BN29" s="16" t="s">
        <v>26505</v>
      </c>
      <c r="BO29" s="15">
        <f>D3L222C5*D3L222C31</f>
        <v>11407.518275468829</v>
      </c>
      <c r="BP29" s="16" t="s">
        <v>26506</v>
      </c>
      <c r="BQ29" s="15">
        <f>IF(D3L222C31=0,0,CHOOSE(MIN(D3L222C8,RUN_YEARS),B6L116C1,B6L117C1,B6L118C1,B6L119C1,B6L120C1))</f>
        <v>149952.12000000002</v>
      </c>
      <c r="BR29" s="16" t="s">
        <v>26507</v>
      </c>
      <c r="BS29" s="33">
        <f>IF(D3L222C33=0,0,D3L222C32/D3L222C33)</f>
        <v>7.6074404786466682E-2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-12.719200000000001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-12.719200000000001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-12.719200000000001</v>
      </c>
      <c r="AR30" s="16" t="s">
        <v>26520</v>
      </c>
      <c r="AS30" s="15">
        <f>IF(D3L223C19=0,0,CHOOSE(MIN(D3L223C8,RUN_YEARS),A1L104C1,A1L104C6,A1L104C7,A1L104C8,A1L104C9))</f>
        <v>96864.569000000003</v>
      </c>
      <c r="AT30" s="16" t="s">
        <v>26521</v>
      </c>
      <c r="AU30" s="33">
        <f>IF(D3L223C21=0,0,D3L223C20/D3L223C21)</f>
        <v>-1.3130910642879132E-4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510030.78692278988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487021.63038614631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213777.64650544355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2.5776840012399396E-4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261283.7901733199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0.79866793539557246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-12.984369653180735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-1.3404663632148855E-4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11973.178077035998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7.9846674238656948E-2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36EEA-7EC1-4F98-AE78-AA148AEA9CE5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11385.889698666668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0.76792728155282286</v>
      </c>
      <c r="L8" s="16" t="s">
        <v>26582</v>
      </c>
      <c r="M8" s="15">
        <f>IF(D4L101C2&lt;&gt;0,D4L101C2*D4L101C4,D4L101C3*D4L101C4)</f>
        <v>8743.5353243573827</v>
      </c>
      <c r="N8" s="16" t="s">
        <v>4251</v>
      </c>
      <c r="O8" s="32">
        <f>1</f>
        <v>1</v>
      </c>
      <c r="P8" s="16" t="s">
        <v>26583</v>
      </c>
      <c r="Q8" s="15">
        <f>D4L101C5*D4L101C6</f>
        <v>8743.5353243573827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149846.74</v>
      </c>
      <c r="V8" s="16" t="s">
        <v>26584</v>
      </c>
      <c r="W8" s="33">
        <f>IF(D4L101C9=0,0,D4L101C7/D4L101C9)</f>
        <v>5.8349853486017671E-2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0.76792728155282286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149846.74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6.6471428075218455</v>
      </c>
      <c r="J10" s="16" t="s">
        <v>26604</v>
      </c>
      <c r="K10" s="21">
        <f>IF(FLOW_THRU_100PCT="Y",1,INDEX(VariabilityMatrix,D4L103C1,D4L103C8))</f>
        <v>0.56445051352025655</v>
      </c>
      <c r="L10" s="16" t="s">
        <v>26598</v>
      </c>
      <c r="M10" s="15">
        <f>IF(D4L103C2&lt;&gt;0,D4L103C2*D4L103C4,D4L103C3*D4L103C4)</f>
        <v>3.7519831711481855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3.7519831711481855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153753.48000000001</v>
      </c>
      <c r="V10" s="16" t="s">
        <v>26600</v>
      </c>
      <c r="W10" s="33">
        <f>IF(D4L103C9=0,0,D4L103C7/D4L103C9)</f>
        <v>2.4402590244774851E-5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3.77332991762745</v>
      </c>
      <c r="J11" s="16" t="s">
        <v>26611</v>
      </c>
      <c r="K11" s="21">
        <f>IF(FLOW_THRU_100PCT="Y",1,INDEX(VariabilityMatrix,D4L104C1,D4L104C8))</f>
        <v>0.56445051352025655</v>
      </c>
      <c r="L11" s="16" t="s">
        <v>26605</v>
      </c>
      <c r="M11" s="15">
        <f>IF(D4L104C2&lt;&gt;0,D4L104C2*D4L104C4,D4L104C3*D4L104C4)</f>
        <v>2.1298580096861617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2.1298580096861617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153753.48000000001</v>
      </c>
      <c r="V11" s="16" t="s">
        <v>26607</v>
      </c>
      <c r="W11" s="33">
        <f>IF(D4L104C9=0,0,D4L104C7/D4L104C9)</f>
        <v>1.3852421484613952E-5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0.22435679312682844</v>
      </c>
      <c r="J12" s="16" t="s">
        <v>26618</v>
      </c>
      <c r="K12" s="21">
        <f>IF(FLOW_THRU_100PCT="Y",1,INDEX(VariabilityMatrix,D4L105C1,D4L105C8))</f>
        <v>0.56716253197672128</v>
      </c>
      <c r="L12" s="16" t="s">
        <v>26612</v>
      </c>
      <c r="M12" s="15">
        <f>IF(D4L105C2&lt;&gt;0,D4L105C2*D4L105C4,D4L105C3*D4L105C4)</f>
        <v>0.12724676685598948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0.12724676685598948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149952.12000000002</v>
      </c>
      <c r="V12" s="16" t="s">
        <v>26614</v>
      </c>
      <c r="W12" s="33">
        <f>IF(D4L105C9=0,0,D4L105C7/D4L105C9)</f>
        <v>8.4858264662073111E-7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2190.4389099999999</v>
      </c>
      <c r="J13" s="16" t="s">
        <v>26625</v>
      </c>
      <c r="K13" s="21">
        <f>IF(FLOW_THRU_100PCT="Y",1,INDEX(VariabilityMatrix,D4L106C1,D4L106C8))</f>
        <v>0.56445051352025655</v>
      </c>
      <c r="L13" s="16" t="s">
        <v>26619</v>
      </c>
      <c r="M13" s="15">
        <f>IF(D4L106C2&lt;&gt;0,D4L106C2*D4L106C4,D4L106C3*D4L106C4)</f>
        <v>1236.3943675842509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1236.3943675842509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153753.48000000001</v>
      </c>
      <c r="V13" s="16" t="s">
        <v>26621</v>
      </c>
      <c r="W13" s="33">
        <f>IF(D4L106C9=0,0,D4L106C7/D4L106C9)</f>
        <v>8.0414073722705377E-3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290.97022634671157</v>
      </c>
      <c r="J14" s="16" t="s">
        <v>26632</v>
      </c>
      <c r="K14" s="21">
        <f>IF(FLOW_THRU_100PCT="Y",1,INDEX(VariabilityMatrix,D4L107C1,D4L107C8))</f>
        <v>0.65375179054485466</v>
      </c>
      <c r="L14" s="16" t="s">
        <v>26626</v>
      </c>
      <c r="M14" s="15">
        <f>IF(D4L107C2&lt;&gt;0,D4L107C2*D4L107C4,D4L107C3*D4L107C4)</f>
        <v>190.22230646940434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190.22230646940434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153753.48000000001</v>
      </c>
      <c r="V14" s="16" t="s">
        <v>26628</v>
      </c>
      <c r="W14" s="33">
        <f>IF(D4L107C9=0,0,D4L107C7/D4L107C9)</f>
        <v>1.2371902507143536E-3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2656.8736371020677</v>
      </c>
      <c r="J15" s="16" t="s">
        <v>26639</v>
      </c>
      <c r="K15" s="21">
        <f>IF(FLOW_THRU_100PCT="Y",1,INDEX(VariabilityMatrix,D4L108C1,D4L108C8))</f>
        <v>0.65375179054485466</v>
      </c>
      <c r="L15" s="16" t="s">
        <v>26633</v>
      </c>
      <c r="M15" s="15">
        <f>IF(D4L108C2&lt;&gt;0,D4L108C2*D4L108C4,D4L108C3*D4L108C4)</f>
        <v>1736.9358975068972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1736.9358975068972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153753.48000000001</v>
      </c>
      <c r="V15" s="16" t="s">
        <v>26635</v>
      </c>
      <c r="W15" s="33">
        <f>IF(D4L108C9=0,0,D4L108C7/D4L108C9)</f>
        <v>1.1296888353401152E-2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116.14009886790063</v>
      </c>
      <c r="J16" s="16" t="s">
        <v>26646</v>
      </c>
      <c r="K16" s="21">
        <f>IF(FLOW_THRU_100PCT="Y",1,INDEX(VariabilityMatrix,D4L109C1,D4L109C8))</f>
        <v>0.56445051352025655</v>
      </c>
      <c r="L16" s="16" t="s">
        <v>26640</v>
      </c>
      <c r="M16" s="15">
        <f>IF(D4L109C2&lt;&gt;0,D4L109C2*D4L109C4,D4L109C3*D4L109C4)</f>
        <v>65.555338446279876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65.555338446279876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153753.48000000001</v>
      </c>
      <c r="V16" s="16" t="s">
        <v>26642</v>
      </c>
      <c r="W16" s="33">
        <f>IF(D4L109C9=0,0,D4L109C7/D4L109C9)</f>
        <v>4.263665345739158E-4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5.8601456983187177</v>
      </c>
      <c r="J17" s="16" t="s">
        <v>26653</v>
      </c>
      <c r="K17" s="21">
        <f>IF(FLOW_THRU_100PCT="Y",1,INDEX(VariabilityMatrix,D4L110C1,D4L110C8))</f>
        <v>0.56716253197672128</v>
      </c>
      <c r="L17" s="16" t="s">
        <v>26647</v>
      </c>
      <c r="M17" s="15">
        <f>IF(D4L110C2&lt;&gt;0,D4L110C2*D4L110C4,D4L110C3*D4L110C4)</f>
        <v>3.3236550720109355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3.3236550720109355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149952.12000000002</v>
      </c>
      <c r="V17" s="16" t="s">
        <v>26649</v>
      </c>
      <c r="W17" s="33">
        <f>IF(D4L110C9=0,0,D4L110C7/D4L110C9)</f>
        <v>2.2164775476404967E-5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0.31168129344565365</v>
      </c>
      <c r="J18" s="16" t="s">
        <v>26660</v>
      </c>
      <c r="K18" s="21">
        <f>IF(FLOW_THRU_100PCT="Y",1,INDEX(VariabilityMatrix,D4L111C1,D4L111C8))</f>
        <v>0.56716253197672128</v>
      </c>
      <c r="L18" s="16" t="s">
        <v>26654</v>
      </c>
      <c r="M18" s="15">
        <f>IF(D4L111C2&lt;&gt;0,D4L111C2*D4L111C4,D4L111C3*D4L111C4)</f>
        <v>0.17677395156041639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0.17677395156041639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149952.12000000002</v>
      </c>
      <c r="V18" s="16" t="s">
        <v>26656</v>
      </c>
      <c r="W18" s="33">
        <f>IF(D4L111C9=0,0,D4L111C7/D4L111C9)</f>
        <v>1.1788693054850867E-6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0.53603808657248209</v>
      </c>
      <c r="J19" s="16" t="s">
        <v>26667</v>
      </c>
      <c r="K19" s="21">
        <f>IF(FLOW_THRU_100PCT="Y",1,INDEX(VariabilityMatrix,D4L112C1,D4L112C8))</f>
        <v>0.56716253197672128</v>
      </c>
      <c r="L19" s="16" t="s">
        <v>26661</v>
      </c>
      <c r="M19" s="15">
        <f>IF(D4L112C2&lt;&gt;0,D4L112C2*D4L112C4,D4L112C3*D4L112C4)</f>
        <v>0.30402071841640588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0.30402071841640588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149952.12000000002</v>
      </c>
      <c r="V19" s="16" t="s">
        <v>26663</v>
      </c>
      <c r="W19" s="33">
        <f>IF(D4L112C9=0,0,D4L112C7/D4L112C9)</f>
        <v>2.0274519521058175E-6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0.36541944748800859</v>
      </c>
      <c r="J20" s="16" t="s">
        <v>26674</v>
      </c>
      <c r="K20" s="21">
        <f>IF(FLOW_THRU_100PCT="Y",1,INDEX(VariabilityMatrix,D4L113C1,D4L113C8))</f>
        <v>0.56716253197672128</v>
      </c>
      <c r="L20" s="16" t="s">
        <v>26668</v>
      </c>
      <c r="M20" s="15">
        <f>IF(D4L113C2&lt;&gt;0,D4L113C2*D4L113C4,D4L113C3*D4L113C4)</f>
        <v>0.20725221907083349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0.20725221907083349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149952.12000000002</v>
      </c>
      <c r="V20" s="16" t="s">
        <v>26670</v>
      </c>
      <c r="W20" s="33">
        <f>IF(D4L113C9=0,0,D4L113C7/D4L113C9)</f>
        <v>1.3821226340170012E-6</v>
      </c>
      <c r="X20" s="16" t="s">
        <v>26671</v>
      </c>
      <c r="Y20" s="32">
        <f>IF(D4L113C5=0,0,D4L113C7/D4L113C5)</f>
        <v>1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0.12359775429741493</v>
      </c>
      <c r="J21" s="16" t="s">
        <v>26681</v>
      </c>
      <c r="K21" s="21">
        <f>IF(FLOW_THRU_100PCT="Y",1,INDEX(VariabilityMatrix,D4L114C1,D4L114C8))</f>
        <v>0.56716253197672128</v>
      </c>
      <c r="L21" s="16" t="s">
        <v>26675</v>
      </c>
      <c r="M21" s="15">
        <f>IF(D4L114C2&lt;&gt;0,D4L114C2*D4L114C4,D4L114C3*D4L114C4)</f>
        <v>7.0100015273958538E-2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7.0100015273958538E-2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149952.12000000002</v>
      </c>
      <c r="V21" s="16" t="s">
        <v>26677</v>
      </c>
      <c r="W21" s="33">
        <f>IF(D4L114C9=0,0,D4L114C7/D4L114C9)</f>
        <v>4.6748265562339851E-7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0.56716253197672128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149952.12000000002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2.8038986024041535E-3</v>
      </c>
      <c r="J23" s="16" t="s">
        <v>26695</v>
      </c>
      <c r="K23" s="21">
        <f>IF(FLOW_THRU_100PCT="Y",1,D4L101C4)</f>
        <v>0.76792728155282286</v>
      </c>
      <c r="L23" s="16" t="s">
        <v>26689</v>
      </c>
      <c r="M23" s="15">
        <f>IF(D4L116C2&lt;&gt;0,D4L116C2*D4L116C4,D4L116C3*D4L116C4)</f>
        <v>2.1531902314939808E-3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2.1531902314939808E-3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149952.12000000002</v>
      </c>
      <c r="V23" s="16" t="s">
        <v>26691</v>
      </c>
      <c r="W23" s="33">
        <f>IF(D4L116C9=0,0,D4L116C7/D4L116C9)</f>
        <v>1.4359184995143653E-8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0.56445051352025655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153753.48000000001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19.822274065308648</v>
      </c>
      <c r="J25" s="16" t="s">
        <v>26709</v>
      </c>
      <c r="K25" s="21">
        <f>IF(FLOW_THRU_100PCT="Y",1,INDEX(VariabilityMatrix,D4L118C1,D4L118C8))</f>
        <v>0.56670494432438212</v>
      </c>
      <c r="L25" s="16" t="s">
        <v>26703</v>
      </c>
      <c r="M25" s="15">
        <f>IF(D4L118C2&lt;&gt;0,D4L118C2*D4L118C4,D4L118C3*D4L118C4)</f>
        <v>11.23338072056338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11.23338072056338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149846.74</v>
      </c>
      <c r="V25" s="16" t="s">
        <v>26705</v>
      </c>
      <c r="W25" s="33">
        <f>IF(D4L118C9=0,0,D4L118C7/D4L118C9)</f>
        <v>7.4965799860333171E-5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556.04147528892281</v>
      </c>
      <c r="J26" s="16" t="s">
        <v>26716</v>
      </c>
      <c r="K26" s="21">
        <f>IF(FLOW_THRU_100PCT="Y",1,INDEX(VariabilityMatrix,D4L119C1,D4L119C8))</f>
        <v>0.65141878219865812</v>
      </c>
      <c r="L26" s="16" t="s">
        <v>26710</v>
      </c>
      <c r="M26" s="15">
        <f>IF(D4L119C2&lt;&gt;0,D4L119C2*D4L119C4,D4L119C3*D4L119C4)</f>
        <v>362.21586068465535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362.21586068465535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149846.74</v>
      </c>
      <c r="V26" s="16" t="s">
        <v>26712</v>
      </c>
      <c r="W26" s="33">
        <f>IF(D4L119C9=0,0,D4L119C7/D4L119C9)</f>
        <v>2.4172421814759224E-3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142.04343182574121</v>
      </c>
      <c r="J27" s="16" t="s">
        <v>26695</v>
      </c>
      <c r="K27" s="21">
        <f>IF(FLOW_THRU_100PCT="Y",1,D4L101C4)</f>
        <v>0.76792728155282286</v>
      </c>
      <c r="L27" s="16" t="s">
        <v>26717</v>
      </c>
      <c r="M27" s="15">
        <f>IF(D4L120C2&lt;&gt;0,D4L120C2*D4L120C4,D4L120C3*D4L120C4)</f>
        <v>109.07902646437518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109.07902646437518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149846.74</v>
      </c>
      <c r="V27" s="16" t="s">
        <v>26719</v>
      </c>
      <c r="W27" s="33">
        <f>IF(D4L120C9=0,0,D4L120C7/D4L120C9)</f>
        <v>7.279372675333156E-4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0.65768940697487865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149952.12000000002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1328.3108775371438</v>
      </c>
      <c r="J29" s="16" t="s">
        <v>26736</v>
      </c>
      <c r="K29" s="21">
        <f>IF(FLOW_THRU_100PCT="Y",1,INDEX(VariabilityMatrix,D4L122C1,D4L122C8))</f>
        <v>0.65141878219865812</v>
      </c>
      <c r="L29" s="16" t="s">
        <v>26730</v>
      </c>
      <c r="M29" s="15">
        <f>IF(D4L122C2&lt;&gt;0,D4L122C2*D4L122C4,D4L122C3*D4L122C4)</f>
        <v>865.28665422647714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865.28665422647714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149846.74</v>
      </c>
      <c r="V29" s="16" t="s">
        <v>26732</v>
      </c>
      <c r="W29" s="33">
        <f>IF(D4L122C9=0,0,D4L122C7/D4L122C9)</f>
        <v>5.7744776711623966E-3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564.38200374178632</v>
      </c>
      <c r="J30" s="16" t="s">
        <v>26743</v>
      </c>
      <c r="K30" s="21">
        <f>IF(FLOW_THRU_100PCT="Y",1,INDEX(VariabilityMatrix,D4L123C1,D4L123C8))</f>
        <v>0.65768940697487865</v>
      </c>
      <c r="L30" s="16" t="s">
        <v>26737</v>
      </c>
      <c r="M30" s="15">
        <f>IF(D4L123C2&lt;&gt;0,D4L123C2*D4L123C4,D4L123C3*D4L123C4)</f>
        <v>371.1880653482292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371.1880653482292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149952.12000000002</v>
      </c>
      <c r="V30" s="16" t="s">
        <v>26739</v>
      </c>
      <c r="W30" s="33">
        <f>IF(D4L123C9=0,0,D4L123C7/D4L123C9)</f>
        <v>2.4753772427374096E-3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0.75790776909877167</v>
      </c>
      <c r="J31" s="16" t="s">
        <v>26750</v>
      </c>
      <c r="K31" s="21">
        <f>IF(FLOW_THRU_100PCT="Y",1,INDEX(VariabilityMatrix,D4L124C1,D4L124C8))</f>
        <v>0.65768940697487865</v>
      </c>
      <c r="L31" s="16" t="s">
        <v>26744</v>
      </c>
      <c r="M31" s="15">
        <f>IF(D4L124C2&lt;&gt;0,D4L124C2*D4L124C4,D4L124C3*D4L124C4)</f>
        <v>0.49846791120022438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0.49846791120022438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149952.12000000002</v>
      </c>
      <c r="V31" s="16" t="s">
        <v>26746</v>
      </c>
      <c r="W31" s="33">
        <f>IF(D4L124C9=0,0,D4L124C7/D4L124C9)</f>
        <v>3.3241804864127583E-6</v>
      </c>
      <c r="X31" s="16" t="s">
        <v>26747</v>
      </c>
      <c r="Y31" s="32">
        <f>IF(D4L124C5=0,0,D4L124C7/D4L124C5)</f>
        <v>1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0.65768940697487865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149952.12000000002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13.642339843777904</v>
      </c>
      <c r="J33" s="16" t="s">
        <v>26764</v>
      </c>
      <c r="K33" s="21">
        <f>IF(FLOW_THRU_100PCT="Y",1,INDEX(VariabilityMatrix,D4L126C1,D4L126C8))</f>
        <v>0.65768940697487865</v>
      </c>
      <c r="L33" s="16" t="s">
        <v>26758</v>
      </c>
      <c r="M33" s="15">
        <f>IF(D4L126C2&lt;&gt;0,D4L126C2*D4L126C4,D4L126C3*D4L126C4)</f>
        <v>8.9724224016040477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8.9724224016040477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149952.12000000002</v>
      </c>
      <c r="V33" s="16" t="s">
        <v>26760</v>
      </c>
      <c r="W33" s="33">
        <f>IF(D4L126C9=0,0,D4L126C7/D4L126C9)</f>
        <v>5.9835248755429706E-5</v>
      </c>
      <c r="X33" s="16" t="s">
        <v>26761</v>
      </c>
      <c r="Y33" s="32">
        <f>IF(D4L126C5=0,0,D4L126C7/D4L126C5)</f>
        <v>1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0.65768940697487865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149952.12000000002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0.65768940697487865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149952.12000000002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75.012924199486406</v>
      </c>
      <c r="J36" s="16" t="s">
        <v>26695</v>
      </c>
      <c r="K36" s="21">
        <f>IF(FLOW_THRU_100PCT="Y",1,D4L101C4)</f>
        <v>0.76792728155282286</v>
      </c>
      <c r="L36" s="16" t="s">
        <v>26779</v>
      </c>
      <c r="M36" s="15">
        <f>IF(D4L129C2&lt;&gt;0,D4L129C2*D4L129C4,D4L129C3*D4L129C4)</f>
        <v>57.60447096183956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57.60447096183956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149952.12000000002</v>
      </c>
      <c r="V36" s="16" t="s">
        <v>26781</v>
      </c>
      <c r="W36" s="33">
        <f>IF(D4L129C9=0,0,D4L129C7/D4L129C9)</f>
        <v>3.8415242786723889E-4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31.074673896004924</v>
      </c>
      <c r="J37" s="16" t="s">
        <v>26695</v>
      </c>
      <c r="K37" s="21">
        <f>IF(FLOW_THRU_100PCT="Y",1,D4L101C4)</f>
        <v>0.76792728155282286</v>
      </c>
      <c r="L37" s="16" t="s">
        <v>26785</v>
      </c>
      <c r="M37" s="15">
        <f>IF(D4L130C2&lt;&gt;0,D4L130C2*D4L130C4,D4L130C3*D4L130C4)</f>
        <v>23.863089850099527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23.863089850099527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149846.74</v>
      </c>
      <c r="V37" s="16" t="s">
        <v>26787</v>
      </c>
      <c r="W37" s="33">
        <f>IF(D4L130C9=0,0,D4L130C7/D4L130C9)</f>
        <v>1.5924997667683346E-4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301774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0.83602952129072694</v>
      </c>
      <c r="L38" s="16" t="s">
        <v>26791</v>
      </c>
      <c r="M38" s="15">
        <f>IF(D4L131C2&lt;&gt;0,D4L131C2*D4L131C4,D4L131C3*D4L131C4)</f>
        <v>252291.97275798782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252291.97275798782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149952.12000000002</v>
      </c>
      <c r="V38" s="16" t="s">
        <v>26793</v>
      </c>
      <c r="W38" s="33">
        <f>IF(D4L131C9=0,0,D4L131C7/D4L131C9)</f>
        <v>1.6824835337972399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43573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0.56964475389671709</v>
      </c>
      <c r="L39" s="16" t="s">
        <v>26799</v>
      </c>
      <c r="M39" s="15">
        <f>IF(D4L132C2&lt;&gt;0,D4L132C2*D4L132C4,D4L132C3*D4L132C4)</f>
        <v>24821.130861541653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24821.130861541653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149952.12000000002</v>
      </c>
      <c r="V39" s="16" t="s">
        <v>26801</v>
      </c>
      <c r="W39" s="33">
        <f>IF(D4L132C9=0,0,D4L132C7/D4L132C9)</f>
        <v>0.16552704197540954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5231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0.56964475389671709</v>
      </c>
      <c r="L40" s="16" t="s">
        <v>26807</v>
      </c>
      <c r="M40" s="15">
        <f>IF(D4L133C2&lt;&gt;0,D4L133C2*D4L133C4,D4L133C3*D4L133C4)</f>
        <v>2979.8117076337271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2979.8117076337271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149952.12000000002</v>
      </c>
      <c r="V40" s="16" t="s">
        <v>26809</v>
      </c>
      <c r="W40" s="33">
        <f>IF(D4L133C9=0,0,D4L133C7/D4L133C9)</f>
        <v>1.9871754448244724E-2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7445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0.56964475389671709</v>
      </c>
      <c r="L41" s="16" t="s">
        <v>26815</v>
      </c>
      <c r="M41" s="15">
        <f>IF(D4L134C2&lt;&gt;0,D4L134C2*D4L134C4,D4L134C3*D4L134C4)</f>
        <v>4241.0051927610584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4241.0051927610584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149952.12000000002</v>
      </c>
      <c r="V41" s="16" t="s">
        <v>26817</v>
      </c>
      <c r="W41" s="33">
        <f>IF(D4L134C9=0,0,D4L134C7/D4L134C9)</f>
        <v>2.8282395692445412E-2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347412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0.56964475389671709</v>
      </c>
      <c r="L42" s="16" t="s">
        <v>26823</v>
      </c>
      <c r="M42" s="15">
        <f>IF(D4L135C2&lt;&gt;0,D4L135C2*D4L135C4,D4L135C3*D4L135C4)</f>
        <v>197901.42324076628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197901.42324076628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149952.12000000002</v>
      </c>
      <c r="V42" s="16" t="s">
        <v>26825</v>
      </c>
      <c r="W42" s="33">
        <f>IF(D4L135C9=0,0,D4L135C7/D4L135C9)</f>
        <v>1.319764090302733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0.56964475389671709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149952.12000000002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0.56964475389671709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149952.12000000002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0.56964475389671709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149952.12000000002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17083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0.56964475389671709</v>
      </c>
      <c r="L46" s="16" t="s">
        <v>26852</v>
      </c>
      <c r="M46" s="15">
        <f>IF(D4L139C2&lt;&gt;0,D4L139C2*D4L139C4,D4L139C3*D4L139C4)</f>
        <v>9731.2413308176183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9731.2413308176183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149952.12000000002</v>
      </c>
      <c r="V46" s="16" t="s">
        <v>26854</v>
      </c>
      <c r="W46" s="33">
        <f>IF(D4L139C9=0,0,D4L139C7/D4L139C9)</f>
        <v>6.4895656899132986E-2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125604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0.56964475389671709</v>
      </c>
      <c r="L47" s="16" t="s">
        <v>26860</v>
      </c>
      <c r="M47" s="15">
        <f>IF(D4L140C2&lt;&gt;0,D4L140C2*D4L140C4,D4L140C3*D4L140C4)</f>
        <v>71549.659668443259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71549.659668443259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149952.12000000002</v>
      </c>
      <c r="V47" s="16" t="s">
        <v>26862</v>
      </c>
      <c r="W47" s="33">
        <f>IF(D4L140C9=0,0,D4L140C7/D4L140C9)</f>
        <v>0.47715003741489781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17419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0.56964475389671709</v>
      </c>
      <c r="L48" s="16" t="s">
        <v>26868</v>
      </c>
      <c r="M48" s="15">
        <f>IF(D4L141C2&lt;&gt;0,D4L141C2*D4L141C4,D4L141C3*D4L141C4)</f>
        <v>9922.6419681269144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9922.6419681269144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149952.12000000002</v>
      </c>
      <c r="V48" s="16" t="s">
        <v>26870</v>
      </c>
      <c r="W48" s="33">
        <f>IF(D4L141C9=0,0,D4L141C7/D4L141C9)</f>
        <v>6.6172068578469662E-2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66125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0.56964475389671709</v>
      </c>
      <c r="L49" s="16" t="s">
        <v>26876</v>
      </c>
      <c r="M49" s="15">
        <f>IF(D4L142C2&lt;&gt;0,D4L142C2*D4L142C4,D4L142C3*D4L142C4)</f>
        <v>37667.75935142042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37667.75935142042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149952.12000000002</v>
      </c>
      <c r="V49" s="16" t="s">
        <v>26878</v>
      </c>
      <c r="W49" s="33">
        <f>IF(D4L142C9=0,0,D4L142C7/D4L142C9)</f>
        <v>0.25119857826231745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5311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0.56964475389671709</v>
      </c>
      <c r="L50" s="16" t="s">
        <v>26884</v>
      </c>
      <c r="M50" s="15">
        <f>IF(D4L143C2&lt;&gt;0,D4L143C2*D4L143C4,D4L143C3*D4L143C4)</f>
        <v>3025.3832879454644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3025.3832879454644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149952.12000000002</v>
      </c>
      <c r="V50" s="16" t="s">
        <v>26886</v>
      </c>
      <c r="W50" s="33">
        <f>IF(D4L143C9=0,0,D4L143C7/D4L143C9)</f>
        <v>2.0175661990943936E-2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0.56964475389671709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149952.12000000002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6.1255253623548356</v>
      </c>
      <c r="J52" s="16" t="s">
        <v>26906</v>
      </c>
      <c r="K52" s="21">
        <f>IF(FLOW_THRU_100PCT="Y",1,INDEX(VariabilityMatrix,D4L145C1,D4L145C8))</f>
        <v>0.56445051352025655</v>
      </c>
      <c r="L52" s="16" t="s">
        <v>26900</v>
      </c>
      <c r="M52" s="15">
        <f>IF(D4L145C2&lt;&gt;0,D4L145C2*D4L145C4,D4L145C3*D4L145C4)</f>
        <v>3.4575559363625423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3.4575559363625423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153753.48000000001</v>
      </c>
      <c r="V52" s="16" t="s">
        <v>26902</v>
      </c>
      <c r="W52" s="33">
        <f>IF(D4L145C9=0,0,D4L145C7/D4L145C9)</f>
        <v>2.2487659702808301E-5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0.36421496569775158</v>
      </c>
      <c r="J53" s="16" t="s">
        <v>26913</v>
      </c>
      <c r="K53" s="21">
        <f>IF(FLOW_THRU_100PCT="Y",1,INDEX(VariabilityMatrix,D4L146C1,D4L146C8))</f>
        <v>0.56716253197672128</v>
      </c>
      <c r="L53" s="16" t="s">
        <v>26907</v>
      </c>
      <c r="M53" s="15">
        <f>IF(D4L146C2&lt;&gt;0,D4L146C2*D4L146C4,D4L146C3*D4L146C4)</f>
        <v>0.20656908212895148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0.20656908212895148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149952.12000000002</v>
      </c>
      <c r="V53" s="16" t="s">
        <v>26909</v>
      </c>
      <c r="W53" s="33">
        <f>IF(D4L146C9=0,0,D4L146C7/D4L146C9)</f>
        <v>1.3775669335582014E-6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188.53880703043433</v>
      </c>
      <c r="J54" s="16" t="s">
        <v>26920</v>
      </c>
      <c r="K54" s="21">
        <f>IF(FLOW_THRU_100PCT="Y",1,INDEX(VariabilityMatrix,D4L147C1,D4L147C8))</f>
        <v>0.56445051352025655</v>
      </c>
      <c r="L54" s="16" t="s">
        <v>26914</v>
      </c>
      <c r="M54" s="15">
        <f>IF(D4L147C2&lt;&gt;0,D4L147C2*D4L147C4,D4L147C3*D4L147C4)</f>
        <v>106.42082644682522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106.42082644682522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153753.48000000001</v>
      </c>
      <c r="V54" s="16" t="s">
        <v>26916</v>
      </c>
      <c r="W54" s="33">
        <f>IF(D4L147C9=0,0,D4L147C7/D4L147C9)</f>
        <v>6.9215231061323101E-4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9.5132076669077605</v>
      </c>
      <c r="J55" s="16" t="s">
        <v>26927</v>
      </c>
      <c r="K55" s="21">
        <f>IF(FLOW_THRU_100PCT="Y",1,INDEX(VariabilityMatrix,D4L148C1,D4L148C8))</f>
        <v>0.56716253197672128</v>
      </c>
      <c r="L55" s="16" t="s">
        <v>26921</v>
      </c>
      <c r="M55" s="15">
        <f>IF(D4L148C2&lt;&gt;0,D4L148C2*D4L148C4,D4L148C3*D4L148C4)</f>
        <v>5.3955349475837631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5.3955349475837631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149952.12000000002</v>
      </c>
      <c r="V55" s="16" t="s">
        <v>26923</v>
      </c>
      <c r="W55" s="33">
        <f>IF(D4L148C9=0,0,D4L148C7/D4L148C9)</f>
        <v>3.5981718348388552E-5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0.50597528168789552</v>
      </c>
      <c r="J56" s="16" t="s">
        <v>26934</v>
      </c>
      <c r="K56" s="21">
        <f>IF(FLOW_THRU_100PCT="Y",1,INDEX(VariabilityMatrix,D4L149C1,D4L149C8))</f>
        <v>0.56716253197672128</v>
      </c>
      <c r="L56" s="16" t="s">
        <v>26928</v>
      </c>
      <c r="M56" s="15">
        <f>IF(D4L149C2&lt;&gt;0,D4L149C2*D4L149C4,D4L149C3*D4L149C4)</f>
        <v>0.28697022187974158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0.28697022187974158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149952.12000000002</v>
      </c>
      <c r="V56" s="16" t="s">
        <v>26930</v>
      </c>
      <c r="W56" s="33">
        <f>IF(D4L149C9=0,0,D4L149C7/D4L149C9)</f>
        <v>1.9137456801527151E-6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0.87019024738565065</v>
      </c>
      <c r="J57" s="16" t="s">
        <v>26941</v>
      </c>
      <c r="K57" s="21">
        <f>IF(FLOW_THRU_100PCT="Y",1,INDEX(VariabilityMatrix,D4L150C1,D4L150C8))</f>
        <v>0.56716253197672128</v>
      </c>
      <c r="L57" s="16" t="s">
        <v>26935</v>
      </c>
      <c r="M57" s="15">
        <f>IF(D4L150C2&lt;&gt;0,D4L150C2*D4L150C4,D4L150C3*D4L150C4)</f>
        <v>0.49353930400869511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0.49353930400869511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149952.12000000002</v>
      </c>
      <c r="V57" s="16" t="s">
        <v>26937</v>
      </c>
      <c r="W57" s="33">
        <f>IF(D4L150C9=0,0,D4L150C7/D4L150C9)</f>
        <v>3.2913126137109301E-6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0.59321239922029179</v>
      </c>
      <c r="J58" s="16" t="s">
        <v>26948</v>
      </c>
      <c r="K58" s="21">
        <f>IF(FLOW_THRU_100PCT="Y",1,INDEX(VariabilityMatrix,D4L151C1,D4L151C8))</f>
        <v>0.56716253197672128</v>
      </c>
      <c r="L58" s="16" t="s">
        <v>26942</v>
      </c>
      <c r="M58" s="15">
        <f>IF(D4L151C2&lt;&gt;0,D4L151C2*D4L151C4,D4L151C3*D4L151C4)</f>
        <v>0.33644784634176628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0.33644784634176628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149952.12000000002</v>
      </c>
      <c r="V58" s="16" t="s">
        <v>26944</v>
      </c>
      <c r="W58" s="33">
        <f>IF(D4L151C9=0,0,D4L151C7/D4L151C9)</f>
        <v>2.2437018319031851E-6</v>
      </c>
      <c r="X58" s="16" t="s">
        <v>26945</v>
      </c>
      <c r="Y58" s="32">
        <f>IF(D4L151C5=0,0,D4L151C7/D4L151C5)</f>
        <v>1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0.20064537032451035</v>
      </c>
      <c r="J59" s="16" t="s">
        <v>26955</v>
      </c>
      <c r="K59" s="21">
        <f>IF(FLOW_THRU_100PCT="Y",1,INDEX(VariabilityMatrix,D4L152C1,D4L152C8))</f>
        <v>0.56716253197672128</v>
      </c>
      <c r="L59" s="16" t="s">
        <v>26949</v>
      </c>
      <c r="M59" s="15">
        <f>IF(D4L152C2&lt;&gt;0,D4L152C2*D4L152C4,D4L152C3*D4L152C4)</f>
        <v>0.11379853626265618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0.11379853626265618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149952.12000000002</v>
      </c>
      <c r="V59" s="16" t="s">
        <v>26951</v>
      </c>
      <c r="W59" s="33">
        <f>IF(D4L152C9=0,0,D4L152C7/D4L152C9)</f>
        <v>7.588991490260769E-7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0.56716253197672128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149952.12000000002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4.5517758524802332E-3</v>
      </c>
      <c r="J61" s="16" t="s">
        <v>26969</v>
      </c>
      <c r="K61" s="21">
        <f>IF(FLOW_THRU_100PCT="Y",1,D4L136C4)</f>
        <v>0.56964475389671709</v>
      </c>
      <c r="L61" s="16" t="s">
        <v>26963</v>
      </c>
      <c r="M61" s="15">
        <f>IF(D4L154C2&lt;&gt;0,D4L154C2*D4L154C4,D4L154C3*D4L154C4)</f>
        <v>2.5928952352791221E-3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2.5928952352791221E-3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149952.12000000002</v>
      </c>
      <c r="V61" s="16" t="s">
        <v>26965</v>
      </c>
      <c r="W61" s="33">
        <f>IF(D4L154C9=0,0,D4L154C7/D4L154C9)</f>
        <v>1.7291487678060981E-8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0.56445051352025655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153753.48000000001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32.178962660901561</v>
      </c>
      <c r="J63" s="16" t="s">
        <v>26983</v>
      </c>
      <c r="K63" s="21">
        <f>IF(FLOW_THRU_100PCT="Y",1,INDEX(VariabilityMatrix,D4L156C1,D4L156C8))</f>
        <v>0.56670494432438212</v>
      </c>
      <c r="L63" s="16" t="s">
        <v>26977</v>
      </c>
      <c r="M63" s="15">
        <f>IF(D4L156C2&lt;&gt;0,D4L156C2*D4L156C4,D4L156C3*D4L156C4)</f>
        <v>18.235977243162591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18.235977243162591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149846.74</v>
      </c>
      <c r="V63" s="16" t="s">
        <v>26979</v>
      </c>
      <c r="W63" s="33">
        <f>IF(D4L156C9=0,0,D4L156C7/D4L156C9)</f>
        <v>1.2169752403797768E-4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937740.88969866675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8176.6402982325508</v>
      </c>
      <c r="J64" s="16" t="s">
        <v>26990</v>
      </c>
      <c r="K64" s="21">
        <f>IF((D4L157C2+D4L157C3)=0,0,D4L157C5/(D4L157C2+D4L157C3))</f>
        <v>0.65751947870682903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621959.20122321253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621959.20122321253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4.1472144335133674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0.65751947870682903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149952.12000000002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937740.88969866675</v>
      </c>
      <c r="H66" s="16" t="s">
        <v>27001</v>
      </c>
      <c r="I66" s="15">
        <f>SUM(D4L157C3:D4L158C3)</f>
        <v>8176.6402982325508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621959.20122321253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621959.20122321253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4.1472144335133674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1D30D-9AD8-4878-A3C9-CE14F9420719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1270.5563930963617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635.27819654818086</v>
      </c>
      <c r="N8" s="16" t="s">
        <v>4251</v>
      </c>
      <c r="O8" s="32">
        <f>1</f>
        <v>1</v>
      </c>
      <c r="P8" s="16" t="s">
        <v>27023</v>
      </c>
      <c r="Q8" s="15">
        <f>D4L201C5*D4L201C6</f>
        <v>635.27819654818086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149952.12000000002</v>
      </c>
      <c r="V8" s="16" t="s">
        <v>27024</v>
      </c>
      <c r="W8" s="33">
        <f>IF(D4L201C9=0,0,D4L201C7/D4L201C9)</f>
        <v>4.2365402806454535E-3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149952.12000000002</v>
      </c>
      <c r="V9" s="16" t="s">
        <v>27029</v>
      </c>
      <c r="W9" s="33">
        <f>IF(D4L202C9=0,0,D4L202C7/D4L202C9)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131.00323950967541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65.501619754837705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65.501619754837705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149952.12000000002</v>
      </c>
      <c r="V10" s="16" t="s">
        <v>27034</v>
      </c>
      <c r="W10" s="33">
        <f>IF(D4L203C9=0,0,D4L203C7/D4L203C9)</f>
        <v>4.3681689698576916E-4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149952.12000000002</v>
      </c>
      <c r="V11" s="16" t="s">
        <v>27039</v>
      </c>
      <c r="W11" s="33">
        <f>IF(D4L204C9=0,0,D4L204C7/D4L204C9)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6347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3173.5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3173.5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149952.12000000002</v>
      </c>
      <c r="V12" s="16" t="s">
        <v>27044</v>
      </c>
      <c r="W12" s="33">
        <f>IF(D4L205C9=0,0,D4L205C7/D4L205C9)</f>
        <v>2.1163422030978953E-2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149952.12000000002</v>
      </c>
      <c r="V13" s="16" t="s">
        <v>27049</v>
      </c>
      <c r="W13" s="33">
        <f>IF(D4L206C9=0,0,D4L206C7/D4L206C9)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34917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34917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34917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149952.12000000002</v>
      </c>
      <c r="V14" s="16" t="s">
        <v>27054</v>
      </c>
      <c r="W14" s="33">
        <f>IF(D4L207C9=0,0,D4L207C7/D4L207C9)</f>
        <v>0.23285432710121068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149952.12000000002</v>
      </c>
      <c r="V15" s="16" t="s">
        <v>27059</v>
      </c>
      <c r="W15" s="33">
        <f>IF(D4L208C9=0,0,D4L208C7/D4L208C9)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311.25560329147311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155.62780164573655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155.62780164573655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149952.12000000002</v>
      </c>
      <c r="V16" s="16" t="s">
        <v>27065</v>
      </c>
      <c r="W16" s="33">
        <f>IF(D4L209C9=0,0,D4L209C7/D4L209C9)</f>
        <v>1.0378499593452666E-3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149952.12000000002</v>
      </c>
      <c r="V17" s="16" t="s">
        <v>27070</v>
      </c>
      <c r="W17" s="33">
        <f>IF(D4L210C9=0,0,D4L210C7/D4L210C9)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42976.815235897506</v>
      </c>
      <c r="J18" s="16" t="s">
        <v>27079</v>
      </c>
      <c r="K18" s="21">
        <f>IF((D4L211C2+D4L211C3)=0,0,D4L211C5/(D4L211C2+D4L211C3))</f>
        <v>0.90623065958171167</v>
      </c>
      <c r="L18" s="16" t="s">
        <v>27073</v>
      </c>
      <c r="M18" s="15">
        <f>SUM(D4L201C5,D4L203C5,D4L205C5,D4L207C5,D4L209C5)</f>
        <v>38946.907617948753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38946.907617948753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0.25972895626916609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0.90623065958171167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149952.12000000002</v>
      </c>
      <c r="V19" s="16" t="s">
        <v>27082</v>
      </c>
      <c r="W19" s="33">
        <f>IF(D4L212C9=0,0,D4L212C7/D4L212C9)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42976.815235897506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38946.907617948753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38946.907617948753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0.25972895626916609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2703.952205968531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1351.9761029842655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1351.9761029842655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149952.12000000002</v>
      </c>
      <c r="V21" s="16" t="s">
        <v>27093</v>
      </c>
      <c r="W21" s="33">
        <f>IF(D4L214C9=0,0,D4L214C7/D4L214C9)</f>
        <v>9.0160519436755238E-3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546.41037047435088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273.20518523717544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273.20518523717544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149952.12000000002</v>
      </c>
      <c r="V22" s="16" t="s">
        <v>27098</v>
      </c>
      <c r="W22" s="33">
        <f>IF(D4L215C9=0,0,D4L215C7/D4L215C9)</f>
        <v>1.8219494678513074E-3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13151.054602851334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6575.5273014256672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6575.5273014256672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149952.12000000002</v>
      </c>
      <c r="V23" s="16" t="s">
        <v>27103</v>
      </c>
      <c r="W23" s="33">
        <f>IF(D4L216C9=0,0,D4L216C7/D4L216C9)</f>
        <v>4.3850845866171592E-2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44421.306710997371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44421.306710997371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44421.306710997371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149952.12000000002</v>
      </c>
      <c r="V24" s="16" t="s">
        <v>27108</v>
      </c>
      <c r="W24" s="33">
        <f>IF(D4L217C9=0,0,D4L217C7/D4L217C9)</f>
        <v>0.29623660346380809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60822.723890291585</v>
      </c>
      <c r="J25" s="16" t="s">
        <v>27117</v>
      </c>
      <c r="K25" s="21">
        <f>IF((D4L218C2+D4L218C3)=0,0,D4L218C5/(D4L218C2+D4L218C3))</f>
        <v>0.86517031686316681</v>
      </c>
      <c r="L25" s="16" t="s">
        <v>27111</v>
      </c>
      <c r="M25" s="15">
        <f>SUM(D4L214C5:D4L217C5)</f>
        <v>52622.015300644474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52622.015300644474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0.35092545074150649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0.86517031686316681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149952.12000000002</v>
      </c>
      <c r="V26" s="16" t="s">
        <v>27120</v>
      </c>
      <c r="W26" s="33">
        <f>IF(D4L219C9=0,0,D4L219C7/D4L219C9)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60822.723890291585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52622.015300644474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52622.015300644474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0.35092545074150649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B4B36-9521-4003-9F63-7AA4CDAC78F3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15096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0.88576965476139979</v>
      </c>
      <c r="L8" s="16" t="s">
        <v>27139</v>
      </c>
      <c r="M8" s="15">
        <f>IF(D5L101C2&lt;&gt;0,D5L101C2*D5L101C4,D5L101C3*D5L101C4)</f>
        <v>13371.578708278092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13371.578708278092</v>
      </c>
      <c r="AJ8" s="16" t="s">
        <v>27150</v>
      </c>
      <c r="AK8" s="15">
        <f>IF(D5L101C15=0,0,CHOOSE(MIN(D5L101C8,RUN_YEARS),A1L145C1,A1L145C6,A1L145C7,A1L145C8,A1L145C9))</f>
        <v>8111.8189999999995</v>
      </c>
      <c r="AL8" s="16" t="s">
        <v>27145</v>
      </c>
      <c r="AM8" s="33">
        <f>IF(D5L101C17=0,0,D5L101C16/D5L101C17)</f>
        <v>1.6484069366288983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0.88576965476139979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8111.8189999999995</v>
      </c>
      <c r="AL9" s="16" t="s">
        <v>27157</v>
      </c>
      <c r="AM9" s="33">
        <f>IF(D5L102C17=0,0,D5L102C16/D5L102C17)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16759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0.88576965476139979</v>
      </c>
      <c r="L10" s="16" t="s">
        <v>27164</v>
      </c>
      <c r="M10" s="15">
        <f>IF(D5L103C2&lt;&gt;0,D5L103C2*D5L103C4,D5L103C3*D5L103C4)</f>
        <v>14844.613644146299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14844.613644146299</v>
      </c>
      <c r="AJ10" s="16" t="s">
        <v>27175</v>
      </c>
      <c r="AK10" s="15">
        <f>IF(D5L103C15=0,0,CHOOSE(MIN(D5L103C8,RUN_YEARS),A1L145C1,A1L145C6,A1L145C7,A1L145C8,A1L145C9))</f>
        <v>8111.8189999999995</v>
      </c>
      <c r="AL10" s="16" t="s">
        <v>27170</v>
      </c>
      <c r="AM10" s="33">
        <f>IF(D5L103C17=0,0,D5L103C16/D5L103C17)</f>
        <v>1.8299981353314589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0.88576965476139979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8111.8189999999995</v>
      </c>
      <c r="AL11" s="16" t="s">
        <v>27182</v>
      </c>
      <c r="AM11" s="33">
        <f>IF(D5L104C17=0,0,D5L104C16/D5L104C17)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47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0.88576965476139979</v>
      </c>
      <c r="L12" s="16" t="s">
        <v>27188</v>
      </c>
      <c r="M12" s="15">
        <f>IF(D5L105C2&lt;&gt;0,D5L105C2*D5L105C4,D5L105C3*D5L105C4)</f>
        <v>41.63117377378579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41.63117377378579</v>
      </c>
      <c r="AJ12" s="16" t="s">
        <v>27199</v>
      </c>
      <c r="AK12" s="15">
        <f>IF(D5L105C15=0,0,CHOOSE(MIN(D5L105C8,RUN_YEARS),A1L145C1,A1L145C6,A1L145C7,A1L145C8,A1L145C9))</f>
        <v>8111.8189999999995</v>
      </c>
      <c r="AL12" s="16" t="s">
        <v>27194</v>
      </c>
      <c r="AM12" s="33">
        <f>IF(D5L105C17=0,0,D5L105C16/D5L105C17)</f>
        <v>5.1321625610465165E-3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0.88576965476139979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8111.8189999999995</v>
      </c>
      <c r="AL13" s="16" t="s">
        <v>27206</v>
      </c>
      <c r="AM13" s="33">
        <f>IF(D5L106C17=0,0,D5L106C16/D5L106C17)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19763</v>
      </c>
      <c r="J14" s="16" t="s">
        <v>27219</v>
      </c>
      <c r="K14" s="21">
        <f>IF(FLOW_THRU_100PCT="Y",1,INDEX(VariabilityMatrix,D5L107C1,D5L107C8))</f>
        <v>0.83355801864349521</v>
      </c>
      <c r="L14" s="16" t="s">
        <v>27212</v>
      </c>
      <c r="M14" s="15">
        <f>IF(D5L107C2&lt;&gt;0,D5L107C2*D5L107C4,D5L107C3*D5L107C4)</f>
        <v>16473.607122451394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16473.607122451394</v>
      </c>
      <c r="AB14" s="16" t="s">
        <v>27222</v>
      </c>
      <c r="AC14" s="15">
        <f>IF(D5L107C11=0,0,CHOOSE(MIN(D5L107C8,RUN_YEARS),A1L144C1,A1L144C6,A1L144C7,A1L144C8,A1L144C9))</f>
        <v>12942.463</v>
      </c>
      <c r="AD14" s="16" t="s">
        <v>27216</v>
      </c>
      <c r="AE14" s="33">
        <f>IF(D5L107C13=0,0,D5L107C12/D5L107C13)</f>
        <v>1.2728340133134932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57576.354372197311</v>
      </c>
      <c r="J15" s="16" t="s">
        <v>27232</v>
      </c>
      <c r="K15" s="21">
        <f>IF(FLOW_THRU_100PCT="Y",1,INDEX(VariabilityMatrix,D5L108C1,D5L108C8))</f>
        <v>0.83355801864349521</v>
      </c>
      <c r="L15" s="16" t="s">
        <v>27224</v>
      </c>
      <c r="M15" s="15">
        <f>IF(D5L108C2&lt;&gt;0,D5L108C2*D5L108C4,D5L108C3*D5L108C4)</f>
        <v>47993.231871204531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47993.231871204531</v>
      </c>
      <c r="AB15" s="16" t="s">
        <v>27235</v>
      </c>
      <c r="AC15" s="15">
        <f>IF(D5L108C11=0,0,CHOOSE(MIN(D5L108C8,RUN_YEARS),A1L144C1,A1L144C6,A1L144C7,A1L144C8,A1L144C9))</f>
        <v>12942.463</v>
      </c>
      <c r="AD15" s="16" t="s">
        <v>27228</v>
      </c>
      <c r="AE15" s="33">
        <f>IF(D5L108C13=0,0,D5L108C12/D5L108C13)</f>
        <v>3.708199271746385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24735.211278026909</v>
      </c>
      <c r="J16" s="16" t="s">
        <v>27245</v>
      </c>
      <c r="K16" s="21">
        <f>IF(FLOW_THRU_100PCT="Y",1,INDEX(VariabilityMatrix,D5L109C1,D5L109C8))</f>
        <v>0.83355801864349521</v>
      </c>
      <c r="L16" s="16" t="s">
        <v>27237</v>
      </c>
      <c r="M16" s="15">
        <f>IF(D5L109C2&lt;&gt;0,D5L109C2*D5L109C4,D5L109C3*D5L109C4)</f>
        <v>20618.233703640348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20618.233703640348</v>
      </c>
      <c r="AB16" s="16" t="s">
        <v>27248</v>
      </c>
      <c r="AC16" s="15">
        <f>IF(D5L109C11=0,0,CHOOSE(MIN(D5L109C8,RUN_YEARS),A1L144C1,A1L144C6,A1L144C7,A1L144C8,A1L144C9))</f>
        <v>12942.463</v>
      </c>
      <c r="AD16" s="16" t="s">
        <v>27241</v>
      </c>
      <c r="AE16" s="33">
        <f>IF(D5L109C13=0,0,D5L109C12/D5L109C13)</f>
        <v>1.5930687770666485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4819.7791704035881</v>
      </c>
      <c r="J17" s="16" t="s">
        <v>27258</v>
      </c>
      <c r="K17" s="21">
        <f>IF(FLOW_THRU_100PCT="Y",1,INDEX(VariabilityMatrix,D5L110C1,D5L110C8))</f>
        <v>0.83355801864349521</v>
      </c>
      <c r="L17" s="16" t="s">
        <v>27250</v>
      </c>
      <c r="M17" s="15">
        <f>IF(D5L110C2&lt;&gt;0,D5L110C2*D5L110C4,D5L110C3*D5L110C4)</f>
        <v>4017.5655755808039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4017.5655755808039</v>
      </c>
      <c r="AB17" s="16" t="s">
        <v>27261</v>
      </c>
      <c r="AC17" s="15">
        <f>IF(D5L110C11=0,0,CHOOSE(MIN(D5L110C8,RUN_YEARS),A1L144C1,A1L144C6,A1L144C7,A1L144C8,A1L144C9))</f>
        <v>12942.463</v>
      </c>
      <c r="AD17" s="16" t="s">
        <v>27254</v>
      </c>
      <c r="AE17" s="33">
        <f>IF(D5L110C13=0,0,D5L110C12/D5L110C13)</f>
        <v>0.31041738930069213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0.83355801864349521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12942.463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66.910605381165922</v>
      </c>
      <c r="J19" s="16" t="s">
        <v>27284</v>
      </c>
      <c r="K19" s="21">
        <f>IF(FLOW_THRU_100PCT="Y",1,INDEX(VariabilityMatrix,D5L112C1,D5L112C8))</f>
        <v>0.83355801864349521</v>
      </c>
      <c r="L19" s="16" t="s">
        <v>27276</v>
      </c>
      <c r="M19" s="15">
        <f>IF(D5L112C2&lt;&gt;0,D5L112C2*D5L112C4,D5L112C3*D5L112C4)</f>
        <v>55.773871647761453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55.773871647761453</v>
      </c>
      <c r="AB19" s="16" t="s">
        <v>27287</v>
      </c>
      <c r="AC19" s="15">
        <f>IF(D5L112C11=0,0,CHOOSE(MIN(D5L112C8,RUN_YEARS),A1L144C1,A1L144C6,A1L144C7,A1L144C8,A1L144C9))</f>
        <v>12942.463</v>
      </c>
      <c r="AD19" s="16" t="s">
        <v>27280</v>
      </c>
      <c r="AE19" s="33">
        <f>IF(D5L112C13=0,0,D5L112C12/D5L112C13)</f>
        <v>4.3093707625636215E-3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3393.3868609865472</v>
      </c>
      <c r="J20" s="16" t="s">
        <v>27297</v>
      </c>
      <c r="K20" s="21">
        <f>IF(FLOW_THRU_100PCT="Y",1,INDEX(VariabilityMatrix,D5L113C1,D5L113C8))</f>
        <v>0.83355801864349521</v>
      </c>
      <c r="L20" s="16" t="s">
        <v>27289</v>
      </c>
      <c r="M20" s="15">
        <f>IF(D5L113C2&lt;&gt;0,D5L113C2*D5L113C4,D5L113C3*D5L113C4)</f>
        <v>2828.5848283348159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2828.5848283348159</v>
      </c>
      <c r="AB20" s="16" t="s">
        <v>27300</v>
      </c>
      <c r="AC20" s="15">
        <f>IF(D5L113C11=0,0,CHOOSE(MIN(D5L113C8,RUN_YEARS),A1L144C1,A1L144C6,A1L144C7,A1L144C8,A1L144C9))</f>
        <v>12942.463</v>
      </c>
      <c r="AD20" s="16" t="s">
        <v>27293</v>
      </c>
      <c r="AE20" s="33">
        <f>IF(D5L113C13=0,0,D5L113C12/D5L113C13)</f>
        <v>0.21855073708418685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8814</v>
      </c>
      <c r="J21" s="16" t="s">
        <v>27309</v>
      </c>
      <c r="K21" s="21">
        <f>IF(FLOW_THRU_100PCT="Y",1,INDEX(VariabilityMatrix,D5L114C1,D5L114C8))</f>
        <v>0.83355801864349521</v>
      </c>
      <c r="L21" s="16" t="s">
        <v>27302</v>
      </c>
      <c r="M21" s="15">
        <f>IF(D5L114C2&lt;&gt;0,D5L114C2*D5L114C4,D5L114C3*D5L114C4)</f>
        <v>7346.9803763237669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7346.9803763237669</v>
      </c>
      <c r="AB21" s="16" t="s">
        <v>27312</v>
      </c>
      <c r="AC21" s="15">
        <f>IF(D5L114C11=0,0,CHOOSE(MIN(D5L114C8,RUN_YEARS),A1L144C1,A1L144C6,A1L144C7,A1L144C8,A1L144C9))</f>
        <v>12942.463</v>
      </c>
      <c r="AD21" s="16" t="s">
        <v>27306</v>
      </c>
      <c r="AE21" s="33">
        <f>IF(D5L114C13=0,0,D5L114C12/D5L114C13)</f>
        <v>0.56766477727800091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25678.185874439463</v>
      </c>
      <c r="J22" s="16" t="s">
        <v>27322</v>
      </c>
      <c r="K22" s="21">
        <f>IF(FLOW_THRU_100PCT="Y",1,INDEX(VariabilityMatrix,D5L115C1,D5L115C8))</f>
        <v>0.83355801864349521</v>
      </c>
      <c r="L22" s="16" t="s">
        <v>27314</v>
      </c>
      <c r="M22" s="15">
        <f>IF(D5L115C2&lt;&gt;0,D5L115C2*D5L115C4,D5L115C3*D5L115C4)</f>
        <v>21404.257739857145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21404.257739857145</v>
      </c>
      <c r="AB22" s="16" t="s">
        <v>27324</v>
      </c>
      <c r="AC22" s="15">
        <f>IF(D5L115C11=0,0,CHOOSE(MIN(D5L115C8,RUN_YEARS),A1L144C1,A1L144C6,A1L144C7,A1L144C8,A1L144C9))</f>
        <v>12942.463</v>
      </c>
      <c r="AD22" s="16" t="s">
        <v>27318</v>
      </c>
      <c r="AE22" s="33">
        <f>IF(D5L115C13=0,0,D5L115C12/D5L115C13)</f>
        <v>1.653800960439844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11031.531255605381</v>
      </c>
      <c r="J23" s="16" t="s">
        <v>27334</v>
      </c>
      <c r="K23" s="21">
        <f>IF(FLOW_THRU_100PCT="Y",1,INDEX(VariabilityMatrix,D5L116C1,D5L116C8))</f>
        <v>0.83355801864349521</v>
      </c>
      <c r="L23" s="16" t="s">
        <v>27326</v>
      </c>
      <c r="M23" s="15">
        <f>IF(D5L116C2&lt;&gt;0,D5L116C2*D5L116C4,D5L116C3*D5L116C4)</f>
        <v>9195.4213360262111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9195.4213360262111</v>
      </c>
      <c r="AB23" s="16" t="s">
        <v>27336</v>
      </c>
      <c r="AC23" s="15">
        <f>IF(D5L116C11=0,0,CHOOSE(MIN(D5L116C8,RUN_YEARS),A1L144C1,A1L144C6,A1L144C7,A1L144C8,A1L144C9))</f>
        <v>12942.463</v>
      </c>
      <c r="AD23" s="16" t="s">
        <v>27330</v>
      </c>
      <c r="AE23" s="33">
        <f>IF(D5L116C13=0,0,D5L116C12/D5L116C13)</f>
        <v>0.71048465319361631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2149.5488340807174</v>
      </c>
      <c r="J24" s="16" t="s">
        <v>27346</v>
      </c>
      <c r="K24" s="21">
        <f>IF(FLOW_THRU_100PCT="Y",1,INDEX(VariabilityMatrix,D5L117C1,D5L117C8))</f>
        <v>0.83355801864349521</v>
      </c>
      <c r="L24" s="16" t="s">
        <v>27338</v>
      </c>
      <c r="M24" s="15">
        <f>IF(D5L117C2&lt;&gt;0,D5L117C2*D5L117C4,D5L117C3*D5L117C4)</f>
        <v>1791.7736671137579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1791.7736671137579</v>
      </c>
      <c r="AB24" s="16" t="s">
        <v>27348</v>
      </c>
      <c r="AC24" s="15">
        <f>IF(D5L117C11=0,0,CHOOSE(MIN(D5L117C8,RUN_YEARS),A1L144C1,A1L144C6,A1L144C7,A1L144C8,A1L144C9))</f>
        <v>12942.463</v>
      </c>
      <c r="AD24" s="16" t="s">
        <v>27342</v>
      </c>
      <c r="AE24" s="33">
        <f>IF(D5L117C13=0,0,D5L117C12/D5L117C13)</f>
        <v>0.13844147494288822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0.83355801864349521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12942.463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29.841121076233183</v>
      </c>
      <c r="J26" s="16" t="s">
        <v>27370</v>
      </c>
      <c r="K26" s="21">
        <f>IF(FLOW_THRU_100PCT="Y",1,INDEX(VariabilityMatrix,D5L119C1,D5L119C8))</f>
        <v>0.83355801864349521</v>
      </c>
      <c r="L26" s="16" t="s">
        <v>27362</v>
      </c>
      <c r="M26" s="15">
        <f>IF(D5L119C2&lt;&gt;0,D5L119C2*D5L119C4,D5L119C3*D5L119C4)</f>
        <v>24.874305758405576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24.874305758405576</v>
      </c>
      <c r="AB26" s="16" t="s">
        <v>27372</v>
      </c>
      <c r="AC26" s="15">
        <f>IF(D5L119C11=0,0,CHOOSE(MIN(D5L119C8,RUN_YEARS),A1L144C1,A1L144C6,A1L144C7,A1L144C8,A1L144C9))</f>
        <v>12942.463</v>
      </c>
      <c r="AD26" s="16" t="s">
        <v>27366</v>
      </c>
      <c r="AE26" s="33">
        <f>IF(D5L119C13=0,0,D5L119C12/D5L119C13)</f>
        <v>1.9219143804703616E-3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1513.3993721973095</v>
      </c>
      <c r="J27" s="16" t="s">
        <v>27382</v>
      </c>
      <c r="K27" s="21">
        <f>IF(FLOW_THRU_100PCT="Y",1,INDEX(VariabilityMatrix,D5L120C1,D5L120C8))</f>
        <v>0.83355801864349521</v>
      </c>
      <c r="L27" s="16" t="s">
        <v>27374</v>
      </c>
      <c r="M27" s="15">
        <f>IF(D5L120C2&lt;&gt;0,D5L120C2*D5L120C4,D5L120C3*D5L120C4)</f>
        <v>1261.5061821050988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1261.5061821050988</v>
      </c>
      <c r="AB27" s="16" t="s">
        <v>27384</v>
      </c>
      <c r="AC27" s="15">
        <f>IF(D5L120C11=0,0,CHOOSE(MIN(D5L120C8,RUN_YEARS),A1L144C1,A1L144C6,A1L144C7,A1L144C8,A1L144C9))</f>
        <v>12942.463</v>
      </c>
      <c r="AD27" s="16" t="s">
        <v>27378</v>
      </c>
      <c r="AE27" s="33">
        <f>IF(D5L120C13=0,0,D5L120C12/D5L120C13)</f>
        <v>9.7470333282397542E-2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31902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28257.823526198175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28257.823526198175</v>
      </c>
      <c r="AK28" s="21" t="str">
        <f>NULL_VALUE</f>
        <v>n/a</v>
      </c>
      <c r="AL28" s="16" t="s">
        <v>27392</v>
      </c>
      <c r="AM28" s="33">
        <f>SUM(D5L101C18:D5L106C18)</f>
        <v>3.4835372345214037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159377.6452914798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132850.51422523172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132850.51422523172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10.264701102505118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A1787-05D6-4A44-BC5E-766EE531C829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39420</v>
      </c>
      <c r="L9" s="16" t="s">
        <v>27461</v>
      </c>
      <c r="M9" s="15">
        <f>B7L802C16</f>
        <v>39809</v>
      </c>
      <c r="N9" s="16" t="s">
        <v>27462</v>
      </c>
      <c r="O9" s="15">
        <f>B7L802C25</f>
        <v>37750.666666666672</v>
      </c>
      <c r="P9" s="16" t="s">
        <v>27463</v>
      </c>
      <c r="Q9" s="15">
        <f>B7L802C34</f>
        <v>35002.75</v>
      </c>
      <c r="R9" s="16" t="s">
        <v>27464</v>
      </c>
      <c r="S9" s="15">
        <f>B7L802C43</f>
        <v>33392.600000000006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265316</v>
      </c>
      <c r="L10" s="16" t="s">
        <v>27470</v>
      </c>
      <c r="M10" s="15">
        <f>B7L803C16</f>
        <v>275318</v>
      </c>
      <c r="N10" s="16" t="s">
        <v>27471</v>
      </c>
      <c r="O10" s="15">
        <f>B7L803C25</f>
        <v>290195.66666666663</v>
      </c>
      <c r="P10" s="16" t="s">
        <v>27472</v>
      </c>
      <c r="Q10" s="15">
        <f>B7L803C34</f>
        <v>295476.25</v>
      </c>
      <c r="R10" s="16" t="s">
        <v>27473</v>
      </c>
      <c r="S10" s="15">
        <f>B7L803C43</f>
        <v>301303.2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129762</v>
      </c>
      <c r="L11" s="16" t="s">
        <v>27479</v>
      </c>
      <c r="M11" s="15">
        <f>B7L804C16</f>
        <v>131878</v>
      </c>
      <c r="N11" s="16" t="s">
        <v>27480</v>
      </c>
      <c r="O11" s="15">
        <f>B7L804C25</f>
        <v>128305.33333333333</v>
      </c>
      <c r="P11" s="16" t="s">
        <v>27481</v>
      </c>
      <c r="Q11" s="15">
        <f>B7L804C34</f>
        <v>122613.25</v>
      </c>
      <c r="R11" s="16" t="s">
        <v>27482</v>
      </c>
      <c r="S11" s="15">
        <f>B7L804C43</f>
        <v>124676.8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153110</v>
      </c>
      <c r="L12" s="16" t="s">
        <v>27488</v>
      </c>
      <c r="M12" s="15">
        <f>B7L805C16</f>
        <v>155063.5</v>
      </c>
      <c r="N12" s="16" t="s">
        <v>27489</v>
      </c>
      <c r="O12" s="15">
        <f>B7L805C25</f>
        <v>148492</v>
      </c>
      <c r="P12" s="16" t="s">
        <v>27490</v>
      </c>
      <c r="Q12" s="15">
        <f>B7L805C34</f>
        <v>144165.75</v>
      </c>
      <c r="R12" s="16" t="s">
        <v>27491</v>
      </c>
      <c r="S12" s="15">
        <f>B7L805C43</f>
        <v>144566.79999999999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817016</v>
      </c>
      <c r="L13" s="16" t="s">
        <v>27497</v>
      </c>
      <c r="M13" s="15">
        <f>B7L806C16</f>
        <v>843495</v>
      </c>
      <c r="N13" s="16" t="s">
        <v>27498</v>
      </c>
      <c r="O13" s="15">
        <f>B7L806C25</f>
        <v>860213.33333333326</v>
      </c>
      <c r="P13" s="16" t="s">
        <v>27499</v>
      </c>
      <c r="Q13" s="15">
        <f>B7L806C34</f>
        <v>852548.25</v>
      </c>
      <c r="R13" s="16" t="s">
        <v>27500</v>
      </c>
      <c r="S13" s="15">
        <f>B7L806C43</f>
        <v>829784.8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68687</v>
      </c>
      <c r="L14" s="16" t="s">
        <v>27506</v>
      </c>
      <c r="M14" s="15">
        <f>B7L807C16</f>
        <v>74408.5</v>
      </c>
      <c r="N14" s="16" t="s">
        <v>27507</v>
      </c>
      <c r="O14" s="15">
        <f>B7L807C25</f>
        <v>76635.666666666672</v>
      </c>
      <c r="P14" s="16" t="s">
        <v>27508</v>
      </c>
      <c r="Q14" s="15">
        <f>B7L807C34</f>
        <v>79051.5</v>
      </c>
      <c r="R14" s="16" t="s">
        <v>27509</v>
      </c>
      <c r="S14" s="15">
        <f>B7L807C43</f>
        <v>86238.799999999988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61166</v>
      </c>
      <c r="L15" s="16" t="s">
        <v>27515</v>
      </c>
      <c r="M15" s="15">
        <f>B7L808C16</f>
        <v>66879.5</v>
      </c>
      <c r="N15" s="16" t="s">
        <v>27516</v>
      </c>
      <c r="O15" s="15">
        <f>B7L808C25</f>
        <v>65940.666666666657</v>
      </c>
      <c r="P15" s="16" t="s">
        <v>27517</v>
      </c>
      <c r="Q15" s="15">
        <f>B7L808C34</f>
        <v>60882</v>
      </c>
      <c r="R15" s="16" t="s">
        <v>27518</v>
      </c>
      <c r="S15" s="15">
        <f>B7L808C43</f>
        <v>65380.800000000003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61671</v>
      </c>
      <c r="L16" s="16" t="s">
        <v>27524</v>
      </c>
      <c r="M16" s="15">
        <f>B7L809C16</f>
        <v>62613</v>
      </c>
      <c r="N16" s="16" t="s">
        <v>27525</v>
      </c>
      <c r="O16" s="15">
        <f>B7L809C25</f>
        <v>64976</v>
      </c>
      <c r="P16" s="16" t="s">
        <v>27526</v>
      </c>
      <c r="Q16" s="15">
        <f>B7L809C34</f>
        <v>68175.75</v>
      </c>
      <c r="R16" s="16" t="s">
        <v>27527</v>
      </c>
      <c r="S16" s="15">
        <f>B7L809C43</f>
        <v>75217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3162</v>
      </c>
      <c r="L17" s="16" t="s">
        <v>27533</v>
      </c>
      <c r="M17" s="15">
        <f>B7L810C16</f>
        <v>4938</v>
      </c>
      <c r="N17" s="16" t="s">
        <v>27534</v>
      </c>
      <c r="O17" s="15">
        <f>B7L810C25</f>
        <v>7531.333333333333</v>
      </c>
      <c r="P17" s="16" t="s">
        <v>27535</v>
      </c>
      <c r="Q17" s="15">
        <f>B7L810C34</f>
        <v>8676.75</v>
      </c>
      <c r="R17" s="16" t="s">
        <v>27536</v>
      </c>
      <c r="S17" s="15">
        <f>B7L810C43</f>
        <v>10744.8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309384</v>
      </c>
      <c r="L18" s="16" t="s">
        <v>27542</v>
      </c>
      <c r="M18" s="15">
        <f>B7L811C16</f>
        <v>298750.5</v>
      </c>
      <c r="N18" s="16" t="s">
        <v>27543</v>
      </c>
      <c r="O18" s="15">
        <f>B7L811C25</f>
        <v>293021.66666666669</v>
      </c>
      <c r="P18" s="16" t="s">
        <v>27544</v>
      </c>
      <c r="Q18" s="15">
        <f>B7L811C34</f>
        <v>293835</v>
      </c>
      <c r="R18" s="16" t="s">
        <v>27545</v>
      </c>
      <c r="S18" s="15">
        <f>B7L811C43</f>
        <v>290642.40000000002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98010</v>
      </c>
      <c r="L19" s="16" t="s">
        <v>27551</v>
      </c>
      <c r="M19" s="15">
        <f>B7L812C16</f>
        <v>96739</v>
      </c>
      <c r="N19" s="16" t="s">
        <v>27552</v>
      </c>
      <c r="O19" s="15">
        <f>B7L812C25</f>
        <v>91230.333333333328</v>
      </c>
      <c r="P19" s="16" t="s">
        <v>27553</v>
      </c>
      <c r="Q19" s="15">
        <f>B7L812C34</f>
        <v>89937.5</v>
      </c>
      <c r="R19" s="16" t="s">
        <v>27554</v>
      </c>
      <c r="S19" s="15">
        <f>B7L812C43</f>
        <v>93805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292</v>
      </c>
      <c r="L20" s="16" t="s">
        <v>27560</v>
      </c>
      <c r="M20" s="15">
        <f>B7L813C16</f>
        <v>340</v>
      </c>
      <c r="N20" s="16" t="s">
        <v>27561</v>
      </c>
      <c r="O20" s="15">
        <f>B7L813C25</f>
        <v>411</v>
      </c>
      <c r="P20" s="16" t="s">
        <v>27562</v>
      </c>
      <c r="Q20" s="15">
        <f>B7L813C34</f>
        <v>452</v>
      </c>
      <c r="R20" s="16" t="s">
        <v>27563</v>
      </c>
      <c r="S20" s="15">
        <f>B7L813C43</f>
        <v>444.8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142535</v>
      </c>
      <c r="L21" s="16" t="s">
        <v>27569</v>
      </c>
      <c r="M21" s="15">
        <f>B7L814C16</f>
        <v>150982.5</v>
      </c>
      <c r="N21" s="16" t="s">
        <v>27570</v>
      </c>
      <c r="O21" s="15">
        <f>B7L814C25</f>
        <v>151627.66666666669</v>
      </c>
      <c r="P21" s="16" t="s">
        <v>27571</v>
      </c>
      <c r="Q21" s="15">
        <f>B7L814C34</f>
        <v>150885.5</v>
      </c>
      <c r="R21" s="16" t="s">
        <v>27572</v>
      </c>
      <c r="S21" s="15">
        <f>B7L814C43</f>
        <v>151237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582</v>
      </c>
      <c r="L22" s="16" t="s">
        <v>27578</v>
      </c>
      <c r="M22" s="15">
        <f>B7L815C16</f>
        <v>529</v>
      </c>
      <c r="N22" s="16" t="s">
        <v>27579</v>
      </c>
      <c r="O22" s="15">
        <f>B7L815C25</f>
        <v>525</v>
      </c>
      <c r="P22" s="16" t="s">
        <v>27580</v>
      </c>
      <c r="Q22" s="15">
        <f>B7L815C34</f>
        <v>622.75</v>
      </c>
      <c r="R22" s="16" t="s">
        <v>27581</v>
      </c>
      <c r="S22" s="15">
        <f>B7L815C43</f>
        <v>734.2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98010</v>
      </c>
      <c r="L23" s="16" t="s">
        <v>27551</v>
      </c>
      <c r="M23" s="15">
        <f>B7L812C16</f>
        <v>96739</v>
      </c>
      <c r="N23" s="16" t="s">
        <v>27552</v>
      </c>
      <c r="O23" s="15">
        <f>B7L812C25</f>
        <v>91230.333333333328</v>
      </c>
      <c r="P23" s="16" t="s">
        <v>27553</v>
      </c>
      <c r="Q23" s="15">
        <f>B7L812C34</f>
        <v>89937.5</v>
      </c>
      <c r="R23" s="16" t="s">
        <v>27554</v>
      </c>
      <c r="S23" s="15">
        <f>B7L812C43</f>
        <v>93805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2150113</v>
      </c>
      <c r="L24" s="16" t="s">
        <v>27591</v>
      </c>
      <c r="M24" s="15">
        <f>B7L816C16</f>
        <v>2201743.5</v>
      </c>
      <c r="N24" s="16" t="s">
        <v>27592</v>
      </c>
      <c r="O24" s="15">
        <f>B7L816C25</f>
        <v>2216856.333333333</v>
      </c>
      <c r="P24" s="16" t="s">
        <v>27593</v>
      </c>
      <c r="Q24" s="15">
        <f>B7L816C34</f>
        <v>2202325</v>
      </c>
      <c r="R24" s="16" t="s">
        <v>27594</v>
      </c>
      <c r="S24" s="15">
        <f>B7L816C43</f>
        <v>2208169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A65EB-4FF5-4692-9EFA-A5AC734034B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0.56445051352025655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0.56445051352025655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0.56716253197672128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0.22521068651838405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0.56445051352025655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0.56716253197672128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0.56716253197672128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0.56716253197672128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0.56716253197672128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0.56716253197672128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0.56716253197672128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0.56445051352025655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0.56670494432438212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0.2253326080177929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0.21938768477582801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0.2253326080177929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0.21938768477582801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0.21938768477582801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0.21938768477582801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0.21938768477582801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0.21938768477582801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0.21938768477582801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FB0C7-63E8-4062-B935-38B4EB58E40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1511.8597733333334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1300.1994050666667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650.09970253333336</v>
      </c>
      <c r="R8" s="16" t="s">
        <v>28499</v>
      </c>
      <c r="S8" s="15">
        <f>D6L201C5-D6L201C7</f>
        <v>650.09970253333336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630.01978269469146</v>
      </c>
      <c r="X8" s="16" t="s">
        <v>28501</v>
      </c>
      <c r="Y8" s="33">
        <f>D6L201C7-D6L201C10</f>
        <v>20.079919838641899</v>
      </c>
      <c r="Z8" s="16" t="s">
        <v>28502</v>
      </c>
      <c r="AA8" s="33">
        <f>CHOOSE(MIN(D6L201C9,RUN_YEARS),B7L802C7,B7L802C16,B7L802C25,B7L802C34,B7L802C43)</f>
        <v>37750.666666666672</v>
      </c>
      <c r="AB8" s="16" t="s">
        <v>28503</v>
      </c>
      <c r="AC8" s="33">
        <f>IF(D6L201C12=0,0,D6L201C10/D6L201C12)</f>
        <v>1.6688971038781426E-2</v>
      </c>
      <c r="AD8" s="16" t="s">
        <v>28504</v>
      </c>
      <c r="AE8" s="33">
        <f>IF(D6L201C5=0,0,D6L201C10/D6L201C5)</f>
        <v>0.48455627670617774</v>
      </c>
      <c r="AF8" s="16" t="s">
        <v>28505</v>
      </c>
      <c r="AG8" s="33">
        <f>CHOOSE(MIN(D6L201C9,RUN_YEARS),B7L802C5,B7L802C14,B7L802C23,B7L802C32,B7L802C41)</f>
        <v>462.76346659351827</v>
      </c>
      <c r="AH8" s="16" t="s">
        <v>28506</v>
      </c>
      <c r="AI8" s="33">
        <f>IF(D6L201C15=0,0,D6L201C11/D6L201C15)</f>
        <v>4.3391324700831839E-2</v>
      </c>
      <c r="AJ8" s="16" t="s">
        <v>28507</v>
      </c>
      <c r="AK8" s="33">
        <f>IF(D6L201C5=0,0,D6L201C11/D6L201C5)</f>
        <v>1.544372329382224E-2</v>
      </c>
      <c r="AL8" s="16" t="s">
        <v>28508</v>
      </c>
      <c r="AM8" s="33">
        <f>D6L201C8*CHOOSE(MIN(D6L201C9,RUN_YEARS),B7L802C4,B7L802C13,B7L802C22,B7L802C31,B7L802C40)</f>
        <v>158.40606670164823</v>
      </c>
      <c r="AN8" s="16" t="s">
        <v>28509</v>
      </c>
      <c r="AO8" s="33">
        <f>D6L201C8-D6L201C18</f>
        <v>491.69363583168513</v>
      </c>
      <c r="AP8" s="16" t="s">
        <v>28510</v>
      </c>
      <c r="AQ8" s="33">
        <f>CHOOSE(MIN(D6L201C9,RUN_YEARS),B7L802C2,B7L802C11,B7L802C20,B7L802C29,B7L802C38)</f>
        <v>66.563648100624576</v>
      </c>
      <c r="AR8" s="16" t="s">
        <v>28511</v>
      </c>
      <c r="AS8" s="33">
        <f>IF(D6L201C20=0,0,D6L201C18/D6L201C20)</f>
        <v>2.3797684054543562</v>
      </c>
      <c r="AT8" s="16" t="s">
        <v>28512</v>
      </c>
      <c r="AU8" s="33">
        <f>IF(D6L201C5=0,0,D6L201C18/D6L201C5)</f>
        <v>0.12183213289005164</v>
      </c>
      <c r="AV8" s="16" t="s">
        <v>28513</v>
      </c>
      <c r="AW8" s="33">
        <f>CHOOSE(MIN(D6L201C9,RUN_YEARS),B7L802C1,B7L802C10,B7L802C19,B7L802C28,B7L802C37)</f>
        <v>206.61406996779118</v>
      </c>
      <c r="AX8" s="16" t="s">
        <v>28514</v>
      </c>
      <c r="AY8" s="33">
        <f>IF(D6L201C23=0,0,D6L201C19/D6L201C23)</f>
        <v>2.3797684054543558</v>
      </c>
      <c r="AZ8" s="16" t="s">
        <v>28515</v>
      </c>
      <c r="BA8" s="33">
        <f>IF(D6L201C5=0,0,D6L201C19/D6L201C5)</f>
        <v>0.37816786710994837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0.13552749181332474</v>
      </c>
      <c r="J9" s="16" t="s">
        <v>28536</v>
      </c>
      <c r="K9" s="21">
        <f>IF(FLOW_THRU_100PCT="Y",1,INDEX(VariabilityMatrix,D6L202C1,D6L202C9))</f>
        <v>0.56445051352025655</v>
      </c>
      <c r="L9" s="16" t="s">
        <v>28516</v>
      </c>
      <c r="M9" s="15">
        <f>IF(D6L202C2&lt;&gt;0,D6L202C2*D6L202C4,D6L202C3*D6L202C4)</f>
        <v>7.6498562350143517E-2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3.8249281175071759E-2</v>
      </c>
      <c r="R9" s="16" t="s">
        <v>28518</v>
      </c>
      <c r="S9" s="15">
        <f>D6L202C5-D6L202C7</f>
        <v>3.8249281175071759E-2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3.7085098612439464E-2</v>
      </c>
      <c r="X9" s="16" t="s">
        <v>28520</v>
      </c>
      <c r="Y9" s="33">
        <f>D6L202C7-D6L202C10</f>
        <v>1.1641825626322946E-3</v>
      </c>
      <c r="Z9" s="16" t="s">
        <v>28521</v>
      </c>
      <c r="AA9" s="33">
        <f>CHOOSE(MIN(D6L202C9,RUN_YEARS),B7L802C7,B7L802C16,B7L802C25,B7L802C34,B7L802C43)</f>
        <v>33392.600000000006</v>
      </c>
      <c r="AB9" s="16" t="s">
        <v>28522</v>
      </c>
      <c r="AC9" s="33">
        <f>IF(D6L202C12=0,0,D6L202C10/D6L202C12)</f>
        <v>1.1105783500667651E-6</v>
      </c>
      <c r="AD9" s="16" t="s">
        <v>28523</v>
      </c>
      <c r="AE9" s="33">
        <f>IF(D6L202C5=0,0,D6L202C10/D6L202C5)</f>
        <v>0.48478164129015022</v>
      </c>
      <c r="AF9" s="16" t="s">
        <v>28524</v>
      </c>
      <c r="AG9" s="33">
        <f>CHOOSE(MIN(D6L202C9,RUN_YEARS),B7L802C5,B7L802C14,B7L802C23,B7L802C32,B7L802C41)</f>
        <v>403.17959022200125</v>
      </c>
      <c r="AH9" s="16" t="s">
        <v>28525</v>
      </c>
      <c r="AI9" s="33">
        <f>IF(D6L202C15=0,0,D6L202C11/D6L202C15)</f>
        <v>2.8875037101735858E-6</v>
      </c>
      <c r="AJ9" s="16" t="s">
        <v>28526</v>
      </c>
      <c r="AK9" s="33">
        <f>IF(D6L202C5=0,0,D6L202C11/D6L202C5)</f>
        <v>1.52183587098498E-2</v>
      </c>
      <c r="AL9" s="16" t="s">
        <v>28527</v>
      </c>
      <c r="AM9" s="33">
        <f>D6L202C8*CHOOSE(MIN(D6L202C9,RUN_YEARS),B7L802C4,B7L802C13,B7L802C22,B7L802C31,B7L802C40)</f>
        <v>9.2886666456596101E-3</v>
      </c>
      <c r="AN9" s="16" t="s">
        <v>28528</v>
      </c>
      <c r="AO9" s="33">
        <f>D6L202C8-D6L202C18</f>
        <v>2.8960614529412149E-2</v>
      </c>
      <c r="AP9" s="16" t="s">
        <v>28529</v>
      </c>
      <c r="AQ9" s="33">
        <f>CHOOSE(MIN(D6L202C9,RUN_YEARS),B7L802C2,B7L802C11,B7L802C20,B7L802C29,B7L802C38)</f>
        <v>58.16671931665136</v>
      </c>
      <c r="AR9" s="16" t="s">
        <v>28530</v>
      </c>
      <c r="AS9" s="33">
        <f>IF(D6L202C20=0,0,D6L202C18/D6L202C20)</f>
        <v>1.5969039950651897E-4</v>
      </c>
      <c r="AT9" s="16" t="s">
        <v>28531</v>
      </c>
      <c r="AU9" s="33">
        <f>IF(D6L202C5=0,0,D6L202C18/D6L202C5)</f>
        <v>0.12142276090293327</v>
      </c>
      <c r="AV9" s="16" t="s">
        <v>28532</v>
      </c>
      <c r="AW9" s="33">
        <f>CHOOSE(MIN(D6L202C9,RUN_YEARS),B7L802C1,B7L802C10,B7L802C19,B7L802C28,B7L802C37)</f>
        <v>181.35476283425479</v>
      </c>
      <c r="AX9" s="16" t="s">
        <v>28533</v>
      </c>
      <c r="AY9" s="33">
        <f>IF(D6L202C23=0,0,D6L202C19/D6L202C23)</f>
        <v>1.59690399506519E-4</v>
      </c>
      <c r="AZ9" s="16" t="s">
        <v>28534</v>
      </c>
      <c r="BA9" s="33">
        <f>IF(D6L202C5=0,0,D6L202C19/D6L202C5)</f>
        <v>0.3785772390970667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7.6933797622271816E-2</v>
      </c>
      <c r="J10" s="16" t="s">
        <v>28557</v>
      </c>
      <c r="K10" s="21">
        <f>IF(FLOW_THRU_100PCT="Y",1,INDEX(VariabilityMatrix,D6L203C1,D6L203C9))</f>
        <v>0.56445051352025655</v>
      </c>
      <c r="L10" s="16" t="s">
        <v>28537</v>
      </c>
      <c r="M10" s="15">
        <f>IF(D6L203C2&lt;&gt;0,D6L203C2*D6L203C4,D6L203C3*D6L203C4)</f>
        <v>4.3425321574954816E-2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2.1712660787477408E-2</v>
      </c>
      <c r="R10" s="16" t="s">
        <v>28539</v>
      </c>
      <c r="S10" s="15">
        <f>D6L203C5-D6L203C7</f>
        <v>2.1712660787477408E-2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2.1051798666659165E-2</v>
      </c>
      <c r="X10" s="16" t="s">
        <v>28541</v>
      </c>
      <c r="Y10" s="33">
        <f>D6L203C7-D6L203C10</f>
        <v>6.6086212081824247E-4</v>
      </c>
      <c r="Z10" s="16" t="s">
        <v>28542</v>
      </c>
      <c r="AA10" s="33">
        <f>CHOOSE(MIN(D6L203C9,RUN_YEARS),B7L802C7,B7L802C16,B7L802C25,B7L802C34,B7L802C43)</f>
        <v>33392.600000000006</v>
      </c>
      <c r="AB10" s="16" t="s">
        <v>28543</v>
      </c>
      <c r="AC10" s="33">
        <f>IF(D6L203C12=0,0,D6L203C10/D6L203C12)</f>
        <v>6.3043305003680937E-7</v>
      </c>
      <c r="AD10" s="16" t="s">
        <v>28544</v>
      </c>
      <c r="AE10" s="33">
        <f>IF(D6L203C5=0,0,D6L203C10/D6L203C5)</f>
        <v>0.48478164129015017</v>
      </c>
      <c r="AF10" s="16" t="s">
        <v>28545</v>
      </c>
      <c r="AG10" s="33">
        <f>CHOOSE(MIN(D6L203C9,RUN_YEARS),B7L802C5,B7L802C14,B7L802C23,B7L802C32,B7L802C41)</f>
        <v>403.17959022200125</v>
      </c>
      <c r="AH10" s="16" t="s">
        <v>28546</v>
      </c>
      <c r="AI10" s="33">
        <f>IF(D6L203C15=0,0,D6L203C11/D6L203C15)</f>
        <v>1.6391259300957037E-6</v>
      </c>
      <c r="AJ10" s="16" t="s">
        <v>28547</v>
      </c>
      <c r="AK10" s="33">
        <f>IF(D6L203C5=0,0,D6L203C11/D6L203C5)</f>
        <v>1.521835870984981E-2</v>
      </c>
      <c r="AL10" s="16" t="s">
        <v>28548</v>
      </c>
      <c r="AM10" s="33">
        <f>D6L203C8*CHOOSE(MIN(D6L203C9,RUN_YEARS),B7L802C4,B7L802C13,B7L802C22,B7L802C31,B7L802C40)</f>
        <v>5.2728224387287286E-3</v>
      </c>
      <c r="AN10" s="16" t="s">
        <v>28549</v>
      </c>
      <c r="AO10" s="33">
        <f>D6L203C8-D6L203C18</f>
        <v>1.6439838348748681E-2</v>
      </c>
      <c r="AP10" s="16" t="s">
        <v>28550</v>
      </c>
      <c r="AQ10" s="33">
        <f>CHOOSE(MIN(D6L203C9,RUN_YEARS),B7L802C2,B7L802C11,B7L802C20,B7L802C29,B7L802C38)</f>
        <v>58.16671931665136</v>
      </c>
      <c r="AR10" s="16" t="s">
        <v>28551</v>
      </c>
      <c r="AS10" s="33">
        <f>IF(D6L203C20=0,0,D6L203C18/D6L203C20)</f>
        <v>9.065016044697711E-5</v>
      </c>
      <c r="AT10" s="16" t="s">
        <v>28552</v>
      </c>
      <c r="AU10" s="33">
        <f>IF(D6L203C5=0,0,D6L203C18/D6L203C5)</f>
        <v>0.12142276090293327</v>
      </c>
      <c r="AV10" s="16" t="s">
        <v>28553</v>
      </c>
      <c r="AW10" s="33">
        <f>CHOOSE(MIN(D6L203C9,RUN_YEARS),B7L802C1,B7L802C10,B7L802C19,B7L802C28,B7L802C37)</f>
        <v>181.35476283425479</v>
      </c>
      <c r="AX10" s="16" t="s">
        <v>28554</v>
      </c>
      <c r="AY10" s="33">
        <f>IF(D6L203C23=0,0,D6L203C19/D6L203C23)</f>
        <v>9.0650160446977123E-5</v>
      </c>
      <c r="AZ10" s="16" t="s">
        <v>28555</v>
      </c>
      <c r="BA10" s="33">
        <f>IF(D6L203C5=0,0,D6L203C19/D6L203C5)</f>
        <v>0.37857723909706675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4.5743734299422993E-3</v>
      </c>
      <c r="J11" s="16" t="s">
        <v>28578</v>
      </c>
      <c r="K11" s="21">
        <f>IF(FLOW_THRU_100PCT="Y",1,INDEX(VariabilityMatrix,D6L204C1,D6L204C9))</f>
        <v>0.56716253197672128</v>
      </c>
      <c r="L11" s="16" t="s">
        <v>28558</v>
      </c>
      <c r="M11" s="15">
        <f>IF(D6L204C2&lt;&gt;0,D6L204C2*D6L204C4,D6L204C3*D6L204C4)</f>
        <v>2.5944132167331135E-3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1.2972066083665568E-3</v>
      </c>
      <c r="R11" s="16" t="s">
        <v>28560</v>
      </c>
      <c r="S11" s="15">
        <f>D6L204C5-D6L204C7</f>
        <v>1.2972066083665568E-3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1.2551600608409462E-3</v>
      </c>
      <c r="X11" s="16" t="s">
        <v>28562</v>
      </c>
      <c r="Y11" s="33">
        <f>D6L204C7-D6L204C10</f>
        <v>4.2046547525610581E-5</v>
      </c>
      <c r="Z11" s="16" t="s">
        <v>28563</v>
      </c>
      <c r="AA11" s="33">
        <f>CHOOSE(MIN(D6L204C9,RUN_YEARS),B7L802C7,B7L802C16,B7L802C25,B7L802C34,B7L802C43)</f>
        <v>39420</v>
      </c>
      <c r="AB11" s="16" t="s">
        <v>28564</v>
      </c>
      <c r="AC11" s="33">
        <f>IF(D6L204C12=0,0,D6L204C10/D6L204C12)</f>
        <v>3.1840691548476562E-8</v>
      </c>
      <c r="AD11" s="16" t="s">
        <v>28565</v>
      </c>
      <c r="AE11" s="33">
        <f>IF(D6L204C5=0,0,D6L204C10/D6L204C5)</f>
        <v>0.4837934268703134</v>
      </c>
      <c r="AF11" s="16" t="s">
        <v>28566</v>
      </c>
      <c r="AG11" s="33">
        <f>CHOOSE(MIN(D6L204C9,RUN_YEARS),B7L802C5,B7L802C14,B7L802C23,B7L802C32,B7L802C41)</f>
        <v>507.89565998247178</v>
      </c>
      <c r="AH11" s="16" t="s">
        <v>28567</v>
      </c>
      <c r="AI11" s="33">
        <f>IF(D6L204C15=0,0,D6L204C11/D6L204C15)</f>
        <v>8.2785798026038791E-8</v>
      </c>
      <c r="AJ11" s="16" t="s">
        <v>28568</v>
      </c>
      <c r="AK11" s="33">
        <f>IF(D6L204C5=0,0,D6L204C11/D6L204C5)</f>
        <v>1.6206573129686572E-2</v>
      </c>
      <c r="AL11" s="16" t="s">
        <v>28569</v>
      </c>
      <c r="AM11" s="33">
        <f>D6L204C8*CHOOSE(MIN(D6L204C9,RUN_YEARS),B7L802C4,B7L802C13,B7L802C22,B7L802C31,B7L802C40)</f>
        <v>3.0419486384853321E-4</v>
      </c>
      <c r="AN11" s="16" t="s">
        <v>28570</v>
      </c>
      <c r="AO11" s="33">
        <f>D6L204C8-D6L204C18</f>
        <v>9.9301174451802343E-4</v>
      </c>
      <c r="AP11" s="16" t="s">
        <v>28571</v>
      </c>
      <c r="AQ11" s="33">
        <f>CHOOSE(MIN(D6L204C9,RUN_YEARS),B7L802C2,B7L802C11,B7L802C20,B7L802C29,B7L802C38)</f>
        <v>67.347717073928237</v>
      </c>
      <c r="AR11" s="16" t="s">
        <v>28572</v>
      </c>
      <c r="AS11" s="33">
        <f>IF(D6L204C20=0,0,D6L204C18/D6L204C20)</f>
        <v>4.516780628430442E-6</v>
      </c>
      <c r="AT11" s="16" t="s">
        <v>28573</v>
      </c>
      <c r="AU11" s="33">
        <f>IF(D6L204C5=0,0,D6L204C18/D6L204C5)</f>
        <v>0.1172499669237638</v>
      </c>
      <c r="AV11" s="16" t="s">
        <v>28574</v>
      </c>
      <c r="AW11" s="33">
        <f>CHOOSE(MIN(D6L204C9,RUN_YEARS),B7L802C1,B7L802C10,B7L802C19,B7L802C28,B7L802C37)</f>
        <v>219.84945167972214</v>
      </c>
      <c r="AX11" s="16" t="s">
        <v>28575</v>
      </c>
      <c r="AY11" s="33">
        <f>IF(D6L204C23=0,0,D6L204C19/D6L204C23)</f>
        <v>4.516780628430442E-6</v>
      </c>
      <c r="AZ11" s="16" t="s">
        <v>28576</v>
      </c>
      <c r="BA11" s="33">
        <f>IF(D6L204C5=0,0,D6L204C19/D6L204C5)</f>
        <v>0.38275003307623617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5.9325436674087184</v>
      </c>
      <c r="J12" s="16" t="s">
        <v>28599</v>
      </c>
      <c r="K12" s="21">
        <f>IF(FLOW_THRU_100PCT="Y",1,INDEX(VariabilityMatrix,D6L205C1,D6L205C9))</f>
        <v>0.22521068651838405</v>
      </c>
      <c r="L12" s="16" t="s">
        <v>28579</v>
      </c>
      <c r="M12" s="15">
        <f>IF(D6L205C2&lt;&gt;0,D6L205C2*D6L205C4,D6L205C3*D6L205C4)</f>
        <v>1.3360722321374094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0.66803611606870472</v>
      </c>
      <c r="R12" s="16" t="s">
        <v>28581</v>
      </c>
      <c r="S12" s="15">
        <f>D6L205C5-D6L205C7</f>
        <v>0.66803611606870472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0.6477032895777679</v>
      </c>
      <c r="X12" s="16" t="s">
        <v>28583</v>
      </c>
      <c r="Y12" s="33">
        <f>D6L205C7-D6L205C10</f>
        <v>2.0332826490936817E-2</v>
      </c>
      <c r="Z12" s="16" t="s">
        <v>28584</v>
      </c>
      <c r="AA12" s="33">
        <f>CHOOSE(MIN(D6L205C9,RUN_YEARS),B7L802C7,B7L802C16,B7L802C25,B7L802C34,B7L802C43)</f>
        <v>33392.600000000006</v>
      </c>
      <c r="AB12" s="16" t="s">
        <v>28585</v>
      </c>
      <c r="AC12" s="33">
        <f>IF(D6L205C12=0,0,D6L205C10/D6L205C12)</f>
        <v>1.9396611512064583E-5</v>
      </c>
      <c r="AD12" s="16" t="s">
        <v>28586</v>
      </c>
      <c r="AE12" s="33">
        <f>IF(D6L205C5=0,0,D6L205C10/D6L205C5)</f>
        <v>0.48478164129015017</v>
      </c>
      <c r="AF12" s="16" t="s">
        <v>28587</v>
      </c>
      <c r="AG12" s="33">
        <f>CHOOSE(MIN(D6L205C9,RUN_YEARS),B7L802C5,B7L802C14,B7L802C23,B7L802C32,B7L802C41)</f>
        <v>403.17959022200125</v>
      </c>
      <c r="AH12" s="16" t="s">
        <v>28588</v>
      </c>
      <c r="AI12" s="33">
        <f>IF(D6L205C15=0,0,D6L205C11/D6L205C15)</f>
        <v>5.043118993136788E-5</v>
      </c>
      <c r="AJ12" s="16" t="s">
        <v>28589</v>
      </c>
      <c r="AK12" s="33">
        <f>IF(D6L205C5=0,0,D6L205C11/D6L205C5)</f>
        <v>1.5218358709849807E-2</v>
      </c>
      <c r="AL12" s="16" t="s">
        <v>28590</v>
      </c>
      <c r="AM12" s="33">
        <f>D6L205C8*CHOOSE(MIN(D6L205C9,RUN_YEARS),B7L802C4,B7L802C13,B7L802C22,B7L802C31,B7L802C40)</f>
        <v>0.16222957919186906</v>
      </c>
      <c r="AN12" s="16" t="s">
        <v>28591</v>
      </c>
      <c r="AO12" s="33">
        <f>D6L205C8-D6L205C18</f>
        <v>0.50580653687683563</v>
      </c>
      <c r="AP12" s="16" t="s">
        <v>28592</v>
      </c>
      <c r="AQ12" s="33">
        <f>CHOOSE(MIN(D6L205C9,RUN_YEARS),B7L802C2,B7L802C11,B7L802C20,B7L802C29,B7L802C38)</f>
        <v>58.16671931665136</v>
      </c>
      <c r="AR12" s="16" t="s">
        <v>28593</v>
      </c>
      <c r="AS12" s="33">
        <f>IF(D6L205C20=0,0,D6L205C18/D6L205C20)</f>
        <v>2.7890446822127664E-3</v>
      </c>
      <c r="AT12" s="16" t="s">
        <v>28594</v>
      </c>
      <c r="AU12" s="33">
        <f>IF(D6L205C5=0,0,D6L205C18/D6L205C5)</f>
        <v>0.1214227609029333</v>
      </c>
      <c r="AV12" s="16" t="s">
        <v>28595</v>
      </c>
      <c r="AW12" s="33">
        <f>CHOOSE(MIN(D6L205C9,RUN_YEARS),B7L802C1,B7L802C10,B7L802C19,B7L802C28,B7L802C37)</f>
        <v>181.35476283425479</v>
      </c>
      <c r="AX12" s="16" t="s">
        <v>28596</v>
      </c>
      <c r="AY12" s="33">
        <f>IF(D6L205C23=0,0,D6L205C19/D6L205C23)</f>
        <v>2.7890446822127655E-3</v>
      </c>
      <c r="AZ12" s="16" t="s">
        <v>28597</v>
      </c>
      <c r="BA12" s="33">
        <f>IF(D6L205C5=0,0,D6L205C19/D6L205C5)</f>
        <v>0.3785772390970667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2.3679612059344795</v>
      </c>
      <c r="J13" s="16" t="s">
        <v>28620</v>
      </c>
      <c r="K13" s="21">
        <f>IF(FLOW_THRU_100PCT="Y",1,INDEX(VariabilityMatrix,D6L206C1,D6L206C9))</f>
        <v>0.56445051352025655</v>
      </c>
      <c r="L13" s="16" t="s">
        <v>28600</v>
      </c>
      <c r="M13" s="15">
        <f>IF(D6L206C2&lt;&gt;0,D6L206C2*D6L206C4,D6L206C3*D6L206C4)</f>
        <v>1.3365969186857629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0.66829845934288146</v>
      </c>
      <c r="R13" s="16" t="s">
        <v>28602</v>
      </c>
      <c r="S13" s="15">
        <f>D6L206C5-D6L206C7</f>
        <v>0.66829845934288146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0.64795764798384159</v>
      </c>
      <c r="X13" s="16" t="s">
        <v>28604</v>
      </c>
      <c r="Y13" s="33">
        <f>D6L206C7-D6L206C10</f>
        <v>2.0340811359039868E-2</v>
      </c>
      <c r="Z13" s="16" t="s">
        <v>28605</v>
      </c>
      <c r="AA13" s="33">
        <f>CHOOSE(MIN(D6L206C9,RUN_YEARS),B7L802C7,B7L802C16,B7L802C25,B7L802C34,B7L802C43)</f>
        <v>33392.600000000006</v>
      </c>
      <c r="AB13" s="16" t="s">
        <v>28606</v>
      </c>
      <c r="AC13" s="33">
        <f>IF(D6L206C12=0,0,D6L206C10/D6L206C12)</f>
        <v>1.9404228720849575E-5</v>
      </c>
      <c r="AD13" s="16" t="s">
        <v>28607</v>
      </c>
      <c r="AE13" s="33">
        <f>IF(D6L206C5=0,0,D6L206C10/D6L206C5)</f>
        <v>0.48478164129015022</v>
      </c>
      <c r="AF13" s="16" t="s">
        <v>28608</v>
      </c>
      <c r="AG13" s="33">
        <f>CHOOSE(MIN(D6L206C9,RUN_YEARS),B7L802C5,B7L802C14,B7L802C23,B7L802C32,B7L802C41)</f>
        <v>403.17959022200125</v>
      </c>
      <c r="AH13" s="16" t="s">
        <v>28609</v>
      </c>
      <c r="AI13" s="33">
        <f>IF(D6L206C15=0,0,D6L206C11/D6L206C15)</f>
        <v>5.0450994674208789E-5</v>
      </c>
      <c r="AJ13" s="16" t="s">
        <v>28610</v>
      </c>
      <c r="AK13" s="33">
        <f>IF(D6L206C5=0,0,D6L206C11/D6L206C5)</f>
        <v>1.5218358709849788E-2</v>
      </c>
      <c r="AL13" s="16" t="s">
        <v>28611</v>
      </c>
      <c r="AM13" s="33">
        <f>D6L206C8*CHOOSE(MIN(D6L206C9,RUN_YEARS),B7L802C4,B7L802C13,B7L802C22,B7L802C31,B7L802C40)</f>
        <v>0.16229328808117877</v>
      </c>
      <c r="AN13" s="16" t="s">
        <v>28612</v>
      </c>
      <c r="AO13" s="33">
        <f>D6L206C8-D6L206C18</f>
        <v>0.50600517126170264</v>
      </c>
      <c r="AP13" s="16" t="s">
        <v>28613</v>
      </c>
      <c r="AQ13" s="33">
        <f>CHOOSE(MIN(D6L206C9,RUN_YEARS),B7L802C2,B7L802C11,B7L802C20,B7L802C29,B7L802C38)</f>
        <v>58.16671931665136</v>
      </c>
      <c r="AR13" s="16" t="s">
        <v>28614</v>
      </c>
      <c r="AS13" s="33">
        <f>IF(D6L206C20=0,0,D6L206C18/D6L206C20)</f>
        <v>2.7901399629860013E-3</v>
      </c>
      <c r="AT13" s="16" t="s">
        <v>28615</v>
      </c>
      <c r="AU13" s="33">
        <f>IF(D6L206C5=0,0,D6L206C18/D6L206C5)</f>
        <v>0.1214227609029333</v>
      </c>
      <c r="AV13" s="16" t="s">
        <v>28616</v>
      </c>
      <c r="AW13" s="33">
        <f>CHOOSE(MIN(D6L206C9,RUN_YEARS),B7L802C1,B7L802C10,B7L802C19,B7L802C28,B7L802C37)</f>
        <v>181.35476283425479</v>
      </c>
      <c r="AX13" s="16" t="s">
        <v>28617</v>
      </c>
      <c r="AY13" s="33">
        <f>IF(D6L206C23=0,0,D6L206C19/D6L206C23)</f>
        <v>2.7901399629860009E-3</v>
      </c>
      <c r="AZ13" s="16" t="s">
        <v>28618</v>
      </c>
      <c r="BA13" s="33">
        <f>IF(D6L206C5=0,0,D6L206C19/D6L206C5)</f>
        <v>0.37857723909706664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0.11948153833178629</v>
      </c>
      <c r="J14" s="16" t="s">
        <v>28641</v>
      </c>
      <c r="K14" s="21">
        <f>IF(FLOW_THRU_100PCT="Y",1,INDEX(VariabilityMatrix,D6L207C1,D6L207C9))</f>
        <v>0.56716253197672128</v>
      </c>
      <c r="L14" s="16" t="s">
        <v>28621</v>
      </c>
      <c r="M14" s="15">
        <f>IF(D6L207C2&lt;&gt;0,D6L207C2*D6L207C4,D6L207C3*D6L207C4)</f>
        <v>6.7765451804729593E-2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3.3882725902364796E-2</v>
      </c>
      <c r="R14" s="16" t="s">
        <v>28623</v>
      </c>
      <c r="S14" s="15">
        <f>D6L207C5-D6L207C7</f>
        <v>3.3882725902364796E-2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3.2784480152025196E-2</v>
      </c>
      <c r="X14" s="16" t="s">
        <v>28625</v>
      </c>
      <c r="Y14" s="33">
        <f>D6L207C7-D6L207C10</f>
        <v>1.0982457503396006E-3</v>
      </c>
      <c r="Z14" s="16" t="s">
        <v>28626</v>
      </c>
      <c r="AA14" s="33">
        <f>CHOOSE(MIN(D6L207C9,RUN_YEARS),B7L802C7,B7L802C16,B7L802C25,B7L802C34,B7L802C43)</f>
        <v>39420</v>
      </c>
      <c r="AB14" s="16" t="s">
        <v>28627</v>
      </c>
      <c r="AC14" s="33">
        <f>IF(D6L207C12=0,0,D6L207C10/D6L207C12)</f>
        <v>8.316712367332622E-7</v>
      </c>
      <c r="AD14" s="16" t="s">
        <v>28628</v>
      </c>
      <c r="AE14" s="33">
        <f>IF(D6L207C5=0,0,D6L207C10/D6L207C5)</f>
        <v>0.48379342687031346</v>
      </c>
      <c r="AF14" s="16" t="s">
        <v>28629</v>
      </c>
      <c r="AG14" s="33">
        <f>CHOOSE(MIN(D6L207C9,RUN_YEARS),B7L802C5,B7L802C14,B7L802C23,B7L802C32,B7L802C41)</f>
        <v>507.89565998247178</v>
      </c>
      <c r="AH14" s="16" t="s">
        <v>28630</v>
      </c>
      <c r="AI14" s="33">
        <f>IF(D6L207C15=0,0,D6L207C11/D6L207C15)</f>
        <v>2.1623452155064739E-6</v>
      </c>
      <c r="AJ14" s="16" t="s">
        <v>28631</v>
      </c>
      <c r="AK14" s="33">
        <f>IF(D6L207C5=0,0,D6L207C11/D6L207C5)</f>
        <v>1.6206573129686565E-2</v>
      </c>
      <c r="AL14" s="16" t="s">
        <v>28632</v>
      </c>
      <c r="AM14" s="33">
        <f>D6L207C8*CHOOSE(MIN(D6L207C9,RUN_YEARS),B7L802C4,B7L802C13,B7L802C22,B7L802C31,B7L802C40)</f>
        <v>7.9454969826784558E-3</v>
      </c>
      <c r="AN14" s="16" t="s">
        <v>28633</v>
      </c>
      <c r="AO14" s="33">
        <f>D6L207C8-D6L207C18</f>
        <v>2.5937228919686341E-2</v>
      </c>
      <c r="AP14" s="16" t="s">
        <v>28634</v>
      </c>
      <c r="AQ14" s="33">
        <f>CHOOSE(MIN(D6L207C9,RUN_YEARS),B7L802C2,B7L802C11,B7L802C20,B7L802C29,B7L802C38)</f>
        <v>67.347717073928237</v>
      </c>
      <c r="AR14" s="16" t="s">
        <v>28635</v>
      </c>
      <c r="AS14" s="33">
        <f>IF(D6L207C20=0,0,D6L207C18/D6L207C20)</f>
        <v>1.1797722815097959E-4</v>
      </c>
      <c r="AT14" s="16" t="s">
        <v>28636</v>
      </c>
      <c r="AU14" s="33">
        <f>IF(D6L207C5=0,0,D6L207C18/D6L207C5)</f>
        <v>0.11724996692376381</v>
      </c>
      <c r="AV14" s="16" t="s">
        <v>28637</v>
      </c>
      <c r="AW14" s="33">
        <f>CHOOSE(MIN(D6L207C9,RUN_YEARS),B7L802C1,B7L802C10,B7L802C19,B7L802C28,B7L802C37)</f>
        <v>219.84945167972214</v>
      </c>
      <c r="AX14" s="16" t="s">
        <v>28638</v>
      </c>
      <c r="AY14" s="33">
        <f>IF(D6L207C23=0,0,D6L207C19/D6L207C23)</f>
        <v>1.1797722815097958E-4</v>
      </c>
      <c r="AZ14" s="16" t="s">
        <v>28639</v>
      </c>
      <c r="BA14" s="33">
        <f>IF(D6L207C5=0,0,D6L207C19/D6L207C5)</f>
        <v>0.38275003307623617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6.3548181781234343E-3</v>
      </c>
      <c r="J15" s="16" t="s">
        <v>28662</v>
      </c>
      <c r="K15" s="21">
        <f>IF(FLOW_THRU_100PCT="Y",1,INDEX(VariabilityMatrix,D6L208C1,D6L208C9))</f>
        <v>0.56716253197672128</v>
      </c>
      <c r="L15" s="16" t="s">
        <v>28642</v>
      </c>
      <c r="M15" s="15">
        <f>IF(D6L208C2&lt;&gt;0,D6L208C2*D6L208C4,D6L208C3*D6L208C4)</f>
        <v>3.604214768156182E-3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1.802107384078091E-3</v>
      </c>
      <c r="R15" s="16" t="s">
        <v>28644</v>
      </c>
      <c r="S15" s="15">
        <f>D6L208C5-D6L208C7</f>
        <v>1.802107384078091E-3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1.7436954138628715E-3</v>
      </c>
      <c r="X15" s="16" t="s">
        <v>28646</v>
      </c>
      <c r="Y15" s="33">
        <f>D6L208C7-D6L208C10</f>
        <v>5.8411970215219546E-5</v>
      </c>
      <c r="Z15" s="16" t="s">
        <v>28647</v>
      </c>
      <c r="AA15" s="33">
        <f>CHOOSE(MIN(D6L208C9,RUN_YEARS),B7L802C7,B7L802C16,B7L802C25,B7L802C34,B7L802C43)</f>
        <v>39420</v>
      </c>
      <c r="AB15" s="16" t="s">
        <v>28648</v>
      </c>
      <c r="AC15" s="33">
        <f>IF(D6L208C12=0,0,D6L208C10/D6L208C12)</f>
        <v>4.4233775085308766E-8</v>
      </c>
      <c r="AD15" s="16" t="s">
        <v>28649</v>
      </c>
      <c r="AE15" s="33">
        <f>IF(D6L208C5=0,0,D6L208C10/D6L208C5)</f>
        <v>0.4837934268703134</v>
      </c>
      <c r="AF15" s="16" t="s">
        <v>28650</v>
      </c>
      <c r="AG15" s="33">
        <f>CHOOSE(MIN(D6L208C9,RUN_YEARS),B7L802C5,B7L802C14,B7L802C23,B7L802C32,B7L802C41)</f>
        <v>507.89565998247178</v>
      </c>
      <c r="AH15" s="16" t="s">
        <v>28651</v>
      </c>
      <c r="AI15" s="33">
        <f>IF(D6L208C15=0,0,D6L208C11/D6L208C15)</f>
        <v>1.150078152218025E-7</v>
      </c>
      <c r="AJ15" s="16" t="s">
        <v>28652</v>
      </c>
      <c r="AK15" s="33">
        <f>IF(D6L208C5=0,0,D6L208C11/D6L208C5)</f>
        <v>1.6206573129686586E-2</v>
      </c>
      <c r="AL15" s="16" t="s">
        <v>28653</v>
      </c>
      <c r="AM15" s="33">
        <f>D6L208C8*CHOOSE(MIN(D6L208C9,RUN_YEARS),B7L802C4,B7L802C13,B7L802C22,B7L802C31,B7L802C40)</f>
        <v>4.2259406235245337E-4</v>
      </c>
      <c r="AN15" s="16" t="s">
        <v>28654</v>
      </c>
      <c r="AO15" s="33">
        <f>D6L208C8-D6L208C18</f>
        <v>1.3795133217256376E-3</v>
      </c>
      <c r="AP15" s="16" t="s">
        <v>28655</v>
      </c>
      <c r="AQ15" s="33">
        <f>CHOOSE(MIN(D6L208C9,RUN_YEARS),B7L802C2,B7L802C11,B7L802C20,B7L802C29,B7L802C38)</f>
        <v>67.347717073928237</v>
      </c>
      <c r="AR15" s="16" t="s">
        <v>28656</v>
      </c>
      <c r="AS15" s="33">
        <f>IF(D6L208C20=0,0,D6L208C18/D6L208C20)</f>
        <v>6.2748090167416927E-6</v>
      </c>
      <c r="AT15" s="16" t="s">
        <v>28657</v>
      </c>
      <c r="AU15" s="33">
        <f>IF(D6L208C5=0,0,D6L208C18/D6L208C5)</f>
        <v>0.1172499669237638</v>
      </c>
      <c r="AV15" s="16" t="s">
        <v>28658</v>
      </c>
      <c r="AW15" s="33">
        <f>CHOOSE(MIN(D6L208C9,RUN_YEARS),B7L802C1,B7L802C10,B7L802C19,B7L802C28,B7L802C37)</f>
        <v>219.84945167972214</v>
      </c>
      <c r="AX15" s="16" t="s">
        <v>28659</v>
      </c>
      <c r="AY15" s="33">
        <f>IF(D6L208C23=0,0,D6L208C19/D6L208C23)</f>
        <v>6.2748090167416935E-6</v>
      </c>
      <c r="AZ15" s="16" t="s">
        <v>28660</v>
      </c>
      <c r="BA15" s="33">
        <f>IF(D6L208C5=0,0,D6L208C19/D6L208C5)</f>
        <v>0.38275003307623617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1.0929191608065734E-2</v>
      </c>
      <c r="J16" s="16" t="s">
        <v>28683</v>
      </c>
      <c r="K16" s="21">
        <f>IF(FLOW_THRU_100PCT="Y",1,INDEX(VariabilityMatrix,D6L209C1,D6L209C9))</f>
        <v>0.56716253197672128</v>
      </c>
      <c r="L16" s="16" t="s">
        <v>28663</v>
      </c>
      <c r="M16" s="15">
        <f>IF(D6L209C2&lt;&gt;0,D6L209C2*D6L209C4,D6L209C3*D6L209C4)</f>
        <v>6.1986279848892959E-3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3.099313992444648E-3</v>
      </c>
      <c r="R16" s="16" t="s">
        <v>28665</v>
      </c>
      <c r="S16" s="15">
        <f>D6L209C5-D6L209C7</f>
        <v>3.099313992444648E-3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2.9988554747038178E-3</v>
      </c>
      <c r="X16" s="16" t="s">
        <v>28667</v>
      </c>
      <c r="Y16" s="33">
        <f>D6L209C7-D6L209C10</f>
        <v>1.0045851774083013E-4</v>
      </c>
      <c r="Z16" s="16" t="s">
        <v>28668</v>
      </c>
      <c r="AA16" s="33">
        <f>CHOOSE(MIN(D6L209C9,RUN_YEARS),B7L802C7,B7L802C16,B7L802C25,B7L802C34,B7L802C43)</f>
        <v>39420</v>
      </c>
      <c r="AB16" s="16" t="s">
        <v>28669</v>
      </c>
      <c r="AC16" s="33">
        <f>IF(D6L209C12=0,0,D6L209C10/D6L209C12)</f>
        <v>7.6074466633785329E-8</v>
      </c>
      <c r="AD16" s="16" t="s">
        <v>28670</v>
      </c>
      <c r="AE16" s="33">
        <f>IF(D6L209C5=0,0,D6L209C10/D6L209C5)</f>
        <v>0.4837934268703134</v>
      </c>
      <c r="AF16" s="16" t="s">
        <v>28671</v>
      </c>
      <c r="AG16" s="33">
        <f>CHOOSE(MIN(D6L209C9,RUN_YEARS),B7L802C5,B7L802C14,B7L802C23,B7L802C32,B7L802C41)</f>
        <v>507.89565998247178</v>
      </c>
      <c r="AH16" s="16" t="s">
        <v>28672</v>
      </c>
      <c r="AI16" s="33">
        <f>IF(D6L209C15=0,0,D6L209C11/D6L209C15)</f>
        <v>1.9779361324784129E-7</v>
      </c>
      <c r="AJ16" s="16" t="s">
        <v>28673</v>
      </c>
      <c r="AK16" s="33">
        <f>IF(D6L209C5=0,0,D6L209C11/D6L209C5)</f>
        <v>1.6206573129686579E-2</v>
      </c>
      <c r="AL16" s="16" t="s">
        <v>28674</v>
      </c>
      <c r="AM16" s="33">
        <f>D6L209C8*CHOOSE(MIN(D6L209C9,RUN_YEARS),B7L802C4,B7L802C13,B7L802C22,B7L802C31,B7L802C40)</f>
        <v>7.267889262009867E-4</v>
      </c>
      <c r="AN16" s="16" t="s">
        <v>28675</v>
      </c>
      <c r="AO16" s="33">
        <f>D6L209C8-D6L209C18</f>
        <v>2.3725250662436611E-3</v>
      </c>
      <c r="AP16" s="16" t="s">
        <v>28676</v>
      </c>
      <c r="AQ16" s="33">
        <f>CHOOSE(MIN(D6L209C9,RUN_YEARS),B7L802C2,B7L802C11,B7L802C20,B7L802C29,B7L802C38)</f>
        <v>67.347717073928237</v>
      </c>
      <c r="AR16" s="16" t="s">
        <v>28677</v>
      </c>
      <c r="AS16" s="33">
        <f>IF(D6L209C20=0,0,D6L209C18/D6L209C20)</f>
        <v>1.0791589645172136E-5</v>
      </c>
      <c r="AT16" s="16" t="s">
        <v>28678</v>
      </c>
      <c r="AU16" s="33">
        <f>IF(D6L209C5=0,0,D6L209C18/D6L209C5)</f>
        <v>0.11724996692376381</v>
      </c>
      <c r="AV16" s="16" t="s">
        <v>28679</v>
      </c>
      <c r="AW16" s="33">
        <f>CHOOSE(MIN(D6L209C9,RUN_YEARS),B7L802C1,B7L802C10,B7L802C19,B7L802C28,B7L802C37)</f>
        <v>219.84945167972214</v>
      </c>
      <c r="AX16" s="16" t="s">
        <v>28680</v>
      </c>
      <c r="AY16" s="33">
        <f>IF(D6L209C23=0,0,D6L209C19/D6L209C23)</f>
        <v>1.0791589645172135E-5</v>
      </c>
      <c r="AZ16" s="16" t="s">
        <v>28681</v>
      </c>
      <c r="BA16" s="33">
        <f>IF(D6L209C5=0,0,D6L209C19/D6L209C5)</f>
        <v>0.38275003307623617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7.4504764846964402E-3</v>
      </c>
      <c r="J17" s="16" t="s">
        <v>28704</v>
      </c>
      <c r="K17" s="21">
        <f>IF(FLOW_THRU_100PCT="Y",1,INDEX(VariabilityMatrix,D6L210C1,D6L210C9))</f>
        <v>0.56716253197672128</v>
      </c>
      <c r="L17" s="16" t="s">
        <v>28684</v>
      </c>
      <c r="M17" s="15">
        <f>IF(D6L210C2&lt;&gt;0,D6L210C2*D6L210C4,D6L210C3*D6L210C4)</f>
        <v>4.2256311074934548E-3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2.1128155537467274E-3</v>
      </c>
      <c r="R17" s="16" t="s">
        <v>28686</v>
      </c>
      <c r="S17" s="15">
        <f>D6L210C5-D6L210C7</f>
        <v>2.1128155537467274E-3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2.0443325541840561E-3</v>
      </c>
      <c r="X17" s="16" t="s">
        <v>28688</v>
      </c>
      <c r="Y17" s="33">
        <f>D6L210C7-D6L210C10</f>
        <v>6.8482999562671266E-5</v>
      </c>
      <c r="Z17" s="16" t="s">
        <v>28689</v>
      </c>
      <c r="AA17" s="33">
        <f>CHOOSE(MIN(D6L210C9,RUN_YEARS),B7L802C7,B7L802C16,B7L802C25,B7L802C34,B7L802C43)</f>
        <v>39420</v>
      </c>
      <c r="AB17" s="16" t="s">
        <v>28690</v>
      </c>
      <c r="AC17" s="33">
        <f>IF(D6L210C12=0,0,D6L210C10/D6L210C12)</f>
        <v>5.1860288031051654E-8</v>
      </c>
      <c r="AD17" s="16" t="s">
        <v>28691</v>
      </c>
      <c r="AE17" s="33">
        <f>IF(D6L210C5=0,0,D6L210C10/D6L210C5)</f>
        <v>0.4837934268703134</v>
      </c>
      <c r="AF17" s="16" t="s">
        <v>28692</v>
      </c>
      <c r="AG17" s="33">
        <f>CHOOSE(MIN(D6L210C9,RUN_YEARS),B7L802C5,B7L802C14,B7L802C23,B7L802C32,B7L802C41)</f>
        <v>507.89565998247178</v>
      </c>
      <c r="AH17" s="16" t="s">
        <v>28693</v>
      </c>
      <c r="AI17" s="33">
        <f>IF(D6L210C15=0,0,D6L210C11/D6L210C15)</f>
        <v>1.348367488807341E-7</v>
      </c>
      <c r="AJ17" s="16" t="s">
        <v>28694</v>
      </c>
      <c r="AK17" s="33">
        <f>IF(D6L210C5=0,0,D6L210C11/D6L210C5)</f>
        <v>1.6206573129686604E-2</v>
      </c>
      <c r="AL17" s="16" t="s">
        <v>28695</v>
      </c>
      <c r="AM17" s="33">
        <f>D6L210C8*CHOOSE(MIN(D6L210C9,RUN_YEARS),B7L802C4,B7L802C13,B7L802C22,B7L802C31,B7L802C40)</f>
        <v>4.9545510758563507E-4</v>
      </c>
      <c r="AN17" s="16" t="s">
        <v>28696</v>
      </c>
      <c r="AO17" s="33">
        <f>D6L210C8-D6L210C18</f>
        <v>1.6173604461610924E-3</v>
      </c>
      <c r="AP17" s="16" t="s">
        <v>28697</v>
      </c>
      <c r="AQ17" s="33">
        <f>CHOOSE(MIN(D6L210C9,RUN_YEARS),B7L802C2,B7L802C11,B7L802C20,B7L802C29,B7L802C38)</f>
        <v>67.347717073928237</v>
      </c>
      <c r="AR17" s="16" t="s">
        <v>28698</v>
      </c>
      <c r="AS17" s="33">
        <f>IF(D6L210C20=0,0,D6L210C18/D6L210C20)</f>
        <v>7.3566726403178483E-6</v>
      </c>
      <c r="AT17" s="16" t="s">
        <v>28699</v>
      </c>
      <c r="AU17" s="33">
        <f>IF(D6L210C5=0,0,D6L210C18/D6L210C5)</f>
        <v>0.11724996692376383</v>
      </c>
      <c r="AV17" s="16" t="s">
        <v>28700</v>
      </c>
      <c r="AW17" s="33">
        <f>CHOOSE(MIN(D6L210C9,RUN_YEARS),B7L802C1,B7L802C10,B7L802C19,B7L802C28,B7L802C37)</f>
        <v>219.84945167972214</v>
      </c>
      <c r="AX17" s="16" t="s">
        <v>28701</v>
      </c>
      <c r="AY17" s="33">
        <f>IF(D6L210C23=0,0,D6L210C19/D6L210C23)</f>
        <v>7.3566726403178475E-6</v>
      </c>
      <c r="AZ17" s="16" t="s">
        <v>28702</v>
      </c>
      <c r="BA17" s="33">
        <f>IF(D6L210C5=0,0,D6L210C19/D6L210C5)</f>
        <v>0.38275003307623623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2.5200141051179132E-3</v>
      </c>
      <c r="J18" s="16" t="s">
        <v>28725</v>
      </c>
      <c r="K18" s="21">
        <f>IF(FLOW_THRU_100PCT="Y",1,INDEX(VariabilityMatrix,D6L211C1,D6L211C9))</f>
        <v>0.56716253197672128</v>
      </c>
      <c r="L18" s="16" t="s">
        <v>28705</v>
      </c>
      <c r="M18" s="15">
        <f>IF(D6L211C2&lt;&gt;0,D6L211C2*D6L211C4,D6L211C3*D6L211C4)</f>
        <v>1.4292575804757271E-3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7.1462879023786357E-4</v>
      </c>
      <c r="R18" s="16" t="s">
        <v>28707</v>
      </c>
      <c r="S18" s="15">
        <f>D6L211C5-D6L211C7</f>
        <v>7.1462879023786357E-4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6.9146542273872472E-4</v>
      </c>
      <c r="X18" s="16" t="s">
        <v>28709</v>
      </c>
      <c r="Y18" s="33">
        <f>D6L211C7-D6L211C10</f>
        <v>2.3163367499138849E-5</v>
      </c>
      <c r="Z18" s="16" t="s">
        <v>28710</v>
      </c>
      <c r="AA18" s="33">
        <f>CHOOSE(MIN(D6L211C9,RUN_YEARS),B7L802C7,B7L802C16,B7L802C25,B7L802C34,B7L802C43)</f>
        <v>39420</v>
      </c>
      <c r="AB18" s="16" t="s">
        <v>28711</v>
      </c>
      <c r="AC18" s="33">
        <f>IF(D6L211C12=0,0,D6L211C10/D6L211C12)</f>
        <v>1.7540979775208644E-8</v>
      </c>
      <c r="AD18" s="16" t="s">
        <v>28712</v>
      </c>
      <c r="AE18" s="33">
        <f>IF(D6L211C5=0,0,D6L211C10/D6L211C5)</f>
        <v>0.48379342687031335</v>
      </c>
      <c r="AF18" s="16" t="s">
        <v>28713</v>
      </c>
      <c r="AG18" s="33">
        <f>CHOOSE(MIN(D6L211C9,RUN_YEARS),B7L802C5,B7L802C14,B7L802C23,B7L802C32,B7L802C41)</f>
        <v>507.89565998247178</v>
      </c>
      <c r="AH18" s="16" t="s">
        <v>28714</v>
      </c>
      <c r="AI18" s="33">
        <f>IF(D6L211C15=0,0,D6L211C11/D6L211C15)</f>
        <v>4.5606547415542496E-8</v>
      </c>
      <c r="AJ18" s="16" t="s">
        <v>28715</v>
      </c>
      <c r="AK18" s="33">
        <f>IF(D6L211C5=0,0,D6L211C11/D6L211C5)</f>
        <v>1.6206573129686631E-2</v>
      </c>
      <c r="AL18" s="16" t="s">
        <v>28716</v>
      </c>
      <c r="AM18" s="33">
        <f>D6L211C8*CHOOSE(MIN(D6L211C9,RUN_YEARS),B7L802C4,B7L802C13,B7L802C22,B7L802C31,B7L802C40)</f>
        <v>1.6758040403631771E-4</v>
      </c>
      <c r="AN18" s="16" t="s">
        <v>28717</v>
      </c>
      <c r="AO18" s="33">
        <f>D6L211C8-D6L211C18</f>
        <v>5.4704838620154585E-4</v>
      </c>
      <c r="AP18" s="16" t="s">
        <v>28718</v>
      </c>
      <c r="AQ18" s="33">
        <f>CHOOSE(MIN(D6L211C9,RUN_YEARS),B7L802C2,B7L802C11,B7L802C20,B7L802C29,B7L802C38)</f>
        <v>67.347717073928237</v>
      </c>
      <c r="AR18" s="16" t="s">
        <v>28719</v>
      </c>
      <c r="AS18" s="33">
        <f>IF(D6L211C20=0,0,D6L211C18/D6L211C20)</f>
        <v>2.4882863342251542E-6</v>
      </c>
      <c r="AT18" s="16" t="s">
        <v>28720</v>
      </c>
      <c r="AU18" s="33">
        <f>IF(D6L211C5=0,0,D6L211C18/D6L211C5)</f>
        <v>0.11724996692376383</v>
      </c>
      <c r="AV18" s="16" t="s">
        <v>28721</v>
      </c>
      <c r="AW18" s="33">
        <f>CHOOSE(MIN(D6L211C9,RUN_YEARS),B7L802C1,B7L802C10,B7L802C19,B7L802C28,B7L802C37)</f>
        <v>219.84945167972214</v>
      </c>
      <c r="AX18" s="16" t="s">
        <v>28722</v>
      </c>
      <c r="AY18" s="33">
        <f>IF(D6L211C23=0,0,D6L211C19/D6L211C23)</f>
        <v>2.4882863342251538E-6</v>
      </c>
      <c r="AZ18" s="16" t="s">
        <v>28723</v>
      </c>
      <c r="BA18" s="33">
        <f>IF(D6L211C5=0,0,D6L211C19/D6L211C5)</f>
        <v>0.38275003307623617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0.56716253197672128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39420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507.89565998247178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67.347717073928237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219.84945167972214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5.7168223383542877E-5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4.9164672109846875E-5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2.4582336054923438E-5</v>
      </c>
      <c r="R20" s="16" t="s">
        <v>28749</v>
      </c>
      <c r="S20" s="15">
        <f>D6L213C5-D6L213C7</f>
        <v>2.4582336054923438E-5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2.3785545200978141E-5</v>
      </c>
      <c r="X20" s="16" t="s">
        <v>28751</v>
      </c>
      <c r="Y20" s="33">
        <f>D6L213C7-D6L213C10</f>
        <v>7.9679085394529671E-7</v>
      </c>
      <c r="Z20" s="16" t="s">
        <v>28752</v>
      </c>
      <c r="AA20" s="33">
        <f>CHOOSE(MIN(D6L213C9,RUN_YEARS),B7L802C7,B7L802C16,B7L802C25,B7L802C34,B7L802C43)</f>
        <v>39420</v>
      </c>
      <c r="AB20" s="16" t="s">
        <v>28753</v>
      </c>
      <c r="AC20" s="33">
        <f>IF(D6L213C12=0,0,D6L213C10/D6L213C12)</f>
        <v>6.0338775243475746E-10</v>
      </c>
      <c r="AD20" s="16" t="s">
        <v>28754</v>
      </c>
      <c r="AE20" s="33">
        <f>IF(D6L213C5=0,0,D6L213C10/D6L213C5)</f>
        <v>0.4837934268703134</v>
      </c>
      <c r="AF20" s="16" t="s">
        <v>28755</v>
      </c>
      <c r="AG20" s="33">
        <f>CHOOSE(MIN(D6L213C9,RUN_YEARS),B7L802C5,B7L802C14,B7L802C23,B7L802C32,B7L802C41)</f>
        <v>507.89565998247178</v>
      </c>
      <c r="AH20" s="16" t="s">
        <v>28756</v>
      </c>
      <c r="AI20" s="33">
        <f>IF(D6L213C15=0,0,D6L213C11/D6L213C15)</f>
        <v>1.5688081563303674E-9</v>
      </c>
      <c r="AJ20" s="16" t="s">
        <v>28757</v>
      </c>
      <c r="AK20" s="33">
        <f>IF(D6L213C5=0,0,D6L213C11/D6L213C5)</f>
        <v>1.6206573129686604E-2</v>
      </c>
      <c r="AL20" s="16" t="s">
        <v>28758</v>
      </c>
      <c r="AM20" s="33">
        <f>D6L213C8*CHOOSE(MIN(D6L213C9,RUN_YEARS),B7L802C4,B7L802C13,B7L802C22,B7L802C31,B7L802C40)</f>
        <v>5.7645561786972393E-6</v>
      </c>
      <c r="AN20" s="16" t="s">
        <v>28759</v>
      </c>
      <c r="AO20" s="33">
        <f>D6L213C8-D6L213C18</f>
        <v>1.8817779876226199E-5</v>
      </c>
      <c r="AP20" s="16" t="s">
        <v>28760</v>
      </c>
      <c r="AQ20" s="33">
        <f>CHOOSE(MIN(D6L213C9,RUN_YEARS),B7L802C2,B7L802C11,B7L802C20,B7L802C29,B7L802C38)</f>
        <v>67.347717073928237</v>
      </c>
      <c r="AR20" s="16" t="s">
        <v>28761</v>
      </c>
      <c r="AS20" s="33">
        <f>IF(D6L213C20=0,0,D6L213C18/D6L213C20)</f>
        <v>8.5593935906831562E-8</v>
      </c>
      <c r="AT20" s="16" t="s">
        <v>28762</v>
      </c>
      <c r="AU20" s="33">
        <f>IF(D6L213C5=0,0,D6L213C18/D6L213C5)</f>
        <v>0.11724996692376381</v>
      </c>
      <c r="AV20" s="16" t="s">
        <v>28763</v>
      </c>
      <c r="AW20" s="33">
        <f>CHOOSE(MIN(D6L213C9,RUN_YEARS),B7L802C1,B7L802C10,B7L802C19,B7L802C28,B7L802C37)</f>
        <v>219.84945167972214</v>
      </c>
      <c r="AX20" s="16" t="s">
        <v>28764</v>
      </c>
      <c r="AY20" s="33">
        <f>IF(D6L213C23=0,0,D6L213C19/D6L213C23)</f>
        <v>8.5593935906831562E-8</v>
      </c>
      <c r="AZ20" s="16" t="s">
        <v>28765</v>
      </c>
      <c r="BA20" s="33">
        <f>IF(D6L213C5=0,0,D6L213C19/D6L213C5)</f>
        <v>0.38275003307623623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0.56445051352025655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33392.600000000006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403.17959022200125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58.16671931665136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181.35476283425479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0.40415305701986914</v>
      </c>
      <c r="J22" s="16" t="s">
        <v>28808</v>
      </c>
      <c r="K22" s="21">
        <f>IF(FLOW_THRU_100PCT="Y",1,INDEX(VariabilityMatrix,D6L215C1,D6L215C9))</f>
        <v>0.56670494432438212</v>
      </c>
      <c r="L22" s="16" t="s">
        <v>28788</v>
      </c>
      <c r="M22" s="15">
        <f>IF(D6L215C2&lt;&gt;0,D6L215C2*D6L215C4,D6L215C3*D6L215C4)</f>
        <v>0.22903553567697377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0.11451776783848688</v>
      </c>
      <c r="R22" s="16" t="s">
        <v>28790</v>
      </c>
      <c r="S22" s="15">
        <f>D6L215C5-D6L215C7</f>
        <v>0.11451776783848688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0.11098060640103935</v>
      </c>
      <c r="X22" s="16" t="s">
        <v>28792</v>
      </c>
      <c r="Y22" s="33">
        <f>D6L215C7-D6L215C10</f>
        <v>3.5371614374475335E-3</v>
      </c>
      <c r="Z22" s="16" t="s">
        <v>28793</v>
      </c>
      <c r="AA22" s="33">
        <f>CHOOSE(MIN(D6L215C9,RUN_YEARS),B7L802C7,B7L802C16,B7L802C25,B7L802C34,B7L802C43)</f>
        <v>37750.666666666672</v>
      </c>
      <c r="AB22" s="16" t="s">
        <v>28794</v>
      </c>
      <c r="AC22" s="33">
        <f>IF(D6L215C12=0,0,D6L215C10/D6L215C12)</f>
        <v>2.9398316957150251E-6</v>
      </c>
      <c r="AD22" s="16" t="s">
        <v>28795</v>
      </c>
      <c r="AE22" s="33">
        <f>IF(D6L215C5=0,0,D6L215C10/D6L215C5)</f>
        <v>0.48455627670617779</v>
      </c>
      <c r="AF22" s="16" t="s">
        <v>28796</v>
      </c>
      <c r="AG22" s="33">
        <f>CHOOSE(MIN(D6L215C9,RUN_YEARS),B7L802C5,B7L802C14,B7L802C23,B7L802C32,B7L802C41)</f>
        <v>462.76346659351827</v>
      </c>
      <c r="AH22" s="16" t="s">
        <v>28797</v>
      </c>
      <c r="AI22" s="33">
        <f>IF(D6L215C15=0,0,D6L215C11/D6L215C15)</f>
        <v>7.6435624088590854E-6</v>
      </c>
      <c r="AJ22" s="16" t="s">
        <v>28798</v>
      </c>
      <c r="AK22" s="33">
        <f>IF(D6L215C5=0,0,D6L215C11/D6L215C5)</f>
        <v>1.5443723293822235E-2</v>
      </c>
      <c r="AL22" s="16" t="s">
        <v>28799</v>
      </c>
      <c r="AM22" s="33">
        <f>D6L215C8*CHOOSE(MIN(D6L215C9,RUN_YEARS),B7L802C4,B7L802C13,B7L802C22,B7L802C31,B7L802C40)</f>
        <v>2.7903887819141233E-2</v>
      </c>
      <c r="AN22" s="16" t="s">
        <v>28800</v>
      </c>
      <c r="AO22" s="33">
        <f>D6L215C8-D6L215C18</f>
        <v>8.6613880019345654E-2</v>
      </c>
      <c r="AP22" s="16" t="s">
        <v>28801</v>
      </c>
      <c r="AQ22" s="33">
        <f>CHOOSE(MIN(D6L215C9,RUN_YEARS),B7L802C2,B7L802C11,B7L802C20,B7L802C29,B7L802C38)</f>
        <v>66.563648100624576</v>
      </c>
      <c r="AR22" s="16" t="s">
        <v>28802</v>
      </c>
      <c r="AS22" s="33">
        <f>IF(D6L215C20=0,0,D6L215C18/D6L215C20)</f>
        <v>4.192061074681303E-4</v>
      </c>
      <c r="AT22" s="16" t="s">
        <v>28803</v>
      </c>
      <c r="AU22" s="33">
        <f>IF(D6L215C5=0,0,D6L215C18/D6L215C5)</f>
        <v>0.12183213289005164</v>
      </c>
      <c r="AV22" s="16" t="s">
        <v>28804</v>
      </c>
      <c r="AW22" s="33">
        <f>CHOOSE(MIN(D6L215C9,RUN_YEARS),B7L802C1,B7L802C10,B7L802C19,B7L802C28,B7L802C37)</f>
        <v>206.61406996779118</v>
      </c>
      <c r="AX22" s="16" t="s">
        <v>28805</v>
      </c>
      <c r="AY22" s="33">
        <f>IF(D6L215C23=0,0,D6L215C19/D6L215C23)</f>
        <v>4.1920610746813024E-4</v>
      </c>
      <c r="AZ22" s="16" t="s">
        <v>28806</v>
      </c>
      <c r="BA22" s="33">
        <f>IF(D6L215C5=0,0,D6L215C19/D6L215C5)</f>
        <v>0.37816786710994837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167.66335003366285</v>
      </c>
      <c r="J23" s="16" t="s">
        <v>28829</v>
      </c>
      <c r="K23" s="21">
        <f>IF(FLOW_THRU_100PCT="Y",1,INDEX(VariabilityMatrix,D6L216C1,D6L216C9))</f>
        <v>0.2253326080177929</v>
      </c>
      <c r="L23" s="16" t="s">
        <v>28809</v>
      </c>
      <c r="M23" s="15">
        <f>IF(D6L216C2&lt;&gt;0,D6L216C2*D6L216C4,D6L216C3*D6L216C4)</f>
        <v>37.780019932085352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18.890009966042676</v>
      </c>
      <c r="R23" s="16" t="s">
        <v>28811</v>
      </c>
      <c r="S23" s="15">
        <f>D6L216C5-D6L216C7</f>
        <v>18.890009966042676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18.306545792176461</v>
      </c>
      <c r="X23" s="16" t="s">
        <v>28813</v>
      </c>
      <c r="Y23" s="33">
        <f>D6L216C7-D6L216C10</f>
        <v>0.58346417386621496</v>
      </c>
      <c r="Z23" s="16" t="s">
        <v>28814</v>
      </c>
      <c r="AA23" s="33">
        <f>CHOOSE(MIN(D6L216C9,RUN_YEARS),B7L802C7,B7L802C16,B7L802C25,B7L802C34,B7L802C43)</f>
        <v>37750.666666666672</v>
      </c>
      <c r="AB23" s="16" t="s">
        <v>28815</v>
      </c>
      <c r="AC23" s="33">
        <f>IF(D6L216C12=0,0,D6L216C10/D6L216C12)</f>
        <v>4.8493304644977019E-4</v>
      </c>
      <c r="AD23" s="16" t="s">
        <v>28816</v>
      </c>
      <c r="AE23" s="33">
        <f>IF(D6L216C5=0,0,D6L216C10/D6L216C5)</f>
        <v>0.48455627670617774</v>
      </c>
      <c r="AF23" s="16" t="s">
        <v>28817</v>
      </c>
      <c r="AG23" s="33">
        <f>CHOOSE(MIN(D6L216C9,RUN_YEARS),B7L802C5,B7L802C14,B7L802C23,B7L802C32,B7L802C41)</f>
        <v>462.76346659351827</v>
      </c>
      <c r="AH23" s="16" t="s">
        <v>28818</v>
      </c>
      <c r="AI23" s="33">
        <f>IF(D6L216C15=0,0,D6L216C11/D6L216C15)</f>
        <v>1.2608259207694062E-3</v>
      </c>
      <c r="AJ23" s="16" t="s">
        <v>28819</v>
      </c>
      <c r="AK23" s="33">
        <f>IF(D6L216C5=0,0,D6L216C11/D6L216C5)</f>
        <v>1.5443723293822237E-2</v>
      </c>
      <c r="AL23" s="16" t="s">
        <v>28820</v>
      </c>
      <c r="AM23" s="33">
        <f>D6L216C8*CHOOSE(MIN(D6L216C9,RUN_YEARS),B7L802C4,B7L802C13,B7L802C22,B7L802C31,B7L802C40)</f>
        <v>4.6028204089546225</v>
      </c>
      <c r="AN23" s="16" t="s">
        <v>28821</v>
      </c>
      <c r="AO23" s="33">
        <f>D6L216C8-D6L216C18</f>
        <v>14.287189557088054</v>
      </c>
      <c r="AP23" s="16" t="s">
        <v>28822</v>
      </c>
      <c r="AQ23" s="33">
        <f>CHOOSE(MIN(D6L216C9,RUN_YEARS),B7L802C2,B7L802C11,B7L802C20,B7L802C29,B7L802C38)</f>
        <v>66.563648100624576</v>
      </c>
      <c r="AR23" s="16" t="s">
        <v>28823</v>
      </c>
      <c r="AS23" s="33">
        <f>IF(D6L216C20=0,0,D6L216C18/D6L216C20)</f>
        <v>6.914916084521866E-2</v>
      </c>
      <c r="AT23" s="16" t="s">
        <v>28824</v>
      </c>
      <c r="AU23" s="33">
        <f>IF(D6L216C5=0,0,D6L216C18/D6L216C5)</f>
        <v>0.12183213289005164</v>
      </c>
      <c r="AV23" s="16" t="s">
        <v>28825</v>
      </c>
      <c r="AW23" s="33">
        <f>CHOOSE(MIN(D6L216C9,RUN_YEARS),B7L802C1,B7L802C10,B7L802C19,B7L802C28,B7L802C37)</f>
        <v>206.61406996779118</v>
      </c>
      <c r="AX23" s="16" t="s">
        <v>28826</v>
      </c>
      <c r="AY23" s="33">
        <f>IF(D6L216C23=0,0,D6L216C19/D6L216C23)</f>
        <v>6.914916084521866E-2</v>
      </c>
      <c r="AZ23" s="16" t="s">
        <v>28827</v>
      </c>
      <c r="BA23" s="33">
        <f>IF(D6L216C5=0,0,D6L216C19/D6L216C5)</f>
        <v>0.37816786710994837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91.708589530671546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78.869386996377528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39.434693498188764</v>
      </c>
      <c r="R24" s="16" t="s">
        <v>28832</v>
      </c>
      <c r="S24" s="15">
        <f>D6L217C5-D6L217C7</f>
        <v>39.434693498188764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38.216656509063327</v>
      </c>
      <c r="X24" s="16" t="s">
        <v>28834</v>
      </c>
      <c r="Y24" s="33">
        <f>D6L217C7-D6L217C10</f>
        <v>1.2180369891254372</v>
      </c>
      <c r="Z24" s="16" t="s">
        <v>28835</v>
      </c>
      <c r="AA24" s="33">
        <f>CHOOSE(MIN(D6L217C9,RUN_YEARS),B7L802C7,B7L802C16,B7L802C25,B7L802C34,B7L802C43)</f>
        <v>37750.666666666672</v>
      </c>
      <c r="AB24" s="16" t="s">
        <v>28836</v>
      </c>
      <c r="AC24" s="33">
        <f>IF(D6L217C12=0,0,D6L217C10/D6L217C12)</f>
        <v>1.012343883791809E-3</v>
      </c>
      <c r="AD24" s="16" t="s">
        <v>28837</v>
      </c>
      <c r="AE24" s="33">
        <f>IF(D6L217C5=0,0,D6L217C10/D6L217C5)</f>
        <v>0.48455627670617774</v>
      </c>
      <c r="AF24" s="16" t="s">
        <v>28838</v>
      </c>
      <c r="AG24" s="33">
        <f>CHOOSE(MIN(D6L217C9,RUN_YEARS),B7L802C5,B7L802C14,B7L802C23,B7L802C32,B7L802C41)</f>
        <v>462.76346659351827</v>
      </c>
      <c r="AH24" s="16" t="s">
        <v>28839</v>
      </c>
      <c r="AI24" s="33">
        <f>IF(D6L217C15=0,0,D6L217C11/D6L217C15)</f>
        <v>2.6320940978587131E-3</v>
      </c>
      <c r="AJ24" s="16" t="s">
        <v>28840</v>
      </c>
      <c r="AK24" s="33">
        <f>IF(D6L217C5=0,0,D6L217C11/D6L217C5)</f>
        <v>1.5443723293822249E-2</v>
      </c>
      <c r="AL24" s="16" t="s">
        <v>28841</v>
      </c>
      <c r="AM24" s="33">
        <f>D6L217C8*CHOOSE(MIN(D6L217C9,RUN_YEARS),B7L802C4,B7L802C13,B7L802C22,B7L802C31,B7L802C40)</f>
        <v>9.608825637499578</v>
      </c>
      <c r="AN24" s="16" t="s">
        <v>28842</v>
      </c>
      <c r="AO24" s="33">
        <f>D6L217C8-D6L217C18</f>
        <v>29.825867860689186</v>
      </c>
      <c r="AP24" s="16" t="s">
        <v>28843</v>
      </c>
      <c r="AQ24" s="33">
        <f>CHOOSE(MIN(D6L217C9,RUN_YEARS),B7L802C2,B7L802C11,B7L802C20,B7L802C29,B7L802C38)</f>
        <v>66.563648100624576</v>
      </c>
      <c r="AR24" s="16" t="s">
        <v>28844</v>
      </c>
      <c r="AS24" s="33">
        <f>IF(D6L217C20=0,0,D6L217C18/D6L217C20)</f>
        <v>0.14435545394047322</v>
      </c>
      <c r="AT24" s="16" t="s">
        <v>28845</v>
      </c>
      <c r="AU24" s="33">
        <f>IF(D6L217C5=0,0,D6L217C18/D6L217C5)</f>
        <v>0.12183213289005164</v>
      </c>
      <c r="AV24" s="16" t="s">
        <v>28846</v>
      </c>
      <c r="AW24" s="33">
        <f>CHOOSE(MIN(D6L217C9,RUN_YEARS),B7L802C1,B7L802C10,B7L802C19,B7L802C28,B7L802C37)</f>
        <v>206.61406996779118</v>
      </c>
      <c r="AX24" s="16" t="s">
        <v>28847</v>
      </c>
      <c r="AY24" s="33">
        <f>IF(D6L217C23=0,0,D6L217C19/D6L217C23)</f>
        <v>0.14435545394047319</v>
      </c>
      <c r="AZ24" s="16" t="s">
        <v>28848</v>
      </c>
      <c r="BA24" s="33">
        <f>IF(D6L217C5=0,0,D6L217C19/D6L217C5)</f>
        <v>0.37816786710994837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0.21938768477582801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39420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507.89565998247178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67.347717073928237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219.84945167972214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405.02558195616308</v>
      </c>
      <c r="J26" s="16" t="s">
        <v>28891</v>
      </c>
      <c r="K26" s="21">
        <f>IF(FLOW_THRU_100PCT="Y",1,INDEX(VariabilityMatrix,D6L219C1,D6L219C9))</f>
        <v>0.2253326080177929</v>
      </c>
      <c r="L26" s="16" t="s">
        <v>28871</v>
      </c>
      <c r="M26" s="15">
        <f>IF(D6L219C2&lt;&gt;0,D6L219C2*D6L219C4,D6L219C3*D6L219C4)</f>
        <v>91.265470696106547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45.632735348053274</v>
      </c>
      <c r="R26" s="16" t="s">
        <v>28873</v>
      </c>
      <c r="S26" s="15">
        <f>D6L219C5-D6L219C7</f>
        <v>45.632735348053274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44.223256672342167</v>
      </c>
      <c r="X26" s="16" t="s">
        <v>28875</v>
      </c>
      <c r="Y26" s="33">
        <f>D6L219C7-D6L219C10</f>
        <v>1.4094786757111066</v>
      </c>
      <c r="Z26" s="16" t="s">
        <v>28876</v>
      </c>
      <c r="AA26" s="33">
        <f>CHOOSE(MIN(D6L219C9,RUN_YEARS),B7L802C7,B7L802C16,B7L802C25,B7L802C34,B7L802C43)</f>
        <v>37750.666666666672</v>
      </c>
      <c r="AB26" s="16" t="s">
        <v>28877</v>
      </c>
      <c r="AC26" s="33">
        <f>IF(D6L219C12=0,0,D6L219C10/D6L219C12)</f>
        <v>1.1714563099726846E-3</v>
      </c>
      <c r="AD26" s="16" t="s">
        <v>28878</v>
      </c>
      <c r="AE26" s="33">
        <f>IF(D6L219C5=0,0,D6L219C10/D6L219C5)</f>
        <v>0.48455627670617779</v>
      </c>
      <c r="AF26" s="16" t="s">
        <v>28879</v>
      </c>
      <c r="AG26" s="33">
        <f>CHOOSE(MIN(D6L219C9,RUN_YEARS),B7L802C5,B7L802C14,B7L802C23,B7L802C32,B7L802C41)</f>
        <v>462.76346659351827</v>
      </c>
      <c r="AH26" s="16" t="s">
        <v>28880</v>
      </c>
      <c r="AI26" s="33">
        <f>IF(D6L219C15=0,0,D6L219C11/D6L219C15)</f>
        <v>3.0457864059289779E-3</v>
      </c>
      <c r="AJ26" s="16" t="s">
        <v>28881</v>
      </c>
      <c r="AK26" s="33">
        <f>IF(D6L219C5=0,0,D6L219C11/D6L219C5)</f>
        <v>1.5443723293822185E-2</v>
      </c>
      <c r="AL26" s="16" t="s">
        <v>28882</v>
      </c>
      <c r="AM26" s="33">
        <f>D6L219C8*CHOOSE(MIN(D6L219C9,RUN_YEARS),B7L802C4,B7L802C13,B7L802C22,B7L802C31,B7L802C40)</f>
        <v>11.119066954121166</v>
      </c>
      <c r="AN26" s="16" t="s">
        <v>28883</v>
      </c>
      <c r="AO26" s="33">
        <f>D6L219C8-D6L219C18</f>
        <v>34.513668393932107</v>
      </c>
      <c r="AP26" s="16" t="s">
        <v>28884</v>
      </c>
      <c r="AQ26" s="33">
        <f>CHOOSE(MIN(D6L219C9,RUN_YEARS),B7L802C2,B7L802C11,B7L802C20,B7L802C29,B7L802C38)</f>
        <v>66.563648100624576</v>
      </c>
      <c r="AR26" s="16" t="s">
        <v>28885</v>
      </c>
      <c r="AS26" s="33">
        <f>IF(D6L219C20=0,0,D6L219C18/D6L219C20)</f>
        <v>0.16704413401910337</v>
      </c>
      <c r="AT26" s="16" t="s">
        <v>28886</v>
      </c>
      <c r="AU26" s="33">
        <f>IF(D6L219C5=0,0,D6L219C18/D6L219C5)</f>
        <v>0.12183213289005164</v>
      </c>
      <c r="AV26" s="16" t="s">
        <v>28887</v>
      </c>
      <c r="AW26" s="33">
        <f>CHOOSE(MIN(D6L219C9,RUN_YEARS),B7L802C1,B7L802C10,B7L802C19,B7L802C28,B7L802C37)</f>
        <v>206.61406996779118</v>
      </c>
      <c r="AX26" s="16" t="s">
        <v>28888</v>
      </c>
      <c r="AY26" s="33">
        <f>IF(D6L219C23=0,0,D6L219C19/D6L219C23)</f>
        <v>0.16704413401910334</v>
      </c>
      <c r="AZ26" s="16" t="s">
        <v>28889</v>
      </c>
      <c r="BA26" s="33">
        <f>IF(D6L219C5=0,0,D6L219C19/D6L219C5)</f>
        <v>0.37816786710994837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451.5014213190583</v>
      </c>
      <c r="J27" s="16" t="s">
        <v>28912</v>
      </c>
      <c r="K27" s="21">
        <f>IF(FLOW_THRU_100PCT="Y",1,INDEX(VariabilityMatrix,D6L220C1,D6L220C9))</f>
        <v>0.21938768477582801</v>
      </c>
      <c r="L27" s="16" t="s">
        <v>28892</v>
      </c>
      <c r="M27" s="15">
        <f>IF(D6L220C2&lt;&gt;0,D6L220C2*D6L220C4,D6L220C3*D6L220C4)</f>
        <v>99.053851496183881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49.526925748091941</v>
      </c>
      <c r="R27" s="16" t="s">
        <v>28894</v>
      </c>
      <c r="S27" s="15">
        <f>D6L220C5-D6L220C7</f>
        <v>49.526925748091941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47.921602260041922</v>
      </c>
      <c r="X27" s="16" t="s">
        <v>28896</v>
      </c>
      <c r="Y27" s="33">
        <f>D6L220C7-D6L220C10</f>
        <v>1.6053234880500185</v>
      </c>
      <c r="Z27" s="16" t="s">
        <v>28897</v>
      </c>
      <c r="AA27" s="33">
        <f>CHOOSE(MIN(D6L220C9,RUN_YEARS),B7L802C7,B7L802C16,B7L802C25,B7L802C34,B7L802C43)</f>
        <v>39420</v>
      </c>
      <c r="AB27" s="16" t="s">
        <v>28898</v>
      </c>
      <c r="AC27" s="33">
        <f>IF(D6L220C12=0,0,D6L220C10/D6L220C12)</f>
        <v>1.2156672313557058E-3</v>
      </c>
      <c r="AD27" s="16" t="s">
        <v>28899</v>
      </c>
      <c r="AE27" s="33">
        <f>IF(D6L220C5=0,0,D6L220C10/D6L220C5)</f>
        <v>0.4837934268703134</v>
      </c>
      <c r="AF27" s="16" t="s">
        <v>28900</v>
      </c>
      <c r="AG27" s="33">
        <f>CHOOSE(MIN(D6L220C9,RUN_YEARS),B7L802C5,B7L802C14,B7L802C23,B7L802C32,B7L802C41)</f>
        <v>507.89565998247178</v>
      </c>
      <c r="AH27" s="16" t="s">
        <v>28901</v>
      </c>
      <c r="AI27" s="33">
        <f>IF(D6L220C15=0,0,D6L220C11/D6L220C15)</f>
        <v>3.1607348015248258E-3</v>
      </c>
      <c r="AJ27" s="16" t="s">
        <v>28902</v>
      </c>
      <c r="AK27" s="33">
        <f>IF(D6L220C5=0,0,D6L220C11/D6L220C5)</f>
        <v>1.6206573129686579E-2</v>
      </c>
      <c r="AL27" s="16" t="s">
        <v>28903</v>
      </c>
      <c r="AM27" s="33">
        <f>D6L220C8*CHOOSE(MIN(D6L220C9,RUN_YEARS),B7L802C4,B7L802C13,B7L802C22,B7L802C31,B7L802C40)</f>
        <v>11.614060811598973</v>
      </c>
      <c r="AN27" s="16" t="s">
        <v>28904</v>
      </c>
      <c r="AO27" s="33">
        <f>D6L220C8-D6L220C18</f>
        <v>37.912864936492966</v>
      </c>
      <c r="AP27" s="16" t="s">
        <v>28905</v>
      </c>
      <c r="AQ27" s="33">
        <f>CHOOSE(MIN(D6L220C9,RUN_YEARS),B7L802C2,B7L802C11,B7L802C20,B7L802C29,B7L802C38)</f>
        <v>67.347717073928237</v>
      </c>
      <c r="AR27" s="16" t="s">
        <v>28906</v>
      </c>
      <c r="AS27" s="33">
        <f>IF(D6L220C20=0,0,D6L220C18/D6L220C20)</f>
        <v>0.17244921307206459</v>
      </c>
      <c r="AT27" s="16" t="s">
        <v>28907</v>
      </c>
      <c r="AU27" s="33">
        <f>IF(D6L220C5=0,0,D6L220C18/D6L220C5)</f>
        <v>0.11724996692376381</v>
      </c>
      <c r="AV27" s="16" t="s">
        <v>28908</v>
      </c>
      <c r="AW27" s="33">
        <f>CHOOSE(MIN(D6L220C9,RUN_YEARS),B7L802C1,B7L802C10,B7L802C19,B7L802C28,B7L802C37)</f>
        <v>219.84945167972214</v>
      </c>
      <c r="AX27" s="16" t="s">
        <v>28909</v>
      </c>
      <c r="AY27" s="33">
        <f>IF(D6L220C23=0,0,D6L220C19/D6L220C23)</f>
        <v>0.17244921307206457</v>
      </c>
      <c r="AZ27" s="16" t="s">
        <v>28910</v>
      </c>
      <c r="BA27" s="33">
        <f>IF(D6L220C5=0,0,D6L220C19/D6L220C5)</f>
        <v>0.38275003307623617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0.21938768477582801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39420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507.89565998247178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67.347717073928237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219.84945167972214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0.21938768477582801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39420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507.89565998247178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67.347717073928237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219.84945167972214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0.21938768477582801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39420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507.89565998247178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67.347717073928237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219.84945167972214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0.21938768477582801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39420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507.89565998247178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67.347717073928237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219.84945167972214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0.21938768477582801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39420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507.89565998247178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67.347717073928237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219.84945167972214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39420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507.89565998247178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67.347717073928237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219.84945167972214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39.127747116686415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33.649862520350318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16.824931260175159</v>
      </c>
      <c r="R34" s="16" t="s">
        <v>29040</v>
      </c>
      <c r="S34" s="15">
        <f>D6L227C5-D6L227C7</f>
        <v>16.824931260175159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16.30525209453571</v>
      </c>
      <c r="X34" s="16" t="s">
        <v>29042</v>
      </c>
      <c r="Y34" s="33">
        <f>D6L227C7-D6L227C10</f>
        <v>0.51967916563944883</v>
      </c>
      <c r="Z34" s="16" t="s">
        <v>29043</v>
      </c>
      <c r="AA34" s="33">
        <f>CHOOSE(MIN(D6L227C9,RUN_YEARS),B7L802C7,B7L802C16,B7L802C25,B7L802C34,B7L802C43)</f>
        <v>37750.666666666672</v>
      </c>
      <c r="AB34" s="16" t="s">
        <v>29044</v>
      </c>
      <c r="AC34" s="33">
        <f>IF(D6L227C12=0,0,D6L227C10/D6L227C12)</f>
        <v>4.3191958008341686E-4</v>
      </c>
      <c r="AD34" s="16" t="s">
        <v>29045</v>
      </c>
      <c r="AE34" s="33">
        <f>IF(D6L227C5=0,0,D6L227C10/D6L227C5)</f>
        <v>0.48455627670617779</v>
      </c>
      <c r="AF34" s="16" t="s">
        <v>29046</v>
      </c>
      <c r="AG34" s="33">
        <f>CHOOSE(MIN(D6L227C9,RUN_YEARS),B7L802C5,B7L802C14,B7L802C23,B7L802C32,B7L802C41)</f>
        <v>462.76346659351827</v>
      </c>
      <c r="AH34" s="16" t="s">
        <v>29047</v>
      </c>
      <c r="AI34" s="33">
        <f>IF(D6L227C15=0,0,D6L227C11/D6L227C15)</f>
        <v>1.1229909082168842E-3</v>
      </c>
      <c r="AJ34" s="16" t="s">
        <v>29048</v>
      </c>
      <c r="AK34" s="33">
        <f>IF(D6L227C5=0,0,D6L227C11/D6L227C5)</f>
        <v>1.54437232938222E-2</v>
      </c>
      <c r="AL34" s="16" t="s">
        <v>29049</v>
      </c>
      <c r="AM34" s="33">
        <f>D6L227C8*CHOOSE(MIN(D6L227C9,RUN_YEARS),B7L802C4,B7L802C13,B7L802C22,B7L802C31,B7L802C40)</f>
        <v>4.0996345223112876</v>
      </c>
      <c r="AN34" s="16" t="s">
        <v>29050</v>
      </c>
      <c r="AO34" s="33">
        <f>D6L227C8-D6L227C18</f>
        <v>12.725296737863871</v>
      </c>
      <c r="AP34" s="16" t="s">
        <v>29051</v>
      </c>
      <c r="AQ34" s="33">
        <f>CHOOSE(MIN(D6L227C9,RUN_YEARS),B7L802C2,B7L802C11,B7L802C20,B7L802C29,B7L802C38)</f>
        <v>66.563648100624576</v>
      </c>
      <c r="AR34" s="16" t="s">
        <v>29052</v>
      </c>
      <c r="AS34" s="33">
        <f>IF(D6L227C20=0,0,D6L227C18/D6L227C20)</f>
        <v>6.1589691059508199E-2</v>
      </c>
      <c r="AT34" s="16" t="s">
        <v>29053</v>
      </c>
      <c r="AU34" s="33">
        <f>IF(D6L227C5=0,0,D6L227C18/D6L227C5)</f>
        <v>0.12183213289005163</v>
      </c>
      <c r="AV34" s="16" t="s">
        <v>29054</v>
      </c>
      <c r="AW34" s="33">
        <f>CHOOSE(MIN(D6L227C9,RUN_YEARS),B7L802C1,B7L802C10,B7L802C19,B7L802C28,B7L802C37)</f>
        <v>206.61406996779118</v>
      </c>
      <c r="AX34" s="16" t="s">
        <v>29055</v>
      </c>
      <c r="AY34" s="33">
        <f>IF(D6L227C23=0,0,D6L227C19/D6L227C23)</f>
        <v>6.1589691059508206E-2</v>
      </c>
      <c r="AZ34" s="16" t="s">
        <v>29056</v>
      </c>
      <c r="BA34" s="33">
        <f>IF(D6L227C5=0,0,D6L227C19/D6L227C5)</f>
        <v>0.37816786710994837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2597.6725574449365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1576.6105112274988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788.30525561374941</v>
      </c>
      <c r="R35" s="16" t="s">
        <v>29060</v>
      </c>
      <c r="S35" s="15">
        <f>SUM(D6L201C8:D6L227C8)-2*SUM(D6L209C8,D6L211C8,D6L222C8,D6L224C8,D6L227C8)</f>
        <v>788.30525561374941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763.88153140785028</v>
      </c>
      <c r="X35" s="16" t="s">
        <v>29062</v>
      </c>
      <c r="Y35" s="33">
        <f>SUM(D6L201C11:D6L227C11)-2*SUM(D6L209C11,D6L211C11,D6L222C11,D6L224C11,D6L227C11)</f>
        <v>24.423724205899354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2.0185800207529459E-2</v>
      </c>
      <c r="AD35" s="16" t="s">
        <v>29064</v>
      </c>
      <c r="AE35" s="33">
        <f>IF(D6L228C5=0,0,D6L228C10/D6L228C5)</f>
        <v>0.48450871408507634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5.2483080539576711E-2</v>
      </c>
      <c r="AJ35" s="16" t="s">
        <v>29066</v>
      </c>
      <c r="AK35" s="33">
        <f>IF(D6L228C5=0,0,D6L228C11/D6L228C5)</f>
        <v>1.5491285914923793E-2</v>
      </c>
      <c r="AL35" s="16" t="s">
        <v>29067</v>
      </c>
      <c r="AM35" s="33">
        <f>SUM(D6L201C18:D6L227C18)-2*SUM(D6L209C18,D6L211C18,D6L222C18,D6L224C18,D6L227C18)</f>
        <v>191.62647337193019</v>
      </c>
      <c r="AN35" s="16" t="s">
        <v>29068</v>
      </c>
      <c r="AO35" s="33">
        <f>SUM(D6L201C19:D6L227C19)-2*SUM(D6L209C19,D6L211C19,D6L222C19,D6L224C19,D6L227C19)</f>
        <v>596.67878224181914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2.8775483387927223</v>
      </c>
      <c r="AT35" s="16" t="s">
        <v>29070</v>
      </c>
      <c r="AU35" s="33">
        <f>IF(D6L228C5=0,0,D6L228C18/D6L228C5)</f>
        <v>0.12154331840825792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2.8775483387927214</v>
      </c>
      <c r="AZ35" s="16" t="s">
        <v>29072</v>
      </c>
      <c r="BA35" s="33">
        <f>IF(D6L228C5=0,0,D6L228C19/D6L228C5)</f>
        <v>0.37845668159174201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17.39508578009707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8.6975428900485348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4.3487714450242674</v>
      </c>
      <c r="R36" s="16" t="s">
        <v>29077</v>
      </c>
      <c r="S36" s="15">
        <f>D6L229C5-D6L229C7</f>
        <v>4.3487714450242674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4.2078140801281103</v>
      </c>
      <c r="X36" s="16" t="s">
        <v>29079</v>
      </c>
      <c r="Y36" s="33">
        <f>D6L229C7-D6L229C10</f>
        <v>0.14095736489615707</v>
      </c>
      <c r="Z36" s="16" t="s">
        <v>29080</v>
      </c>
      <c r="AA36" s="33">
        <f>CHOOSE(MIN(D6L229C9,RUN_YEARS),B7L802C7,B7L802C16,B7L802C25,B7L802C34,B7L802C43)</f>
        <v>39420</v>
      </c>
      <c r="AB36" s="16" t="s">
        <v>29081</v>
      </c>
      <c r="AC36" s="33">
        <f>IF(D6L229C12=0,0,D6L229C10/D6L229C12)</f>
        <v>1.0674312734977449E-4</v>
      </c>
      <c r="AD36" s="16" t="s">
        <v>29082</v>
      </c>
      <c r="AE36" s="33">
        <f>IF(D6L229C5=0,0,D6L229C10/D6L229C5)</f>
        <v>0.4837934268703134</v>
      </c>
      <c r="AF36" s="16" t="s">
        <v>29083</v>
      </c>
      <c r="AG36" s="33">
        <f>CHOOSE(MIN(D6L229C9,RUN_YEARS),B7L802C5,B7L802C14,B7L802C23,B7L802C32,B7L802C41)</f>
        <v>507.89565998247178</v>
      </c>
      <c r="AH36" s="16" t="s">
        <v>29084</v>
      </c>
      <c r="AI36" s="33">
        <f>IF(D6L229C15=0,0,D6L229C11/D6L229C15)</f>
        <v>2.7753213110941275E-4</v>
      </c>
      <c r="AJ36" s="16" t="s">
        <v>29085</v>
      </c>
      <c r="AK36" s="33">
        <f>IF(D6L229C5=0,0,D6L229C11/D6L229C5)</f>
        <v>1.6206573129686572E-2</v>
      </c>
      <c r="AL36" s="16" t="s">
        <v>29086</v>
      </c>
      <c r="AM36" s="33">
        <f>D6L229C8*CHOOSE(MIN(D6L229C9,RUN_YEARS),B7L802C4,B7L802C13,B7L802C22,B7L802C31,B7L802C40)</f>
        <v>1.0197866161762079</v>
      </c>
      <c r="AN36" s="16" t="s">
        <v>29087</v>
      </c>
      <c r="AO36" s="33">
        <f>D6L229C8-D6L229C18</f>
        <v>3.3289848288480597</v>
      </c>
      <c r="AP36" s="16" t="s">
        <v>29088</v>
      </c>
      <c r="AQ36" s="33">
        <f>CHOOSE(MIN(D6L229C9,RUN_YEARS),B7L802C2,B7L802C11,B7L802C20,B7L802C29,B7L802C38)</f>
        <v>67.347717073928237</v>
      </c>
      <c r="AR36" s="16" t="s">
        <v>29089</v>
      </c>
      <c r="AS36" s="33">
        <f>IF(D6L229C20=0,0,D6L229C18/D6L229C20)</f>
        <v>1.5142111128381357E-2</v>
      </c>
      <c r="AT36" s="16" t="s">
        <v>29090</v>
      </c>
      <c r="AU36" s="33">
        <f>IF(D6L229C5=0,0,D6L229C18/D6L229C5)</f>
        <v>0.11724996692376383</v>
      </c>
      <c r="AV36" s="16" t="s">
        <v>29091</v>
      </c>
      <c r="AW36" s="33">
        <f>CHOOSE(MIN(D6L229C9,RUN_YEARS),B7L802C1,B7L802C10,B7L802C19,B7L802C28,B7L802C37)</f>
        <v>219.84945167972214</v>
      </c>
      <c r="AX36" s="16" t="s">
        <v>29092</v>
      </c>
      <c r="AY36" s="33">
        <f>IF(D6L229C23=0,0,D6L229C19/D6L229C23)</f>
        <v>1.5142111128381356E-2</v>
      </c>
      <c r="AZ36" s="16" t="s">
        <v>29093</v>
      </c>
      <c r="BA36" s="33">
        <f>IF(D6L229C5=0,0,D6L229C19/D6L229C5)</f>
        <v>0.38275003307623623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39420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507.89565998247178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67.347717073928237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219.84945167972214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35.801389515474149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17.900694757737075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8.9503473788685373</v>
      </c>
      <c r="R38" s="16" t="s">
        <v>29117</v>
      </c>
      <c r="S38" s="15">
        <f>D6L231C5-D6L231C7</f>
        <v>8.9503473788685373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8.6602384602050737</v>
      </c>
      <c r="X38" s="16" t="s">
        <v>29119</v>
      </c>
      <c r="Y38" s="33">
        <f>D6L231C7-D6L231C10</f>
        <v>0.29010891866346356</v>
      </c>
      <c r="Z38" s="16" t="s">
        <v>29120</v>
      </c>
      <c r="AA38" s="33">
        <f>CHOOSE(MIN(D6L231C9,RUN_YEARS),B7L802C7,B7L802C16,B7L802C25,B7L802C34,B7L802C43)</f>
        <v>39420</v>
      </c>
      <c r="AB38" s="16" t="s">
        <v>29121</v>
      </c>
      <c r="AC38" s="33">
        <f>IF(D6L231C12=0,0,D6L231C10/D6L231C12)</f>
        <v>2.1969148808232049E-4</v>
      </c>
      <c r="AD38" s="16" t="s">
        <v>29122</v>
      </c>
      <c r="AE38" s="33">
        <f>IF(D6L231C5=0,0,D6L231C10/D6L231C5)</f>
        <v>0.4837934268703134</v>
      </c>
      <c r="AF38" s="16" t="s">
        <v>29123</v>
      </c>
      <c r="AG38" s="33">
        <f>CHOOSE(MIN(D6L231C9,RUN_YEARS),B7L802C5,B7L802C14,B7L802C23,B7L802C32,B7L802C41)</f>
        <v>507.89565998247178</v>
      </c>
      <c r="AH38" s="16" t="s">
        <v>29124</v>
      </c>
      <c r="AI38" s="33">
        <f>IF(D6L231C15=0,0,D6L231C11/D6L231C15)</f>
        <v>5.7119786901403257E-4</v>
      </c>
      <c r="AJ38" s="16" t="s">
        <v>29125</v>
      </c>
      <c r="AK38" s="33">
        <f>IF(D6L231C5=0,0,D6L231C11/D6L231C5)</f>
        <v>1.6206573129686607E-2</v>
      </c>
      <c r="AL38" s="16" t="s">
        <v>29126</v>
      </c>
      <c r="AM38" s="33">
        <f>D6L231C8*CHOOSE(MIN(D6L231C9,RUN_YEARS),B7L802C4,B7L802C13,B7L802C22,B7L802C31,B7L802C40)</f>
        <v>2.0988558682570644</v>
      </c>
      <c r="AN38" s="16" t="s">
        <v>29127</v>
      </c>
      <c r="AO38" s="33">
        <f>D6L231C8-D6L231C18</f>
        <v>6.8514915106114724</v>
      </c>
      <c r="AP38" s="16" t="s">
        <v>29128</v>
      </c>
      <c r="AQ38" s="33">
        <f>CHOOSE(MIN(D6L231C9,RUN_YEARS),B7L802C2,B7L802C11,B7L802C20,B7L802C29,B7L802C38)</f>
        <v>67.347717073928237</v>
      </c>
      <c r="AR38" s="16" t="s">
        <v>29129</v>
      </c>
      <c r="AS38" s="33">
        <f>IF(D6L231C20=0,0,D6L231C18/D6L231C20)</f>
        <v>3.1164469405148953E-2</v>
      </c>
      <c r="AT38" s="16" t="s">
        <v>29130</v>
      </c>
      <c r="AU38" s="33">
        <f>IF(D6L231C5=0,0,D6L231C18/D6L231C5)</f>
        <v>0.11724996692376381</v>
      </c>
      <c r="AV38" s="16" t="s">
        <v>29131</v>
      </c>
      <c r="AW38" s="33">
        <f>CHOOSE(MIN(D6L231C9,RUN_YEARS),B7L802C1,B7L802C10,B7L802C19,B7L802C28,B7L802C37)</f>
        <v>219.84945167972214</v>
      </c>
      <c r="AX38" s="16" t="s">
        <v>29132</v>
      </c>
      <c r="AY38" s="33">
        <f>IF(D6L231C23=0,0,D6L231C19/D6L231C23)</f>
        <v>3.1164469405148949E-2</v>
      </c>
      <c r="AZ38" s="16" t="s">
        <v>29133</v>
      </c>
      <c r="BA38" s="33">
        <f>IF(D6L231C5=0,0,D6L231C19/D6L231C5)</f>
        <v>0.38275003307623617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39420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507.89565998247178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67.347717073928237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219.84945167972214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4012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4012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1604.8000000000002</v>
      </c>
      <c r="R40" s="16" t="s">
        <v>29158</v>
      </c>
      <c r="S40" s="15">
        <f>D6L233C5-D6L233C7</f>
        <v>2407.1999999999998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1552.783382882958</v>
      </c>
      <c r="X40" s="16" t="s">
        <v>29160</v>
      </c>
      <c r="Y40" s="33">
        <f>D6L233C7-D6L233C10</f>
        <v>52.016617117042188</v>
      </c>
      <c r="Z40" s="16" t="s">
        <v>29161</v>
      </c>
      <c r="AA40" s="33">
        <f>CHOOSE(MIN(D6L233C9,RUN_YEARS),B7L802C7,B7L802C16,B7L802C25,B7L802C34,B7L802C43)</f>
        <v>39420</v>
      </c>
      <c r="AB40" s="16" t="s">
        <v>29162</v>
      </c>
      <c r="AC40" s="33">
        <f>IF(D6L233C12=0,0,D6L233C10/D6L233C12)</f>
        <v>3.9390750453651903E-2</v>
      </c>
      <c r="AD40" s="16" t="s">
        <v>29163</v>
      </c>
      <c r="AE40" s="33">
        <f>IF(D6L233C5=0,0,D6L233C10/D6L233C5)</f>
        <v>0.38703474149625072</v>
      </c>
      <c r="AF40" s="16" t="s">
        <v>29164</v>
      </c>
      <c r="AG40" s="33">
        <f>CHOOSE(MIN(D6L233C9,RUN_YEARS),B7L802C5,B7L802C14,B7L802C23,B7L802C32,B7L802C41)</f>
        <v>507.89565998247178</v>
      </c>
      <c r="AH40" s="16" t="s">
        <v>29165</v>
      </c>
      <c r="AI40" s="33">
        <f>IF(D6L233C15=0,0,D6L233C11/D6L233C15)</f>
        <v>0.10241595117949494</v>
      </c>
      <c r="AJ40" s="16" t="s">
        <v>29166</v>
      </c>
      <c r="AK40" s="33">
        <f>IF(D6L233C5=0,0,D6L233C11/D6L233C5)</f>
        <v>1.29652585037493E-2</v>
      </c>
      <c r="AL40" s="16" t="s">
        <v>29167</v>
      </c>
      <c r="AM40" s="33">
        <f>D6L233C8*CHOOSE(MIN(D6L233C9,RUN_YEARS),B7L802C4,B7L802C13,B7L802C22,B7L802C31,B7L802C40)</f>
        <v>564.48824075776849</v>
      </c>
      <c r="AN40" s="16" t="s">
        <v>29168</v>
      </c>
      <c r="AO40" s="33">
        <f>D6L233C8-D6L233C18</f>
        <v>1842.7117592422314</v>
      </c>
      <c r="AP40" s="16" t="s">
        <v>29169</v>
      </c>
      <c r="AQ40" s="33">
        <f>CHOOSE(MIN(D6L233C9,RUN_YEARS),B7L802C2,B7L802C11,B7L802C20,B7L802C29,B7L802C38)</f>
        <v>67.347717073928237</v>
      </c>
      <c r="AR40" s="16" t="s">
        <v>29170</v>
      </c>
      <c r="AS40" s="33">
        <f>IF(D6L233C20=0,0,D6L233C18/D6L233C20)</f>
        <v>8.3816982265059448</v>
      </c>
      <c r="AT40" s="16" t="s">
        <v>29171</v>
      </c>
      <c r="AU40" s="33">
        <f>IF(D6L233C5=0,0,D6L233C18/D6L233C5)</f>
        <v>0.14069996030851659</v>
      </c>
      <c r="AV40" s="16" t="s">
        <v>29172</v>
      </c>
      <c r="AW40" s="33">
        <f>CHOOSE(MIN(D6L233C9,RUN_YEARS),B7L802C1,B7L802C10,B7L802C19,B7L802C28,B7L802C37)</f>
        <v>219.84945167972214</v>
      </c>
      <c r="AX40" s="16" t="s">
        <v>29173</v>
      </c>
      <c r="AY40" s="33">
        <f>IF(D6L233C23=0,0,D6L233C19/D6L233C23)</f>
        <v>8.3816982265059448</v>
      </c>
      <c r="AZ40" s="16" t="s">
        <v>29174</v>
      </c>
      <c r="BA40" s="33">
        <f>IF(D6L233C5=0,0,D6L233C19/D6L233C5)</f>
        <v>0.45930003969148342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3771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3771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3771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39420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507.89565998247178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884.29925053902673</v>
      </c>
      <c r="AN41" s="16" t="s">
        <v>29187</v>
      </c>
      <c r="AO41" s="33">
        <f>D6L234C8-D6L234C18</f>
        <v>2886.7007494609734</v>
      </c>
      <c r="AP41" s="16" t="s">
        <v>29188</v>
      </c>
      <c r="AQ41" s="33">
        <f>CHOOSE(MIN(D6L234C9,RUN_YEARS),B7L802C2,B7L802C11,B7L802C20,B7L802C29,B7L802C38)</f>
        <v>67.347717073928237</v>
      </c>
      <c r="AR41" s="16" t="s">
        <v>29189</v>
      </c>
      <c r="AS41" s="33">
        <f>IF(D6L234C20=0,0,D6L234C18/D6L234C20)</f>
        <v>13.13035228155281</v>
      </c>
      <c r="AT41" s="16" t="s">
        <v>29190</v>
      </c>
      <c r="AU41" s="33">
        <f>IF(D6L234C5=0,0,D6L234C18/D6L234C5)</f>
        <v>0.23449993384752765</v>
      </c>
      <c r="AV41" s="16" t="s">
        <v>29191</v>
      </c>
      <c r="AW41" s="33">
        <f>CHOOSE(MIN(D6L234C9,RUN_YEARS),B7L802C1,B7L802C10,B7L802C19,B7L802C28,B7L802C37)</f>
        <v>219.84945167972214</v>
      </c>
      <c r="AX41" s="16" t="s">
        <v>29192</v>
      </c>
      <c r="AY41" s="33">
        <f>IF(D6L234C23=0,0,D6L234C19/D6L234C23)</f>
        <v>13.130352281552808</v>
      </c>
      <c r="AZ41" s="16" t="s">
        <v>29193</v>
      </c>
      <c r="BA41" s="33">
        <f>IF(D6L234C5=0,0,D6L234C19/D6L234C5)</f>
        <v>0.76550006615247235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1594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1594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1594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1542.3334448625592</v>
      </c>
      <c r="X42" s="16" t="s">
        <v>29200</v>
      </c>
      <c r="Y42" s="33">
        <f>D6L235C7-D6L235C10</f>
        <v>51.66655513744081</v>
      </c>
      <c r="Z42" s="16" t="s">
        <v>29201</v>
      </c>
      <c r="AA42" s="33">
        <f>CHOOSE(MIN(D6L235C9,RUN_YEARS),B7L802C7,B7L802C16,B7L802C25,B7L802C34,B7L802C43)</f>
        <v>39420</v>
      </c>
      <c r="AB42" s="16" t="s">
        <v>29202</v>
      </c>
      <c r="AC42" s="33">
        <f>IF(D6L235C12=0,0,D6L235C10/D6L235C12)</f>
        <v>3.9125658164955841E-2</v>
      </c>
      <c r="AD42" s="16" t="s">
        <v>29203</v>
      </c>
      <c r="AE42" s="33">
        <f>IF(D6L235C5=0,0,D6L235C10/D6L235C5)</f>
        <v>0.96758685374062681</v>
      </c>
      <c r="AF42" s="16" t="s">
        <v>29204</v>
      </c>
      <c r="AG42" s="33">
        <f>CHOOSE(MIN(D6L235C9,RUN_YEARS),B7L802C5,B7L802C14,B7L802C23,B7L802C32,B7L802C41)</f>
        <v>507.89565998247178</v>
      </c>
      <c r="AH42" s="16" t="s">
        <v>29205</v>
      </c>
      <c r="AI42" s="33">
        <f>IF(D6L235C15=0,0,D6L235C11/D6L235C15)</f>
        <v>0.10172671122888488</v>
      </c>
      <c r="AJ42" s="16" t="s">
        <v>29206</v>
      </c>
      <c r="AK42" s="33">
        <f>IF(D6L235C5=0,0,D6L235C11/D6L235C5)</f>
        <v>3.2413146259373159E-2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67.347717073928237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219.84945167972214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2512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2512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2512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39420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507.89565998247178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589.06383382498939</v>
      </c>
      <c r="AN43" s="16" t="s">
        <v>29228</v>
      </c>
      <c r="AO43" s="33">
        <f>D6L236C8-D6L236C18</f>
        <v>1922.9361661750106</v>
      </c>
      <c r="AP43" s="16" t="s">
        <v>29229</v>
      </c>
      <c r="AQ43" s="33">
        <f>CHOOSE(MIN(D6L236C9,RUN_YEARS),B7L802C2,B7L802C11,B7L802C20,B7L802C29,B7L802C38)</f>
        <v>67.347717073928237</v>
      </c>
      <c r="AR43" s="16" t="s">
        <v>29230</v>
      </c>
      <c r="AS43" s="33">
        <f>IF(D6L236C20=0,0,D6L236C18/D6L236C20)</f>
        <v>8.7466043307506371</v>
      </c>
      <c r="AT43" s="16" t="s">
        <v>29231</v>
      </c>
      <c r="AU43" s="33">
        <f>IF(D6L236C5=0,0,D6L236C18/D6L236C5)</f>
        <v>0.23449993384752763</v>
      </c>
      <c r="AV43" s="16" t="s">
        <v>29232</v>
      </c>
      <c r="AW43" s="33">
        <f>CHOOSE(MIN(D6L236C9,RUN_YEARS),B7L802C1,B7L802C10,B7L802C19,B7L802C28,B7L802C37)</f>
        <v>219.84945167972214</v>
      </c>
      <c r="AX43" s="16" t="s">
        <v>29233</v>
      </c>
      <c r="AY43" s="33">
        <f>IF(D6L236C23=0,0,D6L236C19/D6L236C23)</f>
        <v>8.7466043307506371</v>
      </c>
      <c r="AZ43" s="16" t="s">
        <v>29234</v>
      </c>
      <c r="BA43" s="33">
        <f>IF(D6L236C5=0,0,D6L236C19/D6L236C5)</f>
        <v>0.76550006615247235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11942.196475295572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11915.598237647786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3212.0991188238931</v>
      </c>
      <c r="R44" s="16" t="s">
        <v>29238</v>
      </c>
      <c r="S44" s="15">
        <f>SUM(D6L229C8:D6L236C8)</f>
        <v>8703.4991188238928</v>
      </c>
      <c r="U44" s="21" t="str">
        <f>NULL_VALUE</f>
        <v>n/a</v>
      </c>
      <c r="V44" s="16" t="s">
        <v>29239</v>
      </c>
      <c r="W44" s="33">
        <f>SUM(D6L229C10:D6L236C10)</f>
        <v>3107.9848802858505</v>
      </c>
      <c r="X44" s="16" t="s">
        <v>29240</v>
      </c>
      <c r="Y44" s="33">
        <f>SUM(D6L229C11:D6L236C11)</f>
        <v>104.11423853804263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7.8842843234039839E-2</v>
      </c>
      <c r="AD44" s="16" t="s">
        <v>29242</v>
      </c>
      <c r="AE44" s="33">
        <f>IF(D6L237C5=0,0,D6L237C10/D6L237C5)</f>
        <v>0.26083330591543896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0.20499139240850328</v>
      </c>
      <c r="AJ44" s="16" t="s">
        <v>29244</v>
      </c>
      <c r="AK44" s="33">
        <f>IF(D6L237C5=0,0,D6L237C11/D6L237C5)</f>
        <v>8.7376425808894532E-3</v>
      </c>
      <c r="AL44" s="16" t="s">
        <v>29245</v>
      </c>
      <c r="AM44" s="33">
        <f>SUM(D6L229C18:D6L236C18)</f>
        <v>2040.969967606218</v>
      </c>
      <c r="AN44" s="16" t="s">
        <v>29246</v>
      </c>
      <c r="AO44" s="33">
        <f>SUM(D6L229C19:D6L236C19)</f>
        <v>6662.5291512176755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30.304961419342924</v>
      </c>
      <c r="AT44" s="16" t="s">
        <v>29248</v>
      </c>
      <c r="AU44" s="33">
        <f>IF(D6L237C5=0,0,D6L237C18/D6L237C5)</f>
        <v>0.17128556425792335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30.304961419342916</v>
      </c>
      <c r="AZ44" s="16" t="s">
        <v>29250</v>
      </c>
      <c r="BA44" s="33">
        <f>IF(D6L237C5=0,0,D6L237C19/D6L237C5)</f>
        <v>0.55914348724574825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133.81879054219485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66.909395271097424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33.454697635548712</v>
      </c>
      <c r="R45" s="16" t="s">
        <v>29255</v>
      </c>
      <c r="S45" s="15">
        <f>D6L238C5-D6L238C7</f>
        <v>33.454697635548712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32.370325628024567</v>
      </c>
      <c r="X45" s="16" t="s">
        <v>29257</v>
      </c>
      <c r="Y45" s="33">
        <f>D6L238C7-D6L238C10</f>
        <v>1.084372007524145</v>
      </c>
      <c r="Z45" s="16" t="s">
        <v>29258</v>
      </c>
      <c r="AA45" s="33">
        <f>CHOOSE(MIN(D6L238C9,RUN_YEARS),B7L802C7,B7L802C16,B7L802C25,B7L802C34,B7L802C43)</f>
        <v>39420</v>
      </c>
      <c r="AB45" s="16" t="s">
        <v>29259</v>
      </c>
      <c r="AC45" s="33">
        <f>IF(D6L238C12=0,0,D6L238C10/D6L238C12)</f>
        <v>8.2116503368910619E-4</v>
      </c>
      <c r="AD45" s="16" t="s">
        <v>29260</v>
      </c>
      <c r="AE45" s="33">
        <f>IF(D6L238C5=0,0,D6L238C10/D6L238C5)</f>
        <v>0.48379342687031346</v>
      </c>
      <c r="AF45" s="16" t="s">
        <v>29261</v>
      </c>
      <c r="AG45" s="33">
        <f>CHOOSE(MIN(D6L238C9,RUN_YEARS),B7L802C5,B7L802C14,B7L802C23,B7L802C32,B7L802C41)</f>
        <v>507.89565998247178</v>
      </c>
      <c r="AH45" s="16" t="s">
        <v>29262</v>
      </c>
      <c r="AI45" s="33">
        <f>IF(D6L238C15=0,0,D6L238C11/D6L238C15)</f>
        <v>2.1350290875916684E-3</v>
      </c>
      <c r="AJ45" s="16" t="s">
        <v>29263</v>
      </c>
      <c r="AK45" s="33">
        <f>IF(D6L238C5=0,0,D6L238C11/D6L238C5)</f>
        <v>1.6206573129686569E-2</v>
      </c>
      <c r="AL45" s="16" t="s">
        <v>29264</v>
      </c>
      <c r="AM45" s="33">
        <f>D6L238C8*CHOOSE(MIN(D6L238C9,RUN_YEARS),B7L802C4,B7L802C13,B7L802C22,B7L802C31,B7L802C40)</f>
        <v>7.8451243824252117</v>
      </c>
      <c r="AN45" s="16" t="s">
        <v>29265</v>
      </c>
      <c r="AO45" s="33">
        <f>D6L238C8-D6L238C18</f>
        <v>25.6095732531235</v>
      </c>
      <c r="AP45" s="16" t="s">
        <v>29266</v>
      </c>
      <c r="AQ45" s="33">
        <f>CHOOSE(MIN(D6L238C9,RUN_YEARS),B7L802C2,B7L802C11,B7L802C20,B7L802C29,B7L802C38)</f>
        <v>67.347717073928237</v>
      </c>
      <c r="AR45" s="16" t="s">
        <v>29267</v>
      </c>
      <c r="AS45" s="33">
        <f>IF(D6L238C20=0,0,D6L238C18/D6L238C20)</f>
        <v>0.11648686434038355</v>
      </c>
      <c r="AT45" s="16" t="s">
        <v>29268</v>
      </c>
      <c r="AU45" s="33">
        <f>IF(D6L238C5=0,0,D6L238C18/D6L238C5)</f>
        <v>0.11724996692376381</v>
      </c>
      <c r="AV45" s="16" t="s">
        <v>29269</v>
      </c>
      <c r="AW45" s="33">
        <f>CHOOSE(MIN(D6L238C9,RUN_YEARS),B7L802C1,B7L802C10,B7L802C19,B7L802C28,B7L802C37)</f>
        <v>219.84945167972214</v>
      </c>
      <c r="AX45" s="16" t="s">
        <v>29270</v>
      </c>
      <c r="AY45" s="33">
        <f>IF(D6L238C23=0,0,D6L238C19/D6L238C23)</f>
        <v>0.11648686434038355</v>
      </c>
      <c r="AZ45" s="16" t="s">
        <v>29271</v>
      </c>
      <c r="BA45" s="33">
        <f>IF(D6L238C5=0,0,D6L238C19/D6L238C5)</f>
        <v>0.38275003307623617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11530.027462528127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11530.027462528127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4612.0109850112513</v>
      </c>
      <c r="R46" s="16" t="s">
        <v>29275</v>
      </c>
      <c r="S46" s="15">
        <f>D6L239C5-D6L239C7</f>
        <v>6918.016477516876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4462.5211984042453</v>
      </c>
      <c r="X46" s="16" t="s">
        <v>29277</v>
      </c>
      <c r="Y46" s="33">
        <f>D6L239C7-D6L239C10</f>
        <v>149.48978660700595</v>
      </c>
      <c r="Z46" s="16" t="s">
        <v>29278</v>
      </c>
      <c r="AA46" s="33">
        <f>CHOOSE(MIN(D6L239C9,RUN_YEARS),B7L802C7,B7L802C16,B7L802C25,B7L802C34,B7L802C43)</f>
        <v>39420</v>
      </c>
      <c r="AB46" s="16" t="s">
        <v>29279</v>
      </c>
      <c r="AC46" s="33">
        <f>IF(D6L239C12=0,0,D6L239C10/D6L239C12)</f>
        <v>0.11320449513963078</v>
      </c>
      <c r="AD46" s="16" t="s">
        <v>29280</v>
      </c>
      <c r="AE46" s="33">
        <f>IF(D6L239C5=0,0,D6L239C10/D6L239C5)</f>
        <v>0.38703474149625072</v>
      </c>
      <c r="AF46" s="16" t="s">
        <v>29281</v>
      </c>
      <c r="AG46" s="33">
        <f>CHOOSE(MIN(D6L239C9,RUN_YEARS),B7L802C5,B7L802C14,B7L802C23,B7L802C32,B7L802C41)</f>
        <v>507.89565998247178</v>
      </c>
      <c r="AH46" s="16" t="s">
        <v>29282</v>
      </c>
      <c r="AI46" s="33">
        <f>IF(D6L239C15=0,0,D6L239C11/D6L239C15)</f>
        <v>0.29433168736304038</v>
      </c>
      <c r="AJ46" s="16" t="s">
        <v>29283</v>
      </c>
      <c r="AK46" s="33">
        <f>IF(D6L239C5=0,0,D6L239C11/D6L239C5)</f>
        <v>1.2965258503749317E-2</v>
      </c>
      <c r="AL46" s="16" t="s">
        <v>29284</v>
      </c>
      <c r="AM46" s="33">
        <f>D6L239C8*CHOOSE(MIN(D6L239C9,RUN_YEARS),B7L802C4,B7L802C13,B7L802C22,B7L802C31,B7L802C40)</f>
        <v>1622.2744063338134</v>
      </c>
      <c r="AN46" s="16" t="s">
        <v>29285</v>
      </c>
      <c r="AO46" s="33">
        <f>D6L239C8-D6L239C18</f>
        <v>5295.7420711830628</v>
      </c>
      <c r="AP46" s="16" t="s">
        <v>29286</v>
      </c>
      <c r="AQ46" s="33">
        <f>CHOOSE(MIN(D6L239C9,RUN_YEARS),B7L802C2,B7L802C11,B7L802C20,B7L802C29,B7L802C38)</f>
        <v>67.347717073928237</v>
      </c>
      <c r="AR46" s="16" t="s">
        <v>29287</v>
      </c>
      <c r="AS46" s="33">
        <f>IF(D6L239C20=0,0,D6L239C18/D6L239C20)</f>
        <v>24.088038567855644</v>
      </c>
      <c r="AT46" s="16" t="s">
        <v>29288</v>
      </c>
      <c r="AU46" s="33">
        <f>IF(D6L239C5=0,0,D6L239C18/D6L239C5)</f>
        <v>0.14069996030851656</v>
      </c>
      <c r="AV46" s="16" t="s">
        <v>29289</v>
      </c>
      <c r="AW46" s="33">
        <f>CHOOSE(MIN(D6L239C9,RUN_YEARS),B7L802C1,B7L802C10,B7L802C19,B7L802C28,B7L802C37)</f>
        <v>219.84945167972214</v>
      </c>
      <c r="AX46" s="16" t="s">
        <v>29290</v>
      </c>
      <c r="AY46" s="33">
        <f>IF(D6L239C23=0,0,D6L239C19/D6L239C23)</f>
        <v>24.088038567855644</v>
      </c>
      <c r="AZ46" s="16" t="s">
        <v>29291</v>
      </c>
      <c r="BA46" s="33">
        <f>IF(D6L239C5=0,0,D6L239C19/D6L239C5)</f>
        <v>0.45930003969148342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11663.846253070322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11596.936857799225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4645.4656826467999</v>
      </c>
      <c r="R47" s="16" t="s">
        <v>29295</v>
      </c>
      <c r="S47" s="15">
        <f>SUM(D6L238C8:D6L239C8)</f>
        <v>6951.4711751524246</v>
      </c>
      <c r="U47" s="21" t="str">
        <f>NULL_VALUE</f>
        <v>n/a</v>
      </c>
      <c r="V47" s="16" t="s">
        <v>29296</v>
      </c>
      <c r="W47" s="33">
        <f>SUM(D6L238C10:D6L239C10)</f>
        <v>4494.8915240322694</v>
      </c>
      <c r="X47" s="16" t="s">
        <v>29297</v>
      </c>
      <c r="Y47" s="33">
        <f>SUM(D6L238C11:D6L239C11)</f>
        <v>150.57415861453009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0.11402566017331989</v>
      </c>
      <c r="AD47" s="16" t="s">
        <v>29299</v>
      </c>
      <c r="AE47" s="33">
        <f>IF(D6L240C5=0,0,D6L240C10/D6L240C5)</f>
        <v>0.38759299797423186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0.29646671645063205</v>
      </c>
      <c r="AJ47" s="16" t="s">
        <v>29301</v>
      </c>
      <c r="AK47" s="33">
        <f>IF(D6L240C5=0,0,D6L240C11/D6L240C5)</f>
        <v>1.2983959511107045E-2</v>
      </c>
      <c r="AL47" s="16" t="s">
        <v>29302</v>
      </c>
      <c r="AM47" s="33">
        <f>SUM(D6L238C18:D6L239C18)</f>
        <v>1630.1195307162386</v>
      </c>
      <c r="AN47" s="16" t="s">
        <v>29303</v>
      </c>
      <c r="AO47" s="33">
        <f>SUM(D6L238C19:D6L239C19)</f>
        <v>5321.3516444361867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24.204525432196029</v>
      </c>
      <c r="AT47" s="16" t="s">
        <v>29305</v>
      </c>
      <c r="AU47" s="33">
        <f>IF(D6L240C5=0,0,D6L240C18/D6L240C5)</f>
        <v>0.14056466381637175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24.204525432196029</v>
      </c>
      <c r="AZ47" s="16" t="s">
        <v>29307</v>
      </c>
      <c r="BA47" s="33">
        <f>IF(D6L240C5=0,0,D6L240C19/D6L240C5)</f>
        <v>0.45885837869828938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26203.715285810831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25089.145606674509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8645.870057084443</v>
      </c>
      <c r="R48" s="16" t="s">
        <v>29312</v>
      </c>
      <c r="S48" s="15">
        <f>SUM(D6L228C8,D6L237C8,D6L240C8)</f>
        <v>16443.275549590067</v>
      </c>
      <c r="U48" s="21" t="str">
        <f>NULL_VALUE</f>
        <v>n/a</v>
      </c>
      <c r="V48" s="16" t="s">
        <v>29313</v>
      </c>
      <c r="W48" s="33">
        <f>SUM(D6L228C10,D6L237C10,D6L240C10)</f>
        <v>8366.757935725971</v>
      </c>
      <c r="X48" s="16" t="s">
        <v>29314</v>
      </c>
      <c r="Y48" s="33">
        <f>SUM(D6L228C11,D6L237C11,D6L240C11)</f>
        <v>279.11212135847211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0.2130543036148892</v>
      </c>
      <c r="AD48" s="16" t="s">
        <v>29316</v>
      </c>
      <c r="AE48" s="33">
        <f>IF(D6L241C5=0,0,D6L241C10/D6L241C5)</f>
        <v>0.33348118213719274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0.55394118939871206</v>
      </c>
      <c r="AJ48" s="16" t="s">
        <v>29318</v>
      </c>
      <c r="AK48" s="33">
        <f>IF(D6L241C5=0,0,D6L241C11/D6L241C5)</f>
        <v>1.1124815716491335E-2</v>
      </c>
      <c r="AL48" s="16" t="s">
        <v>29319</v>
      </c>
      <c r="AM48" s="33">
        <f>SUM(D6L228C18,D6L237C18,D6L240C18)</f>
        <v>3862.715971694387</v>
      </c>
      <c r="AN48" s="16" t="s">
        <v>29320</v>
      </c>
      <c r="AO48" s="33">
        <f>SUM(D6L228C19,D6L237C19,D6L240C19)</f>
        <v>12580.559577895681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57.387035190331673</v>
      </c>
      <c r="AT48" s="16" t="s">
        <v>29322</v>
      </c>
      <c r="AU48" s="33">
        <f>IF(D6L241C5=0,0,D6L241C18/D6L241C5)</f>
        <v>0.15395964582655147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57.387035190331666</v>
      </c>
      <c r="AZ48" s="16" t="s">
        <v>29324</v>
      </c>
      <c r="BA48" s="33">
        <f>IF(D6L241C5=0,0,D6L241C19/D6L241C5)</f>
        <v>0.50143435631976452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DCF91-67D1-49D2-A2D4-A5A9C9604AC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29168.546539666666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25084.950024113332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12542.475012056666</v>
      </c>
      <c r="R8" s="16" t="s">
        <v>29335</v>
      </c>
      <c r="S8" s="15">
        <f>D6L301C5-D6L301C7</f>
        <v>12542.475012056666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11967.673034543344</v>
      </c>
      <c r="X8" s="16" t="s">
        <v>29337</v>
      </c>
      <c r="Y8" s="33">
        <f>D6L301C7-D6L301C10</f>
        <v>574.80197751332162</v>
      </c>
      <c r="Z8" s="16" t="s">
        <v>29338</v>
      </c>
      <c r="AA8" s="33">
        <f>CHOOSE(MIN(D6L301C9,RUN_YEARS),B7L803C7,B7L803C16,B7L803C25,B7L803C34,B7L803C43)</f>
        <v>290195.66666666663</v>
      </c>
      <c r="AB8" s="16" t="s">
        <v>29339</v>
      </c>
      <c r="AC8" s="33">
        <f>IF(D6L301C12=0,0,D6L301C10/D6L301C12)</f>
        <v>4.1240012892025765E-2</v>
      </c>
      <c r="AD8" s="16" t="s">
        <v>29340</v>
      </c>
      <c r="AE8" s="33">
        <f>IF(D6L301C5=0,0,D6L301C10/D6L301C5)</f>
        <v>0.47708578342947533</v>
      </c>
      <c r="AF8" s="16" t="s">
        <v>29341</v>
      </c>
      <c r="AG8" s="33">
        <f>CHOOSE(MIN(D6L301C9,RUN_YEARS),B7L803C5,B7L803C14,B7L803C23,B7L803C32,B7L803C41)</f>
        <v>5360.7568998048864</v>
      </c>
      <c r="AH8" s="16" t="s">
        <v>29342</v>
      </c>
      <c r="AI8" s="33">
        <f>IF(D6L301C15=0,0,D6L301C11/D6L301C15)</f>
        <v>0.10722403351926711</v>
      </c>
      <c r="AJ8" s="16" t="s">
        <v>29343</v>
      </c>
      <c r="AK8" s="33">
        <f>IF(D6L301C5=0,0,D6L301C11/D6L301C5)</f>
        <v>2.2914216570524698E-2</v>
      </c>
      <c r="AL8" s="16" t="s">
        <v>29344</v>
      </c>
      <c r="AM8" s="33">
        <f>D6L301C8*CHOOSE(MIN(D6L301C9,RUN_YEARS),B7L803C4,B7L803C13,B7L803C22,B7L803C31,B7L803C40)</f>
        <v>2303.6985738306821</v>
      </c>
      <c r="AN8" s="16" t="s">
        <v>29345</v>
      </c>
      <c r="AO8" s="33">
        <f>D6L301C8-D6L301C18</f>
        <v>10238.776438225985</v>
      </c>
      <c r="AP8" s="16" t="s">
        <v>29346</v>
      </c>
      <c r="AQ8" s="33">
        <f>CHOOSE(MIN(D6L301C9,RUN_YEARS),B7L803C2,B7L803C11,B7L803C20,B7L803C29,B7L803C38)</f>
        <v>511.68585728268312</v>
      </c>
      <c r="AR8" s="16" t="s">
        <v>29347</v>
      </c>
      <c r="AS8" s="33">
        <f>IF(D6L301C20=0,0,D6L301C18/D6L301C20)</f>
        <v>4.5021736306422744</v>
      </c>
      <c r="AT8" s="16" t="s">
        <v>29348</v>
      </c>
      <c r="AU8" s="33">
        <f>IF(D6L301C5=0,0,D6L301C18/D6L301C5)</f>
        <v>9.1835884529018905E-2</v>
      </c>
      <c r="AV8" s="16" t="s">
        <v>29349</v>
      </c>
      <c r="AW8" s="33">
        <f>CHOOSE(MIN(D6L301C9,RUN_YEARS),B7L803C1,B7L803C10,B7L803C19,B7L803C28,B7L803C37)</f>
        <v>2274.1851554857367</v>
      </c>
      <c r="AX8" s="16" t="s">
        <v>29350</v>
      </c>
      <c r="AY8" s="33">
        <f>IF(D6L301C23=0,0,D6L301C19/D6L301C23)</f>
        <v>4.5021736306422744</v>
      </c>
      <c r="AZ8" s="16" t="s">
        <v>29351</v>
      </c>
      <c r="BA8" s="33">
        <f>IF(D6L301C5=0,0,D6L301C19/D6L301C5)</f>
        <v>0.40816411547098114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2.6147530492496749</v>
      </c>
      <c r="J9" s="16" t="s">
        <v>29372</v>
      </c>
      <c r="K9" s="21">
        <f>IF(FLOW_THRU_100PCT="Y",1,INDEX(VariabilityMatrix,D6L302C1,D6L302C9))</f>
        <v>0.56445051352025655</v>
      </c>
      <c r="L9" s="16" t="s">
        <v>29352</v>
      </c>
      <c r="M9" s="15">
        <f>IF(D6L302C2&lt;&gt;0,D6L302C2*D6L302C4,D6L302C3*D6L302C4)</f>
        <v>1.4758987013776357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0.73794935068881784</v>
      </c>
      <c r="R9" s="16" t="s">
        <v>29354</v>
      </c>
      <c r="S9" s="15">
        <f>D6L302C5-D6L302C7</f>
        <v>0.73794935068881784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0.70849024408548555</v>
      </c>
      <c r="X9" s="16" t="s">
        <v>29356</v>
      </c>
      <c r="Y9" s="33">
        <f>D6L302C7-D6L302C10</f>
        <v>2.9459106603332286E-2</v>
      </c>
      <c r="Z9" s="16" t="s">
        <v>29357</v>
      </c>
      <c r="AA9" s="33">
        <f>CHOOSE(MIN(D6L302C9,RUN_YEARS),B7L803C7,B7L803C16,B7L803C25,B7L803C34,B7L803C43)</f>
        <v>301303.2</v>
      </c>
      <c r="AB9" s="16" t="s">
        <v>29358</v>
      </c>
      <c r="AC9" s="33">
        <f>IF(D6L302C12=0,0,D6L302C10/D6L302C12)</f>
        <v>2.3514195802948178E-6</v>
      </c>
      <c r="AD9" s="16" t="s">
        <v>29359</v>
      </c>
      <c r="AE9" s="33">
        <f>IF(D6L302C5=0,0,D6L302C10/D6L302C5)</f>
        <v>0.48003988581612372</v>
      </c>
      <c r="AF9" s="16" t="s">
        <v>29360</v>
      </c>
      <c r="AG9" s="33">
        <f>CHOOSE(MIN(D6L302C9,RUN_YEARS),B7L803C5,B7L803C14,B7L803C23,B7L803C32,B7L803C41)</f>
        <v>4818.5469371849149</v>
      </c>
      <c r="AH9" s="16" t="s">
        <v>29361</v>
      </c>
      <c r="AI9" s="33">
        <f>IF(D6L302C15=0,0,D6L302C11/D6L302C15)</f>
        <v>6.1136909087665429E-6</v>
      </c>
      <c r="AJ9" s="16" t="s">
        <v>29362</v>
      </c>
      <c r="AK9" s="33">
        <f>IF(D6L302C5=0,0,D6L302C11/D6L302C5)</f>
        <v>1.9960114183876252E-2</v>
      </c>
      <c r="AL9" s="16" t="s">
        <v>29363</v>
      </c>
      <c r="AM9" s="33">
        <f>D6L302C8*CHOOSE(MIN(D6L302C9,RUN_YEARS),B7L803C4,B7L803C13,B7L803C22,B7L803C31,B7L803C40)</f>
        <v>0.14839292702024451</v>
      </c>
      <c r="AN9" s="16" t="s">
        <v>29364</v>
      </c>
      <c r="AO9" s="33">
        <f>D6L302C8-D6L302C18</f>
        <v>0.5895564236685733</v>
      </c>
      <c r="AP9" s="16" t="s">
        <v>29365</v>
      </c>
      <c r="AQ9" s="33">
        <f>CHOOSE(MIN(D6L302C9,RUN_YEARS),B7L803C2,B7L803C11,B7L803C20,B7L803C29,B7L803C38)</f>
        <v>524.84139191344389</v>
      </c>
      <c r="AR9" s="16" t="s">
        <v>29366</v>
      </c>
      <c r="AS9" s="33">
        <f>IF(D6L302C20=0,0,D6L302C18/D6L302C20)</f>
        <v>2.8273861266780054E-4</v>
      </c>
      <c r="AT9" s="16" t="s">
        <v>29367</v>
      </c>
      <c r="AU9" s="33">
        <f>IF(D6L302C5=0,0,D6L302C18/D6L302C5)</f>
        <v>0.10054411382145086</v>
      </c>
      <c r="AV9" s="16" t="s">
        <v>29368</v>
      </c>
      <c r="AW9" s="33">
        <f>CHOOSE(MIN(D6L302C9,RUN_YEARS),B7L803C1,B7L803C10,B7L803C19,B7L803C28,B7L803C37)</f>
        <v>2085.1641666688934</v>
      </c>
      <c r="AX9" s="16" t="s">
        <v>29369</v>
      </c>
      <c r="AY9" s="33">
        <f>IF(D6L302C23=0,0,D6L302C19/D6L302C23)</f>
        <v>2.8273861266780054E-4</v>
      </c>
      <c r="AZ9" s="16" t="s">
        <v>29370</v>
      </c>
      <c r="BA9" s="33">
        <f>IF(D6L302C5=0,0,D6L302C19/D6L302C5)</f>
        <v>0.3994558861785491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1.4842957634032949</v>
      </c>
      <c r="J10" s="16" t="s">
        <v>29393</v>
      </c>
      <c r="K10" s="21">
        <f>IF(FLOW_THRU_100PCT="Y",1,INDEX(VariabilityMatrix,D6L303C1,D6L303C9))</f>
        <v>0.56445051352025655</v>
      </c>
      <c r="L10" s="16" t="s">
        <v>29373</v>
      </c>
      <c r="M10" s="15">
        <f>IF(D6L303C2&lt;&gt;0,D6L303C2*D6L303C4,D6L303C3*D6L303C4)</f>
        <v>0.83781150586893105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0.41890575293446553</v>
      </c>
      <c r="R10" s="16" t="s">
        <v>29375</v>
      </c>
      <c r="S10" s="15">
        <f>D6L303C5-D6L303C7</f>
        <v>0.41890575293446553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0.40218293961275636</v>
      </c>
      <c r="X10" s="16" t="s">
        <v>29377</v>
      </c>
      <c r="Y10" s="33">
        <f>D6L303C7-D6L303C10</f>
        <v>1.6722813321709162E-2</v>
      </c>
      <c r="Z10" s="16" t="s">
        <v>29378</v>
      </c>
      <c r="AA10" s="33">
        <f>CHOOSE(MIN(D6L303C9,RUN_YEARS),B7L803C7,B7L803C16,B7L803C25,B7L803C34,B7L803C43)</f>
        <v>301303.2</v>
      </c>
      <c r="AB10" s="16" t="s">
        <v>29379</v>
      </c>
      <c r="AC10" s="33">
        <f>IF(D6L303C12=0,0,D6L303C10/D6L303C12)</f>
        <v>1.3348113780827961E-6</v>
      </c>
      <c r="AD10" s="16" t="s">
        <v>29380</v>
      </c>
      <c r="AE10" s="33">
        <f>IF(D6L303C5=0,0,D6L303C10/D6L303C5)</f>
        <v>0.48003988581612378</v>
      </c>
      <c r="AF10" s="16" t="s">
        <v>29381</v>
      </c>
      <c r="AG10" s="33">
        <f>CHOOSE(MIN(D6L303C9,RUN_YEARS),B7L803C5,B7L803C14,B7L803C23,B7L803C32,B7L803C41)</f>
        <v>4818.5469371849149</v>
      </c>
      <c r="AH10" s="16" t="s">
        <v>29382</v>
      </c>
      <c r="AI10" s="33">
        <f>IF(D6L303C15=0,0,D6L303C11/D6L303C15)</f>
        <v>3.4705095830152777E-6</v>
      </c>
      <c r="AJ10" s="16" t="s">
        <v>29383</v>
      </c>
      <c r="AK10" s="33">
        <f>IF(D6L303C5=0,0,D6L303C11/D6L303C5)</f>
        <v>1.9960114183876242E-2</v>
      </c>
      <c r="AL10" s="16" t="s">
        <v>29384</v>
      </c>
      <c r="AM10" s="33">
        <f>D6L303C8*CHOOSE(MIN(D6L303C9,RUN_YEARS),B7L803C4,B7L803C13,B7L803C22,B7L803C31,B7L803C40)</f>
        <v>8.423701540700694E-2</v>
      </c>
      <c r="AN10" s="16" t="s">
        <v>29385</v>
      </c>
      <c r="AO10" s="33">
        <f>D6L303C8-D6L303C18</f>
        <v>0.33466873752745857</v>
      </c>
      <c r="AP10" s="16" t="s">
        <v>29386</v>
      </c>
      <c r="AQ10" s="33">
        <f>CHOOSE(MIN(D6L303C9,RUN_YEARS),B7L803C2,B7L803C11,B7L803C20,B7L803C29,B7L803C38)</f>
        <v>524.84139191344389</v>
      </c>
      <c r="AR10" s="16" t="s">
        <v>29387</v>
      </c>
      <c r="AS10" s="33">
        <f>IF(D6L303C20=0,0,D6L303C18/D6L303C20)</f>
        <v>1.6049994665988385E-4</v>
      </c>
      <c r="AT10" s="16" t="s">
        <v>29388</v>
      </c>
      <c r="AU10" s="33">
        <f>IF(D6L303C5=0,0,D6L303C18/D6L303C5)</f>
        <v>0.10054411382145086</v>
      </c>
      <c r="AV10" s="16" t="s">
        <v>29389</v>
      </c>
      <c r="AW10" s="33">
        <f>CHOOSE(MIN(D6L303C9,RUN_YEARS),B7L803C1,B7L803C10,B7L803C19,B7L803C28,B7L803C37)</f>
        <v>2085.1641666688934</v>
      </c>
      <c r="AX10" s="16" t="s">
        <v>29390</v>
      </c>
      <c r="AY10" s="33">
        <f>IF(D6L303C23=0,0,D6L303C19/D6L303C23)</f>
        <v>1.6049994665988387E-4</v>
      </c>
      <c r="AZ10" s="16" t="s">
        <v>29391</v>
      </c>
      <c r="BA10" s="33">
        <f>IF(D6L303C5=0,0,D6L303C19/D6L303C5)</f>
        <v>0.39945588617854916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8.8254100436118005E-2</v>
      </c>
      <c r="J11" s="16" t="s">
        <v>29414</v>
      </c>
      <c r="K11" s="21">
        <f>IF(FLOW_THRU_100PCT="Y",1,INDEX(VariabilityMatrix,D6L304C1,D6L304C9))</f>
        <v>0.56716253197672128</v>
      </c>
      <c r="L11" s="16" t="s">
        <v>29394</v>
      </c>
      <c r="M11" s="15">
        <f>IF(D6L304C2&lt;&gt;0,D6L304C2*D6L304C4,D6L304C3*D6L304C4)</f>
        <v>5.005441906067655E-2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2.5027209530338275E-2</v>
      </c>
      <c r="R11" s="16" t="s">
        <v>29396</v>
      </c>
      <c r="S11" s="15">
        <f>D6L304C5-D6L304C7</f>
        <v>2.5027209530338275E-2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2.3824648850455217E-2</v>
      </c>
      <c r="X11" s="16" t="s">
        <v>29398</v>
      </c>
      <c r="Y11" s="33">
        <f>D6L304C7-D6L304C10</f>
        <v>1.2025606798830579E-3</v>
      </c>
      <c r="Z11" s="16" t="s">
        <v>29399</v>
      </c>
      <c r="AA11" s="33">
        <f>CHOOSE(MIN(D6L304C9,RUN_YEARS),B7L803C7,B7L803C16,B7L803C25,B7L803C34,B7L803C43)</f>
        <v>265316</v>
      </c>
      <c r="AB11" s="16" t="s">
        <v>29400</v>
      </c>
      <c r="AC11" s="33">
        <f>IF(D6L304C12=0,0,D6L304C10/D6L304C12)</f>
        <v>8.9797256292327702E-8</v>
      </c>
      <c r="AD11" s="16" t="s">
        <v>29401</v>
      </c>
      <c r="AE11" s="33">
        <f>IF(D6L304C5=0,0,D6L304C10/D6L304C5)</f>
        <v>0.47597493483192166</v>
      </c>
      <c r="AF11" s="16" t="s">
        <v>29402</v>
      </c>
      <c r="AG11" s="33">
        <f>CHOOSE(MIN(D6L304C9,RUN_YEARS),B7L803C5,B7L803C14,B7L803C23,B7L803C32,B7L803C41)</f>
        <v>5150.7513426786118</v>
      </c>
      <c r="AH11" s="16" t="s">
        <v>29403</v>
      </c>
      <c r="AI11" s="33">
        <f>IF(D6L304C15=0,0,D6L304C11/D6L304C15)</f>
        <v>2.3347286636005121E-7</v>
      </c>
      <c r="AJ11" s="16" t="s">
        <v>29404</v>
      </c>
      <c r="AK11" s="33">
        <f>IF(D6L304C5=0,0,D6L304C11/D6L304C5)</f>
        <v>2.4025065168078365E-2</v>
      </c>
      <c r="AL11" s="16" t="s">
        <v>29405</v>
      </c>
      <c r="AM11" s="33">
        <f>D6L304C8*CHOOSE(MIN(D6L304C9,RUN_YEARS),B7L803C4,B7L803C13,B7L803C22,B7L803C31,B7L803C40)</f>
        <v>4.3700561491849714E-3</v>
      </c>
      <c r="AN11" s="16" t="s">
        <v>29406</v>
      </c>
      <c r="AO11" s="33">
        <f>D6L304C8-D6L304C18</f>
        <v>2.0657153381153304E-2</v>
      </c>
      <c r="AP11" s="16" t="s">
        <v>29407</v>
      </c>
      <c r="AQ11" s="33">
        <f>CHOOSE(MIN(D6L304C9,RUN_YEARS),B7L803C2,B7L803C11,B7L803C20,B7L803C29,B7L803C38)</f>
        <v>453.28328014171348</v>
      </c>
      <c r="AR11" s="16" t="s">
        <v>29408</v>
      </c>
      <c r="AS11" s="33">
        <f>IF(D6L304C20=0,0,D6L304C18/D6L304C20)</f>
        <v>9.6408942059780515E-6</v>
      </c>
      <c r="AT11" s="16" t="s">
        <v>29409</v>
      </c>
      <c r="AU11" s="33">
        <f>IF(D6L304C5=0,0,D6L304C18/D6L304C5)</f>
        <v>8.7306100663910188E-2</v>
      </c>
      <c r="AV11" s="16" t="s">
        <v>29410</v>
      </c>
      <c r="AW11" s="33">
        <f>CHOOSE(MIN(D6L304C9,RUN_YEARS),B7L803C1,B7L803C10,B7L803C19,B7L803C28,B7L803C37)</f>
        <v>2142.6594815597473</v>
      </c>
      <c r="AX11" s="16" t="s">
        <v>29411</v>
      </c>
      <c r="AY11" s="33">
        <f>IF(D6L304C23=0,0,D6L304C19/D6L304C23)</f>
        <v>9.6408942059780515E-6</v>
      </c>
      <c r="AZ11" s="16" t="s">
        <v>29412</v>
      </c>
      <c r="BA11" s="33">
        <f>IF(D6L304C5=0,0,D6L304C19/D6L304C5)</f>
        <v>0.41269389933608985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114.45749077633768</v>
      </c>
      <c r="J12" s="16" t="s">
        <v>29435</v>
      </c>
      <c r="K12" s="21">
        <f>IF(FLOW_THRU_100PCT="Y",1,INDEX(VariabilityMatrix,D6L305C1,D6L305C9))</f>
        <v>0.22521068651838405</v>
      </c>
      <c r="L12" s="16" t="s">
        <v>29415</v>
      </c>
      <c r="M12" s="15">
        <f>IF(D6L305C2&lt;&gt;0,D6L305C2*D6L305C4,D6L305C3*D6L305C4)</f>
        <v>25.777050074910619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12.88852503745531</v>
      </c>
      <c r="R12" s="16" t="s">
        <v>29417</v>
      </c>
      <c r="S12" s="15">
        <f>D6L305C5-D6L305C7</f>
        <v>12.88852503745531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12.374012174636599</v>
      </c>
      <c r="X12" s="16" t="s">
        <v>29419</v>
      </c>
      <c r="Y12" s="33">
        <f>D6L305C7-D6L305C10</f>
        <v>0.51451286281871056</v>
      </c>
      <c r="Z12" s="16" t="s">
        <v>29420</v>
      </c>
      <c r="AA12" s="33">
        <f>CHOOSE(MIN(D6L305C9,RUN_YEARS),B7L803C7,B7L803C16,B7L803C25,B7L803C34,B7L803C43)</f>
        <v>301303.2</v>
      </c>
      <c r="AB12" s="16" t="s">
        <v>29421</v>
      </c>
      <c r="AC12" s="33">
        <f>IF(D6L305C12=0,0,D6L305C10/D6L305C12)</f>
        <v>4.1068306525243007E-5</v>
      </c>
      <c r="AD12" s="16" t="s">
        <v>29422</v>
      </c>
      <c r="AE12" s="33">
        <f>IF(D6L305C5=0,0,D6L305C10/D6L305C5)</f>
        <v>0.48003988581612378</v>
      </c>
      <c r="AF12" s="16" t="s">
        <v>29423</v>
      </c>
      <c r="AG12" s="33">
        <f>CHOOSE(MIN(D6L305C9,RUN_YEARS),B7L803C5,B7L803C14,B7L803C23,B7L803C32,B7L803C41)</f>
        <v>4818.5469371849149</v>
      </c>
      <c r="AH12" s="16" t="s">
        <v>29424</v>
      </c>
      <c r="AI12" s="33">
        <f>IF(D6L305C15=0,0,D6L305C11/D6L305C15)</f>
        <v>1.0677759696563183E-4</v>
      </c>
      <c r="AJ12" s="16" t="s">
        <v>29425</v>
      </c>
      <c r="AK12" s="33">
        <f>IF(D6L305C5=0,0,D6L305C11/D6L305C5)</f>
        <v>1.9960114183876203E-2</v>
      </c>
      <c r="AL12" s="16" t="s">
        <v>29426</v>
      </c>
      <c r="AM12" s="33">
        <f>D6L305C8*CHOOSE(MIN(D6L305C9,RUN_YEARS),B7L803C4,B7L803C13,B7L803C22,B7L803C31,B7L803C40)</f>
        <v>2.5917306567130516</v>
      </c>
      <c r="AN12" s="16" t="s">
        <v>29427</v>
      </c>
      <c r="AO12" s="33">
        <f>D6L305C8-D6L305C18</f>
        <v>10.296794380742258</v>
      </c>
      <c r="AP12" s="16" t="s">
        <v>29428</v>
      </c>
      <c r="AQ12" s="33">
        <f>CHOOSE(MIN(D6L305C9,RUN_YEARS),B7L803C2,B7L803C11,B7L803C20,B7L803C29,B7L803C38)</f>
        <v>524.84139191344389</v>
      </c>
      <c r="AR12" s="16" t="s">
        <v>29429</v>
      </c>
      <c r="AS12" s="33">
        <f>IF(D6L305C20=0,0,D6L305C18/D6L305C20)</f>
        <v>4.9381216814173758E-3</v>
      </c>
      <c r="AT12" s="16" t="s">
        <v>29430</v>
      </c>
      <c r="AU12" s="33">
        <f>IF(D6L305C5=0,0,D6L305C18/D6L305C5)</f>
        <v>0.10054411382145086</v>
      </c>
      <c r="AV12" s="16" t="s">
        <v>29431</v>
      </c>
      <c r="AW12" s="33">
        <f>CHOOSE(MIN(D6L305C9,RUN_YEARS),B7L803C1,B7L803C10,B7L803C19,B7L803C28,B7L803C37)</f>
        <v>2085.1641666688934</v>
      </c>
      <c r="AX12" s="16" t="s">
        <v>29432</v>
      </c>
      <c r="AY12" s="33">
        <f>IF(D6L305C23=0,0,D6L305C19/D6L305C23)</f>
        <v>4.9381216814173758E-3</v>
      </c>
      <c r="AZ12" s="16" t="s">
        <v>29433</v>
      </c>
      <c r="BA12" s="33">
        <f>IF(D6L305C5=0,0,D6L305C19/D6L305C5)</f>
        <v>0.3994558861785491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45.68544507744938</v>
      </c>
      <c r="J13" s="16" t="s">
        <v>29456</v>
      </c>
      <c r="K13" s="21">
        <f>IF(FLOW_THRU_100PCT="Y",1,INDEX(VariabilityMatrix,D6L306C1,D6L306C9))</f>
        <v>0.56445051352025655</v>
      </c>
      <c r="L13" s="16" t="s">
        <v>29436</v>
      </c>
      <c r="M13" s="15">
        <f>IF(D6L306C2&lt;&gt;0,D6L306C2*D6L306C4,D6L306C3*D6L306C4)</f>
        <v>25.787172934367778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12.893586467183889</v>
      </c>
      <c r="R13" s="16" t="s">
        <v>29438</v>
      </c>
      <c r="S13" s="15">
        <f>D6L306C5-D6L306C7</f>
        <v>12.893586467183889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12.378871550934546</v>
      </c>
      <c r="X13" s="16" t="s">
        <v>29440</v>
      </c>
      <c r="Y13" s="33">
        <f>D6L306C7-D6L306C10</f>
        <v>0.51471491624934274</v>
      </c>
      <c r="Z13" s="16" t="s">
        <v>29441</v>
      </c>
      <c r="AA13" s="33">
        <f>CHOOSE(MIN(D6L306C9,RUN_YEARS),B7L803C7,B7L803C16,B7L803C25,B7L803C34,B7L803C43)</f>
        <v>301303.2</v>
      </c>
      <c r="AB13" s="16" t="s">
        <v>29442</v>
      </c>
      <c r="AC13" s="33">
        <f>IF(D6L306C12=0,0,D6L306C10/D6L306C12)</f>
        <v>4.1084434386805533E-5</v>
      </c>
      <c r="AD13" s="16" t="s">
        <v>29443</v>
      </c>
      <c r="AE13" s="33">
        <f>IF(D6L306C5=0,0,D6L306C10/D6L306C5)</f>
        <v>0.48003988581612378</v>
      </c>
      <c r="AF13" s="16" t="s">
        <v>29444</v>
      </c>
      <c r="AG13" s="33">
        <f>CHOOSE(MIN(D6L306C9,RUN_YEARS),B7L803C5,B7L803C14,B7L803C23,B7L803C32,B7L803C41)</f>
        <v>4818.5469371849149</v>
      </c>
      <c r="AH13" s="16" t="s">
        <v>29445</v>
      </c>
      <c r="AI13" s="33">
        <f>IF(D6L306C15=0,0,D6L306C11/D6L306C15)</f>
        <v>1.0681952940569441E-4</v>
      </c>
      <c r="AJ13" s="16" t="s">
        <v>29446</v>
      </c>
      <c r="AK13" s="33">
        <f>IF(D6L306C5=0,0,D6L306C11/D6L306C5)</f>
        <v>1.99601141838762E-2</v>
      </c>
      <c r="AL13" s="16" t="s">
        <v>29447</v>
      </c>
      <c r="AM13" s="33">
        <f>D6L306C8*CHOOSE(MIN(D6L306C9,RUN_YEARS),B7L803C4,B7L803C13,B7L803C22,B7L803C31,B7L803C40)</f>
        <v>2.5927484506465106</v>
      </c>
      <c r="AN13" s="16" t="s">
        <v>29448</v>
      </c>
      <c r="AO13" s="33">
        <f>D6L306C8-D6L306C18</f>
        <v>10.300838016537378</v>
      </c>
      <c r="AP13" s="16" t="s">
        <v>29449</v>
      </c>
      <c r="AQ13" s="33">
        <f>CHOOSE(MIN(D6L306C9,RUN_YEARS),B7L803C2,B7L803C11,B7L803C20,B7L803C29,B7L803C38)</f>
        <v>524.84139191344389</v>
      </c>
      <c r="AR13" s="16" t="s">
        <v>29450</v>
      </c>
      <c r="AS13" s="33">
        <f>IF(D6L306C20=0,0,D6L306C18/D6L306C20)</f>
        <v>4.9400609223940609E-3</v>
      </c>
      <c r="AT13" s="16" t="s">
        <v>29451</v>
      </c>
      <c r="AU13" s="33">
        <f>IF(D6L306C5=0,0,D6L306C18/D6L306C5)</f>
        <v>0.10054411382145086</v>
      </c>
      <c r="AV13" s="16" t="s">
        <v>29452</v>
      </c>
      <c r="AW13" s="33">
        <f>CHOOSE(MIN(D6L306C9,RUN_YEARS),B7L803C1,B7L803C10,B7L803C19,B7L803C28,B7L803C37)</f>
        <v>2085.1641666688934</v>
      </c>
      <c r="AX13" s="16" t="s">
        <v>29453</v>
      </c>
      <c r="AY13" s="33">
        <f>IF(D6L306C23=0,0,D6L306C19/D6L306C23)</f>
        <v>4.9400609223940618E-3</v>
      </c>
      <c r="AZ13" s="16" t="s">
        <v>29454</v>
      </c>
      <c r="BA13" s="33">
        <f>IF(D6L306C5=0,0,D6L306C19/D6L306C5)</f>
        <v>0.39945588617854916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2.305175964684711</v>
      </c>
      <c r="J14" s="16" t="s">
        <v>29477</v>
      </c>
      <c r="K14" s="21">
        <f>IF(FLOW_THRU_100PCT="Y",1,INDEX(VariabilityMatrix,D6L307C1,D6L307C9))</f>
        <v>0.56716253197672128</v>
      </c>
      <c r="L14" s="16" t="s">
        <v>29457</v>
      </c>
      <c r="M14" s="15">
        <f>IF(D6L307C2&lt;&gt;0,D6L307C2*D6L307C4,D6L307C3*D6L307C4)</f>
        <v>1.3074094367824618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0.6537047183912309</v>
      </c>
      <c r="R14" s="16" t="s">
        <v>29459</v>
      </c>
      <c r="S14" s="15">
        <f>D6L307C5-D6L307C7</f>
        <v>0.6537047183912309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0.62229412147117158</v>
      </c>
      <c r="X14" s="16" t="s">
        <v>29461</v>
      </c>
      <c r="Y14" s="33">
        <f>D6L307C7-D6L307C10</f>
        <v>3.1410596920059319E-2</v>
      </c>
      <c r="Z14" s="16" t="s">
        <v>29462</v>
      </c>
      <c r="AA14" s="33">
        <f>CHOOSE(MIN(D6L307C9,RUN_YEARS),B7L803C7,B7L803C16,B7L803C25,B7L803C34,B7L803C43)</f>
        <v>265316</v>
      </c>
      <c r="AB14" s="16" t="s">
        <v>29463</v>
      </c>
      <c r="AC14" s="33">
        <f>IF(D6L307C12=0,0,D6L307C10/D6L307C12)</f>
        <v>2.3454828260307392E-6</v>
      </c>
      <c r="AD14" s="16" t="s">
        <v>29464</v>
      </c>
      <c r="AE14" s="33">
        <f>IF(D6L307C5=0,0,D6L307C10/D6L307C5)</f>
        <v>0.4759749348319216</v>
      </c>
      <c r="AF14" s="16" t="s">
        <v>29465</v>
      </c>
      <c r="AG14" s="33">
        <f>CHOOSE(MIN(D6L307C9,RUN_YEARS),B7L803C5,B7L803C14,B7L803C23,B7L803C32,B7L803C41)</f>
        <v>5150.7513426786118</v>
      </c>
      <c r="AH14" s="16" t="s">
        <v>29466</v>
      </c>
      <c r="AI14" s="33">
        <f>IF(D6L307C15=0,0,D6L307C11/D6L307C15)</f>
        <v>6.0982553476799096E-6</v>
      </c>
      <c r="AJ14" s="16" t="s">
        <v>29467</v>
      </c>
      <c r="AK14" s="33">
        <f>IF(D6L307C5=0,0,D6L307C11/D6L307C5)</f>
        <v>2.4025065168078397E-2</v>
      </c>
      <c r="AL14" s="16" t="s">
        <v>29468</v>
      </c>
      <c r="AM14" s="33">
        <f>D6L307C8*CHOOSE(MIN(D6L307C9,RUN_YEARS),B7L803C4,B7L803C13,B7L803C22,B7L803C31,B7L803C40)</f>
        <v>0.11414481989667573</v>
      </c>
      <c r="AN14" s="16" t="s">
        <v>29469</v>
      </c>
      <c r="AO14" s="33">
        <f>D6L307C8-D6L307C18</f>
        <v>0.53955989849455521</v>
      </c>
      <c r="AP14" s="16" t="s">
        <v>29470</v>
      </c>
      <c r="AQ14" s="33">
        <f>CHOOSE(MIN(D6L307C9,RUN_YEARS),B7L803C2,B7L803C11,B7L803C20,B7L803C29,B7L803C38)</f>
        <v>453.28328014171348</v>
      </c>
      <c r="AR14" s="16" t="s">
        <v>29471</v>
      </c>
      <c r="AS14" s="33">
        <f>IF(D6L307C20=0,0,D6L307C18/D6L307C20)</f>
        <v>2.518178474639297E-4</v>
      </c>
      <c r="AT14" s="16" t="s">
        <v>29472</v>
      </c>
      <c r="AU14" s="33">
        <f>IF(D6L307C5=0,0,D6L307C18/D6L307C5)</f>
        <v>8.7306100663910188E-2</v>
      </c>
      <c r="AV14" s="16" t="s">
        <v>29473</v>
      </c>
      <c r="AW14" s="33">
        <f>CHOOSE(MIN(D6L307C9,RUN_YEARS),B7L803C1,B7L803C10,B7L803C19,B7L803C28,B7L803C37)</f>
        <v>2142.6594815597473</v>
      </c>
      <c r="AX14" s="16" t="s">
        <v>29474</v>
      </c>
      <c r="AY14" s="33">
        <f>IF(D6L307C23=0,0,D6L307C19/D6L307C23)</f>
        <v>2.5181784746392975E-4</v>
      </c>
      <c r="AZ14" s="16" t="s">
        <v>29475</v>
      </c>
      <c r="BA14" s="33">
        <f>IF(D6L307C5=0,0,D6L307C19/D6L307C5)</f>
        <v>0.41269389933608985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0.12260449880945735</v>
      </c>
      <c r="J15" s="16" t="s">
        <v>29498</v>
      </c>
      <c r="K15" s="21">
        <f>IF(FLOW_THRU_100PCT="Y",1,INDEX(VariabilityMatrix,D6L308C1,D6L308C9))</f>
        <v>0.56716253197672128</v>
      </c>
      <c r="L15" s="16" t="s">
        <v>29478</v>
      </c>
      <c r="M15" s="15">
        <f>IF(D6L308C2&lt;&gt;0,D6L308C2*D6L308C4,D6L308C3*D6L308C4)</f>
        <v>6.953667797650874E-2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3.476833898825437E-2</v>
      </c>
      <c r="R15" s="16" t="s">
        <v>29480</v>
      </c>
      <c r="S15" s="15">
        <f>D6L308C5-D6L308C7</f>
        <v>3.476833898825437E-2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3.3097715768297065E-2</v>
      </c>
      <c r="X15" s="16" t="s">
        <v>29482</v>
      </c>
      <c r="Y15" s="33">
        <f>D6L308C7-D6L308C10</f>
        <v>1.6706232199573054E-3</v>
      </c>
      <c r="Z15" s="16" t="s">
        <v>29483</v>
      </c>
      <c r="AA15" s="33">
        <f>CHOOSE(MIN(D6L308C9,RUN_YEARS),B7L803C7,B7L803C16,B7L803C25,B7L803C34,B7L803C43)</f>
        <v>265316</v>
      </c>
      <c r="AB15" s="16" t="s">
        <v>29484</v>
      </c>
      <c r="AC15" s="33">
        <f>IF(D6L308C12=0,0,D6L308C10/D6L308C12)</f>
        <v>1.2474828419053908E-7</v>
      </c>
      <c r="AD15" s="16" t="s">
        <v>29485</v>
      </c>
      <c r="AE15" s="33">
        <f>IF(D6L308C5=0,0,D6L308C10/D6L308C5)</f>
        <v>0.4759749348319216</v>
      </c>
      <c r="AF15" s="16" t="s">
        <v>29486</v>
      </c>
      <c r="AG15" s="33">
        <f>CHOOSE(MIN(D6L308C9,RUN_YEARS),B7L803C5,B7L803C14,B7L803C23,B7L803C32,B7L803C41)</f>
        <v>5150.7513426786118</v>
      </c>
      <c r="AH15" s="16" t="s">
        <v>29487</v>
      </c>
      <c r="AI15" s="33">
        <f>IF(D6L308C15=0,0,D6L308C11/D6L308C15)</f>
        <v>3.2434553889540115E-7</v>
      </c>
      <c r="AJ15" s="16" t="s">
        <v>29488</v>
      </c>
      <c r="AK15" s="33">
        <f>IF(D6L308C5=0,0,D6L308C11/D6L308C5)</f>
        <v>2.4025065168078414E-2</v>
      </c>
      <c r="AL15" s="16" t="s">
        <v>29489</v>
      </c>
      <c r="AM15" s="33">
        <f>D6L308C8*CHOOSE(MIN(D6L308C9,RUN_YEARS),B7L803C4,B7L803C13,B7L803C22,B7L803C31,B7L803C40)</f>
        <v>6.070976207250979E-3</v>
      </c>
      <c r="AN15" s="16" t="s">
        <v>29490</v>
      </c>
      <c r="AO15" s="33">
        <f>D6L308C8-D6L308C18</f>
        <v>2.8697362781003391E-2</v>
      </c>
      <c r="AP15" s="16" t="s">
        <v>29491</v>
      </c>
      <c r="AQ15" s="33">
        <f>CHOOSE(MIN(D6L308C9,RUN_YEARS),B7L803C2,B7L803C11,B7L803C20,B7L803C29,B7L803C38)</f>
        <v>453.28328014171348</v>
      </c>
      <c r="AR15" s="16" t="s">
        <v>29492</v>
      </c>
      <c r="AS15" s="33">
        <f>IF(D6L308C20=0,0,D6L308C18/D6L308C20)</f>
        <v>1.3393338058604241E-5</v>
      </c>
      <c r="AT15" s="16" t="s">
        <v>29493</v>
      </c>
      <c r="AU15" s="33">
        <f>IF(D6L308C5=0,0,D6L308C18/D6L308C5)</f>
        <v>8.7306100663910188E-2</v>
      </c>
      <c r="AV15" s="16" t="s">
        <v>29494</v>
      </c>
      <c r="AW15" s="33">
        <f>CHOOSE(MIN(D6L308C9,RUN_YEARS),B7L803C1,B7L803C10,B7L803C19,B7L803C28,B7L803C37)</f>
        <v>2142.6594815597473</v>
      </c>
      <c r="AX15" s="16" t="s">
        <v>29495</v>
      </c>
      <c r="AY15" s="33">
        <f>IF(D6L308C23=0,0,D6L308C19/D6L308C23)</f>
        <v>1.3393338058604239E-5</v>
      </c>
      <c r="AZ15" s="16" t="s">
        <v>29496</v>
      </c>
      <c r="BA15" s="33">
        <f>IF(D6L308C5=0,0,D6L308C19/D6L308C5)</f>
        <v>0.4126938993360898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0.21085859924557535</v>
      </c>
      <c r="J16" s="16" t="s">
        <v>29519</v>
      </c>
      <c r="K16" s="21">
        <f>IF(FLOW_THRU_100PCT="Y",1,INDEX(VariabilityMatrix,D6L309C1,D6L309C9))</f>
        <v>0.56716253197672128</v>
      </c>
      <c r="L16" s="16" t="s">
        <v>29499</v>
      </c>
      <c r="M16" s="15">
        <f>IF(D6L309C2&lt;&gt;0,D6L309C2*D6L309C4,D6L309C3*D6L309C4)</f>
        <v>0.11959109703718529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5.9795548518592645E-2</v>
      </c>
      <c r="R16" s="16" t="s">
        <v>29501</v>
      </c>
      <c r="S16" s="15">
        <f>D6L309C5-D6L309C7</f>
        <v>5.9795548518592645E-2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5.6922364618752282E-2</v>
      </c>
      <c r="X16" s="16" t="s">
        <v>29503</v>
      </c>
      <c r="Y16" s="33">
        <f>D6L309C7-D6L309C10</f>
        <v>2.8731838998403633E-3</v>
      </c>
      <c r="Z16" s="16" t="s">
        <v>29504</v>
      </c>
      <c r="AA16" s="33">
        <f>CHOOSE(MIN(D6L309C9,RUN_YEARS),B7L803C7,B7L803C16,B7L803C25,B7L803C34,B7L803C43)</f>
        <v>265316</v>
      </c>
      <c r="AB16" s="16" t="s">
        <v>29505</v>
      </c>
      <c r="AC16" s="33">
        <f>IF(D6L309C12=0,0,D6L309C10/D6L309C12)</f>
        <v>2.1454554048286677E-7</v>
      </c>
      <c r="AD16" s="16" t="s">
        <v>29506</v>
      </c>
      <c r="AE16" s="33">
        <f>IF(D6L309C5=0,0,D6L309C10/D6L309C5)</f>
        <v>0.4759749348319216</v>
      </c>
      <c r="AF16" s="16" t="s">
        <v>29507</v>
      </c>
      <c r="AG16" s="33">
        <f>CHOOSE(MIN(D6L309C9,RUN_YEARS),B7L803C5,B7L803C14,B7L803C23,B7L803C32,B7L803C41)</f>
        <v>5150.7513426786118</v>
      </c>
      <c r="AH16" s="16" t="s">
        <v>29508</v>
      </c>
      <c r="AI16" s="33">
        <f>IF(D6L309C15=0,0,D6L309C11/D6L309C15)</f>
        <v>5.5781840525545236E-7</v>
      </c>
      <c r="AJ16" s="16" t="s">
        <v>29509</v>
      </c>
      <c r="AK16" s="33">
        <f>IF(D6L309C5=0,0,D6L309C11/D6L309C5)</f>
        <v>2.4025065168078393E-2</v>
      </c>
      <c r="AL16" s="16" t="s">
        <v>29510</v>
      </c>
      <c r="AM16" s="33">
        <f>D6L309C8*CHOOSE(MIN(D6L309C9,RUN_YEARS),B7L803C4,B7L803C13,B7L803C22,B7L803C31,B7L803C40)</f>
        <v>1.044103235643595E-2</v>
      </c>
      <c r="AN16" s="16" t="s">
        <v>29511</v>
      </c>
      <c r="AO16" s="33">
        <f>D6L309C8-D6L309C18</f>
        <v>4.9354516162156692E-2</v>
      </c>
      <c r="AP16" s="16" t="s">
        <v>29512</v>
      </c>
      <c r="AQ16" s="33">
        <f>CHOOSE(MIN(D6L309C9,RUN_YEARS),B7L803C2,B7L803C11,B7L803C20,B7L803C29,B7L803C38)</f>
        <v>453.28328014171348</v>
      </c>
      <c r="AR16" s="16" t="s">
        <v>29513</v>
      </c>
      <c r="AS16" s="33">
        <f>IF(D6L309C20=0,0,D6L309C18/D6L309C20)</f>
        <v>2.3034232264582289E-5</v>
      </c>
      <c r="AT16" s="16" t="s">
        <v>29514</v>
      </c>
      <c r="AU16" s="33">
        <f>IF(D6L309C5=0,0,D6L309C18/D6L309C5)</f>
        <v>8.7306100663910188E-2</v>
      </c>
      <c r="AV16" s="16" t="s">
        <v>29515</v>
      </c>
      <c r="AW16" s="33">
        <f>CHOOSE(MIN(D6L309C9,RUN_YEARS),B7L803C1,B7L803C10,B7L803C19,B7L803C28,B7L803C37)</f>
        <v>2142.6594815597473</v>
      </c>
      <c r="AX16" s="16" t="s">
        <v>29516</v>
      </c>
      <c r="AY16" s="33">
        <f>IF(D6L309C23=0,0,D6L309C19/D6L309C23)</f>
        <v>2.3034232264582289E-5</v>
      </c>
      <c r="AZ16" s="16" t="s">
        <v>29517</v>
      </c>
      <c r="BA16" s="33">
        <f>IF(D6L309C5=0,0,D6L309C19/D6L309C5)</f>
        <v>0.4126938993360898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0.1437432055007431</v>
      </c>
      <c r="J17" s="16" t="s">
        <v>29540</v>
      </c>
      <c r="K17" s="21">
        <f>IF(FLOW_THRU_100PCT="Y",1,INDEX(VariabilityMatrix,D6L310C1,D6L310C9))</f>
        <v>0.56716253197672128</v>
      </c>
      <c r="L17" s="16" t="s">
        <v>29520</v>
      </c>
      <c r="M17" s="15">
        <f>IF(D6L310C2&lt;&gt;0,D6L310C2*D6L310C4,D6L310C3*D6L310C4)</f>
        <v>8.1525760386251631E-2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4.0762880193125815E-2</v>
      </c>
      <c r="R17" s="16" t="s">
        <v>29522</v>
      </c>
      <c r="S17" s="15">
        <f>D6L310C5-D6L310C7</f>
        <v>4.0762880193125815E-2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3.8804218486968974E-2</v>
      </c>
      <c r="X17" s="16" t="s">
        <v>29524</v>
      </c>
      <c r="Y17" s="33">
        <f>D6L310C7-D6L310C10</f>
        <v>1.9586617061568418E-3</v>
      </c>
      <c r="Z17" s="16" t="s">
        <v>29525</v>
      </c>
      <c r="AA17" s="33">
        <f>CHOOSE(MIN(D6L310C9,RUN_YEARS),B7L803C7,B7L803C16,B7L803C25,B7L803C34,B7L803C43)</f>
        <v>265316</v>
      </c>
      <c r="AB17" s="16" t="s">
        <v>29526</v>
      </c>
      <c r="AC17" s="33">
        <f>IF(D6L310C12=0,0,D6L310C10/D6L310C12)</f>
        <v>1.4625660905097685E-7</v>
      </c>
      <c r="AD17" s="16" t="s">
        <v>29527</v>
      </c>
      <c r="AE17" s="33">
        <f>IF(D6L310C5=0,0,D6L310C10/D6L310C5)</f>
        <v>0.4759749348319216</v>
      </c>
      <c r="AF17" s="16" t="s">
        <v>29528</v>
      </c>
      <c r="AG17" s="33">
        <f>CHOOSE(MIN(D6L310C9,RUN_YEARS),B7L803C5,B7L803C14,B7L803C23,B7L803C32,B7L803C41)</f>
        <v>5150.7513426786118</v>
      </c>
      <c r="AH17" s="16" t="s">
        <v>29529</v>
      </c>
      <c r="AI17" s="33">
        <f>IF(D6L310C15=0,0,D6L310C11/D6L310C15)</f>
        <v>3.8026718353253946E-7</v>
      </c>
      <c r="AJ17" s="16" t="s">
        <v>29530</v>
      </c>
      <c r="AK17" s="33">
        <f>IF(D6L310C5=0,0,D6L310C11/D6L310C5)</f>
        <v>2.4025065168078424E-2</v>
      </c>
      <c r="AL17" s="16" t="s">
        <v>29531</v>
      </c>
      <c r="AM17" s="33">
        <f>D6L310C8*CHOOSE(MIN(D6L310C9,RUN_YEARS),B7L803C4,B7L803C13,B7L803C22,B7L803C31,B7L803C40)</f>
        <v>7.1176962429839062E-3</v>
      </c>
      <c r="AN17" s="16" t="s">
        <v>29532</v>
      </c>
      <c r="AO17" s="33">
        <f>D6L310C8-D6L310C18</f>
        <v>3.3645183950141912E-2</v>
      </c>
      <c r="AP17" s="16" t="s">
        <v>29533</v>
      </c>
      <c r="AQ17" s="33">
        <f>CHOOSE(MIN(D6L310C9,RUN_YEARS),B7L803C2,B7L803C11,B7L803C20,B7L803C29,B7L803C38)</f>
        <v>453.28328014171348</v>
      </c>
      <c r="AR17" s="16" t="s">
        <v>29534</v>
      </c>
      <c r="AS17" s="33">
        <f>IF(D6L310C20=0,0,D6L310C18/D6L310C20)</f>
        <v>1.5702534275604972E-5</v>
      </c>
      <c r="AT17" s="16" t="s">
        <v>29535</v>
      </c>
      <c r="AU17" s="33">
        <f>IF(D6L310C5=0,0,D6L310C18/D6L310C5)</f>
        <v>8.7306100663910188E-2</v>
      </c>
      <c r="AV17" s="16" t="s">
        <v>29536</v>
      </c>
      <c r="AW17" s="33">
        <f>CHOOSE(MIN(D6L310C9,RUN_YEARS),B7L803C1,B7L803C10,B7L803C19,B7L803C28,B7L803C37)</f>
        <v>2142.6594815597473</v>
      </c>
      <c r="AX17" s="16" t="s">
        <v>29537</v>
      </c>
      <c r="AY17" s="33">
        <f>IF(D6L310C23=0,0,D6L310C19/D6L310C23)</f>
        <v>1.5702534275604972E-5</v>
      </c>
      <c r="AZ17" s="16" t="s">
        <v>29538</v>
      </c>
      <c r="BA17" s="33">
        <f>IF(D6L310C5=0,0,D6L310C19/D6L310C5)</f>
        <v>0.41269389933608985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4.8619025389957223E-2</v>
      </c>
      <c r="J18" s="16" t="s">
        <v>29561</v>
      </c>
      <c r="K18" s="21">
        <f>IF(FLOW_THRU_100PCT="Y",1,INDEX(VariabilityMatrix,D6L311C1,D6L311C9))</f>
        <v>0.56716253197672128</v>
      </c>
      <c r="L18" s="16" t="s">
        <v>29541</v>
      </c>
      <c r="M18" s="15">
        <f>IF(D6L311C2&lt;&gt;0,D6L311C2*D6L311C4,D6L311C3*D6L311C4)</f>
        <v>2.7574889542408637E-2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1.3787444771204319E-2</v>
      </c>
      <c r="R18" s="16" t="s">
        <v>29543</v>
      </c>
      <c r="S18" s="15">
        <f>D6L311C5-D6L311C7</f>
        <v>1.3787444771204319E-2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1.3124956252945387E-2</v>
      </c>
      <c r="X18" s="16" t="s">
        <v>29545</v>
      </c>
      <c r="Y18" s="33">
        <f>D6L311C7-D6L311C10</f>
        <v>6.6248851825893157E-4</v>
      </c>
      <c r="Z18" s="16" t="s">
        <v>29546</v>
      </c>
      <c r="AA18" s="33">
        <f>CHOOSE(MIN(D6L311C9,RUN_YEARS),B7L803C7,B7L803C16,B7L803C25,B7L803C34,B7L803C43)</f>
        <v>265316</v>
      </c>
      <c r="AB18" s="16" t="s">
        <v>29547</v>
      </c>
      <c r="AC18" s="33">
        <f>IF(D6L311C12=0,0,D6L311C10/D6L311C12)</f>
        <v>4.9469147179006869E-8</v>
      </c>
      <c r="AD18" s="16" t="s">
        <v>29548</v>
      </c>
      <c r="AE18" s="33">
        <f>IF(D6L311C5=0,0,D6L311C10/D6L311C5)</f>
        <v>0.4759749348319216</v>
      </c>
      <c r="AF18" s="16" t="s">
        <v>29549</v>
      </c>
      <c r="AG18" s="33">
        <f>CHOOSE(MIN(D6L311C9,RUN_YEARS),B7L803C5,B7L803C14,B7L803C23,B7L803C32,B7L803C41)</f>
        <v>5150.7513426786118</v>
      </c>
      <c r="AH18" s="16" t="s">
        <v>29550</v>
      </c>
      <c r="AI18" s="33">
        <f>IF(D6L311C15=0,0,D6L311C11/D6L311C15)</f>
        <v>1.2861978266541773E-7</v>
      </c>
      <c r="AJ18" s="16" t="s">
        <v>29551</v>
      </c>
      <c r="AK18" s="33">
        <f>IF(D6L311C5=0,0,D6L311C11/D6L311C5)</f>
        <v>2.4025065168078417E-2</v>
      </c>
      <c r="AL18" s="16" t="s">
        <v>29552</v>
      </c>
      <c r="AM18" s="33">
        <f>D6L311C8*CHOOSE(MIN(D6L311C9,RUN_YEARS),B7L803C4,B7L803C13,B7L803C22,B7L803C31,B7L803C40)</f>
        <v>2.4074560821857327E-3</v>
      </c>
      <c r="AN18" s="16" t="s">
        <v>29553</v>
      </c>
      <c r="AO18" s="33">
        <f>D6L311C8-D6L311C18</f>
        <v>1.1379988689018586E-2</v>
      </c>
      <c r="AP18" s="16" t="s">
        <v>29554</v>
      </c>
      <c r="AQ18" s="33">
        <f>CHOOSE(MIN(D6L311C9,RUN_YEARS),B7L803C2,B7L803C11,B7L803C20,B7L803C29,B7L803C38)</f>
        <v>453.28328014171348</v>
      </c>
      <c r="AR18" s="16" t="s">
        <v>29555</v>
      </c>
      <c r="AS18" s="33">
        <f>IF(D6L311C20=0,0,D6L311C18/D6L311C20)</f>
        <v>5.3111512991016809E-6</v>
      </c>
      <c r="AT18" s="16" t="s">
        <v>29556</v>
      </c>
      <c r="AU18" s="33">
        <f>IF(D6L311C5=0,0,D6L311C18/D6L311C5)</f>
        <v>8.7306100663910188E-2</v>
      </c>
      <c r="AV18" s="16" t="s">
        <v>29557</v>
      </c>
      <c r="AW18" s="33">
        <f>CHOOSE(MIN(D6L311C9,RUN_YEARS),B7L803C1,B7L803C10,B7L803C19,B7L803C28,B7L803C37)</f>
        <v>2142.6594815597473</v>
      </c>
      <c r="AX18" s="16" t="s">
        <v>29558</v>
      </c>
      <c r="AY18" s="33">
        <f>IF(D6L311C23=0,0,D6L311C19/D6L311C23)</f>
        <v>5.3111512991016809E-6</v>
      </c>
      <c r="AZ18" s="16" t="s">
        <v>29559</v>
      </c>
      <c r="BA18" s="33">
        <f>IF(D6L311C5=0,0,D6L311C19/D6L311C5)</f>
        <v>0.4126938993360898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0.56716253197672128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265316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5150.7513426786118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453.28328014171348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2142.6594815597473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1.102955455105742E-3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9.4854169139093811E-4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4.7427084569546906E-4</v>
      </c>
      <c r="R20" s="16" t="s">
        <v>29585</v>
      </c>
      <c r="S20" s="15">
        <f>D6L313C5-D6L313C7</f>
        <v>4.7427084569546906E-4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4.5148206974516246E-4</v>
      </c>
      <c r="X20" s="16" t="s">
        <v>29587</v>
      </c>
      <c r="Y20" s="33">
        <f>D6L313C7-D6L313C10</f>
        <v>2.2788775950306598E-5</v>
      </c>
      <c r="Z20" s="16" t="s">
        <v>29588</v>
      </c>
      <c r="AA20" s="33">
        <f>CHOOSE(MIN(D6L313C9,RUN_YEARS),B7L803C7,B7L803C16,B7L803C25,B7L803C34,B7L803C43)</f>
        <v>265316</v>
      </c>
      <c r="AB20" s="16" t="s">
        <v>29589</v>
      </c>
      <c r="AC20" s="33">
        <f>IF(D6L313C12=0,0,D6L313C10/D6L313C12)</f>
        <v>1.7016767543049137E-9</v>
      </c>
      <c r="AD20" s="16" t="s">
        <v>29590</v>
      </c>
      <c r="AE20" s="33">
        <f>IF(D6L313C5=0,0,D6L313C10/D6L313C5)</f>
        <v>0.4759749348319216</v>
      </c>
      <c r="AF20" s="16" t="s">
        <v>29591</v>
      </c>
      <c r="AG20" s="33">
        <f>CHOOSE(MIN(D6L313C9,RUN_YEARS),B7L803C5,B7L803C14,B7L803C23,B7L803C32,B7L803C41)</f>
        <v>5150.7513426786118</v>
      </c>
      <c r="AH20" s="16" t="s">
        <v>29592</v>
      </c>
      <c r="AI20" s="33">
        <f>IF(D6L313C15=0,0,D6L313C11/D6L313C15)</f>
        <v>4.4243595611927671E-9</v>
      </c>
      <c r="AJ20" s="16" t="s">
        <v>29593</v>
      </c>
      <c r="AK20" s="33">
        <f>IF(D6L313C5=0,0,D6L313C11/D6L313C5)</f>
        <v>2.40250651680784E-2</v>
      </c>
      <c r="AL20" s="16" t="s">
        <v>29594</v>
      </c>
      <c r="AM20" s="33">
        <f>D6L313C8*CHOOSE(MIN(D6L313C9,RUN_YEARS),B7L803C4,B7L803C13,B7L803C22,B7L803C31,B7L803C40)</f>
        <v>8.2813476392492872E-5</v>
      </c>
      <c r="AN20" s="16" t="s">
        <v>29595</v>
      </c>
      <c r="AO20" s="33">
        <f>D6L313C8-D6L313C18</f>
        <v>3.9145736930297617E-4</v>
      </c>
      <c r="AP20" s="16" t="s">
        <v>29596</v>
      </c>
      <c r="AQ20" s="33">
        <f>CHOOSE(MIN(D6L313C9,RUN_YEARS),B7L803C2,B7L803C11,B7L803C20,B7L803C29,B7L803C38)</f>
        <v>453.28328014171348</v>
      </c>
      <c r="AR20" s="16" t="s">
        <v>29597</v>
      </c>
      <c r="AS20" s="33">
        <f>IF(D6L313C20=0,0,D6L313C18/D6L313C20)</f>
        <v>1.8269695799633784E-7</v>
      </c>
      <c r="AT20" s="16" t="s">
        <v>29598</v>
      </c>
      <c r="AU20" s="33">
        <f>IF(D6L313C5=0,0,D6L313C18/D6L313C5)</f>
        <v>8.7306100663910188E-2</v>
      </c>
      <c r="AV20" s="16" t="s">
        <v>29599</v>
      </c>
      <c r="AW20" s="33">
        <f>CHOOSE(MIN(D6L313C9,RUN_YEARS),B7L803C1,B7L803C10,B7L803C19,B7L803C28,B7L803C37)</f>
        <v>2142.6594815597473</v>
      </c>
      <c r="AX20" s="16" t="s">
        <v>29600</v>
      </c>
      <c r="AY20" s="33">
        <f>IF(D6L313C23=0,0,D6L313C19/D6L313C23)</f>
        <v>1.8269695799633784E-7</v>
      </c>
      <c r="AZ20" s="16" t="s">
        <v>29601</v>
      </c>
      <c r="BA20" s="33">
        <f>IF(D6L313C5=0,0,D6L313C19/D6L313C5)</f>
        <v>0.4126938993360898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0.56445051352025655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301303.2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4818.5469371849149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524.84139191344389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2085.1641666688934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7.7973879990478974</v>
      </c>
      <c r="J22" s="16" t="s">
        <v>29644</v>
      </c>
      <c r="K22" s="21">
        <f>IF(FLOW_THRU_100PCT="Y",1,INDEX(VariabilityMatrix,D6L315C1,D6L315C9))</f>
        <v>0.56670494432438212</v>
      </c>
      <c r="L22" s="16" t="s">
        <v>29624</v>
      </c>
      <c r="M22" s="15">
        <f>IF(D6L315C2&lt;&gt;0,D6L315C2*D6L315C4,D6L315C3*D6L315C4)</f>
        <v>4.4188183318760439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2.2094091659380219</v>
      </c>
      <c r="R22" s="16" t="s">
        <v>29626</v>
      </c>
      <c r="S22" s="15">
        <f>D6L315C5-D6L315C7</f>
        <v>2.2094091659380219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2.1081554056956096</v>
      </c>
      <c r="X22" s="16" t="s">
        <v>29628</v>
      </c>
      <c r="Y22" s="33">
        <f>D6L315C7-D6L315C10</f>
        <v>0.10125376024241239</v>
      </c>
      <c r="Z22" s="16" t="s">
        <v>29629</v>
      </c>
      <c r="AA22" s="33">
        <f>CHOOSE(MIN(D6L315C9,RUN_YEARS),B7L803C7,B7L803C16,B7L803C25,B7L803C34,B7L803C43)</f>
        <v>290195.66666666663</v>
      </c>
      <c r="AB22" s="16" t="s">
        <v>29630</v>
      </c>
      <c r="AC22" s="33">
        <f>IF(D6L315C12=0,0,D6L315C10/D6L315C12)</f>
        <v>7.2645998815590279E-6</v>
      </c>
      <c r="AD22" s="16" t="s">
        <v>29631</v>
      </c>
      <c r="AE22" s="33">
        <f>IF(D6L315C5=0,0,D6L315C10/D6L315C5)</f>
        <v>0.47708578342947527</v>
      </c>
      <c r="AF22" s="16" t="s">
        <v>29632</v>
      </c>
      <c r="AG22" s="33">
        <f>CHOOSE(MIN(D6L315C9,RUN_YEARS),B7L803C5,B7L803C14,B7L803C23,B7L803C32,B7L803C41)</f>
        <v>5360.7568998048864</v>
      </c>
      <c r="AH22" s="16" t="s">
        <v>29633</v>
      </c>
      <c r="AI22" s="33">
        <f>IF(D6L315C15=0,0,D6L315C11/D6L315C15)</f>
        <v>1.8887959692053505E-5</v>
      </c>
      <c r="AJ22" s="16" t="s">
        <v>29634</v>
      </c>
      <c r="AK22" s="33">
        <f>IF(D6L315C5=0,0,D6L315C11/D6L315C5)</f>
        <v>2.2914216570524708E-2</v>
      </c>
      <c r="AL22" s="16" t="s">
        <v>29635</v>
      </c>
      <c r="AM22" s="33">
        <f>D6L315C8*CHOOSE(MIN(D6L315C9,RUN_YEARS),B7L803C4,B7L803C13,B7L803C22,B7L803C31,B7L803C40)</f>
        <v>0.40580609008088031</v>
      </c>
      <c r="AN22" s="16" t="s">
        <v>29636</v>
      </c>
      <c r="AO22" s="33">
        <f>D6L315C8-D6L315C18</f>
        <v>1.8036030758571417</v>
      </c>
      <c r="AP22" s="16" t="s">
        <v>29637</v>
      </c>
      <c r="AQ22" s="33">
        <f>CHOOSE(MIN(D6L315C9,RUN_YEARS),B7L803C2,B7L803C11,B7L803C20,B7L803C29,B7L803C38)</f>
        <v>511.68585728268312</v>
      </c>
      <c r="AR22" s="16" t="s">
        <v>29638</v>
      </c>
      <c r="AS22" s="33">
        <f>IF(D6L315C20=0,0,D6L315C18/D6L315C20)</f>
        <v>7.9307661977589291E-4</v>
      </c>
      <c r="AT22" s="16" t="s">
        <v>29639</v>
      </c>
      <c r="AU22" s="33">
        <f>IF(D6L315C5=0,0,D6L315C18/D6L315C5)</f>
        <v>9.1835884529018905E-2</v>
      </c>
      <c r="AV22" s="16" t="s">
        <v>29640</v>
      </c>
      <c r="AW22" s="33">
        <f>CHOOSE(MIN(D6L315C9,RUN_YEARS),B7L803C1,B7L803C10,B7L803C19,B7L803C28,B7L803C37)</f>
        <v>2274.1851554857367</v>
      </c>
      <c r="AX22" s="16" t="s">
        <v>29641</v>
      </c>
      <c r="AY22" s="33">
        <f>IF(D6L315C23=0,0,D6L315C19/D6L315C23)</f>
        <v>7.9307661977589302E-4</v>
      </c>
      <c r="AZ22" s="16" t="s">
        <v>29642</v>
      </c>
      <c r="BA22" s="33">
        <f>IF(D6L315C5=0,0,D6L315C19/D6L315C5)</f>
        <v>0.40816411547098114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3234.7551768447415</v>
      </c>
      <c r="J23" s="16" t="s">
        <v>29665</v>
      </c>
      <c r="K23" s="21">
        <f>IF(FLOW_THRU_100PCT="Y",1,INDEX(VariabilityMatrix,D6L316C1,D6L316C9))</f>
        <v>0.2253326080177929</v>
      </c>
      <c r="L23" s="16" t="s">
        <v>29645</v>
      </c>
      <c r="M23" s="15">
        <f>IF(D6L316C2&lt;&gt;0,D6L316C2*D6L316C4,D6L316C3*D6L316C4)</f>
        <v>728.89582029748249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364.44791014874124</v>
      </c>
      <c r="R23" s="16" t="s">
        <v>29647</v>
      </c>
      <c r="S23" s="15">
        <f>D6L316C5-D6L316C7</f>
        <v>364.44791014874124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347.74583346509445</v>
      </c>
      <c r="X23" s="16" t="s">
        <v>29649</v>
      </c>
      <c r="Y23" s="33">
        <f>D6L316C7-D6L316C10</f>
        <v>16.702076683646794</v>
      </c>
      <c r="Z23" s="16" t="s">
        <v>29650</v>
      </c>
      <c r="AA23" s="33">
        <f>CHOOSE(MIN(D6L316C9,RUN_YEARS),B7L803C7,B7L803C16,B7L803C25,B7L803C34,B7L803C43)</f>
        <v>290195.66666666663</v>
      </c>
      <c r="AB23" s="16" t="s">
        <v>29651</v>
      </c>
      <c r="AC23" s="33">
        <f>IF(D6L316C12=0,0,D6L316C10/D6L316C12)</f>
        <v>1.1983150453605252E-3</v>
      </c>
      <c r="AD23" s="16" t="s">
        <v>29652</v>
      </c>
      <c r="AE23" s="33">
        <f>IF(D6L316C5=0,0,D6L316C10/D6L316C5)</f>
        <v>0.47708578342947527</v>
      </c>
      <c r="AF23" s="16" t="s">
        <v>29653</v>
      </c>
      <c r="AG23" s="33">
        <f>CHOOSE(MIN(D6L316C9,RUN_YEARS),B7L803C5,B7L803C14,B7L803C23,B7L803C32,B7L803C41)</f>
        <v>5360.7568998048864</v>
      </c>
      <c r="AH23" s="16" t="s">
        <v>29654</v>
      </c>
      <c r="AI23" s="33">
        <f>IF(D6L316C15=0,0,D6L316C11/D6L316C15)</f>
        <v>3.1156191179373743E-3</v>
      </c>
      <c r="AJ23" s="16" t="s">
        <v>29655</v>
      </c>
      <c r="AK23" s="33">
        <f>IF(D6L316C5=0,0,D6L316C11/D6L316C5)</f>
        <v>2.2914216570524736E-2</v>
      </c>
      <c r="AL23" s="16" t="s">
        <v>29656</v>
      </c>
      <c r="AM23" s="33">
        <f>D6L316C8*CHOOSE(MIN(D6L316C9,RUN_YEARS),B7L803C4,B7L803C13,B7L803C22,B7L803C31,B7L803C40)</f>
        <v>66.938792386524113</v>
      </c>
      <c r="AN23" s="16" t="s">
        <v>29657</v>
      </c>
      <c r="AO23" s="33">
        <f>D6L316C8-D6L316C18</f>
        <v>297.5091177622171</v>
      </c>
      <c r="AP23" s="16" t="s">
        <v>29658</v>
      </c>
      <c r="AQ23" s="33">
        <f>CHOOSE(MIN(D6L316C9,RUN_YEARS),B7L803C2,B7L803C11,B7L803C20,B7L803C29,B7L803C38)</f>
        <v>511.68585728268312</v>
      </c>
      <c r="AR23" s="16" t="s">
        <v>29659</v>
      </c>
      <c r="AS23" s="33">
        <f>IF(D6L316C20=0,0,D6L316C18/D6L316C20)</f>
        <v>0.13082009485664459</v>
      </c>
      <c r="AT23" s="16" t="s">
        <v>29660</v>
      </c>
      <c r="AU23" s="33">
        <f>IF(D6L316C5=0,0,D6L316C18/D6L316C5)</f>
        <v>9.1835884529018905E-2</v>
      </c>
      <c r="AV23" s="16" t="s">
        <v>29661</v>
      </c>
      <c r="AW23" s="33">
        <f>CHOOSE(MIN(D6L316C9,RUN_YEARS),B7L803C1,B7L803C10,B7L803C19,B7L803C28,B7L803C37)</f>
        <v>2274.1851554857367</v>
      </c>
      <c r="AX23" s="16" t="s">
        <v>29662</v>
      </c>
      <c r="AY23" s="33">
        <f>IF(D6L316C23=0,0,D6L316C19/D6L316C23)</f>
        <v>0.13082009485664459</v>
      </c>
      <c r="AZ23" s="16" t="s">
        <v>29663</v>
      </c>
      <c r="BA23" s="33">
        <f>IF(D6L316C5=0,0,D6L316C19/D6L316C5)</f>
        <v>0.40816411547098108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1769.34812936702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1521.6393912556371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760.81969562781853</v>
      </c>
      <c r="R24" s="16" t="s">
        <v>29668</v>
      </c>
      <c r="S24" s="15">
        <f>D6L317C5-D6L317C7</f>
        <v>760.81969562781853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725.95252107434544</v>
      </c>
      <c r="X24" s="16" t="s">
        <v>29670</v>
      </c>
      <c r="Y24" s="33">
        <f>D6L317C7-D6L317C10</f>
        <v>34.867174553473092</v>
      </c>
      <c r="Z24" s="16" t="s">
        <v>29671</v>
      </c>
      <c r="AA24" s="33">
        <f>CHOOSE(MIN(D6L317C9,RUN_YEARS),B7L803C7,B7L803C16,B7L803C25,B7L803C34,B7L803C43)</f>
        <v>290195.66666666663</v>
      </c>
      <c r="AB24" s="16" t="s">
        <v>29672</v>
      </c>
      <c r="AC24" s="33">
        <f>IF(D6L317C12=0,0,D6L317C10/D6L317C12)</f>
        <v>2.5015966965082599E-3</v>
      </c>
      <c r="AD24" s="16" t="s">
        <v>29673</v>
      </c>
      <c r="AE24" s="33">
        <f>IF(D6L317C5=0,0,D6L317C10/D6L317C5)</f>
        <v>0.47708578342947527</v>
      </c>
      <c r="AF24" s="16" t="s">
        <v>29674</v>
      </c>
      <c r="AG24" s="33">
        <f>CHOOSE(MIN(D6L317C9,RUN_YEARS),B7L803C5,B7L803C14,B7L803C23,B7L803C32,B7L803C41)</f>
        <v>5360.7568998048864</v>
      </c>
      <c r="AH24" s="16" t="s">
        <v>29675</v>
      </c>
      <c r="AI24" s="33">
        <f>IF(D6L317C15=0,0,D6L317C11/D6L317C15)</f>
        <v>6.5041514109214953E-3</v>
      </c>
      <c r="AJ24" s="16" t="s">
        <v>29676</v>
      </c>
      <c r="AK24" s="33">
        <f>IF(D6L317C5=0,0,D6L317C11/D6L317C5)</f>
        <v>2.2914216570524736E-2</v>
      </c>
      <c r="AL24" s="16" t="s">
        <v>29677</v>
      </c>
      <c r="AM24" s="33">
        <f>D6L317C8*CHOOSE(MIN(D6L317C9,RUN_YEARS),B7L803C4,B7L803C13,B7L803C22,B7L803C31,B7L803C40)</f>
        <v>139.7410994301593</v>
      </c>
      <c r="AN24" s="16" t="s">
        <v>29678</v>
      </c>
      <c r="AO24" s="33">
        <f>D6L317C8-D6L317C18</f>
        <v>621.07859619765918</v>
      </c>
      <c r="AP24" s="16" t="s">
        <v>29679</v>
      </c>
      <c r="AQ24" s="33">
        <f>CHOOSE(MIN(D6L317C9,RUN_YEARS),B7L803C2,B7L803C11,B7L803C20,B7L803C29,B7L803C38)</f>
        <v>511.68585728268312</v>
      </c>
      <c r="AR24" s="16" t="s">
        <v>29680</v>
      </c>
      <c r="AS24" s="33">
        <f>IF(D6L317C20=0,0,D6L317C18/D6L317C20)</f>
        <v>0.27309939768954511</v>
      </c>
      <c r="AT24" s="16" t="s">
        <v>29681</v>
      </c>
      <c r="AU24" s="33">
        <f>IF(D6L317C5=0,0,D6L317C18/D6L317C5)</f>
        <v>9.1835884529018905E-2</v>
      </c>
      <c r="AV24" s="16" t="s">
        <v>29682</v>
      </c>
      <c r="AW24" s="33">
        <f>CHOOSE(MIN(D6L317C9,RUN_YEARS),B7L803C1,B7L803C10,B7L803C19,B7L803C28,B7L803C37)</f>
        <v>2274.1851554857367</v>
      </c>
      <c r="AX24" s="16" t="s">
        <v>29683</v>
      </c>
      <c r="AY24" s="33">
        <f>IF(D6L317C23=0,0,D6L317C19/D6L317C23)</f>
        <v>0.27309939768954511</v>
      </c>
      <c r="AZ24" s="16" t="s">
        <v>29684</v>
      </c>
      <c r="BA24" s="33">
        <f>IF(D6L317C5=0,0,D6L317C19/D6L317C5)</f>
        <v>0.40816411547098108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0.21938768477582801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265316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5150.7513426786118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453.28328014171348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2142.6594815597473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7814.22175880539</v>
      </c>
      <c r="J26" s="16" t="s">
        <v>29727</v>
      </c>
      <c r="K26" s="21">
        <f>IF(FLOW_THRU_100PCT="Y",1,INDEX(VariabilityMatrix,D6L319C1,D6L319C9))</f>
        <v>0.2253326080177929</v>
      </c>
      <c r="L26" s="16" t="s">
        <v>29707</v>
      </c>
      <c r="M26" s="15">
        <f>IF(D6L319C2&lt;&gt;0,D6L319C2*D6L319C4,D6L319C3*D6L319C4)</f>
        <v>1760.7989685410032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880.3994842705016</v>
      </c>
      <c r="R26" s="16" t="s">
        <v>29709</v>
      </c>
      <c r="S26" s="15">
        <f>D6L319C5-D6L319C7</f>
        <v>880.3994842705016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840.05215536819651</v>
      </c>
      <c r="X26" s="16" t="s">
        <v>29711</v>
      </c>
      <c r="Y26" s="33">
        <f>D6L319C7-D6L319C10</f>
        <v>40.347328902305094</v>
      </c>
      <c r="Z26" s="16" t="s">
        <v>29712</v>
      </c>
      <c r="AA26" s="33">
        <f>CHOOSE(MIN(D6L319C9,RUN_YEARS),B7L803C7,B7L803C16,B7L803C25,B7L803C34,B7L803C43)</f>
        <v>290195.66666666663</v>
      </c>
      <c r="AB26" s="16" t="s">
        <v>29713</v>
      </c>
      <c r="AC26" s="33">
        <f>IF(D6L319C12=0,0,D6L319C10/D6L319C12)</f>
        <v>2.8947784266300665E-3</v>
      </c>
      <c r="AD26" s="16" t="s">
        <v>29714</v>
      </c>
      <c r="AE26" s="33">
        <f>IF(D6L319C5=0,0,D6L319C10/D6L319C5)</f>
        <v>0.47708578342947527</v>
      </c>
      <c r="AF26" s="16" t="s">
        <v>29715</v>
      </c>
      <c r="AG26" s="33">
        <f>CHOOSE(MIN(D6L319C9,RUN_YEARS),B7L803C5,B7L803C14,B7L803C23,B7L803C32,B7L803C41)</f>
        <v>5360.7568998048864</v>
      </c>
      <c r="AH26" s="16" t="s">
        <v>29716</v>
      </c>
      <c r="AI26" s="33">
        <f>IF(D6L319C15=0,0,D6L319C11/D6L319C15)</f>
        <v>7.5264239092381899E-3</v>
      </c>
      <c r="AJ26" s="16" t="s">
        <v>29717</v>
      </c>
      <c r="AK26" s="33">
        <f>IF(D6L319C5=0,0,D6L319C11/D6L319C5)</f>
        <v>2.2914216570524722E-2</v>
      </c>
      <c r="AL26" s="16" t="s">
        <v>29718</v>
      </c>
      <c r="AM26" s="33">
        <f>D6L319C8*CHOOSE(MIN(D6L319C9,RUN_YEARS),B7L803C4,B7L803C13,B7L803C22,B7L803C31,B7L803C40)</f>
        <v>161.70453075374715</v>
      </c>
      <c r="AN26" s="16" t="s">
        <v>29719</v>
      </c>
      <c r="AO26" s="33">
        <f>D6L319C8-D6L319C18</f>
        <v>718.69495351675448</v>
      </c>
      <c r="AP26" s="16" t="s">
        <v>29720</v>
      </c>
      <c r="AQ26" s="33">
        <f>CHOOSE(MIN(D6L319C9,RUN_YEARS),B7L803C2,B7L803C11,B7L803C20,B7L803C29,B7L803C38)</f>
        <v>511.68585728268312</v>
      </c>
      <c r="AR26" s="16" t="s">
        <v>29721</v>
      </c>
      <c r="AS26" s="33">
        <f>IF(D6L319C20=0,0,D6L319C18/D6L319C20)</f>
        <v>0.31602306073590142</v>
      </c>
      <c r="AT26" s="16" t="s">
        <v>29722</v>
      </c>
      <c r="AU26" s="33">
        <f>IF(D6L319C5=0,0,D6L319C18/D6L319C5)</f>
        <v>9.1835884529018905E-2</v>
      </c>
      <c r="AV26" s="16" t="s">
        <v>29723</v>
      </c>
      <c r="AW26" s="33">
        <f>CHOOSE(MIN(D6L319C9,RUN_YEARS),B7L803C1,B7L803C10,B7L803C19,B7L803C28,B7L803C37)</f>
        <v>2274.1851554857367</v>
      </c>
      <c r="AX26" s="16" t="s">
        <v>29724</v>
      </c>
      <c r="AY26" s="33">
        <f>IF(D6L319C23=0,0,D6L319C19/D6L319C23)</f>
        <v>0.31602306073590147</v>
      </c>
      <c r="AZ26" s="16" t="s">
        <v>29725</v>
      </c>
      <c r="BA26" s="33">
        <f>IF(D6L319C5=0,0,D6L319C19/D6L319C5)</f>
        <v>0.40816411547098114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8710.8873804045379</v>
      </c>
      <c r="J27" s="16" t="s">
        <v>29748</v>
      </c>
      <c r="K27" s="21">
        <f>IF(FLOW_THRU_100PCT="Y",1,INDEX(VariabilityMatrix,D6L320C1,D6L320C9))</f>
        <v>0.21938768477582801</v>
      </c>
      <c r="L27" s="16" t="s">
        <v>29728</v>
      </c>
      <c r="M27" s="15">
        <f>IF(D6L320C2&lt;&gt;0,D6L320C2*D6L320C4,D6L320C3*D6L320C4)</f>
        <v>1911.0614147299291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955.53070736496454</v>
      </c>
      <c r="R27" s="16" t="s">
        <v>29730</v>
      </c>
      <c r="S27" s="15">
        <f>D6L320C5-D6L320C7</f>
        <v>955.53070736496454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909.6173323358779</v>
      </c>
      <c r="X27" s="16" t="s">
        <v>29732</v>
      </c>
      <c r="Y27" s="33">
        <f>D6L320C7-D6L320C10</f>
        <v>45.913375029086637</v>
      </c>
      <c r="Z27" s="16" t="s">
        <v>29733</v>
      </c>
      <c r="AA27" s="33">
        <f>CHOOSE(MIN(D6L320C9,RUN_YEARS),B7L803C7,B7L803C16,B7L803C25,B7L803C34,B7L803C43)</f>
        <v>265316</v>
      </c>
      <c r="AB27" s="16" t="s">
        <v>29734</v>
      </c>
      <c r="AC27" s="33">
        <f>IF(D6L320C12=0,0,D6L320C10/D6L320C12)</f>
        <v>3.428429994180064E-3</v>
      </c>
      <c r="AD27" s="16" t="s">
        <v>29735</v>
      </c>
      <c r="AE27" s="33">
        <f>IF(D6L320C5=0,0,D6L320C10/D6L320C5)</f>
        <v>0.4759749348319216</v>
      </c>
      <c r="AF27" s="16" t="s">
        <v>29736</v>
      </c>
      <c r="AG27" s="33">
        <f>CHOOSE(MIN(D6L320C9,RUN_YEARS),B7L803C5,B7L803C14,B7L803C23,B7L803C32,B7L803C41)</f>
        <v>5150.7513426786118</v>
      </c>
      <c r="AH27" s="16" t="s">
        <v>29737</v>
      </c>
      <c r="AI27" s="33">
        <f>IF(D6L320C15=0,0,D6L320C11/D6L320C15)</f>
        <v>8.9139179848681475E-3</v>
      </c>
      <c r="AJ27" s="16" t="s">
        <v>29738</v>
      </c>
      <c r="AK27" s="33">
        <f>IF(D6L320C5=0,0,D6L320C11/D6L320C5)</f>
        <v>2.4025065168078393E-2</v>
      </c>
      <c r="AL27" s="16" t="s">
        <v>29739</v>
      </c>
      <c r="AM27" s="33">
        <f>D6L320C8*CHOOSE(MIN(D6L320C9,RUN_YEARS),B7L803C4,B7L803C13,B7L803C22,B7L803C31,B7L803C40)</f>
        <v>166.8473202493258</v>
      </c>
      <c r="AN27" s="16" t="s">
        <v>29740</v>
      </c>
      <c r="AO27" s="33">
        <f>D6L320C8-D6L320C18</f>
        <v>788.68338711563877</v>
      </c>
      <c r="AP27" s="16" t="s">
        <v>29741</v>
      </c>
      <c r="AQ27" s="33">
        <f>CHOOSE(MIN(D6L320C9,RUN_YEARS),B7L803C2,B7L803C11,B7L803C20,B7L803C29,B7L803C38)</f>
        <v>453.28328014171348</v>
      </c>
      <c r="AR27" s="16" t="s">
        <v>29742</v>
      </c>
      <c r="AS27" s="33">
        <f>IF(D6L320C20=0,0,D6L320C18/D6L320C20)</f>
        <v>0.36808620030538747</v>
      </c>
      <c r="AT27" s="16" t="s">
        <v>29743</v>
      </c>
      <c r="AU27" s="33">
        <f>IF(D6L320C5=0,0,D6L320C18/D6L320C5)</f>
        <v>8.7306100663910188E-2</v>
      </c>
      <c r="AV27" s="16" t="s">
        <v>29744</v>
      </c>
      <c r="AW27" s="33">
        <f>CHOOSE(MIN(D6L320C9,RUN_YEARS),B7L803C1,B7L803C10,B7L803C19,B7L803C28,B7L803C37)</f>
        <v>2142.6594815597473</v>
      </c>
      <c r="AX27" s="16" t="s">
        <v>29745</v>
      </c>
      <c r="AY27" s="33">
        <f>IF(D6L320C23=0,0,D6L320C19/D6L320C23)</f>
        <v>0.36808620030538747</v>
      </c>
      <c r="AZ27" s="16" t="s">
        <v>29746</v>
      </c>
      <c r="BA27" s="33">
        <f>IF(D6L320C5=0,0,D6L320C19/D6L320C5)</f>
        <v>0.41269389933608985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0.21938768477582801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265316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5150.7513426786118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453.28328014171348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2142.6594815597473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0.21938768477582801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265316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5150.7513426786118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453.28328014171348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2142.6594815597473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0.21938768477582801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265316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5150.7513426786118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453.28328014171348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2142.6594815597473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0.21938768477582801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265316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5150.7513426786118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453.28328014171348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2142.6594815597473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0.21938768477582801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265316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5150.7513426786118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453.28328014171348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2142.6594815597473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265316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5150.7513426786118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453.28328014171348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2142.6594815597473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754.89773118908386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649.21204882261213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324.60602441130607</v>
      </c>
      <c r="R34" s="16" t="s">
        <v>29876</v>
      </c>
      <c r="S34" s="15">
        <f>D6L327C5-D6L327C7</f>
        <v>324.60602441130607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309.72983892439066</v>
      </c>
      <c r="X34" s="16" t="s">
        <v>29878</v>
      </c>
      <c r="Y34" s="33">
        <f>D6L327C7-D6L327C10</f>
        <v>14.876185486915404</v>
      </c>
      <c r="Z34" s="16" t="s">
        <v>29879</v>
      </c>
      <c r="AA34" s="33">
        <f>CHOOSE(MIN(D6L327C9,RUN_YEARS),B7L803C7,B7L803C16,B7L803C25,B7L803C34,B7L803C43)</f>
        <v>290195.66666666663</v>
      </c>
      <c r="AB34" s="16" t="s">
        <v>29880</v>
      </c>
      <c r="AC34" s="33">
        <f>IF(D6L327C12=0,0,D6L327C10/D6L327C12)</f>
        <v>1.0673137972117342E-3</v>
      </c>
      <c r="AD34" s="16" t="s">
        <v>29881</v>
      </c>
      <c r="AE34" s="33">
        <f>IF(D6L327C5=0,0,D6L327C10/D6L327C5)</f>
        <v>0.47708578342947527</v>
      </c>
      <c r="AF34" s="16" t="s">
        <v>29882</v>
      </c>
      <c r="AG34" s="33">
        <f>CHOOSE(MIN(D6L327C9,RUN_YEARS),B7L803C5,B7L803C14,B7L803C23,B7L803C32,B7L803C41)</f>
        <v>5360.7568998048864</v>
      </c>
      <c r="AH34" s="16" t="s">
        <v>29883</v>
      </c>
      <c r="AI34" s="33">
        <f>IF(D6L327C15=0,0,D6L327C11/D6L327C15)</f>
        <v>2.7750158727505151E-3</v>
      </c>
      <c r="AJ34" s="16" t="s">
        <v>29884</v>
      </c>
      <c r="AK34" s="33">
        <f>IF(D6L327C5=0,0,D6L327C11/D6L327C5)</f>
        <v>2.2914216570524722E-2</v>
      </c>
      <c r="AL34" s="16" t="s">
        <v>29885</v>
      </c>
      <c r="AM34" s="33">
        <f>D6L327C8*CHOOSE(MIN(D6L327C9,RUN_YEARS),B7L803C4,B7L803C13,B7L803C22,B7L803C31,B7L803C40)</f>
        <v>59.620962750521194</v>
      </c>
      <c r="AN34" s="16" t="s">
        <v>29886</v>
      </c>
      <c r="AO34" s="33">
        <f>D6L327C8-D6L327C18</f>
        <v>264.98506166078488</v>
      </c>
      <c r="AP34" s="16" t="s">
        <v>29887</v>
      </c>
      <c r="AQ34" s="33">
        <f>CHOOSE(MIN(D6L327C9,RUN_YEARS),B7L803C2,B7L803C11,B7L803C20,B7L803C29,B7L803C38)</f>
        <v>511.68585728268312</v>
      </c>
      <c r="AR34" s="16" t="s">
        <v>29888</v>
      </c>
      <c r="AS34" s="33">
        <f>IF(D6L327C20=0,0,D6L327C18/D6L327C20)</f>
        <v>0.11651868407530233</v>
      </c>
      <c r="AT34" s="16" t="s">
        <v>29889</v>
      </c>
      <c r="AU34" s="33">
        <f>IF(D6L327C5=0,0,D6L327C18/D6L327C5)</f>
        <v>9.1835884529018905E-2</v>
      </c>
      <c r="AV34" s="16" t="s">
        <v>29890</v>
      </c>
      <c r="AW34" s="33">
        <f>CHOOSE(MIN(D6L327C9,RUN_YEARS),B7L803C1,B7L803C10,B7L803C19,B7L803C28,B7L803C37)</f>
        <v>2274.1851554857367</v>
      </c>
      <c r="AX34" s="16" t="s">
        <v>29891</v>
      </c>
      <c r="AY34" s="33">
        <f>IF(D6L327C23=0,0,D6L327C19/D6L327C23)</f>
        <v>0.11651868407530235</v>
      </c>
      <c r="AZ34" s="16" t="s">
        <v>29892</v>
      </c>
      <c r="BA34" s="33">
        <f>IF(D6L327C5=0,0,D6L327C19/D6L327C5)</f>
        <v>0.40816411547098108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50117.302029665014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30417.792630512497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15208.896315256248</v>
      </c>
      <c r="R35" s="16" t="s">
        <v>29896</v>
      </c>
      <c r="S35" s="15">
        <f>SUM(D6L301C8:D6L327C8)-2*SUM(D6L309C8,D6L311C8,D6L322C8,D6L324C8,D6L327C8)</f>
        <v>15208.896315256248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14509.93117504321</v>
      </c>
      <c r="X35" s="16" t="s">
        <v>29898</v>
      </c>
      <c r="Y35" s="33">
        <f>SUM(D6L301C11:D6L327C11)-2*SUM(D6L309C11,D6L311C11,D6L322C11,D6L324C11,D6L327C11)</f>
        <v>698.96514021303733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5.0291366801209589E-2</v>
      </c>
      <c r="AD35" s="16" t="s">
        <v>29900</v>
      </c>
      <c r="AE35" s="33">
        <f>IF(D6L328C5=0,0,D6L328C10/D6L328C5)</f>
        <v>0.47702117478728889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0.13075755368314507</v>
      </c>
      <c r="AJ35" s="16" t="s">
        <v>29902</v>
      </c>
      <c r="AK35" s="33">
        <f>IF(D6L328C5=0,0,D6L328C11/D6L328C5)</f>
        <v>2.2978825212711062E-2</v>
      </c>
      <c r="AL35" s="16" t="s">
        <v>29903</v>
      </c>
      <c r="AM35" s="33">
        <f>SUM(D6L301C18:D6L327C18)-2*SUM(D6L309C18,D6L311C18,D6L322C18,D6L324C18,D6L327C18)</f>
        <v>2785.251206913319</v>
      </c>
      <c r="AN35" s="16" t="s">
        <v>29904</v>
      </c>
      <c r="AO35" s="33">
        <f>SUM(D6L301C19:D6L327C19)-2*SUM(D6L309C19,D6L311C19,D6L322C19,D6L324C19,D6L327C19)</f>
        <v>12423.645108342933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5.4850605898647622</v>
      </c>
      <c r="AT35" s="16" t="s">
        <v>29906</v>
      </c>
      <c r="AU35" s="33">
        <f>IF(D6L328C5=0,0,D6L328C18/D6L328C5)</f>
        <v>9.1566513084825107E-2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5.4850605898647622</v>
      </c>
      <c r="AZ35" s="16" t="s">
        <v>29908</v>
      </c>
      <c r="BA35" s="33">
        <f>IF(D6L328C5=0,0,D6L328C19/D6L328C5)</f>
        <v>0.408433486915175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335.60610453942309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167.80305226971154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83.901526134855771</v>
      </c>
      <c r="R36" s="16" t="s">
        <v>29913</v>
      </c>
      <c r="S36" s="15">
        <f>D6L329C5-D6L329C7</f>
        <v>83.901526134855771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79.870046868673484</v>
      </c>
      <c r="X36" s="16" t="s">
        <v>29915</v>
      </c>
      <c r="Y36" s="33">
        <f>D6L329C7-D6L329C10</f>
        <v>4.0314792661822878</v>
      </c>
      <c r="Z36" s="16" t="s">
        <v>29916</v>
      </c>
      <c r="AA36" s="33">
        <f>CHOOSE(MIN(D6L329C9,RUN_YEARS),B7L803C7,B7L803C16,B7L803C25,B7L803C34,B7L803C43)</f>
        <v>265316</v>
      </c>
      <c r="AB36" s="16" t="s">
        <v>29917</v>
      </c>
      <c r="AC36" s="33">
        <f>IF(D6L329C12=0,0,D6L329C10/D6L329C12)</f>
        <v>3.0103743034220885E-4</v>
      </c>
      <c r="AD36" s="16" t="s">
        <v>29918</v>
      </c>
      <c r="AE36" s="33">
        <f>IF(D6L329C5=0,0,D6L329C10/D6L329C5)</f>
        <v>0.4759749348319216</v>
      </c>
      <c r="AF36" s="16" t="s">
        <v>29919</v>
      </c>
      <c r="AG36" s="33">
        <f>CHOOSE(MIN(D6L329C9,RUN_YEARS),B7L803C5,B7L803C14,B7L803C23,B7L803C32,B7L803C41)</f>
        <v>5150.7513426786118</v>
      </c>
      <c r="AH36" s="16" t="s">
        <v>29920</v>
      </c>
      <c r="AI36" s="33">
        <f>IF(D6L329C15=0,0,D6L329C11/D6L329C15)</f>
        <v>7.8269731888974193E-4</v>
      </c>
      <c r="AJ36" s="16" t="s">
        <v>29921</v>
      </c>
      <c r="AK36" s="33">
        <f>IF(D6L329C5=0,0,D6L329C11/D6L329C5)</f>
        <v>2.4025065168078411E-2</v>
      </c>
      <c r="AL36" s="16" t="s">
        <v>29922</v>
      </c>
      <c r="AM36" s="33">
        <f>D6L329C8*CHOOSE(MIN(D6L329C9,RUN_YEARS),B7L803C4,B7L803C13,B7L803C22,B7L803C31,B7L803C40)</f>
        <v>14.650230173170819</v>
      </c>
      <c r="AN36" s="16" t="s">
        <v>29923</v>
      </c>
      <c r="AO36" s="33">
        <f>D6L329C8-D6L329C18</f>
        <v>69.251295961684946</v>
      </c>
      <c r="AP36" s="16" t="s">
        <v>29924</v>
      </c>
      <c r="AQ36" s="33">
        <f>CHOOSE(MIN(D6L329C9,RUN_YEARS),B7L803C2,B7L803C11,B7L803C20,B7L803C29,B7L803C38)</f>
        <v>453.28328014171348</v>
      </c>
      <c r="AR36" s="16" t="s">
        <v>29925</v>
      </c>
      <c r="AS36" s="33">
        <f>IF(D6L329C20=0,0,D6L329C18/D6L329C20)</f>
        <v>3.2320252731560278E-2</v>
      </c>
      <c r="AT36" s="16" t="s">
        <v>29926</v>
      </c>
      <c r="AU36" s="33">
        <f>IF(D6L329C5=0,0,D6L329C18/D6L329C5)</f>
        <v>8.7306100663910188E-2</v>
      </c>
      <c r="AV36" s="16" t="s">
        <v>29927</v>
      </c>
      <c r="AW36" s="33">
        <f>CHOOSE(MIN(D6L329C9,RUN_YEARS),B7L803C1,B7L803C10,B7L803C19,B7L803C28,B7L803C37)</f>
        <v>2142.6594815597473</v>
      </c>
      <c r="AX36" s="16" t="s">
        <v>29928</v>
      </c>
      <c r="AY36" s="33">
        <f>IF(D6L329C23=0,0,D6L329C19/D6L329C23)</f>
        <v>3.2320252731560278E-2</v>
      </c>
      <c r="AZ36" s="16" t="s">
        <v>29929</v>
      </c>
      <c r="BA36" s="33">
        <f>IF(D6L329C5=0,0,D6L329C19/D6L329C5)</f>
        <v>0.4126938993360898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265316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5150.7513426786118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453.28328014171348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2142.6594815597473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36.550969953983575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18.275484976991788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9.1377424884958938</v>
      </c>
      <c r="R38" s="16" t="s">
        <v>29953</v>
      </c>
      <c r="S38" s="15">
        <f>D6L331C5-D6L331C7</f>
        <v>9.1377424884958938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8.6986727709454286</v>
      </c>
      <c r="X38" s="16" t="s">
        <v>29955</v>
      </c>
      <c r="Y38" s="33">
        <f>D6L331C7-D6L331C10</f>
        <v>0.4390697175504652</v>
      </c>
      <c r="Z38" s="16" t="s">
        <v>29956</v>
      </c>
      <c r="AA38" s="33">
        <f>CHOOSE(MIN(D6L331C9,RUN_YEARS),B7L803C7,B7L803C16,B7L803C25,B7L803C34,B7L803C43)</f>
        <v>265316</v>
      </c>
      <c r="AB38" s="16" t="s">
        <v>29957</v>
      </c>
      <c r="AC38" s="33">
        <f>IF(D6L331C12=0,0,D6L331C10/D6L331C12)</f>
        <v>3.2786084408574789E-5</v>
      </c>
      <c r="AD38" s="16" t="s">
        <v>29958</v>
      </c>
      <c r="AE38" s="33">
        <f>IF(D6L331C5=0,0,D6L331C10/D6L331C5)</f>
        <v>0.4759749348319216</v>
      </c>
      <c r="AF38" s="16" t="s">
        <v>29959</v>
      </c>
      <c r="AG38" s="33">
        <f>CHOOSE(MIN(D6L331C9,RUN_YEARS),B7L803C5,B7L803C14,B7L803C23,B7L803C32,B7L803C41)</f>
        <v>5150.7513426786118</v>
      </c>
      <c r="AH38" s="16" t="s">
        <v>29960</v>
      </c>
      <c r="AI38" s="33">
        <f>IF(D6L331C15=0,0,D6L331C11/D6L331C15)</f>
        <v>8.5243819462294229E-5</v>
      </c>
      <c r="AJ38" s="16" t="s">
        <v>29961</v>
      </c>
      <c r="AK38" s="33">
        <f>IF(D6L331C5=0,0,D6L331C11/D6L331C5)</f>
        <v>2.4025065168078386E-2</v>
      </c>
      <c r="AL38" s="16" t="s">
        <v>29962</v>
      </c>
      <c r="AM38" s="33">
        <f>D6L331C8*CHOOSE(MIN(D6L331C9,RUN_YEARS),B7L803C4,B7L803C13,B7L803C22,B7L803C31,B7L803C40)</f>
        <v>1.5955613310830234</v>
      </c>
      <c r="AN38" s="16" t="s">
        <v>29963</v>
      </c>
      <c r="AO38" s="33">
        <f>D6L331C8-D6L331C18</f>
        <v>7.5421811574128705</v>
      </c>
      <c r="AP38" s="16" t="s">
        <v>29964</v>
      </c>
      <c r="AQ38" s="33">
        <f>CHOOSE(MIN(D6L331C9,RUN_YEARS),B7L803C2,B7L803C11,B7L803C20,B7L803C29,B7L803C38)</f>
        <v>453.28328014171348</v>
      </c>
      <c r="AR38" s="16" t="s">
        <v>29965</v>
      </c>
      <c r="AS38" s="33">
        <f>IF(D6L331C20=0,0,D6L331C18/D6L331C20)</f>
        <v>3.5200092326021616E-3</v>
      </c>
      <c r="AT38" s="16" t="s">
        <v>29966</v>
      </c>
      <c r="AU38" s="33">
        <f>IF(D6L331C5=0,0,D6L331C18/D6L331C5)</f>
        <v>8.7306100663910188E-2</v>
      </c>
      <c r="AV38" s="16" t="s">
        <v>29967</v>
      </c>
      <c r="AW38" s="33">
        <f>CHOOSE(MIN(D6L331C9,RUN_YEARS),B7L803C1,B7L803C10,B7L803C19,B7L803C28,B7L803C37)</f>
        <v>2142.6594815597473</v>
      </c>
      <c r="AX38" s="16" t="s">
        <v>29968</v>
      </c>
      <c r="AY38" s="33">
        <f>IF(D6L331C23=0,0,D6L331C19/D6L331C23)</f>
        <v>3.5200092326021612E-3</v>
      </c>
      <c r="AZ38" s="16" t="s">
        <v>29969</v>
      </c>
      <c r="BA38" s="33">
        <f>IF(D6L331C5=0,0,D6L331C19/D6L331C5)</f>
        <v>0.4126938993360898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265316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5150.7513426786118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453.28328014171348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2142.6594815597473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4096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4096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1638.4</v>
      </c>
      <c r="R40" s="16" t="s">
        <v>29994</v>
      </c>
      <c r="S40" s="15">
        <f>D6L333C5-D6L333C7</f>
        <v>2457.6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1559.6746664572408</v>
      </c>
      <c r="X40" s="16" t="s">
        <v>29996</v>
      </c>
      <c r="Y40" s="33">
        <f>D6L333C7-D6L333C10</f>
        <v>78.725333542759245</v>
      </c>
      <c r="Z40" s="16" t="s">
        <v>29997</v>
      </c>
      <c r="AA40" s="33">
        <f>CHOOSE(MIN(D6L333C9,RUN_YEARS),B7L803C7,B7L803C16,B7L803C25,B7L803C34,B7L803C43)</f>
        <v>265316</v>
      </c>
      <c r="AB40" s="16" t="s">
        <v>29998</v>
      </c>
      <c r="AC40" s="33">
        <f>IF(D6L333C12=0,0,D6L333C10/D6L333C12)</f>
        <v>5.8785548796802334E-3</v>
      </c>
      <c r="AD40" s="16" t="s">
        <v>29999</v>
      </c>
      <c r="AE40" s="33">
        <f>IF(D6L333C5=0,0,D6L333C10/D6L333C5)</f>
        <v>0.38077994786553732</v>
      </c>
      <c r="AF40" s="16" t="s">
        <v>30000</v>
      </c>
      <c r="AG40" s="33">
        <f>CHOOSE(MIN(D6L333C9,RUN_YEARS),B7L803C5,B7L803C14,B7L803C23,B7L803C32,B7L803C41)</f>
        <v>5150.7513426786118</v>
      </c>
      <c r="AH40" s="16" t="s">
        <v>30001</v>
      </c>
      <c r="AI40" s="33">
        <f>IF(D6L333C15=0,0,D6L333C11/D6L333C15)</f>
        <v>1.5284242687168567E-2</v>
      </c>
      <c r="AJ40" s="16" t="s">
        <v>30002</v>
      </c>
      <c r="AK40" s="33">
        <f>IF(D6L333C5=0,0,D6L333C11/D6L333C5)</f>
        <v>1.9220052134462706E-2</v>
      </c>
      <c r="AL40" s="16" t="s">
        <v>30003</v>
      </c>
      <c r="AM40" s="33">
        <f>D6L333C8*CHOOSE(MIN(D6L333C9,RUN_YEARS),B7L803C4,B7L803C13,B7L803C22,B7L803C31,B7L803C40)</f>
        <v>429.12694598325135</v>
      </c>
      <c r="AN40" s="16" t="s">
        <v>30004</v>
      </c>
      <c r="AO40" s="33">
        <f>D6L333C8-D6L333C18</f>
        <v>2028.4730540167486</v>
      </c>
      <c r="AP40" s="16" t="s">
        <v>30005</v>
      </c>
      <c r="AQ40" s="33">
        <f>CHOOSE(MIN(D6L333C9,RUN_YEARS),B7L803C2,B7L803C11,B7L803C20,B7L803C29,B7L803C38)</f>
        <v>453.28328014171348</v>
      </c>
      <c r="AR40" s="16" t="s">
        <v>30006</v>
      </c>
      <c r="AS40" s="33">
        <f>IF(D6L333C20=0,0,D6L333C18/D6L333C20)</f>
        <v>0.94670808473034795</v>
      </c>
      <c r="AT40" s="16" t="s">
        <v>30007</v>
      </c>
      <c r="AU40" s="33">
        <f>IF(D6L333C5=0,0,D6L333C18/D6L333C5)</f>
        <v>0.10476732079669222</v>
      </c>
      <c r="AV40" s="16" t="s">
        <v>30008</v>
      </c>
      <c r="AW40" s="33">
        <f>CHOOSE(MIN(D6L333C9,RUN_YEARS),B7L803C1,B7L803C10,B7L803C19,B7L803C28,B7L803C37)</f>
        <v>2142.6594815597473</v>
      </c>
      <c r="AX40" s="16" t="s">
        <v>30009</v>
      </c>
      <c r="AY40" s="33">
        <f>IF(D6L333C23=0,0,D6L333C19/D6L333C23)</f>
        <v>0.94670808473034795</v>
      </c>
      <c r="AZ40" s="16" t="s">
        <v>30010</v>
      </c>
      <c r="BA40" s="33">
        <f>IF(D6L333C5=0,0,D6L333C19/D6L333C5)</f>
        <v>0.49523267920330777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34976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34976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34976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265316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5150.7513426786118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6107.2363536418452</v>
      </c>
      <c r="AN41" s="16" t="s">
        <v>30023</v>
      </c>
      <c r="AO41" s="33">
        <f>D6L334C8-D6L334C18</f>
        <v>28868.763646358155</v>
      </c>
      <c r="AP41" s="16" t="s">
        <v>30024</v>
      </c>
      <c r="AQ41" s="33">
        <f>CHOOSE(MIN(D6L334C9,RUN_YEARS),B7L803C2,B7L803C11,B7L803C20,B7L803C29,B7L803C38)</f>
        <v>453.28328014171348</v>
      </c>
      <c r="AR41" s="16" t="s">
        <v>30025</v>
      </c>
      <c r="AS41" s="33">
        <f>IF(D6L334C20=0,0,D6L334C18/D6L334C20)</f>
        <v>13.473332507946228</v>
      </c>
      <c r="AT41" s="16" t="s">
        <v>30026</v>
      </c>
      <c r="AU41" s="33">
        <f>IF(D6L334C5=0,0,D6L334C18/D6L334C5)</f>
        <v>0.17461220132782038</v>
      </c>
      <c r="AV41" s="16" t="s">
        <v>30027</v>
      </c>
      <c r="AW41" s="33">
        <f>CHOOSE(MIN(D6L334C9,RUN_YEARS),B7L803C1,B7L803C10,B7L803C19,B7L803C28,B7L803C37)</f>
        <v>2142.6594815597473</v>
      </c>
      <c r="AX41" s="16" t="s">
        <v>30028</v>
      </c>
      <c r="AY41" s="33">
        <f>IF(D6L334C23=0,0,D6L334C19/D6L334C23)</f>
        <v>13.473332507946228</v>
      </c>
      <c r="AZ41" s="16" t="s">
        <v>30029</v>
      </c>
      <c r="BA41" s="33">
        <f>IF(D6L334C5=0,0,D6L334C19/D6L334C5)</f>
        <v>0.8253877986721796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7610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7610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7610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7244.3385081418464</v>
      </c>
      <c r="X42" s="16" t="s">
        <v>30036</v>
      </c>
      <c r="Y42" s="33">
        <f>D6L335C7-D6L335C10</f>
        <v>365.66149185815357</v>
      </c>
      <c r="Z42" s="16" t="s">
        <v>30037</v>
      </c>
      <c r="AA42" s="33">
        <f>CHOOSE(MIN(D6L335C9,RUN_YEARS),B7L803C7,B7L803C16,B7L803C25,B7L803C34,B7L803C43)</f>
        <v>265316</v>
      </c>
      <c r="AB42" s="16" t="s">
        <v>30038</v>
      </c>
      <c r="AC42" s="33">
        <f>IF(D6L335C12=0,0,D6L335C10/D6L335C12)</f>
        <v>2.7304567037577252E-2</v>
      </c>
      <c r="AD42" s="16" t="s">
        <v>30039</v>
      </c>
      <c r="AE42" s="33">
        <f>IF(D6L335C5=0,0,D6L335C10/D6L335C5)</f>
        <v>0.95194986966384321</v>
      </c>
      <c r="AF42" s="16" t="s">
        <v>30040</v>
      </c>
      <c r="AG42" s="33">
        <f>CHOOSE(MIN(D6L335C9,RUN_YEARS),B7L803C5,B7L803C14,B7L803C23,B7L803C32,B7L803C41)</f>
        <v>5150.7513426786118</v>
      </c>
      <c r="AH42" s="16" t="s">
        <v>30041</v>
      </c>
      <c r="AI42" s="33">
        <f>IF(D6L335C15=0,0,D6L335C11/D6L335C15)</f>
        <v>7.0991874297700791E-2</v>
      </c>
      <c r="AJ42" s="16" t="s">
        <v>30042</v>
      </c>
      <c r="AK42" s="33">
        <f>IF(D6L335C5=0,0,D6L335C11/D6L335C5)</f>
        <v>4.8050130336156842E-2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453.28328014171348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2142.6594815597473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6826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6826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6826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265316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5150.7513426786118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1191.9028862637019</v>
      </c>
      <c r="AN43" s="16" t="s">
        <v>30064</v>
      </c>
      <c r="AO43" s="33">
        <f>D6L336C8-D6L336C18</f>
        <v>5634.0971137362976</v>
      </c>
      <c r="AP43" s="16" t="s">
        <v>30065</v>
      </c>
      <c r="AQ43" s="33">
        <f>CHOOSE(MIN(D6L336C9,RUN_YEARS),B7L803C2,B7L803C11,B7L803C20,B7L803C29,B7L803C38)</f>
        <v>453.28328014171348</v>
      </c>
      <c r="AR43" s="16" t="s">
        <v>30066</v>
      </c>
      <c r="AS43" s="33">
        <f>IF(D6L336C20=0,0,D6L336C18/D6L336C20)</f>
        <v>2.6294878688026349</v>
      </c>
      <c r="AT43" s="16" t="s">
        <v>30067</v>
      </c>
      <c r="AU43" s="33">
        <f>IF(D6L336C5=0,0,D6L336C18/D6L336C5)</f>
        <v>0.17461220132782038</v>
      </c>
      <c r="AV43" s="16" t="s">
        <v>30068</v>
      </c>
      <c r="AW43" s="33">
        <f>CHOOSE(MIN(D6L336C9,RUN_YEARS),B7L803C1,B7L803C10,B7L803C19,B7L803C28,B7L803C37)</f>
        <v>2142.6594815597473</v>
      </c>
      <c r="AX43" s="16" t="s">
        <v>30069</v>
      </c>
      <c r="AY43" s="33">
        <f>IF(D6L336C23=0,0,D6L336C19/D6L336C23)</f>
        <v>2.6294878688026344</v>
      </c>
      <c r="AZ43" s="16" t="s">
        <v>30070</v>
      </c>
      <c r="BA43" s="33">
        <f>IF(D6L336C5=0,0,D6L336C19/D6L336C5)</f>
        <v>0.8253877986721796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53880.157074493407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53694.078537246707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9341.4392686233514</v>
      </c>
      <c r="R44" s="16" t="s">
        <v>30074</v>
      </c>
      <c r="S44" s="15">
        <f>SUM(D6L329C8:D6L336C8)</f>
        <v>44352.639268623352</v>
      </c>
      <c r="U44" s="21" t="str">
        <f>NULL_VALUE</f>
        <v>n/a</v>
      </c>
      <c r="V44" s="16" t="s">
        <v>30075</v>
      </c>
      <c r="W44" s="33">
        <f>SUM(D6L329C10:D6L336C10)</f>
        <v>8892.5818942387068</v>
      </c>
      <c r="X44" s="16" t="s">
        <v>30076</v>
      </c>
      <c r="Y44" s="33">
        <f>SUM(D6L329C11:D6L336C11)</f>
        <v>448.8573743846456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3.3516945432008269E-2</v>
      </c>
      <c r="AD44" s="16" t="s">
        <v>30078</v>
      </c>
      <c r="AE44" s="33">
        <f>IF(D6L337C5=0,0,D6L337C10/D6L337C5)</f>
        <v>0.16561569052852015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8.7144058123221402E-2</v>
      </c>
      <c r="AJ44" s="16" t="s">
        <v>30080</v>
      </c>
      <c r="AK44" s="33">
        <f>IF(D6L337C5=0,0,D6L337C11/D6L337C5)</f>
        <v>8.3595321237011373E-3</v>
      </c>
      <c r="AL44" s="16" t="s">
        <v>30081</v>
      </c>
      <c r="AM44" s="33">
        <f>SUM(D6L329C18:D6L336C18)</f>
        <v>7744.5119773930528</v>
      </c>
      <c r="AN44" s="16" t="s">
        <v>30082</v>
      </c>
      <c r="AO44" s="33">
        <f>SUM(D6L329C19:D6L336C19)</f>
        <v>36608.127291230296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17.085368723443374</v>
      </c>
      <c r="AT44" s="16" t="s">
        <v>30084</v>
      </c>
      <c r="AU44" s="33">
        <f>IF(D6L337C5=0,0,D6L337C18/D6L337C5)</f>
        <v>0.14423400472401834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17.085368723443374</v>
      </c>
      <c r="AZ44" s="16" t="s">
        <v>30086</v>
      </c>
      <c r="BA44" s="33">
        <f>IF(D6L337C5=0,0,D6L337C19/D6L337C5)</f>
        <v>0.68179077262376031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1141.8538746296867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570.92693731484337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285.46346865742169</v>
      </c>
      <c r="R45" s="16" t="s">
        <v>30091</v>
      </c>
      <c r="S45" s="15">
        <f>D6L338C5-D6L338C7</f>
        <v>285.46346865742169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271.74691178222116</v>
      </c>
      <c r="X45" s="16" t="s">
        <v>30093</v>
      </c>
      <c r="Y45" s="33">
        <f>D6L338C7-D6L338C10</f>
        <v>13.716556875200524</v>
      </c>
      <c r="Z45" s="16" t="s">
        <v>30094</v>
      </c>
      <c r="AA45" s="33">
        <f>CHOOSE(MIN(D6L338C9,RUN_YEARS),B7L803C7,B7L803C16,B7L803C25,B7L803C34,B7L803C43)</f>
        <v>265316</v>
      </c>
      <c r="AB45" s="16" t="s">
        <v>30095</v>
      </c>
      <c r="AC45" s="33">
        <f>IF(D6L338C12=0,0,D6L338C10/D6L338C12)</f>
        <v>1.0242386881387522E-3</v>
      </c>
      <c r="AD45" s="16" t="s">
        <v>30096</v>
      </c>
      <c r="AE45" s="33">
        <f>IF(D6L338C5=0,0,D6L338C10/D6L338C5)</f>
        <v>0.4759749348319216</v>
      </c>
      <c r="AF45" s="16" t="s">
        <v>30097</v>
      </c>
      <c r="AG45" s="33">
        <f>CHOOSE(MIN(D6L338C9,RUN_YEARS),B7L803C5,B7L803C14,B7L803C23,B7L803C32,B7L803C41)</f>
        <v>5150.7513426786118</v>
      </c>
      <c r="AH45" s="16" t="s">
        <v>30098</v>
      </c>
      <c r="AI45" s="33">
        <f>IF(D6L338C15=0,0,D6L338C11/D6L338C15)</f>
        <v>2.6630205891607505E-3</v>
      </c>
      <c r="AJ45" s="16" t="s">
        <v>30099</v>
      </c>
      <c r="AK45" s="33">
        <f>IF(D6L338C5=0,0,D6L338C11/D6L338C5)</f>
        <v>2.40250651680784E-2</v>
      </c>
      <c r="AL45" s="16" t="s">
        <v>30100</v>
      </c>
      <c r="AM45" s="33">
        <f>D6L338C8*CHOOSE(MIN(D6L338C9,RUN_YEARS),B7L803C4,B7L803C13,B7L803C22,B7L803C31,B7L803C40)</f>
        <v>49.845404660947658</v>
      </c>
      <c r="AN45" s="16" t="s">
        <v>30101</v>
      </c>
      <c r="AO45" s="33">
        <f>D6L338C8-D6L338C18</f>
        <v>235.61806399647404</v>
      </c>
      <c r="AP45" s="16" t="s">
        <v>30102</v>
      </c>
      <c r="AQ45" s="33">
        <f>CHOOSE(MIN(D6L338C9,RUN_YEARS),B7L803C2,B7L803C11,B7L803C20,B7L803C29,B7L803C38)</f>
        <v>453.28328014171348</v>
      </c>
      <c r="AR45" s="16" t="s">
        <v>30103</v>
      </c>
      <c r="AS45" s="33">
        <f>IF(D6L338C20=0,0,D6L338C18/D6L338C20)</f>
        <v>0.10996523993861874</v>
      </c>
      <c r="AT45" s="16" t="s">
        <v>30104</v>
      </c>
      <c r="AU45" s="33">
        <f>IF(D6L338C5=0,0,D6L338C18/D6L338C5)</f>
        <v>8.7306100663910188E-2</v>
      </c>
      <c r="AV45" s="16" t="s">
        <v>30105</v>
      </c>
      <c r="AW45" s="33">
        <f>CHOOSE(MIN(D6L338C9,RUN_YEARS),B7L803C1,B7L803C10,B7L803C19,B7L803C28,B7L803C37)</f>
        <v>2142.6594815597473</v>
      </c>
      <c r="AX45" s="16" t="s">
        <v>30106</v>
      </c>
      <c r="AY45" s="33">
        <f>IF(D6L338C23=0,0,D6L338C19/D6L338C23)</f>
        <v>0.10996523993861873</v>
      </c>
      <c r="AZ45" s="16" t="s">
        <v>30107</v>
      </c>
      <c r="BA45" s="33">
        <f>IF(D6L338C5=0,0,D6L338C19/D6L338C5)</f>
        <v>0.4126938993360898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8219.2711056533262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8219.2711056533262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3287.7084422613307</v>
      </c>
      <c r="R46" s="16" t="s">
        <v>30111</v>
      </c>
      <c r="S46" s="15">
        <f>D6L339C5-D6L339C7</f>
        <v>4931.5626633919956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3129.7336231033905</v>
      </c>
      <c r="X46" s="16" t="s">
        <v>30113</v>
      </c>
      <c r="Y46" s="33">
        <f>D6L339C7-D6L339C10</f>
        <v>157.97481915794015</v>
      </c>
      <c r="Z46" s="16" t="s">
        <v>30114</v>
      </c>
      <c r="AA46" s="33">
        <f>CHOOSE(MIN(D6L339C9,RUN_YEARS),B7L803C7,B7L803C16,B7L803C25,B7L803C34,B7L803C43)</f>
        <v>265316</v>
      </c>
      <c r="AB46" s="16" t="s">
        <v>30115</v>
      </c>
      <c r="AC46" s="33">
        <f>IF(D6L339C12=0,0,D6L339C10/D6L339C12)</f>
        <v>1.1796249088269801E-2</v>
      </c>
      <c r="AD46" s="16" t="s">
        <v>30116</v>
      </c>
      <c r="AE46" s="33">
        <f>IF(D6L339C5=0,0,D6L339C10/D6L339C5)</f>
        <v>0.38077994786553726</v>
      </c>
      <c r="AF46" s="16" t="s">
        <v>30117</v>
      </c>
      <c r="AG46" s="33">
        <f>CHOOSE(MIN(D6L339C9,RUN_YEARS),B7L803C5,B7L803C14,B7L803C23,B7L803C32,B7L803C41)</f>
        <v>5150.7513426786118</v>
      </c>
      <c r="AH46" s="16" t="s">
        <v>30118</v>
      </c>
      <c r="AI46" s="33">
        <f>IF(D6L339C15=0,0,D6L339C11/D6L339C15)</f>
        <v>3.0670247629501459E-2</v>
      </c>
      <c r="AJ46" s="16" t="s">
        <v>30119</v>
      </c>
      <c r="AK46" s="33">
        <f>IF(D6L339C5=0,0,D6L339C11/D6L339C5)</f>
        <v>1.9220052134462741E-2</v>
      </c>
      <c r="AL46" s="16" t="s">
        <v>30120</v>
      </c>
      <c r="AM46" s="33">
        <f>D6L339C8*CHOOSE(MIN(D6L339C9,RUN_YEARS),B7L803C4,B7L803C13,B7L803C22,B7L803C31,B7L803C40)</f>
        <v>861.11101264096521</v>
      </c>
      <c r="AN46" s="16" t="s">
        <v>30121</v>
      </c>
      <c r="AO46" s="33">
        <f>D6L339C8-D6L339C18</f>
        <v>4070.4516507510302</v>
      </c>
      <c r="AP46" s="16" t="s">
        <v>30122</v>
      </c>
      <c r="AQ46" s="33">
        <f>CHOOSE(MIN(D6L339C9,RUN_YEARS),B7L803C2,B7L803C11,B7L803C20,B7L803C29,B7L803C38)</f>
        <v>453.28328014171348</v>
      </c>
      <c r="AR46" s="16" t="s">
        <v>30123</v>
      </c>
      <c r="AS46" s="33">
        <f>IF(D6L339C20=0,0,D6L339C18/D6L339C20)</f>
        <v>1.8997193374786498</v>
      </c>
      <c r="AT46" s="16" t="s">
        <v>30124</v>
      </c>
      <c r="AU46" s="33">
        <f>IF(D6L339C5=0,0,D6L339C18/D6L339C5)</f>
        <v>0.10476732079669222</v>
      </c>
      <c r="AV46" s="16" t="s">
        <v>30125</v>
      </c>
      <c r="AW46" s="33">
        <f>CHOOSE(MIN(D6L339C9,RUN_YEARS),B7L803C1,B7L803C10,B7L803C19,B7L803C28,B7L803C37)</f>
        <v>2142.6594815597473</v>
      </c>
      <c r="AX46" s="16" t="s">
        <v>30126</v>
      </c>
      <c r="AY46" s="33">
        <f>IF(D6L339C23=0,0,D6L339C19/D6L339C23)</f>
        <v>1.8997193374786496</v>
      </c>
      <c r="AZ46" s="16" t="s">
        <v>30127</v>
      </c>
      <c r="BA46" s="33">
        <f>IF(D6L339C5=0,0,D6L339C19/D6L339C5)</f>
        <v>0.49523267920330771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9361.1249802830134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8790.1980429681698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3573.1719109187525</v>
      </c>
      <c r="R47" s="16" t="s">
        <v>30131</v>
      </c>
      <c r="S47" s="15">
        <f>SUM(D6L338C8:D6L339C8)</f>
        <v>5217.0261320494174</v>
      </c>
      <c r="U47" s="21" t="str">
        <f>NULL_VALUE</f>
        <v>n/a</v>
      </c>
      <c r="V47" s="16" t="s">
        <v>30132</v>
      </c>
      <c r="W47" s="33">
        <f>SUM(D6L338C10:D6L339C10)</f>
        <v>3401.4805348856116</v>
      </c>
      <c r="X47" s="16" t="s">
        <v>30133</v>
      </c>
      <c r="Y47" s="33">
        <f>SUM(D6L338C11:D6L339C11)</f>
        <v>171.69137603314067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1.2820487776408554E-2</v>
      </c>
      <c r="AD47" s="16" t="s">
        <v>30135</v>
      </c>
      <c r="AE47" s="33">
        <f>IF(D6L340C5=0,0,D6L340C10/D6L340C5)</f>
        <v>0.38696290097885438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3.3333268218662213E-2</v>
      </c>
      <c r="AJ47" s="16" t="s">
        <v>30137</v>
      </c>
      <c r="AK47" s="33">
        <f>IF(D6L340C5=0,0,D6L340C11/D6L340C5)</f>
        <v>1.9532139684894513E-2</v>
      </c>
      <c r="AL47" s="16" t="s">
        <v>30138</v>
      </c>
      <c r="AM47" s="33">
        <f>SUM(D6L338C18:D6L339C18)</f>
        <v>910.95641730191289</v>
      </c>
      <c r="AN47" s="16" t="s">
        <v>30139</v>
      </c>
      <c r="AO47" s="33">
        <f>SUM(D6L338C19:D6L339C19)</f>
        <v>4306.0697147475039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2.0096845774172687</v>
      </c>
      <c r="AT47" s="16" t="s">
        <v>30141</v>
      </c>
      <c r="AU47" s="33">
        <f>IF(D6L340C5=0,0,D6L340C18/D6L340C5)</f>
        <v>0.10363320744868132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2.0096845774172682</v>
      </c>
      <c r="AZ47" s="16" t="s">
        <v>30143</v>
      </c>
      <c r="BA47" s="33">
        <f>IF(D6L340C5=0,0,D6L340C19/D6L340C5)</f>
        <v>0.48987175188756971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113358.58408444143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92902.069210727379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28123.507494798352</v>
      </c>
      <c r="R48" s="16" t="s">
        <v>30148</v>
      </c>
      <c r="S48" s="15">
        <f>SUM(D6L328C8,D6L337C8,D6L340C8)</f>
        <v>64778.56171592902</v>
      </c>
      <c r="U48" s="21" t="str">
        <f>NULL_VALUE</f>
        <v>n/a</v>
      </c>
      <c r="V48" s="16" t="s">
        <v>30149</v>
      </c>
      <c r="W48" s="33">
        <f>SUM(D6L328C10,D6L337C10,D6L340C10)</f>
        <v>26803.993604167525</v>
      </c>
      <c r="X48" s="16" t="s">
        <v>30150</v>
      </c>
      <c r="Y48" s="33">
        <f>SUM(D6L328C11,D6L337C11,D6L340C11)</f>
        <v>1319.5138906308237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9.6628800009626412E-2</v>
      </c>
      <c r="AD48" s="16" t="s">
        <v>30152</v>
      </c>
      <c r="AE48" s="33">
        <f>IF(D6L341C5=0,0,D6L341C10/D6L341C5)</f>
        <v>0.28851880083928716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0.2512348800250287</v>
      </c>
      <c r="AJ48" s="16" t="s">
        <v>30154</v>
      </c>
      <c r="AK48" s="33">
        <f>IF(D6L341C5=0,0,D6L341C11/D6L341C5)</f>
        <v>1.4203277729345341E-2</v>
      </c>
      <c r="AL48" s="16" t="s">
        <v>30155</v>
      </c>
      <c r="AM48" s="33">
        <f>SUM(D6L328C18,D6L337C18,D6L340C18)</f>
        <v>11440.719601608285</v>
      </c>
      <c r="AN48" s="16" t="s">
        <v>30156</v>
      </c>
      <c r="AO48" s="33">
        <f>SUM(D6L328C19,D6L337C19,D6L340C19)</f>
        <v>53337.842114320738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24.580113890725404</v>
      </c>
      <c r="AT48" s="16" t="s">
        <v>30158</v>
      </c>
      <c r="AU48" s="33">
        <f>IF(D6L341C5=0,0,D6L341C18/D6L341C5)</f>
        <v>0.12314816772980153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24.580113890725404</v>
      </c>
      <c r="AZ48" s="16" t="s">
        <v>30160</v>
      </c>
      <c r="BA48" s="33">
        <f>IF(D6L341C5=0,0,D6L341C19/D6L341C5)</f>
        <v>0.57412975370156594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4AF4B-0139-40E4-BD3B-1544B2ECBA7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12072.660884999999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10382.488361099999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5191.2441805499993</v>
      </c>
      <c r="R8" s="16" t="s">
        <v>30170</v>
      </c>
      <c r="S8" s="15">
        <f>D6L401C5-D6L401C7</f>
        <v>5191.2441805499993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4906.0151897381893</v>
      </c>
      <c r="X8" s="16" t="s">
        <v>30172</v>
      </c>
      <c r="Y8" s="33">
        <f>D6L401C7-D6L401C10</f>
        <v>285.22899081181004</v>
      </c>
      <c r="Z8" s="16" t="s">
        <v>30173</v>
      </c>
      <c r="AA8" s="33">
        <f>CHOOSE(MIN(D6L401C9,RUN_YEARS),B7L804C7,B7L804C16,B7L804C25,B7L804C34,B7L804C43)</f>
        <v>128305.33333333333</v>
      </c>
      <c r="AB8" s="16" t="s">
        <v>30174</v>
      </c>
      <c r="AC8" s="33">
        <f>IF(D6L401C12=0,0,D6L401C10/D6L401C12)</f>
        <v>3.8237032415421986E-2</v>
      </c>
      <c r="AD8" s="16" t="s">
        <v>30175</v>
      </c>
      <c r="AE8" s="33">
        <f>IF(D6L401C5=0,0,D6L401C10/D6L401C5)</f>
        <v>0.47252787762512927</v>
      </c>
      <c r="AF8" s="16" t="s">
        <v>30176</v>
      </c>
      <c r="AG8" s="33">
        <f>CHOOSE(MIN(D6L401C9,RUN_YEARS),B7L804C5,B7L804C14,B7L804C23,B7L804C32,B7L804C41)</f>
        <v>2869.0369276747515</v>
      </c>
      <c r="AH8" s="16" t="s">
        <v>30177</v>
      </c>
      <c r="AI8" s="33">
        <f>IF(D6L401C15=0,0,D6L401C11/D6L401C15)</f>
        <v>9.94162842800973E-2</v>
      </c>
      <c r="AJ8" s="16" t="s">
        <v>30178</v>
      </c>
      <c r="AK8" s="33">
        <f>IF(D6L401C5=0,0,D6L401C11/D6L401C5)</f>
        <v>2.7472122374870712E-2</v>
      </c>
      <c r="AL8" s="16" t="s">
        <v>30179</v>
      </c>
      <c r="AM8" s="33">
        <f>D6L401C8*CHOOSE(MIN(D6L401C9,RUN_YEARS),B7L804C4,B7L804C13,B7L804C22,B7L804C31,B7L804C40)</f>
        <v>728.75304731909659</v>
      </c>
      <c r="AN8" s="16" t="s">
        <v>30180</v>
      </c>
      <c r="AO8" s="33">
        <f>D6L401C8-D6L401C18</f>
        <v>4462.491133230903</v>
      </c>
      <c r="AP8" s="16" t="s">
        <v>30181</v>
      </c>
      <c r="AQ8" s="33">
        <f>CHOOSE(MIN(D6L401C9,RUN_YEARS),B7L804C2,B7L804C11,B7L804C20,B7L804C29,B7L804C38)</f>
        <v>226.2336486092961</v>
      </c>
      <c r="AR8" s="16" t="s">
        <v>30182</v>
      </c>
      <c r="AS8" s="33">
        <f>IF(D6L401C20=0,0,D6L401C18/D6L401C20)</f>
        <v>3.2212407473374922</v>
      </c>
      <c r="AT8" s="16" t="s">
        <v>30183</v>
      </c>
      <c r="AU8" s="33">
        <f>IF(D6L401C5=0,0,D6L401C18/D6L401C5)</f>
        <v>7.019059612428856E-2</v>
      </c>
      <c r="AV8" s="16" t="s">
        <v>30184</v>
      </c>
      <c r="AW8" s="33">
        <f>CHOOSE(MIN(D6L401C9,RUN_YEARS),B7L804C1,B7L804C10,B7L804C19,B7L804C28,B7L804C37)</f>
        <v>1385.3330077608641</v>
      </c>
      <c r="AX8" s="16" t="s">
        <v>30185</v>
      </c>
      <c r="AY8" s="33">
        <f>IF(D6L401C23=0,0,D6L401C19/D6L401C23)</f>
        <v>3.2212407473374931</v>
      </c>
      <c r="AZ8" s="16" t="s">
        <v>30186</v>
      </c>
      <c r="BA8" s="33">
        <f>IF(D6L401C5=0,0,D6L401C19/D6L401C5)</f>
        <v>0.42980940387571148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1.0822283111941362</v>
      </c>
      <c r="J9" s="16" t="s">
        <v>30207</v>
      </c>
      <c r="K9" s="21">
        <f>IF(FLOW_THRU_100PCT="Y",1,INDEX(VariabilityMatrix,D6L402C1,D6L402C9))</f>
        <v>0.56445051352025655</v>
      </c>
      <c r="L9" s="16" t="s">
        <v>30187</v>
      </c>
      <c r="M9" s="15">
        <f>IF(D6L402C2&lt;&gt;0,D6L402C2*D6L402C4,D6L402C3*D6L402C4)</f>
        <v>0.61086432599969021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0.3054321629998451</v>
      </c>
      <c r="R9" s="16" t="s">
        <v>30189</v>
      </c>
      <c r="S9" s="15">
        <f>D6L402C5-D6L402C7</f>
        <v>0.3054321629998451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0.28965866524907791</v>
      </c>
      <c r="X9" s="16" t="s">
        <v>30191</v>
      </c>
      <c r="Y9" s="33">
        <f>D6L402C7-D6L402C10</f>
        <v>1.5773497750767196E-2</v>
      </c>
      <c r="Z9" s="16" t="s">
        <v>30192</v>
      </c>
      <c r="AA9" s="33">
        <f>CHOOSE(MIN(D6L402C9,RUN_YEARS),B7L804C7,B7L804C16,B7L804C25,B7L804C34,B7L804C43)</f>
        <v>124676.8</v>
      </c>
      <c r="AB9" s="16" t="s">
        <v>30193</v>
      </c>
      <c r="AC9" s="33">
        <f>IF(D6L402C12=0,0,D6L402C10/D6L402C12)</f>
        <v>2.3232763854147514E-6</v>
      </c>
      <c r="AD9" s="16" t="s">
        <v>30194</v>
      </c>
      <c r="AE9" s="33">
        <f>IF(D6L402C5=0,0,D6L402C10/D6L402C5)</f>
        <v>0.47417839431865072</v>
      </c>
      <c r="AF9" s="16" t="s">
        <v>30195</v>
      </c>
      <c r="AG9" s="33">
        <f>CHOOSE(MIN(D6L402C9,RUN_YEARS),B7L804C5,B7L804C14,B7L804C23,B7L804C32,B7L804C41)</f>
        <v>2611.2820421312854</v>
      </c>
      <c r="AH9" s="16" t="s">
        <v>30196</v>
      </c>
      <c r="AI9" s="33">
        <f>IF(D6L402C15=0,0,D6L402C11/D6L402C15)</f>
        <v>6.0405186020783594E-6</v>
      </c>
      <c r="AJ9" s="16" t="s">
        <v>30197</v>
      </c>
      <c r="AK9" s="33">
        <f>IF(D6L402C5=0,0,D6L402C11/D6L402C5)</f>
        <v>2.5821605681349273E-2</v>
      </c>
      <c r="AL9" s="16" t="s">
        <v>30198</v>
      </c>
      <c r="AM9" s="33">
        <f>D6L402C8*CHOOSE(MIN(D6L402C9,RUN_YEARS),B7L804C4,B7L804C13,B7L804C22,B7L804C31,B7L804C40)</f>
        <v>4.4932439588639447E-2</v>
      </c>
      <c r="AN9" s="16" t="s">
        <v>30199</v>
      </c>
      <c r="AO9" s="33">
        <f>D6L402C8-D6L402C18</f>
        <v>0.26049972341120564</v>
      </c>
      <c r="AP9" s="16" t="s">
        <v>30200</v>
      </c>
      <c r="AQ9" s="33">
        <f>CHOOSE(MIN(D6L402C9,RUN_YEARS),B7L804C2,B7L804C11,B7L804C20,B7L804C29,B7L804C38)</f>
        <v>217.17507564245605</v>
      </c>
      <c r="AR9" s="16" t="s">
        <v>30201</v>
      </c>
      <c r="AS9" s="33">
        <f>IF(D6L402C20=0,0,D6L402C18/D6L402C20)</f>
        <v>2.0689501065312627E-4</v>
      </c>
      <c r="AT9" s="16" t="s">
        <v>30202</v>
      </c>
      <c r="AU9" s="33">
        <f>IF(D6L402C5=0,0,D6L402C18/D6L402C5)</f>
        <v>7.3555514172654823E-2</v>
      </c>
      <c r="AV9" s="16" t="s">
        <v>30203</v>
      </c>
      <c r="AW9" s="33">
        <f>CHOOSE(MIN(D6L402C9,RUN_YEARS),B7L804C1,B7L804C10,B7L804C19,B7L804C28,B7L804C37)</f>
        <v>1259.0913748420517</v>
      </c>
      <c r="AX9" s="16" t="s">
        <v>30204</v>
      </c>
      <c r="AY9" s="33">
        <f>IF(D6L402C23=0,0,D6L402C19/D6L402C23)</f>
        <v>2.0689501065312624E-4</v>
      </c>
      <c r="AZ9" s="16" t="s">
        <v>30205</v>
      </c>
      <c r="BA9" s="33">
        <f>IF(D6L402C5=0,0,D6L402C19/D6L402C5)</f>
        <v>0.42644448582734518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0.61433981224403345</v>
      </c>
      <c r="J10" s="16" t="s">
        <v>30228</v>
      </c>
      <c r="K10" s="21">
        <f>IF(FLOW_THRU_100PCT="Y",1,INDEX(VariabilityMatrix,D6L403C1,D6L403C9))</f>
        <v>0.56445051352025655</v>
      </c>
      <c r="L10" s="16" t="s">
        <v>30208</v>
      </c>
      <c r="M10" s="15">
        <f>IF(D6L403C2&lt;&gt;0,D6L403C2*D6L403C4,D6L403C3*D6L403C4)</f>
        <v>0.34676442249708267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0.17338221124854133</v>
      </c>
      <c r="R10" s="16" t="s">
        <v>30210</v>
      </c>
      <c r="S10" s="15">
        <f>D6L403C5-D6L403C7</f>
        <v>0.17338221124854133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0.16442819706650086</v>
      </c>
      <c r="X10" s="16" t="s">
        <v>30212</v>
      </c>
      <c r="Y10" s="33">
        <f>D6L403C7-D6L403C10</f>
        <v>8.9540141820404762E-3</v>
      </c>
      <c r="Z10" s="16" t="s">
        <v>30213</v>
      </c>
      <c r="AA10" s="33">
        <f>CHOOSE(MIN(D6L403C9,RUN_YEARS),B7L804C7,B7L804C16,B7L804C25,B7L804C34,B7L804C43)</f>
        <v>124676.8</v>
      </c>
      <c r="AB10" s="16" t="s">
        <v>30214</v>
      </c>
      <c r="AC10" s="33">
        <f>IF(D6L403C12=0,0,D6L403C10/D6L403C12)</f>
        <v>1.3188355577501255E-6</v>
      </c>
      <c r="AD10" s="16" t="s">
        <v>30215</v>
      </c>
      <c r="AE10" s="33">
        <f>IF(D6L403C5=0,0,D6L403C10/D6L403C5)</f>
        <v>0.47417839431865072</v>
      </c>
      <c r="AF10" s="16" t="s">
        <v>30216</v>
      </c>
      <c r="AG10" s="33">
        <f>CHOOSE(MIN(D6L403C9,RUN_YEARS),B7L804C5,B7L804C14,B7L804C23,B7L804C32,B7L804C41)</f>
        <v>2611.2820421312854</v>
      </c>
      <c r="AH10" s="16" t="s">
        <v>30217</v>
      </c>
      <c r="AI10" s="33">
        <f>IF(D6L403C15=0,0,D6L403C11/D6L403C15)</f>
        <v>3.4289724501503322E-6</v>
      </c>
      <c r="AJ10" s="16" t="s">
        <v>30218</v>
      </c>
      <c r="AK10" s="33">
        <f>IF(D6L403C5=0,0,D6L403C11/D6L403C5)</f>
        <v>2.5821605681349294E-2</v>
      </c>
      <c r="AL10" s="16" t="s">
        <v>30219</v>
      </c>
      <c r="AM10" s="33">
        <f>D6L403C8*CHOOSE(MIN(D6L403C9,RUN_YEARS),B7L804C4,B7L804C13,B7L804C22,B7L804C31,B7L804C40)</f>
        <v>2.5506435393556629E-2</v>
      </c>
      <c r="AN10" s="16" t="s">
        <v>30220</v>
      </c>
      <c r="AO10" s="33">
        <f>D6L403C8-D6L403C18</f>
        <v>0.14787577585498471</v>
      </c>
      <c r="AP10" s="16" t="s">
        <v>30221</v>
      </c>
      <c r="AQ10" s="33">
        <f>CHOOSE(MIN(D6L403C9,RUN_YEARS),B7L804C2,B7L804C11,B7L804C20,B7L804C29,B7L804C38)</f>
        <v>217.17507564245605</v>
      </c>
      <c r="AR10" s="16" t="s">
        <v>30222</v>
      </c>
      <c r="AS10" s="33">
        <f>IF(D6L403C20=0,0,D6L403C18/D6L403C20)</f>
        <v>1.1744642113328367E-4</v>
      </c>
      <c r="AT10" s="16" t="s">
        <v>30223</v>
      </c>
      <c r="AU10" s="33">
        <f>IF(D6L403C5=0,0,D6L403C18/D6L403C5)</f>
        <v>7.3555514172654823E-2</v>
      </c>
      <c r="AV10" s="16" t="s">
        <v>30224</v>
      </c>
      <c r="AW10" s="33">
        <f>CHOOSE(MIN(D6L403C9,RUN_YEARS),B7L804C1,B7L804C10,B7L804C19,B7L804C28,B7L804C37)</f>
        <v>1259.0913748420517</v>
      </c>
      <c r="AX10" s="16" t="s">
        <v>30225</v>
      </c>
      <c r="AY10" s="33">
        <f>IF(D6L403C23=0,0,D6L403C19/D6L403C23)</f>
        <v>1.1744642113328365E-4</v>
      </c>
      <c r="AZ10" s="16" t="s">
        <v>30226</v>
      </c>
      <c r="BA10" s="33">
        <f>IF(D6L403C5=0,0,D6L403C19/D6L403C5)</f>
        <v>0.42644448582734518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3.6527765441690709E-2</v>
      </c>
      <c r="J11" s="16" t="s">
        <v>30249</v>
      </c>
      <c r="K11" s="21">
        <f>IF(FLOW_THRU_100PCT="Y",1,INDEX(VariabilityMatrix,D6L404C1,D6L404C9))</f>
        <v>0.56716253197672128</v>
      </c>
      <c r="L11" s="16" t="s">
        <v>30229</v>
      </c>
      <c r="M11" s="15">
        <f>IF(D6L404C2&lt;&gt;0,D6L404C2*D6L404C4,D6L404C3*D6L404C4)</f>
        <v>2.0717179935361082E-2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1.0358589967680541E-2</v>
      </c>
      <c r="R11" s="16" t="s">
        <v>30231</v>
      </c>
      <c r="S11" s="15">
        <f>D6L404C5-D6L404C7</f>
        <v>1.0358589967680541E-2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9.7781287453753713E-3</v>
      </c>
      <c r="X11" s="16" t="s">
        <v>30233</v>
      </c>
      <c r="Y11" s="33">
        <f>D6L404C7-D6L404C10</f>
        <v>5.8046122230516993E-4</v>
      </c>
      <c r="Z11" s="16" t="s">
        <v>30234</v>
      </c>
      <c r="AA11" s="33">
        <f>CHOOSE(MIN(D6L404C9,RUN_YEARS),B7L804C7,B7L804C16,B7L804C25,B7L804C34,B7L804C43)</f>
        <v>129762</v>
      </c>
      <c r="AB11" s="16" t="s">
        <v>30235</v>
      </c>
      <c r="AC11" s="33">
        <f>IF(D6L404C12=0,0,D6L404C10/D6L404C12)</f>
        <v>7.5354331355677099E-8</v>
      </c>
      <c r="AD11" s="16" t="s">
        <v>30236</v>
      </c>
      <c r="AE11" s="33">
        <f>IF(D6L404C5=0,0,D6L404C10/D6L404C5)</f>
        <v>0.4719816488481422</v>
      </c>
      <c r="AF11" s="16" t="s">
        <v>30237</v>
      </c>
      <c r="AG11" s="33">
        <f>CHOOSE(MIN(D6L404C9,RUN_YEARS),B7L804C5,B7L804C14,B7L804C23,B7L804C32,B7L804C41)</f>
        <v>2962.7270556943263</v>
      </c>
      <c r="AH11" s="16" t="s">
        <v>30238</v>
      </c>
      <c r="AI11" s="33">
        <f>IF(D6L404C15=0,0,D6L404C11/D6L404C15)</f>
        <v>1.9592126152475988E-7</v>
      </c>
      <c r="AJ11" s="16" t="s">
        <v>30239</v>
      </c>
      <c r="AK11" s="33">
        <f>IF(D6L404C5=0,0,D6L404C11/D6L404C5)</f>
        <v>2.8018351151857822E-2</v>
      </c>
      <c r="AL11" s="16" t="s">
        <v>30240</v>
      </c>
      <c r="AM11" s="33">
        <f>D6L404C8*CHOOSE(MIN(D6L404C9,RUN_YEARS),B7L804C4,B7L804C13,B7L804C22,B7L804C31,B7L804C40)</f>
        <v>1.3605902605664324E-3</v>
      </c>
      <c r="AN11" s="16" t="s">
        <v>30241</v>
      </c>
      <c r="AO11" s="33">
        <f>D6L404C8-D6L404C18</f>
        <v>8.9979997071141082E-3</v>
      </c>
      <c r="AP11" s="16" t="s">
        <v>30242</v>
      </c>
      <c r="AQ11" s="33">
        <f>CHOOSE(MIN(D6L404C9,RUN_YEARS),B7L804C2,B7L804C11,B7L804C20,B7L804C29,B7L804C38)</f>
        <v>221.6939234639035</v>
      </c>
      <c r="AR11" s="16" t="s">
        <v>30243</v>
      </c>
      <c r="AS11" s="33">
        <f>IF(D6L404C20=0,0,D6L404C18/D6L404C20)</f>
        <v>6.1372465212740278E-6</v>
      </c>
      <c r="AT11" s="16" t="s">
        <v>30244</v>
      </c>
      <c r="AU11" s="33">
        <f>IF(D6L404C5=0,0,D6L404C18/D6L404C5)</f>
        <v>6.5674491644691052E-2</v>
      </c>
      <c r="AV11" s="16" t="s">
        <v>30245</v>
      </c>
      <c r="AW11" s="33">
        <f>CHOOSE(MIN(D6L404C9,RUN_YEARS),B7L804C1,B7L804C10,B7L804C19,B7L804C28,B7L804C37)</f>
        <v>1466.1297498680592</v>
      </c>
      <c r="AX11" s="16" t="s">
        <v>30246</v>
      </c>
      <c r="AY11" s="33">
        <f>IF(D6L404C23=0,0,D6L404C19/D6L404C23)</f>
        <v>6.1372465212740287E-6</v>
      </c>
      <c r="AZ11" s="16" t="s">
        <v>30247</v>
      </c>
      <c r="BA11" s="33">
        <f>IF(D6L404C5=0,0,D6L404C19/D6L404C5)</f>
        <v>0.43432550835530892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47.373168560579607</v>
      </c>
      <c r="J12" s="16" t="s">
        <v>30270</v>
      </c>
      <c r="K12" s="21">
        <f>IF(FLOW_THRU_100PCT="Y",1,INDEX(VariabilityMatrix,D6L405C1,D6L405C9))</f>
        <v>0.22521068651838405</v>
      </c>
      <c r="L12" s="16" t="s">
        <v>30250</v>
      </c>
      <c r="M12" s="15">
        <f>IF(D6L405C2&lt;&gt;0,D6L405C2*D6L405C4,D6L405C3*D6L405C4)</f>
        <v>10.668943814079261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5.3344719070396307</v>
      </c>
      <c r="R12" s="16" t="s">
        <v>30252</v>
      </c>
      <c r="S12" s="15">
        <f>D6L405C5-D6L405C7</f>
        <v>5.3344719070396307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5.0589826468360055</v>
      </c>
      <c r="X12" s="16" t="s">
        <v>30254</v>
      </c>
      <c r="Y12" s="33">
        <f>D6L405C7-D6L405C10</f>
        <v>0.27548926020362519</v>
      </c>
      <c r="Z12" s="16" t="s">
        <v>30255</v>
      </c>
      <c r="AA12" s="33">
        <f>CHOOSE(MIN(D6L405C9,RUN_YEARS),B7L804C7,B7L804C16,B7L804C25,B7L804C34,B7L804C43)</f>
        <v>124676.8</v>
      </c>
      <c r="AB12" s="16" t="s">
        <v>30256</v>
      </c>
      <c r="AC12" s="33">
        <f>IF(D6L405C12=0,0,D6L405C10/D6L405C12)</f>
        <v>4.0576776487975351E-5</v>
      </c>
      <c r="AD12" s="16" t="s">
        <v>30257</v>
      </c>
      <c r="AE12" s="33">
        <f>IF(D6L405C5=0,0,D6L405C10/D6L405C5)</f>
        <v>0.47417839431865072</v>
      </c>
      <c r="AF12" s="16" t="s">
        <v>30258</v>
      </c>
      <c r="AG12" s="33">
        <f>CHOOSE(MIN(D6L405C9,RUN_YEARS),B7L804C5,B7L804C14,B7L804C23,B7L804C32,B7L804C41)</f>
        <v>2611.2820421312854</v>
      </c>
      <c r="AH12" s="16" t="s">
        <v>30259</v>
      </c>
      <c r="AI12" s="33">
        <f>IF(D6L405C15=0,0,D6L405C11/D6L405C15)</f>
        <v>1.0549961886873599E-4</v>
      </c>
      <c r="AJ12" s="16" t="s">
        <v>30260</v>
      </c>
      <c r="AK12" s="33">
        <f>IF(D6L405C5=0,0,D6L405C11/D6L405C5)</f>
        <v>2.582160568134927E-2</v>
      </c>
      <c r="AL12" s="16" t="s">
        <v>30261</v>
      </c>
      <c r="AM12" s="33">
        <f>D6L405C8*CHOOSE(MIN(D6L405C9,RUN_YEARS),B7L804C4,B7L804C13,B7L804C22,B7L804C31,B7L804C40)</f>
        <v>0.78475964792376507</v>
      </c>
      <c r="AN12" s="16" t="s">
        <v>30262</v>
      </c>
      <c r="AO12" s="33">
        <f>D6L405C8-D6L405C18</f>
        <v>4.5497122591158661</v>
      </c>
      <c r="AP12" s="16" t="s">
        <v>30263</v>
      </c>
      <c r="AQ12" s="33">
        <f>CHOOSE(MIN(D6L405C9,RUN_YEARS),B7L804C2,B7L804C11,B7L804C20,B7L804C29,B7L804C38)</f>
        <v>217.17507564245605</v>
      </c>
      <c r="AR12" s="16" t="s">
        <v>30264</v>
      </c>
      <c r="AS12" s="33">
        <f>IF(D6L405C20=0,0,D6L405C18/D6L405C20)</f>
        <v>3.6134885442183338E-3</v>
      </c>
      <c r="AT12" s="16" t="s">
        <v>30265</v>
      </c>
      <c r="AU12" s="33">
        <f>IF(D6L405C5=0,0,D6L405C18/D6L405C5)</f>
        <v>7.3555514172654823E-2</v>
      </c>
      <c r="AV12" s="16" t="s">
        <v>30266</v>
      </c>
      <c r="AW12" s="33">
        <f>CHOOSE(MIN(D6L405C9,RUN_YEARS),B7L804C1,B7L804C10,B7L804C19,B7L804C28,B7L804C37)</f>
        <v>1259.0913748420517</v>
      </c>
      <c r="AX12" s="16" t="s">
        <v>30267</v>
      </c>
      <c r="AY12" s="33">
        <f>IF(D6L405C23=0,0,D6L405C19/D6L405C23)</f>
        <v>3.6134885442183342E-3</v>
      </c>
      <c r="AZ12" s="16" t="s">
        <v>30268</v>
      </c>
      <c r="BA12" s="33">
        <f>IF(D6L405C5=0,0,D6L405C19/D6L405C5)</f>
        <v>0.42644448582734523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18.908891639502372</v>
      </c>
      <c r="J13" s="16" t="s">
        <v>30291</v>
      </c>
      <c r="K13" s="21">
        <f>IF(FLOW_THRU_100PCT="Y",1,INDEX(VariabilityMatrix,D6L406C1,D6L406C9))</f>
        <v>0.56445051352025655</v>
      </c>
      <c r="L13" s="16" t="s">
        <v>30271</v>
      </c>
      <c r="M13" s="15">
        <f>IF(D6L406C2&lt;&gt;0,D6L406C2*D6L406C4,D6L406C3*D6L406C4)</f>
        <v>10.673133596015999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5.3365667980079996</v>
      </c>
      <c r="R13" s="16" t="s">
        <v>30273</v>
      </c>
      <c r="S13" s="15">
        <f>D6L406C5-D6L406C7</f>
        <v>5.3365667980079996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5.060969350907313</v>
      </c>
      <c r="X13" s="16" t="s">
        <v>30275</v>
      </c>
      <c r="Y13" s="33">
        <f>D6L406C7-D6L406C10</f>
        <v>0.27559744710068657</v>
      </c>
      <c r="Z13" s="16" t="s">
        <v>30276</v>
      </c>
      <c r="AA13" s="33">
        <f>CHOOSE(MIN(D6L406C9,RUN_YEARS),B7L804C7,B7L804C16,B7L804C25,B7L804C34,B7L804C43)</f>
        <v>124676.8</v>
      </c>
      <c r="AB13" s="16" t="s">
        <v>30277</v>
      </c>
      <c r="AC13" s="33">
        <f>IF(D6L406C12=0,0,D6L406C10/D6L406C12)</f>
        <v>4.0592711321651768E-5</v>
      </c>
      <c r="AD13" s="16" t="s">
        <v>30278</v>
      </c>
      <c r="AE13" s="33">
        <f>IF(D6L406C5=0,0,D6L406C10/D6L406C5)</f>
        <v>0.47417839431865072</v>
      </c>
      <c r="AF13" s="16" t="s">
        <v>30279</v>
      </c>
      <c r="AG13" s="33">
        <f>CHOOSE(MIN(D6L406C9,RUN_YEARS),B7L804C5,B7L804C14,B7L804C23,B7L804C32,B7L804C41)</f>
        <v>2611.2820421312854</v>
      </c>
      <c r="AH13" s="16" t="s">
        <v>30280</v>
      </c>
      <c r="AI13" s="33">
        <f>IF(D6L406C15=0,0,D6L406C11/D6L406C15)</f>
        <v>1.055410494362947E-4</v>
      </c>
      <c r="AJ13" s="16" t="s">
        <v>30281</v>
      </c>
      <c r="AK13" s="33">
        <f>IF(D6L406C5=0,0,D6L406C11/D6L406C5)</f>
        <v>2.5821605681349277E-2</v>
      </c>
      <c r="AL13" s="16" t="s">
        <v>30282</v>
      </c>
      <c r="AM13" s="33">
        <f>D6L406C8*CHOOSE(MIN(D6L406C9,RUN_YEARS),B7L804C4,B7L804C13,B7L804C22,B7L804C31,B7L804C40)</f>
        <v>0.78506782948839315</v>
      </c>
      <c r="AN13" s="16" t="s">
        <v>30283</v>
      </c>
      <c r="AO13" s="33">
        <f>D6L406C8-D6L406C18</f>
        <v>4.5514989685196063</v>
      </c>
      <c r="AP13" s="16" t="s">
        <v>30284</v>
      </c>
      <c r="AQ13" s="33">
        <f>CHOOSE(MIN(D6L406C9,RUN_YEARS),B7L804C2,B7L804C11,B7L804C20,B7L804C29,B7L804C38)</f>
        <v>217.17507564245605</v>
      </c>
      <c r="AR13" s="16" t="s">
        <v>30285</v>
      </c>
      <c r="AS13" s="33">
        <f>IF(D6L406C20=0,0,D6L406C18/D6L406C20)</f>
        <v>3.6149075908732801E-3</v>
      </c>
      <c r="AT13" s="16" t="s">
        <v>30286</v>
      </c>
      <c r="AU13" s="33">
        <f>IF(D6L406C5=0,0,D6L406C18/D6L406C5)</f>
        <v>7.3555514172654823E-2</v>
      </c>
      <c r="AV13" s="16" t="s">
        <v>30287</v>
      </c>
      <c r="AW13" s="33">
        <f>CHOOSE(MIN(D6L406C9,RUN_YEARS),B7L804C1,B7L804C10,B7L804C19,B7L804C28,B7L804C37)</f>
        <v>1259.0913748420517</v>
      </c>
      <c r="AX13" s="16" t="s">
        <v>30288</v>
      </c>
      <c r="AY13" s="33">
        <f>IF(D6L406C23=0,0,D6L406C19/D6L406C23)</f>
        <v>3.6149075908732797E-3</v>
      </c>
      <c r="AZ13" s="16" t="s">
        <v>30289</v>
      </c>
      <c r="BA13" s="33">
        <f>IF(D6L406C5=0,0,D6L406C19/D6L406C5)</f>
        <v>0.42644448582734518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0.9540964841715861</v>
      </c>
      <c r="J14" s="16" t="s">
        <v>30312</v>
      </c>
      <c r="K14" s="21">
        <f>IF(FLOW_THRU_100PCT="Y",1,INDEX(VariabilityMatrix,D6L407C1,D6L407C9))</f>
        <v>0.56716253197672128</v>
      </c>
      <c r="L14" s="16" t="s">
        <v>30292</v>
      </c>
      <c r="M14" s="15">
        <f>IF(D6L407C2&lt;&gt;0,D6L407C2*D6L407C4,D6L407C3*D6L407C4)</f>
        <v>0.54112777771284459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0.2705638888564223</v>
      </c>
      <c r="R14" s="16" t="s">
        <v>30294</v>
      </c>
      <c r="S14" s="15">
        <f>D6L407C5-D6L407C7</f>
        <v>0.2705638888564223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0.25540238076243932</v>
      </c>
      <c r="X14" s="16" t="s">
        <v>30296</v>
      </c>
      <c r="Y14" s="33">
        <f>D6L407C7-D6L407C10</f>
        <v>1.5161508093982978E-2</v>
      </c>
      <c r="Z14" s="16" t="s">
        <v>30297</v>
      </c>
      <c r="AA14" s="33">
        <f>CHOOSE(MIN(D6L407C9,RUN_YEARS),B7L804C7,B7L804C16,B7L804C25,B7L804C34,B7L804C43)</f>
        <v>129762</v>
      </c>
      <c r="AB14" s="16" t="s">
        <v>30298</v>
      </c>
      <c r="AC14" s="33">
        <f>IF(D6L407C12=0,0,D6L407C10/D6L407C12)</f>
        <v>1.9682370860686437E-6</v>
      </c>
      <c r="AD14" s="16" t="s">
        <v>30299</v>
      </c>
      <c r="AE14" s="33">
        <f>IF(D6L407C5=0,0,D6L407C10/D6L407C5)</f>
        <v>0.47198164884814209</v>
      </c>
      <c r="AF14" s="16" t="s">
        <v>30300</v>
      </c>
      <c r="AG14" s="33">
        <f>CHOOSE(MIN(D6L407C9,RUN_YEARS),B7L804C5,B7L804C14,B7L804C23,B7L804C32,B7L804C41)</f>
        <v>2962.7270556943263</v>
      </c>
      <c r="AH14" s="16" t="s">
        <v>30301</v>
      </c>
      <c r="AI14" s="33">
        <f>IF(D6L407C15=0,0,D6L407C11/D6L407C15)</f>
        <v>5.117416423778471E-6</v>
      </c>
      <c r="AJ14" s="16" t="s">
        <v>30302</v>
      </c>
      <c r="AK14" s="33">
        <f>IF(D6L407C5=0,0,D6L407C11/D6L407C5)</f>
        <v>2.8018351151857888E-2</v>
      </c>
      <c r="AL14" s="16" t="s">
        <v>30303</v>
      </c>
      <c r="AM14" s="33">
        <f>D6L407C8*CHOOSE(MIN(D6L407C9,RUN_YEARS),B7L804C4,B7L804C13,B7L804C22,B7L804C31,B7L804C40)</f>
        <v>3.5538291716112447E-2</v>
      </c>
      <c r="AN14" s="16" t="s">
        <v>30304</v>
      </c>
      <c r="AO14" s="33">
        <f>D6L407C8-D6L407C18</f>
        <v>0.23502559714030985</v>
      </c>
      <c r="AP14" s="16" t="s">
        <v>30305</v>
      </c>
      <c r="AQ14" s="33">
        <f>CHOOSE(MIN(D6L407C9,RUN_YEARS),B7L804C2,B7L804C11,B7L804C20,B7L804C29,B7L804C38)</f>
        <v>221.6939234639035</v>
      </c>
      <c r="AR14" s="16" t="s">
        <v>30306</v>
      </c>
      <c r="AS14" s="33">
        <f>IF(D6L407C20=0,0,D6L407C18/D6L407C20)</f>
        <v>1.6030340913651084E-4</v>
      </c>
      <c r="AT14" s="16" t="s">
        <v>30307</v>
      </c>
      <c r="AU14" s="33">
        <f>IF(D6L407C5=0,0,D6L407C18/D6L407C5)</f>
        <v>6.5674491644691052E-2</v>
      </c>
      <c r="AV14" s="16" t="s">
        <v>30308</v>
      </c>
      <c r="AW14" s="33">
        <f>CHOOSE(MIN(D6L407C9,RUN_YEARS),B7L804C1,B7L804C10,B7L804C19,B7L804C28,B7L804C37)</f>
        <v>1466.1297498680592</v>
      </c>
      <c r="AX14" s="16" t="s">
        <v>30309</v>
      </c>
      <c r="AY14" s="33">
        <f>IF(D6L407C23=0,0,D6L407C19/D6L407C23)</f>
        <v>1.6030340913651087E-4</v>
      </c>
      <c r="AZ14" s="16" t="s">
        <v>30310</v>
      </c>
      <c r="BA14" s="33">
        <f>IF(D6L407C5=0,0,D6L407C19/D6L407C5)</f>
        <v>0.43432550835530898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5.0745159176480509E-2</v>
      </c>
      <c r="J15" s="16" t="s">
        <v>30333</v>
      </c>
      <c r="K15" s="21">
        <f>IF(FLOW_THRU_100PCT="Y",1,INDEX(VariabilityMatrix,D6L408C1,D6L408C9))</f>
        <v>0.56716253197672128</v>
      </c>
      <c r="L15" s="16" t="s">
        <v>30313</v>
      </c>
      <c r="M15" s="15">
        <f>IF(D6L408C2&lt;&gt;0,D6L408C2*D6L408C4,D6L408C3*D6L408C4)</f>
        <v>2.8780752964094439E-2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1.439037648204722E-2</v>
      </c>
      <c r="R15" s="16" t="s">
        <v>30315</v>
      </c>
      <c r="S15" s="15">
        <f>D6L408C5-D6L408C7</f>
        <v>1.439037648204722E-2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1.3583987239084348E-2</v>
      </c>
      <c r="X15" s="16" t="s">
        <v>30317</v>
      </c>
      <c r="Y15" s="33">
        <f>D6L408C7-D6L408C10</f>
        <v>8.0638924296287141E-4</v>
      </c>
      <c r="Z15" s="16" t="s">
        <v>30318</v>
      </c>
      <c r="AA15" s="33">
        <f>CHOOSE(MIN(D6L408C9,RUN_YEARS),B7L804C7,B7L804C16,B7L804C25,B7L804C34,B7L804C43)</f>
        <v>129762</v>
      </c>
      <c r="AB15" s="16" t="s">
        <v>30319</v>
      </c>
      <c r="AC15" s="33">
        <f>IF(D6L408C12=0,0,D6L408C10/D6L408C12)</f>
        <v>1.0468386152405441E-7</v>
      </c>
      <c r="AD15" s="16" t="s">
        <v>30320</v>
      </c>
      <c r="AE15" s="33">
        <f>IF(D6L408C5=0,0,D6L408C10/D6L408C5)</f>
        <v>0.47198164884814214</v>
      </c>
      <c r="AF15" s="16" t="s">
        <v>30321</v>
      </c>
      <c r="AG15" s="33">
        <f>CHOOSE(MIN(D6L408C9,RUN_YEARS),B7L804C5,B7L804C14,B7L804C23,B7L804C32,B7L804C41)</f>
        <v>2962.7270556943263</v>
      </c>
      <c r="AH15" s="16" t="s">
        <v>30322</v>
      </c>
      <c r="AI15" s="33">
        <f>IF(D6L408C15=0,0,D6L408C11/D6L408C15)</f>
        <v>2.721780399625409E-7</v>
      </c>
      <c r="AJ15" s="16" t="s">
        <v>30323</v>
      </c>
      <c r="AK15" s="33">
        <f>IF(D6L408C5=0,0,D6L408C11/D6L408C5)</f>
        <v>2.8018351151857843E-2</v>
      </c>
      <c r="AL15" s="16" t="s">
        <v>30324</v>
      </c>
      <c r="AM15" s="33">
        <f>D6L408C8*CHOOSE(MIN(D6L408C9,RUN_YEARS),B7L804C4,B7L804C13,B7L804C22,B7L804C31,B7L804C40)</f>
        <v>1.8901613200683375E-3</v>
      </c>
      <c r="AN15" s="16" t="s">
        <v>30325</v>
      </c>
      <c r="AO15" s="33">
        <f>D6L408C8-D6L408C18</f>
        <v>1.2500215161978882E-2</v>
      </c>
      <c r="AP15" s="16" t="s">
        <v>30326</v>
      </c>
      <c r="AQ15" s="33">
        <f>CHOOSE(MIN(D6L408C9,RUN_YEARS),B7L804C2,B7L804C11,B7L804C20,B7L804C29,B7L804C38)</f>
        <v>221.6939234639035</v>
      </c>
      <c r="AR15" s="16" t="s">
        <v>30327</v>
      </c>
      <c r="AS15" s="33">
        <f>IF(D6L408C20=0,0,D6L408C18/D6L408C20)</f>
        <v>8.5259951672788908E-6</v>
      </c>
      <c r="AT15" s="16" t="s">
        <v>30328</v>
      </c>
      <c r="AU15" s="33">
        <f>IF(D6L408C5=0,0,D6L408C18/D6L408C5)</f>
        <v>6.5674491644691052E-2</v>
      </c>
      <c r="AV15" s="16" t="s">
        <v>30329</v>
      </c>
      <c r="AW15" s="33">
        <f>CHOOSE(MIN(D6L408C9,RUN_YEARS),B7L804C1,B7L804C10,B7L804C19,B7L804C28,B7L804C37)</f>
        <v>1466.1297498680592</v>
      </c>
      <c r="AX15" s="16" t="s">
        <v>30330</v>
      </c>
      <c r="AY15" s="33">
        <f>IF(D6L408C23=0,0,D6L408C19/D6L408C23)</f>
        <v>8.5259951672788908E-6</v>
      </c>
      <c r="AZ15" s="16" t="s">
        <v>30331</v>
      </c>
      <c r="BA15" s="33">
        <f>IF(D6L408C5=0,0,D6L408C19/D6L408C5)</f>
        <v>0.43432550835530892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8.727292461817121E-2</v>
      </c>
      <c r="J16" s="16" t="s">
        <v>30354</v>
      </c>
      <c r="K16" s="21">
        <f>IF(FLOW_THRU_100PCT="Y",1,INDEX(VariabilityMatrix,D6L409C1,D6L409C9))</f>
        <v>0.56716253197672128</v>
      </c>
      <c r="L16" s="16" t="s">
        <v>30334</v>
      </c>
      <c r="M16" s="15">
        <f>IF(D6L409C2&lt;&gt;0,D6L409C2*D6L409C4,D6L409C3*D6L409C4)</f>
        <v>4.9497932899455518E-2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2.4748966449727759E-2</v>
      </c>
      <c r="R16" s="16" t="s">
        <v>30336</v>
      </c>
      <c r="S16" s="15">
        <f>D6L409C5-D6L409C7</f>
        <v>2.4748966449727759E-2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2.3362115984459718E-2</v>
      </c>
      <c r="X16" s="16" t="s">
        <v>30338</v>
      </c>
      <c r="Y16" s="33">
        <f>D6L409C7-D6L409C10</f>
        <v>1.3868504652680413E-3</v>
      </c>
      <c r="Z16" s="16" t="s">
        <v>30339</v>
      </c>
      <c r="AA16" s="33">
        <f>CHOOSE(MIN(D6L409C9,RUN_YEARS),B7L804C7,B7L804C16,B7L804C25,B7L804C34,B7L804C43)</f>
        <v>129762</v>
      </c>
      <c r="AB16" s="16" t="s">
        <v>30340</v>
      </c>
      <c r="AC16" s="33">
        <f>IF(D6L409C12=0,0,D6L409C10/D6L409C12)</f>
        <v>1.8003819287973149E-7</v>
      </c>
      <c r="AD16" s="16" t="s">
        <v>30341</v>
      </c>
      <c r="AE16" s="33">
        <f>IF(D6L409C5=0,0,D6L409C10/D6L409C5)</f>
        <v>0.47198164884814214</v>
      </c>
      <c r="AF16" s="16" t="s">
        <v>30342</v>
      </c>
      <c r="AG16" s="33">
        <f>CHOOSE(MIN(D6L409C9,RUN_YEARS),B7L804C5,B7L804C14,B7L804C23,B7L804C32,B7L804C41)</f>
        <v>2962.7270556943263</v>
      </c>
      <c r="AH16" s="16" t="s">
        <v>30343</v>
      </c>
      <c r="AI16" s="33">
        <f>IF(D6L409C15=0,0,D6L409C11/D6L409C15)</f>
        <v>4.6809930148730078E-7</v>
      </c>
      <c r="AJ16" s="16" t="s">
        <v>30344</v>
      </c>
      <c r="AK16" s="33">
        <f>IF(D6L409C5=0,0,D6L409C11/D6L409C5)</f>
        <v>2.8018351151857836E-2</v>
      </c>
      <c r="AL16" s="16" t="s">
        <v>30345</v>
      </c>
      <c r="AM16" s="33">
        <f>D6L409C8*CHOOSE(MIN(D6L409C9,RUN_YEARS),B7L804C4,B7L804C13,B7L804C22,B7L804C31,B7L804C40)</f>
        <v>3.2507515806347699E-3</v>
      </c>
      <c r="AN16" s="16" t="s">
        <v>30346</v>
      </c>
      <c r="AO16" s="33">
        <f>D6L409C8-D6L409C18</f>
        <v>2.149821486909299E-2</v>
      </c>
      <c r="AP16" s="16" t="s">
        <v>30347</v>
      </c>
      <c r="AQ16" s="33">
        <f>CHOOSE(MIN(D6L409C9,RUN_YEARS),B7L804C2,B7L804C11,B7L804C20,B7L804C29,B7L804C38)</f>
        <v>221.6939234639035</v>
      </c>
      <c r="AR16" s="16" t="s">
        <v>30348</v>
      </c>
      <c r="AS16" s="33">
        <f>IF(D6L409C20=0,0,D6L409C18/D6L409C20)</f>
        <v>1.4663241688552919E-5</v>
      </c>
      <c r="AT16" s="16" t="s">
        <v>30349</v>
      </c>
      <c r="AU16" s="33">
        <f>IF(D6L409C5=0,0,D6L409C18/D6L409C5)</f>
        <v>6.5674491644691052E-2</v>
      </c>
      <c r="AV16" s="16" t="s">
        <v>30350</v>
      </c>
      <c r="AW16" s="33">
        <f>CHOOSE(MIN(D6L409C9,RUN_YEARS),B7L804C1,B7L804C10,B7L804C19,B7L804C28,B7L804C37)</f>
        <v>1466.1297498680592</v>
      </c>
      <c r="AX16" s="16" t="s">
        <v>30351</v>
      </c>
      <c r="AY16" s="33">
        <f>IF(D6L409C23=0,0,D6L409C19/D6L409C23)</f>
        <v>1.4663241688552919E-5</v>
      </c>
      <c r="AZ16" s="16" t="s">
        <v>30352</v>
      </c>
      <c r="BA16" s="33">
        <f>IF(D6L409C5=0,0,D6L409C19/D6L409C5)</f>
        <v>0.43432550835530898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5.9494324551735762E-2</v>
      </c>
      <c r="J17" s="16" t="s">
        <v>30375</v>
      </c>
      <c r="K17" s="21">
        <f>IF(FLOW_THRU_100PCT="Y",1,INDEX(VariabilityMatrix,D6L410C1,D6L410C9))</f>
        <v>0.56716253197672128</v>
      </c>
      <c r="L17" s="16" t="s">
        <v>30355</v>
      </c>
      <c r="M17" s="15">
        <f>IF(D6L410C2&lt;&gt;0,D6L410C2*D6L410C4,D6L410C3*D6L410C4)</f>
        <v>3.374295175100727E-2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1.6871475875503635E-2</v>
      </c>
      <c r="R17" s="16" t="s">
        <v>30357</v>
      </c>
      <c r="S17" s="15">
        <f>D6L410C5-D6L410C7</f>
        <v>1.6871475875503635E-2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1.5926054004443718E-2</v>
      </c>
      <c r="X17" s="16" t="s">
        <v>30359</v>
      </c>
      <c r="Y17" s="33">
        <f>D6L410C7-D6L410C10</f>
        <v>9.4542187105991701E-4</v>
      </c>
      <c r="Z17" s="16" t="s">
        <v>30360</v>
      </c>
      <c r="AA17" s="33">
        <f>CHOOSE(MIN(D6L410C9,RUN_YEARS),B7L804C7,B7L804C16,B7L804C25,B7L804C34,B7L804C43)</f>
        <v>129762</v>
      </c>
      <c r="AB17" s="16" t="s">
        <v>30361</v>
      </c>
      <c r="AC17" s="33">
        <f>IF(D6L410C12=0,0,D6L410C10/D6L410C12)</f>
        <v>1.2273280316613275E-7</v>
      </c>
      <c r="AD17" s="16" t="s">
        <v>30362</v>
      </c>
      <c r="AE17" s="33">
        <f>IF(D6L410C5=0,0,D6L410C10/D6L410C5)</f>
        <v>0.4719816488481422</v>
      </c>
      <c r="AF17" s="16" t="s">
        <v>30363</v>
      </c>
      <c r="AG17" s="33">
        <f>CHOOSE(MIN(D6L410C9,RUN_YEARS),B7L804C5,B7L804C14,B7L804C23,B7L804C32,B7L804C41)</f>
        <v>2962.7270556943263</v>
      </c>
      <c r="AH17" s="16" t="s">
        <v>30364</v>
      </c>
      <c r="AI17" s="33">
        <f>IF(D6L410C15=0,0,D6L410C11/D6L410C15)</f>
        <v>3.191052882319441E-7</v>
      </c>
      <c r="AJ17" s="16" t="s">
        <v>30365</v>
      </c>
      <c r="AK17" s="33">
        <f>IF(D6L410C5=0,0,D6L410C11/D6L410C5)</f>
        <v>2.8018351151857808E-2</v>
      </c>
      <c r="AL17" s="16" t="s">
        <v>30366</v>
      </c>
      <c r="AM17" s="33">
        <f>D6L410C8*CHOOSE(MIN(D6L410C9,RUN_YEARS),B7L804C4,B7L804C13,B7L804C22,B7L804C31,B7L804C40)</f>
        <v>2.2160512028387403E-3</v>
      </c>
      <c r="AN17" s="16" t="s">
        <v>30367</v>
      </c>
      <c r="AO17" s="33">
        <f>D6L410C8-D6L410C18</f>
        <v>1.4655424672664895E-2</v>
      </c>
      <c r="AP17" s="16" t="s">
        <v>30368</v>
      </c>
      <c r="AQ17" s="33">
        <f>CHOOSE(MIN(D6L410C9,RUN_YEARS),B7L804C2,B7L804C11,B7L804C20,B7L804C29,B7L804C38)</f>
        <v>221.6939234639035</v>
      </c>
      <c r="AR17" s="16" t="s">
        <v>30369</v>
      </c>
      <c r="AS17" s="33">
        <f>IF(D6L410C20=0,0,D6L410C18/D6L410C20)</f>
        <v>9.9959943340511113E-6</v>
      </c>
      <c r="AT17" s="16" t="s">
        <v>30370</v>
      </c>
      <c r="AU17" s="33">
        <f>IF(D6L410C5=0,0,D6L410C18/D6L410C5)</f>
        <v>6.5674491644691052E-2</v>
      </c>
      <c r="AV17" s="16" t="s">
        <v>30371</v>
      </c>
      <c r="AW17" s="33">
        <f>CHOOSE(MIN(D6L410C9,RUN_YEARS),B7L804C1,B7L804C10,B7L804C19,B7L804C28,B7L804C37)</f>
        <v>1466.1297498680592</v>
      </c>
      <c r="AX17" s="16" t="s">
        <v>30372</v>
      </c>
      <c r="AY17" s="33">
        <f>IF(D6L410C23=0,0,D6L410C19/D6L410C23)</f>
        <v>9.995994334051113E-6</v>
      </c>
      <c r="AZ17" s="16" t="s">
        <v>30373</v>
      </c>
      <c r="BA17" s="33">
        <f>IF(D6L410C5=0,0,D6L410C19/D6L410C5)</f>
        <v>0.43432550835530892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2.0123080363087097E-2</v>
      </c>
      <c r="J18" s="16" t="s">
        <v>30396</v>
      </c>
      <c r="K18" s="21">
        <f>IF(FLOW_THRU_100PCT="Y",1,INDEX(VariabilityMatrix,D6L411C1,D6L411C9))</f>
        <v>0.56716253197672128</v>
      </c>
      <c r="L18" s="16" t="s">
        <v>30376</v>
      </c>
      <c r="M18" s="15">
        <f>IF(D6L411C2&lt;&gt;0,D6L411C2*D6L411C4,D6L411C3*D6L411C4)</f>
        <v>1.1413057209899517E-2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5.7065286049497585E-3</v>
      </c>
      <c r="R18" s="16" t="s">
        <v>30378</v>
      </c>
      <c r="S18" s="15">
        <f>D6L411C5-D6L411C7</f>
        <v>5.7065286049497585E-3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5.386753560326551E-3</v>
      </c>
      <c r="X18" s="16" t="s">
        <v>30380</v>
      </c>
      <c r="Y18" s="33">
        <f>D6L411C7-D6L411C10</f>
        <v>3.1977504462320748E-4</v>
      </c>
      <c r="Z18" s="16" t="s">
        <v>30381</v>
      </c>
      <c r="AA18" s="33">
        <f>CHOOSE(MIN(D6L411C9,RUN_YEARS),B7L804C7,B7L804C16,B7L804C25,B7L804C34,B7L804C43)</f>
        <v>129762</v>
      </c>
      <c r="AB18" s="16" t="s">
        <v>30382</v>
      </c>
      <c r="AC18" s="33">
        <f>IF(D6L411C12=0,0,D6L411C10/D6L411C12)</f>
        <v>4.1512565776780193E-8</v>
      </c>
      <c r="AD18" s="16" t="s">
        <v>30383</v>
      </c>
      <c r="AE18" s="33">
        <f>IF(D6L411C5=0,0,D6L411C10/D6L411C5)</f>
        <v>0.47198164884814214</v>
      </c>
      <c r="AF18" s="16" t="s">
        <v>30384</v>
      </c>
      <c r="AG18" s="33">
        <f>CHOOSE(MIN(D6L411C9,RUN_YEARS),B7L804C5,B7L804C14,B7L804C23,B7L804C32,B7L804C41)</f>
        <v>2962.7270556943263</v>
      </c>
      <c r="AH18" s="16" t="s">
        <v>30385</v>
      </c>
      <c r="AI18" s="33">
        <f>IF(D6L411C15=0,0,D6L411C11/D6L411C15)</f>
        <v>1.0793267101962823E-7</v>
      </c>
      <c r="AJ18" s="16" t="s">
        <v>30386</v>
      </c>
      <c r="AK18" s="33">
        <f>IF(D6L411C5=0,0,D6L411C11/D6L411C5)</f>
        <v>2.8018351151857832E-2</v>
      </c>
      <c r="AL18" s="16" t="s">
        <v>30387</v>
      </c>
      <c r="AM18" s="33">
        <f>D6L411C8*CHOOSE(MIN(D6L411C9,RUN_YEARS),B7L804C4,B7L804C13,B7L804C22,B7L804C31,B7L804C40)</f>
        <v>7.4954673037192681E-4</v>
      </c>
      <c r="AN18" s="16" t="s">
        <v>30388</v>
      </c>
      <c r="AO18" s="33">
        <f>D6L411C8-D6L411C18</f>
        <v>4.9569818745778312E-3</v>
      </c>
      <c r="AP18" s="16" t="s">
        <v>30389</v>
      </c>
      <c r="AQ18" s="33">
        <f>CHOOSE(MIN(D6L411C9,RUN_YEARS),B7L804C2,B7L804C11,B7L804C20,B7L804C29,B7L804C38)</f>
        <v>221.6939234639035</v>
      </c>
      <c r="AR18" s="16" t="s">
        <v>30390</v>
      </c>
      <c r="AS18" s="33">
        <f>IF(D6L411C20=0,0,D6L411C18/D6L411C20)</f>
        <v>3.380998083576111E-6</v>
      </c>
      <c r="AT18" s="16" t="s">
        <v>30391</v>
      </c>
      <c r="AU18" s="33">
        <f>IF(D6L411C5=0,0,D6L411C18/D6L411C5)</f>
        <v>6.5674491644691052E-2</v>
      </c>
      <c r="AV18" s="16" t="s">
        <v>30392</v>
      </c>
      <c r="AW18" s="33">
        <f>CHOOSE(MIN(D6L411C9,RUN_YEARS),B7L804C1,B7L804C10,B7L804C19,B7L804C28,B7L804C37)</f>
        <v>1466.1297498680592</v>
      </c>
      <c r="AX18" s="16" t="s">
        <v>30393</v>
      </c>
      <c r="AY18" s="33">
        <f>IF(D6L411C23=0,0,D6L411C19/D6L411C23)</f>
        <v>3.380998083576111E-6</v>
      </c>
      <c r="AZ18" s="16" t="s">
        <v>30394</v>
      </c>
      <c r="BA18" s="33">
        <f>IF(D6L411C5=0,0,D6L411C19/D6L411C5)</f>
        <v>0.43432550835530892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0.56716253197672128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129762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2962.7270556943263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221.6939234639035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1466.1297498680592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4.5650568027599196E-4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3.925948850373531E-4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1.9629744251867655E-4</v>
      </c>
      <c r="R20" s="16" t="s">
        <v>30420</v>
      </c>
      <c r="S20" s="15">
        <f>D6L413C5-D6L413C7</f>
        <v>1.9629744251867655E-4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1.8529758116927672E-4</v>
      </c>
      <c r="X20" s="16" t="s">
        <v>30422</v>
      </c>
      <c r="Y20" s="33">
        <f>D6L413C7-D6L413C10</f>
        <v>1.0999861349399826E-5</v>
      </c>
      <c r="Z20" s="16" t="s">
        <v>30423</v>
      </c>
      <c r="AA20" s="33">
        <f>CHOOSE(MIN(D6L413C9,RUN_YEARS),B7L804C7,B7L804C16,B7L804C25,B7L804C34,B7L804C43)</f>
        <v>129762</v>
      </c>
      <c r="AB20" s="16" t="s">
        <v>30424</v>
      </c>
      <c r="AC20" s="33">
        <f>IF(D6L413C12=0,0,D6L413C10/D6L413C12)</f>
        <v>1.4279803114107112E-9</v>
      </c>
      <c r="AD20" s="16" t="s">
        <v>30425</v>
      </c>
      <c r="AE20" s="33">
        <f>IF(D6L413C5=0,0,D6L413C10/D6L413C5)</f>
        <v>0.47198164884814214</v>
      </c>
      <c r="AF20" s="16" t="s">
        <v>30426</v>
      </c>
      <c r="AG20" s="33">
        <f>CHOOSE(MIN(D6L413C9,RUN_YEARS),B7L804C5,B7L804C14,B7L804C23,B7L804C32,B7L804C41)</f>
        <v>2962.7270556943263</v>
      </c>
      <c r="AH20" s="16" t="s">
        <v>30427</v>
      </c>
      <c r="AI20" s="33">
        <f>IF(D6L413C15=0,0,D6L413C11/D6L413C15)</f>
        <v>3.7127488096678443E-9</v>
      </c>
      <c r="AJ20" s="16" t="s">
        <v>30428</v>
      </c>
      <c r="AK20" s="33">
        <f>IF(D6L413C5=0,0,D6L413C11/D6L413C5)</f>
        <v>2.801835115185786E-2</v>
      </c>
      <c r="AL20" s="16" t="s">
        <v>30429</v>
      </c>
      <c r="AM20" s="33">
        <f>D6L413C8*CHOOSE(MIN(D6L413C9,RUN_YEARS),B7L804C4,B7L804C13,B7L804C22,B7L804C31,B7L804C40)</f>
        <v>2.5783469497134089E-5</v>
      </c>
      <c r="AN20" s="16" t="s">
        <v>30430</v>
      </c>
      <c r="AO20" s="33">
        <f>D6L413C8-D6L413C18</f>
        <v>1.7051397302154247E-4</v>
      </c>
      <c r="AP20" s="16" t="s">
        <v>30431</v>
      </c>
      <c r="AQ20" s="33">
        <f>CHOOSE(MIN(D6L413C9,RUN_YEARS),B7L804C2,B7L804C11,B7L804C20,B7L804C29,B7L804C38)</f>
        <v>221.6939234639035</v>
      </c>
      <c r="AR20" s="16" t="s">
        <v>30432</v>
      </c>
      <c r="AS20" s="33">
        <f>IF(D6L413C20=0,0,D6L413C18/D6L413C20)</f>
        <v>1.1630210289156702E-7</v>
      </c>
      <c r="AT20" s="16" t="s">
        <v>30433</v>
      </c>
      <c r="AU20" s="33">
        <f>IF(D6L413C5=0,0,D6L413C18/D6L413C5)</f>
        <v>6.5674491644691052E-2</v>
      </c>
      <c r="AV20" s="16" t="s">
        <v>30434</v>
      </c>
      <c r="AW20" s="33">
        <f>CHOOSE(MIN(D6L413C9,RUN_YEARS),B7L804C1,B7L804C10,B7L804C19,B7L804C28,B7L804C37)</f>
        <v>1466.1297498680592</v>
      </c>
      <c r="AX20" s="16" t="s">
        <v>30435</v>
      </c>
      <c r="AY20" s="33">
        <f>IF(D6L413C23=0,0,D6L413C19/D6L413C23)</f>
        <v>1.1630210289156705E-7</v>
      </c>
      <c r="AZ20" s="16" t="s">
        <v>30436</v>
      </c>
      <c r="BA20" s="33">
        <f>IF(D6L413C5=0,0,D6L413C19/D6L413C5)</f>
        <v>0.43432550835530898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0.56445051352025655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124676.8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2611.2820421312854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217.17507564245605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1259.0913748420517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3.2272852873645355</v>
      </c>
      <c r="J22" s="16" t="s">
        <v>30479</v>
      </c>
      <c r="K22" s="21">
        <f>IF(FLOW_THRU_100PCT="Y",1,INDEX(VariabilityMatrix,D6L415C1,D6L415C9))</f>
        <v>0.56670494432438212</v>
      </c>
      <c r="L22" s="16" t="s">
        <v>30459</v>
      </c>
      <c r="M22" s="15">
        <f>IF(D6L415C2&lt;&gt;0,D6L415C2*D6L415C4,D6L415C3*D6L415C4)</f>
        <v>1.8289185290948167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0.91445926454740833</v>
      </c>
      <c r="R22" s="16" t="s">
        <v>30461</v>
      </c>
      <c r="S22" s="15">
        <f>D6L415C5-D6L415C7</f>
        <v>0.91445926454740833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0.86421499090244691</v>
      </c>
      <c r="X22" s="16" t="s">
        <v>30463</v>
      </c>
      <c r="Y22" s="33">
        <f>D6L415C7-D6L415C10</f>
        <v>5.0244273644961424E-2</v>
      </c>
      <c r="Z22" s="16" t="s">
        <v>30464</v>
      </c>
      <c r="AA22" s="33">
        <f>CHOOSE(MIN(D6L415C9,RUN_YEARS),B7L804C7,B7L804C16,B7L804C25,B7L804C34,B7L804C43)</f>
        <v>128305.33333333333</v>
      </c>
      <c r="AB22" s="16" t="s">
        <v>30465</v>
      </c>
      <c r="AC22" s="33">
        <f>IF(D6L415C12=0,0,D6L415C10/D6L415C12)</f>
        <v>6.7356123744072498E-6</v>
      </c>
      <c r="AD22" s="16" t="s">
        <v>30466</v>
      </c>
      <c r="AE22" s="33">
        <f>IF(D6L415C5=0,0,D6L415C10/D6L415C5)</f>
        <v>0.47252787762512927</v>
      </c>
      <c r="AF22" s="16" t="s">
        <v>30467</v>
      </c>
      <c r="AG22" s="33">
        <f>CHOOSE(MIN(D6L415C9,RUN_YEARS),B7L804C5,B7L804C14,B7L804C23,B7L804C32,B7L804C41)</f>
        <v>2869.0369276747515</v>
      </c>
      <c r="AH22" s="16" t="s">
        <v>30468</v>
      </c>
      <c r="AI22" s="33">
        <f>IF(D6L415C15=0,0,D6L415C11/D6L415C15)</f>
        <v>1.7512592173458901E-5</v>
      </c>
      <c r="AJ22" s="16" t="s">
        <v>30469</v>
      </c>
      <c r="AK22" s="33">
        <f>IF(D6L415C5=0,0,D6L415C11/D6L415C5)</f>
        <v>2.7472122374870754E-2</v>
      </c>
      <c r="AL22" s="16" t="s">
        <v>30470</v>
      </c>
      <c r="AM22" s="33">
        <f>D6L415C8*CHOOSE(MIN(D6L415C9,RUN_YEARS),B7L804C4,B7L804C13,B7L804C22,B7L804C31,B7L804C40)</f>
        <v>0.12837288181992218</v>
      </c>
      <c r="AN22" s="16" t="s">
        <v>30471</v>
      </c>
      <c r="AO22" s="33">
        <f>D6L415C8-D6L415C18</f>
        <v>0.78608638272748621</v>
      </c>
      <c r="AP22" s="16" t="s">
        <v>30472</v>
      </c>
      <c r="AQ22" s="33">
        <f>CHOOSE(MIN(D6L415C9,RUN_YEARS),B7L804C2,B7L804C11,B7L804C20,B7L804C29,B7L804C38)</f>
        <v>226.2336486092961</v>
      </c>
      <c r="AR22" s="16" t="s">
        <v>30473</v>
      </c>
      <c r="AS22" s="33">
        <f>IF(D6L415C20=0,0,D6L415C18/D6L415C20)</f>
        <v>5.6743496208038109E-4</v>
      </c>
      <c r="AT22" s="16" t="s">
        <v>30474</v>
      </c>
      <c r="AU22" s="33">
        <f>IF(D6L415C5=0,0,D6L415C18/D6L415C5)</f>
        <v>7.019059612428856E-2</v>
      </c>
      <c r="AV22" s="16" t="s">
        <v>30475</v>
      </c>
      <c r="AW22" s="33">
        <f>CHOOSE(MIN(D6L415C9,RUN_YEARS),B7L804C1,B7L804C10,B7L804C19,B7L804C28,B7L804C37)</f>
        <v>1385.3330077608641</v>
      </c>
      <c r="AX22" s="16" t="s">
        <v>30476</v>
      </c>
      <c r="AY22" s="33">
        <f>IF(D6L415C23=0,0,D6L415C19/D6L415C23)</f>
        <v>5.6743496208038109E-4</v>
      </c>
      <c r="AZ22" s="16" t="s">
        <v>30477</v>
      </c>
      <c r="BA22" s="33">
        <f>IF(D6L415C5=0,0,D6L415C19/D6L415C5)</f>
        <v>0.42980940387571148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1338.8429294184175</v>
      </c>
      <c r="J23" s="16" t="s">
        <v>30500</v>
      </c>
      <c r="K23" s="21">
        <f>IF(FLOW_THRU_100PCT="Y",1,INDEX(VariabilityMatrix,D6L416C1,D6L416C9))</f>
        <v>0.2253326080177929</v>
      </c>
      <c r="L23" s="16" t="s">
        <v>30480</v>
      </c>
      <c r="M23" s="15">
        <f>IF(D6L416C2&lt;&gt;0,D6L416C2*D6L416C4,D6L416C3*D6L416C4)</f>
        <v>301.68496901203383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150.84248450601692</v>
      </c>
      <c r="R23" s="16" t="s">
        <v>30482</v>
      </c>
      <c r="S23" s="15">
        <f>D6L416C5-D6L416C7</f>
        <v>150.84248450601692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142.55455811865923</v>
      </c>
      <c r="X23" s="16" t="s">
        <v>30484</v>
      </c>
      <c r="Y23" s="33">
        <f>D6L416C7-D6L416C10</f>
        <v>8.2879263873576861</v>
      </c>
      <c r="Z23" s="16" t="s">
        <v>30485</v>
      </c>
      <c r="AA23" s="33">
        <f>CHOOSE(MIN(D6L416C9,RUN_YEARS),B7L804C7,B7L804C16,B7L804C25,B7L804C34,B7L804C43)</f>
        <v>128305.33333333333</v>
      </c>
      <c r="AB23" s="16" t="s">
        <v>30486</v>
      </c>
      <c r="AC23" s="33">
        <f>IF(D6L416C12=0,0,D6L416C10/D6L416C12)</f>
        <v>1.1110571510562764E-3</v>
      </c>
      <c r="AD23" s="16" t="s">
        <v>30487</v>
      </c>
      <c r="AE23" s="33">
        <f>IF(D6L416C5=0,0,D6L416C10/D6L416C5)</f>
        <v>0.47252787762512927</v>
      </c>
      <c r="AF23" s="16" t="s">
        <v>30488</v>
      </c>
      <c r="AG23" s="33">
        <f>CHOOSE(MIN(D6L416C9,RUN_YEARS),B7L804C5,B7L804C14,B7L804C23,B7L804C32,B7L804C41)</f>
        <v>2869.0369276747515</v>
      </c>
      <c r="AH23" s="16" t="s">
        <v>30489</v>
      </c>
      <c r="AI23" s="33">
        <f>IF(D6L416C15=0,0,D6L416C11/D6L416C15)</f>
        <v>2.8887485927463277E-3</v>
      </c>
      <c r="AJ23" s="16" t="s">
        <v>30490</v>
      </c>
      <c r="AK23" s="33">
        <f>IF(D6L416C5=0,0,D6L416C11/D6L416C5)</f>
        <v>2.7472122374870758E-2</v>
      </c>
      <c r="AL23" s="16" t="s">
        <v>30491</v>
      </c>
      <c r="AM23" s="33">
        <f>D6L416C8*CHOOSE(MIN(D6L416C9,RUN_YEARS),B7L804C4,B7L804C13,B7L804C22,B7L804C31,B7L804C40)</f>
        <v>21.175447816692177</v>
      </c>
      <c r="AN23" s="16" t="s">
        <v>30492</v>
      </c>
      <c r="AO23" s="33">
        <f>D6L416C8-D6L416C18</f>
        <v>129.66703668932473</v>
      </c>
      <c r="AP23" s="16" t="s">
        <v>30493</v>
      </c>
      <c r="AQ23" s="33">
        <f>CHOOSE(MIN(D6L416C9,RUN_YEARS),B7L804C2,B7L804C11,B7L804C20,B7L804C29,B7L804C38)</f>
        <v>226.2336486092961</v>
      </c>
      <c r="AR23" s="16" t="s">
        <v>30494</v>
      </c>
      <c r="AS23" s="33">
        <f>IF(D6L416C20=0,0,D6L416C18/D6L416C20)</f>
        <v>9.3599904111797375E-2</v>
      </c>
      <c r="AT23" s="16" t="s">
        <v>30495</v>
      </c>
      <c r="AU23" s="33">
        <f>IF(D6L416C5=0,0,D6L416C18/D6L416C5)</f>
        <v>7.019059612428856E-2</v>
      </c>
      <c r="AV23" s="16" t="s">
        <v>30496</v>
      </c>
      <c r="AW23" s="33">
        <f>CHOOSE(MIN(D6L416C9,RUN_YEARS),B7L804C1,B7L804C10,B7L804C19,B7L804C28,B7L804C37)</f>
        <v>1385.3330077608641</v>
      </c>
      <c r="AX23" s="16" t="s">
        <v>30497</v>
      </c>
      <c r="AY23" s="33">
        <f>IF(D6L416C23=0,0,D6L416C19/D6L416C23)</f>
        <v>9.3599904111797375E-2</v>
      </c>
      <c r="AZ23" s="16" t="s">
        <v>30498</v>
      </c>
      <c r="BA23" s="33">
        <f>IF(D6L416C5=0,0,D6L416C19/D6L416C5)</f>
        <v>0.42980940387571143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732.32102683993548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629.79608308234447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314.89804154117223</v>
      </c>
      <c r="R24" s="16" t="s">
        <v>30503</v>
      </c>
      <c r="S24" s="15">
        <f>D6L417C5-D6L417C7</f>
        <v>314.89804154117223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297.59620647551981</v>
      </c>
      <c r="X24" s="16" t="s">
        <v>30505</v>
      </c>
      <c r="Y24" s="33">
        <f>D6L417C7-D6L417C10</f>
        <v>17.301835065652426</v>
      </c>
      <c r="Z24" s="16" t="s">
        <v>30506</v>
      </c>
      <c r="AA24" s="33">
        <f>CHOOSE(MIN(D6L417C9,RUN_YEARS),B7L804C7,B7L804C16,B7L804C25,B7L804C34,B7L804C43)</f>
        <v>128305.33333333333</v>
      </c>
      <c r="AB24" s="16" t="s">
        <v>30507</v>
      </c>
      <c r="AC24" s="33">
        <f>IF(D6L417C12=0,0,D6L417C10/D6L417C12)</f>
        <v>2.3194375381292527E-3</v>
      </c>
      <c r="AD24" s="16" t="s">
        <v>30508</v>
      </c>
      <c r="AE24" s="33">
        <f>IF(D6L417C5=0,0,D6L417C10/D6L417C5)</f>
        <v>0.47252787762512927</v>
      </c>
      <c r="AF24" s="16" t="s">
        <v>30509</v>
      </c>
      <c r="AG24" s="33">
        <f>CHOOSE(MIN(D6L417C9,RUN_YEARS),B7L804C5,B7L804C14,B7L804C23,B7L804C32,B7L804C41)</f>
        <v>2869.0369276747515</v>
      </c>
      <c r="AH24" s="16" t="s">
        <v>30510</v>
      </c>
      <c r="AI24" s="33">
        <f>IF(D6L417C15=0,0,D6L417C11/D6L417C15)</f>
        <v>6.0305375991360714E-3</v>
      </c>
      <c r="AJ24" s="16" t="s">
        <v>30511</v>
      </c>
      <c r="AK24" s="33">
        <f>IF(D6L417C5=0,0,D6L417C11/D6L417C5)</f>
        <v>2.747212237487074E-2</v>
      </c>
      <c r="AL24" s="16" t="s">
        <v>30512</v>
      </c>
      <c r="AM24" s="33">
        <f>D6L417C8*CHOOSE(MIN(D6L417C9,RUN_YEARS),B7L804C4,B7L804C13,B7L804C22,B7L804C31,B7L804C40)</f>
        <v>44.20576250829172</v>
      </c>
      <c r="AN24" s="16" t="s">
        <v>30513</v>
      </c>
      <c r="AO24" s="33">
        <f>D6L417C8-D6L417C18</f>
        <v>270.69227903288049</v>
      </c>
      <c r="AP24" s="16" t="s">
        <v>30514</v>
      </c>
      <c r="AQ24" s="33">
        <f>CHOOSE(MIN(D6L417C9,RUN_YEARS),B7L804C2,B7L804C11,B7L804C20,B7L804C29,B7L804C38)</f>
        <v>226.2336486092961</v>
      </c>
      <c r="AR24" s="16" t="s">
        <v>30515</v>
      </c>
      <c r="AS24" s="33">
        <f>IF(D6L417C20=0,0,D6L417C18/D6L417C20)</f>
        <v>0.19539870739845053</v>
      </c>
      <c r="AT24" s="16" t="s">
        <v>30516</v>
      </c>
      <c r="AU24" s="33">
        <f>IF(D6L417C5=0,0,D6L417C18/D6L417C5)</f>
        <v>7.019059612428856E-2</v>
      </c>
      <c r="AV24" s="16" t="s">
        <v>30517</v>
      </c>
      <c r="AW24" s="33">
        <f>CHOOSE(MIN(D6L417C9,RUN_YEARS),B7L804C1,B7L804C10,B7L804C19,B7L804C28,B7L804C37)</f>
        <v>1385.3330077608641</v>
      </c>
      <c r="AX24" s="16" t="s">
        <v>30518</v>
      </c>
      <c r="AY24" s="33">
        <f>IF(D6L417C23=0,0,D6L417C19/D6L417C23)</f>
        <v>0.19539870739845053</v>
      </c>
      <c r="AZ24" s="16" t="s">
        <v>30519</v>
      </c>
      <c r="BA24" s="33">
        <f>IF(D6L417C5=0,0,D6L417C19/D6L417C5)</f>
        <v>0.42980940387571143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0.21938768477582801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129762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2962.7270556943263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221.6939234639035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1466.1297498680592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3234.2526647995196</v>
      </c>
      <c r="J26" s="16" t="s">
        <v>30562</v>
      </c>
      <c r="K26" s="21">
        <f>IF(FLOW_THRU_100PCT="Y",1,INDEX(VariabilityMatrix,D6L419C1,D6L419C9))</f>
        <v>0.2253326080177929</v>
      </c>
      <c r="L26" s="16" t="s">
        <v>30542</v>
      </c>
      <c r="M26" s="15">
        <f>IF(D6L419C2&lt;&gt;0,D6L419C2*D6L419C4,D6L419C3*D6L419C4)</f>
        <v>728.7825879477723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364.39129397388615</v>
      </c>
      <c r="R26" s="16" t="s">
        <v>30544</v>
      </c>
      <c r="S26" s="15">
        <f>D6L419C5-D6L419C7</f>
        <v>364.39129397388615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344.37008953310993</v>
      </c>
      <c r="X26" s="16" t="s">
        <v>30546</v>
      </c>
      <c r="Y26" s="33">
        <f>D6L419C7-D6L419C10</f>
        <v>20.021204440776216</v>
      </c>
      <c r="Z26" s="16" t="s">
        <v>30547</v>
      </c>
      <c r="AA26" s="33">
        <f>CHOOSE(MIN(D6L419C9,RUN_YEARS),B7L804C7,B7L804C16,B7L804C25,B7L804C34,B7L804C43)</f>
        <v>128305.33333333333</v>
      </c>
      <c r="AB26" s="16" t="s">
        <v>30548</v>
      </c>
      <c r="AC26" s="33">
        <f>IF(D6L419C12=0,0,D6L419C10/D6L419C12)</f>
        <v>2.6839888926397703E-3</v>
      </c>
      <c r="AD26" s="16" t="s">
        <v>30549</v>
      </c>
      <c r="AE26" s="33">
        <f>IF(D6L419C5=0,0,D6L419C10/D6L419C5)</f>
        <v>0.47252787762512921</v>
      </c>
      <c r="AF26" s="16" t="s">
        <v>30550</v>
      </c>
      <c r="AG26" s="33">
        <f>CHOOSE(MIN(D6L419C9,RUN_YEARS),B7L804C5,B7L804C14,B7L804C23,B7L804C32,B7L804C41)</f>
        <v>2869.0369276747515</v>
      </c>
      <c r="AH26" s="16" t="s">
        <v>30551</v>
      </c>
      <c r="AI26" s="33">
        <f>IF(D6L419C15=0,0,D6L419C11/D6L419C15)</f>
        <v>6.9783711208634266E-3</v>
      </c>
      <c r="AJ26" s="16" t="s">
        <v>30552</v>
      </c>
      <c r="AK26" s="33">
        <f>IF(D6L419C5=0,0,D6L419C11/D6L419C5)</f>
        <v>2.7472122374870764E-2</v>
      </c>
      <c r="AL26" s="16" t="s">
        <v>30553</v>
      </c>
      <c r="AM26" s="33">
        <f>D6L419C8*CHOOSE(MIN(D6L419C9,RUN_YEARS),B7L804C4,B7L804C13,B7L804C22,B7L804C31,B7L804C40)</f>
        <v>51.153684293055896</v>
      </c>
      <c r="AN26" s="16" t="s">
        <v>30554</v>
      </c>
      <c r="AO26" s="33">
        <f>D6L419C8-D6L419C18</f>
        <v>313.23760968083025</v>
      </c>
      <c r="AP26" s="16" t="s">
        <v>30555</v>
      </c>
      <c r="AQ26" s="33">
        <f>CHOOSE(MIN(D6L419C9,RUN_YEARS),B7L804C2,B7L804C11,B7L804C20,B7L804C29,B7L804C38)</f>
        <v>226.2336486092961</v>
      </c>
      <c r="AR26" s="16" t="s">
        <v>30556</v>
      </c>
      <c r="AS26" s="33">
        <f>IF(D6L419C20=0,0,D6L419C18/D6L419C20)</f>
        <v>0.22610997350530268</v>
      </c>
      <c r="AT26" s="16" t="s">
        <v>30557</v>
      </c>
      <c r="AU26" s="33">
        <f>IF(D6L419C5=0,0,D6L419C18/D6L419C5)</f>
        <v>7.019059612428856E-2</v>
      </c>
      <c r="AV26" s="16" t="s">
        <v>30558</v>
      </c>
      <c r="AW26" s="33">
        <f>CHOOSE(MIN(D6L419C9,RUN_YEARS),B7L804C1,B7L804C10,B7L804C19,B7L804C28,B7L804C37)</f>
        <v>1385.3330077608641</v>
      </c>
      <c r="AX26" s="16" t="s">
        <v>30559</v>
      </c>
      <c r="AY26" s="33">
        <f>IF(D6L419C23=0,0,D6L419C19/D6L419C23)</f>
        <v>0.22610997350530268</v>
      </c>
      <c r="AZ26" s="16" t="s">
        <v>30560</v>
      </c>
      <c r="BA26" s="33">
        <f>IF(D6L419C5=0,0,D6L419C19/D6L419C5)</f>
        <v>0.42980940387571143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3605.3764011873791</v>
      </c>
      <c r="J27" s="16" t="s">
        <v>30583</v>
      </c>
      <c r="K27" s="21">
        <f>IF(FLOW_THRU_100PCT="Y",1,INDEX(VariabilityMatrix,D6L420C1,D6L420C9))</f>
        <v>0.21938768477582801</v>
      </c>
      <c r="L27" s="16" t="s">
        <v>30563</v>
      </c>
      <c r="M27" s="15">
        <f>IF(D6L420C2&lt;&gt;0,D6L420C2*D6L420C4,D6L420C3*D6L420C4)</f>
        <v>790.97518140190596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395.48759070095298</v>
      </c>
      <c r="R27" s="16" t="s">
        <v>30565</v>
      </c>
      <c r="S27" s="15">
        <f>D6L420C5-D6L420C7</f>
        <v>395.48759070095298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373.32577031602989</v>
      </c>
      <c r="X27" s="16" t="s">
        <v>30567</v>
      </c>
      <c r="Y27" s="33">
        <f>D6L420C7-D6L420C10</f>
        <v>22.161820384923089</v>
      </c>
      <c r="Z27" s="16" t="s">
        <v>30568</v>
      </c>
      <c r="AA27" s="33">
        <f>CHOOSE(MIN(D6L420C9,RUN_YEARS),B7L804C7,B7L804C16,B7L804C25,B7L804C34,B7L804C43)</f>
        <v>129762</v>
      </c>
      <c r="AB27" s="16" t="s">
        <v>30569</v>
      </c>
      <c r="AC27" s="33">
        <f>IF(D6L420C12=0,0,D6L420C10/D6L420C12)</f>
        <v>2.8770038248179734E-3</v>
      </c>
      <c r="AD27" s="16" t="s">
        <v>30570</v>
      </c>
      <c r="AE27" s="33">
        <f>IF(D6L420C5=0,0,D6L420C10/D6L420C5)</f>
        <v>0.47198164884814214</v>
      </c>
      <c r="AF27" s="16" t="s">
        <v>30571</v>
      </c>
      <c r="AG27" s="33">
        <f>CHOOSE(MIN(D6L420C9,RUN_YEARS),B7L804C5,B7L804C14,B7L804C23,B7L804C32,B7L804C41)</f>
        <v>2962.7270556943263</v>
      </c>
      <c r="AH27" s="16" t="s">
        <v>30572</v>
      </c>
      <c r="AI27" s="33">
        <f>IF(D6L420C15=0,0,D6L420C11/D6L420C15)</f>
        <v>7.4802099445267266E-3</v>
      </c>
      <c r="AJ27" s="16" t="s">
        <v>30573</v>
      </c>
      <c r="AK27" s="33">
        <f>IF(D6L420C5=0,0,D6L420C11/D6L420C5)</f>
        <v>2.8018351151857884E-2</v>
      </c>
      <c r="AL27" s="16" t="s">
        <v>30574</v>
      </c>
      <c r="AM27" s="33">
        <f>D6L420C8*CHOOSE(MIN(D6L420C9,RUN_YEARS),B7L804C4,B7L804C13,B7L804C22,B7L804C31,B7L804C40)</f>
        <v>51.94689294213746</v>
      </c>
      <c r="AN27" s="16" t="s">
        <v>30575</v>
      </c>
      <c r="AO27" s="33">
        <f>D6L420C8-D6L420C18</f>
        <v>343.5406977588155</v>
      </c>
      <c r="AP27" s="16" t="s">
        <v>30576</v>
      </c>
      <c r="AQ27" s="33">
        <f>CHOOSE(MIN(D6L420C9,RUN_YEARS),B7L804C2,B7L804C11,B7L804C20,B7L804C29,B7L804C38)</f>
        <v>221.6939234639035</v>
      </c>
      <c r="AR27" s="16" t="s">
        <v>30577</v>
      </c>
      <c r="AS27" s="33">
        <f>IF(D6L420C20=0,0,D6L420C18/D6L420C20)</f>
        <v>0.23431807300120033</v>
      </c>
      <c r="AT27" s="16" t="s">
        <v>30578</v>
      </c>
      <c r="AU27" s="33">
        <f>IF(D6L420C5=0,0,D6L420C18/D6L420C5)</f>
        <v>6.5674491644691052E-2</v>
      </c>
      <c r="AV27" s="16" t="s">
        <v>30579</v>
      </c>
      <c r="AW27" s="33">
        <f>CHOOSE(MIN(D6L420C9,RUN_YEARS),B7L804C1,B7L804C10,B7L804C19,B7L804C28,B7L804C37)</f>
        <v>1466.1297498680592</v>
      </c>
      <c r="AX27" s="16" t="s">
        <v>30580</v>
      </c>
      <c r="AY27" s="33">
        <f>IF(D6L420C23=0,0,D6L420C19/D6L420C23)</f>
        <v>0.23431807300120033</v>
      </c>
      <c r="AZ27" s="16" t="s">
        <v>30581</v>
      </c>
      <c r="BA27" s="33">
        <f>IF(D6L420C5=0,0,D6L420C19/D6L420C5)</f>
        <v>0.43432550835530892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0.21938768477582801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129762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2962.7270556943263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221.6939234639035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1466.1297498680592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0.21938768477582801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129762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2962.7270556943263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221.6939234639035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1466.1297498680592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0.21938768477582801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129762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2962.7270556943263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221.6939234639035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1466.1297498680592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0.21938768477582801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129762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2962.7270556943263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221.6939234639035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1466.1297498680592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0.21938768477582801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129762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2962.7270556943263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221.6939234639035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1466.1297498680592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129762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2962.7270556943263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221.6939234639035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1466.1297498680592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312.44698117226949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268.70440380815177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134.35220190407588</v>
      </c>
      <c r="R34" s="16" t="s">
        <v>30711</v>
      </c>
      <c r="S34" s="15">
        <f>D6L427C5-D6L427C7</f>
        <v>134.35220190407588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126.97032163999165</v>
      </c>
      <c r="X34" s="16" t="s">
        <v>30713</v>
      </c>
      <c r="Y34" s="33">
        <f>D6L427C7-D6L427C10</f>
        <v>7.3818802640842307</v>
      </c>
      <c r="Z34" s="16" t="s">
        <v>30714</v>
      </c>
      <c r="AA34" s="33">
        <f>CHOOSE(MIN(D6L427C9,RUN_YEARS),B7L804C7,B7L804C16,B7L804C25,B7L804C34,B7L804C43)</f>
        <v>128305.33333333333</v>
      </c>
      <c r="AB34" s="16" t="s">
        <v>30715</v>
      </c>
      <c r="AC34" s="33">
        <f>IF(D6L427C12=0,0,D6L427C10/D6L427C12)</f>
        <v>9.8959504130764894E-4</v>
      </c>
      <c r="AD34" s="16" t="s">
        <v>30716</v>
      </c>
      <c r="AE34" s="33">
        <f>IF(D6L427C5=0,0,D6L427C10/D6L427C5)</f>
        <v>0.47252787762512927</v>
      </c>
      <c r="AF34" s="16" t="s">
        <v>30717</v>
      </c>
      <c r="AG34" s="33">
        <f>CHOOSE(MIN(D6L427C9,RUN_YEARS),B7L804C5,B7L804C14,B7L804C23,B7L804C32,B7L804C41)</f>
        <v>2869.0369276747515</v>
      </c>
      <c r="AH34" s="16" t="s">
        <v>30718</v>
      </c>
      <c r="AI34" s="33">
        <f>IF(D6L427C15=0,0,D6L427C11/D6L427C15)</f>
        <v>2.572947107399894E-3</v>
      </c>
      <c r="AJ34" s="16" t="s">
        <v>30719</v>
      </c>
      <c r="AK34" s="33">
        <f>IF(D6L427C5=0,0,D6L427C11/D6L427C5)</f>
        <v>2.7472122374870747E-2</v>
      </c>
      <c r="AL34" s="16" t="s">
        <v>30720</v>
      </c>
      <c r="AM34" s="33">
        <f>D6L427C8*CHOOSE(MIN(D6L427C9,RUN_YEARS),B7L804C4,B7L804C13,B7L804C22,B7L804C31,B7L804C40)</f>
        <v>18.860522284515724</v>
      </c>
      <c r="AN34" s="16" t="s">
        <v>30721</v>
      </c>
      <c r="AO34" s="33">
        <f>D6L427C8-D6L427C18</f>
        <v>115.49167961956016</v>
      </c>
      <c r="AP34" s="16" t="s">
        <v>30722</v>
      </c>
      <c r="AQ34" s="33">
        <f>CHOOSE(MIN(D6L427C9,RUN_YEARS),B7L804C2,B7L804C11,B7L804C20,B7L804C29,B7L804C38)</f>
        <v>226.2336486092961</v>
      </c>
      <c r="AR34" s="16" t="s">
        <v>30723</v>
      </c>
      <c r="AS34" s="33">
        <f>IF(D6L427C20=0,0,D6L427C18/D6L427C20)</f>
        <v>8.3367449539249183E-2</v>
      </c>
      <c r="AT34" s="16" t="s">
        <v>30724</v>
      </c>
      <c r="AU34" s="33">
        <f>IF(D6L427C5=0,0,D6L427C18/D6L427C5)</f>
        <v>7.019059612428856E-2</v>
      </c>
      <c r="AV34" s="16" t="s">
        <v>30725</v>
      </c>
      <c r="AW34" s="33">
        <f>CHOOSE(MIN(D6L427C9,RUN_YEARS),B7L804C1,B7L804C10,B7L804C19,B7L804C28,B7L804C37)</f>
        <v>1385.3330077608641</v>
      </c>
      <c r="AX34" s="16" t="s">
        <v>30726</v>
      </c>
      <c r="AY34" s="33">
        <f>IF(D6L427C23=0,0,D6L427C19/D6L427C23)</f>
        <v>8.3367449539249197E-2</v>
      </c>
      <c r="AZ34" s="16" t="s">
        <v>30727</v>
      </c>
      <c r="BA34" s="33">
        <f>IF(D6L427C5=0,0,D6L427C19/D6L427C5)</f>
        <v>0.42980940387571143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20743.206763917911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12589.715253690727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6294.8576268453635</v>
      </c>
      <c r="R35" s="16" t="s">
        <v>30731</v>
      </c>
      <c r="S35" s="15">
        <f>SUM(D6L401C8:D6L427C8)-2*SUM(D6L409C8,D6L411C8,D6L422C8,D6L424C8,D6L427C8)</f>
        <v>6294.8576268453635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5948.5958733712641</v>
      </c>
      <c r="X35" s="16" t="s">
        <v>30733</v>
      </c>
      <c r="Y35" s="33">
        <f>SUM(D6L401C11:D6L427C11)-2*SUM(D6L409C11,D6L411C11,D6L422C11,D6L424C11,D6L427C11)</f>
        <v>346.26175347409907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4.6332522878188578E-2</v>
      </c>
      <c r="AD35" s="16" t="s">
        <v>30735</v>
      </c>
      <c r="AE35" s="33">
        <f>IF(D6L428C5=0,0,D6L428C10/D6L428C5)</f>
        <v>0.4724964586969041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0.12046455948329048</v>
      </c>
      <c r="AJ35" s="16" t="s">
        <v>30737</v>
      </c>
      <c r="AK35" s="33">
        <f>IF(D6L428C5=0,0,D6L428C11/D6L428C5)</f>
        <v>2.7503541303095874E-2</v>
      </c>
      <c r="AL35" s="16" t="s">
        <v>30738</v>
      </c>
      <c r="AM35" s="33">
        <f>SUM(D6L401C18:D6L427C18)-2*SUM(D6L409C18,D6L411C18,D6L422C18,D6L424C18,D6L427C18)</f>
        <v>880.17998240863039</v>
      </c>
      <c r="AN35" s="16" t="s">
        <v>30739</v>
      </c>
      <c r="AO35" s="33">
        <f>SUM(D6L401C19:D6L427C19)-2*SUM(D6L409C19,D6L411C19,D6L422C19,D6L424C19,D6L427C19)</f>
        <v>5414.677644436736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3.895587163051442</v>
      </c>
      <c r="AT35" s="16" t="s">
        <v>30741</v>
      </c>
      <c r="AU35" s="33">
        <f>IF(D6L428C5=0,0,D6L428C18/D6L428C5)</f>
        <v>6.9912620315269E-2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3.8955871630514429</v>
      </c>
      <c r="AZ35" s="16" t="s">
        <v>30743</v>
      </c>
      <c r="BA35" s="33">
        <f>IF(D6L428C5=0,0,D6L428C19/D6L428C5)</f>
        <v>0.43008737968473121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138.90505944581139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69.452529722905695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34.726264861452847</v>
      </c>
      <c r="R36" s="16" t="s">
        <v>30748</v>
      </c>
      <c r="S36" s="15">
        <f>D6L429C5-D6L429C7</f>
        <v>34.726264861452847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32.780319495291629</v>
      </c>
      <c r="X36" s="16" t="s">
        <v>30750</v>
      </c>
      <c r="Y36" s="33">
        <f>D6L429C7-D6L429C10</f>
        <v>1.9459453661612187</v>
      </c>
      <c r="Z36" s="16" t="s">
        <v>30751</v>
      </c>
      <c r="AA36" s="33">
        <f>CHOOSE(MIN(D6L429C9,RUN_YEARS),B7L804C7,B7L804C16,B7L804C25,B7L804C34,B7L804C43)</f>
        <v>129762</v>
      </c>
      <c r="AB36" s="16" t="s">
        <v>30752</v>
      </c>
      <c r="AC36" s="33">
        <f>IF(D6L429C12=0,0,D6L429C10/D6L429C12)</f>
        <v>2.5261879051873145E-4</v>
      </c>
      <c r="AD36" s="16" t="s">
        <v>30753</v>
      </c>
      <c r="AE36" s="33">
        <f>IF(D6L429C5=0,0,D6L429C10/D6L429C5)</f>
        <v>0.47198164884814209</v>
      </c>
      <c r="AF36" s="16" t="s">
        <v>30754</v>
      </c>
      <c r="AG36" s="33">
        <f>CHOOSE(MIN(D6L429C9,RUN_YEARS),B7L804C5,B7L804C14,B7L804C23,B7L804C32,B7L804C41)</f>
        <v>2962.7270556943263</v>
      </c>
      <c r="AH36" s="16" t="s">
        <v>30755</v>
      </c>
      <c r="AI36" s="33">
        <f>IF(D6L429C15=0,0,D6L429C11/D6L429C15)</f>
        <v>6.5680885534870142E-4</v>
      </c>
      <c r="AJ36" s="16" t="s">
        <v>30756</v>
      </c>
      <c r="AK36" s="33">
        <f>IF(D6L429C5=0,0,D6L429C11/D6L429C5)</f>
        <v>2.8018351151857884E-2</v>
      </c>
      <c r="AL36" s="16" t="s">
        <v>30757</v>
      </c>
      <c r="AM36" s="33">
        <f>D6L429C8*CHOOSE(MIN(D6L429C9,RUN_YEARS),B7L804C4,B7L804C13,B7L804C22,B7L804C31,B7L804C40)</f>
        <v>4.561259582989627</v>
      </c>
      <c r="AN36" s="16" t="s">
        <v>30758</v>
      </c>
      <c r="AO36" s="33">
        <f>D6L429C8-D6L429C18</f>
        <v>30.165005278463219</v>
      </c>
      <c r="AP36" s="16" t="s">
        <v>30759</v>
      </c>
      <c r="AQ36" s="33">
        <f>CHOOSE(MIN(D6L429C9,RUN_YEARS),B7L804C2,B7L804C11,B7L804C20,B7L804C29,B7L804C38)</f>
        <v>221.6939234639035</v>
      </c>
      <c r="AR36" s="16" t="s">
        <v>30760</v>
      </c>
      <c r="AS36" s="33">
        <f>IF(D6L429C20=0,0,D6L429C18/D6L429C20)</f>
        <v>2.0574580988604756E-2</v>
      </c>
      <c r="AT36" s="16" t="s">
        <v>30761</v>
      </c>
      <c r="AU36" s="33">
        <f>IF(D6L429C5=0,0,D6L429C18/D6L429C5)</f>
        <v>6.5674491644691052E-2</v>
      </c>
      <c r="AV36" s="16" t="s">
        <v>30762</v>
      </c>
      <c r="AW36" s="33">
        <f>CHOOSE(MIN(D6L429C9,RUN_YEARS),B7L804C1,B7L804C10,B7L804C19,B7L804C28,B7L804C37)</f>
        <v>1466.1297498680592</v>
      </c>
      <c r="AX36" s="16" t="s">
        <v>30763</v>
      </c>
      <c r="AY36" s="33">
        <f>IF(D6L429C23=0,0,D6L429C19/D6L429C23)</f>
        <v>2.0574580988604759E-2</v>
      </c>
      <c r="AZ36" s="16" t="s">
        <v>30764</v>
      </c>
      <c r="BA36" s="33">
        <f>IF(D6L429C5=0,0,D6L429C19/D6L429C5)</f>
        <v>0.43432550835530892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129762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2962.7270556943263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221.6939234639035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1466.1297498680592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61.885004060272486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30.942502030136243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15.471251015068122</v>
      </c>
      <c r="R38" s="16" t="s">
        <v>30788</v>
      </c>
      <c r="S38" s="15">
        <f>D6L431C5-D6L431C7</f>
        <v>15.471251015068122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14.60429312767069</v>
      </c>
      <c r="X38" s="16" t="s">
        <v>30790</v>
      </c>
      <c r="Y38" s="33">
        <f>D6L431C7-D6L431C10</f>
        <v>0.86695788739743129</v>
      </c>
      <c r="Z38" s="16" t="s">
        <v>30791</v>
      </c>
      <c r="AA38" s="33">
        <f>CHOOSE(MIN(D6L431C9,RUN_YEARS),B7L804C7,B7L804C16,B7L804C25,B7L804C34,B7L804C43)</f>
        <v>129762</v>
      </c>
      <c r="AB38" s="16" t="s">
        <v>30792</v>
      </c>
      <c r="AC38" s="33">
        <f>IF(D6L431C12=0,0,D6L431C10/D6L431C12)</f>
        <v>1.1254676351836971E-4</v>
      </c>
      <c r="AD38" s="16" t="s">
        <v>30793</v>
      </c>
      <c r="AE38" s="33">
        <f>IF(D6L431C5=0,0,D6L431C10/D6L431C5)</f>
        <v>0.47198164884814214</v>
      </c>
      <c r="AF38" s="16" t="s">
        <v>30794</v>
      </c>
      <c r="AG38" s="33">
        <f>CHOOSE(MIN(D6L431C9,RUN_YEARS),B7L804C5,B7L804C14,B7L804C23,B7L804C32,B7L804C41)</f>
        <v>2962.7270556943263</v>
      </c>
      <c r="AH38" s="16" t="s">
        <v>30795</v>
      </c>
      <c r="AI38" s="33">
        <f>IF(D6L431C15=0,0,D6L431C11/D6L431C15)</f>
        <v>2.9262158514776056E-4</v>
      </c>
      <c r="AJ38" s="16" t="s">
        <v>30796</v>
      </c>
      <c r="AK38" s="33">
        <f>IF(D6L431C5=0,0,D6L431C11/D6L431C5)</f>
        <v>2.8018351151857839E-2</v>
      </c>
      <c r="AL38" s="16" t="s">
        <v>30797</v>
      </c>
      <c r="AM38" s="33">
        <f>D6L431C8*CHOOSE(MIN(D6L431C9,RUN_YEARS),B7L804C4,B7L804C13,B7L804C22,B7L804C31,B7L804C40)</f>
        <v>2.0321330910440185</v>
      </c>
      <c r="AN38" s="16" t="s">
        <v>30798</v>
      </c>
      <c r="AO38" s="33">
        <f>D6L431C8-D6L431C18</f>
        <v>13.439117924024103</v>
      </c>
      <c r="AP38" s="16" t="s">
        <v>30799</v>
      </c>
      <c r="AQ38" s="33">
        <f>CHOOSE(MIN(D6L431C9,RUN_YEARS),B7L804C2,B7L804C11,B7L804C20,B7L804C29,B7L804C38)</f>
        <v>221.6939234639035</v>
      </c>
      <c r="AR38" s="16" t="s">
        <v>30800</v>
      </c>
      <c r="AS38" s="33">
        <f>IF(D6L431C20=0,0,D6L431C18/D6L431C20)</f>
        <v>9.1663905771187867E-3</v>
      </c>
      <c r="AT38" s="16" t="s">
        <v>30801</v>
      </c>
      <c r="AU38" s="33">
        <f>IF(D6L431C5=0,0,D6L431C18/D6L431C5)</f>
        <v>6.5674491644691052E-2</v>
      </c>
      <c r="AV38" s="16" t="s">
        <v>30802</v>
      </c>
      <c r="AW38" s="33">
        <f>CHOOSE(MIN(D6L431C9,RUN_YEARS),B7L804C1,B7L804C10,B7L804C19,B7L804C28,B7L804C37)</f>
        <v>1466.1297498680592</v>
      </c>
      <c r="AX38" s="16" t="s">
        <v>30803</v>
      </c>
      <c r="AY38" s="33">
        <f>IF(D6L431C23=0,0,D6L431C19/D6L431C23)</f>
        <v>9.1663905771187885E-3</v>
      </c>
      <c r="AZ38" s="16" t="s">
        <v>30804</v>
      </c>
      <c r="BA38" s="33">
        <f>IF(D6L431C5=0,0,D6L431C19/D6L431C5)</f>
        <v>0.43432550835530898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129762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2962.7270556943263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221.6939234639035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1466.1297498680592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6935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6935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2774</v>
      </c>
      <c r="R40" s="16" t="s">
        <v>30829</v>
      </c>
      <c r="S40" s="15">
        <f>D6L433C5-D6L433C7</f>
        <v>4161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2618.5541878094928</v>
      </c>
      <c r="X40" s="16" t="s">
        <v>30831</v>
      </c>
      <c r="Y40" s="33">
        <f>D6L433C7-D6L433C10</f>
        <v>155.44581219050724</v>
      </c>
      <c r="Z40" s="16" t="s">
        <v>30832</v>
      </c>
      <c r="AA40" s="33">
        <f>CHOOSE(MIN(D6L433C9,RUN_YEARS),B7L804C7,B7L804C16,B7L804C25,B7L804C34,B7L804C43)</f>
        <v>129762</v>
      </c>
      <c r="AB40" s="16" t="s">
        <v>30833</v>
      </c>
      <c r="AC40" s="33">
        <f>IF(D6L433C12=0,0,D6L433C10/D6L433C12)</f>
        <v>2.0179668838407952E-2</v>
      </c>
      <c r="AD40" s="16" t="s">
        <v>30834</v>
      </c>
      <c r="AE40" s="33">
        <f>IF(D6L433C5=0,0,D6L433C10/D6L433C5)</f>
        <v>0.37758531907851373</v>
      </c>
      <c r="AF40" s="16" t="s">
        <v>30835</v>
      </c>
      <c r="AG40" s="33">
        <f>CHOOSE(MIN(D6L433C9,RUN_YEARS),B7L804C5,B7L804C14,B7L804C23,B7L804C32,B7L804C41)</f>
        <v>2962.7270556943263</v>
      </c>
      <c r="AH40" s="16" t="s">
        <v>30836</v>
      </c>
      <c r="AI40" s="33">
        <f>IF(D6L433C15=0,0,D6L433C11/D6L433C15)</f>
        <v>5.2467138979860543E-2</v>
      </c>
      <c r="AJ40" s="16" t="s">
        <v>30837</v>
      </c>
      <c r="AK40" s="33">
        <f>IF(D6L433C5=0,0,D6L433C11/D6L433C5)</f>
        <v>2.2414680921486265E-2</v>
      </c>
      <c r="AL40" s="16" t="s">
        <v>30838</v>
      </c>
      <c r="AM40" s="33">
        <f>D6L433C8*CHOOSE(MIN(D6L433C9,RUN_YEARS),B7L804C4,B7L804C13,B7L804C22,B7L804C31,B7L804C40)</f>
        <v>546.54311946711891</v>
      </c>
      <c r="AN40" s="16" t="s">
        <v>30839</v>
      </c>
      <c r="AO40" s="33">
        <f>D6L433C8-D6L433C18</f>
        <v>3614.4568805328809</v>
      </c>
      <c r="AP40" s="16" t="s">
        <v>30840</v>
      </c>
      <c r="AQ40" s="33">
        <f>CHOOSE(MIN(D6L433C9,RUN_YEARS),B7L804C2,B7L804C11,B7L804C20,B7L804C29,B7L804C38)</f>
        <v>221.6939234639035</v>
      </c>
      <c r="AR40" s="16" t="s">
        <v>30841</v>
      </c>
      <c r="AS40" s="33">
        <f>IF(D6L433C20=0,0,D6L433C18/D6L433C20)</f>
        <v>2.4653049164701519</v>
      </c>
      <c r="AT40" s="16" t="s">
        <v>30842</v>
      </c>
      <c r="AU40" s="33">
        <f>IF(D6L433C5=0,0,D6L433C18/D6L433C5)</f>
        <v>7.8809389973629254E-2</v>
      </c>
      <c r="AV40" s="16" t="s">
        <v>30843</v>
      </c>
      <c r="AW40" s="33">
        <f>CHOOSE(MIN(D6L433C9,RUN_YEARS),B7L804C1,B7L804C10,B7L804C19,B7L804C28,B7L804C37)</f>
        <v>1466.1297498680592</v>
      </c>
      <c r="AX40" s="16" t="s">
        <v>30844</v>
      </c>
      <c r="AY40" s="33">
        <f>IF(D6L433C23=0,0,D6L433C19/D6L433C23)</f>
        <v>2.4653049164701524</v>
      </c>
      <c r="AZ40" s="16" t="s">
        <v>30845</v>
      </c>
      <c r="BA40" s="33">
        <f>IF(D6L433C5=0,0,D6L433C19/D6L433C5)</f>
        <v>0.52119061002637068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12353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12353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12353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129762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2962.7270556943263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1622.5539905737371</v>
      </c>
      <c r="AN41" s="16" t="s">
        <v>30858</v>
      </c>
      <c r="AO41" s="33">
        <f>D6L434C8-D6L434C18</f>
        <v>10730.446009426263</v>
      </c>
      <c r="AP41" s="16" t="s">
        <v>30859</v>
      </c>
      <c r="AQ41" s="33">
        <f>CHOOSE(MIN(D6L434C9,RUN_YEARS),B7L804C2,B7L804C11,B7L804C20,B7L804C29,B7L804C38)</f>
        <v>221.6939234639035</v>
      </c>
      <c r="AR41" s="16" t="s">
        <v>30860</v>
      </c>
      <c r="AS41" s="33">
        <f>IF(D6L434C20=0,0,D6L434C18/D6L434C20)</f>
        <v>7.3188924857379929</v>
      </c>
      <c r="AT41" s="16" t="s">
        <v>30861</v>
      </c>
      <c r="AU41" s="33">
        <f>IF(D6L434C5=0,0,D6L434C18/D6L434C5)</f>
        <v>0.1313489832893821</v>
      </c>
      <c r="AV41" s="16" t="s">
        <v>30862</v>
      </c>
      <c r="AW41" s="33">
        <f>CHOOSE(MIN(D6L434C9,RUN_YEARS),B7L804C1,B7L804C10,B7L804C19,B7L804C28,B7L804C37)</f>
        <v>1466.1297498680592</v>
      </c>
      <c r="AX41" s="16" t="s">
        <v>30863</v>
      </c>
      <c r="AY41" s="33">
        <f>IF(D6L434C23=0,0,D6L434C19/D6L434C23)</f>
        <v>7.3188924857379938</v>
      </c>
      <c r="AZ41" s="16" t="s">
        <v>30864</v>
      </c>
      <c r="BA41" s="33">
        <f>IF(D6L434C5=0,0,D6L434C19/D6L434C5)</f>
        <v>0.86865101671061795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967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967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967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912.81250887230692</v>
      </c>
      <c r="X42" s="16" t="s">
        <v>30871</v>
      </c>
      <c r="Y42" s="33">
        <f>D6L435C7-D6L435C10</f>
        <v>54.187491127693079</v>
      </c>
      <c r="Z42" s="16" t="s">
        <v>30872</v>
      </c>
      <c r="AA42" s="33">
        <f>CHOOSE(MIN(D6L435C9,RUN_YEARS),B7L804C7,B7L804C16,B7L804C25,B7L804C34,B7L804C43)</f>
        <v>129762</v>
      </c>
      <c r="AB42" s="16" t="s">
        <v>30873</v>
      </c>
      <c r="AC42" s="33">
        <f>IF(D6L435C12=0,0,D6L435C10/D6L435C12)</f>
        <v>7.0345132540520867E-3</v>
      </c>
      <c r="AD42" s="16" t="s">
        <v>30874</v>
      </c>
      <c r="AE42" s="33">
        <f>IF(D6L435C5=0,0,D6L435C10/D6L435C5)</f>
        <v>0.94396329769628429</v>
      </c>
      <c r="AF42" s="16" t="s">
        <v>30875</v>
      </c>
      <c r="AG42" s="33">
        <f>CHOOSE(MIN(D6L435C9,RUN_YEARS),B7L804C5,B7L804C14,B7L804C23,B7L804C32,B7L804C41)</f>
        <v>2962.7270556943263</v>
      </c>
      <c r="AH42" s="16" t="s">
        <v>30876</v>
      </c>
      <c r="AI42" s="33">
        <f>IF(D6L435C15=0,0,D6L435C11/D6L435C15)</f>
        <v>1.8289734460535393E-2</v>
      </c>
      <c r="AJ42" s="16" t="s">
        <v>30877</v>
      </c>
      <c r="AK42" s="33">
        <f>IF(D6L435C5=0,0,D6L435C11/D6L435C5)</f>
        <v>5.6036702303715699E-2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221.6939234639035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1466.1297498680592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954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954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954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129762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2962.7270556943263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125.30693005807052</v>
      </c>
      <c r="AN43" s="16" t="s">
        <v>30899</v>
      </c>
      <c r="AO43" s="33">
        <f>D6L436C8-D6L436C18</f>
        <v>828.69306994192948</v>
      </c>
      <c r="AP43" s="16" t="s">
        <v>30900</v>
      </c>
      <c r="AQ43" s="33">
        <f>CHOOSE(MIN(D6L436C9,RUN_YEARS),B7L804C2,B7L804C11,B7L804C20,B7L804C29,B7L804C38)</f>
        <v>221.6939234639035</v>
      </c>
      <c r="AR43" s="16" t="s">
        <v>30901</v>
      </c>
      <c r="AS43" s="33">
        <f>IF(D6L436C20=0,0,D6L436C18/D6L436C20)</f>
        <v>0.56522491956561527</v>
      </c>
      <c r="AT43" s="16" t="s">
        <v>30902</v>
      </c>
      <c r="AU43" s="33">
        <f>IF(D6L436C5=0,0,D6L436C18/D6L436C5)</f>
        <v>0.1313489832893821</v>
      </c>
      <c r="AV43" s="16" t="s">
        <v>30903</v>
      </c>
      <c r="AW43" s="33">
        <f>CHOOSE(MIN(D6L436C9,RUN_YEARS),B7L804C1,B7L804C10,B7L804C19,B7L804C28,B7L804C37)</f>
        <v>1466.1297498680592</v>
      </c>
      <c r="AX43" s="16" t="s">
        <v>30904</v>
      </c>
      <c r="AY43" s="33">
        <f>IF(D6L436C23=0,0,D6L436C19/D6L436C23)</f>
        <v>0.56522491956561527</v>
      </c>
      <c r="AZ43" s="16" t="s">
        <v>30905</v>
      </c>
      <c r="BA43" s="33">
        <f>IF(D6L436C5=0,0,D6L436C19/D6L436C5)</f>
        <v>0.86865101671061795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21409.790063506083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21309.39503175304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3791.1975158765208</v>
      </c>
      <c r="R44" s="16" t="s">
        <v>30909</v>
      </c>
      <c r="S44" s="15">
        <f>SUM(D6L429C8:D6L436C8)</f>
        <v>17518.19751587652</v>
      </c>
      <c r="U44" s="21" t="str">
        <f>NULL_VALUE</f>
        <v>n/a</v>
      </c>
      <c r="V44" s="16" t="s">
        <v>30910</v>
      </c>
      <c r="W44" s="33">
        <f>SUM(D6L429C10:D6L436C10)</f>
        <v>3578.7513093047619</v>
      </c>
      <c r="X44" s="16" t="s">
        <v>30911</v>
      </c>
      <c r="Y44" s="33">
        <f>SUM(D6L429C11:D6L436C11)</f>
        <v>212.44620657175898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2.7579347646497141E-2</v>
      </c>
      <c r="AD44" s="16" t="s">
        <v>30913</v>
      </c>
      <c r="AE44" s="33">
        <f>IF(D6L437C5=0,0,D6L437C10/D6L437C5)</f>
        <v>0.16794241713441793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7.17063038808924E-2</v>
      </c>
      <c r="AJ44" s="16" t="s">
        <v>30915</v>
      </c>
      <c r="AK44" s="33">
        <f>IF(D6L437C5=0,0,D6L437C11/D6L437C5)</f>
        <v>9.9696029030947979E-3</v>
      </c>
      <c r="AL44" s="16" t="s">
        <v>30916</v>
      </c>
      <c r="AM44" s="33">
        <f>SUM(D6L429C18:D6L436C18)</f>
        <v>2300.9974327729601</v>
      </c>
      <c r="AN44" s="16" t="s">
        <v>30917</v>
      </c>
      <c r="AO44" s="33">
        <f>SUM(D6L429C19:D6L436C19)</f>
        <v>15217.20008310356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10.379163293339484</v>
      </c>
      <c r="AT44" s="16" t="s">
        <v>30919</v>
      </c>
      <c r="AU44" s="33">
        <f>IF(D6L437C5=0,0,D6L437C18/D6L437C5)</f>
        <v>0.10798042034249464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10.379163293339484</v>
      </c>
      <c r="AZ44" s="16" t="s">
        <v>30921</v>
      </c>
      <c r="BA44" s="33">
        <f>IF(D6L437C5=0,0,D6L437C19/D6L437C5)</f>
        <v>0.71410755961999273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575.52456328270864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287.76228164135432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143.88114082067716</v>
      </c>
      <c r="R45" s="16" t="s">
        <v>30926</v>
      </c>
      <c r="S45" s="15">
        <f>D6L438C5-D6L438C7</f>
        <v>143.88114082067716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135.81851616538987</v>
      </c>
      <c r="X45" s="16" t="s">
        <v>30928</v>
      </c>
      <c r="Y45" s="33">
        <f>D6L438C7-D6L438C10</f>
        <v>8.0626246552872942</v>
      </c>
      <c r="Z45" s="16" t="s">
        <v>30929</v>
      </c>
      <c r="AA45" s="33">
        <f>CHOOSE(MIN(D6L438C9,RUN_YEARS),B7L804C7,B7L804C16,B7L804C25,B7L804C34,B7L804C43)</f>
        <v>129762</v>
      </c>
      <c r="AB45" s="16" t="s">
        <v>30930</v>
      </c>
      <c r="AC45" s="33">
        <f>IF(D6L438C12=0,0,D6L438C10/D6L438C12)</f>
        <v>1.0466740352752721E-3</v>
      </c>
      <c r="AD45" s="16" t="s">
        <v>30931</v>
      </c>
      <c r="AE45" s="33">
        <f>IF(D6L438C5=0,0,D6L438C10/D6L438C5)</f>
        <v>0.47198164884814209</v>
      </c>
      <c r="AF45" s="16" t="s">
        <v>30932</v>
      </c>
      <c r="AG45" s="33">
        <f>CHOOSE(MIN(D6L438C9,RUN_YEARS),B7L804C5,B7L804C14,B7L804C23,B7L804C32,B7L804C41)</f>
        <v>2962.7270556943263</v>
      </c>
      <c r="AH45" s="16" t="s">
        <v>30933</v>
      </c>
      <c r="AI45" s="33">
        <f>IF(D6L438C15=0,0,D6L438C11/D6L438C15)</f>
        <v>2.7213524917157066E-3</v>
      </c>
      <c r="AJ45" s="16" t="s">
        <v>30934</v>
      </c>
      <c r="AK45" s="33">
        <f>IF(D6L438C5=0,0,D6L438C11/D6L438C5)</f>
        <v>2.8018351151857888E-2</v>
      </c>
      <c r="AL45" s="16" t="s">
        <v>30935</v>
      </c>
      <c r="AM45" s="33">
        <f>D6L438C8*CHOOSE(MIN(D6L438C9,RUN_YEARS),B7L804C4,B7L804C13,B7L804C22,B7L804C31,B7L804C40)</f>
        <v>18.898641561312356</v>
      </c>
      <c r="AN45" s="16" t="s">
        <v>30936</v>
      </c>
      <c r="AO45" s="33">
        <f>D6L438C8-D6L438C18</f>
        <v>124.9824992593648</v>
      </c>
      <c r="AP45" s="16" t="s">
        <v>30937</v>
      </c>
      <c r="AQ45" s="33">
        <f>CHOOSE(MIN(D6L438C9,RUN_YEARS),B7L804C2,B7L804C11,B7L804C20,B7L804C29,B7L804C38)</f>
        <v>221.6939234639035</v>
      </c>
      <c r="AR45" s="16" t="s">
        <v>30938</v>
      </c>
      <c r="AS45" s="33">
        <f>IF(D6L438C20=0,0,D6L438C18/D6L438C20)</f>
        <v>8.5246547429115527E-2</v>
      </c>
      <c r="AT45" s="16" t="s">
        <v>30939</v>
      </c>
      <c r="AU45" s="33">
        <f>IF(D6L438C5=0,0,D6L438C18/D6L438C5)</f>
        <v>6.5674491644691052E-2</v>
      </c>
      <c r="AV45" s="16" t="s">
        <v>30940</v>
      </c>
      <c r="AW45" s="33">
        <f>CHOOSE(MIN(D6L438C9,RUN_YEARS),B7L804C1,B7L804C10,B7L804C19,B7L804C28,B7L804C37)</f>
        <v>1466.1297498680592</v>
      </c>
      <c r="AX45" s="16" t="s">
        <v>30941</v>
      </c>
      <c r="AY45" s="33">
        <f>IF(D6L438C23=0,0,D6L438C19/D6L438C23)</f>
        <v>8.5246547429115527E-2</v>
      </c>
      <c r="AZ45" s="16" t="s">
        <v>30942</v>
      </c>
      <c r="BA45" s="33">
        <f>IF(D6L438C5=0,0,D6L438C19/D6L438C5)</f>
        <v>0.43432550835530892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8045.9448109912582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8045.9448109912582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3218.3779243965037</v>
      </c>
      <c r="R46" s="16" t="s">
        <v>30946</v>
      </c>
      <c r="S46" s="15">
        <f>D6L439C5-D6L439C7</f>
        <v>4827.5668865947546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3038.0306387462465</v>
      </c>
      <c r="X46" s="16" t="s">
        <v>30948</v>
      </c>
      <c r="Y46" s="33">
        <f>D6L439C7-D6L439C10</f>
        <v>180.34728565025716</v>
      </c>
      <c r="Z46" s="16" t="s">
        <v>30949</v>
      </c>
      <c r="AA46" s="33">
        <f>CHOOSE(MIN(D6L439C9,RUN_YEARS),B7L804C7,B7L804C16,B7L804C25,B7L804C34,B7L804C43)</f>
        <v>129762</v>
      </c>
      <c r="AB46" s="16" t="s">
        <v>30950</v>
      </c>
      <c r="AC46" s="33">
        <f>IF(D6L439C12=0,0,D6L439C10/D6L439C12)</f>
        <v>2.3412329023491055E-2</v>
      </c>
      <c r="AD46" s="16" t="s">
        <v>30951</v>
      </c>
      <c r="AE46" s="33">
        <f>IF(D6L439C5=0,0,D6L439C10/D6L439C5)</f>
        <v>0.37758531907851378</v>
      </c>
      <c r="AF46" s="16" t="s">
        <v>30952</v>
      </c>
      <c r="AG46" s="33">
        <f>CHOOSE(MIN(D6L439C9,RUN_YEARS),B7L804C5,B7L804C14,B7L804C23,B7L804C32,B7L804C41)</f>
        <v>2962.7270556943263</v>
      </c>
      <c r="AH46" s="16" t="s">
        <v>30953</v>
      </c>
      <c r="AI46" s="33">
        <f>IF(D6L439C15=0,0,D6L439C11/D6L439C15)</f>
        <v>6.0872055461076581E-2</v>
      </c>
      <c r="AJ46" s="16" t="s">
        <v>30954</v>
      </c>
      <c r="AK46" s="33">
        <f>IF(D6L439C5=0,0,D6L439C11/D6L439C5)</f>
        <v>2.2414680921486265E-2</v>
      </c>
      <c r="AL46" s="16" t="s">
        <v>30955</v>
      </c>
      <c r="AM46" s="33">
        <f>D6L439C8*CHOOSE(MIN(D6L439C9,RUN_YEARS),B7L804C4,B7L804C13,B7L804C22,B7L804C31,B7L804C40)</f>
        <v>634.0960023157088</v>
      </c>
      <c r="AN46" s="16" t="s">
        <v>30956</v>
      </c>
      <c r="AO46" s="33">
        <f>D6L439C8-D6L439C18</f>
        <v>4193.470884279046</v>
      </c>
      <c r="AP46" s="16" t="s">
        <v>30957</v>
      </c>
      <c r="AQ46" s="33">
        <f>CHOOSE(MIN(D6L439C9,RUN_YEARS),B7L804C2,B7L804C11,B7L804C20,B7L804C29,B7L804C38)</f>
        <v>221.6939234639035</v>
      </c>
      <c r="AR46" s="16" t="s">
        <v>30958</v>
      </c>
      <c r="AS46" s="33">
        <f>IF(D6L439C20=0,0,D6L439C18/D6L439C20)</f>
        <v>2.8602317664288761</v>
      </c>
      <c r="AT46" s="16" t="s">
        <v>30959</v>
      </c>
      <c r="AU46" s="33">
        <f>IF(D6L439C5=0,0,D6L439C18/D6L439C5)</f>
        <v>7.8809389973629254E-2</v>
      </c>
      <c r="AV46" s="16" t="s">
        <v>30960</v>
      </c>
      <c r="AW46" s="33">
        <f>CHOOSE(MIN(D6L439C9,RUN_YEARS),B7L804C1,B7L804C10,B7L804C19,B7L804C28,B7L804C37)</f>
        <v>1466.1297498680592</v>
      </c>
      <c r="AX46" s="16" t="s">
        <v>30961</v>
      </c>
      <c r="AY46" s="33">
        <f>IF(D6L439C23=0,0,D6L439C19/D6L439C23)</f>
        <v>2.8602317664288766</v>
      </c>
      <c r="AZ46" s="16" t="s">
        <v>30962</v>
      </c>
      <c r="BA46" s="33">
        <f>IF(D6L439C5=0,0,D6L439C19/D6L439C5)</f>
        <v>0.52119061002637068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8621.4693742739673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8333.7070926326123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3362.2590652171807</v>
      </c>
      <c r="R47" s="16" t="s">
        <v>30966</v>
      </c>
      <c r="S47" s="15">
        <f>SUM(D6L438C8:D6L439C8)</f>
        <v>4971.4480274154321</v>
      </c>
      <c r="U47" s="21" t="str">
        <f>NULL_VALUE</f>
        <v>n/a</v>
      </c>
      <c r="V47" s="16" t="s">
        <v>30967</v>
      </c>
      <c r="W47" s="33">
        <f>SUM(D6L438C10:D6L439C10)</f>
        <v>3173.8491549116366</v>
      </c>
      <c r="X47" s="16" t="s">
        <v>30968</v>
      </c>
      <c r="Y47" s="33">
        <f>SUM(D6L438C11:D6L439C11)</f>
        <v>188.40991030554446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2.4459003058766329E-2</v>
      </c>
      <c r="AD47" s="16" t="s">
        <v>30970</v>
      </c>
      <c r="AE47" s="33">
        <f>IF(D6L440C5=0,0,D6L440C10/D6L440C5)</f>
        <v>0.38084481727435177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6.3593407952792294E-2</v>
      </c>
      <c r="AJ47" s="16" t="s">
        <v>30972</v>
      </c>
      <c r="AK47" s="33">
        <f>IF(D6L440C5=0,0,D6L440C11/D6L440C5)</f>
        <v>2.2608175234777289E-2</v>
      </c>
      <c r="AL47" s="16" t="s">
        <v>30973</v>
      </c>
      <c r="AM47" s="33">
        <f>SUM(D6L438C18:D6L439C18)</f>
        <v>652.99464387702119</v>
      </c>
      <c r="AN47" s="16" t="s">
        <v>30974</v>
      </c>
      <c r="AO47" s="33">
        <f>SUM(D6L438C19:D6L439C19)</f>
        <v>4318.4533835384109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2.9454783138579916</v>
      </c>
      <c r="AT47" s="16" t="s">
        <v>30976</v>
      </c>
      <c r="AU47" s="33">
        <f>IF(D6L440C5=0,0,D6L440C18/D6L440C5)</f>
        <v>7.8355842918249319E-2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2.9454783138579921</v>
      </c>
      <c r="AZ47" s="16" t="s">
        <v>30978</v>
      </c>
      <c r="BA47" s="33">
        <f>IF(D6L440C5=0,0,D6L440C19/D6L440C5)</f>
        <v>0.51819116457262171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50774.466201697964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42232.817378076375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13448.314207939065</v>
      </c>
      <c r="R48" s="16" t="s">
        <v>30983</v>
      </c>
      <c r="S48" s="15">
        <f>SUM(D6L428C8,D6L437C8,D6L440C8)</f>
        <v>28784.503170137315</v>
      </c>
      <c r="U48" s="21" t="str">
        <f>NULL_VALUE</f>
        <v>n/a</v>
      </c>
      <c r="V48" s="16" t="s">
        <v>30984</v>
      </c>
      <c r="W48" s="33">
        <f>SUM(D6L428C10,D6L437C10,D6L440C10)</f>
        <v>12701.196337587662</v>
      </c>
      <c r="X48" s="16" t="s">
        <v>30985</v>
      </c>
      <c r="Y48" s="33">
        <f>SUM(D6L428C11,D6L437C11,D6L440C11)</f>
        <v>747.11787035140253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9.8370873583452048E-2</v>
      </c>
      <c r="AD48" s="16" t="s">
        <v>30987</v>
      </c>
      <c r="AE48" s="33">
        <f>IF(D6L441C5=0,0,D6L441C10/D6L441C5)</f>
        <v>0.30074234034362635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0.25576427131697516</v>
      </c>
      <c r="AJ48" s="16" t="s">
        <v>30989</v>
      </c>
      <c r="AK48" s="33">
        <f>IF(D6L441C5=0,0,D6L441C11/D6L441C5)</f>
        <v>1.7690457723032266E-2</v>
      </c>
      <c r="AL48" s="16" t="s">
        <v>30990</v>
      </c>
      <c r="AM48" s="33">
        <f>SUM(D6L428C18,D6L437C18,D6L440C18)</f>
        <v>3834.1720590586119</v>
      </c>
      <c r="AN48" s="16" t="s">
        <v>30991</v>
      </c>
      <c r="AO48" s="33">
        <f>SUM(D6L428C19,D6L437C19,D6L440C19)</f>
        <v>24950.331111078707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17.220228770248916</v>
      </c>
      <c r="AT48" s="16" t="s">
        <v>30993</v>
      </c>
      <c r="AU48" s="33">
        <f>IF(D6L441C5=0,0,D6L441C18/D6L441C5)</f>
        <v>9.0786556452873118E-2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17.220228770248919</v>
      </c>
      <c r="AZ48" s="16" t="s">
        <v>30995</v>
      </c>
      <c r="BA48" s="33">
        <f>IF(D6L441C5=0,0,D6L441C19/D6L441C5)</f>
        <v>0.59078064548046849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A17DB7-D88C-4592-B766-B7031F3AEBE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12609.360363666667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10844.049912753333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5422.0249563766665</v>
      </c>
      <c r="R8" s="16" t="s">
        <v>31004</v>
      </c>
      <c r="S8" s="15">
        <f>D6L501C5-D6L501C7</f>
        <v>5422.0249563766665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5226.4773815846511</v>
      </c>
      <c r="X8" s="16" t="s">
        <v>31006</v>
      </c>
      <c r="Y8" s="33">
        <f>D6L501C7-D6L501C10</f>
        <v>195.54757479201544</v>
      </c>
      <c r="Z8" s="16" t="s">
        <v>31007</v>
      </c>
      <c r="AA8" s="33">
        <f>CHOOSE(MIN(D6L501C9,RUN_YEARS),B7L805C7,B7L805C16,B7L805C25,B7L805C34,B7L805C43)</f>
        <v>148492</v>
      </c>
      <c r="AB8" s="16" t="s">
        <v>31008</v>
      </c>
      <c r="AC8" s="33">
        <f>IF(D6L501C12=0,0,D6L501C10/D6L501C12)</f>
        <v>3.5197030019022246E-2</v>
      </c>
      <c r="AD8" s="16" t="s">
        <v>31009</v>
      </c>
      <c r="AE8" s="33">
        <f>IF(D6L501C5=0,0,D6L501C10/D6L501C5)</f>
        <v>0.48196729299797503</v>
      </c>
      <c r="AF8" s="16" t="s">
        <v>31010</v>
      </c>
      <c r="AG8" s="33">
        <f>CHOOSE(MIN(D6L501C9,RUN_YEARS),B7L805C5,B7L805C14,B7L805C23,B7L805C32,B7L805C41)</f>
        <v>2136.8452295147954</v>
      </c>
      <c r="AH8" s="16" t="s">
        <v>31011</v>
      </c>
      <c r="AI8" s="33">
        <f>IF(D6L501C15=0,0,D6L501C11/D6L501C15)</f>
        <v>9.1512278049457801E-2</v>
      </c>
      <c r="AJ8" s="16" t="s">
        <v>31012</v>
      </c>
      <c r="AK8" s="33">
        <f>IF(D6L501C5=0,0,D6L501C11/D6L501C5)</f>
        <v>1.8032707002024983E-2</v>
      </c>
      <c r="AL8" s="16" t="s">
        <v>31013</v>
      </c>
      <c r="AM8" s="33">
        <f>D6L501C8*CHOOSE(MIN(D6L501C9,RUN_YEARS),B7L805C4,B7L805C13,B7L805C22,B7L805C31,B7L805C40)</f>
        <v>1143.706571411188</v>
      </c>
      <c r="AN8" s="16" t="s">
        <v>31014</v>
      </c>
      <c r="AO8" s="33">
        <f>D6L501C8-D6L501C18</f>
        <v>4278.3183849654788</v>
      </c>
      <c r="AP8" s="16" t="s">
        <v>31015</v>
      </c>
      <c r="AQ8" s="33">
        <f>CHOOSE(MIN(D6L501C9,RUN_YEARS),B7L805C2,B7L805C11,B7L805C20,B7L805C29,B7L805C38)</f>
        <v>261.82767369471469</v>
      </c>
      <c r="AR8" s="16" t="s">
        <v>31016</v>
      </c>
      <c r="AS8" s="33">
        <f>IF(D6L501C20=0,0,D6L501C18/D6L501C20)</f>
        <v>4.3681653481164284</v>
      </c>
      <c r="AT8" s="16" t="s">
        <v>31017</v>
      </c>
      <c r="AU8" s="33">
        <f>IF(D6L501C5=0,0,D6L501C18/D6L501C5)</f>
        <v>0.10546858236664071</v>
      </c>
      <c r="AV8" s="16" t="s">
        <v>31018</v>
      </c>
      <c r="AW8" s="33">
        <f>CHOOSE(MIN(D6L501C9,RUN_YEARS),B7L805C1,B7L805C10,B7L805C19,B7L805C28,B7L805C37)</f>
        <v>979.4314189160234</v>
      </c>
      <c r="AX8" s="16" t="s">
        <v>31019</v>
      </c>
      <c r="AY8" s="33">
        <f>IF(D6L501C23=0,0,D6L501C19/D6L501C23)</f>
        <v>4.3681653481164284</v>
      </c>
      <c r="AZ8" s="16" t="s">
        <v>31020</v>
      </c>
      <c r="BA8" s="33">
        <f>IF(D6L501C5=0,0,D6L501C19/D6L501C5)</f>
        <v>0.3945314176333593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1.1303396079454491</v>
      </c>
      <c r="J9" s="16" t="s">
        <v>31041</v>
      </c>
      <c r="K9" s="21">
        <f>IF(FLOW_THRU_100PCT="Y",1,INDEX(VariabilityMatrix,D6L502C1,D6L502C9))</f>
        <v>0.56445051352025655</v>
      </c>
      <c r="L9" s="16" t="s">
        <v>31021</v>
      </c>
      <c r="M9" s="15">
        <f>IF(D6L502C2&lt;&gt;0,D6L502C2*D6L502C4,D6L502C3*D6L502C4)</f>
        <v>0.63802077215709418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0.31901038607854709</v>
      </c>
      <c r="R9" s="16" t="s">
        <v>31023</v>
      </c>
      <c r="S9" s="15">
        <f>D6L502C5-D6L502C7</f>
        <v>0.31901038607854709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0.30756639251498846</v>
      </c>
      <c r="X9" s="16" t="s">
        <v>31025</v>
      </c>
      <c r="Y9" s="33">
        <f>D6L502C7-D6L502C10</f>
        <v>1.144399356355863E-2</v>
      </c>
      <c r="Z9" s="16" t="s">
        <v>31026</v>
      </c>
      <c r="AA9" s="33">
        <f>CHOOSE(MIN(D6L502C9,RUN_YEARS),B7L805C7,B7L805C16,B7L805C25,B7L805C34,B7L805C43)</f>
        <v>144566.79999999999</v>
      </c>
      <c r="AB9" s="16" t="s">
        <v>31027</v>
      </c>
      <c r="AC9" s="33">
        <f>IF(D6L502C12=0,0,D6L502C10/D6L502C12)</f>
        <v>2.1275036351014789E-6</v>
      </c>
      <c r="AD9" s="16" t="s">
        <v>31028</v>
      </c>
      <c r="AE9" s="33">
        <f>IF(D6L502C5=0,0,D6L502C10/D6L502C5)</f>
        <v>0.48206329000093923</v>
      </c>
      <c r="AF9" s="16" t="s">
        <v>31029</v>
      </c>
      <c r="AG9" s="33">
        <f>CHOOSE(MIN(D6L502C9,RUN_YEARS),B7L805C5,B7L805C14,B7L805C23,B7L805C32,B7L805C41)</f>
        <v>2068.8735442626612</v>
      </c>
      <c r="AH9" s="16" t="s">
        <v>31030</v>
      </c>
      <c r="AI9" s="33">
        <f>IF(D6L502C15=0,0,D6L502C11/D6L502C15)</f>
        <v>5.5315094512638406E-6</v>
      </c>
      <c r="AJ9" s="16" t="s">
        <v>31031</v>
      </c>
      <c r="AK9" s="33">
        <f>IF(D6L502C5=0,0,D6L502C11/D6L502C5)</f>
        <v>1.7936709999060777E-2</v>
      </c>
      <c r="AL9" s="16" t="s">
        <v>31032</v>
      </c>
      <c r="AM9" s="33">
        <f>D6L502C8*CHOOSE(MIN(D6L502C9,RUN_YEARS),B7L805C4,B7L805C13,B7L805C22,B7L805C31,B7L805C40)</f>
        <v>6.6821740715686279E-2</v>
      </c>
      <c r="AN9" s="16" t="s">
        <v>31033</v>
      </c>
      <c r="AO9" s="33">
        <f>D6L502C8-D6L502C18</f>
        <v>0.25218864536286079</v>
      </c>
      <c r="AP9" s="16" t="s">
        <v>31034</v>
      </c>
      <c r="AQ9" s="33">
        <f>CHOOSE(MIN(D6L502C9,RUN_YEARS),B7L805C2,B7L805C11,B7L805C20,B7L805C29,B7L805C38)</f>
        <v>251.82155561730656</v>
      </c>
      <c r="AR9" s="16" t="s">
        <v>31035</v>
      </c>
      <c r="AS9" s="33">
        <f>IF(D6L502C20=0,0,D6L502C18/D6L502C20)</f>
        <v>2.653535379522289E-4</v>
      </c>
      <c r="AT9" s="16" t="s">
        <v>31036</v>
      </c>
      <c r="AU9" s="33">
        <f>IF(D6L502C5=0,0,D6L502C18/D6L502C5)</f>
        <v>0.10473286079662834</v>
      </c>
      <c r="AV9" s="16" t="s">
        <v>31037</v>
      </c>
      <c r="AW9" s="33">
        <f>CHOOSE(MIN(D6L502C9,RUN_YEARS),B7L805C1,B7L805C10,B7L805C19,B7L805C28,B7L805C37)</f>
        <v>950.38734855030202</v>
      </c>
      <c r="AX9" s="16" t="s">
        <v>31038</v>
      </c>
      <c r="AY9" s="33">
        <f>IF(D6L502C23=0,0,D6L502C19/D6L502C23)</f>
        <v>2.653535379522289E-4</v>
      </c>
      <c r="AZ9" s="16" t="s">
        <v>31039</v>
      </c>
      <c r="BA9" s="33">
        <f>IF(D6L502C5=0,0,D6L502C19/D6L502C5)</f>
        <v>0.39526713920337159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0.64165076383095454</v>
      </c>
      <c r="J10" s="16" t="s">
        <v>31062</v>
      </c>
      <c r="K10" s="21">
        <f>IF(FLOW_THRU_100PCT="Y",1,INDEX(VariabilityMatrix,D6L503C1,D6L503C9))</f>
        <v>0.56445051352025655</v>
      </c>
      <c r="L10" s="16" t="s">
        <v>31042</v>
      </c>
      <c r="M10" s="15">
        <f>IF(D6L503C2&lt;&gt;0,D6L503C2*D6L503C4,D6L503C3*D6L503C4)</f>
        <v>0.36218010314504717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0.18109005157252359</v>
      </c>
      <c r="R10" s="16" t="s">
        <v>31044</v>
      </c>
      <c r="S10" s="15">
        <f>D6L503C5-D6L503C7</f>
        <v>0.18109005157252359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0.17459373209498097</v>
      </c>
      <c r="X10" s="16" t="s">
        <v>31046</v>
      </c>
      <c r="Y10" s="33">
        <f>D6L503C7-D6L503C10</f>
        <v>6.496319477542617E-3</v>
      </c>
      <c r="Z10" s="16" t="s">
        <v>31047</v>
      </c>
      <c r="AA10" s="33">
        <f>CHOOSE(MIN(D6L503C9,RUN_YEARS),B7L805C7,B7L805C16,B7L805C25,B7L805C34,B7L805C43)</f>
        <v>144566.79999999999</v>
      </c>
      <c r="AB10" s="16" t="s">
        <v>31048</v>
      </c>
      <c r="AC10" s="33">
        <f>IF(D6L503C12=0,0,D6L503C10/D6L503C12)</f>
        <v>1.207702820391549E-6</v>
      </c>
      <c r="AD10" s="16" t="s">
        <v>31049</v>
      </c>
      <c r="AE10" s="33">
        <f>IF(D6L503C5=0,0,D6L503C10/D6L503C5)</f>
        <v>0.48206329000093928</v>
      </c>
      <c r="AF10" s="16" t="s">
        <v>31050</v>
      </c>
      <c r="AG10" s="33">
        <f>CHOOSE(MIN(D6L503C9,RUN_YEARS),B7L805C5,B7L805C14,B7L805C23,B7L805C32,B7L805C41)</f>
        <v>2068.8735442626612</v>
      </c>
      <c r="AH10" s="16" t="s">
        <v>31051</v>
      </c>
      <c r="AI10" s="33">
        <f>IF(D6L503C15=0,0,D6L503C11/D6L503C15)</f>
        <v>3.1400273330180172E-6</v>
      </c>
      <c r="AJ10" s="16" t="s">
        <v>31052</v>
      </c>
      <c r="AK10" s="33">
        <f>IF(D6L503C5=0,0,D6L503C11/D6L503C5)</f>
        <v>1.7936709999060739E-2</v>
      </c>
      <c r="AL10" s="16" t="s">
        <v>31053</v>
      </c>
      <c r="AM10" s="33">
        <f>D6L503C8*CHOOSE(MIN(D6L503C9,RUN_YEARS),B7L805C4,B7L805C13,B7L805C22,B7L805C31,B7L805C40)</f>
        <v>3.7932158325998729E-2</v>
      </c>
      <c r="AN10" s="16" t="s">
        <v>31054</v>
      </c>
      <c r="AO10" s="33">
        <f>D6L503C8-D6L503C18</f>
        <v>0.14315789324652486</v>
      </c>
      <c r="AP10" s="16" t="s">
        <v>31055</v>
      </c>
      <c r="AQ10" s="33">
        <f>CHOOSE(MIN(D6L503C9,RUN_YEARS),B7L805C2,B7L805C11,B7L805C20,B7L805C29,B7L805C38)</f>
        <v>251.82155561730656</v>
      </c>
      <c r="AR10" s="16" t="s">
        <v>31056</v>
      </c>
      <c r="AS10" s="33">
        <f>IF(D6L503C20=0,0,D6L503C18/D6L503C20)</f>
        <v>1.5063110158704707E-4</v>
      </c>
      <c r="AT10" s="16" t="s">
        <v>31057</v>
      </c>
      <c r="AU10" s="33">
        <f>IF(D6L503C5=0,0,D6L503C18/D6L503C5)</f>
        <v>0.10473286079662837</v>
      </c>
      <c r="AV10" s="16" t="s">
        <v>31058</v>
      </c>
      <c r="AW10" s="33">
        <f>CHOOSE(MIN(D6L503C9,RUN_YEARS),B7L805C1,B7L805C10,B7L805C19,B7L805C28,B7L805C37)</f>
        <v>950.38734855030202</v>
      </c>
      <c r="AX10" s="16" t="s">
        <v>31059</v>
      </c>
      <c r="AY10" s="33">
        <f>IF(D6L503C23=0,0,D6L503C19/D6L503C23)</f>
        <v>1.5063110158704707E-4</v>
      </c>
      <c r="AZ10" s="16" t="s">
        <v>31060</v>
      </c>
      <c r="BA10" s="33">
        <f>IF(D6L503C5=0,0,D6L503C19/D6L503C5)</f>
        <v>0.39526713920337164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3.8151635511111094E-2</v>
      </c>
      <c r="J11" s="16" t="s">
        <v>31083</v>
      </c>
      <c r="K11" s="21">
        <f>IF(FLOW_THRU_100PCT="Y",1,INDEX(VariabilityMatrix,D6L504C1,D6L504C9))</f>
        <v>0.56716253197672128</v>
      </c>
      <c r="L11" s="16" t="s">
        <v>31063</v>
      </c>
      <c r="M11" s="15">
        <f>IF(D6L504C2&lt;&gt;0,D6L504C2*D6L504C4,D6L504C3*D6L504C4)</f>
        <v>2.1638178195534759E-2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1.081908909776738E-2</v>
      </c>
      <c r="R11" s="16" t="s">
        <v>31065</v>
      </c>
      <c r="S11" s="15">
        <f>D6L504C5-D6L504C7</f>
        <v>1.081908909776738E-2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1.0439858673266104E-2</v>
      </c>
      <c r="X11" s="16" t="s">
        <v>31067</v>
      </c>
      <c r="Y11" s="33">
        <f>D6L504C7-D6L504C10</f>
        <v>3.7923042450127564E-4</v>
      </c>
      <c r="Z11" s="16" t="s">
        <v>31068</v>
      </c>
      <c r="AA11" s="33">
        <f>CHOOSE(MIN(D6L504C9,RUN_YEARS),B7L805C7,B7L805C16,B7L805C25,B7L805C34,B7L805C43)</f>
        <v>153110</v>
      </c>
      <c r="AB11" s="16" t="s">
        <v>31069</v>
      </c>
      <c r="AC11" s="33">
        <f>IF(D6L504C12=0,0,D6L504C10/D6L504C12)</f>
        <v>6.8185348267690578E-8</v>
      </c>
      <c r="AD11" s="16" t="s">
        <v>31070</v>
      </c>
      <c r="AE11" s="33">
        <f>IF(D6L504C5=0,0,D6L504C10/D6L504C5)</f>
        <v>0.4824740132429664</v>
      </c>
      <c r="AF11" s="16" t="s">
        <v>31071</v>
      </c>
      <c r="AG11" s="33">
        <f>CHOOSE(MIN(D6L504C9,RUN_YEARS),B7L805C5,B7L805C14,B7L805C23,B7L805C32,B7L805C41)</f>
        <v>2139.1377954804357</v>
      </c>
      <c r="AH11" s="16" t="s">
        <v>31072</v>
      </c>
      <c r="AI11" s="33">
        <f>IF(D6L504C15=0,0,D6L504C11/D6L504C15)</f>
        <v>1.7728190549599593E-7</v>
      </c>
      <c r="AJ11" s="16" t="s">
        <v>31073</v>
      </c>
      <c r="AK11" s="33">
        <f>IF(D6L504C5=0,0,D6L504C11/D6L504C5)</f>
        <v>1.752598675703361E-2</v>
      </c>
      <c r="AL11" s="16" t="s">
        <v>31074</v>
      </c>
      <c r="AM11" s="33">
        <f>D6L504C8*CHOOSE(MIN(D6L504C9,RUN_YEARS),B7L805C4,B7L805C13,B7L805C22,B7L805C31,B7L805C40)</f>
        <v>2.2921520423467259E-3</v>
      </c>
      <c r="AN11" s="16" t="s">
        <v>31075</v>
      </c>
      <c r="AO11" s="33">
        <f>D6L504C8-D6L504C18</f>
        <v>8.5269370554206542E-3</v>
      </c>
      <c r="AP11" s="16" t="s">
        <v>31076</v>
      </c>
      <c r="AQ11" s="33">
        <f>CHOOSE(MIN(D6L504C9,RUN_YEARS),B7L805C2,B7L805C11,B7L805C20,B7L805C29,B7L805C38)</f>
        <v>261.58318014178468</v>
      </c>
      <c r="AR11" s="16" t="s">
        <v>31077</v>
      </c>
      <c r="AS11" s="33">
        <f>IF(D6L504C20=0,0,D6L504C18/D6L504C20)</f>
        <v>8.7626124932968614E-6</v>
      </c>
      <c r="AT11" s="16" t="s">
        <v>31078</v>
      </c>
      <c r="AU11" s="33">
        <f>IF(D6L504C5=0,0,D6L504C18/D6L504C5)</f>
        <v>0.10593091625522028</v>
      </c>
      <c r="AV11" s="16" t="s">
        <v>31079</v>
      </c>
      <c r="AW11" s="33">
        <f>CHOOSE(MIN(D6L504C9,RUN_YEARS),B7L805C1,B7L805C10,B7L805C19,B7L805C28,B7L805C37)</f>
        <v>973.10443226189761</v>
      </c>
      <c r="AX11" s="16" t="s">
        <v>31080</v>
      </c>
      <c r="AY11" s="33">
        <f>IF(D6L504C23=0,0,D6L504C19/D6L504C23)</f>
        <v>8.7626124932968614E-6</v>
      </c>
      <c r="AZ11" s="16" t="s">
        <v>31081</v>
      </c>
      <c r="BA11" s="33">
        <f>IF(D6L504C5=0,0,D6L504C19/D6L504C5)</f>
        <v>0.39406908374477972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49.479179415306874</v>
      </c>
      <c r="J12" s="16" t="s">
        <v>31104</v>
      </c>
      <c r="K12" s="21">
        <f>IF(FLOW_THRU_100PCT="Y",1,INDEX(VariabilityMatrix,D6L505C1,D6L505C9))</f>
        <v>0.22521068651838405</v>
      </c>
      <c r="L12" s="16" t="s">
        <v>31084</v>
      </c>
      <c r="M12" s="15">
        <f>IF(D6L505C2&lt;&gt;0,D6L505C2*D6L505C4,D6L505C3*D6L505C4)</f>
        <v>11.143239964487558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5.5716199822437789</v>
      </c>
      <c r="R12" s="16" t="s">
        <v>31086</v>
      </c>
      <c r="S12" s="15">
        <f>D6L505C5-D6L505C7</f>
        <v>5.5716199822437789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5.3717469185508211</v>
      </c>
      <c r="X12" s="16" t="s">
        <v>31088</v>
      </c>
      <c r="Y12" s="33">
        <f>D6L505C7-D6L505C10</f>
        <v>0.19987306369295776</v>
      </c>
      <c r="Z12" s="16" t="s">
        <v>31089</v>
      </c>
      <c r="AA12" s="33">
        <f>CHOOSE(MIN(D6L505C9,RUN_YEARS),B7L805C7,B7L805C16,B7L805C25,B7L805C34,B7L805C43)</f>
        <v>144566.79999999999</v>
      </c>
      <c r="AB12" s="16" t="s">
        <v>31090</v>
      </c>
      <c r="AC12" s="33">
        <f>IF(D6L505C12=0,0,D6L505C10/D6L505C12)</f>
        <v>3.7157541832224423E-5</v>
      </c>
      <c r="AD12" s="16" t="s">
        <v>31091</v>
      </c>
      <c r="AE12" s="33">
        <f>IF(D6L505C5=0,0,D6L505C10/D6L505C5)</f>
        <v>0.48206329000093923</v>
      </c>
      <c r="AF12" s="16" t="s">
        <v>31092</v>
      </c>
      <c r="AG12" s="33">
        <f>CHOOSE(MIN(D6L505C9,RUN_YEARS),B7L805C5,B7L805C14,B7L805C23,B7L805C32,B7L805C41)</f>
        <v>2068.8735442626612</v>
      </c>
      <c r="AH12" s="16" t="s">
        <v>31093</v>
      </c>
      <c r="AI12" s="33">
        <f>IF(D6L505C15=0,0,D6L505C11/D6L505C15)</f>
        <v>9.6609608763783465E-5</v>
      </c>
      <c r="AJ12" s="16" t="s">
        <v>31094</v>
      </c>
      <c r="AK12" s="33">
        <f>IF(D6L505C5=0,0,D6L505C11/D6L505C5)</f>
        <v>1.7936709999060788E-2</v>
      </c>
      <c r="AL12" s="16" t="s">
        <v>31095</v>
      </c>
      <c r="AM12" s="33">
        <f>D6L505C8*CHOOSE(MIN(D6L505C9,RUN_YEARS),B7L805C4,B7L805C13,B7L805C22,B7L805C31,B7L805C40)</f>
        <v>1.1670634000241014</v>
      </c>
      <c r="AN12" s="16" t="s">
        <v>31096</v>
      </c>
      <c r="AO12" s="33">
        <f>D6L505C8-D6L505C18</f>
        <v>4.4045565822196773</v>
      </c>
      <c r="AP12" s="16" t="s">
        <v>31097</v>
      </c>
      <c r="AQ12" s="33">
        <f>CHOOSE(MIN(D6L505C9,RUN_YEARS),B7L805C2,B7L805C11,B7L805C20,B7L805C29,B7L805C38)</f>
        <v>251.82155561730656</v>
      </c>
      <c r="AR12" s="16" t="s">
        <v>31098</v>
      </c>
      <c r="AS12" s="33">
        <f>IF(D6L505C20=0,0,D6L505C18/D6L505C20)</f>
        <v>4.6344857062105066E-3</v>
      </c>
      <c r="AT12" s="16" t="s">
        <v>31099</v>
      </c>
      <c r="AU12" s="33">
        <f>IF(D6L505C5=0,0,D6L505C18/D6L505C5)</f>
        <v>0.10473286079662836</v>
      </c>
      <c r="AV12" s="16" t="s">
        <v>31100</v>
      </c>
      <c r="AW12" s="33">
        <f>CHOOSE(MIN(D6L505C9,RUN_YEARS),B7L805C1,B7L805C10,B7L805C19,B7L805C28,B7L805C37)</f>
        <v>950.38734855030202</v>
      </c>
      <c r="AX12" s="16" t="s">
        <v>31101</v>
      </c>
      <c r="AY12" s="33">
        <f>IF(D6L505C23=0,0,D6L505C19/D6L505C23)</f>
        <v>4.6344857062105066E-3</v>
      </c>
      <c r="AZ12" s="16" t="s">
        <v>31102</v>
      </c>
      <c r="BA12" s="33">
        <f>IF(D6L505C5=0,0,D6L505C19/D6L505C5)</f>
        <v>0.39526713920337164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19.749501044649715</v>
      </c>
      <c r="J13" s="16" t="s">
        <v>31125</v>
      </c>
      <c r="K13" s="21">
        <f>IF(FLOW_THRU_100PCT="Y",1,INDEX(VariabilityMatrix,D6L506C1,D6L506C9))</f>
        <v>0.56445051352025655</v>
      </c>
      <c r="L13" s="16" t="s">
        <v>31105</v>
      </c>
      <c r="M13" s="15">
        <f>IF(D6L506C2&lt;&gt;0,D6L506C2*D6L506C4,D6L506C3*D6L506C4)</f>
        <v>11.147616006421375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5.5738080032106874</v>
      </c>
      <c r="R13" s="16" t="s">
        <v>31107</v>
      </c>
      <c r="S13" s="15">
        <f>D6L506C5-D6L506C7</f>
        <v>5.5738080032106874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5.3738564477226189</v>
      </c>
      <c r="X13" s="16" t="s">
        <v>31109</v>
      </c>
      <c r="Y13" s="33">
        <f>D6L506C7-D6L506C10</f>
        <v>0.19995155548806842</v>
      </c>
      <c r="Z13" s="16" t="s">
        <v>31110</v>
      </c>
      <c r="AA13" s="33">
        <f>CHOOSE(MIN(D6L506C9,RUN_YEARS),B7L805C7,B7L805C16,B7L805C25,B7L805C34,B7L805C43)</f>
        <v>144566.79999999999</v>
      </c>
      <c r="AB13" s="16" t="s">
        <v>31111</v>
      </c>
      <c r="AC13" s="33">
        <f>IF(D6L506C12=0,0,D6L506C10/D6L506C12)</f>
        <v>3.71721339043447E-5</v>
      </c>
      <c r="AD13" s="16" t="s">
        <v>31112</v>
      </c>
      <c r="AE13" s="33">
        <f>IF(D6L506C5=0,0,D6L506C10/D6L506C5)</f>
        <v>0.48206329000093923</v>
      </c>
      <c r="AF13" s="16" t="s">
        <v>31113</v>
      </c>
      <c r="AG13" s="33">
        <f>CHOOSE(MIN(D6L506C9,RUN_YEARS),B7L805C5,B7L805C14,B7L805C23,B7L805C32,B7L805C41)</f>
        <v>2068.8735442626612</v>
      </c>
      <c r="AH13" s="16" t="s">
        <v>31114</v>
      </c>
      <c r="AI13" s="33">
        <f>IF(D6L506C15=0,0,D6L506C11/D6L506C15)</f>
        <v>9.6647548151296216E-5</v>
      </c>
      <c r="AJ13" s="16" t="s">
        <v>31115</v>
      </c>
      <c r="AK13" s="33">
        <f>IF(D6L506C5=0,0,D6L506C11/D6L506C5)</f>
        <v>1.7936709999060794E-2</v>
      </c>
      <c r="AL13" s="16" t="s">
        <v>31116</v>
      </c>
      <c r="AM13" s="33">
        <f>D6L506C8*CHOOSE(MIN(D6L506C9,RUN_YEARS),B7L805C4,B7L805C13,B7L805C22,B7L805C31,B7L805C40)</f>
        <v>1.1675217154147959</v>
      </c>
      <c r="AN13" s="16" t="s">
        <v>31117</v>
      </c>
      <c r="AO13" s="33">
        <f>D6L506C8-D6L506C18</f>
        <v>4.4062862877958917</v>
      </c>
      <c r="AP13" s="16" t="s">
        <v>31118</v>
      </c>
      <c r="AQ13" s="33">
        <f>CHOOSE(MIN(D6L506C9,RUN_YEARS),B7L805C2,B7L805C11,B7L805C20,B7L805C29,B7L805C38)</f>
        <v>251.82155561730656</v>
      </c>
      <c r="AR13" s="16" t="s">
        <v>31119</v>
      </c>
      <c r="AS13" s="33">
        <f>IF(D6L506C20=0,0,D6L506C18/D6L506C20)</f>
        <v>4.6363057068437765E-3</v>
      </c>
      <c r="AT13" s="16" t="s">
        <v>31120</v>
      </c>
      <c r="AU13" s="33">
        <f>IF(D6L506C5=0,0,D6L506C18/D6L506C5)</f>
        <v>0.10473286079662834</v>
      </c>
      <c r="AV13" s="16" t="s">
        <v>31121</v>
      </c>
      <c r="AW13" s="33">
        <f>CHOOSE(MIN(D6L506C9,RUN_YEARS),B7L805C1,B7L805C10,B7L805C19,B7L805C28,B7L805C37)</f>
        <v>950.38734855030202</v>
      </c>
      <c r="AX13" s="16" t="s">
        <v>31122</v>
      </c>
      <c r="AY13" s="33">
        <f>IF(D6L506C23=0,0,D6L506C19/D6L506C23)</f>
        <v>4.6363057068437774E-3</v>
      </c>
      <c r="AZ13" s="16" t="s">
        <v>31123</v>
      </c>
      <c r="BA13" s="33">
        <f>IF(D6L506C5=0,0,D6L506C19/D6L506C5)</f>
        <v>0.3952671392033717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0.99651158143393181</v>
      </c>
      <c r="J14" s="16" t="s">
        <v>31146</v>
      </c>
      <c r="K14" s="21">
        <f>IF(FLOW_THRU_100PCT="Y",1,INDEX(VariabilityMatrix,D6L507C1,D6L507C9))</f>
        <v>0.56716253197672128</v>
      </c>
      <c r="L14" s="16" t="s">
        <v>31126</v>
      </c>
      <c r="M14" s="15">
        <f>IF(D6L507C2&lt;&gt;0,D6L507C2*D6L507C4,D6L507C3*D6L507C4)</f>
        <v>0.56518403167019549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0.28259201583509774</v>
      </c>
      <c r="R14" s="16" t="s">
        <v>31128</v>
      </c>
      <c r="S14" s="15">
        <f>D6L507C5-D6L507C7</f>
        <v>0.28259201583509774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0.27268660798075905</v>
      </c>
      <c r="X14" s="16" t="s">
        <v>31130</v>
      </c>
      <c r="Y14" s="33">
        <f>D6L507C7-D6L507C10</f>
        <v>9.9054078543386881E-3</v>
      </c>
      <c r="Z14" s="16" t="s">
        <v>31131</v>
      </c>
      <c r="AA14" s="33">
        <f>CHOOSE(MIN(D6L507C9,RUN_YEARS),B7L805C7,B7L805C16,B7L805C25,B7L805C34,B7L805C43)</f>
        <v>153110</v>
      </c>
      <c r="AB14" s="16" t="s">
        <v>31132</v>
      </c>
      <c r="AC14" s="33">
        <f>IF(D6L507C12=0,0,D6L507C10/D6L507C12)</f>
        <v>1.7809849649321342E-6</v>
      </c>
      <c r="AD14" s="16" t="s">
        <v>31133</v>
      </c>
      <c r="AE14" s="33">
        <f>IF(D6L507C5=0,0,D6L507C10/D6L507C5)</f>
        <v>0.4824740132429664</v>
      </c>
      <c r="AF14" s="16" t="s">
        <v>31134</v>
      </c>
      <c r="AG14" s="33">
        <f>CHOOSE(MIN(D6L507C9,RUN_YEARS),B7L805C5,B7L805C14,B7L805C23,B7L805C32,B7L805C41)</f>
        <v>2139.1377954804357</v>
      </c>
      <c r="AH14" s="16" t="s">
        <v>31135</v>
      </c>
      <c r="AI14" s="33">
        <f>IF(D6L507C15=0,0,D6L507C11/D6L507C15)</f>
        <v>4.6305609088235484E-6</v>
      </c>
      <c r="AJ14" s="16" t="s">
        <v>31136</v>
      </c>
      <c r="AK14" s="33">
        <f>IF(D6L507C5=0,0,D6L507C11/D6L507C5)</f>
        <v>1.7525986757033572E-2</v>
      </c>
      <c r="AL14" s="16" t="s">
        <v>31137</v>
      </c>
      <c r="AM14" s="33">
        <f>D6L507C8*CHOOSE(MIN(D6L507C9,RUN_YEARS),B7L805C4,B7L805C13,B7L805C22,B7L805C31,B7L805C40)</f>
        <v>5.9870462327643245E-2</v>
      </c>
      <c r="AN14" s="16" t="s">
        <v>31138</v>
      </c>
      <c r="AO14" s="33">
        <f>D6L507C8-D6L507C18</f>
        <v>0.22272155350745448</v>
      </c>
      <c r="AP14" s="16" t="s">
        <v>31139</v>
      </c>
      <c r="AQ14" s="33">
        <f>CHOOSE(MIN(D6L507C9,RUN_YEARS),B7L805C2,B7L805C11,B7L805C20,B7L805C29,B7L805C38)</f>
        <v>261.58318014178468</v>
      </c>
      <c r="AR14" s="16" t="s">
        <v>31140</v>
      </c>
      <c r="AS14" s="33">
        <f>IF(D6L507C20=0,0,D6L507C18/D6L507C20)</f>
        <v>2.2887733949557439E-4</v>
      </c>
      <c r="AT14" s="16" t="s">
        <v>31141</v>
      </c>
      <c r="AU14" s="33">
        <f>IF(D6L507C5=0,0,D6L507C18/D6L507C5)</f>
        <v>0.10593091625522028</v>
      </c>
      <c r="AV14" s="16" t="s">
        <v>31142</v>
      </c>
      <c r="AW14" s="33">
        <f>CHOOSE(MIN(D6L507C9,RUN_YEARS),B7L805C1,B7L805C10,B7L805C19,B7L805C28,B7L805C37)</f>
        <v>973.10443226189761</v>
      </c>
      <c r="AX14" s="16" t="s">
        <v>31143</v>
      </c>
      <c r="AY14" s="33">
        <f>IF(D6L507C23=0,0,D6L507C19/D6L507C23)</f>
        <v>2.2887733949557436E-4</v>
      </c>
      <c r="AZ14" s="16" t="s">
        <v>31144</v>
      </c>
      <c r="BA14" s="33">
        <f>IF(D6L507C5=0,0,D6L507C19/D6L507C5)</f>
        <v>0.39406908374477967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5.3001074482501645E-2</v>
      </c>
      <c r="J15" s="16" t="s">
        <v>31167</v>
      </c>
      <c r="K15" s="21">
        <f>IF(FLOW_THRU_100PCT="Y",1,INDEX(VariabilityMatrix,D6L508C1,D6L508C9))</f>
        <v>0.56716253197672128</v>
      </c>
      <c r="L15" s="16" t="s">
        <v>31147</v>
      </c>
      <c r="M15" s="15">
        <f>IF(D6L508C2&lt;&gt;0,D6L508C2*D6L508C4,D6L508C3*D6L508C4)</f>
        <v>3.0060223600982424E-2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1.5030111800491212E-2</v>
      </c>
      <c r="R15" s="16" t="s">
        <v>31149</v>
      </c>
      <c r="S15" s="15">
        <f>D6L508C5-D6L508C7</f>
        <v>1.5030111800491212E-2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1.4503276719746926E-2</v>
      </c>
      <c r="X15" s="16" t="s">
        <v>31151</v>
      </c>
      <c r="Y15" s="33">
        <f>D6L508C7-D6L508C10</f>
        <v>5.2683508074428606E-4</v>
      </c>
      <c r="Z15" s="16" t="s">
        <v>31152</v>
      </c>
      <c r="AA15" s="33">
        <f>CHOOSE(MIN(D6L508C9,RUN_YEARS),B7L805C7,B7L805C16,B7L805C25,B7L805C34,B7L805C43)</f>
        <v>153110</v>
      </c>
      <c r="AB15" s="16" t="s">
        <v>31153</v>
      </c>
      <c r="AC15" s="33">
        <f>IF(D6L508C12=0,0,D6L508C10/D6L508C12)</f>
        <v>9.4724555677270759E-8</v>
      </c>
      <c r="AD15" s="16" t="s">
        <v>31154</v>
      </c>
      <c r="AE15" s="33">
        <f>IF(D6L508C5=0,0,D6L508C10/D6L508C5)</f>
        <v>0.4824740132429664</v>
      </c>
      <c r="AF15" s="16" t="s">
        <v>31155</v>
      </c>
      <c r="AG15" s="33">
        <f>CHOOSE(MIN(D6L508C9,RUN_YEARS),B7L805C5,B7L805C14,B7L805C23,B7L805C32,B7L805C41)</f>
        <v>2139.1377954804357</v>
      </c>
      <c r="AH15" s="16" t="s">
        <v>31156</v>
      </c>
      <c r="AI15" s="33">
        <f>IF(D6L508C15=0,0,D6L508C11/D6L508C15)</f>
        <v>2.4628384476090402E-7</v>
      </c>
      <c r="AJ15" s="16" t="s">
        <v>31157</v>
      </c>
      <c r="AK15" s="33">
        <f>IF(D6L508C5=0,0,D6L508C11/D6L508C5)</f>
        <v>1.7525986757033575E-2</v>
      </c>
      <c r="AL15" s="16" t="s">
        <v>31158</v>
      </c>
      <c r="AM15" s="33">
        <f>D6L508C8*CHOOSE(MIN(D6L508C9,RUN_YEARS),B7L805C4,B7L805C13,B7L805C22,B7L805C31,B7L805C40)</f>
        <v>3.1843070288888652E-3</v>
      </c>
      <c r="AN15" s="16" t="s">
        <v>31159</v>
      </c>
      <c r="AO15" s="33">
        <f>D6L508C8-D6L508C18</f>
        <v>1.1845804771602346E-2</v>
      </c>
      <c r="AP15" s="16" t="s">
        <v>31160</v>
      </c>
      <c r="AQ15" s="33">
        <f>CHOOSE(MIN(D6L508C9,RUN_YEARS),B7L805C2,B7L805C11,B7L805C20,B7L805C29,B7L805C38)</f>
        <v>261.58318014178468</v>
      </c>
      <c r="AR15" s="16" t="s">
        <v>31161</v>
      </c>
      <c r="AS15" s="33">
        <f>IF(D6L508C20=0,0,D6L508C18/D6L508C20)</f>
        <v>1.2173210170328576E-5</v>
      </c>
      <c r="AT15" s="16" t="s">
        <v>31162</v>
      </c>
      <c r="AU15" s="33">
        <f>IF(D6L508C5=0,0,D6L508C18/D6L508C5)</f>
        <v>0.10593091625522028</v>
      </c>
      <c r="AV15" s="16" t="s">
        <v>31163</v>
      </c>
      <c r="AW15" s="33">
        <f>CHOOSE(MIN(D6L508C9,RUN_YEARS),B7L805C1,B7L805C10,B7L805C19,B7L805C28,B7L805C37)</f>
        <v>973.10443226189761</v>
      </c>
      <c r="AX15" s="16" t="s">
        <v>31164</v>
      </c>
      <c r="AY15" s="33">
        <f>IF(D6L508C23=0,0,D6L508C19/D6L508C23)</f>
        <v>1.2173210170328574E-5</v>
      </c>
      <c r="AZ15" s="16" t="s">
        <v>31165</v>
      </c>
      <c r="BA15" s="33">
        <f>IF(D6L508C5=0,0,D6L508C19/D6L508C5)</f>
        <v>0.39406908374477967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9.1152709993612746E-2</v>
      </c>
      <c r="J16" s="16" t="s">
        <v>31188</v>
      </c>
      <c r="K16" s="21">
        <f>IF(FLOW_THRU_100PCT="Y",1,INDEX(VariabilityMatrix,D6L509C1,D6L509C9))</f>
        <v>0.56716253197672128</v>
      </c>
      <c r="L16" s="16" t="s">
        <v>31168</v>
      </c>
      <c r="M16" s="15">
        <f>IF(D6L509C2&lt;&gt;0,D6L509C2*D6L509C4,D6L509C3*D6L509C4)</f>
        <v>5.169840179651719E-2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2.5849200898258595E-2</v>
      </c>
      <c r="R16" s="16" t="s">
        <v>31170</v>
      </c>
      <c r="S16" s="15">
        <f>D6L509C5-D6L509C7</f>
        <v>2.5849200898258595E-2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2.4943135393013034E-2</v>
      </c>
      <c r="X16" s="16" t="s">
        <v>31172</v>
      </c>
      <c r="Y16" s="33">
        <f>D6L509C7-D6L509C10</f>
        <v>9.060655052455617E-4</v>
      </c>
      <c r="Z16" s="16" t="s">
        <v>31173</v>
      </c>
      <c r="AA16" s="33">
        <f>CHOOSE(MIN(D6L509C9,RUN_YEARS),B7L805C7,B7L805C16,B7L805C25,B7L805C34,B7L805C43)</f>
        <v>153110</v>
      </c>
      <c r="AB16" s="16" t="s">
        <v>31174</v>
      </c>
      <c r="AC16" s="33">
        <f>IF(D6L509C12=0,0,D6L509C10/D6L509C12)</f>
        <v>1.6290990394496135E-7</v>
      </c>
      <c r="AD16" s="16" t="s">
        <v>31175</v>
      </c>
      <c r="AE16" s="33">
        <f>IF(D6L509C5=0,0,D6L509C10/D6L509C5)</f>
        <v>0.4824740132429664</v>
      </c>
      <c r="AF16" s="16" t="s">
        <v>31176</v>
      </c>
      <c r="AG16" s="33">
        <f>CHOOSE(MIN(D6L509C9,RUN_YEARS),B7L805C5,B7L805C14,B7L805C23,B7L805C32,B7L805C41)</f>
        <v>2139.1377954804357</v>
      </c>
      <c r="AH16" s="16" t="s">
        <v>31177</v>
      </c>
      <c r="AI16" s="33">
        <f>IF(D6L509C15=0,0,D6L509C11/D6L509C15)</f>
        <v>4.2356575025689992E-7</v>
      </c>
      <c r="AJ16" s="16" t="s">
        <v>31178</v>
      </c>
      <c r="AK16" s="33">
        <f>IF(D6L509C5=0,0,D6L509C11/D6L509C5)</f>
        <v>1.7525986757033589E-2</v>
      </c>
      <c r="AL16" s="16" t="s">
        <v>31179</v>
      </c>
      <c r="AM16" s="33">
        <f>D6L509C8*CHOOSE(MIN(D6L509C9,RUN_YEARS),B7L805C4,B7L805C13,B7L805C22,B7L805C31,B7L805C40)</f>
        <v>5.4764590712355916E-3</v>
      </c>
      <c r="AN16" s="16" t="s">
        <v>31180</v>
      </c>
      <c r="AO16" s="33">
        <f>D6L509C8-D6L509C18</f>
        <v>2.0372741827023005E-2</v>
      </c>
      <c r="AP16" s="16" t="s">
        <v>31181</v>
      </c>
      <c r="AQ16" s="33">
        <f>CHOOSE(MIN(D6L509C9,RUN_YEARS),B7L805C2,B7L805C11,B7L805C20,B7L805C29,B7L805C38)</f>
        <v>261.58318014178468</v>
      </c>
      <c r="AR16" s="16" t="s">
        <v>31182</v>
      </c>
      <c r="AS16" s="33">
        <f>IF(D6L509C20=0,0,D6L509C18/D6L509C20)</f>
        <v>2.0935822663625439E-5</v>
      </c>
      <c r="AT16" s="16" t="s">
        <v>31183</v>
      </c>
      <c r="AU16" s="33">
        <f>IF(D6L509C5=0,0,D6L509C18/D6L509C5)</f>
        <v>0.10593091625522026</v>
      </c>
      <c r="AV16" s="16" t="s">
        <v>31184</v>
      </c>
      <c r="AW16" s="33">
        <f>CHOOSE(MIN(D6L509C9,RUN_YEARS),B7L805C1,B7L805C10,B7L805C19,B7L805C28,B7L805C37)</f>
        <v>973.10443226189761</v>
      </c>
      <c r="AX16" s="16" t="s">
        <v>31185</v>
      </c>
      <c r="AY16" s="33">
        <f>IF(D6L509C23=0,0,D6L509C19/D6L509C23)</f>
        <v>2.0935822663625442E-5</v>
      </c>
      <c r="AZ16" s="16" t="s">
        <v>31186</v>
      </c>
      <c r="BA16" s="33">
        <f>IF(D6L509C5=0,0,D6L509C19/D6L509C5)</f>
        <v>0.39406908374477978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6.2139190772588136E-2</v>
      </c>
      <c r="J17" s="16" t="s">
        <v>31209</v>
      </c>
      <c r="K17" s="21">
        <f>IF(FLOW_THRU_100PCT="Y",1,INDEX(VariabilityMatrix,D6L510C1,D6L510C9))</f>
        <v>0.56716253197672128</v>
      </c>
      <c r="L17" s="16" t="s">
        <v>31189</v>
      </c>
      <c r="M17" s="15">
        <f>IF(D6L510C2&lt;&gt;0,D6L510C2*D6L510C4,D6L510C3*D6L510C4)</f>
        <v>3.52430207735656E-2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1.76215103867828E-2</v>
      </c>
      <c r="R17" s="16" t="s">
        <v>31191</v>
      </c>
      <c r="S17" s="15">
        <f>D6L510C5-D6L510C7</f>
        <v>1.76215103867828E-2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1.700384167142743E-2</v>
      </c>
      <c r="X17" s="16" t="s">
        <v>31193</v>
      </c>
      <c r="Y17" s="33">
        <f>D6L510C7-D6L510C10</f>
        <v>6.1766871535537046E-4</v>
      </c>
      <c r="Z17" s="16" t="s">
        <v>31194</v>
      </c>
      <c r="AA17" s="33">
        <f>CHOOSE(MIN(D6L510C9,RUN_YEARS),B7L805C7,B7L805C16,B7L805C25,B7L805C34,B7L805C43)</f>
        <v>153110</v>
      </c>
      <c r="AB17" s="16" t="s">
        <v>31195</v>
      </c>
      <c r="AC17" s="33">
        <f>IF(D6L510C12=0,0,D6L510C10/D6L510C12)</f>
        <v>1.1105637562162779E-7</v>
      </c>
      <c r="AD17" s="16" t="s">
        <v>31196</v>
      </c>
      <c r="AE17" s="33">
        <f>IF(D6L510C5=0,0,D6L510C10/D6L510C5)</f>
        <v>0.4824740132429664</v>
      </c>
      <c r="AF17" s="16" t="s">
        <v>31197</v>
      </c>
      <c r="AG17" s="33">
        <f>CHOOSE(MIN(D6L510C9,RUN_YEARS),B7L805C5,B7L805C14,B7L805C23,B7L805C32,B7L805C41)</f>
        <v>2139.1377954804357</v>
      </c>
      <c r="AH17" s="16" t="s">
        <v>31198</v>
      </c>
      <c r="AI17" s="33">
        <f>IF(D6L510C15=0,0,D6L510C11/D6L510C15)</f>
        <v>2.8874657661623257E-7</v>
      </c>
      <c r="AJ17" s="16" t="s">
        <v>31199</v>
      </c>
      <c r="AK17" s="33">
        <f>IF(D6L510C5=0,0,D6L510C11/D6L510C5)</f>
        <v>1.7525986757033592E-2</v>
      </c>
      <c r="AL17" s="16" t="s">
        <v>31200</v>
      </c>
      <c r="AM17" s="33">
        <f>D6L510C8*CHOOSE(MIN(D6L510C9,RUN_YEARS),B7L805C4,B7L805C13,B7L805C22,B7L805C31,B7L805C40)</f>
        <v>3.7333254821455661E-3</v>
      </c>
      <c r="AN17" s="16" t="s">
        <v>31201</v>
      </c>
      <c r="AO17" s="33">
        <f>D6L510C8-D6L510C18</f>
        <v>1.3888184904637235E-2</v>
      </c>
      <c r="AP17" s="16" t="s">
        <v>31202</v>
      </c>
      <c r="AQ17" s="33">
        <f>CHOOSE(MIN(D6L510C9,RUN_YEARS),B7L805C2,B7L805C11,B7L805C20,B7L805C29,B7L805C38)</f>
        <v>261.58318014178468</v>
      </c>
      <c r="AR17" s="16" t="s">
        <v>31203</v>
      </c>
      <c r="AS17" s="33">
        <f>IF(D6L510C20=0,0,D6L510C18/D6L510C20)</f>
        <v>1.42720395100404E-5</v>
      </c>
      <c r="AT17" s="16" t="s">
        <v>31204</v>
      </c>
      <c r="AU17" s="33">
        <f>IF(D6L510C5=0,0,D6L510C18/D6L510C5)</f>
        <v>0.10593091625522028</v>
      </c>
      <c r="AV17" s="16" t="s">
        <v>31205</v>
      </c>
      <c r="AW17" s="33">
        <f>CHOOSE(MIN(D6L510C9,RUN_YEARS),B7L805C1,B7L805C10,B7L805C19,B7L805C28,B7L805C37)</f>
        <v>973.10443226189761</v>
      </c>
      <c r="AX17" s="16" t="s">
        <v>31206</v>
      </c>
      <c r="AY17" s="33">
        <f>IF(D6L510C23=0,0,D6L510C19/D6L510C23)</f>
        <v>1.42720395100404E-5</v>
      </c>
      <c r="AZ17" s="16" t="s">
        <v>31207</v>
      </c>
      <c r="BA17" s="33">
        <f>IF(D6L510C5=0,0,D6L510C19/D6L510C5)</f>
        <v>0.39406908374477972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2.1017667467198926E-2</v>
      </c>
      <c r="J18" s="16" t="s">
        <v>31230</v>
      </c>
      <c r="K18" s="21">
        <f>IF(FLOW_THRU_100PCT="Y",1,INDEX(VariabilityMatrix,D6L511C1,D6L511C9))</f>
        <v>0.56716253197672128</v>
      </c>
      <c r="L18" s="16" t="s">
        <v>31210</v>
      </c>
      <c r="M18" s="15">
        <f>IF(D6L511C2&lt;&gt;0,D6L511C2*D6L511C4,D6L511C3*D6L511C4)</f>
        <v>1.1920433496941305E-2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5.9602167484706526E-3</v>
      </c>
      <c r="R18" s="16" t="s">
        <v>31212</v>
      </c>
      <c r="S18" s="15">
        <f>D6L511C5-D6L511C7</f>
        <v>5.9602167484706526E-3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5.7512993888651593E-3</v>
      </c>
      <c r="X18" s="16" t="s">
        <v>31214</v>
      </c>
      <c r="Y18" s="33">
        <f>D6L511C7-D6L511C10</f>
        <v>2.0891735960549326E-4</v>
      </c>
      <c r="Z18" s="16" t="s">
        <v>31215</v>
      </c>
      <c r="AA18" s="33">
        <f>CHOOSE(MIN(D6L511C9,RUN_YEARS),B7L805C7,B7L805C16,B7L805C25,B7L805C34,B7L805C43)</f>
        <v>153110</v>
      </c>
      <c r="AB18" s="16" t="s">
        <v>31216</v>
      </c>
      <c r="AC18" s="33">
        <f>IF(D6L511C12=0,0,D6L511C10/D6L511C12)</f>
        <v>3.756318587202116E-8</v>
      </c>
      <c r="AD18" s="16" t="s">
        <v>31217</v>
      </c>
      <c r="AE18" s="33">
        <f>IF(D6L511C5=0,0,D6L511C10/D6L511C5)</f>
        <v>0.4824740132429664</v>
      </c>
      <c r="AF18" s="16" t="s">
        <v>31218</v>
      </c>
      <c r="AG18" s="33">
        <f>CHOOSE(MIN(D6L511C9,RUN_YEARS),B7L805C5,B7L805C14,B7L805C23,B7L805C32,B7L805C41)</f>
        <v>2139.1377954804357</v>
      </c>
      <c r="AH18" s="16" t="s">
        <v>31219</v>
      </c>
      <c r="AI18" s="33">
        <f>IF(D6L511C15=0,0,D6L511C11/D6L511C15)</f>
        <v>9.7664283267255281E-8</v>
      </c>
      <c r="AJ18" s="16" t="s">
        <v>31220</v>
      </c>
      <c r="AK18" s="33">
        <f>IF(D6L511C5=0,0,D6L511C11/D6L511C5)</f>
        <v>1.7525986757033617E-2</v>
      </c>
      <c r="AL18" s="16" t="s">
        <v>31221</v>
      </c>
      <c r="AM18" s="33">
        <f>D6L511C8*CHOOSE(MIN(D6L511C9,RUN_YEARS),B7L805C4,B7L805C13,B7L805C22,B7L805C31,B7L805C40)</f>
        <v>1.262742442490412E-3</v>
      </c>
      <c r="AN18" s="16" t="s">
        <v>31222</v>
      </c>
      <c r="AO18" s="33">
        <f>D6L511C8-D6L511C18</f>
        <v>4.6974743059802404E-3</v>
      </c>
      <c r="AP18" s="16" t="s">
        <v>31223</v>
      </c>
      <c r="AQ18" s="33">
        <f>CHOOSE(MIN(D6L511C9,RUN_YEARS),B7L805C2,B7L805C11,B7L805C20,B7L805C29,B7L805C38)</f>
        <v>261.58318014178468</v>
      </c>
      <c r="AR18" s="16" t="s">
        <v>31224</v>
      </c>
      <c r="AS18" s="33">
        <f>IF(D6L511C20=0,0,D6L511C18/D6L511C20)</f>
        <v>4.8273074813371935E-6</v>
      </c>
      <c r="AT18" s="16" t="s">
        <v>31225</v>
      </c>
      <c r="AU18" s="33">
        <f>IF(D6L511C5=0,0,D6L511C18/D6L511C5)</f>
        <v>0.10593091625522028</v>
      </c>
      <c r="AV18" s="16" t="s">
        <v>31226</v>
      </c>
      <c r="AW18" s="33">
        <f>CHOOSE(MIN(D6L511C9,RUN_YEARS),B7L805C1,B7L805C10,B7L805C19,B7L805C28,B7L805C37)</f>
        <v>973.10443226189761</v>
      </c>
      <c r="AX18" s="16" t="s">
        <v>31227</v>
      </c>
      <c r="AY18" s="33">
        <f>IF(D6L511C23=0,0,D6L511C19/D6L511C23)</f>
        <v>4.8273074813371935E-6</v>
      </c>
      <c r="AZ18" s="16" t="s">
        <v>31228</v>
      </c>
      <c r="BA18" s="33">
        <f>IF(D6L511C5=0,0,D6L511C19/D6L511C5)</f>
        <v>0.39406908374477972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0.56716253197672128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153110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2139.1377954804357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261.58318014178468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973.10443226189761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4.767999934308419E-4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4.1004799435052404E-4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2.0502399717526202E-4</v>
      </c>
      <c r="R20" s="16" t="s">
        <v>31254</v>
      </c>
      <c r="S20" s="15">
        <f>D6L513C5-D6L513C7</f>
        <v>2.0502399717526202E-4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1.9783750145652655E-4</v>
      </c>
      <c r="X20" s="16" t="s">
        <v>31256</v>
      </c>
      <c r="Y20" s="33">
        <f>D6L513C7-D6L513C10</f>
        <v>7.1864957187354648E-6</v>
      </c>
      <c r="Z20" s="16" t="s">
        <v>31257</v>
      </c>
      <c r="AA20" s="33">
        <f>CHOOSE(MIN(D6L513C9,RUN_YEARS),B7L805C7,B7L805C16,B7L805C25,B7L805C34,B7L805C43)</f>
        <v>153110</v>
      </c>
      <c r="AB20" s="16" t="s">
        <v>31258</v>
      </c>
      <c r="AC20" s="33">
        <f>IF(D6L513C12=0,0,D6L513C10/D6L513C12)</f>
        <v>1.292126585177497E-9</v>
      </c>
      <c r="AD20" s="16" t="s">
        <v>31259</v>
      </c>
      <c r="AE20" s="33">
        <f>IF(D6L513C5=0,0,D6L513C10/D6L513C5)</f>
        <v>0.4824740132429664</v>
      </c>
      <c r="AF20" s="16" t="s">
        <v>31260</v>
      </c>
      <c r="AG20" s="33">
        <f>CHOOSE(MIN(D6L513C9,RUN_YEARS),B7L805C5,B7L805C14,B7L805C23,B7L805C32,B7L805C41)</f>
        <v>2139.1377954804357</v>
      </c>
      <c r="AH20" s="16" t="s">
        <v>31261</v>
      </c>
      <c r="AI20" s="33">
        <f>IF(D6L513C15=0,0,D6L513C11/D6L513C15)</f>
        <v>3.3595291214614938E-9</v>
      </c>
      <c r="AJ20" s="16" t="s">
        <v>31262</v>
      </c>
      <c r="AK20" s="33">
        <f>IF(D6L513C5=0,0,D6L513C11/D6L513C5)</f>
        <v>1.7525986757033582E-2</v>
      </c>
      <c r="AL20" s="16" t="s">
        <v>31263</v>
      </c>
      <c r="AM20" s="33">
        <f>D6L513C8*CHOOSE(MIN(D6L513C9,RUN_YEARS),B7L805C4,B7L805C13,B7L805C22,B7L805C31,B7L805C40)</f>
        <v>4.34367597501664E-5</v>
      </c>
      <c r="AN20" s="16" t="s">
        <v>31264</v>
      </c>
      <c r="AO20" s="33">
        <f>D6L513C8-D6L513C18</f>
        <v>1.6158723742509563E-4</v>
      </c>
      <c r="AP20" s="16" t="s">
        <v>31265</v>
      </c>
      <c r="AQ20" s="33">
        <f>CHOOSE(MIN(D6L513C9,RUN_YEARS),B7L805C2,B7L805C11,B7L805C20,B7L805C29,B7L805C38)</f>
        <v>261.58318014178468</v>
      </c>
      <c r="AR20" s="16" t="s">
        <v>31266</v>
      </c>
      <c r="AS20" s="33">
        <f>IF(D6L513C20=0,0,D6L513C18/D6L513C20)</f>
        <v>1.6605333617636492E-7</v>
      </c>
      <c r="AT20" s="16" t="s">
        <v>31267</v>
      </c>
      <c r="AU20" s="33">
        <f>IF(D6L513C5=0,0,D6L513C18/D6L513C5)</f>
        <v>0.10593091625522028</v>
      </c>
      <c r="AV20" s="16" t="s">
        <v>31268</v>
      </c>
      <c r="AW20" s="33">
        <f>CHOOSE(MIN(D6L513C9,RUN_YEARS),B7L805C1,B7L805C10,B7L805C19,B7L805C28,B7L805C37)</f>
        <v>973.10443226189761</v>
      </c>
      <c r="AX20" s="16" t="s">
        <v>31269</v>
      </c>
      <c r="AY20" s="33">
        <f>IF(D6L513C23=0,0,D6L513C19/D6L513C23)</f>
        <v>1.6605333617636492E-7</v>
      </c>
      <c r="AZ20" s="16" t="s">
        <v>31270</v>
      </c>
      <c r="BA20" s="33">
        <f>IF(D6L513C5=0,0,D6L513C19/D6L513C5)</f>
        <v>0.39406908374477972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0.56445051352025655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144566.79999999999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2068.8735442626612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251.82155561730656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950.38734855030202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3.3707567513389129</v>
      </c>
      <c r="J22" s="16" t="s">
        <v>31313</v>
      </c>
      <c r="K22" s="21">
        <f>IF(FLOW_THRU_100PCT="Y",1,INDEX(VariabilityMatrix,D6L515C1,D6L515C9))</f>
        <v>0.56670494432438212</v>
      </c>
      <c r="L22" s="16" t="s">
        <v>31293</v>
      </c>
      <c r="M22" s="15">
        <f>IF(D6L515C2&lt;&gt;0,D6L515C2*D6L515C4,D6L515C3*D6L515C4)</f>
        <v>1.9102245170985539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0.95511225854927695</v>
      </c>
      <c r="R22" s="16" t="s">
        <v>31295</v>
      </c>
      <c r="S22" s="15">
        <f>D6L515C5-D6L515C7</f>
        <v>0.95511225854927695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0.92066573952435404</v>
      </c>
      <c r="X22" s="16" t="s">
        <v>31297</v>
      </c>
      <c r="Y22" s="33">
        <f>D6L515C7-D6L515C10</f>
        <v>3.4446519024922906E-2</v>
      </c>
      <c r="Z22" s="16" t="s">
        <v>31298</v>
      </c>
      <c r="AA22" s="33">
        <f>CHOOSE(MIN(D6L515C9,RUN_YEARS),B7L805C7,B7L805C16,B7L805C25,B7L805C34,B7L805C43)</f>
        <v>148492</v>
      </c>
      <c r="AB22" s="16" t="s">
        <v>31299</v>
      </c>
      <c r="AC22" s="33">
        <f>IF(D6L515C12=0,0,D6L515C10/D6L515C12)</f>
        <v>6.2001033020253886E-6</v>
      </c>
      <c r="AD22" s="16" t="s">
        <v>31300</v>
      </c>
      <c r="AE22" s="33">
        <f>IF(D6L515C5=0,0,D6L515C10/D6L515C5)</f>
        <v>0.48196729299797503</v>
      </c>
      <c r="AF22" s="16" t="s">
        <v>31301</v>
      </c>
      <c r="AG22" s="33">
        <f>CHOOSE(MIN(D6L515C9,RUN_YEARS),B7L805C5,B7L805C14,B7L805C23,B7L805C32,B7L805C41)</f>
        <v>2136.8452295147954</v>
      </c>
      <c r="AH22" s="16" t="s">
        <v>31302</v>
      </c>
      <c r="AI22" s="33">
        <f>IF(D6L515C15=0,0,D6L515C11/D6L515C15)</f>
        <v>1.6120268585266015E-5</v>
      </c>
      <c r="AJ22" s="16" t="s">
        <v>31303</v>
      </c>
      <c r="AK22" s="33">
        <f>IF(D6L515C5=0,0,D6L515C11/D6L515C5)</f>
        <v>1.8032707002024993E-2</v>
      </c>
      <c r="AL22" s="16" t="s">
        <v>31304</v>
      </c>
      <c r="AM22" s="33">
        <f>D6L515C8*CHOOSE(MIN(D6L515C9,RUN_YEARS),B7L805C4,B7L805C13,B7L805C22,B7L805C31,B7L805C40)</f>
        <v>0.2014686718203853</v>
      </c>
      <c r="AN22" s="16" t="s">
        <v>31305</v>
      </c>
      <c r="AO22" s="33">
        <f>D6L515C8-D6L515C18</f>
        <v>0.75364358672889165</v>
      </c>
      <c r="AP22" s="16" t="s">
        <v>31306</v>
      </c>
      <c r="AQ22" s="33">
        <f>CHOOSE(MIN(D6L515C9,RUN_YEARS),B7L805C2,B7L805C11,B7L805C20,B7L805C29,B7L805C38)</f>
        <v>261.82767369471469</v>
      </c>
      <c r="AR22" s="16" t="s">
        <v>31307</v>
      </c>
      <c r="AS22" s="33">
        <f>IF(D6L515C20=0,0,D6L515C18/D6L515C20)</f>
        <v>7.6947050316496853E-4</v>
      </c>
      <c r="AT22" s="16" t="s">
        <v>31308</v>
      </c>
      <c r="AU22" s="33">
        <f>IF(D6L515C5=0,0,D6L515C18/D6L515C5)</f>
        <v>0.10546858236664071</v>
      </c>
      <c r="AV22" s="16" t="s">
        <v>31309</v>
      </c>
      <c r="AW22" s="33">
        <f>CHOOSE(MIN(D6L515C9,RUN_YEARS),B7L805C1,B7L805C10,B7L805C19,B7L805C28,B7L805C37)</f>
        <v>979.4314189160234</v>
      </c>
      <c r="AX22" s="16" t="s">
        <v>31310</v>
      </c>
      <c r="AY22" s="33">
        <f>IF(D6L515C23=0,0,D6L515C19/D6L515C23)</f>
        <v>7.6947050316496853E-4</v>
      </c>
      <c r="AZ22" s="16" t="s">
        <v>31311</v>
      </c>
      <c r="BA22" s="33">
        <f>IF(D6L515C5=0,0,D6L515C19/D6L515C5)</f>
        <v>0.3945314176333593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1398.3622275317448</v>
      </c>
      <c r="J23" s="16" t="s">
        <v>31334</v>
      </c>
      <c r="K23" s="21">
        <f>IF(FLOW_THRU_100PCT="Y",1,INDEX(VariabilityMatrix,D6L516C1,D6L516C9))</f>
        <v>0.2253326080177929</v>
      </c>
      <c r="L23" s="16" t="s">
        <v>31314</v>
      </c>
      <c r="M23" s="15">
        <f>IF(D6L516C2&lt;&gt;0,D6L516C2*D6L516C4,D6L516C3*D6L516C4)</f>
        <v>315.09660768329837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157.54830384164919</v>
      </c>
      <c r="R23" s="16" t="s">
        <v>31316</v>
      </c>
      <c r="S23" s="15">
        <f>D6L516C5-D6L516C7</f>
        <v>157.54830384164919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151.86625903796426</v>
      </c>
      <c r="X23" s="16" t="s">
        <v>31318</v>
      </c>
      <c r="Y23" s="33">
        <f>D6L516C7-D6L516C10</f>
        <v>5.6820448036849314</v>
      </c>
      <c r="Z23" s="16" t="s">
        <v>31319</v>
      </c>
      <c r="AA23" s="33">
        <f>CHOOSE(MIN(D6L516C9,RUN_YEARS),B7L805C7,B7L805C16,B7L805C25,B7L805C34,B7L805C43)</f>
        <v>148492</v>
      </c>
      <c r="AB23" s="16" t="s">
        <v>31320</v>
      </c>
      <c r="AC23" s="33">
        <f>IF(D6L516C12=0,0,D6L516C10/D6L516C12)</f>
        <v>1.0227235072459409E-3</v>
      </c>
      <c r="AD23" s="16" t="s">
        <v>31321</v>
      </c>
      <c r="AE23" s="33">
        <f>IF(D6L516C5=0,0,D6L516C10/D6L516C5)</f>
        <v>0.48196729299797503</v>
      </c>
      <c r="AF23" s="16" t="s">
        <v>31322</v>
      </c>
      <c r="AG23" s="33">
        <f>CHOOSE(MIN(D6L516C9,RUN_YEARS),B7L805C5,B7L805C14,B7L805C23,B7L805C32,B7L805C41)</f>
        <v>2136.8452295147954</v>
      </c>
      <c r="AH23" s="16" t="s">
        <v>31323</v>
      </c>
      <c r="AI23" s="33">
        <f>IF(D6L516C15=0,0,D6L516C11/D6L516C15)</f>
        <v>2.6590811188394441E-3</v>
      </c>
      <c r="AJ23" s="16" t="s">
        <v>31324</v>
      </c>
      <c r="AK23" s="33">
        <f>IF(D6L516C5=0,0,D6L516C11/D6L516C5)</f>
        <v>1.8032707002024976E-2</v>
      </c>
      <c r="AL23" s="16" t="s">
        <v>31325</v>
      </c>
      <c r="AM23" s="33">
        <f>D6L516C8*CHOOSE(MIN(D6L516C9,RUN_YEARS),B7L805C4,B7L805C13,B7L805C22,B7L805C31,B7L805C40)</f>
        <v>33.232792520895025</v>
      </c>
      <c r="AN23" s="16" t="s">
        <v>31326</v>
      </c>
      <c r="AO23" s="33">
        <f>D6L516C8-D6L516C18</f>
        <v>124.31551132075415</v>
      </c>
      <c r="AP23" s="16" t="s">
        <v>31327</v>
      </c>
      <c r="AQ23" s="33">
        <f>CHOOSE(MIN(D6L516C9,RUN_YEARS),B7L805C2,B7L805C11,B7L805C20,B7L805C29,B7L805C38)</f>
        <v>261.82767369471469</v>
      </c>
      <c r="AR23" s="16" t="s">
        <v>31328</v>
      </c>
      <c r="AS23" s="33">
        <f>IF(D6L516C20=0,0,D6L516C18/D6L516C20)</f>
        <v>0.12692620322343667</v>
      </c>
      <c r="AT23" s="16" t="s">
        <v>31329</v>
      </c>
      <c r="AU23" s="33">
        <f>IF(D6L516C5=0,0,D6L516C18/D6L516C5)</f>
        <v>0.1054685823666407</v>
      </c>
      <c r="AV23" s="16" t="s">
        <v>31330</v>
      </c>
      <c r="AW23" s="33">
        <f>CHOOSE(MIN(D6L516C9,RUN_YEARS),B7L805C1,B7L805C10,B7L805C19,B7L805C28,B7L805C37)</f>
        <v>979.4314189160234</v>
      </c>
      <c r="AX23" s="16" t="s">
        <v>31331</v>
      </c>
      <c r="AY23" s="33">
        <f>IF(D6L516C23=0,0,D6L516C19/D6L516C23)</f>
        <v>0.1269262032234367</v>
      </c>
      <c r="AZ23" s="16" t="s">
        <v>31332</v>
      </c>
      <c r="BA23" s="33">
        <f>IF(D6L516C5=0,0,D6L516C19/D6L516C5)</f>
        <v>0.3945314176333593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764.87692458820823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657.79415514585901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328.8970775729295</v>
      </c>
      <c r="R24" s="16" t="s">
        <v>31337</v>
      </c>
      <c r="S24" s="15">
        <f>D6L517C5-D6L517C7</f>
        <v>328.8970775729295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317.03526830553966</v>
      </c>
      <c r="X24" s="16" t="s">
        <v>31339</v>
      </c>
      <c r="Y24" s="33">
        <f>D6L517C7-D6L517C10</f>
        <v>11.861809267389845</v>
      </c>
      <c r="Z24" s="16" t="s">
        <v>31340</v>
      </c>
      <c r="AA24" s="33">
        <f>CHOOSE(MIN(D6L517C9,RUN_YEARS),B7L805C7,B7L805C16,B7L805C25,B7L805C34,B7L805C43)</f>
        <v>148492</v>
      </c>
      <c r="AB24" s="16" t="s">
        <v>31341</v>
      </c>
      <c r="AC24" s="33">
        <f>IF(D6L517C12=0,0,D6L517C10/D6L517C12)</f>
        <v>2.1350326502810901E-3</v>
      </c>
      <c r="AD24" s="16" t="s">
        <v>31342</v>
      </c>
      <c r="AE24" s="33">
        <f>IF(D6L517C5=0,0,D6L517C10/D6L517C5)</f>
        <v>0.48196729299797503</v>
      </c>
      <c r="AF24" s="16" t="s">
        <v>31343</v>
      </c>
      <c r="AG24" s="33">
        <f>CHOOSE(MIN(D6L517C9,RUN_YEARS),B7L805C5,B7L805C14,B7L805C23,B7L805C32,B7L805C41)</f>
        <v>2136.8452295147954</v>
      </c>
      <c r="AH24" s="16" t="s">
        <v>31344</v>
      </c>
      <c r="AI24" s="33">
        <f>IF(D6L517C15=0,0,D6L517C11/D6L517C15)</f>
        <v>5.551084890730835E-3</v>
      </c>
      <c r="AJ24" s="16" t="s">
        <v>31345</v>
      </c>
      <c r="AK24" s="33">
        <f>IF(D6L517C5=0,0,D6L517C11/D6L517C5)</f>
        <v>1.803270700202499E-2</v>
      </c>
      <c r="AL24" s="16" t="s">
        <v>31346</v>
      </c>
      <c r="AM24" s="33">
        <f>D6L517C8*CHOOSE(MIN(D6L517C9,RUN_YEARS),B7L805C4,B7L805C13,B7L805C22,B7L805C31,B7L805C40)</f>
        <v>69.376617032295869</v>
      </c>
      <c r="AN24" s="16" t="s">
        <v>31347</v>
      </c>
      <c r="AO24" s="33">
        <f>D6L517C8-D6L517C18</f>
        <v>259.52046054063362</v>
      </c>
      <c r="AP24" s="16" t="s">
        <v>31348</v>
      </c>
      <c r="AQ24" s="33">
        <f>CHOOSE(MIN(D6L517C9,RUN_YEARS),B7L805C2,B7L805C11,B7L805C20,B7L805C29,B7L805C38)</f>
        <v>261.82767369471469</v>
      </c>
      <c r="AR24" s="16" t="s">
        <v>31349</v>
      </c>
      <c r="AS24" s="33">
        <f>IF(D6L517C20=0,0,D6L517C18/D6L517C20)</f>
        <v>0.26497052833760987</v>
      </c>
      <c r="AT24" s="16" t="s">
        <v>31350</v>
      </c>
      <c r="AU24" s="33">
        <f>IF(D6L517C5=0,0,D6L517C18/D6L517C5)</f>
        <v>0.10546858236664071</v>
      </c>
      <c r="AV24" s="16" t="s">
        <v>31351</v>
      </c>
      <c r="AW24" s="33">
        <f>CHOOSE(MIN(D6L517C9,RUN_YEARS),B7L805C1,B7L805C10,B7L805C19,B7L805C28,B7L805C37)</f>
        <v>979.4314189160234</v>
      </c>
      <c r="AX24" s="16" t="s">
        <v>31352</v>
      </c>
      <c r="AY24" s="33">
        <f>IF(D6L517C23=0,0,D6L517C19/D6L517C23)</f>
        <v>0.26497052833760987</v>
      </c>
      <c r="AZ24" s="16" t="s">
        <v>31353</v>
      </c>
      <c r="BA24" s="33">
        <f>IF(D6L517C5=0,0,D6L517C19/D6L517C5)</f>
        <v>0.39453141763335925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0.21938768477582801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153110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2139.1377954804357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261.58318014178468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973.10443226189761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3378.03386892751</v>
      </c>
      <c r="J26" s="16" t="s">
        <v>31396</v>
      </c>
      <c r="K26" s="21">
        <f>IF(FLOW_THRU_100PCT="Y",1,INDEX(VariabilityMatrix,D6L519C1,D6L519C9))</f>
        <v>0.2253326080177929</v>
      </c>
      <c r="L26" s="16" t="s">
        <v>31376</v>
      </c>
      <c r="M26" s="15">
        <f>IF(D6L519C2&lt;&gt;0,D6L519C2*D6L519C4,D6L519C3*D6L519C4)</f>
        <v>761.18118165787098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380.59059082893549</v>
      </c>
      <c r="R26" s="16" t="s">
        <v>31378</v>
      </c>
      <c r="S26" s="15">
        <f>D6L519C5-D6L519C7</f>
        <v>380.59059082893549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366.86443360464398</v>
      </c>
      <c r="X26" s="16" t="s">
        <v>31380</v>
      </c>
      <c r="Y26" s="33">
        <f>D6L519C7-D6L519C10</f>
        <v>13.726157224291512</v>
      </c>
      <c r="Z26" s="16" t="s">
        <v>31381</v>
      </c>
      <c r="AA26" s="33">
        <f>CHOOSE(MIN(D6L519C9,RUN_YEARS),B7L805C7,B7L805C16,B7L805C25,B7L805C34,B7L805C43)</f>
        <v>148492</v>
      </c>
      <c r="AB26" s="16" t="s">
        <v>31382</v>
      </c>
      <c r="AC26" s="33">
        <f>IF(D6L519C12=0,0,D6L519C10/D6L519C12)</f>
        <v>2.4706006626932357E-3</v>
      </c>
      <c r="AD26" s="16" t="s">
        <v>31383</v>
      </c>
      <c r="AE26" s="33">
        <f>IF(D6L519C5=0,0,D6L519C10/D6L519C5)</f>
        <v>0.48196729299797503</v>
      </c>
      <c r="AF26" s="16" t="s">
        <v>31384</v>
      </c>
      <c r="AG26" s="33">
        <f>CHOOSE(MIN(D6L519C9,RUN_YEARS),B7L805C5,B7L805C14,B7L805C23,B7L805C32,B7L805C41)</f>
        <v>2136.8452295147954</v>
      </c>
      <c r="AH26" s="16" t="s">
        <v>31385</v>
      </c>
      <c r="AI26" s="33">
        <f>IF(D6L519C15=0,0,D6L519C11/D6L519C15)</f>
        <v>6.423561723002397E-3</v>
      </c>
      <c r="AJ26" s="16" t="s">
        <v>31386</v>
      </c>
      <c r="AK26" s="33">
        <f>IF(D6L519C5=0,0,D6L519C11/D6L519C5)</f>
        <v>1.8032707002024945E-2</v>
      </c>
      <c r="AL26" s="16" t="s">
        <v>31387</v>
      </c>
      <c r="AM26" s="33">
        <f>D6L519C8*CHOOSE(MIN(D6L519C9,RUN_YEARS),B7L805C4,B7L805C13,B7L805C22,B7L805C31,B7L805C40)</f>
        <v>80.280700153620074</v>
      </c>
      <c r="AN26" s="16" t="s">
        <v>31388</v>
      </c>
      <c r="AO26" s="33">
        <f>D6L519C8-D6L519C18</f>
        <v>300.30989067531539</v>
      </c>
      <c r="AP26" s="16" t="s">
        <v>31389</v>
      </c>
      <c r="AQ26" s="33">
        <f>CHOOSE(MIN(D6L519C9,RUN_YEARS),B7L805C2,B7L805C11,B7L805C20,B7L805C29,B7L805C38)</f>
        <v>261.82767369471469</v>
      </c>
      <c r="AR26" s="16" t="s">
        <v>31390</v>
      </c>
      <c r="AS26" s="33">
        <f>IF(D6L519C20=0,0,D6L519C18/D6L519C20)</f>
        <v>0.30661655821464312</v>
      </c>
      <c r="AT26" s="16" t="s">
        <v>31391</v>
      </c>
      <c r="AU26" s="33">
        <f>IF(D6L519C5=0,0,D6L519C18/D6L519C5)</f>
        <v>0.10546858236664071</v>
      </c>
      <c r="AV26" s="16" t="s">
        <v>31392</v>
      </c>
      <c r="AW26" s="33">
        <f>CHOOSE(MIN(D6L519C9,RUN_YEARS),B7L805C1,B7L805C10,B7L805C19,B7L805C28,B7L805C37)</f>
        <v>979.4314189160234</v>
      </c>
      <c r="AX26" s="16" t="s">
        <v>31393</v>
      </c>
      <c r="AY26" s="33">
        <f>IF(D6L519C23=0,0,D6L519C19/D6L519C23)</f>
        <v>0.30661655821464312</v>
      </c>
      <c r="AZ26" s="16" t="s">
        <v>31394</v>
      </c>
      <c r="BA26" s="33">
        <f>IF(D6L519C5=0,0,D6L519C19/D6L519C5)</f>
        <v>0.39453141763335925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3765.6561981059335</v>
      </c>
      <c r="J27" s="16" t="s">
        <v>31417</v>
      </c>
      <c r="K27" s="21">
        <f>IF(FLOW_THRU_100PCT="Y",1,INDEX(VariabilityMatrix,D6L520C1,D6L520C9))</f>
        <v>0.21938768477582801</v>
      </c>
      <c r="L27" s="16" t="s">
        <v>31397</v>
      </c>
      <c r="M27" s="15">
        <f>IF(D6L520C2&lt;&gt;0,D6L520C2*D6L520C4,D6L520C3*D6L520C4)</f>
        <v>826.13859496420753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413.06929748210376</v>
      </c>
      <c r="R27" s="16" t="s">
        <v>31399</v>
      </c>
      <c r="S27" s="15">
        <f>D6L520C5-D6L520C7</f>
        <v>413.06929748210376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398.59040340728671</v>
      </c>
      <c r="X27" s="16" t="s">
        <v>31401</v>
      </c>
      <c r="Y27" s="33">
        <f>D6L520C7-D6L520C10</f>
        <v>14.478894074817049</v>
      </c>
      <c r="Z27" s="16" t="s">
        <v>31402</v>
      </c>
      <c r="AA27" s="33">
        <f>CHOOSE(MIN(D6L520C9,RUN_YEARS),B7L805C7,B7L805C16,B7L805C25,B7L805C34,B7L805C43)</f>
        <v>153110</v>
      </c>
      <c r="AB27" s="16" t="s">
        <v>31403</v>
      </c>
      <c r="AC27" s="33">
        <f>IF(D6L520C12=0,0,D6L520C10/D6L520C12)</f>
        <v>2.6032943857833371E-3</v>
      </c>
      <c r="AD27" s="16" t="s">
        <v>31404</v>
      </c>
      <c r="AE27" s="33">
        <f>IF(D6L520C5=0,0,D6L520C10/D6L520C5)</f>
        <v>0.4824740132429664</v>
      </c>
      <c r="AF27" s="16" t="s">
        <v>31405</v>
      </c>
      <c r="AG27" s="33">
        <f>CHOOSE(MIN(D6L520C9,RUN_YEARS),B7L805C5,B7L805C14,B7L805C23,B7L805C32,B7L805C41)</f>
        <v>2139.1377954804357</v>
      </c>
      <c r="AH27" s="16" t="s">
        <v>31406</v>
      </c>
      <c r="AI27" s="33">
        <f>IF(D6L520C15=0,0,D6L520C11/D6L520C15)</f>
        <v>6.7685654030366889E-3</v>
      </c>
      <c r="AJ27" s="16" t="s">
        <v>31407</v>
      </c>
      <c r="AK27" s="33">
        <f>IF(D6L520C5=0,0,D6L520C11/D6L520C5)</f>
        <v>1.7525986757033603E-2</v>
      </c>
      <c r="AL27" s="16" t="s">
        <v>31408</v>
      </c>
      <c r="AM27" s="33">
        <f>D6L520C8*CHOOSE(MIN(D6L520C9,RUN_YEARS),B7L805C4,B7L805C13,B7L805C22,B7L805C31,B7L805C40)</f>
        <v>87.513618318358809</v>
      </c>
      <c r="AN27" s="16" t="s">
        <v>31409</v>
      </c>
      <c r="AO27" s="33">
        <f>D6L520C8-D6L520C18</f>
        <v>325.55567916374497</v>
      </c>
      <c r="AP27" s="16" t="s">
        <v>31410</v>
      </c>
      <c r="AQ27" s="33">
        <f>CHOOSE(MIN(D6L520C9,RUN_YEARS),B7L805C2,B7L805C11,B7L805C20,B7L805C29,B7L805C38)</f>
        <v>261.58318014178468</v>
      </c>
      <c r="AR27" s="16" t="s">
        <v>31411</v>
      </c>
      <c r="AS27" s="33">
        <f>IF(D6L520C20=0,0,D6L520C18/D6L520C20)</f>
        <v>0.33455369061162199</v>
      </c>
      <c r="AT27" s="16" t="s">
        <v>31412</v>
      </c>
      <c r="AU27" s="33">
        <f>IF(D6L520C5=0,0,D6L520C18/D6L520C5)</f>
        <v>0.10593091625522028</v>
      </c>
      <c r="AV27" s="16" t="s">
        <v>31413</v>
      </c>
      <c r="AW27" s="33">
        <f>CHOOSE(MIN(D6L520C9,RUN_YEARS),B7L805C1,B7L805C10,B7L805C19,B7L805C28,B7L805C37)</f>
        <v>973.10443226189761</v>
      </c>
      <c r="AX27" s="16" t="s">
        <v>31414</v>
      </c>
      <c r="AY27" s="33">
        <f>IF(D6L520C23=0,0,D6L520C19/D6L520C23)</f>
        <v>0.33455369061162199</v>
      </c>
      <c r="AZ27" s="16" t="s">
        <v>31415</v>
      </c>
      <c r="BA27" s="33">
        <f>IF(D6L520C5=0,0,D6L520C19/D6L520C5)</f>
        <v>0.39406908374477972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0.21938768477582801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153110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2139.1377954804357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261.58318014178468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973.10443226189761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0.21938768477582801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153110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2139.1377954804357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261.58318014178468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973.10443226189761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0.21938768477582801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153110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2139.1377954804357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261.58318014178468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973.10443226189761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0.21938768477582801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153110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2139.1377954804357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261.58318014178468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973.10443226189761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0.21938768477582801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153110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2139.1377954804357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261.58318014178468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973.10443226189761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153110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2139.1377954804357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261.58318014178468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973.10443226189761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326.33705341926537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280.64986594056819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140.3249329702841</v>
      </c>
      <c r="R34" s="16" t="s">
        <v>31545</v>
      </c>
      <c r="S34" s="15">
        <f>D6L527C5-D6L527C7</f>
        <v>140.3249329702841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135.26405616762025</v>
      </c>
      <c r="X34" s="16" t="s">
        <v>31547</v>
      </c>
      <c r="Y34" s="33">
        <f>D6L527C7-D6L527C10</f>
        <v>5.0608768026638415</v>
      </c>
      <c r="Z34" s="16" t="s">
        <v>31548</v>
      </c>
      <c r="AA34" s="33">
        <f>CHOOSE(MIN(D6L527C9,RUN_YEARS),B7L805C7,B7L805C16,B7L805C25,B7L805C34,B7L805C43)</f>
        <v>148492</v>
      </c>
      <c r="AB34" s="16" t="s">
        <v>31549</v>
      </c>
      <c r="AC34" s="33">
        <f>IF(D6L527C12=0,0,D6L527C10/D6L527C12)</f>
        <v>9.1091813813283041E-4</v>
      </c>
      <c r="AD34" s="16" t="s">
        <v>31550</v>
      </c>
      <c r="AE34" s="33">
        <f>IF(D6L527C5=0,0,D6L527C10/D6L527C5)</f>
        <v>0.48196729299797508</v>
      </c>
      <c r="AF34" s="16" t="s">
        <v>31551</v>
      </c>
      <c r="AG34" s="33">
        <f>CHOOSE(MIN(D6L527C9,RUN_YEARS),B7L805C5,B7L805C14,B7L805C23,B7L805C32,B7L805C41)</f>
        <v>2136.8452295147954</v>
      </c>
      <c r="AH34" s="16" t="s">
        <v>31552</v>
      </c>
      <c r="AI34" s="33">
        <f>IF(D6L527C15=0,0,D6L527C11/D6L527C15)</f>
        <v>2.368387159145351E-3</v>
      </c>
      <c r="AJ34" s="16" t="s">
        <v>31553</v>
      </c>
      <c r="AK34" s="33">
        <f>IF(D6L527C5=0,0,D6L527C11/D6L527C5)</f>
        <v>1.8032707002024927E-2</v>
      </c>
      <c r="AL34" s="16" t="s">
        <v>31554</v>
      </c>
      <c r="AM34" s="33">
        <f>D6L527C8*CHOOSE(MIN(D6L527C9,RUN_YEARS),B7L805C4,B7L805C13,B7L805C22,B7L805C31,B7L805C40)</f>
        <v>29.599743502139489</v>
      </c>
      <c r="AN34" s="16" t="s">
        <v>31555</v>
      </c>
      <c r="AO34" s="33">
        <f>D6L527C8-D6L527C18</f>
        <v>110.72518946814461</v>
      </c>
      <c r="AP34" s="16" t="s">
        <v>31556</v>
      </c>
      <c r="AQ34" s="33">
        <f>CHOOSE(MIN(D6L527C9,RUN_YEARS),B7L805C2,B7L805C11,B7L805C20,B7L805C29,B7L805C38)</f>
        <v>261.82767369471469</v>
      </c>
      <c r="AR34" s="16" t="s">
        <v>31557</v>
      </c>
      <c r="AS34" s="33">
        <f>IF(D6L527C20=0,0,D6L527C18/D6L527C20)</f>
        <v>0.11305047737869045</v>
      </c>
      <c r="AT34" s="16" t="s">
        <v>31558</v>
      </c>
      <c r="AU34" s="33">
        <f>IF(D6L527C5=0,0,D6L527C18/D6L527C5)</f>
        <v>0.10546858236664071</v>
      </c>
      <c r="AV34" s="16" t="s">
        <v>31559</v>
      </c>
      <c r="AW34" s="33">
        <f>CHOOSE(MIN(D6L527C9,RUN_YEARS),B7L805C1,B7L805C10,B7L805C19,B7L805C28,B7L805C37)</f>
        <v>979.4314189160234</v>
      </c>
      <c r="AX34" s="16" t="s">
        <v>31560</v>
      </c>
      <c r="AY34" s="33">
        <f>IF(D6L527C23=0,0,D6L527C19/D6L527C23)</f>
        <v>0.11305047737869046</v>
      </c>
      <c r="AZ34" s="16" t="s">
        <v>31561</v>
      </c>
      <c r="BA34" s="33">
        <f>IF(D6L527C5=0,0,D6L527C19/D6L527C5)</f>
        <v>0.3945314176333593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21665.362066888603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13149.40078429425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6574.7003921471251</v>
      </c>
      <c r="R35" s="16" t="s">
        <v>31565</v>
      </c>
      <c r="S35" s="15">
        <f>SUM(D6L501C8:D6L527C8)-2*SUM(D6L509C8,D6L511C8,D6L522C8,D6L524C8,D6L527C8)</f>
        <v>6574.7003921471251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6338.0022559906383</v>
      </c>
      <c r="X35" s="16" t="s">
        <v>31567</v>
      </c>
      <c r="Y35" s="33">
        <f>SUM(D6L501C11:D6L527C11)-2*SUM(D6L509C11,D6L511C11,D6L522C11,D6L524C11,D6L527C11)</f>
        <v>236.69813615648778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4.2603483842668377E-2</v>
      </c>
      <c r="AD35" s="16" t="s">
        <v>31569</v>
      </c>
      <c r="AE35" s="33">
        <f>IF(D6L528C5=0,0,D6L528C10/D6L528C5)</f>
        <v>0.48199932148701402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0.11076905799093777</v>
      </c>
      <c r="AJ35" s="16" t="s">
        <v>31571</v>
      </c>
      <c r="AK35" s="33">
        <f>IF(D6L528C5=0,0,D6L528C11/D6L528C5)</f>
        <v>1.8000678512986076E-2</v>
      </c>
      <c r="AL35" s="16" t="s">
        <v>31572</v>
      </c>
      <c r="AM35" s="33">
        <f>SUM(D6L501C18:D6L527C18)-2*SUM(D6L509C18,D6L511C18,D6L522C18,D6L524C18,D6L527C18)</f>
        <v>1387.2137481026462</v>
      </c>
      <c r="AN35" s="16" t="s">
        <v>31573</v>
      </c>
      <c r="AO35" s="33">
        <f>SUM(D6L501C19:D6L527C19)-2*SUM(D6L509C19,D6L511C19,D6L522C19,D6L524C19,D6L527C19)</f>
        <v>5187.4866440444794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5.2988765858056697</v>
      </c>
      <c r="AT35" s="16" t="s">
        <v>31575</v>
      </c>
      <c r="AU35" s="33">
        <f>IF(D6L528C5=0,0,D6L528C18/D6L528C5)</f>
        <v>0.10549634700917668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5.2988765858056697</v>
      </c>
      <c r="AZ35" s="16" t="s">
        <v>31577</v>
      </c>
      <c r="BA35" s="33">
        <f>IF(D6L528C5=0,0,D6L528C19/D6L528C5)</f>
        <v>0.39450365299082335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145.08019131598232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72.540095657991159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36.27004782899558</v>
      </c>
      <c r="R36" s="16" t="s">
        <v>31582</v>
      </c>
      <c r="S36" s="15">
        <f>D6L529C5-D6L529C7</f>
        <v>36.27004782899558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34.998711073139674</v>
      </c>
      <c r="X36" s="16" t="s">
        <v>31584</v>
      </c>
      <c r="Y36" s="33">
        <f>D6L529C7-D6L529C10</f>
        <v>1.2713367558559057</v>
      </c>
      <c r="Z36" s="16" t="s">
        <v>31585</v>
      </c>
      <c r="AA36" s="33">
        <f>CHOOSE(MIN(D6L529C9,RUN_YEARS),B7L805C7,B7L805C16,B7L805C25,B7L805C34,B7L805C43)</f>
        <v>153110</v>
      </c>
      <c r="AB36" s="16" t="s">
        <v>31586</v>
      </c>
      <c r="AC36" s="33">
        <f>IF(D6L529C12=0,0,D6L529C10/D6L529C12)</f>
        <v>2.2858540312938196E-4</v>
      </c>
      <c r="AD36" s="16" t="s">
        <v>31587</v>
      </c>
      <c r="AE36" s="33">
        <f>IF(D6L529C5=0,0,D6L529C10/D6L529C5)</f>
        <v>0.48247401324296635</v>
      </c>
      <c r="AF36" s="16" t="s">
        <v>31588</v>
      </c>
      <c r="AG36" s="33">
        <f>CHOOSE(MIN(D6L529C9,RUN_YEARS),B7L805C5,B7L805C14,B7L805C23,B7L805C32,B7L805C41)</f>
        <v>2139.1377954804357</v>
      </c>
      <c r="AH36" s="16" t="s">
        <v>31589</v>
      </c>
      <c r="AI36" s="33">
        <f>IF(D6L529C15=0,0,D6L529C11/D6L529C15)</f>
        <v>5.9432204813639514E-4</v>
      </c>
      <c r="AJ36" s="16" t="s">
        <v>31590</v>
      </c>
      <c r="AK36" s="33">
        <f>IF(D6L529C5=0,0,D6L529C11/D6L529C5)</f>
        <v>1.7525986757033627E-2</v>
      </c>
      <c r="AL36" s="16" t="s">
        <v>31591</v>
      </c>
      <c r="AM36" s="33">
        <f>D6L529C8*CHOOSE(MIN(D6L529C9,RUN_YEARS),B7L805C4,B7L805C13,B7L805C22,B7L805C31,B7L805C40)</f>
        <v>7.6842387982923297</v>
      </c>
      <c r="AN36" s="16" t="s">
        <v>31592</v>
      </c>
      <c r="AO36" s="33">
        <f>D6L529C8-D6L529C18</f>
        <v>28.585809030703249</v>
      </c>
      <c r="AP36" s="16" t="s">
        <v>31593</v>
      </c>
      <c r="AQ36" s="33">
        <f>CHOOSE(MIN(D6L529C9,RUN_YEARS),B7L805C2,B7L805C11,B7L805C20,B7L805C29,B7L805C38)</f>
        <v>261.58318014178468</v>
      </c>
      <c r="AR36" s="16" t="s">
        <v>31594</v>
      </c>
      <c r="AS36" s="33">
        <f>IF(D6L529C20=0,0,D6L529C18/D6L529C20)</f>
        <v>2.9375890277529612E-2</v>
      </c>
      <c r="AT36" s="16" t="s">
        <v>31595</v>
      </c>
      <c r="AU36" s="33">
        <f>IF(D6L529C5=0,0,D6L529C18/D6L529C5)</f>
        <v>0.10593091625522028</v>
      </c>
      <c r="AV36" s="16" t="s">
        <v>31596</v>
      </c>
      <c r="AW36" s="33">
        <f>CHOOSE(MIN(D6L529C9,RUN_YEARS),B7L805C1,B7L805C10,B7L805C19,B7L805C28,B7L805C37)</f>
        <v>973.10443226189761</v>
      </c>
      <c r="AX36" s="16" t="s">
        <v>31597</v>
      </c>
      <c r="AY36" s="33">
        <f>IF(D6L529C23=0,0,D6L529C19/D6L529C23)</f>
        <v>2.9375890277529609E-2</v>
      </c>
      <c r="AZ36" s="16" t="s">
        <v>31598</v>
      </c>
      <c r="BA36" s="33">
        <f>IF(D6L529C5=0,0,D6L529C19/D6L529C5)</f>
        <v>0.39406908374477972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153110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2139.1377954804357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261.58318014178468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973.10443226189761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63.187846251015067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31.593923125507533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15.796961562753767</v>
      </c>
      <c r="R38" s="16" t="s">
        <v>31622</v>
      </c>
      <c r="S38" s="15">
        <f>D6L531C5-D6L531C7</f>
        <v>15.796961562753767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15.243246884453384</v>
      </c>
      <c r="X38" s="16" t="s">
        <v>31624</v>
      </c>
      <c r="Y38" s="33">
        <f>D6L531C7-D6L531C10</f>
        <v>0.55371467830038235</v>
      </c>
      <c r="Z38" s="16" t="s">
        <v>31625</v>
      </c>
      <c r="AA38" s="33">
        <f>CHOOSE(MIN(D6L531C9,RUN_YEARS),B7L805C7,B7L805C16,B7L805C25,B7L805C34,B7L805C43)</f>
        <v>153110</v>
      </c>
      <c r="AB38" s="16" t="s">
        <v>31626</v>
      </c>
      <c r="AC38" s="33">
        <f>IF(D6L531C12=0,0,D6L531C10/D6L531C12)</f>
        <v>9.9557487325800952E-5</v>
      </c>
      <c r="AD38" s="16" t="s">
        <v>31627</v>
      </c>
      <c r="AE38" s="33">
        <f>IF(D6L531C5=0,0,D6L531C10/D6L531C5)</f>
        <v>0.4824740132429664</v>
      </c>
      <c r="AF38" s="16" t="s">
        <v>31628</v>
      </c>
      <c r="AG38" s="33">
        <f>CHOOSE(MIN(D6L531C9,RUN_YEARS),B7L805C5,B7L805C14,B7L805C23,B7L805C32,B7L805C41)</f>
        <v>2139.1377954804357</v>
      </c>
      <c r="AH38" s="16" t="s">
        <v>31629</v>
      </c>
      <c r="AI38" s="33">
        <f>IF(D6L531C15=0,0,D6L531C11/D6L531C15)</f>
        <v>2.5884946704708277E-4</v>
      </c>
      <c r="AJ38" s="16" t="s">
        <v>31630</v>
      </c>
      <c r="AK38" s="33">
        <f>IF(D6L531C5=0,0,D6L531C11/D6L531C5)</f>
        <v>1.7525986757033592E-2</v>
      </c>
      <c r="AL38" s="16" t="s">
        <v>31631</v>
      </c>
      <c r="AM38" s="33">
        <f>D6L531C8*CHOOSE(MIN(D6L531C9,RUN_YEARS),B7L805C4,B7L805C13,B7L805C22,B7L805C31,B7L805C40)</f>
        <v>3.3467732247820057</v>
      </c>
      <c r="AN38" s="16" t="s">
        <v>31632</v>
      </c>
      <c r="AO38" s="33">
        <f>D6L531C8-D6L531C18</f>
        <v>12.450188337971761</v>
      </c>
      <c r="AP38" s="16" t="s">
        <v>31633</v>
      </c>
      <c r="AQ38" s="33">
        <f>CHOOSE(MIN(D6L531C9,RUN_YEARS),B7L805C2,B7L805C11,B7L805C20,B7L805C29,B7L805C38)</f>
        <v>261.58318014178468</v>
      </c>
      <c r="AR38" s="16" t="s">
        <v>31634</v>
      </c>
      <c r="AS38" s="33">
        <f>IF(D6L531C20=0,0,D6L531C18/D6L531C20)</f>
        <v>1.2794298253305011E-2</v>
      </c>
      <c r="AT38" s="16" t="s">
        <v>31635</v>
      </c>
      <c r="AU38" s="33">
        <f>IF(D6L531C5=0,0,D6L531C18/D6L531C5)</f>
        <v>0.10593091625522028</v>
      </c>
      <c r="AV38" s="16" t="s">
        <v>31636</v>
      </c>
      <c r="AW38" s="33">
        <f>CHOOSE(MIN(D6L531C9,RUN_YEARS),B7L805C1,B7L805C10,B7L805C19,B7L805C28,B7L805C37)</f>
        <v>973.10443226189761</v>
      </c>
      <c r="AX38" s="16" t="s">
        <v>31637</v>
      </c>
      <c r="AY38" s="33">
        <f>IF(D6L531C23=0,0,D6L531C19/D6L531C23)</f>
        <v>1.2794298253305011E-2</v>
      </c>
      <c r="AZ38" s="16" t="s">
        <v>31638</v>
      </c>
      <c r="BA38" s="33">
        <f>IF(D6L531C5=0,0,D6L531C19/D6L531C5)</f>
        <v>0.39406908374477972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153110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2139.1377954804357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261.58318014178468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973.10443226189761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7081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7081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2832.4</v>
      </c>
      <c r="R40" s="16" t="s">
        <v>31663</v>
      </c>
      <c r="S40" s="15">
        <f>D6L533C5-D6L533C7</f>
        <v>4248.6000000000004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2733.1187902187562</v>
      </c>
      <c r="X40" s="16" t="s">
        <v>31665</v>
      </c>
      <c r="Y40" s="33">
        <f>D6L533C7-D6L533C10</f>
        <v>99.281209781243888</v>
      </c>
      <c r="Z40" s="16" t="s">
        <v>31666</v>
      </c>
      <c r="AA40" s="33">
        <f>CHOOSE(MIN(D6L533C9,RUN_YEARS),B7L805C7,B7L805C16,B7L805C25,B7L805C34,B7L805C43)</f>
        <v>153110</v>
      </c>
      <c r="AB40" s="16" t="s">
        <v>31667</v>
      </c>
      <c r="AC40" s="33">
        <f>IF(D6L533C12=0,0,D6L533C10/D6L533C12)</f>
        <v>1.7850687676956151E-2</v>
      </c>
      <c r="AD40" s="16" t="s">
        <v>31668</v>
      </c>
      <c r="AE40" s="33">
        <f>IF(D6L533C5=0,0,D6L533C10/D6L533C5)</f>
        <v>0.38597921059437312</v>
      </c>
      <c r="AF40" s="16" t="s">
        <v>31669</v>
      </c>
      <c r="AG40" s="33">
        <f>CHOOSE(MIN(D6L533C9,RUN_YEARS),B7L805C5,B7L805C14,B7L805C23,B7L805C32,B7L805C41)</f>
        <v>2139.1377954804357</v>
      </c>
      <c r="AH40" s="16" t="s">
        <v>31670</v>
      </c>
      <c r="AI40" s="33">
        <f>IF(D6L533C15=0,0,D6L533C11/D6L533C15)</f>
        <v>4.6411787960086041E-2</v>
      </c>
      <c r="AJ40" s="16" t="s">
        <v>31671</v>
      </c>
      <c r="AK40" s="33">
        <f>IF(D6L533C5=0,0,D6L533C11/D6L533C5)</f>
        <v>1.4020789405626873E-2</v>
      </c>
      <c r="AL40" s="16" t="s">
        <v>31672</v>
      </c>
      <c r="AM40" s="33">
        <f>D6L533C8*CHOOSE(MIN(D6L533C9,RUN_YEARS),B7L805C4,B7L805C13,B7L805C22,B7L805C31,B7L805C40)</f>
        <v>900.11618160385785</v>
      </c>
      <c r="AN40" s="16" t="s">
        <v>31673</v>
      </c>
      <c r="AO40" s="33">
        <f>D6L533C8-D6L533C18</f>
        <v>3348.4838183961424</v>
      </c>
      <c r="AP40" s="16" t="s">
        <v>31674</v>
      </c>
      <c r="AQ40" s="33">
        <f>CHOOSE(MIN(D6L533C9,RUN_YEARS),B7L805C2,B7L805C11,B7L805C20,B7L805C29,B7L805C38)</f>
        <v>261.58318014178468</v>
      </c>
      <c r="AR40" s="16" t="s">
        <v>31675</v>
      </c>
      <c r="AS40" s="33">
        <f>IF(D6L533C20=0,0,D6L533C18/D6L533C20)</f>
        <v>3.4410323366967717</v>
      </c>
      <c r="AT40" s="16" t="s">
        <v>31676</v>
      </c>
      <c r="AU40" s="33">
        <f>IF(D6L533C5=0,0,D6L533C18/D6L533C5)</f>
        <v>0.12711709950626435</v>
      </c>
      <c r="AV40" s="16" t="s">
        <v>31677</v>
      </c>
      <c r="AW40" s="33">
        <f>CHOOSE(MIN(D6L533C9,RUN_YEARS),B7L805C1,B7L805C10,B7L805C19,B7L805C28,B7L805C37)</f>
        <v>973.10443226189761</v>
      </c>
      <c r="AX40" s="16" t="s">
        <v>31678</v>
      </c>
      <c r="AY40" s="33">
        <f>IF(D6L533C23=0,0,D6L533C19/D6L533C23)</f>
        <v>3.4410323366967712</v>
      </c>
      <c r="AZ40" s="16" t="s">
        <v>31679</v>
      </c>
      <c r="BA40" s="33">
        <f>IF(D6L533C5=0,0,D6L533C19/D6L533C5)</f>
        <v>0.47288290049373571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10634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10634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10634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153110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2139.1377954804357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2252.9387269160247</v>
      </c>
      <c r="AN41" s="16" t="s">
        <v>31692</v>
      </c>
      <c r="AO41" s="33">
        <f>D6L534C8-D6L534C18</f>
        <v>8381.0612730839748</v>
      </c>
      <c r="AP41" s="16" t="s">
        <v>31693</v>
      </c>
      <c r="AQ41" s="33">
        <f>CHOOSE(MIN(D6L534C9,RUN_YEARS),B7L805C2,B7L805C11,B7L805C20,B7L805C29,B7L805C38)</f>
        <v>261.58318014178468</v>
      </c>
      <c r="AR41" s="16" t="s">
        <v>31694</v>
      </c>
      <c r="AS41" s="33">
        <f>IF(D6L534C20=0,0,D6L534C18/D6L534C20)</f>
        <v>8.6127048600558922</v>
      </c>
      <c r="AT41" s="16" t="s">
        <v>31695</v>
      </c>
      <c r="AU41" s="33">
        <f>IF(D6L534C5=0,0,D6L534C18/D6L534C5)</f>
        <v>0.21186183251044055</v>
      </c>
      <c r="AV41" s="16" t="s">
        <v>31696</v>
      </c>
      <c r="AW41" s="33">
        <f>CHOOSE(MIN(D6L534C9,RUN_YEARS),B7L805C1,B7L805C10,B7L805C19,B7L805C28,B7L805C37)</f>
        <v>973.10443226189761</v>
      </c>
      <c r="AX41" s="16" t="s">
        <v>31697</v>
      </c>
      <c r="AY41" s="33">
        <f>IF(D6L534C23=0,0,D6L534C19/D6L534C23)</f>
        <v>8.6127048600558922</v>
      </c>
      <c r="AZ41" s="16" t="s">
        <v>31698</v>
      </c>
      <c r="BA41" s="33">
        <f>IF(D6L534C5=0,0,D6L534C19/D6L534C5)</f>
        <v>0.78813816748955945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5172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5172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5172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4990.7111929852445</v>
      </c>
      <c r="X42" s="16" t="s">
        <v>31705</v>
      </c>
      <c r="Y42" s="33">
        <f>D6L535C7-D6L535C10</f>
        <v>181.28880701475555</v>
      </c>
      <c r="Z42" s="16" t="s">
        <v>31706</v>
      </c>
      <c r="AA42" s="33">
        <f>CHOOSE(MIN(D6L535C9,RUN_YEARS),B7L805C7,B7L805C16,B7L805C25,B7L805C34,B7L805C43)</f>
        <v>153110</v>
      </c>
      <c r="AB42" s="16" t="s">
        <v>31707</v>
      </c>
      <c r="AC42" s="33">
        <f>IF(D6L535C12=0,0,D6L535C10/D6L535C12)</f>
        <v>3.2595592665307586E-2</v>
      </c>
      <c r="AD42" s="16" t="s">
        <v>31708</v>
      </c>
      <c r="AE42" s="33">
        <f>IF(D6L535C5=0,0,D6L535C10/D6L535C5)</f>
        <v>0.96494802648593281</v>
      </c>
      <c r="AF42" s="16" t="s">
        <v>31709</v>
      </c>
      <c r="AG42" s="33">
        <f>CHOOSE(MIN(D6L535C9,RUN_YEARS),B7L805C5,B7L805C14,B7L805C23,B7L805C32,B7L805C41)</f>
        <v>2139.1377954804357</v>
      </c>
      <c r="AH42" s="16" t="s">
        <v>31710</v>
      </c>
      <c r="AI42" s="33">
        <f>IF(D6L535C15=0,0,D6L535C11/D6L535C15)</f>
        <v>8.4748540929799859E-2</v>
      </c>
      <c r="AJ42" s="16" t="s">
        <v>31711</v>
      </c>
      <c r="AK42" s="33">
        <f>IF(D6L535C5=0,0,D6L535C11/D6L535C5)</f>
        <v>3.5051973514067199E-2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261.58318014178468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973.10443226189761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4939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4939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4939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153110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2139.1377954804357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1046.3855907690659</v>
      </c>
      <c r="AN43" s="16" t="s">
        <v>31733</v>
      </c>
      <c r="AO43" s="33">
        <f>D6L536C8-D6L536C18</f>
        <v>3892.6144092309341</v>
      </c>
      <c r="AP43" s="16" t="s">
        <v>31734</v>
      </c>
      <c r="AQ43" s="33">
        <f>CHOOSE(MIN(D6L536C9,RUN_YEARS),B7L805C2,B7L805C11,B7L805C20,B7L805C29,B7L805C38)</f>
        <v>261.58318014178468</v>
      </c>
      <c r="AR43" s="16" t="s">
        <v>31735</v>
      </c>
      <c r="AS43" s="33">
        <f>IF(D6L536C20=0,0,D6L536C18/D6L536C20)</f>
        <v>4.000202116213659</v>
      </c>
      <c r="AT43" s="16" t="s">
        <v>31736</v>
      </c>
      <c r="AU43" s="33">
        <f>IF(D6L536C5=0,0,D6L536C18/D6L536C5)</f>
        <v>0.21186183251044055</v>
      </c>
      <c r="AV43" s="16" t="s">
        <v>31737</v>
      </c>
      <c r="AW43" s="33">
        <f>CHOOSE(MIN(D6L536C9,RUN_YEARS),B7L805C1,B7L805C10,B7L805C19,B7L805C28,B7L805C37)</f>
        <v>973.10443226189761</v>
      </c>
      <c r="AX43" s="16" t="s">
        <v>31738</v>
      </c>
      <c r="AY43" s="33">
        <f>IF(D6L536C23=0,0,D6L536C19/D6L536C23)</f>
        <v>4.000202116213659</v>
      </c>
      <c r="AZ43" s="16" t="s">
        <v>31739</v>
      </c>
      <c r="BA43" s="33">
        <f>IF(D6L536C5=0,0,D6L536C19/D6L536C5)</f>
        <v>0.78813816748955945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28034.268037566995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27930.134018783498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8056.4670093917493</v>
      </c>
      <c r="R44" s="16" t="s">
        <v>31743</v>
      </c>
      <c r="S44" s="15">
        <f>SUM(D6L529C8:D6L536C8)</f>
        <v>19873.667009391749</v>
      </c>
      <c r="U44" s="21" t="str">
        <f>NULL_VALUE</f>
        <v>n/a</v>
      </c>
      <c r="V44" s="16" t="s">
        <v>31744</v>
      </c>
      <c r="W44" s="33">
        <f>SUM(D6L529C10:D6L536C10)</f>
        <v>7774.0719411615937</v>
      </c>
      <c r="X44" s="16" t="s">
        <v>31745</v>
      </c>
      <c r="Y44" s="33">
        <f>SUM(D6L529C11:D6L536C11)</f>
        <v>282.39506823015574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5.077442323271892E-2</v>
      </c>
      <c r="AD44" s="16" t="s">
        <v>31747</v>
      </c>
      <c r="AE44" s="33">
        <f>IF(D6L537C5=0,0,D6L537C10/D6L537C5)</f>
        <v>0.27833994408810914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0.13201350040506937</v>
      </c>
      <c r="AJ44" s="16" t="s">
        <v>31749</v>
      </c>
      <c r="AK44" s="33">
        <f>IF(D6L537C5=0,0,D6L537C11/D6L537C5)</f>
        <v>1.0110766673738128E-2</v>
      </c>
      <c r="AL44" s="16" t="s">
        <v>31750</v>
      </c>
      <c r="AM44" s="33">
        <f>SUM(D6L529C18:D6L536C18)</f>
        <v>4210.4715113120228</v>
      </c>
      <c r="AN44" s="16" t="s">
        <v>31751</v>
      </c>
      <c r="AO44" s="33">
        <f>SUM(D6L529C19:D6L536C19)</f>
        <v>15663.195498079727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16.096109501497157</v>
      </c>
      <c r="AT44" s="16" t="s">
        <v>31753</v>
      </c>
      <c r="AU44" s="33">
        <f>IF(D6L537C5=0,0,D6L537C18/D6L537C5)</f>
        <v>0.15075013633949655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16.096109501497157</v>
      </c>
      <c r="AZ44" s="16" t="s">
        <v>31755</v>
      </c>
      <c r="BA44" s="33">
        <f>IF(D6L537C5=0,0,D6L537C19/D6L537C5)</f>
        <v>0.56079915289865623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597.92200894236692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298.96100447118346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149.48050223559173</v>
      </c>
      <c r="R45" s="16" t="s">
        <v>31760</v>
      </c>
      <c r="S45" s="15">
        <f>D6L538C5-D6L538C7</f>
        <v>149.48050223559173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144.24091563036032</v>
      </c>
      <c r="X45" s="16" t="s">
        <v>31762</v>
      </c>
      <c r="Y45" s="33">
        <f>D6L538C7-D6L538C10</f>
        <v>5.2395866052314091</v>
      </c>
      <c r="Z45" s="16" t="s">
        <v>31763</v>
      </c>
      <c r="AA45" s="33">
        <f>CHOOSE(MIN(D6L538C9,RUN_YEARS),B7L805C7,B7L805C16,B7L805C25,B7L805C34,B7L805C43)</f>
        <v>153110</v>
      </c>
      <c r="AB45" s="16" t="s">
        <v>31764</v>
      </c>
      <c r="AC45" s="33">
        <f>IF(D6L538C12=0,0,D6L538C10/D6L538C12)</f>
        <v>9.4207377460884536E-4</v>
      </c>
      <c r="AD45" s="16" t="s">
        <v>31765</v>
      </c>
      <c r="AE45" s="33">
        <f>IF(D6L538C5=0,0,D6L538C10/D6L538C5)</f>
        <v>0.48247401324296646</v>
      </c>
      <c r="AF45" s="16" t="s">
        <v>31766</v>
      </c>
      <c r="AG45" s="33">
        <f>CHOOSE(MIN(D6L538C9,RUN_YEARS),B7L805C5,B7L805C14,B7L805C23,B7L805C32,B7L805C41)</f>
        <v>2139.1377954804357</v>
      </c>
      <c r="AH45" s="16" t="s">
        <v>31767</v>
      </c>
      <c r="AI45" s="33">
        <f>IF(D6L538C15=0,0,D6L538C11/D6L538C15)</f>
        <v>2.4493918139829947E-3</v>
      </c>
      <c r="AJ45" s="16" t="s">
        <v>31768</v>
      </c>
      <c r="AK45" s="33">
        <f>IF(D6L538C5=0,0,D6L538C11/D6L538C5)</f>
        <v>1.7525986757033551E-2</v>
      </c>
      <c r="AL45" s="16" t="s">
        <v>31769</v>
      </c>
      <c r="AM45" s="33">
        <f>D6L538C8*CHOOSE(MIN(D6L538C9,RUN_YEARS),B7L805C4,B7L805C13,B7L805C22,B7L805C31,B7L805C40)</f>
        <v>31.669213128213467</v>
      </c>
      <c r="AN45" s="16" t="s">
        <v>31770</v>
      </c>
      <c r="AO45" s="33">
        <f>D6L538C8-D6L538C18</f>
        <v>117.81128910737826</v>
      </c>
      <c r="AP45" s="16" t="s">
        <v>31771</v>
      </c>
      <c r="AQ45" s="33">
        <f>CHOOSE(MIN(D6L538C9,RUN_YEARS),B7L805C2,B7L805C11,B7L805C20,B7L805C29,B7L805C38)</f>
        <v>261.58318014178468</v>
      </c>
      <c r="AR45" s="16" t="s">
        <v>31772</v>
      </c>
      <c r="AS45" s="33">
        <f>IF(D6L538C20=0,0,D6L538C18/D6L538C20)</f>
        <v>0.12106746737709953</v>
      </c>
      <c r="AT45" s="16" t="s">
        <v>31773</v>
      </c>
      <c r="AU45" s="33">
        <f>IF(D6L538C5=0,0,D6L538C18/D6L538C5)</f>
        <v>0.10593091625522028</v>
      </c>
      <c r="AV45" s="16" t="s">
        <v>31774</v>
      </c>
      <c r="AW45" s="33">
        <f>CHOOSE(MIN(D6L538C9,RUN_YEARS),B7L805C1,B7L805C10,B7L805C19,B7L805C28,B7L805C37)</f>
        <v>973.10443226189761</v>
      </c>
      <c r="AX45" s="16" t="s">
        <v>31775</v>
      </c>
      <c r="AY45" s="33">
        <f>IF(D6L538C23=0,0,D6L538C19/D6L538C23)</f>
        <v>0.12106746737709954</v>
      </c>
      <c r="AZ45" s="16" t="s">
        <v>31776</v>
      </c>
      <c r="BA45" s="33">
        <f>IF(D6L538C5=0,0,D6L538C19/D6L538C5)</f>
        <v>0.39406908374477972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14150.000090084328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14150.000090084328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5660.0000360337317</v>
      </c>
      <c r="R46" s="16" t="s">
        <v>31780</v>
      </c>
      <c r="S46" s="15">
        <f>D6L539C5-D6L539C7</f>
        <v>8490.0000540505971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5461.6058646810579</v>
      </c>
      <c r="X46" s="16" t="s">
        <v>31782</v>
      </c>
      <c r="Y46" s="33">
        <f>D6L539C7-D6L539C10</f>
        <v>198.39417135267377</v>
      </c>
      <c r="Z46" s="16" t="s">
        <v>31783</v>
      </c>
      <c r="AA46" s="33">
        <f>CHOOSE(MIN(D6L539C9,RUN_YEARS),B7L805C7,B7L805C16,B7L805C25,B7L805C34,B7L805C43)</f>
        <v>153110</v>
      </c>
      <c r="AB46" s="16" t="s">
        <v>31784</v>
      </c>
      <c r="AC46" s="33">
        <f>IF(D6L539C12=0,0,D6L539C10/D6L539C12)</f>
        <v>3.5671124450924553E-2</v>
      </c>
      <c r="AD46" s="16" t="s">
        <v>31785</v>
      </c>
      <c r="AE46" s="33">
        <f>IF(D6L539C5=0,0,D6L539C10/D6L539C5)</f>
        <v>0.38597921059437318</v>
      </c>
      <c r="AF46" s="16" t="s">
        <v>31786</v>
      </c>
      <c r="AG46" s="33">
        <f>CHOOSE(MIN(D6L539C9,RUN_YEARS),B7L805C5,B7L805C14,B7L805C23,B7L805C32,B7L805C41)</f>
        <v>2139.1377954804357</v>
      </c>
      <c r="AH46" s="16" t="s">
        <v>31787</v>
      </c>
      <c r="AI46" s="33">
        <f>IF(D6L539C15=0,0,D6L539C11/D6L539C15)</f>
        <v>9.2744923572403992E-2</v>
      </c>
      <c r="AJ46" s="16" t="s">
        <v>31788</v>
      </c>
      <c r="AK46" s="33">
        <f>IF(D6L539C5=0,0,D6L539C11/D6L539C5)</f>
        <v>1.4020789405626882E-2</v>
      </c>
      <c r="AL46" s="16" t="s">
        <v>31789</v>
      </c>
      <c r="AM46" s="33">
        <f>D6L539C8*CHOOSE(MIN(D6L539C9,RUN_YEARS),B7L805C4,B7L805C13,B7L805C22,B7L805C31,B7L805C40)</f>
        <v>1798.7069694648987</v>
      </c>
      <c r="AN46" s="16" t="s">
        <v>31790</v>
      </c>
      <c r="AO46" s="33">
        <f>D6L539C8-D6L539C18</f>
        <v>6691.2930845856981</v>
      </c>
      <c r="AP46" s="16" t="s">
        <v>31791</v>
      </c>
      <c r="AQ46" s="33">
        <f>CHOOSE(MIN(D6L539C9,RUN_YEARS),B7L805C2,B7L805C11,B7L805C20,B7L805C29,B7L805C38)</f>
        <v>261.58318014178468</v>
      </c>
      <c r="AR46" s="16" t="s">
        <v>31792</v>
      </c>
      <c r="AS46" s="33">
        <f>IF(D6L539C20=0,0,D6L539C18/D6L539C20)</f>
        <v>6.8762332826214365</v>
      </c>
      <c r="AT46" s="16" t="s">
        <v>31793</v>
      </c>
      <c r="AU46" s="33">
        <f>IF(D6L539C5=0,0,D6L539C18/D6L539C5)</f>
        <v>0.12711709950626432</v>
      </c>
      <c r="AV46" s="16" t="s">
        <v>31794</v>
      </c>
      <c r="AW46" s="33">
        <f>CHOOSE(MIN(D6L539C9,RUN_YEARS),B7L805C1,B7L805C10,B7L805C19,B7L805C28,B7L805C37)</f>
        <v>973.10443226189761</v>
      </c>
      <c r="AX46" s="16" t="s">
        <v>31795</v>
      </c>
      <c r="AY46" s="33">
        <f>IF(D6L539C23=0,0,D6L539C19/D6L539C23)</f>
        <v>6.8762332826214374</v>
      </c>
      <c r="AZ46" s="16" t="s">
        <v>31796</v>
      </c>
      <c r="BA46" s="33">
        <f>IF(D6L539C5=0,0,D6L539C19/D6L539C5)</f>
        <v>0.47288290049373566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14747.922099026695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14448.96109455551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5809.480538269323</v>
      </c>
      <c r="R47" s="16" t="s">
        <v>31800</v>
      </c>
      <c r="S47" s="15">
        <f>SUM(D6L538C8:D6L539C8)</f>
        <v>8639.4805562861893</v>
      </c>
      <c r="U47" s="21" t="str">
        <f>NULL_VALUE</f>
        <v>n/a</v>
      </c>
      <c r="V47" s="16" t="s">
        <v>31801</v>
      </c>
      <c r="W47" s="33">
        <f>SUM(D6L538C10:D6L539C10)</f>
        <v>5605.8467803114181</v>
      </c>
      <c r="X47" s="16" t="s">
        <v>31802</v>
      </c>
      <c r="Y47" s="33">
        <f>SUM(D6L538C11:D6L539C11)</f>
        <v>203.63375795790517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3.6613198225533397E-2</v>
      </c>
      <c r="AD47" s="16" t="s">
        <v>31804</v>
      </c>
      <c r="AE47" s="33">
        <f>IF(D6L540C5=0,0,D6L540C10/D6L540C5)</f>
        <v>0.38797576819718532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9.5194315386386993E-2</v>
      </c>
      <c r="AJ47" s="16" t="s">
        <v>31806</v>
      </c>
      <c r="AK47" s="33">
        <f>IF(D6L540C5=0,0,D6L540C11/D6L540C5)</f>
        <v>1.4093314849787788E-2</v>
      </c>
      <c r="AL47" s="16" t="s">
        <v>31807</v>
      </c>
      <c r="AM47" s="33">
        <f>SUM(D6L538C18:D6L539C18)</f>
        <v>1830.3761825931122</v>
      </c>
      <c r="AN47" s="16" t="s">
        <v>31808</v>
      </c>
      <c r="AO47" s="33">
        <f>SUM(D6L538C19:D6L539C19)</f>
        <v>6809.104373693076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6.9973007499985362</v>
      </c>
      <c r="AT47" s="16" t="s">
        <v>31810</v>
      </c>
      <c r="AU47" s="33">
        <f>IF(D6L540C5=0,0,D6L540C18/D6L540C5)</f>
        <v>0.12667873978031632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6.9973007499985371</v>
      </c>
      <c r="AZ47" s="16" t="s">
        <v>31812</v>
      </c>
      <c r="BA47" s="33">
        <f>IF(D6L540C5=0,0,D6L540C19/D6L540C5)</f>
        <v>0.47125217717271062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64447.552203482293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55528.495897633256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20440.647939808197</v>
      </c>
      <c r="R48" s="16" t="s">
        <v>31817</v>
      </c>
      <c r="S48" s="15">
        <f>SUM(D6L528C8,D6L537C8,D6L540C8)</f>
        <v>35087.847957825063</v>
      </c>
      <c r="U48" s="21" t="str">
        <f>NULL_VALUE</f>
        <v>n/a</v>
      </c>
      <c r="V48" s="16" t="s">
        <v>31818</v>
      </c>
      <c r="W48" s="33">
        <f>SUM(D6L528C10,D6L537C10,D6L540C10)</f>
        <v>19717.920977463651</v>
      </c>
      <c r="X48" s="16" t="s">
        <v>31819</v>
      </c>
      <c r="Y48" s="33">
        <f>SUM(D6L528C11,D6L537C11,D6L540C11)</f>
        <v>722.72696234454861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0.12999110530092067</v>
      </c>
      <c r="AD48" s="16" t="s">
        <v>31821</v>
      </c>
      <c r="AE48" s="33">
        <f>IF(D6L541C5=0,0,D6L541C10/D6L541C5)</f>
        <v>0.35509553534123495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0.33797687378239416</v>
      </c>
      <c r="AJ48" s="16" t="s">
        <v>31823</v>
      </c>
      <c r="AK48" s="33">
        <f>IF(D6L541C5=0,0,D6L541C11/D6L541C5)</f>
        <v>1.3015424795169948E-2</v>
      </c>
      <c r="AL48" s="16" t="s">
        <v>31824</v>
      </c>
      <c r="AM48" s="33">
        <f>SUM(D6L528C18,D6L537C18,D6L540C18)</f>
        <v>7428.0614420077818</v>
      </c>
      <c r="AN48" s="16" t="s">
        <v>31825</v>
      </c>
      <c r="AO48" s="33">
        <f>SUM(D6L528C19,D6L537C19,D6L540C19)</f>
        <v>27659.786515817283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28.392286837301363</v>
      </c>
      <c r="AT48" s="16" t="s">
        <v>31827</v>
      </c>
      <c r="AU48" s="33">
        <f>IF(D6L541C5=0,0,D6L541C18/D6L541C5)</f>
        <v>0.13377026195165465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28.392286837301363</v>
      </c>
      <c r="AZ48" s="16" t="s">
        <v>31829</v>
      </c>
      <c r="BA48" s="33">
        <f>IF(D6L541C5=0,0,D6L541C19/D6L541C5)</f>
        <v>0.49811877791194054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2F7A3-A720-4438-89EB-908EF4945DD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80552.659502999988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69275.287172579992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34637.643586289996</v>
      </c>
      <c r="R8" s="16" t="s">
        <v>31838</v>
      </c>
      <c r="S8" s="15">
        <f>D6L601C5-D6L601C7</f>
        <v>34637.643586289996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33454.810431489241</v>
      </c>
      <c r="X8" s="16" t="s">
        <v>31840</v>
      </c>
      <c r="Y8" s="33">
        <f>D6L601C7-D6L601C10</f>
        <v>1182.8331548007554</v>
      </c>
      <c r="Z8" s="16" t="s">
        <v>31841</v>
      </c>
      <c r="AA8" s="33">
        <f>CHOOSE(MIN(D6L601C9,RUN_YEARS),B7L806C7,B7L806C16,B7L806C25,B7L806C34,B7L806C43)</f>
        <v>860213.33333333326</v>
      </c>
      <c r="AB8" s="16" t="s">
        <v>31842</v>
      </c>
      <c r="AC8" s="33">
        <f>IF(D6L601C12=0,0,D6L601C10/D6L601C12)</f>
        <v>3.8891294909196066E-2</v>
      </c>
      <c r="AD8" s="16" t="s">
        <v>31843</v>
      </c>
      <c r="AE8" s="33">
        <f>IF(D6L601C5=0,0,D6L601C10/D6L601C5)</f>
        <v>0.48292561167081044</v>
      </c>
      <c r="AF8" s="16" t="s">
        <v>31844</v>
      </c>
      <c r="AG8" s="33">
        <f>CHOOSE(MIN(D6L601C9,RUN_YEARS),B7L806C5,B7L806C14,B7L806C23,B7L806C32,B7L806C41)</f>
        <v>11697.626161116823</v>
      </c>
      <c r="AH8" s="16" t="s">
        <v>31845</v>
      </c>
      <c r="AI8" s="33">
        <f>IF(D6L601C15=0,0,D6L601C11/D6L601C15)</f>
        <v>0.10111736676390976</v>
      </c>
      <c r="AJ8" s="16" t="s">
        <v>31846</v>
      </c>
      <c r="AK8" s="33">
        <f>IF(D6L601C5=0,0,D6L601C11/D6L601C5)</f>
        <v>1.7074388329189564E-2</v>
      </c>
      <c r="AL8" s="16" t="s">
        <v>31847</v>
      </c>
      <c r="AM8" s="33">
        <f>D6L601C8*CHOOSE(MIN(D6L601C9,RUN_YEARS),B7L806C4,B7L806C13,B7L806C22,B7L806C31,B7L806C40)</f>
        <v>7413.0705348723568</v>
      </c>
      <c r="AN8" s="16" t="s">
        <v>31848</v>
      </c>
      <c r="AO8" s="33">
        <f>D6L601C8-D6L601C18</f>
        <v>27224.573051417639</v>
      </c>
      <c r="AP8" s="16" t="s">
        <v>31849</v>
      </c>
      <c r="AQ8" s="33">
        <f>CHOOSE(MIN(D6L601C9,RUN_YEARS),B7L806C2,B7L806C11,B7L806C20,B7L806C29,B7L806C38)</f>
        <v>1516.766263151165</v>
      </c>
      <c r="AR8" s="16" t="s">
        <v>31850</v>
      </c>
      <c r="AS8" s="33">
        <f>IF(D6L601C20=0,0,D6L601C18/D6L601C20)</f>
        <v>4.8874178671875894</v>
      </c>
      <c r="AT8" s="16" t="s">
        <v>31851</v>
      </c>
      <c r="AU8" s="33">
        <f>IF(D6L601C5=0,0,D6L601C18/D6L601C5)</f>
        <v>0.10700887484457143</v>
      </c>
      <c r="AV8" s="16" t="s">
        <v>31852</v>
      </c>
      <c r="AW8" s="33">
        <f>CHOOSE(MIN(D6L601C9,RUN_YEARS),B7L806C1,B7L806C10,B7L806C19,B7L806C28,B7L806C37)</f>
        <v>5570.3387333000283</v>
      </c>
      <c r="AX8" s="16" t="s">
        <v>31853</v>
      </c>
      <c r="AY8" s="33">
        <f>IF(D6L601C23=0,0,D6L601C19/D6L601C23)</f>
        <v>4.8874178671875885</v>
      </c>
      <c r="AZ8" s="16" t="s">
        <v>31854</v>
      </c>
      <c r="BA8" s="33">
        <f>IF(D6L601C5=0,0,D6L601C19/D6L601C5)</f>
        <v>0.39299112515542856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7.2209738587491161</v>
      </c>
      <c r="J9" s="16" t="s">
        <v>31875</v>
      </c>
      <c r="K9" s="21">
        <f>IF(FLOW_THRU_100PCT="Y",1,INDEX(VariabilityMatrix,D6L602C1,D6L602C9))</f>
        <v>0.56445051352025655</v>
      </c>
      <c r="L9" s="16" t="s">
        <v>31855</v>
      </c>
      <c r="M9" s="15">
        <f>IF(D6L602C2&lt;&gt;0,D6L602C2*D6L602C4,D6L602C3*D6L602C4)</f>
        <v>4.0758824026872871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2.0379412013436435</v>
      </c>
      <c r="R9" s="16" t="s">
        <v>31857</v>
      </c>
      <c r="S9" s="15">
        <f>D6L602C5-D6L602C7</f>
        <v>2.0379412013436435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1.9686441449039647</v>
      </c>
      <c r="X9" s="16" t="s">
        <v>31859</v>
      </c>
      <c r="Y9" s="33">
        <f>D6L602C7-D6L602C10</f>
        <v>6.9297056439678872E-2</v>
      </c>
      <c r="Z9" s="16" t="s">
        <v>31860</v>
      </c>
      <c r="AA9" s="33">
        <f>CHOOSE(MIN(D6L602C9,RUN_YEARS),B7L806C7,B7L806C16,B7L806C25,B7L806C34,B7L806C43)</f>
        <v>829784.8</v>
      </c>
      <c r="AB9" s="16" t="s">
        <v>31861</v>
      </c>
      <c r="AC9" s="33">
        <f>IF(D6L602C12=0,0,D6L602C10/D6L602C12)</f>
        <v>2.3724755441458611E-6</v>
      </c>
      <c r="AD9" s="16" t="s">
        <v>31862</v>
      </c>
      <c r="AE9" s="33">
        <f>IF(D6L602C5=0,0,D6L602C10/D6L602C5)</f>
        <v>0.48299826894073528</v>
      </c>
      <c r="AF9" s="16" t="s">
        <v>31863</v>
      </c>
      <c r="AG9" s="33">
        <f>CHOOSE(MIN(D6L602C9,RUN_YEARS),B7L806C5,B7L806C14,B7L806C23,B7L806C32,B7L806C41)</f>
        <v>11234.13646181826</v>
      </c>
      <c r="AH9" s="16" t="s">
        <v>31864</v>
      </c>
      <c r="AI9" s="33">
        <f>IF(D6L602C15=0,0,D6L602C11/D6L602C15)</f>
        <v>6.1684364147792316E-6</v>
      </c>
      <c r="AJ9" s="16" t="s">
        <v>31865</v>
      </c>
      <c r="AK9" s="33">
        <f>IF(D6L602C5=0,0,D6L602C11/D6L602C5)</f>
        <v>1.70017310592647E-2</v>
      </c>
      <c r="AL9" s="16" t="s">
        <v>31866</v>
      </c>
      <c r="AM9" s="33">
        <f>D6L602C8*CHOOSE(MIN(D6L602C9,RUN_YEARS),B7L806C4,B7L806C13,B7L806C22,B7L806C31,B7L806C40)</f>
        <v>0.43347037143495248</v>
      </c>
      <c r="AN9" s="16" t="s">
        <v>31867</v>
      </c>
      <c r="AO9" s="33">
        <f>D6L602C8-D6L602C18</f>
        <v>1.6044708299086912</v>
      </c>
      <c r="AP9" s="16" t="s">
        <v>31868</v>
      </c>
      <c r="AQ9" s="33">
        <f>CHOOSE(MIN(D6L602C9,RUN_YEARS),B7L806C2,B7L806C11,B7L806C20,B7L806C29,B7L806C38)</f>
        <v>1445.4058550344591</v>
      </c>
      <c r="AR9" s="16" t="s">
        <v>31869</v>
      </c>
      <c r="AS9" s="33">
        <f>IF(D6L602C20=0,0,D6L602C18/D6L602C20)</f>
        <v>2.9989526465880984E-4</v>
      </c>
      <c r="AT9" s="16" t="s">
        <v>31870</v>
      </c>
      <c r="AU9" s="33">
        <f>IF(D6L602C5=0,0,D6L602C18/D6L602C5)</f>
        <v>0.10635006818380219</v>
      </c>
      <c r="AV9" s="16" t="s">
        <v>31871</v>
      </c>
      <c r="AW9" s="33">
        <f>CHOOSE(MIN(D6L602C9,RUN_YEARS),B7L806C1,B7L806C10,B7L806C19,B7L806C28,B7L806C37)</f>
        <v>5350.1039162258658</v>
      </c>
      <c r="AX9" s="16" t="s">
        <v>31872</v>
      </c>
      <c r="AY9" s="33">
        <f>IF(D6L602C23=0,0,D6L602C19/D6L602C23)</f>
        <v>2.998952646588099E-4</v>
      </c>
      <c r="AZ9" s="16" t="s">
        <v>31873</v>
      </c>
      <c r="BA9" s="33">
        <f>IF(D6L602C5=0,0,D6L602C19/D6L602C5)</f>
        <v>0.39364993181619784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4.0990719598789234</v>
      </c>
      <c r="J10" s="16" t="s">
        <v>31896</v>
      </c>
      <c r="K10" s="21">
        <f>IF(FLOW_THRU_100PCT="Y",1,INDEX(VariabilityMatrix,D6L603C1,D6L603C9))</f>
        <v>0.56445051352025655</v>
      </c>
      <c r="L10" s="16" t="s">
        <v>31876</v>
      </c>
      <c r="M10" s="15">
        <f>IF(D6L603C2&lt;&gt;0,D6L603C2*D6L603C4,D6L603C3*D6L603C4)</f>
        <v>2.3137232727101429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1.1568616363550714</v>
      </c>
      <c r="R10" s="16" t="s">
        <v>31878</v>
      </c>
      <c r="S10" s="15">
        <f>D6L603C5-D6L603C7</f>
        <v>1.1568616363550714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1.1175243355268918</v>
      </c>
      <c r="X10" s="16" t="s">
        <v>31880</v>
      </c>
      <c r="Y10" s="33">
        <f>D6L603C7-D6L603C10</f>
        <v>3.9337300828179655E-2</v>
      </c>
      <c r="Z10" s="16" t="s">
        <v>31881</v>
      </c>
      <c r="AA10" s="33">
        <f>CHOOSE(MIN(D6L603C9,RUN_YEARS),B7L806C7,B7L806C16,B7L806C25,B7L806C34,B7L806C43)</f>
        <v>829784.8</v>
      </c>
      <c r="AB10" s="16" t="s">
        <v>31882</v>
      </c>
      <c r="AC10" s="33">
        <f>IF(D6L603C12=0,0,D6L603C10/D6L603C12)</f>
        <v>1.3467640471684849E-6</v>
      </c>
      <c r="AD10" s="16" t="s">
        <v>31883</v>
      </c>
      <c r="AE10" s="33">
        <f>IF(D6L603C5=0,0,D6L603C10/D6L603C5)</f>
        <v>0.48299826894073528</v>
      </c>
      <c r="AF10" s="16" t="s">
        <v>31884</v>
      </c>
      <c r="AG10" s="33">
        <f>CHOOSE(MIN(D6L603C9,RUN_YEARS),B7L806C5,B7L806C14,B7L806C23,B7L806C32,B7L806C41)</f>
        <v>11234.13646181826</v>
      </c>
      <c r="AH10" s="16" t="s">
        <v>31885</v>
      </c>
      <c r="AI10" s="33">
        <f>IF(D6L603C15=0,0,D6L603C11/D6L603C15)</f>
        <v>3.5015865226380615E-6</v>
      </c>
      <c r="AJ10" s="16" t="s">
        <v>31886</v>
      </c>
      <c r="AK10" s="33">
        <f>IF(D6L603C5=0,0,D6L603C11/D6L603C5)</f>
        <v>1.7001731059264721E-2</v>
      </c>
      <c r="AL10" s="16" t="s">
        <v>31887</v>
      </c>
      <c r="AM10" s="33">
        <f>D6L603C8*CHOOSE(MIN(D6L603C9,RUN_YEARS),B7L806C4,B7L806C13,B7L806C22,B7L806C31,B7L806C40)</f>
        <v>0.24606462781117364</v>
      </c>
      <c r="AN10" s="16" t="s">
        <v>31888</v>
      </c>
      <c r="AO10" s="33">
        <f>D6L603C8-D6L603C18</f>
        <v>0.91079700854389778</v>
      </c>
      <c r="AP10" s="16" t="s">
        <v>31889</v>
      </c>
      <c r="AQ10" s="33">
        <f>CHOOSE(MIN(D6L603C9,RUN_YEARS),B7L806C2,B7L806C11,B7L806C20,B7L806C29,B7L806C38)</f>
        <v>1445.4058550344591</v>
      </c>
      <c r="AR10" s="16" t="s">
        <v>31890</v>
      </c>
      <c r="AS10" s="33">
        <f>IF(D6L603C20=0,0,D6L603C18/D6L603C20)</f>
        <v>1.7023912484795306E-4</v>
      </c>
      <c r="AT10" s="16" t="s">
        <v>31891</v>
      </c>
      <c r="AU10" s="33">
        <f>IF(D6L603C5=0,0,D6L603C18/D6L603C5)</f>
        <v>0.10635006818380219</v>
      </c>
      <c r="AV10" s="16" t="s">
        <v>31892</v>
      </c>
      <c r="AW10" s="33">
        <f>CHOOSE(MIN(D6L603C9,RUN_YEARS),B7L806C1,B7L806C10,B7L806C19,B7L806C28,B7L806C37)</f>
        <v>5350.1039162258658</v>
      </c>
      <c r="AX10" s="16" t="s">
        <v>31893</v>
      </c>
      <c r="AY10" s="33">
        <f>IF(D6L603C23=0,0,D6L603C19/D6L603C23)</f>
        <v>1.7023912484795306E-4</v>
      </c>
      <c r="AZ10" s="16" t="s">
        <v>31894</v>
      </c>
      <c r="BA10" s="33">
        <f>IF(D6L603C5=0,0,D6L603C19/D6L603C5)</f>
        <v>0.39364993181619778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0.24372494846482731</v>
      </c>
      <c r="J11" s="16" t="s">
        <v>31917</v>
      </c>
      <c r="K11" s="21">
        <f>IF(FLOW_THRU_100PCT="Y",1,INDEX(VariabilityMatrix,D6L604C1,D6L604C9))</f>
        <v>0.56716253197672128</v>
      </c>
      <c r="L11" s="16" t="s">
        <v>31897</v>
      </c>
      <c r="M11" s="15">
        <f>IF(D6L604C2&lt;&gt;0,D6L604C2*D6L604C4,D6L604C3*D6L604C4)</f>
        <v>0.13823165887720737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6.9115829438603685E-2</v>
      </c>
      <c r="R11" s="16" t="s">
        <v>31899</v>
      </c>
      <c r="S11" s="15">
        <f>D6L604C5-D6L604C7</f>
        <v>6.9115829438603685E-2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6.6799522390680474E-2</v>
      </c>
      <c r="X11" s="16" t="s">
        <v>31901</v>
      </c>
      <c r="Y11" s="33">
        <f>D6L604C7-D6L604C10</f>
        <v>2.3163070479232106E-3</v>
      </c>
      <c r="Z11" s="16" t="s">
        <v>31902</v>
      </c>
      <c r="AA11" s="33">
        <f>CHOOSE(MIN(D6L604C9,RUN_YEARS),B7L806C7,B7L806C16,B7L806C25,B7L806C34,B7L806C43)</f>
        <v>817016</v>
      </c>
      <c r="AB11" s="16" t="s">
        <v>31903</v>
      </c>
      <c r="AC11" s="33">
        <f>IF(D6L604C12=0,0,D6L604C10/D6L604C12)</f>
        <v>8.1760360128419123E-8</v>
      </c>
      <c r="AD11" s="16" t="s">
        <v>31904</v>
      </c>
      <c r="AE11" s="33">
        <f>IF(D6L604C5=0,0,D6L604C10/D6L604C5)</f>
        <v>0.48324329558989948</v>
      </c>
      <c r="AF11" s="16" t="s">
        <v>31905</v>
      </c>
      <c r="AG11" s="33">
        <f>CHOOSE(MIN(D6L604C9,RUN_YEARS),B7L806C5,B7L806C14,B7L806C23,B7L806C32,B7L806C41)</f>
        <v>10896.323410574667</v>
      </c>
      <c r="AH11" s="16" t="s">
        <v>31906</v>
      </c>
      <c r="AI11" s="33">
        <f>IF(D6L604C15=0,0,D6L604C11/D6L604C15)</f>
        <v>2.1257693633389043E-7</v>
      </c>
      <c r="AJ11" s="16" t="s">
        <v>31907</v>
      </c>
      <c r="AK11" s="33">
        <f>IF(D6L604C5=0,0,D6L604C11/D6L604C5)</f>
        <v>1.6756704410100513E-2</v>
      </c>
      <c r="AL11" s="16" t="s">
        <v>31908</v>
      </c>
      <c r="AM11" s="33">
        <f>D6L604C8*CHOOSE(MIN(D6L604C9,RUN_YEARS),B7L806C4,B7L806C13,B7L806C22,B7L806C31,B7L806C40)</f>
        <v>1.4616011945114107E-2</v>
      </c>
      <c r="AN11" s="16" t="s">
        <v>31909</v>
      </c>
      <c r="AO11" s="33">
        <f>D6L604C8-D6L604C18</f>
        <v>5.4499817493489575E-2</v>
      </c>
      <c r="AP11" s="16" t="s">
        <v>31910</v>
      </c>
      <c r="AQ11" s="33">
        <f>CHOOSE(MIN(D6L604C9,RUN_YEARS),B7L806C2,B7L806C11,B7L806C20,B7L806C29,B7L806C38)</f>
        <v>1395.8437953544535</v>
      </c>
      <c r="AR11" s="16" t="s">
        <v>31911</v>
      </c>
      <c r="AS11" s="33">
        <f>IF(D6L604C20=0,0,D6L604C18/D6L604C20)</f>
        <v>1.047109425406916E-5</v>
      </c>
      <c r="AT11" s="16" t="s">
        <v>31912</v>
      </c>
      <c r="AU11" s="33">
        <f>IF(D6L604C5=0,0,D6L604C18/D6L604C5)</f>
        <v>0.10573563295002965</v>
      </c>
      <c r="AV11" s="16" t="s">
        <v>31913</v>
      </c>
      <c r="AW11" s="33">
        <f>CHOOSE(MIN(D6L604C9,RUN_YEARS),B7L806C1,B7L806C10,B7L806C19,B7L806C28,B7L806C37)</f>
        <v>5204.7872143172117</v>
      </c>
      <c r="AX11" s="16" t="s">
        <v>31914</v>
      </c>
      <c r="AY11" s="33">
        <f>IF(D6L604C23=0,0,D6L604C19/D6L604C23)</f>
        <v>1.0471094254069158E-5</v>
      </c>
      <c r="AZ11" s="16" t="s">
        <v>31915</v>
      </c>
      <c r="BA11" s="33">
        <f>IF(D6L604C5=0,0,D6L604C19/D6L604C5)</f>
        <v>0.39426436704997031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316.08895114248821</v>
      </c>
      <c r="J12" s="16" t="s">
        <v>31938</v>
      </c>
      <c r="K12" s="21">
        <f>IF(FLOW_THRU_100PCT="Y",1,INDEX(VariabilityMatrix,D6L605C1,D6L605C9))</f>
        <v>0.22521068651838405</v>
      </c>
      <c r="L12" s="16" t="s">
        <v>31918</v>
      </c>
      <c r="M12" s="15">
        <f>IF(D6L605C2&lt;&gt;0,D6L605C2*D6L605C4,D6L605C3*D6L605C4)</f>
        <v>71.186609687675727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35.593304843837863</v>
      </c>
      <c r="R12" s="16" t="s">
        <v>31920</v>
      </c>
      <c r="S12" s="15">
        <f>D6L605C5-D6L605C7</f>
        <v>35.593304843837863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34.383009250907151</v>
      </c>
      <c r="X12" s="16" t="s">
        <v>31922</v>
      </c>
      <c r="Y12" s="33">
        <f>D6L605C7-D6L605C10</f>
        <v>1.2102955929307129</v>
      </c>
      <c r="Z12" s="16" t="s">
        <v>31923</v>
      </c>
      <c r="AA12" s="33">
        <f>CHOOSE(MIN(D6L605C9,RUN_YEARS),B7L806C7,B7L806C16,B7L806C25,B7L806C34,B7L806C43)</f>
        <v>829784.8</v>
      </c>
      <c r="AB12" s="16" t="s">
        <v>31924</v>
      </c>
      <c r="AC12" s="33">
        <f>IF(D6L605C12=0,0,D6L605C10/D6L605C12)</f>
        <v>4.1436055771215799E-5</v>
      </c>
      <c r="AD12" s="16" t="s">
        <v>31925</v>
      </c>
      <c r="AE12" s="33">
        <f>IF(D6L605C5=0,0,D6L605C10/D6L605C5)</f>
        <v>0.48299826894073528</v>
      </c>
      <c r="AF12" s="16" t="s">
        <v>31926</v>
      </c>
      <c r="AG12" s="33">
        <f>CHOOSE(MIN(D6L605C9,RUN_YEARS),B7L806C5,B7L806C14,B7L806C23,B7L806C32,B7L806C41)</f>
        <v>11234.13646181826</v>
      </c>
      <c r="AH12" s="16" t="s">
        <v>31927</v>
      </c>
      <c r="AI12" s="33">
        <f>IF(D6L605C15=0,0,D6L605C11/D6L605C15)</f>
        <v>1.0773374500516126E-4</v>
      </c>
      <c r="AJ12" s="16" t="s">
        <v>31928</v>
      </c>
      <c r="AK12" s="33">
        <f>IF(D6L605C5=0,0,D6L605C11/D6L605C5)</f>
        <v>1.7001731059264745E-2</v>
      </c>
      <c r="AL12" s="16" t="s">
        <v>31929</v>
      </c>
      <c r="AM12" s="33">
        <f>D6L605C8*CHOOSE(MIN(D6L605C9,RUN_YEARS),B7L806C4,B7L806C13,B7L806C22,B7L806C31,B7L806C40)</f>
        <v>7.5707007940580269</v>
      </c>
      <c r="AN12" s="16" t="s">
        <v>31930</v>
      </c>
      <c r="AO12" s="33">
        <f>D6L605C8-D6L605C18</f>
        <v>28.022604049779837</v>
      </c>
      <c r="AP12" s="16" t="s">
        <v>31931</v>
      </c>
      <c r="AQ12" s="33">
        <f>CHOOSE(MIN(D6L605C9,RUN_YEARS),B7L806C2,B7L806C11,B7L806C20,B7L806C29,B7L806C38)</f>
        <v>1445.4058550344591</v>
      </c>
      <c r="AR12" s="16" t="s">
        <v>31932</v>
      </c>
      <c r="AS12" s="33">
        <f>IF(D6L605C20=0,0,D6L605C18/D6L605C20)</f>
        <v>5.2377681795661036E-3</v>
      </c>
      <c r="AT12" s="16" t="s">
        <v>31933</v>
      </c>
      <c r="AU12" s="33">
        <f>IF(D6L605C5=0,0,D6L605C18/D6L605C5)</f>
        <v>0.10635006818380219</v>
      </c>
      <c r="AV12" s="16" t="s">
        <v>31934</v>
      </c>
      <c r="AW12" s="33">
        <f>CHOOSE(MIN(D6L605C9,RUN_YEARS),B7L806C1,B7L806C10,B7L806C19,B7L806C28,B7L806C37)</f>
        <v>5350.1039162258658</v>
      </c>
      <c r="AX12" s="16" t="s">
        <v>31935</v>
      </c>
      <c r="AY12" s="33">
        <f>IF(D6L605C23=0,0,D6L605C19/D6L605C23)</f>
        <v>5.2377681795661036E-3</v>
      </c>
      <c r="AZ12" s="16" t="s">
        <v>31936</v>
      </c>
      <c r="BA12" s="33">
        <f>IF(D6L605C5=0,0,D6L605C19/D6L605C5)</f>
        <v>0.39364993181619784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126.16618029157519</v>
      </c>
      <c r="J13" s="16" t="s">
        <v>31959</v>
      </c>
      <c r="K13" s="21">
        <f>IF(FLOW_THRU_100PCT="Y",1,INDEX(VariabilityMatrix,D6L606C1,D6L606C9))</f>
        <v>0.56445051352025655</v>
      </c>
      <c r="L13" s="16" t="s">
        <v>31939</v>
      </c>
      <c r="M13" s="15">
        <f>IF(D6L606C2&lt;&gt;0,D6L606C2*D6L606C4,D6L606C3*D6L606C4)</f>
        <v>71.21456525446888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35.60728262723444</v>
      </c>
      <c r="R13" s="16" t="s">
        <v>31941</v>
      </c>
      <c r="S13" s="15">
        <f>D6L606C5-D6L606C7</f>
        <v>35.60728262723444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34.396511741275503</v>
      </c>
      <c r="X13" s="16" t="s">
        <v>31943</v>
      </c>
      <c r="Y13" s="33">
        <f>D6L606C7-D6L606C10</f>
        <v>1.2107708859589366</v>
      </c>
      <c r="Z13" s="16" t="s">
        <v>31944</v>
      </c>
      <c r="AA13" s="33">
        <f>CHOOSE(MIN(D6L606C9,RUN_YEARS),B7L806C7,B7L806C16,B7L806C25,B7L806C34,B7L806C43)</f>
        <v>829784.8</v>
      </c>
      <c r="AB13" s="16" t="s">
        <v>31945</v>
      </c>
      <c r="AC13" s="33">
        <f>IF(D6L606C12=0,0,D6L606C10/D6L606C12)</f>
        <v>4.1452328050930193E-5</v>
      </c>
      <c r="AD13" s="16" t="s">
        <v>31946</v>
      </c>
      <c r="AE13" s="33">
        <f>IF(D6L606C5=0,0,D6L606C10/D6L606C5)</f>
        <v>0.48299826894073528</v>
      </c>
      <c r="AF13" s="16" t="s">
        <v>31947</v>
      </c>
      <c r="AG13" s="33">
        <f>CHOOSE(MIN(D6L606C9,RUN_YEARS),B7L806C5,B7L806C14,B7L806C23,B7L806C32,B7L806C41)</f>
        <v>11234.13646181826</v>
      </c>
      <c r="AH13" s="16" t="s">
        <v>31948</v>
      </c>
      <c r="AI13" s="33">
        <f>IF(D6L606C15=0,0,D6L606C11/D6L606C15)</f>
        <v>1.0777605293241842E-4</v>
      </c>
      <c r="AJ13" s="16" t="s">
        <v>31949</v>
      </c>
      <c r="AK13" s="33">
        <f>IF(D6L606C5=0,0,D6L606C11/D6L606C5)</f>
        <v>1.7001731059264703E-2</v>
      </c>
      <c r="AL13" s="16" t="s">
        <v>31950</v>
      </c>
      <c r="AM13" s="33">
        <f>D6L606C8*CHOOSE(MIN(D6L606C9,RUN_YEARS),B7L806C4,B7L806C13,B7L806C22,B7L806C31,B7L806C40)</f>
        <v>7.5736738704925957</v>
      </c>
      <c r="AN13" s="16" t="s">
        <v>31951</v>
      </c>
      <c r="AO13" s="33">
        <f>D6L606C8-D6L606C18</f>
        <v>28.033608756741845</v>
      </c>
      <c r="AP13" s="16" t="s">
        <v>31952</v>
      </c>
      <c r="AQ13" s="33">
        <f>CHOOSE(MIN(D6L606C9,RUN_YEARS),B7L806C2,B7L806C11,B7L806C20,B7L806C29,B7L806C38)</f>
        <v>1445.4058550344591</v>
      </c>
      <c r="AR13" s="16" t="s">
        <v>31953</v>
      </c>
      <c r="AS13" s="33">
        <f>IF(D6L606C20=0,0,D6L606C18/D6L606C20)</f>
        <v>5.2398250941857686E-3</v>
      </c>
      <c r="AT13" s="16" t="s">
        <v>31954</v>
      </c>
      <c r="AU13" s="33">
        <f>IF(D6L606C5=0,0,D6L606C18/D6L606C5)</f>
        <v>0.10635006818380219</v>
      </c>
      <c r="AV13" s="16" t="s">
        <v>31955</v>
      </c>
      <c r="AW13" s="33">
        <f>CHOOSE(MIN(D6L606C9,RUN_YEARS),B7L806C1,B7L806C10,B7L806C19,B7L806C28,B7L806C37)</f>
        <v>5350.1039162258658</v>
      </c>
      <c r="AX13" s="16" t="s">
        <v>31956</v>
      </c>
      <c r="AY13" s="33">
        <f>IF(D6L606C23=0,0,D6L606C19/D6L606C23)</f>
        <v>5.2398250941857686E-3</v>
      </c>
      <c r="AZ13" s="16" t="s">
        <v>31957</v>
      </c>
      <c r="BA13" s="33">
        <f>IF(D6L606C5=0,0,D6L606C19/D6L606C5)</f>
        <v>0.39364993181619784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6.3660372766681252</v>
      </c>
      <c r="J14" s="16" t="s">
        <v>31980</v>
      </c>
      <c r="K14" s="21">
        <f>IF(FLOW_THRU_100PCT="Y",1,INDEX(VariabilityMatrix,D6L607C1,D6L607C9))</f>
        <v>0.56716253197672128</v>
      </c>
      <c r="L14" s="16" t="s">
        <v>31960</v>
      </c>
      <c r="M14" s="15">
        <f>IF(D6L607C2&lt;&gt;0,D6L607C2*D6L607C4,D6L607C3*D6L607C4)</f>
        <v>3.6105778204932855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1.8052889102466427</v>
      </c>
      <c r="R14" s="16" t="s">
        <v>31962</v>
      </c>
      <c r="S14" s="15">
        <f>D6L607C5-D6L607C7</f>
        <v>1.8052889102466427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1.7447875249589719</v>
      </c>
      <c r="X14" s="16" t="s">
        <v>31964</v>
      </c>
      <c r="Y14" s="33">
        <f>D6L607C7-D6L607C10</f>
        <v>6.0501385287670795E-2</v>
      </c>
      <c r="Z14" s="16" t="s">
        <v>31965</v>
      </c>
      <c r="AA14" s="33">
        <f>CHOOSE(MIN(D6L607C9,RUN_YEARS),B7L806C7,B7L806C16,B7L806C25,B7L806C34,B7L806C43)</f>
        <v>817016</v>
      </c>
      <c r="AB14" s="16" t="s">
        <v>31966</v>
      </c>
      <c r="AC14" s="33">
        <f>IF(D6L607C12=0,0,D6L607C10/D6L607C12)</f>
        <v>2.1355610232345168E-6</v>
      </c>
      <c r="AD14" s="16" t="s">
        <v>31967</v>
      </c>
      <c r="AE14" s="33">
        <f>IF(D6L607C5=0,0,D6L607C10/D6L607C5)</f>
        <v>0.48324329558989954</v>
      </c>
      <c r="AF14" s="16" t="s">
        <v>31968</v>
      </c>
      <c r="AG14" s="33">
        <f>CHOOSE(MIN(D6L607C9,RUN_YEARS),B7L806C5,B7L806C14,B7L806C23,B7L806C32,B7L806C41)</f>
        <v>10896.323410574667</v>
      </c>
      <c r="AH14" s="16" t="s">
        <v>31969</v>
      </c>
      <c r="AI14" s="33">
        <f>IF(D6L607C15=0,0,D6L607C11/D6L607C15)</f>
        <v>5.5524586604097481E-6</v>
      </c>
      <c r="AJ14" s="16" t="s">
        <v>31970</v>
      </c>
      <c r="AK14" s="33">
        <f>IF(D6L607C5=0,0,D6L607C11/D6L607C5)</f>
        <v>1.6756704410100475E-2</v>
      </c>
      <c r="AL14" s="16" t="s">
        <v>31971</v>
      </c>
      <c r="AM14" s="33">
        <f>D6L607C8*CHOOSE(MIN(D6L607C9,RUN_YEARS),B7L806C4,B7L806C13,B7L806C22,B7L806C31,B7L806C40)</f>
        <v>0.38176673116519605</v>
      </c>
      <c r="AN14" s="16" t="s">
        <v>31972</v>
      </c>
      <c r="AO14" s="33">
        <f>D6L607C8-D6L607C18</f>
        <v>1.4235221790814467</v>
      </c>
      <c r="AP14" s="16" t="s">
        <v>31973</v>
      </c>
      <c r="AQ14" s="33">
        <f>CHOOSE(MIN(D6L607C9,RUN_YEARS),B7L806C2,B7L806C11,B7L806C20,B7L806C29,B7L806C38)</f>
        <v>1395.8437953544535</v>
      </c>
      <c r="AR14" s="16" t="s">
        <v>31974</v>
      </c>
      <c r="AS14" s="33">
        <f>IF(D6L607C20=0,0,D6L607C18/D6L607C20)</f>
        <v>2.7350247386975855E-4</v>
      </c>
      <c r="AT14" s="16" t="s">
        <v>31975</v>
      </c>
      <c r="AU14" s="33">
        <f>IF(D6L607C5=0,0,D6L607C18/D6L607C5)</f>
        <v>0.10573563295002965</v>
      </c>
      <c r="AV14" s="16" t="s">
        <v>31976</v>
      </c>
      <c r="AW14" s="33">
        <f>CHOOSE(MIN(D6L607C9,RUN_YEARS),B7L806C1,B7L806C10,B7L806C19,B7L806C28,B7L806C37)</f>
        <v>5204.7872143172117</v>
      </c>
      <c r="AX14" s="16" t="s">
        <v>31977</v>
      </c>
      <c r="AY14" s="33">
        <f>IF(D6L607C23=0,0,D6L607C19/D6L607C23)</f>
        <v>2.735024738697586E-4</v>
      </c>
      <c r="AZ14" s="16" t="s">
        <v>31978</v>
      </c>
      <c r="BA14" s="33">
        <f>IF(D6L607C5=0,0,D6L607C19/D6L607C5)</f>
        <v>0.39426436704997037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0.33858795235832301</v>
      </c>
      <c r="J15" s="16" t="s">
        <v>32001</v>
      </c>
      <c r="K15" s="21">
        <f>IF(FLOW_THRU_100PCT="Y",1,INDEX(VariabilityMatrix,D6L608C1,D6L608C9))</f>
        <v>0.56716253197672128</v>
      </c>
      <c r="L15" s="16" t="s">
        <v>31981</v>
      </c>
      <c r="M15" s="15">
        <f>IF(D6L608C2&lt;&gt;0,D6L608C2*D6L608C4,D6L608C3*D6L608C4)</f>
        <v>0.19203440035635996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9.6017200178179982E-2</v>
      </c>
      <c r="R15" s="16" t="s">
        <v>31983</v>
      </c>
      <c r="S15" s="15">
        <f>D6L608C5-D6L608C7</f>
        <v>9.6017200178179982E-2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9.279933649483757E-2</v>
      </c>
      <c r="X15" s="16" t="s">
        <v>31985</v>
      </c>
      <c r="Y15" s="33">
        <f>D6L608C7-D6L608C10</f>
        <v>3.2178636833424118E-3</v>
      </c>
      <c r="Z15" s="16" t="s">
        <v>31986</v>
      </c>
      <c r="AA15" s="33">
        <f>CHOOSE(MIN(D6L608C9,RUN_YEARS),B7L806C7,B7L806C16,B7L806C25,B7L806C34,B7L806C43)</f>
        <v>817016</v>
      </c>
      <c r="AB15" s="16" t="s">
        <v>31987</v>
      </c>
      <c r="AC15" s="33">
        <f>IF(D6L608C12=0,0,D6L608C10/D6L608C12)</f>
        <v>1.1358325478918109E-7</v>
      </c>
      <c r="AD15" s="16" t="s">
        <v>31988</v>
      </c>
      <c r="AE15" s="33">
        <f>IF(D6L608C5=0,0,D6L608C10/D6L608C5)</f>
        <v>0.48324329558989954</v>
      </c>
      <c r="AF15" s="16" t="s">
        <v>31989</v>
      </c>
      <c r="AG15" s="33">
        <f>CHOOSE(MIN(D6L608C9,RUN_YEARS),B7L806C5,B7L806C14,B7L806C23,B7L806C32,B7L806C41)</f>
        <v>10896.323410574667</v>
      </c>
      <c r="AH15" s="16" t="s">
        <v>31990</v>
      </c>
      <c r="AI15" s="33">
        <f>IF(D6L608C15=0,0,D6L608C11/D6L608C15)</f>
        <v>2.9531646245187053E-7</v>
      </c>
      <c r="AJ15" s="16" t="s">
        <v>31991</v>
      </c>
      <c r="AK15" s="33">
        <f>IF(D6L608C5=0,0,D6L608C11/D6L608C5)</f>
        <v>1.6756704410100447E-2</v>
      </c>
      <c r="AL15" s="16" t="s">
        <v>31992</v>
      </c>
      <c r="AM15" s="33">
        <f>D6L608C8*CHOOSE(MIN(D6L608C9,RUN_YEARS),B7L806C4,B7L806C13,B7L806C22,B7L806C31,B7L806C40)</f>
        <v>2.0304878869859121E-2</v>
      </c>
      <c r="AN15" s="16" t="s">
        <v>31993</v>
      </c>
      <c r="AO15" s="33">
        <f>D6L608C8-D6L608C18</f>
        <v>7.5712321308320868E-2</v>
      </c>
      <c r="AP15" s="16" t="s">
        <v>31994</v>
      </c>
      <c r="AQ15" s="33">
        <f>CHOOSE(MIN(D6L608C9,RUN_YEARS),B7L806C2,B7L806C11,B7L806C20,B7L806C29,B7L806C38)</f>
        <v>1395.8437953544535</v>
      </c>
      <c r="AR15" s="16" t="s">
        <v>31995</v>
      </c>
      <c r="AS15" s="33">
        <f>IF(D6L608C20=0,0,D6L608C18/D6L608C20)</f>
        <v>1.4546669861940391E-5</v>
      </c>
      <c r="AT15" s="16" t="s">
        <v>31996</v>
      </c>
      <c r="AU15" s="33">
        <f>IF(D6L608C5=0,0,D6L608C18/D6L608C5)</f>
        <v>0.10573563295002965</v>
      </c>
      <c r="AV15" s="16" t="s">
        <v>31997</v>
      </c>
      <c r="AW15" s="33">
        <f>CHOOSE(MIN(D6L608C9,RUN_YEARS),B7L806C1,B7L806C10,B7L806C19,B7L806C28,B7L806C37)</f>
        <v>5204.7872143172117</v>
      </c>
      <c r="AX15" s="16" t="s">
        <v>31998</v>
      </c>
      <c r="AY15" s="33">
        <f>IF(D6L608C23=0,0,D6L608C19/D6L608C23)</f>
        <v>1.4546669861940391E-5</v>
      </c>
      <c r="AZ15" s="16" t="s">
        <v>31999</v>
      </c>
      <c r="BA15" s="33">
        <f>IF(D6L608C5=0,0,D6L608C19/D6L608C5)</f>
        <v>0.39426436704997037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0.58231290082315035</v>
      </c>
      <c r="J16" s="16" t="s">
        <v>32022</v>
      </c>
      <c r="K16" s="21">
        <f>IF(FLOW_THRU_100PCT="Y",1,INDEX(VariabilityMatrix,D6L609C1,D6L609C9))</f>
        <v>0.56716253197672128</v>
      </c>
      <c r="L16" s="16" t="s">
        <v>32002</v>
      </c>
      <c r="M16" s="15">
        <f>IF(D6L609C2&lt;&gt;0,D6L609C2*D6L609C4,D6L609C3*D6L609C4)</f>
        <v>0.33026605923356733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0.16513302961678367</v>
      </c>
      <c r="R16" s="16" t="s">
        <v>32004</v>
      </c>
      <c r="S16" s="15">
        <f>D6L609C5-D6L609C7</f>
        <v>0.16513302961678367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0.15959885888551806</v>
      </c>
      <c r="X16" s="16" t="s">
        <v>32006</v>
      </c>
      <c r="Y16" s="33">
        <f>D6L609C7-D6L609C10</f>
        <v>5.5341707312656085E-3</v>
      </c>
      <c r="Z16" s="16" t="s">
        <v>32007</v>
      </c>
      <c r="AA16" s="33">
        <f>CHOOSE(MIN(D6L609C9,RUN_YEARS),B7L806C7,B7L806C16,B7L806C25,B7L806C34,B7L806C43)</f>
        <v>817016</v>
      </c>
      <c r="AB16" s="16" t="s">
        <v>32008</v>
      </c>
      <c r="AC16" s="33">
        <f>IF(D6L609C12=0,0,D6L609C10/D6L609C12)</f>
        <v>1.9534361491760022E-7</v>
      </c>
      <c r="AD16" s="16" t="s">
        <v>32009</v>
      </c>
      <c r="AE16" s="33">
        <f>IF(D6L609C5=0,0,D6L609C10/D6L609C5)</f>
        <v>0.48324329558989959</v>
      </c>
      <c r="AF16" s="16" t="s">
        <v>32010</v>
      </c>
      <c r="AG16" s="33">
        <f>CHOOSE(MIN(D6L609C9,RUN_YEARS),B7L806C5,B7L806C14,B7L806C23,B7L806C32,B7L806C41)</f>
        <v>10896.323410574667</v>
      </c>
      <c r="AH16" s="16" t="s">
        <v>32011</v>
      </c>
      <c r="AI16" s="33">
        <f>IF(D6L609C15=0,0,D6L609C11/D6L609C15)</f>
        <v>5.0789339878575966E-7</v>
      </c>
      <c r="AJ16" s="16" t="s">
        <v>32012</v>
      </c>
      <c r="AK16" s="33">
        <f>IF(D6L609C5=0,0,D6L609C11/D6L609C5)</f>
        <v>1.6756704410100434E-2</v>
      </c>
      <c r="AL16" s="16" t="s">
        <v>32013</v>
      </c>
      <c r="AM16" s="33">
        <f>D6L609C8*CHOOSE(MIN(D6L609C9,RUN_YEARS),B7L806C4,B7L806C13,B7L806C22,B7L806C31,B7L806C40)</f>
        <v>3.4920890814973224E-2</v>
      </c>
      <c r="AN16" s="16" t="s">
        <v>32014</v>
      </c>
      <c r="AO16" s="33">
        <f>D6L609C8-D6L609C18</f>
        <v>0.13021213880181043</v>
      </c>
      <c r="AP16" s="16" t="s">
        <v>32015</v>
      </c>
      <c r="AQ16" s="33">
        <f>CHOOSE(MIN(D6L609C9,RUN_YEARS),B7L806C2,B7L806C11,B7L806C20,B7L806C29,B7L806C38)</f>
        <v>1395.8437953544535</v>
      </c>
      <c r="AR16" s="16" t="s">
        <v>32016</v>
      </c>
      <c r="AS16" s="33">
        <f>IF(D6L609C20=0,0,D6L609C18/D6L609C20)</f>
        <v>2.5017764116009549E-5</v>
      </c>
      <c r="AT16" s="16" t="s">
        <v>32017</v>
      </c>
      <c r="AU16" s="33">
        <f>IF(D6L609C5=0,0,D6L609C18/D6L609C5)</f>
        <v>0.10573563295002965</v>
      </c>
      <c r="AV16" s="16" t="s">
        <v>32018</v>
      </c>
      <c r="AW16" s="33">
        <f>CHOOSE(MIN(D6L609C9,RUN_YEARS),B7L806C1,B7L806C10,B7L806C19,B7L806C28,B7L806C37)</f>
        <v>5204.7872143172117</v>
      </c>
      <c r="AX16" s="16" t="s">
        <v>32019</v>
      </c>
      <c r="AY16" s="33">
        <f>IF(D6L609C23=0,0,D6L609C19/D6L609C23)</f>
        <v>2.5017764116009545E-5</v>
      </c>
      <c r="AZ16" s="16" t="s">
        <v>32020</v>
      </c>
      <c r="BA16" s="33">
        <f>IF(D6L609C5=0,0,D6L609C19/D6L609C5)</f>
        <v>0.39426436704997031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0.39696518552355109</v>
      </c>
      <c r="J17" s="16" t="s">
        <v>32043</v>
      </c>
      <c r="K17" s="21">
        <f>IF(FLOW_THRU_100PCT="Y",1,INDEX(VariabilityMatrix,D6L610C1,D6L610C9))</f>
        <v>0.56716253197672128</v>
      </c>
      <c r="L17" s="16" t="s">
        <v>32023</v>
      </c>
      <c r="M17" s="15">
        <f>IF(D6L610C2&lt;&gt;0,D6L610C2*D6L610C4,D6L610C3*D6L610C4)</f>
        <v>0.22514377972814614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0.11257188986407307</v>
      </c>
      <c r="R17" s="16" t="s">
        <v>32025</v>
      </c>
      <c r="S17" s="15">
        <f>D6L610C5-D6L610C7</f>
        <v>0.11257188986407307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0.10879922209739576</v>
      </c>
      <c r="X17" s="16" t="s">
        <v>32027</v>
      </c>
      <c r="Y17" s="33">
        <f>D6L610C7-D6L610C10</f>
        <v>3.7726677666773123E-3</v>
      </c>
      <c r="Z17" s="16" t="s">
        <v>32028</v>
      </c>
      <c r="AA17" s="33">
        <f>CHOOSE(MIN(D6L610C9,RUN_YEARS),B7L806C7,B7L806C16,B7L806C25,B7L806C34,B7L806C43)</f>
        <v>817016</v>
      </c>
      <c r="AB17" s="16" t="s">
        <v>32029</v>
      </c>
      <c r="AC17" s="33">
        <f>IF(D6L610C12=0,0,D6L610C10/D6L610C12)</f>
        <v>1.3316657458041917E-7</v>
      </c>
      <c r="AD17" s="16" t="s">
        <v>32030</v>
      </c>
      <c r="AE17" s="33">
        <f>IF(D6L610C5=0,0,D6L610C10/D6L610C5)</f>
        <v>0.48324329558989954</v>
      </c>
      <c r="AF17" s="16" t="s">
        <v>32031</v>
      </c>
      <c r="AG17" s="33">
        <f>CHOOSE(MIN(D6L610C9,RUN_YEARS),B7L806C5,B7L806C14,B7L806C23,B7L806C32,B7L806C41)</f>
        <v>10896.323410574667</v>
      </c>
      <c r="AH17" s="16" t="s">
        <v>32032</v>
      </c>
      <c r="AI17" s="33">
        <f>IF(D6L610C15=0,0,D6L610C11/D6L610C15)</f>
        <v>3.462330939090898E-7</v>
      </c>
      <c r="AJ17" s="16" t="s">
        <v>32033</v>
      </c>
      <c r="AK17" s="33">
        <f>IF(D6L610C5=0,0,D6L610C11/D6L610C5)</f>
        <v>1.6756704410100458E-2</v>
      </c>
      <c r="AL17" s="16" t="s">
        <v>32034</v>
      </c>
      <c r="AM17" s="33">
        <f>D6L610C8*CHOOSE(MIN(D6L610C9,RUN_YEARS),B7L806C4,B7L806C13,B7L806C22,B7L806C31,B7L806C40)</f>
        <v>2.3805720054317588E-2</v>
      </c>
      <c r="AN17" s="16" t="s">
        <v>32035</v>
      </c>
      <c r="AO17" s="33">
        <f>D6L610C8-D6L610C18</f>
        <v>8.8766169809755491E-2</v>
      </c>
      <c r="AP17" s="16" t="s">
        <v>32036</v>
      </c>
      <c r="AQ17" s="33">
        <f>CHOOSE(MIN(D6L610C9,RUN_YEARS),B7L806C2,B7L806C11,B7L806C20,B7L806C29,B7L806C38)</f>
        <v>1395.8437953544535</v>
      </c>
      <c r="AR17" s="16" t="s">
        <v>32037</v>
      </c>
      <c r="AS17" s="33">
        <f>IF(D6L610C20=0,0,D6L610C18/D6L610C20)</f>
        <v>1.7054716389861146E-5</v>
      </c>
      <c r="AT17" s="16" t="s">
        <v>32038</v>
      </c>
      <c r="AU17" s="33">
        <f>IF(D6L610C5=0,0,D6L610C18/D6L610C5)</f>
        <v>0.10573563295002965</v>
      </c>
      <c r="AV17" s="16" t="s">
        <v>32039</v>
      </c>
      <c r="AW17" s="33">
        <f>CHOOSE(MIN(D6L610C9,RUN_YEARS),B7L806C1,B7L806C10,B7L806C19,B7L806C28,B7L806C37)</f>
        <v>5204.7872143172117</v>
      </c>
      <c r="AX17" s="16" t="s">
        <v>32040</v>
      </c>
      <c r="AY17" s="33">
        <f>IF(D6L610C23=0,0,D6L610C19/D6L610C23)</f>
        <v>1.7054716389861146E-5</v>
      </c>
      <c r="AZ17" s="16" t="s">
        <v>32041</v>
      </c>
      <c r="BA17" s="33">
        <f>IF(D6L610C5=0,0,D6L610C19/D6L610C5)</f>
        <v>0.39426436704997037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0.13426763628002464</v>
      </c>
      <c r="J18" s="16" t="s">
        <v>32064</v>
      </c>
      <c r="K18" s="21">
        <f>IF(FLOW_THRU_100PCT="Y",1,INDEX(VariabilityMatrix,D6L611C1,D6L611C9))</f>
        <v>0.56716253197672128</v>
      </c>
      <c r="L18" s="16" t="s">
        <v>32044</v>
      </c>
      <c r="M18" s="15">
        <f>IF(D6L611C2&lt;&gt;0,D6L611C2*D6L611C4,D6L611C3*D6L611C4)</f>
        <v>7.6151572555108252E-2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3.8075786277554126E-2</v>
      </c>
      <c r="R18" s="16" t="s">
        <v>32046</v>
      </c>
      <c r="S18" s="15">
        <f>D6L611C5-D6L611C7</f>
        <v>3.8075786277554126E-2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3.6799736885883859E-2</v>
      </c>
      <c r="X18" s="16" t="s">
        <v>32048</v>
      </c>
      <c r="Y18" s="33">
        <f>D6L611C7-D6L611C10</f>
        <v>1.276049391670267E-3</v>
      </c>
      <c r="Z18" s="16" t="s">
        <v>32049</v>
      </c>
      <c r="AA18" s="33">
        <f>CHOOSE(MIN(D6L611C9,RUN_YEARS),B7L806C7,B7L806C16,B7L806C25,B7L806C34,B7L806C43)</f>
        <v>817016</v>
      </c>
      <c r="AB18" s="16" t="s">
        <v>32050</v>
      </c>
      <c r="AC18" s="33">
        <f>IF(D6L611C12=0,0,D6L611C10/D6L611C12)</f>
        <v>4.5041635519847665E-8</v>
      </c>
      <c r="AD18" s="16" t="s">
        <v>32051</v>
      </c>
      <c r="AE18" s="33">
        <f>IF(D6L611C5=0,0,D6L611C10/D6L611C5)</f>
        <v>0.48324329558989954</v>
      </c>
      <c r="AF18" s="16" t="s">
        <v>32052</v>
      </c>
      <c r="AG18" s="33">
        <f>CHOOSE(MIN(D6L611C9,RUN_YEARS),B7L806C5,B7L806C14,B7L806C23,B7L806C32,B7L806C41)</f>
        <v>10896.323410574667</v>
      </c>
      <c r="AH18" s="16" t="s">
        <v>32053</v>
      </c>
      <c r="AI18" s="33">
        <f>IF(D6L611C15=0,0,D6L611C11/D6L611C15)</f>
        <v>1.1710825235160386E-7</v>
      </c>
      <c r="AJ18" s="16" t="s">
        <v>32054</v>
      </c>
      <c r="AK18" s="33">
        <f>IF(D6L611C5=0,0,D6L611C11/D6L611C5)</f>
        <v>1.6756704410100451E-2</v>
      </c>
      <c r="AL18" s="16" t="s">
        <v>32055</v>
      </c>
      <c r="AM18" s="33">
        <f>D6L611C8*CHOOSE(MIN(D6L611C9,RUN_YEARS),B7L806C4,B7L806C13,B7L806C22,B7L806C31,B7L806C40)</f>
        <v>8.0519347242544777E-3</v>
      </c>
      <c r="AN18" s="16" t="s">
        <v>32056</v>
      </c>
      <c r="AO18" s="33">
        <f>D6L611C8-D6L611C18</f>
        <v>3.0023851553299646E-2</v>
      </c>
      <c r="AP18" s="16" t="s">
        <v>32057</v>
      </c>
      <c r="AQ18" s="33">
        <f>CHOOSE(MIN(D6L611C9,RUN_YEARS),B7L806C2,B7L806C11,B7L806C20,B7L806C29,B7L806C38)</f>
        <v>1395.8437953544535</v>
      </c>
      <c r="AR18" s="16" t="s">
        <v>32058</v>
      </c>
      <c r="AS18" s="33">
        <f>IF(D6L611C20=0,0,D6L611C18/D6L611C20)</f>
        <v>5.768507014217741E-6</v>
      </c>
      <c r="AT18" s="16" t="s">
        <v>32059</v>
      </c>
      <c r="AU18" s="33">
        <f>IF(D6L611C5=0,0,D6L611C18/D6L611C5)</f>
        <v>0.10573563295002965</v>
      </c>
      <c r="AV18" s="16" t="s">
        <v>32060</v>
      </c>
      <c r="AW18" s="33">
        <f>CHOOSE(MIN(D6L611C9,RUN_YEARS),B7L806C1,B7L806C10,B7L806C19,B7L806C28,B7L806C37)</f>
        <v>5204.7872143172117</v>
      </c>
      <c r="AX18" s="16" t="s">
        <v>32061</v>
      </c>
      <c r="AY18" s="33">
        <f>IF(D6L611C23=0,0,D6L611C19/D6L611C23)</f>
        <v>5.7685070142177401E-6</v>
      </c>
      <c r="AZ18" s="16" t="s">
        <v>32062</v>
      </c>
      <c r="BA18" s="33">
        <f>IF(D6L611C5=0,0,D6L611C19/D6L611C5)</f>
        <v>0.39426436704997031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0.56716253197672128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817016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10896.323410574667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1395.8437953544535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5204.7872143172117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3.0459520875092782E-3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2.6195187952579792E-3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1.3097593976289896E-3</v>
      </c>
      <c r="R20" s="16" t="s">
        <v>32088</v>
      </c>
      <c r="S20" s="15">
        <f>D6L613C5-D6L613C7</f>
        <v>1.3097593976289896E-3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1.2658648954801492E-3</v>
      </c>
      <c r="X20" s="16" t="s">
        <v>32090</v>
      </c>
      <c r="Y20" s="33">
        <f>D6L613C7-D6L613C10</f>
        <v>4.3894502148840355E-5</v>
      </c>
      <c r="Z20" s="16" t="s">
        <v>32091</v>
      </c>
      <c r="AA20" s="33">
        <f>CHOOSE(MIN(D6L613C9,RUN_YEARS),B7L806C7,B7L806C16,B7L806C25,B7L806C34,B7L806C43)</f>
        <v>817016</v>
      </c>
      <c r="AB20" s="16" t="s">
        <v>32092</v>
      </c>
      <c r="AC20" s="33">
        <f>IF(D6L613C12=0,0,D6L613C10/D6L613C12)</f>
        <v>1.5493758940830402E-9</v>
      </c>
      <c r="AD20" s="16" t="s">
        <v>32093</v>
      </c>
      <c r="AE20" s="33">
        <f>IF(D6L613C5=0,0,D6L613C10/D6L613C5)</f>
        <v>0.48324329558989959</v>
      </c>
      <c r="AF20" s="16" t="s">
        <v>32094</v>
      </c>
      <c r="AG20" s="33">
        <f>CHOOSE(MIN(D6L613C9,RUN_YEARS),B7L806C5,B7L806C14,B7L806C23,B7L806C32,B7L806C41)</f>
        <v>10896.323410574667</v>
      </c>
      <c r="AH20" s="16" t="s">
        <v>32095</v>
      </c>
      <c r="AI20" s="33">
        <f>IF(D6L613C15=0,0,D6L613C11/D6L613C15)</f>
        <v>4.0283773246158983E-9</v>
      </c>
      <c r="AJ20" s="16" t="s">
        <v>32096</v>
      </c>
      <c r="AK20" s="33">
        <f>IF(D6L613C5=0,0,D6L613C11/D6L613C5)</f>
        <v>1.6756704410100434E-2</v>
      </c>
      <c r="AL20" s="16" t="s">
        <v>32097</v>
      </c>
      <c r="AM20" s="33">
        <f>D6L613C8*CHOOSE(MIN(D6L613C9,RUN_YEARS),B7L806C4,B7L806C13,B7L806C22,B7L806C31,B7L806C40)</f>
        <v>2.7697647784110155E-4</v>
      </c>
      <c r="AN20" s="16" t="s">
        <v>32098</v>
      </c>
      <c r="AO20" s="33">
        <f>D6L613C8-D6L613C18</f>
        <v>1.0327829197878881E-3</v>
      </c>
      <c r="AP20" s="16" t="s">
        <v>32099</v>
      </c>
      <c r="AQ20" s="33">
        <f>CHOOSE(MIN(D6L613C9,RUN_YEARS),B7L806C2,B7L806C11,B7L806C20,B7L806C29,B7L806C38)</f>
        <v>1395.8437953544535</v>
      </c>
      <c r="AR20" s="16" t="s">
        <v>32100</v>
      </c>
      <c r="AS20" s="33">
        <f>IF(D6L613C20=0,0,D6L613C18/D6L613C20)</f>
        <v>1.984294222340026E-7</v>
      </c>
      <c r="AT20" s="16" t="s">
        <v>32101</v>
      </c>
      <c r="AU20" s="33">
        <f>IF(D6L613C5=0,0,D6L613C18/D6L613C5)</f>
        <v>0.10573563295002965</v>
      </c>
      <c r="AV20" s="16" t="s">
        <v>32102</v>
      </c>
      <c r="AW20" s="33">
        <f>CHOOSE(MIN(D6L613C9,RUN_YEARS),B7L806C1,B7L806C10,B7L806C19,B7L806C28,B7L806C37)</f>
        <v>5204.7872143172117</v>
      </c>
      <c r="AX20" s="16" t="s">
        <v>32103</v>
      </c>
      <c r="AY20" s="33">
        <f>IF(D6L613C23=0,0,D6L613C19/D6L613C23)</f>
        <v>1.9842942223400257E-7</v>
      </c>
      <c r="AZ20" s="16" t="s">
        <v>32104</v>
      </c>
      <c r="BA20" s="33">
        <f>IF(D6L613C5=0,0,D6L613C19/D6L613C5)</f>
        <v>0.39426436704997037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0.56445051352025655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829784.8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11234.13646181826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1445.4058550344591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5350.1039162258658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21.533480924252508</v>
      </c>
      <c r="J22" s="16" t="s">
        <v>32147</v>
      </c>
      <c r="K22" s="21">
        <f>IF(FLOW_THRU_100PCT="Y",1,INDEX(VariabilityMatrix,D6L615C1,D6L615C9))</f>
        <v>0.56670494432438212</v>
      </c>
      <c r="L22" s="16" t="s">
        <v>32127</v>
      </c>
      <c r="M22" s="15">
        <f>IF(D6L615C2&lt;&gt;0,D6L615C2*D6L615C4,D6L615C3*D6L615C4)</f>
        <v>12.203130108288661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6.1015650541443307</v>
      </c>
      <c r="R22" s="16" t="s">
        <v>32129</v>
      </c>
      <c r="S22" s="15">
        <f>D6L615C5-D6L615C7</f>
        <v>6.1015650541443307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5.893204071843785</v>
      </c>
      <c r="X22" s="16" t="s">
        <v>32131</v>
      </c>
      <c r="Y22" s="33">
        <f>D6L615C7-D6L615C10</f>
        <v>0.20836098230054567</v>
      </c>
      <c r="Z22" s="16" t="s">
        <v>32132</v>
      </c>
      <c r="AA22" s="33">
        <f>CHOOSE(MIN(D6L615C9,RUN_YEARS),B7L806C7,B7L806C16,B7L806C25,B7L806C34,B7L806C43)</f>
        <v>860213.33333333326</v>
      </c>
      <c r="AB22" s="16" t="s">
        <v>32133</v>
      </c>
      <c r="AC22" s="33">
        <f>IF(D6L615C12=0,0,D6L615C10/D6L615C12)</f>
        <v>6.8508634352452715E-6</v>
      </c>
      <c r="AD22" s="16" t="s">
        <v>32134</v>
      </c>
      <c r="AE22" s="33">
        <f>IF(D6L615C5=0,0,D6L615C10/D6L615C5)</f>
        <v>0.48292561167081044</v>
      </c>
      <c r="AF22" s="16" t="s">
        <v>32135</v>
      </c>
      <c r="AG22" s="33">
        <f>CHOOSE(MIN(D6L615C9,RUN_YEARS),B7L806C5,B7L806C14,B7L806C23,B7L806C32,B7L806C41)</f>
        <v>11697.626161116823</v>
      </c>
      <c r="AH22" s="16" t="s">
        <v>32136</v>
      </c>
      <c r="AI22" s="33">
        <f>IF(D6L615C15=0,0,D6L615C11/D6L615C15)</f>
        <v>1.7812244931637697E-5</v>
      </c>
      <c r="AJ22" s="16" t="s">
        <v>32137</v>
      </c>
      <c r="AK22" s="33">
        <f>IF(D6L615C5=0,0,D6L615C11/D6L615C5)</f>
        <v>1.707438832918956E-2</v>
      </c>
      <c r="AL22" s="16" t="s">
        <v>32138</v>
      </c>
      <c r="AM22" s="33">
        <f>D6L615C8*CHOOSE(MIN(D6L615C9,RUN_YEARS),B7L806C4,B7L806C13,B7L806C22,B7L806C31,B7L806C40)</f>
        <v>1.3058432224698828</v>
      </c>
      <c r="AN22" s="16" t="s">
        <v>32139</v>
      </c>
      <c r="AO22" s="33">
        <f>D6L615C8-D6L615C18</f>
        <v>4.7957218316744479</v>
      </c>
      <c r="AP22" s="16" t="s">
        <v>32140</v>
      </c>
      <c r="AQ22" s="33">
        <f>CHOOSE(MIN(D6L615C9,RUN_YEARS),B7L806C2,B7L806C11,B7L806C20,B7L806C29,B7L806C38)</f>
        <v>1516.766263151165</v>
      </c>
      <c r="AR22" s="16" t="s">
        <v>32141</v>
      </c>
      <c r="AS22" s="33">
        <f>IF(D6L615C20=0,0,D6L615C18/D6L615C20)</f>
        <v>8.6093899514676838E-4</v>
      </c>
      <c r="AT22" s="16" t="s">
        <v>32142</v>
      </c>
      <c r="AU22" s="33">
        <f>IF(D6L615C5=0,0,D6L615C18/D6L615C5)</f>
        <v>0.10700887484457143</v>
      </c>
      <c r="AV22" s="16" t="s">
        <v>32143</v>
      </c>
      <c r="AW22" s="33">
        <f>CHOOSE(MIN(D6L615C9,RUN_YEARS),B7L806C1,B7L806C10,B7L806C19,B7L806C28,B7L806C37)</f>
        <v>5570.3387333000283</v>
      </c>
      <c r="AX22" s="16" t="s">
        <v>32144</v>
      </c>
      <c r="AY22" s="33">
        <f>IF(D6L615C23=0,0,D6L615C19/D6L615C23)</f>
        <v>8.6093899514676816E-4</v>
      </c>
      <c r="AZ22" s="16" t="s">
        <v>32145</v>
      </c>
      <c r="BA22" s="33">
        <f>IF(D6L615C5=0,0,D6L615C19/D6L615C5)</f>
        <v>0.39299112515542856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8933.1887683053101</v>
      </c>
      <c r="J23" s="16" t="s">
        <v>32168</v>
      </c>
      <c r="K23" s="21">
        <f>IF(FLOW_THRU_100PCT="Y",1,INDEX(VariabilityMatrix,D6L616C1,D6L616C9))</f>
        <v>0.2253326080177929</v>
      </c>
      <c r="L23" s="16" t="s">
        <v>32148</v>
      </c>
      <c r="M23" s="15">
        <f>IF(D6L616C2&lt;&gt;0,D6L616C2*D6L616C4,D6L616C3*D6L616C4)</f>
        <v>2012.9387230774905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1006.4693615387453</v>
      </c>
      <c r="R23" s="16" t="s">
        <v>32150</v>
      </c>
      <c r="S23" s="15">
        <f>D6L616C5-D6L616C7</f>
        <v>1006.4693615387453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972.09966409805725</v>
      </c>
      <c r="X23" s="16" t="s">
        <v>32152</v>
      </c>
      <c r="Y23" s="33">
        <f>D6L616C7-D6L616C10</f>
        <v>34.369697440688014</v>
      </c>
      <c r="Z23" s="16" t="s">
        <v>32153</v>
      </c>
      <c r="AA23" s="33">
        <f>CHOOSE(MIN(D6L616C9,RUN_YEARS),B7L806C7,B7L806C16,B7L806C25,B7L806C34,B7L806C43)</f>
        <v>860213.33333333326</v>
      </c>
      <c r="AB23" s="16" t="s">
        <v>32154</v>
      </c>
      <c r="AC23" s="33">
        <f>IF(D6L616C12=0,0,D6L616C10/D6L616C12)</f>
        <v>1.130068119650231E-3</v>
      </c>
      <c r="AD23" s="16" t="s">
        <v>32155</v>
      </c>
      <c r="AE23" s="33">
        <f>IF(D6L616C5=0,0,D6L616C10/D6L616C5)</f>
        <v>0.48292561167081044</v>
      </c>
      <c r="AF23" s="16" t="s">
        <v>32156</v>
      </c>
      <c r="AG23" s="33">
        <f>CHOOSE(MIN(D6L616C9,RUN_YEARS),B7L806C5,B7L806C14,B7L806C23,B7L806C32,B7L806C41)</f>
        <v>11697.626161116823</v>
      </c>
      <c r="AH23" s="16" t="s">
        <v>32157</v>
      </c>
      <c r="AI23" s="33">
        <f>IF(D6L616C15=0,0,D6L616C11/D6L616C15)</f>
        <v>2.9381771110905969E-3</v>
      </c>
      <c r="AJ23" s="16" t="s">
        <v>32158</v>
      </c>
      <c r="AK23" s="33">
        <f>IF(D6L616C5=0,0,D6L616C11/D6L616C5)</f>
        <v>1.7074388329189547E-2</v>
      </c>
      <c r="AL23" s="16" t="s">
        <v>32159</v>
      </c>
      <c r="AM23" s="33">
        <f>D6L616C8*CHOOSE(MIN(D6L616C9,RUN_YEARS),B7L806C4,B7L806C13,B7L806C22,B7L806C31,B7L806C40)</f>
        <v>215.40230788759061</v>
      </c>
      <c r="AN23" s="16" t="s">
        <v>32160</v>
      </c>
      <c r="AO23" s="33">
        <f>D6L616C8-D6L616C18</f>
        <v>791.06705365115465</v>
      </c>
      <c r="AP23" s="16" t="s">
        <v>32161</v>
      </c>
      <c r="AQ23" s="33">
        <f>CHOOSE(MIN(D6L616C9,RUN_YEARS),B7L806C2,B7L806C11,B7L806C20,B7L806C29,B7L806C38)</f>
        <v>1516.766263151165</v>
      </c>
      <c r="AR23" s="16" t="s">
        <v>32162</v>
      </c>
      <c r="AS23" s="33">
        <f>IF(D6L616C20=0,0,D6L616C18/D6L616C20)</f>
        <v>0.14201417391766119</v>
      </c>
      <c r="AT23" s="16" t="s">
        <v>32163</v>
      </c>
      <c r="AU23" s="33">
        <f>IF(D6L616C5=0,0,D6L616C18/D6L616C5)</f>
        <v>0.10700887484457143</v>
      </c>
      <c r="AV23" s="16" t="s">
        <v>32164</v>
      </c>
      <c r="AW23" s="33">
        <f>CHOOSE(MIN(D6L616C9,RUN_YEARS),B7L806C1,B7L806C10,B7L806C19,B7L806C28,B7L806C37)</f>
        <v>5570.3387333000283</v>
      </c>
      <c r="AX23" s="16" t="s">
        <v>32165</v>
      </c>
      <c r="AY23" s="33">
        <f>IF(D6L616C23=0,0,D6L616C19/D6L616C23)</f>
        <v>0.14201417391766116</v>
      </c>
      <c r="AZ23" s="16" t="s">
        <v>32166</v>
      </c>
      <c r="BA23" s="33">
        <f>IF(D6L616C5=0,0,D6L616C19/D6L616C5)</f>
        <v>0.39299112515542856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4886.2804052765905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4202.201148537868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2101.100574268934</v>
      </c>
      <c r="R24" s="16" t="s">
        <v>32171</v>
      </c>
      <c r="S24" s="15">
        <f>D6L617C5-D6L617C7</f>
        <v>2101.100574268934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2029.3505600214321</v>
      </c>
      <c r="X24" s="16" t="s">
        <v>32173</v>
      </c>
      <c r="Y24" s="33">
        <f>D6L617C7-D6L617C10</f>
        <v>71.750014247501895</v>
      </c>
      <c r="Z24" s="16" t="s">
        <v>32174</v>
      </c>
      <c r="AA24" s="33">
        <f>CHOOSE(MIN(D6L617C9,RUN_YEARS),B7L806C7,B7L806C16,B7L806C25,B7L806C34,B7L806C43)</f>
        <v>860213.33333333326</v>
      </c>
      <c r="AB24" s="16" t="s">
        <v>32175</v>
      </c>
      <c r="AC24" s="33">
        <f>IF(D6L617C12=0,0,D6L617C10/D6L617C12)</f>
        <v>2.3591247442744036E-3</v>
      </c>
      <c r="AD24" s="16" t="s">
        <v>32176</v>
      </c>
      <c r="AE24" s="33">
        <f>IF(D6L617C5=0,0,D6L617C10/D6L617C5)</f>
        <v>0.48292561167081044</v>
      </c>
      <c r="AF24" s="16" t="s">
        <v>32177</v>
      </c>
      <c r="AG24" s="33">
        <f>CHOOSE(MIN(D6L617C9,RUN_YEARS),B7L806C5,B7L806C14,B7L806C23,B7L806C32,B7L806C41)</f>
        <v>11697.626161116823</v>
      </c>
      <c r="AH24" s="16" t="s">
        <v>32178</v>
      </c>
      <c r="AI24" s="33">
        <f>IF(D6L617C15=0,0,D6L617C11/D6L617C15)</f>
        <v>6.1337243351134423E-3</v>
      </c>
      <c r="AJ24" s="16" t="s">
        <v>32179</v>
      </c>
      <c r="AK24" s="33">
        <f>IF(D6L617C5=0,0,D6L617C11/D6L617C5)</f>
        <v>1.707438832918955E-2</v>
      </c>
      <c r="AL24" s="16" t="s">
        <v>32180</v>
      </c>
      <c r="AM24" s="33">
        <f>D6L617C8*CHOOSE(MIN(D6L617C9,RUN_YEARS),B7L806C4,B7L806C13,B7L806C22,B7L806C31,B7L806C40)</f>
        <v>449.67281677560305</v>
      </c>
      <c r="AN24" s="16" t="s">
        <v>32181</v>
      </c>
      <c r="AO24" s="33">
        <f>D6L617C8-D6L617C18</f>
        <v>1651.427757493331</v>
      </c>
      <c r="AP24" s="16" t="s">
        <v>32182</v>
      </c>
      <c r="AQ24" s="33">
        <f>CHOOSE(MIN(D6L617C9,RUN_YEARS),B7L806C2,B7L806C11,B7L806C20,B7L806C29,B7L806C38)</f>
        <v>1516.766263151165</v>
      </c>
      <c r="AR24" s="16" t="s">
        <v>32183</v>
      </c>
      <c r="AS24" s="33">
        <f>IF(D6L617C20=0,0,D6L617C18/D6L617C20)</f>
        <v>0.29646810302952226</v>
      </c>
      <c r="AT24" s="16" t="s">
        <v>32184</v>
      </c>
      <c r="AU24" s="33">
        <f>IF(D6L617C5=0,0,D6L617C18/D6L617C5)</f>
        <v>0.10700887484457143</v>
      </c>
      <c r="AV24" s="16" t="s">
        <v>32185</v>
      </c>
      <c r="AW24" s="33">
        <f>CHOOSE(MIN(D6L617C9,RUN_YEARS),B7L806C1,B7L806C10,B7L806C19,B7L806C28,B7L806C37)</f>
        <v>5570.3387333000283</v>
      </c>
      <c r="AX24" s="16" t="s">
        <v>32186</v>
      </c>
      <c r="AY24" s="33">
        <f>IF(D6L617C23=0,0,D6L617C19/D6L617C23)</f>
        <v>0.2964681030295222</v>
      </c>
      <c r="AZ24" s="16" t="s">
        <v>32187</v>
      </c>
      <c r="BA24" s="33">
        <f>IF(D6L617C5=0,0,D6L617C19/D6L617C5)</f>
        <v>0.39299112515542856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0.21938768477582801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817016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10896.323410574667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1395.8437953544535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5204.7872143172117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21579.969497690905</v>
      </c>
      <c r="J26" s="16" t="s">
        <v>32230</v>
      </c>
      <c r="K26" s="21">
        <f>IF(FLOW_THRU_100PCT="Y",1,INDEX(VariabilityMatrix,D6L619C1,D6L619C9))</f>
        <v>0.2253326080177929</v>
      </c>
      <c r="L26" s="16" t="s">
        <v>32210</v>
      </c>
      <c r="M26" s="15">
        <f>IF(D6L619C2&lt;&gt;0,D6L619C2*D6L619C4,D6L619C3*D6L619C4)</f>
        <v>4862.6708078591118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2431.3354039295559</v>
      </c>
      <c r="R26" s="16" t="s">
        <v>32212</v>
      </c>
      <c r="S26" s="15">
        <f>D6L619C5-D6L619C7</f>
        <v>2431.3354039295559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2348.3082742391557</v>
      </c>
      <c r="X26" s="16" t="s">
        <v>32214</v>
      </c>
      <c r="Y26" s="33">
        <f>D6L619C7-D6L619C10</f>
        <v>83.027129690400216</v>
      </c>
      <c r="Z26" s="16" t="s">
        <v>32215</v>
      </c>
      <c r="AA26" s="33">
        <f>CHOOSE(MIN(D6L619C9,RUN_YEARS),B7L806C7,B7L806C16,B7L806C25,B7L806C34,B7L806C43)</f>
        <v>860213.33333333326</v>
      </c>
      <c r="AB26" s="16" t="s">
        <v>32216</v>
      </c>
      <c r="AC26" s="33">
        <f>IF(D6L619C12=0,0,D6L619C10/D6L619C12)</f>
        <v>2.7299138286306758E-3</v>
      </c>
      <c r="AD26" s="16" t="s">
        <v>32217</v>
      </c>
      <c r="AE26" s="33">
        <f>IF(D6L619C5=0,0,D6L619C10/D6L619C5)</f>
        <v>0.4829256116708105</v>
      </c>
      <c r="AF26" s="16" t="s">
        <v>32218</v>
      </c>
      <c r="AG26" s="33">
        <f>CHOOSE(MIN(D6L619C9,RUN_YEARS),B7L806C5,B7L806C14,B7L806C23,B7L806C32,B7L806C41)</f>
        <v>11697.626161116823</v>
      </c>
      <c r="AH26" s="16" t="s">
        <v>32219</v>
      </c>
      <c r="AI26" s="33">
        <f>IF(D6L619C15=0,0,D6L619C11/D6L619C15)</f>
        <v>7.0977759544397388E-3</v>
      </c>
      <c r="AJ26" s="16" t="s">
        <v>32220</v>
      </c>
      <c r="AK26" s="33">
        <f>IF(D6L619C5=0,0,D6L619C11/D6L619C5)</f>
        <v>1.7074388329189526E-2</v>
      </c>
      <c r="AL26" s="16" t="s">
        <v>32221</v>
      </c>
      <c r="AM26" s="33">
        <f>D6L619C8*CHOOSE(MIN(D6L619C9,RUN_YEARS),B7L806C4,B7L806C13,B7L806C22,B7L806C31,B7L806C40)</f>
        <v>520.34893188854676</v>
      </c>
      <c r="AN26" s="16" t="s">
        <v>32222</v>
      </c>
      <c r="AO26" s="33">
        <f>D6L619C8-D6L619C18</f>
        <v>1910.9864720410092</v>
      </c>
      <c r="AP26" s="16" t="s">
        <v>32223</v>
      </c>
      <c r="AQ26" s="33">
        <f>CHOOSE(MIN(D6L619C9,RUN_YEARS),B7L806C2,B7L806C11,B7L806C20,B7L806C29,B7L806C38)</f>
        <v>1516.766263151165</v>
      </c>
      <c r="AR26" s="16" t="s">
        <v>32224</v>
      </c>
      <c r="AS26" s="33">
        <f>IF(D6L619C20=0,0,D6L619C18/D6L619C20)</f>
        <v>0.3430646794631978</v>
      </c>
      <c r="AT26" s="16" t="s">
        <v>32225</v>
      </c>
      <c r="AU26" s="33">
        <f>IF(D6L619C5=0,0,D6L619C18/D6L619C5)</f>
        <v>0.10700887484457143</v>
      </c>
      <c r="AV26" s="16" t="s">
        <v>32226</v>
      </c>
      <c r="AW26" s="33">
        <f>CHOOSE(MIN(D6L619C9,RUN_YEARS),B7L806C1,B7L806C10,B7L806C19,B7L806C28,B7L806C37)</f>
        <v>5570.3387333000283</v>
      </c>
      <c r="AX26" s="16" t="s">
        <v>32227</v>
      </c>
      <c r="AY26" s="33">
        <f>IF(D6L619C23=0,0,D6L619C19/D6L619C23)</f>
        <v>0.34306467946319774</v>
      </c>
      <c r="AZ26" s="16" t="s">
        <v>32228</v>
      </c>
      <c r="BA26" s="33">
        <f>IF(D6L619C5=0,0,D6L619C19/D6L619C5)</f>
        <v>0.39299112515542856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24056.225913364451</v>
      </c>
      <c r="J27" s="16" t="s">
        <v>32251</v>
      </c>
      <c r="K27" s="21">
        <f>IF(FLOW_THRU_100PCT="Y",1,INDEX(VariabilityMatrix,D6L620C1,D6L620C9))</f>
        <v>0.21938768477582801</v>
      </c>
      <c r="L27" s="16" t="s">
        <v>32231</v>
      </c>
      <c r="M27" s="15">
        <f>IF(D6L620C2&lt;&gt;0,D6L620C2*D6L620C4,D6L620C3*D6L620C4)</f>
        <v>5277.6397075773057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2638.8198537886528</v>
      </c>
      <c r="R27" s="16" t="s">
        <v>32233</v>
      </c>
      <c r="S27" s="15">
        <f>D6L620C5-D6L620C7</f>
        <v>2638.8198537886528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2550.384005225771</v>
      </c>
      <c r="X27" s="16" t="s">
        <v>32235</v>
      </c>
      <c r="Y27" s="33">
        <f>D6L620C7-D6L620C10</f>
        <v>88.435848562881802</v>
      </c>
      <c r="Z27" s="16" t="s">
        <v>32236</v>
      </c>
      <c r="AA27" s="33">
        <f>CHOOSE(MIN(D6L620C9,RUN_YEARS),B7L806C7,B7L806C16,B7L806C25,B7L806C34,B7L806C43)</f>
        <v>817016</v>
      </c>
      <c r="AB27" s="16" t="s">
        <v>32237</v>
      </c>
      <c r="AC27" s="33">
        <f>IF(D6L620C12=0,0,D6L620C10/D6L620C12)</f>
        <v>3.1215839166255878E-3</v>
      </c>
      <c r="AD27" s="16" t="s">
        <v>32238</v>
      </c>
      <c r="AE27" s="33">
        <f>IF(D6L620C5=0,0,D6L620C10/D6L620C5)</f>
        <v>0.48324329558989959</v>
      </c>
      <c r="AF27" s="16" t="s">
        <v>32239</v>
      </c>
      <c r="AG27" s="33">
        <f>CHOOSE(MIN(D6L620C9,RUN_YEARS),B7L806C5,B7L806C14,B7L806C23,B7L806C32,B7L806C41)</f>
        <v>10896.323410574667</v>
      </c>
      <c r="AH27" s="16" t="s">
        <v>32240</v>
      </c>
      <c r="AI27" s="33">
        <f>IF(D6L620C15=0,0,D6L620C11/D6L620C15)</f>
        <v>8.1161181832265141E-3</v>
      </c>
      <c r="AJ27" s="16" t="s">
        <v>32241</v>
      </c>
      <c r="AK27" s="33">
        <f>IF(D6L620C5=0,0,D6L620C11/D6L620C5)</f>
        <v>1.6756704410100434E-2</v>
      </c>
      <c r="AL27" s="16" t="s">
        <v>32242</v>
      </c>
      <c r="AM27" s="33">
        <f>D6L620C8*CHOOSE(MIN(D6L620C9,RUN_YEARS),B7L806C4,B7L806C13,B7L806C22,B7L806C31,B7L806C40)</f>
        <v>558.03457496289582</v>
      </c>
      <c r="AN27" s="16" t="s">
        <v>32243</v>
      </c>
      <c r="AO27" s="33">
        <f>D6L620C8-D6L620C18</f>
        <v>2080.7852788257569</v>
      </c>
      <c r="AP27" s="16" t="s">
        <v>32244</v>
      </c>
      <c r="AQ27" s="33">
        <f>CHOOSE(MIN(D6L620C9,RUN_YEARS),B7L806C2,B7L806C11,B7L806C20,B7L806C29,B7L806C38)</f>
        <v>1395.8437953544535</v>
      </c>
      <c r="AR27" s="16" t="s">
        <v>32245</v>
      </c>
      <c r="AS27" s="33">
        <f>IF(D6L620C20=0,0,D6L620C18/D6L620C20)</f>
        <v>0.39978296770749433</v>
      </c>
      <c r="AT27" s="16" t="s">
        <v>32246</v>
      </c>
      <c r="AU27" s="33">
        <f>IF(D6L620C5=0,0,D6L620C18/D6L620C5)</f>
        <v>0.10573563295002965</v>
      </c>
      <c r="AV27" s="16" t="s">
        <v>32247</v>
      </c>
      <c r="AW27" s="33">
        <f>CHOOSE(MIN(D6L620C9,RUN_YEARS),B7L806C1,B7L806C10,B7L806C19,B7L806C28,B7L806C37)</f>
        <v>5204.7872143172117</v>
      </c>
      <c r="AX27" s="16" t="s">
        <v>32248</v>
      </c>
      <c r="AY27" s="33">
        <f>IF(D6L620C23=0,0,D6L620C19/D6L620C23)</f>
        <v>0.39978296770749427</v>
      </c>
      <c r="AZ27" s="16" t="s">
        <v>32249</v>
      </c>
      <c r="BA27" s="33">
        <f>IF(D6L620C5=0,0,D6L620C19/D6L620C5)</f>
        <v>0.39426436704997031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0.21938768477582801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817016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10896.323410574667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1395.8437953544535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5204.7872143172117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0.21938768477582801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817016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10896.323410574667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1395.8437953544535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5204.7872143172117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0.21938768477582801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817016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10896.323410574667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1395.8437953544535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5204.7872143172117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0.21938768477582801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817016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10896.323410574667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1395.8437953544535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5204.7872143172117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0.21938768477582801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817016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10896.323410574667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1395.8437953544535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5204.7872143172117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817016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10896.323410574667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1395.8437953544535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5204.7872143172117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2084.7463145743841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1792.8818305339703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896.44091526698514</v>
      </c>
      <c r="R34" s="16" t="s">
        <v>32379</v>
      </c>
      <c r="S34" s="15">
        <f>D6L627C5-D6L627C7</f>
        <v>896.44091526698514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865.8285546640999</v>
      </c>
      <c r="X34" s="16" t="s">
        <v>32381</v>
      </c>
      <c r="Y34" s="33">
        <f>D6L627C7-D6L627C10</f>
        <v>30.612360602885246</v>
      </c>
      <c r="Z34" s="16" t="s">
        <v>32382</v>
      </c>
      <c r="AA34" s="33">
        <f>CHOOSE(MIN(D6L627C9,RUN_YEARS),B7L806C7,B7L806C16,B7L806C25,B7L806C34,B7L806C43)</f>
        <v>860213.33333333326</v>
      </c>
      <c r="AB34" s="16" t="s">
        <v>32383</v>
      </c>
      <c r="AC34" s="33">
        <f>IF(D6L627C12=0,0,D6L627C10/D6L627C12)</f>
        <v>1.006527707852432E-3</v>
      </c>
      <c r="AD34" s="16" t="s">
        <v>32384</v>
      </c>
      <c r="AE34" s="33">
        <f>IF(D6L627C5=0,0,D6L627C10/D6L627C5)</f>
        <v>0.48292561167081044</v>
      </c>
      <c r="AF34" s="16" t="s">
        <v>32385</v>
      </c>
      <c r="AG34" s="33">
        <f>CHOOSE(MIN(D6L627C9,RUN_YEARS),B7L806C5,B7L806C14,B7L806C23,B7L806C32,B7L806C41)</f>
        <v>11697.626161116823</v>
      </c>
      <c r="AH34" s="16" t="s">
        <v>32386</v>
      </c>
      <c r="AI34" s="33">
        <f>IF(D6L627C15=0,0,D6L627C11/D6L627C15)</f>
        <v>2.6169720404163226E-3</v>
      </c>
      <c r="AJ34" s="16" t="s">
        <v>32387</v>
      </c>
      <c r="AK34" s="33">
        <f>IF(D6L627C5=0,0,D6L627C11/D6L627C5)</f>
        <v>1.7074388329189564E-2</v>
      </c>
      <c r="AL34" s="16" t="s">
        <v>32388</v>
      </c>
      <c r="AM34" s="33">
        <f>D6L627C8*CHOOSE(MIN(D6L627C9,RUN_YEARS),B7L806C4,B7L806C13,B7L806C22,B7L806C31,B7L806C40)</f>
        <v>191.85426741471576</v>
      </c>
      <c r="AN34" s="16" t="s">
        <v>32389</v>
      </c>
      <c r="AO34" s="33">
        <f>D6L627C8-D6L627C18</f>
        <v>704.58664785226938</v>
      </c>
      <c r="AP34" s="16" t="s">
        <v>32390</v>
      </c>
      <c r="AQ34" s="33">
        <f>CHOOSE(MIN(D6L627C9,RUN_YEARS),B7L806C2,B7L806C11,B7L806C20,B7L806C29,B7L806C38)</f>
        <v>1516.766263151165</v>
      </c>
      <c r="AR34" s="16" t="s">
        <v>32391</v>
      </c>
      <c r="AS34" s="33">
        <f>IF(D6L627C20=0,0,D6L627C18/D6L627C20)</f>
        <v>0.12648901289255207</v>
      </c>
      <c r="AT34" s="16" t="s">
        <v>32392</v>
      </c>
      <c r="AU34" s="33">
        <f>IF(D6L627C5=0,0,D6L627C18/D6L627C5)</f>
        <v>0.10700887484457144</v>
      </c>
      <c r="AV34" s="16" t="s">
        <v>32393</v>
      </c>
      <c r="AW34" s="33">
        <f>CHOOSE(MIN(D6L627C9,RUN_YEARS),B7L806C1,B7L806C10,B7L806C19,B7L806C28,B7L806C37)</f>
        <v>5570.3387333000283</v>
      </c>
      <c r="AX34" s="16" t="s">
        <v>32394</v>
      </c>
      <c r="AY34" s="33">
        <f>IF(D6L627C23=0,0,D6L627C19/D6L627C23)</f>
        <v>0.12648901289255207</v>
      </c>
      <c r="AZ34" s="16" t="s">
        <v>32395</v>
      </c>
      <c r="BA34" s="33">
        <f>IF(D6L627C5=0,0,D6L627C19/D6L627C5)</f>
        <v>0.39299112515542856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138405.31821201782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84002.611829370115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42001.305914685057</v>
      </c>
      <c r="R35" s="16" t="s">
        <v>32399</v>
      </c>
      <c r="S35" s="15">
        <f>SUM(D6L601C8:D6L627C8)-2*SUM(D6L609C8,D6L611C8,D6L622C8,D6L624C8,D6L627C8)</f>
        <v>42001.305914685057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40568.701326829083</v>
      </c>
      <c r="X35" s="16" t="s">
        <v>32401</v>
      </c>
      <c r="Y35" s="33">
        <f>SUM(D6L601C11:D6L627C11)-2*SUM(D6L609C11,D6L611C11,D6L622C11,D6L624C11,D6L627C11)</f>
        <v>1432.6045878559648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4.7321141532711407E-2</v>
      </c>
      <c r="AD35" s="16" t="s">
        <v>32403</v>
      </c>
      <c r="AE35" s="33">
        <f>IF(D6L628C5=0,0,D6L628C10/D6L628C5)</f>
        <v>0.48294571375035406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0.12303496798504965</v>
      </c>
      <c r="AJ35" s="16" t="s">
        <v>32405</v>
      </c>
      <c r="AK35" s="33">
        <f>IF(D6L628C5=0,0,D6L628C11/D6L628C5)</f>
        <v>1.7054286249645854E-2</v>
      </c>
      <c r="AL35" s="16" t="s">
        <v>32406</v>
      </c>
      <c r="AM35" s="33">
        <f>SUM(D6L601C18:D6L627C18)-2*SUM(D6L609C18,D6L611C18,D6L622C18,D6L624C18,D6L627C18)</f>
        <v>8982.2024493515146</v>
      </c>
      <c r="AN35" s="16" t="s">
        <v>32407</v>
      </c>
      <c r="AO35" s="33">
        <f>SUM(D6L601C19:D6L627C19)-2*SUM(D6L609C19,D6L611C19,D6L622C19,D6L624C19,D6L627C19)</f>
        <v>33019.103465333515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5.9543524321839865</v>
      </c>
      <c r="AT35" s="16" t="s">
        <v>32409</v>
      </c>
      <c r="AU35" s="33">
        <f>IF(D6L628C5=0,0,D6L628C18/D6L628C5)</f>
        <v>0.10692765681615433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5.9543524321839847</v>
      </c>
      <c r="AZ35" s="16" t="s">
        <v>32411</v>
      </c>
      <c r="BA35" s="33">
        <f>IF(D6L628C5=0,0,D6L628C19/D6L628C5)</f>
        <v>0.39307234318384532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926.81903876590309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463.40951938295154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231.70475969147577</v>
      </c>
      <c r="R36" s="16" t="s">
        <v>32416</v>
      </c>
      <c r="S36" s="15">
        <f>D6L629C5-D6L629C7</f>
        <v>231.70475969147577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223.93954335434893</v>
      </c>
      <c r="X36" s="16" t="s">
        <v>32418</v>
      </c>
      <c r="Y36" s="33">
        <f>D6L629C7-D6L629C10</f>
        <v>7.7652163371268443</v>
      </c>
      <c r="Z36" s="16" t="s">
        <v>32419</v>
      </c>
      <c r="AA36" s="33">
        <f>CHOOSE(MIN(D6L629C9,RUN_YEARS),B7L806C7,B7L806C16,B7L806C25,B7L806C34,B7L806C43)</f>
        <v>817016</v>
      </c>
      <c r="AB36" s="16" t="s">
        <v>32420</v>
      </c>
      <c r="AC36" s="33">
        <f>IF(D6L629C12=0,0,D6L629C10/D6L629C12)</f>
        <v>2.7409444044467786E-4</v>
      </c>
      <c r="AD36" s="16" t="s">
        <v>32421</v>
      </c>
      <c r="AE36" s="33">
        <f>IF(D6L629C5=0,0,D6L629C10/D6L629C5)</f>
        <v>0.48324329558989954</v>
      </c>
      <c r="AF36" s="16" t="s">
        <v>32422</v>
      </c>
      <c r="AG36" s="33">
        <f>CHOOSE(MIN(D6L629C9,RUN_YEARS),B7L806C5,B7L806C14,B7L806C23,B7L806C32,B7L806C41)</f>
        <v>10896.323410574667</v>
      </c>
      <c r="AH36" s="16" t="s">
        <v>32423</v>
      </c>
      <c r="AI36" s="33">
        <f>IF(D6L629C15=0,0,D6L629C11/D6L629C15)</f>
        <v>7.1264554515616297E-4</v>
      </c>
      <c r="AJ36" s="16" t="s">
        <v>32424</v>
      </c>
      <c r="AK36" s="33">
        <f>IF(D6L629C5=0,0,D6L629C11/D6L629C5)</f>
        <v>1.6756704410100472E-2</v>
      </c>
      <c r="AL36" s="16" t="s">
        <v>32425</v>
      </c>
      <c r="AM36" s="33">
        <f>D6L629C8*CHOOSE(MIN(D6L629C9,RUN_YEARS),B7L806C4,B7L806C13,B7L806C22,B7L806C31,B7L806C40)</f>
        <v>48.998898847025416</v>
      </c>
      <c r="AN36" s="16" t="s">
        <v>32426</v>
      </c>
      <c r="AO36" s="33">
        <f>D6L629C8-D6L629C18</f>
        <v>182.70586084445034</v>
      </c>
      <c r="AP36" s="16" t="s">
        <v>32427</v>
      </c>
      <c r="AQ36" s="33">
        <f>CHOOSE(MIN(D6L629C9,RUN_YEARS),B7L806C2,B7L806C11,B7L806C20,B7L806C29,B7L806C38)</f>
        <v>1395.8437953544535</v>
      </c>
      <c r="AR36" s="16" t="s">
        <v>32428</v>
      </c>
      <c r="AS36" s="33">
        <f>IF(D6L629C20=0,0,D6L629C18/D6L629C20)</f>
        <v>3.5103425619757746E-2</v>
      </c>
      <c r="AT36" s="16" t="s">
        <v>32429</v>
      </c>
      <c r="AU36" s="33">
        <f>IF(D6L629C5=0,0,D6L629C18/D6L629C5)</f>
        <v>0.10573563295002965</v>
      </c>
      <c r="AV36" s="16" t="s">
        <v>32430</v>
      </c>
      <c r="AW36" s="33">
        <f>CHOOSE(MIN(D6L629C9,RUN_YEARS),B7L806C1,B7L806C10,B7L806C19,B7L806C28,B7L806C37)</f>
        <v>5204.7872143172117</v>
      </c>
      <c r="AX36" s="16" t="s">
        <v>32431</v>
      </c>
      <c r="AY36" s="33">
        <f>IF(D6L629C23=0,0,D6L629C19/D6L629C23)</f>
        <v>3.5103425619757746E-2</v>
      </c>
      <c r="AZ36" s="16" t="s">
        <v>32432</v>
      </c>
      <c r="BA36" s="33">
        <f>IF(D6L629C5=0,0,D6L629C19/D6L629C5)</f>
        <v>0.39426436704997031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817016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10896.323410574667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1395.8437953544535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5204.7872143172117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221.86688622214203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110.93344311107101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55.466721555535507</v>
      </c>
      <c r="R38" s="16" t="s">
        <v>32456</v>
      </c>
      <c r="S38" s="15">
        <f>D6L631C5-D6L631C7</f>
        <v>55.466721555535507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53.607842640128595</v>
      </c>
      <c r="X38" s="16" t="s">
        <v>32458</v>
      </c>
      <c r="Y38" s="33">
        <f>D6L631C7-D6L631C10</f>
        <v>1.8588789154069119</v>
      </c>
      <c r="Z38" s="16" t="s">
        <v>32459</v>
      </c>
      <c r="AA38" s="33">
        <f>CHOOSE(MIN(D6L631C9,RUN_YEARS),B7L806C7,B7L806C16,B7L806C25,B7L806C34,B7L806C43)</f>
        <v>817016</v>
      </c>
      <c r="AB38" s="16" t="s">
        <v>32460</v>
      </c>
      <c r="AC38" s="33">
        <f>IF(D6L631C12=0,0,D6L631C10/D6L631C12)</f>
        <v>6.5614189489714513E-5</v>
      </c>
      <c r="AD38" s="16" t="s">
        <v>32461</v>
      </c>
      <c r="AE38" s="33">
        <f>IF(D6L631C5=0,0,D6L631C10/D6L631C5)</f>
        <v>0.48324329558989954</v>
      </c>
      <c r="AF38" s="16" t="s">
        <v>32462</v>
      </c>
      <c r="AG38" s="33">
        <f>CHOOSE(MIN(D6L631C9,RUN_YEARS),B7L806C5,B7L806C14,B7L806C23,B7L806C32,B7L806C41)</f>
        <v>10896.323410574667</v>
      </c>
      <c r="AH38" s="16" t="s">
        <v>32463</v>
      </c>
      <c r="AI38" s="33">
        <f>IF(D6L631C15=0,0,D6L631C11/D6L631C15)</f>
        <v>1.7059689267325771E-4</v>
      </c>
      <c r="AJ38" s="16" t="s">
        <v>32464</v>
      </c>
      <c r="AK38" s="33">
        <f>IF(D6L631C5=0,0,D6L631C11/D6L631C5)</f>
        <v>1.6756704410100458E-2</v>
      </c>
      <c r="AL38" s="16" t="s">
        <v>32465</v>
      </c>
      <c r="AM38" s="33">
        <f>D6L631C8*CHOOSE(MIN(D6L631C9,RUN_YEARS),B7L806C4,B7L806C13,B7L806C22,B7L806C31,B7L806C40)</f>
        <v>11.7296178226752</v>
      </c>
      <c r="AN38" s="16" t="s">
        <v>32466</v>
      </c>
      <c r="AO38" s="33">
        <f>D6L631C8-D6L631C18</f>
        <v>43.737103732860305</v>
      </c>
      <c r="AP38" s="16" t="s">
        <v>32467</v>
      </c>
      <c r="AQ38" s="33">
        <f>CHOOSE(MIN(D6L631C9,RUN_YEARS),B7L806C2,B7L806C11,B7L806C20,B7L806C29,B7L806C38)</f>
        <v>1395.8437953544535</v>
      </c>
      <c r="AR38" s="16" t="s">
        <v>32468</v>
      </c>
      <c r="AS38" s="33">
        <f>IF(D6L631C20=0,0,D6L631C18/D6L631C20)</f>
        <v>8.4032453070414237E-3</v>
      </c>
      <c r="AT38" s="16" t="s">
        <v>32469</v>
      </c>
      <c r="AU38" s="33">
        <f>IF(D6L631C5=0,0,D6L631C18/D6L631C5)</f>
        <v>0.10573563295002965</v>
      </c>
      <c r="AV38" s="16" t="s">
        <v>32470</v>
      </c>
      <c r="AW38" s="33">
        <f>CHOOSE(MIN(D6L631C9,RUN_YEARS),B7L806C1,B7L806C10,B7L806C19,B7L806C28,B7L806C37)</f>
        <v>5204.7872143172117</v>
      </c>
      <c r="AX38" s="16" t="s">
        <v>32471</v>
      </c>
      <c r="AY38" s="33">
        <f>IF(D6L631C23=0,0,D6L631C19/D6L631C23)</f>
        <v>8.403245307041422E-3</v>
      </c>
      <c r="AZ38" s="16" t="s">
        <v>32472</v>
      </c>
      <c r="BA38" s="33">
        <f>IF(D6L631C5=0,0,D6L631C19/D6L631C5)</f>
        <v>0.39426436704997031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817016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10896.323410574667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1395.8437953544535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5204.7872143172117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24863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24863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9945.2000000000007</v>
      </c>
      <c r="R40" s="16" t="s">
        <v>32497</v>
      </c>
      <c r="S40" s="15">
        <f>D6L633C5-D6L633C7</f>
        <v>14917.8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9611.9024466013379</v>
      </c>
      <c r="X40" s="16" t="s">
        <v>32499</v>
      </c>
      <c r="Y40" s="33">
        <f>D6L633C7-D6L633C10</f>
        <v>333.29755339866279</v>
      </c>
      <c r="Z40" s="16" t="s">
        <v>32500</v>
      </c>
      <c r="AA40" s="33">
        <f>CHOOSE(MIN(D6L633C9,RUN_YEARS),B7L806C7,B7L806C16,B7L806C25,B7L806C34,B7L806C43)</f>
        <v>817016</v>
      </c>
      <c r="AB40" s="16" t="s">
        <v>32501</v>
      </c>
      <c r="AC40" s="33">
        <f>IF(D6L633C12=0,0,D6L633C10/D6L633C12)</f>
        <v>1.1764644078697772E-2</v>
      </c>
      <c r="AD40" s="16" t="s">
        <v>32502</v>
      </c>
      <c r="AE40" s="33">
        <f>IF(D6L633C5=0,0,D6L633C10/D6L633C5)</f>
        <v>0.38659463647191966</v>
      </c>
      <c r="AF40" s="16" t="s">
        <v>32503</v>
      </c>
      <c r="AG40" s="33">
        <f>CHOOSE(MIN(D6L633C9,RUN_YEARS),B7L806C5,B7L806C14,B7L806C23,B7L806C32,B7L806C41)</f>
        <v>10896.323410574667</v>
      </c>
      <c r="AH40" s="16" t="s">
        <v>32504</v>
      </c>
      <c r="AI40" s="33">
        <f>IF(D6L633C15=0,0,D6L633C11/D6L633C15)</f>
        <v>3.0588074604614258E-2</v>
      </c>
      <c r="AJ40" s="16" t="s">
        <v>32505</v>
      </c>
      <c r="AK40" s="33">
        <f>IF(D6L633C5=0,0,D6L633C11/D6L633C5)</f>
        <v>1.3405363528080392E-2</v>
      </c>
      <c r="AL40" s="16" t="s">
        <v>32506</v>
      </c>
      <c r="AM40" s="33">
        <f>D6L633C8*CHOOSE(MIN(D6L633C9,RUN_YEARS),B7L806C4,B7L806C13,B7L806C22,B7L806C31,B7L806C40)</f>
        <v>3154.6860504439046</v>
      </c>
      <c r="AN40" s="16" t="s">
        <v>32507</v>
      </c>
      <c r="AO40" s="33">
        <f>D6L633C8-D6L633C18</f>
        <v>11763.113949556095</v>
      </c>
      <c r="AP40" s="16" t="s">
        <v>32508</v>
      </c>
      <c r="AQ40" s="33">
        <f>CHOOSE(MIN(D6L633C9,RUN_YEARS),B7L806C2,B7L806C11,B7L806C20,B7L806C29,B7L806C38)</f>
        <v>1395.8437953544535</v>
      </c>
      <c r="AR40" s="16" t="s">
        <v>32509</v>
      </c>
      <c r="AS40" s="33">
        <f>IF(D6L633C20=0,0,D6L633C18/D6L633C20)</f>
        <v>2.2600566488478888</v>
      </c>
      <c r="AT40" s="16" t="s">
        <v>32510</v>
      </c>
      <c r="AU40" s="33">
        <f>IF(D6L633C5=0,0,D6L633C18/D6L633C5)</f>
        <v>0.12688275954003558</v>
      </c>
      <c r="AV40" s="16" t="s">
        <v>32511</v>
      </c>
      <c r="AW40" s="33">
        <f>CHOOSE(MIN(D6L633C9,RUN_YEARS),B7L806C1,B7L806C10,B7L806C19,B7L806C28,B7L806C37)</f>
        <v>5204.7872143172117</v>
      </c>
      <c r="AX40" s="16" t="s">
        <v>32512</v>
      </c>
      <c r="AY40" s="33">
        <f>IF(D6L633C23=0,0,D6L633C19/D6L633C23)</f>
        <v>2.2600566488478884</v>
      </c>
      <c r="AZ40" s="16" t="s">
        <v>32513</v>
      </c>
      <c r="BA40" s="33">
        <f>IF(D6L633C5=0,0,D6L633C19/D6L633C5)</f>
        <v>0.47311724045996439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48480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48480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48480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817016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10896.323410574667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10252.126970834875</v>
      </c>
      <c r="AN41" s="16" t="s">
        <v>32526</v>
      </c>
      <c r="AO41" s="33">
        <f>D6L634C8-D6L634C18</f>
        <v>38227.873029165123</v>
      </c>
      <c r="AP41" s="16" t="s">
        <v>32527</v>
      </c>
      <c r="AQ41" s="33">
        <f>CHOOSE(MIN(D6L634C9,RUN_YEARS),B7L806C2,B7L806C11,B7L806C20,B7L806C29,B7L806C38)</f>
        <v>1395.8437953544535</v>
      </c>
      <c r="AR41" s="16" t="s">
        <v>32528</v>
      </c>
      <c r="AS41" s="33">
        <f>IF(D6L634C20=0,0,D6L634C18/D6L634C20)</f>
        <v>7.3447523318549424</v>
      </c>
      <c r="AT41" s="16" t="s">
        <v>32529</v>
      </c>
      <c r="AU41" s="33">
        <f>IF(D6L634C5=0,0,D6L634C18/D6L634C5)</f>
        <v>0.21147126590005932</v>
      </c>
      <c r="AV41" s="16" t="s">
        <v>32530</v>
      </c>
      <c r="AW41" s="33">
        <f>CHOOSE(MIN(D6L634C9,RUN_YEARS),B7L806C1,B7L806C10,B7L806C19,B7L806C28,B7L806C37)</f>
        <v>5204.7872143172117</v>
      </c>
      <c r="AX41" s="16" t="s">
        <v>32531</v>
      </c>
      <c r="AY41" s="33">
        <f>IF(D6L634C23=0,0,D6L634C19/D6L634C23)</f>
        <v>7.3447523318549406</v>
      </c>
      <c r="AZ41" s="16" t="s">
        <v>32532</v>
      </c>
      <c r="BA41" s="33">
        <f>IF(D6L634C5=0,0,D6L634C19/D6L634C5)</f>
        <v>0.78852873409994062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3309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3309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3309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3198.1041302139552</v>
      </c>
      <c r="X42" s="16" t="s">
        <v>32539</v>
      </c>
      <c r="Y42" s="33">
        <f>D6L635C7-D6L635C10</f>
        <v>110.89586978604484</v>
      </c>
      <c r="Z42" s="16" t="s">
        <v>32540</v>
      </c>
      <c r="AA42" s="33">
        <f>CHOOSE(MIN(D6L635C9,RUN_YEARS),B7L806C7,B7L806C16,B7L806C25,B7L806C34,B7L806C43)</f>
        <v>817016</v>
      </c>
      <c r="AB42" s="16" t="s">
        <v>32541</v>
      </c>
      <c r="AC42" s="33">
        <f>IF(D6L635C12=0,0,D6L635C10/D6L635C12)</f>
        <v>3.9143714813589395E-3</v>
      </c>
      <c r="AD42" s="16" t="s">
        <v>32542</v>
      </c>
      <c r="AE42" s="33">
        <f>IF(D6L635C5=0,0,D6L635C10/D6L635C5)</f>
        <v>0.96648659117979907</v>
      </c>
      <c r="AF42" s="16" t="s">
        <v>32543</v>
      </c>
      <c r="AG42" s="33">
        <f>CHOOSE(MIN(D6L635C9,RUN_YEARS),B7L806C5,B7L806C14,B7L806C23,B7L806C32,B7L806C41)</f>
        <v>10896.323410574667</v>
      </c>
      <c r="AH42" s="16" t="s">
        <v>32544</v>
      </c>
      <c r="AI42" s="33">
        <f>IF(D6L635C15=0,0,D6L635C11/D6L635C15)</f>
        <v>1.0177365851533242E-2</v>
      </c>
      <c r="AJ42" s="16" t="s">
        <v>32545</v>
      </c>
      <c r="AK42" s="33">
        <f>IF(D6L635C5=0,0,D6L635C11/D6L635C5)</f>
        <v>3.3513408820200916E-2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1395.8437953544535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5204.7872143172117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34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34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34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817016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10896.323410574667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7.190023040602016</v>
      </c>
      <c r="AN43" s="16" t="s">
        <v>32567</v>
      </c>
      <c r="AO43" s="33">
        <f>D6L636C8-D6L636C18</f>
        <v>26.809976959397986</v>
      </c>
      <c r="AP43" s="16" t="s">
        <v>32568</v>
      </c>
      <c r="AQ43" s="33">
        <f>CHOOSE(MIN(D6L636C9,RUN_YEARS),B7L806C2,B7L806C11,B7L806C20,B7L806C29,B7L806C38)</f>
        <v>1395.8437953544535</v>
      </c>
      <c r="AR43" s="16" t="s">
        <v>32569</v>
      </c>
      <c r="AS43" s="33">
        <f>IF(D6L636C20=0,0,D6L636C18/D6L636C20)</f>
        <v>5.151022674980776E-3</v>
      </c>
      <c r="AT43" s="16" t="s">
        <v>32570</v>
      </c>
      <c r="AU43" s="33">
        <f>IF(D6L636C5=0,0,D6L636C18/D6L636C5)</f>
        <v>0.2114712659000593</v>
      </c>
      <c r="AV43" s="16" t="s">
        <v>32571</v>
      </c>
      <c r="AW43" s="33">
        <f>CHOOSE(MIN(D6L636C9,RUN_YEARS),B7L806C1,B7L806C10,B7L806C19,B7L806C28,B7L806C37)</f>
        <v>5204.7872143172117</v>
      </c>
      <c r="AX43" s="16" t="s">
        <v>32572</v>
      </c>
      <c r="AY43" s="33">
        <f>IF(D6L636C23=0,0,D6L636C19/D6L636C23)</f>
        <v>5.151022674980776E-3</v>
      </c>
      <c r="AZ43" s="16" t="s">
        <v>32573</v>
      </c>
      <c r="BA43" s="33">
        <f>IF(D6L636C5=0,0,D6L636C19/D6L636C5)</f>
        <v>0.78852873409994073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77834.685924988036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77260.342962494018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13541.371481247012</v>
      </c>
      <c r="R44" s="16" t="s">
        <v>32577</v>
      </c>
      <c r="S44" s="15">
        <f>SUM(D6L629C8:D6L636C8)</f>
        <v>63718.971481247012</v>
      </c>
      <c r="U44" s="21" t="str">
        <f>NULL_VALUE</f>
        <v>n/a</v>
      </c>
      <c r="V44" s="16" t="s">
        <v>32578</v>
      </c>
      <c r="W44" s="33">
        <f>SUM(D6L629C10:D6L636C10)</f>
        <v>13087.55396280977</v>
      </c>
      <c r="X44" s="16" t="s">
        <v>32579</v>
      </c>
      <c r="Y44" s="33">
        <f>SUM(D6L629C11:D6L636C11)</f>
        <v>453.8175184372414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1.6018724189991104E-2</v>
      </c>
      <c r="AD44" s="16" t="s">
        <v>32581</v>
      </c>
      <c r="AE44" s="33">
        <f>IF(D6L637C5=0,0,D6L637C10/D6L637C5)</f>
        <v>0.16939549400088885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4.164868289397692E-2</v>
      </c>
      <c r="AJ44" s="16" t="s">
        <v>32583</v>
      </c>
      <c r="AK44" s="33">
        <f>IF(D6L637C5=0,0,D6L637C11/D6L637C5)</f>
        <v>5.8738739828989219E-3</v>
      </c>
      <c r="AL44" s="16" t="s">
        <v>32584</v>
      </c>
      <c r="AM44" s="33">
        <f>SUM(D6L629C18:D6L636C18)</f>
        <v>13474.731560989083</v>
      </c>
      <c r="AN44" s="16" t="s">
        <v>32585</v>
      </c>
      <c r="AO44" s="33">
        <f>SUM(D6L629C19:D6L636C19)</f>
        <v>50244.239920257925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9.653466674304612</v>
      </c>
      <c r="AT44" s="16" t="s">
        <v>32587</v>
      </c>
      <c r="AU44" s="33">
        <f>IF(D6L637C5=0,0,D6L637C18/D6L637C5)</f>
        <v>0.17440683077902441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9.6534666743046103</v>
      </c>
      <c r="AZ44" s="16" t="s">
        <v>32589</v>
      </c>
      <c r="BA44" s="33">
        <f>IF(D6L637C5=0,0,D6L637C19/D6L637C5)</f>
        <v>0.6503238012371878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3419.5537803214042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1709.7768901607021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854.88844508035106</v>
      </c>
      <c r="R45" s="16" t="s">
        <v>32594</v>
      </c>
      <c r="S45" s="15">
        <f>D6L638C5-D6L638C7</f>
        <v>854.88844508035106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826.23821912470737</v>
      </c>
      <c r="X45" s="16" t="s">
        <v>32596</v>
      </c>
      <c r="Y45" s="33">
        <f>D6L638C7-D6L638C10</f>
        <v>28.650225955643691</v>
      </c>
      <c r="Z45" s="16" t="s">
        <v>32597</v>
      </c>
      <c r="AA45" s="33">
        <f>CHOOSE(MIN(D6L638C9,RUN_YEARS),B7L806C7,B7L806C16,B7L806C25,B7L806C34,B7L806C43)</f>
        <v>817016</v>
      </c>
      <c r="AB45" s="16" t="s">
        <v>32598</v>
      </c>
      <c r="AC45" s="33">
        <f>IF(D6L638C12=0,0,D6L638C10/D6L638C12)</f>
        <v>1.0112876848491429E-3</v>
      </c>
      <c r="AD45" s="16" t="s">
        <v>32599</v>
      </c>
      <c r="AE45" s="33">
        <f>IF(D6L638C5=0,0,D6L638C10/D6L638C5)</f>
        <v>0.48324329558989954</v>
      </c>
      <c r="AF45" s="16" t="s">
        <v>32600</v>
      </c>
      <c r="AG45" s="33">
        <f>CHOOSE(MIN(D6L638C9,RUN_YEARS),B7L806C5,B7L806C14,B7L806C23,B7L806C32,B7L806C41)</f>
        <v>10896.323410574667</v>
      </c>
      <c r="AH45" s="16" t="s">
        <v>32601</v>
      </c>
      <c r="AI45" s="33">
        <f>IF(D6L638C15=0,0,D6L638C11/D6L638C15)</f>
        <v>2.6293479806077718E-3</v>
      </c>
      <c r="AJ45" s="16" t="s">
        <v>32602</v>
      </c>
      <c r="AK45" s="33">
        <f>IF(D6L638C5=0,0,D6L638C11/D6L638C5)</f>
        <v>1.6756704410100461E-2</v>
      </c>
      <c r="AL45" s="16" t="s">
        <v>32603</v>
      </c>
      <c r="AM45" s="33">
        <f>D6L638C8*CHOOSE(MIN(D6L638C9,RUN_YEARS),B7L806C4,B7L806C13,B7L806C22,B7L806C31,B7L806C40)</f>
        <v>180.78434168447515</v>
      </c>
      <c r="AN45" s="16" t="s">
        <v>32604</v>
      </c>
      <c r="AO45" s="33">
        <f>D6L638C8-D6L638C18</f>
        <v>674.10410339587588</v>
      </c>
      <c r="AP45" s="16" t="s">
        <v>32605</v>
      </c>
      <c r="AQ45" s="33">
        <f>CHOOSE(MIN(D6L638C9,RUN_YEARS),B7L806C2,B7L806C11,B7L806C20,B7L806C29,B7L806C38)</f>
        <v>1395.8437953544535</v>
      </c>
      <c r="AR45" s="16" t="s">
        <v>32606</v>
      </c>
      <c r="AS45" s="33">
        <f>IF(D6L638C20=0,0,D6L638C18/D6L638C20)</f>
        <v>0.12951616956435136</v>
      </c>
      <c r="AT45" s="16" t="s">
        <v>32607</v>
      </c>
      <c r="AU45" s="33">
        <f>IF(D6L638C5=0,0,D6L638C18/D6L638C5)</f>
        <v>0.10573563295002965</v>
      </c>
      <c r="AV45" s="16" t="s">
        <v>32608</v>
      </c>
      <c r="AW45" s="33">
        <f>CHOOSE(MIN(D6L638C9,RUN_YEARS),B7L806C1,B7L806C10,B7L806C19,B7L806C28,B7L806C37)</f>
        <v>5204.7872143172117</v>
      </c>
      <c r="AX45" s="16" t="s">
        <v>32609</v>
      </c>
      <c r="AY45" s="33">
        <f>IF(D6L638C23=0,0,D6L638C19/D6L638C23)</f>
        <v>0.12951616956435136</v>
      </c>
      <c r="AZ45" s="16" t="s">
        <v>32610</v>
      </c>
      <c r="BA45" s="33">
        <f>IF(D6L638C5=0,0,D6L638C19/D6L638C5)</f>
        <v>0.39426436704997037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48198.998128922998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48198.998128922998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19279.599251569201</v>
      </c>
      <c r="R46" s="16" t="s">
        <v>32614</v>
      </c>
      <c r="S46" s="15">
        <f>D6L639C5-D6L639C7</f>
        <v>28919.398877353797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18633.474159961723</v>
      </c>
      <c r="X46" s="16" t="s">
        <v>32616</v>
      </c>
      <c r="Y46" s="33">
        <f>D6L639C7-D6L639C10</f>
        <v>646.12509160747868</v>
      </c>
      <c r="Z46" s="16" t="s">
        <v>32617</v>
      </c>
      <c r="AA46" s="33">
        <f>CHOOSE(MIN(D6L639C9,RUN_YEARS),B7L806C7,B7L806C16,B7L806C25,B7L806C34,B7L806C43)</f>
        <v>817016</v>
      </c>
      <c r="AB46" s="16" t="s">
        <v>32618</v>
      </c>
      <c r="AC46" s="33">
        <f>IF(D6L639C12=0,0,D6L639C10/D6L639C12)</f>
        <v>2.2806743270586773E-2</v>
      </c>
      <c r="AD46" s="16" t="s">
        <v>32619</v>
      </c>
      <c r="AE46" s="33">
        <f>IF(D6L639C5=0,0,D6L639C10/D6L639C5)</f>
        <v>0.38659463647191966</v>
      </c>
      <c r="AF46" s="16" t="s">
        <v>32620</v>
      </c>
      <c r="AG46" s="33">
        <f>CHOOSE(MIN(D6L639C9,RUN_YEARS),B7L806C5,B7L806C14,B7L806C23,B7L806C32,B7L806C41)</f>
        <v>10896.323410574667</v>
      </c>
      <c r="AH46" s="16" t="s">
        <v>32621</v>
      </c>
      <c r="AI46" s="33">
        <f>IF(D6L639C15=0,0,D6L639C11/D6L639C15)</f>
        <v>5.9297532503525638E-2</v>
      </c>
      <c r="AJ46" s="16" t="s">
        <v>32622</v>
      </c>
      <c r="AK46" s="33">
        <f>IF(D6L639C5=0,0,D6L639C11/D6L639C5)</f>
        <v>1.3405363528080376E-2</v>
      </c>
      <c r="AL46" s="16" t="s">
        <v>32623</v>
      </c>
      <c r="AM46" s="33">
        <f>D6L639C8*CHOOSE(MIN(D6L639C9,RUN_YEARS),B7L806C4,B7L806C13,B7L806C22,B7L806C31,B7L806C40)</f>
        <v>6115.6218896627606</v>
      </c>
      <c r="AN46" s="16" t="s">
        <v>32624</v>
      </c>
      <c r="AO46" s="33">
        <f>D6L639C8-D6L639C18</f>
        <v>22803.776987691035</v>
      </c>
      <c r="AP46" s="16" t="s">
        <v>32625</v>
      </c>
      <c r="AQ46" s="33">
        <f>CHOOSE(MIN(D6L639C9,RUN_YEARS),B7L806C2,B7L806C11,B7L806C20,B7L806C29,B7L806C38)</f>
        <v>1395.8437953544535</v>
      </c>
      <c r="AR46" s="16" t="s">
        <v>32626</v>
      </c>
      <c r="AS46" s="33">
        <f>IF(D6L639C20=0,0,D6L639C18/D6L639C20)</f>
        <v>4.3813082165900878</v>
      </c>
      <c r="AT46" s="16" t="s">
        <v>32627</v>
      </c>
      <c r="AU46" s="33">
        <f>IF(D6L639C5=0,0,D6L639C18/D6L639C5)</f>
        <v>0.12688275954003556</v>
      </c>
      <c r="AV46" s="16" t="s">
        <v>32628</v>
      </c>
      <c r="AW46" s="33">
        <f>CHOOSE(MIN(D6L639C9,RUN_YEARS),B7L806C1,B7L806C10,B7L806C19,B7L806C28,B7L806C37)</f>
        <v>5204.7872143172117</v>
      </c>
      <c r="AX46" s="16" t="s">
        <v>32629</v>
      </c>
      <c r="AY46" s="33">
        <f>IF(D6L639C23=0,0,D6L639C19/D6L639C23)</f>
        <v>4.3813082165900878</v>
      </c>
      <c r="AZ46" s="16" t="s">
        <v>32630</v>
      </c>
      <c r="BA46" s="33">
        <f>IF(D6L639C5=0,0,D6L639C19/D6L639C5)</f>
        <v>0.47311724045996439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51618.551909244401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49908.775019083703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20134.487696649554</v>
      </c>
      <c r="R47" s="16" t="s">
        <v>32634</v>
      </c>
      <c r="S47" s="15">
        <f>SUM(D6L638C8:D6L639C8)</f>
        <v>29774.287322434149</v>
      </c>
      <c r="U47" s="21" t="str">
        <f>NULL_VALUE</f>
        <v>n/a</v>
      </c>
      <c r="V47" s="16" t="s">
        <v>32635</v>
      </c>
      <c r="W47" s="33">
        <f>SUM(D6L638C10:D6L639C10)</f>
        <v>19459.712379086432</v>
      </c>
      <c r="X47" s="16" t="s">
        <v>32636</v>
      </c>
      <c r="Y47" s="33">
        <f>SUM(D6L638C11:D6L639C11)</f>
        <v>674.77531756312237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2.3818030955435915E-2</v>
      </c>
      <c r="AD47" s="16" t="s">
        <v>32638</v>
      </c>
      <c r="AE47" s="33">
        <f>IF(D6L640C5=0,0,D6L640C10/D6L640C5)</f>
        <v>0.38990563025531261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6.1926880484133411E-2</v>
      </c>
      <c r="AJ47" s="16" t="s">
        <v>32640</v>
      </c>
      <c r="AK47" s="33">
        <f>IF(D6L640C5=0,0,D6L640C11/D6L640C5)</f>
        <v>1.3520173903388881E-2</v>
      </c>
      <c r="AL47" s="16" t="s">
        <v>32641</v>
      </c>
      <c r="AM47" s="33">
        <f>SUM(D6L638C18:D6L639C18)</f>
        <v>6296.4062313472359</v>
      </c>
      <c r="AN47" s="16" t="s">
        <v>32642</v>
      </c>
      <c r="AO47" s="33">
        <f>SUM(D6L638C19:D6L639C19)</f>
        <v>23477.881091086911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4.5108243861544395</v>
      </c>
      <c r="AT47" s="16" t="s">
        <v>32644</v>
      </c>
      <c r="AU47" s="33">
        <f>IF(D6L640C5=0,0,D6L640C18/D6L640C5)</f>
        <v>0.12615830039786927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4.5108243861544395</v>
      </c>
      <c r="AZ47" s="16" t="s">
        <v>32646</v>
      </c>
      <c r="BA47" s="33">
        <f>IF(D6L640C5=0,0,D6L640C19/D6L640C5)</f>
        <v>0.47041589544342921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267858.55604625028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211171.72981094784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75677.165092581621</v>
      </c>
      <c r="R48" s="16" t="s">
        <v>32651</v>
      </c>
      <c r="S48" s="15">
        <f>SUM(D6L628C8,D6L637C8,D6L640C8)</f>
        <v>135494.56471836622</v>
      </c>
      <c r="U48" s="21" t="str">
        <f>NULL_VALUE</f>
        <v>n/a</v>
      </c>
      <c r="V48" s="16" t="s">
        <v>32652</v>
      </c>
      <c r="W48" s="33">
        <f>SUM(D6L628C10,D6L637C10,D6L640C10)</f>
        <v>73115.96766872528</v>
      </c>
      <c r="X48" s="16" t="s">
        <v>32653</v>
      </c>
      <c r="Y48" s="33">
        <f>SUM(D6L628C11,D6L637C11,D6L640C11)</f>
        <v>2561.1974238563289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8.7157896678138419E-2</v>
      </c>
      <c r="AD48" s="16" t="s">
        <v>32655</v>
      </c>
      <c r="AE48" s="33">
        <f>IF(D6L641C5=0,0,D6L641C10/D6L641C5)</f>
        <v>0.34623937462738302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0.22661053136315998</v>
      </c>
      <c r="AJ48" s="16" t="s">
        <v>32657</v>
      </c>
      <c r="AK48" s="33">
        <f>IF(D6L641C5=0,0,D6L641C11/D6L641C5)</f>
        <v>1.2128505203557545E-2</v>
      </c>
      <c r="AL48" s="16" t="s">
        <v>32658</v>
      </c>
      <c r="AM48" s="33">
        <f>SUM(D6L628C18,D6L637C18,D6L640C18)</f>
        <v>28753.340241687834</v>
      </c>
      <c r="AN48" s="16" t="s">
        <v>32659</v>
      </c>
      <c r="AO48" s="33">
        <f>SUM(D6L628C19,D6L637C19,D6L640C19)</f>
        <v>106741.22447667834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20.118643492643038</v>
      </c>
      <c r="AT48" s="16" t="s">
        <v>32661</v>
      </c>
      <c r="AU48" s="33">
        <f>IF(D6L641C5=0,0,D6L641C18/D6L641C5)</f>
        <v>0.13616093530809903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20.118643492643034</v>
      </c>
      <c r="AZ48" s="16" t="s">
        <v>32663</v>
      </c>
      <c r="BA48" s="33">
        <f>IF(D6L641C5=0,0,D6L641C19/D6L641C5)</f>
        <v>0.5054711848609601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76A753-D1B5-4106-9B8C-7664F526996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7424.9023950000001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6385.4160597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3192.70802985</v>
      </c>
      <c r="R8" s="16" t="s">
        <v>32673</v>
      </c>
      <c r="S8" s="15">
        <f>D6L701C5-D6L701C7</f>
        <v>3192.70802985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2997.4111500139743</v>
      </c>
      <c r="X8" s="16" t="s">
        <v>32675</v>
      </c>
      <c r="Y8" s="33">
        <f>D6L701C7-D6L701C10</f>
        <v>195.29687983602571</v>
      </c>
      <c r="Z8" s="16" t="s">
        <v>32676</v>
      </c>
      <c r="AA8" s="33">
        <f>CHOOSE(MIN(D6L701C9,RUN_YEARS),B7L807C7,B7L807C16,B7L807C25,B7L807C34,B7L807C43)</f>
        <v>76635.666666666672</v>
      </c>
      <c r="AB8" s="16" t="s">
        <v>32677</v>
      </c>
      <c r="AC8" s="33">
        <f>IF(D6L701C12=0,0,D6L701C10/D6L701C12)</f>
        <v>3.9112482221254345E-2</v>
      </c>
      <c r="AD8" s="16" t="s">
        <v>32678</v>
      </c>
      <c r="AE8" s="33">
        <f>IF(D6L701C5=0,0,D6L701C10/D6L701C5)</f>
        <v>0.46941516762414365</v>
      </c>
      <c r="AF8" s="16" t="s">
        <v>32679</v>
      </c>
      <c r="AG8" s="33">
        <f>CHOOSE(MIN(D6L701C9,RUN_YEARS),B7L807C5,B7L807C14,B7L807C23,B7L807C32,B7L807C41)</f>
        <v>1920.4658023851857</v>
      </c>
      <c r="AH8" s="16" t="s">
        <v>32680</v>
      </c>
      <c r="AI8" s="33">
        <f>IF(D6L701C15=0,0,D6L701C11/D6L701C15)</f>
        <v>0.10169245377526136</v>
      </c>
      <c r="AJ8" s="16" t="s">
        <v>32681</v>
      </c>
      <c r="AK8" s="33">
        <f>IF(D6L701C5=0,0,D6L701C11/D6L701C5)</f>
        <v>3.0584832375856359E-2</v>
      </c>
      <c r="AL8" s="16" t="s">
        <v>32682</v>
      </c>
      <c r="AM8" s="33">
        <f>D6L701C8*CHOOSE(MIN(D6L701C9,RUN_YEARS),B7L807C4,B7L807C13,B7L807C22,B7L807C31,B7L807C40)</f>
        <v>395.09423229741139</v>
      </c>
      <c r="AN8" s="16" t="s">
        <v>32683</v>
      </c>
      <c r="AO8" s="33">
        <f>D6L701C8-D6L701C18</f>
        <v>2797.6137975525885</v>
      </c>
      <c r="AP8" s="16" t="s">
        <v>32684</v>
      </c>
      <c r="AQ8" s="33">
        <f>CHOOSE(MIN(D6L701C9,RUN_YEARS),B7L807C2,B7L807C11,B7L807C20,B7L807C29,B7L807C38)</f>
        <v>135.12740299394528</v>
      </c>
      <c r="AR8" s="16" t="s">
        <v>32685</v>
      </c>
      <c r="AS8" s="33">
        <f>IF(D6L701C20=0,0,D6L701C18/D6L701C20)</f>
        <v>2.9238646162326867</v>
      </c>
      <c r="AT8" s="16" t="s">
        <v>32686</v>
      </c>
      <c r="AU8" s="33">
        <f>IF(D6L701C5=0,0,D6L701C18/D6L701C5)</f>
        <v>6.1874469667051533E-2</v>
      </c>
      <c r="AV8" s="16" t="s">
        <v>32687</v>
      </c>
      <c r="AW8" s="33">
        <f>CHOOSE(MIN(D6L701C9,RUN_YEARS),B7L807C1,B7L807C10,B7L807C19,B7L807C28,B7L807C37)</f>
        <v>956.82056618518527</v>
      </c>
      <c r="AX8" s="16" t="s">
        <v>32688</v>
      </c>
      <c r="AY8" s="33">
        <f>IF(D6L701C23=0,0,D6L701C19/D6L701C23)</f>
        <v>2.9238646162326862</v>
      </c>
      <c r="AZ8" s="16" t="s">
        <v>32689</v>
      </c>
      <c r="BA8" s="33">
        <f>IF(D6L701C5=0,0,D6L701C19/D6L701C5)</f>
        <v>0.43812553033294843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0.66558976983325979</v>
      </c>
      <c r="J9" s="16" t="s">
        <v>32710</v>
      </c>
      <c r="K9" s="21">
        <f>IF(FLOW_THRU_100PCT="Y",1,INDEX(VariabilityMatrix,D6L702C1,D6L702C9))</f>
        <v>0.56445051352025655</v>
      </c>
      <c r="L9" s="16" t="s">
        <v>32690</v>
      </c>
      <c r="M9" s="15">
        <f>IF(D6L702C2&lt;&gt;0,D6L702C2*D6L702C4,D6L702C3*D6L702C4)</f>
        <v>0.37569248737621286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0.18784624368810643</v>
      </c>
      <c r="R9" s="16" t="s">
        <v>32692</v>
      </c>
      <c r="S9" s="15">
        <f>D6L702C5-D6L702C7</f>
        <v>0.18784624368810643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0.1768631969268698</v>
      </c>
      <c r="X9" s="16" t="s">
        <v>32694</v>
      </c>
      <c r="Y9" s="33">
        <f>D6L702C7-D6L702C10</f>
        <v>1.0983046761236626E-2</v>
      </c>
      <c r="Z9" s="16" t="s">
        <v>32695</v>
      </c>
      <c r="AA9" s="33">
        <f>CHOOSE(MIN(D6L702C9,RUN_YEARS),B7L807C7,B7L807C16,B7L807C25,B7L807C34,B7L807C43)</f>
        <v>86238.799999999988</v>
      </c>
      <c r="AB9" s="16" t="s">
        <v>32696</v>
      </c>
      <c r="AC9" s="33">
        <f>IF(D6L702C12=0,0,D6L702C10/D6L702C12)</f>
        <v>2.0508541042647839E-6</v>
      </c>
      <c r="AD9" s="16" t="s">
        <v>32697</v>
      </c>
      <c r="AE9" s="33">
        <f>IF(D6L702C5=0,0,D6L702C10/D6L702C5)</f>
        <v>0.4707658600310568</v>
      </c>
      <c r="AF9" s="16" t="s">
        <v>32698</v>
      </c>
      <c r="AG9" s="33">
        <f>CHOOSE(MIN(D6L702C9,RUN_YEARS),B7L807C5,B7L807C14,B7L807C23,B7L807C32,B7L807C41)</f>
        <v>2059.7509815726985</v>
      </c>
      <c r="AH9" s="16" t="s">
        <v>32699</v>
      </c>
      <c r="AI9" s="33">
        <f>IF(D6L702C15=0,0,D6L702C11/D6L702C15)</f>
        <v>5.3322206710884291E-6</v>
      </c>
      <c r="AJ9" s="16" t="s">
        <v>32700</v>
      </c>
      <c r="AK9" s="33">
        <f>IF(D6L702C5=0,0,D6L702C11/D6L702C5)</f>
        <v>2.9234139968943182E-2</v>
      </c>
      <c r="AL9" s="16" t="s">
        <v>32701</v>
      </c>
      <c r="AM9" s="33">
        <f>D6L702C8*CHOOSE(MIN(D6L702C9,RUN_YEARS),B7L807C4,B7L807C13,B7L807C22,B7L807C31,B7L807C40)</f>
        <v>2.3972823102533954E-2</v>
      </c>
      <c r="AN9" s="16" t="s">
        <v>32702</v>
      </c>
      <c r="AO9" s="33">
        <f>D6L702C8-D6L702C18</f>
        <v>0.16387342058557247</v>
      </c>
      <c r="AP9" s="16" t="s">
        <v>32703</v>
      </c>
      <c r="AQ9" s="33">
        <f>CHOOSE(MIN(D6L702C9,RUN_YEARS),B7L807C2,B7L807C11,B7L807C20,B7L807C29,B7L807C38)</f>
        <v>150.21975149598509</v>
      </c>
      <c r="AR9" s="16" t="s">
        <v>32704</v>
      </c>
      <c r="AS9" s="33">
        <f>IF(D6L702C20=0,0,D6L702C18/D6L702C20)</f>
        <v>1.5958502702738577E-4</v>
      </c>
      <c r="AT9" s="16" t="s">
        <v>32705</v>
      </c>
      <c r="AU9" s="33">
        <f>IF(D6L702C5=0,0,D6L702C18/D6L702C5)</f>
        <v>6.3809695184370102E-2</v>
      </c>
      <c r="AV9" s="16" t="s">
        <v>32706</v>
      </c>
      <c r="AW9" s="33">
        <f>CHOOSE(MIN(D6L702C9,RUN_YEARS),B7L807C1,B7L807C10,B7L807C19,B7L807C28,B7L807C37)</f>
        <v>1026.8721548510362</v>
      </c>
      <c r="AX9" s="16" t="s">
        <v>32707</v>
      </c>
      <c r="AY9" s="33">
        <f>IF(D6L702C23=0,0,D6L702C19/D6L702C23)</f>
        <v>1.5958502702738577E-4</v>
      </c>
      <c r="AZ9" s="16" t="s">
        <v>32708</v>
      </c>
      <c r="BA9" s="33">
        <f>IF(D6L702C5=0,0,D6L702C19/D6L702C5)</f>
        <v>0.43619030481562987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0.37782997358453296</v>
      </c>
      <c r="J10" s="16" t="s">
        <v>32731</v>
      </c>
      <c r="K10" s="21">
        <f>IF(FLOW_THRU_100PCT="Y",1,INDEX(VariabilityMatrix,D6L703C1,D6L703C9))</f>
        <v>0.56445051352025655</v>
      </c>
      <c r="L10" s="16" t="s">
        <v>32711</v>
      </c>
      <c r="M10" s="15">
        <f>IF(D6L703C2&lt;&gt;0,D6L703C2*D6L703C4,D6L703C3*D6L703C4)</f>
        <v>0.21326632261313461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0.1066331613065673</v>
      </c>
      <c r="R10" s="16" t="s">
        <v>32713</v>
      </c>
      <c r="S10" s="15">
        <f>D6L703C5-D6L703C7</f>
        <v>0.1066331613065673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0.10039850378063313</v>
      </c>
      <c r="X10" s="16" t="s">
        <v>32715</v>
      </c>
      <c r="Y10" s="33">
        <f>D6L703C7-D6L703C10</f>
        <v>6.2346575259341758E-3</v>
      </c>
      <c r="Z10" s="16" t="s">
        <v>32716</v>
      </c>
      <c r="AA10" s="33">
        <f>CHOOSE(MIN(D6L703C9,RUN_YEARS),B7L807C7,B7L807C16,B7L807C25,B7L807C34,B7L807C43)</f>
        <v>86238.799999999988</v>
      </c>
      <c r="AB10" s="16" t="s">
        <v>32717</v>
      </c>
      <c r="AC10" s="33">
        <f>IF(D6L703C12=0,0,D6L703C10/D6L703C12)</f>
        <v>1.1641917997540914E-6</v>
      </c>
      <c r="AD10" s="16" t="s">
        <v>32718</v>
      </c>
      <c r="AE10" s="33">
        <f>IF(D6L703C5=0,0,D6L703C10/D6L703C5)</f>
        <v>0.4707658600310568</v>
      </c>
      <c r="AF10" s="16" t="s">
        <v>32719</v>
      </c>
      <c r="AG10" s="33">
        <f>CHOOSE(MIN(D6L703C9,RUN_YEARS),B7L807C5,B7L807C14,B7L807C23,B7L807C32,B7L807C41)</f>
        <v>2059.7509815726985</v>
      </c>
      <c r="AH10" s="16" t="s">
        <v>32720</v>
      </c>
      <c r="AI10" s="33">
        <f>IF(D6L703C15=0,0,D6L703C11/D6L703C15)</f>
        <v>3.0268986793606363E-6</v>
      </c>
      <c r="AJ10" s="16" t="s">
        <v>32721</v>
      </c>
      <c r="AK10" s="33">
        <f>IF(D6L703C5=0,0,D6L703C11/D6L703C5)</f>
        <v>2.923413996894321E-2</v>
      </c>
      <c r="AL10" s="16" t="s">
        <v>32722</v>
      </c>
      <c r="AM10" s="33">
        <f>D6L703C8*CHOOSE(MIN(D6L703C9,RUN_YEARS),B7L807C4,B7L807C13,B7L807C22,B7L807C31,B7L807C40)</f>
        <v>1.3608459039035656E-2</v>
      </c>
      <c r="AN10" s="16" t="s">
        <v>32723</v>
      </c>
      <c r="AO10" s="33">
        <f>D6L703C8-D6L703C18</f>
        <v>9.302470226753165E-2</v>
      </c>
      <c r="AP10" s="16" t="s">
        <v>32724</v>
      </c>
      <c r="AQ10" s="33">
        <f>CHOOSE(MIN(D6L703C9,RUN_YEARS),B7L807C2,B7L807C11,B7L807C20,B7L807C29,B7L807C38)</f>
        <v>150.21975149598509</v>
      </c>
      <c r="AR10" s="16" t="s">
        <v>32725</v>
      </c>
      <c r="AS10" s="33">
        <f>IF(D6L703C20=0,0,D6L703C18/D6L703C20)</f>
        <v>9.0590344502063485E-5</v>
      </c>
      <c r="AT10" s="16" t="s">
        <v>32726</v>
      </c>
      <c r="AU10" s="33">
        <f>IF(D6L703C5=0,0,D6L703C18/D6L703C5)</f>
        <v>6.3809695184370102E-2</v>
      </c>
      <c r="AV10" s="16" t="s">
        <v>32727</v>
      </c>
      <c r="AW10" s="33">
        <f>CHOOSE(MIN(D6L703C9,RUN_YEARS),B7L807C1,B7L807C10,B7L807C19,B7L807C28,B7L807C37)</f>
        <v>1026.8721548510362</v>
      </c>
      <c r="AX10" s="16" t="s">
        <v>32728</v>
      </c>
      <c r="AY10" s="33">
        <f>IF(D6L703C23=0,0,D6L703C19/D6L703C23)</f>
        <v>9.0590344502063485E-5</v>
      </c>
      <c r="AZ10" s="16" t="s">
        <v>32729</v>
      </c>
      <c r="BA10" s="33">
        <f>IF(D6L703C5=0,0,D6L703C19/D6L703C5)</f>
        <v>0.43619030481562993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2.2465229140080131E-2</v>
      </c>
      <c r="J11" s="16" t="s">
        <v>32752</v>
      </c>
      <c r="K11" s="21">
        <f>IF(FLOW_THRU_100PCT="Y",1,INDEX(VariabilityMatrix,D6L704C1,D6L704C9))</f>
        <v>0.56716253197672128</v>
      </c>
      <c r="L11" s="16" t="s">
        <v>32732</v>
      </c>
      <c r="M11" s="15">
        <f>IF(D6L704C2&lt;&gt;0,D6L704C2*D6L704C4,D6L704C3*D6L704C4)</f>
        <v>1.2741436240525069E-2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6.3707181202625343E-3</v>
      </c>
      <c r="R11" s="16" t="s">
        <v>32734</v>
      </c>
      <c r="S11" s="15">
        <f>D6L704C5-D6L704C7</f>
        <v>6.3707181202625343E-3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5.9548891098355873E-3</v>
      </c>
      <c r="X11" s="16" t="s">
        <v>32736</v>
      </c>
      <c r="Y11" s="33">
        <f>D6L704C7-D6L704C10</f>
        <v>4.15829010426947E-4</v>
      </c>
      <c r="Z11" s="16" t="s">
        <v>32737</v>
      </c>
      <c r="AA11" s="33">
        <f>CHOOSE(MIN(D6L704C9,RUN_YEARS),B7L807C7,B7L807C16,B7L807C25,B7L807C34,B7L807C43)</f>
        <v>68687</v>
      </c>
      <c r="AB11" s="16" t="s">
        <v>32738</v>
      </c>
      <c r="AC11" s="33">
        <f>IF(D6L704C12=0,0,D6L704C10/D6L704C12)</f>
        <v>8.6696013944932623E-8</v>
      </c>
      <c r="AD11" s="16" t="s">
        <v>32739</v>
      </c>
      <c r="AE11" s="33">
        <f>IF(D6L704C5=0,0,D6L704C10/D6L704C5)</f>
        <v>0.4673640394554287</v>
      </c>
      <c r="AF11" s="16" t="s">
        <v>32740</v>
      </c>
      <c r="AG11" s="33">
        <f>CHOOSE(MIN(D6L704C9,RUN_YEARS),B7L807C5,B7L807C14,B7L807C23,B7L807C32,B7L807C41)</f>
        <v>1844.7703360523769</v>
      </c>
      <c r="AH11" s="16" t="s">
        <v>32741</v>
      </c>
      <c r="AI11" s="33">
        <f>IF(D6L704C15=0,0,D6L704C11/D6L704C15)</f>
        <v>2.2540963625682495E-7</v>
      </c>
      <c r="AJ11" s="16" t="s">
        <v>32742</v>
      </c>
      <c r="AK11" s="33">
        <f>IF(D6L704C5=0,0,D6L704C11/D6L704C5)</f>
        <v>3.2635960544571296E-2</v>
      </c>
      <c r="AL11" s="16" t="s">
        <v>32743</v>
      </c>
      <c r="AM11" s="33">
        <f>D6L704C8*CHOOSE(MIN(D6L704C9,RUN_YEARS),B7L807C4,B7L807C13,B7L807C22,B7L807C31,B7L807C40)</f>
        <v>7.2732206173566516E-4</v>
      </c>
      <c r="AN11" s="16" t="s">
        <v>32744</v>
      </c>
      <c r="AO11" s="33">
        <f>D6L704C8-D6L704C18</f>
        <v>5.6433960585268693E-3</v>
      </c>
      <c r="AP11" s="16" t="s">
        <v>32745</v>
      </c>
      <c r="AQ11" s="33">
        <f>CHOOSE(MIN(D6L704C9,RUN_YEARS),B7L807C2,B7L807C11,B7L807C20,B7L807C29,B7L807C38)</f>
        <v>117.34938210697383</v>
      </c>
      <c r="AR11" s="16" t="s">
        <v>32746</v>
      </c>
      <c r="AS11" s="33">
        <f>IF(D6L704C20=0,0,D6L704C18/D6L704C20)</f>
        <v>6.1979198243468374E-6</v>
      </c>
      <c r="AT11" s="16" t="s">
        <v>32747</v>
      </c>
      <c r="AU11" s="33">
        <f>IF(D6L704C5=0,0,D6L704C18/D6L704C5)</f>
        <v>5.7083208517919211E-2</v>
      </c>
      <c r="AV11" s="16" t="s">
        <v>32748</v>
      </c>
      <c r="AW11" s="33">
        <f>CHOOSE(MIN(D6L704C9,RUN_YEARS),B7L807C1,B7L807C10,B7L807C19,B7L807C28,B7L807C37)</f>
        <v>910.53066487861417</v>
      </c>
      <c r="AX11" s="16" t="s">
        <v>32749</v>
      </c>
      <c r="AY11" s="33">
        <f>IF(D6L704C23=0,0,D6L704C19/D6L704C23)</f>
        <v>6.1979198243468374E-6</v>
      </c>
      <c r="AZ11" s="16" t="s">
        <v>32750</v>
      </c>
      <c r="BA11" s="33">
        <f>IF(D6L704C5=0,0,D6L704C19/D6L704C5)</f>
        <v>0.4429167914820808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29.135346056246508</v>
      </c>
      <c r="J12" s="16" t="s">
        <v>32773</v>
      </c>
      <c r="K12" s="21">
        <f>IF(FLOW_THRU_100PCT="Y",1,INDEX(VariabilityMatrix,D6L705C1,D6L705C9))</f>
        <v>0.22521068651838405</v>
      </c>
      <c r="L12" s="16" t="s">
        <v>32753</v>
      </c>
      <c r="M12" s="15">
        <f>IF(D6L705C2&lt;&gt;0,D6L705C2*D6L705C4,D6L705C3*D6L705C4)</f>
        <v>6.5615912872779694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3.2807956436389847</v>
      </c>
      <c r="R12" s="16" t="s">
        <v>32755</v>
      </c>
      <c r="S12" s="15">
        <f>D6L705C5-D6L705C7</f>
        <v>3.2807956436389847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3.0889731655277024</v>
      </c>
      <c r="X12" s="16" t="s">
        <v>32757</v>
      </c>
      <c r="Y12" s="33">
        <f>D6L705C7-D6L705C10</f>
        <v>0.19182247811128228</v>
      </c>
      <c r="Z12" s="16" t="s">
        <v>32758</v>
      </c>
      <c r="AA12" s="33">
        <f>CHOOSE(MIN(D6L705C9,RUN_YEARS),B7L807C7,B7L807C16,B7L807C25,B7L807C34,B7L807C43)</f>
        <v>86238.799999999988</v>
      </c>
      <c r="AB12" s="16" t="s">
        <v>32759</v>
      </c>
      <c r="AC12" s="33">
        <f>IF(D6L705C12=0,0,D6L705C10/D6L705C12)</f>
        <v>3.5818832886446736E-5</v>
      </c>
      <c r="AD12" s="16" t="s">
        <v>32760</v>
      </c>
      <c r="AE12" s="33">
        <f>IF(D6L705C5=0,0,D6L705C10/D6L705C5)</f>
        <v>0.4707658600310568</v>
      </c>
      <c r="AF12" s="16" t="s">
        <v>32761</v>
      </c>
      <c r="AG12" s="33">
        <f>CHOOSE(MIN(D6L705C9,RUN_YEARS),B7L807C5,B7L807C14,B7L807C23,B7L807C32,B7L807C41)</f>
        <v>2059.7509815726985</v>
      </c>
      <c r="AH12" s="16" t="s">
        <v>32762</v>
      </c>
      <c r="AI12" s="33">
        <f>IF(D6L705C15=0,0,D6L705C11/D6L705C15)</f>
        <v>9.3128965504761407E-5</v>
      </c>
      <c r="AJ12" s="16" t="s">
        <v>32763</v>
      </c>
      <c r="AK12" s="33">
        <f>IF(D6L705C5=0,0,D6L705C11/D6L705C5)</f>
        <v>2.9234139968943189E-2</v>
      </c>
      <c r="AL12" s="16" t="s">
        <v>32764</v>
      </c>
      <c r="AM12" s="33">
        <f>D6L705C8*CHOOSE(MIN(D6L705C9,RUN_YEARS),B7L807C4,B7L807C13,B7L807C22,B7L807C31,B7L807C40)</f>
        <v>0.41869313996562585</v>
      </c>
      <c r="AN12" s="16" t="s">
        <v>32765</v>
      </c>
      <c r="AO12" s="33">
        <f>D6L705C8-D6L705C18</f>
        <v>2.8621025036733587</v>
      </c>
      <c r="AP12" s="16" t="s">
        <v>32766</v>
      </c>
      <c r="AQ12" s="33">
        <f>CHOOSE(MIN(D6L705C9,RUN_YEARS),B7L807C2,B7L807C11,B7L807C20,B7L807C29,B7L807C38)</f>
        <v>150.21975149598509</v>
      </c>
      <c r="AR12" s="16" t="s">
        <v>32767</v>
      </c>
      <c r="AS12" s="33">
        <f>IF(D6L705C20=0,0,D6L705C18/D6L705C20)</f>
        <v>2.7872043176480439E-3</v>
      </c>
      <c r="AT12" s="16" t="s">
        <v>32768</v>
      </c>
      <c r="AU12" s="33">
        <f>IF(D6L705C5=0,0,D6L705C18/D6L705C5)</f>
        <v>6.3809695184370102E-2</v>
      </c>
      <c r="AV12" s="16" t="s">
        <v>32769</v>
      </c>
      <c r="AW12" s="33">
        <f>CHOOSE(MIN(D6L705C9,RUN_YEARS),B7L807C1,B7L807C10,B7L807C19,B7L807C28,B7L807C37)</f>
        <v>1026.8721548510362</v>
      </c>
      <c r="AX12" s="16" t="s">
        <v>32770</v>
      </c>
      <c r="AY12" s="33">
        <f>IF(D6L705C23=0,0,D6L705C19/D6L705C23)</f>
        <v>2.7872043176480439E-3</v>
      </c>
      <c r="AZ12" s="16" t="s">
        <v>32771</v>
      </c>
      <c r="BA12" s="33">
        <f>IF(D6L705C5=0,0,D6L705C19/D6L705C5)</f>
        <v>0.43619030481562987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11.629306592664774</v>
      </c>
      <c r="J13" s="16" t="s">
        <v>32794</v>
      </c>
      <c r="K13" s="21">
        <f>IF(FLOW_THRU_100PCT="Y",1,INDEX(VariabilityMatrix,D6L706C1,D6L706C9))</f>
        <v>0.56445051352025655</v>
      </c>
      <c r="L13" s="16" t="s">
        <v>32774</v>
      </c>
      <c r="M13" s="15">
        <f>IF(D6L706C2&lt;&gt;0,D6L706C2*D6L706C4,D6L706C3*D6L706C4)</f>
        <v>6.5641680781141369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3.2820840390570685</v>
      </c>
      <c r="R13" s="16" t="s">
        <v>32776</v>
      </c>
      <c r="S13" s="15">
        <f>D6L706C5-D6L706C7</f>
        <v>3.2820840390570685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3.0901862306818111</v>
      </c>
      <c r="X13" s="16" t="s">
        <v>32778</v>
      </c>
      <c r="Y13" s="33">
        <f>D6L706C7-D6L706C10</f>
        <v>0.19189780837525738</v>
      </c>
      <c r="Z13" s="16" t="s">
        <v>32779</v>
      </c>
      <c r="AA13" s="33">
        <f>CHOOSE(MIN(D6L706C9,RUN_YEARS),B7L807C7,B7L807C16,B7L807C25,B7L807C34,B7L807C43)</f>
        <v>86238.799999999988</v>
      </c>
      <c r="AB13" s="16" t="s">
        <v>32780</v>
      </c>
      <c r="AC13" s="33">
        <f>IF(D6L706C12=0,0,D6L706C10/D6L706C12)</f>
        <v>3.5832899236559549E-5</v>
      </c>
      <c r="AD13" s="16" t="s">
        <v>32781</v>
      </c>
      <c r="AE13" s="33">
        <f>IF(D6L706C5=0,0,D6L706C10/D6L706C5)</f>
        <v>0.4707658600310568</v>
      </c>
      <c r="AF13" s="16" t="s">
        <v>32782</v>
      </c>
      <c r="AG13" s="33">
        <f>CHOOSE(MIN(D6L706C9,RUN_YEARS),B7L807C5,B7L807C14,B7L807C23,B7L807C32,B7L807C41)</f>
        <v>2059.7509815726985</v>
      </c>
      <c r="AH13" s="16" t="s">
        <v>32783</v>
      </c>
      <c r="AI13" s="33">
        <f>IF(D6L706C15=0,0,D6L706C11/D6L706C15)</f>
        <v>9.316553801505466E-5</v>
      </c>
      <c r="AJ13" s="16" t="s">
        <v>32784</v>
      </c>
      <c r="AK13" s="33">
        <f>IF(D6L706C5=0,0,D6L706C11/D6L706C5)</f>
        <v>2.9234139968943171E-2</v>
      </c>
      <c r="AL13" s="16" t="s">
        <v>32785</v>
      </c>
      <c r="AM13" s="33">
        <f>D6L706C8*CHOOSE(MIN(D6L706C9,RUN_YEARS),B7L807C4,B7L807C13,B7L807C22,B7L807C31,B7L807C40)</f>
        <v>0.41885756420343562</v>
      </c>
      <c r="AN13" s="16" t="s">
        <v>32786</v>
      </c>
      <c r="AO13" s="33">
        <f>D6L706C8-D6L706C18</f>
        <v>2.8632264748536329</v>
      </c>
      <c r="AP13" s="16" t="s">
        <v>32787</v>
      </c>
      <c r="AQ13" s="33">
        <f>CHOOSE(MIN(D6L706C9,RUN_YEARS),B7L807C2,B7L807C11,B7L807C20,B7L807C29,B7L807C38)</f>
        <v>150.21975149598509</v>
      </c>
      <c r="AR13" s="16" t="s">
        <v>32788</v>
      </c>
      <c r="AS13" s="33">
        <f>IF(D6L706C20=0,0,D6L706C18/D6L706C20)</f>
        <v>2.7882988756949873E-3</v>
      </c>
      <c r="AT13" s="16" t="s">
        <v>32789</v>
      </c>
      <c r="AU13" s="33">
        <f>IF(D6L706C5=0,0,D6L706C18/D6L706C5)</f>
        <v>6.3809695184370102E-2</v>
      </c>
      <c r="AV13" s="16" t="s">
        <v>32790</v>
      </c>
      <c r="AW13" s="33">
        <f>CHOOSE(MIN(D6L706C9,RUN_YEARS),B7L807C1,B7L807C10,B7L807C19,B7L807C28,B7L807C37)</f>
        <v>1026.8721548510362</v>
      </c>
      <c r="AX13" s="16" t="s">
        <v>32791</v>
      </c>
      <c r="AY13" s="33">
        <f>IF(D6L706C23=0,0,D6L706C19/D6L706C23)</f>
        <v>2.7882988756949873E-3</v>
      </c>
      <c r="AZ13" s="16" t="s">
        <v>32792</v>
      </c>
      <c r="BA13" s="33">
        <f>IF(D6L706C5=0,0,D6L706C19/D6L706C5)</f>
        <v>0.43619030481562993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0.58678640424568584</v>
      </c>
      <c r="J14" s="16" t="s">
        <v>32815</v>
      </c>
      <c r="K14" s="21">
        <f>IF(FLOW_THRU_100PCT="Y",1,INDEX(VariabilityMatrix,D6L707C1,D6L707C9))</f>
        <v>0.56716253197672128</v>
      </c>
      <c r="L14" s="16" t="s">
        <v>32795</v>
      </c>
      <c r="M14" s="15">
        <f>IF(D6L707C2&lt;&gt;0,D6L707C2*D6L707C4,D6L707C3*D6L707C4)</f>
        <v>0.33280326276149907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0.16640163138074954</v>
      </c>
      <c r="R14" s="16" t="s">
        <v>32797</v>
      </c>
      <c r="S14" s="15">
        <f>D6L707C5-D6L707C7</f>
        <v>0.16640163138074954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0.15554027722816066</v>
      </c>
      <c r="X14" s="16" t="s">
        <v>32799</v>
      </c>
      <c r="Y14" s="33">
        <f>D6L707C7-D6L707C10</f>
        <v>1.0861354152588876E-2</v>
      </c>
      <c r="Z14" s="16" t="s">
        <v>32800</v>
      </c>
      <c r="AA14" s="33">
        <f>CHOOSE(MIN(D6L707C9,RUN_YEARS),B7L807C7,B7L807C16,B7L807C25,B7L807C34,B7L807C43)</f>
        <v>68687</v>
      </c>
      <c r="AB14" s="16" t="s">
        <v>32801</v>
      </c>
      <c r="AC14" s="33">
        <f>IF(D6L707C12=0,0,D6L707C10/D6L707C12)</f>
        <v>2.2644791187293177E-6</v>
      </c>
      <c r="AD14" s="16" t="s">
        <v>32802</v>
      </c>
      <c r="AE14" s="33">
        <f>IF(D6L707C5=0,0,D6L707C10/D6L707C5)</f>
        <v>0.4673640394554287</v>
      </c>
      <c r="AF14" s="16" t="s">
        <v>32803</v>
      </c>
      <c r="AG14" s="33">
        <f>CHOOSE(MIN(D6L707C9,RUN_YEARS),B7L807C5,B7L807C14,B7L807C23,B7L807C32,B7L807C41)</f>
        <v>1844.7703360523769</v>
      </c>
      <c r="AH14" s="16" t="s">
        <v>32804</v>
      </c>
      <c r="AI14" s="33">
        <f>IF(D6L707C15=0,0,D6L707C11/D6L707C15)</f>
        <v>5.8876457086962284E-6</v>
      </c>
      <c r="AJ14" s="16" t="s">
        <v>32805</v>
      </c>
      <c r="AK14" s="33">
        <f>IF(D6L707C5=0,0,D6L707C11/D6L707C5)</f>
        <v>3.2635960544571289E-2</v>
      </c>
      <c r="AL14" s="16" t="s">
        <v>32806</v>
      </c>
      <c r="AM14" s="33">
        <f>D6L707C8*CHOOSE(MIN(D6L707C9,RUN_YEARS),B7L807C4,B7L807C13,B7L807C22,B7L807C31,B7L807C40)</f>
        <v>1.8997478043658509E-2</v>
      </c>
      <c r="AN14" s="16" t="s">
        <v>32807</v>
      </c>
      <c r="AO14" s="33">
        <f>D6L707C8-D6L707C18</f>
        <v>0.14740415333709103</v>
      </c>
      <c r="AP14" s="16" t="s">
        <v>32808</v>
      </c>
      <c r="AQ14" s="33">
        <f>CHOOSE(MIN(D6L707C9,RUN_YEARS),B7L807C2,B7L807C11,B7L807C20,B7L807C29,B7L807C38)</f>
        <v>117.34938210697383</v>
      </c>
      <c r="AR14" s="16" t="s">
        <v>32809</v>
      </c>
      <c r="AS14" s="33">
        <f>IF(D6L707C20=0,0,D6L707C18/D6L707C20)</f>
        <v>1.6188818128024492E-4</v>
      </c>
      <c r="AT14" s="16" t="s">
        <v>32810</v>
      </c>
      <c r="AU14" s="33">
        <f>IF(D6L707C5=0,0,D6L707C18/D6L707C5)</f>
        <v>5.7083208517919211E-2</v>
      </c>
      <c r="AV14" s="16" t="s">
        <v>32811</v>
      </c>
      <c r="AW14" s="33">
        <f>CHOOSE(MIN(D6L707C9,RUN_YEARS),B7L807C1,B7L807C10,B7L807C19,B7L807C28,B7L807C37)</f>
        <v>910.53066487861417</v>
      </c>
      <c r="AX14" s="16" t="s">
        <v>32812</v>
      </c>
      <c r="AY14" s="33">
        <f>IF(D6L707C23=0,0,D6L707C19/D6L707C23)</f>
        <v>1.6188818128024492E-4</v>
      </c>
      <c r="AZ14" s="16" t="s">
        <v>32813</v>
      </c>
      <c r="BA14" s="33">
        <f>IF(D6L707C5=0,0,D6L707C19/D6L707C5)</f>
        <v>0.4429167914820808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3.120918060178797E-2</v>
      </c>
      <c r="J15" s="16" t="s">
        <v>32836</v>
      </c>
      <c r="K15" s="21">
        <f>IF(FLOW_THRU_100PCT="Y",1,INDEX(VariabilityMatrix,D6L708C1,D6L708C9))</f>
        <v>0.56716253197672128</v>
      </c>
      <c r="L15" s="16" t="s">
        <v>32816</v>
      </c>
      <c r="M15" s="15">
        <f>IF(D6L708C2&lt;&gt;0,D6L708C2*D6L708C4,D6L708C3*D6L708C4)</f>
        <v>1.7700677891028839E-2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8.8503389455144195E-3</v>
      </c>
      <c r="R15" s="16" t="s">
        <v>32818</v>
      </c>
      <c r="S15" s="15">
        <f>D6L708C5-D6L708C7</f>
        <v>8.8503389455144195E-3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8.2726603202506362E-3</v>
      </c>
      <c r="X15" s="16" t="s">
        <v>32820</v>
      </c>
      <c r="Y15" s="33">
        <f>D6L708C7-D6L708C10</f>
        <v>5.7767862526378333E-4</v>
      </c>
      <c r="Z15" s="16" t="s">
        <v>32821</v>
      </c>
      <c r="AA15" s="33">
        <f>CHOOSE(MIN(D6L708C9,RUN_YEARS),B7L807C7,B7L807C16,B7L807C25,B7L807C34,B7L807C43)</f>
        <v>68687</v>
      </c>
      <c r="AB15" s="16" t="s">
        <v>32822</v>
      </c>
      <c r="AC15" s="33">
        <f>IF(D6L708C12=0,0,D6L708C10/D6L708C12)</f>
        <v>1.2043997146840939E-7</v>
      </c>
      <c r="AD15" s="16" t="s">
        <v>32823</v>
      </c>
      <c r="AE15" s="33">
        <f>IF(D6L708C5=0,0,D6L708C10/D6L708C5)</f>
        <v>0.46736403945542865</v>
      </c>
      <c r="AF15" s="16" t="s">
        <v>32824</v>
      </c>
      <c r="AG15" s="33">
        <f>CHOOSE(MIN(D6L708C9,RUN_YEARS),B7L807C5,B7L807C14,B7L807C23,B7L807C32,B7L807C41)</f>
        <v>1844.7703360523769</v>
      </c>
      <c r="AH15" s="16" t="s">
        <v>32825</v>
      </c>
      <c r="AI15" s="33">
        <f>IF(D6L708C15=0,0,D6L708C11/D6L708C15)</f>
        <v>3.1314392581786495E-7</v>
      </c>
      <c r="AJ15" s="16" t="s">
        <v>32826</v>
      </c>
      <c r="AK15" s="33">
        <f>IF(D6L708C5=0,0,D6L708C11/D6L708C5)</f>
        <v>3.2635960544571338E-2</v>
      </c>
      <c r="AL15" s="16" t="s">
        <v>32827</v>
      </c>
      <c r="AM15" s="33">
        <f>D6L708C8*CHOOSE(MIN(D6L708C9,RUN_YEARS),B7L807C4,B7L807C13,B7L807C22,B7L807C31,B7L807C40)</f>
        <v>1.0104114869621216E-3</v>
      </c>
      <c r="AN15" s="16" t="s">
        <v>32828</v>
      </c>
      <c r="AO15" s="33">
        <f>D6L708C8-D6L708C18</f>
        <v>7.8399274585522986E-3</v>
      </c>
      <c r="AP15" s="16" t="s">
        <v>32829</v>
      </c>
      <c r="AQ15" s="33">
        <f>CHOOSE(MIN(D6L708C9,RUN_YEARS),B7L807C2,B7L807C11,B7L807C20,B7L807C29,B7L807C38)</f>
        <v>117.34938210697383</v>
      </c>
      <c r="AR15" s="16" t="s">
        <v>32830</v>
      </c>
      <c r="AS15" s="33">
        <f>IF(D6L708C20=0,0,D6L708C18/D6L708C20)</f>
        <v>8.6102838278351265E-6</v>
      </c>
      <c r="AT15" s="16" t="s">
        <v>32831</v>
      </c>
      <c r="AU15" s="33">
        <f>IF(D6L708C5=0,0,D6L708C18/D6L708C5)</f>
        <v>5.7083208517919204E-2</v>
      </c>
      <c r="AV15" s="16" t="s">
        <v>32832</v>
      </c>
      <c r="AW15" s="33">
        <f>CHOOSE(MIN(D6L708C9,RUN_YEARS),B7L807C1,B7L807C10,B7L807C19,B7L807C28,B7L807C37)</f>
        <v>910.53066487861417</v>
      </c>
      <c r="AX15" s="16" t="s">
        <v>32833</v>
      </c>
      <c r="AY15" s="33">
        <f>IF(D6L708C23=0,0,D6L708C19/D6L708C23)</f>
        <v>8.6102838278351282E-6</v>
      </c>
      <c r="AZ15" s="16" t="s">
        <v>32834</v>
      </c>
      <c r="BA15" s="33">
        <f>IF(D6L708C5=0,0,D6L708C19/D6L708C5)</f>
        <v>0.44291679148208085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5.3674409741868101E-2</v>
      </c>
      <c r="J16" s="16" t="s">
        <v>32857</v>
      </c>
      <c r="K16" s="21">
        <f>IF(FLOW_THRU_100PCT="Y",1,INDEX(VariabilityMatrix,D6L709C1,D6L709C9))</f>
        <v>0.56716253197672128</v>
      </c>
      <c r="L16" s="16" t="s">
        <v>32837</v>
      </c>
      <c r="M16" s="15">
        <f>IF(D6L709C2&lt;&gt;0,D6L709C2*D6L709C4,D6L709C3*D6L709C4)</f>
        <v>3.0442114131553906E-2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1.5221057065776953E-2</v>
      </c>
      <c r="R16" s="16" t="s">
        <v>32839</v>
      </c>
      <c r="S16" s="15">
        <f>D6L709C5-D6L709C7</f>
        <v>1.5221057065776953E-2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1.4227549430086223E-2</v>
      </c>
      <c r="X16" s="16" t="s">
        <v>32841</v>
      </c>
      <c r="Y16" s="33">
        <f>D6L709C7-D6L709C10</f>
        <v>9.9350763569073033E-4</v>
      </c>
      <c r="Z16" s="16" t="s">
        <v>32842</v>
      </c>
      <c r="AA16" s="33">
        <f>CHOOSE(MIN(D6L709C9,RUN_YEARS),B7L807C7,B7L807C16,B7L807C25,B7L807C34,B7L807C43)</f>
        <v>68687</v>
      </c>
      <c r="AB16" s="16" t="s">
        <v>32843</v>
      </c>
      <c r="AC16" s="33">
        <f>IF(D6L709C12=0,0,D6L709C10/D6L709C12)</f>
        <v>2.07135985413342E-7</v>
      </c>
      <c r="AD16" s="16" t="s">
        <v>32844</v>
      </c>
      <c r="AE16" s="33">
        <f>IF(D6L709C5=0,0,D6L709C10/D6L709C5)</f>
        <v>0.4673640394554287</v>
      </c>
      <c r="AF16" s="16" t="s">
        <v>32845</v>
      </c>
      <c r="AG16" s="33">
        <f>CHOOSE(MIN(D6L709C9,RUN_YEARS),B7L807C5,B7L807C14,B7L807C23,B7L807C32,B7L807C41)</f>
        <v>1844.7703360523769</v>
      </c>
      <c r="AH16" s="16" t="s">
        <v>32846</v>
      </c>
      <c r="AI16" s="33">
        <f>IF(D6L709C15=0,0,D6L709C11/D6L709C15)</f>
        <v>5.385535620746899E-7</v>
      </c>
      <c r="AJ16" s="16" t="s">
        <v>32847</v>
      </c>
      <c r="AK16" s="33">
        <f>IF(D6L709C5=0,0,D6L709C11/D6L709C5)</f>
        <v>3.2635960544571324E-2</v>
      </c>
      <c r="AL16" s="16" t="s">
        <v>32848</v>
      </c>
      <c r="AM16" s="33">
        <f>D6L709C8*CHOOSE(MIN(D6L709C9,RUN_YEARS),B7L807C4,B7L807C13,B7L807C22,B7L807C31,B7L807C40)</f>
        <v>1.7377335486977866E-3</v>
      </c>
      <c r="AN16" s="16" t="s">
        <v>32849</v>
      </c>
      <c r="AO16" s="33">
        <f>D6L709C8-D6L709C18</f>
        <v>1.3483323517079166E-2</v>
      </c>
      <c r="AP16" s="16" t="s">
        <v>32850</v>
      </c>
      <c r="AQ16" s="33">
        <f>CHOOSE(MIN(D6L709C9,RUN_YEARS),B7L807C2,B7L807C11,B7L807C20,B7L807C29,B7L807C38)</f>
        <v>117.34938210697383</v>
      </c>
      <c r="AR16" s="16" t="s">
        <v>32851</v>
      </c>
      <c r="AS16" s="33">
        <f>IF(D6L709C20=0,0,D6L709C18/D6L709C20)</f>
        <v>1.4808203652181962E-5</v>
      </c>
      <c r="AT16" s="16" t="s">
        <v>32852</v>
      </c>
      <c r="AU16" s="33">
        <f>IF(D6L709C5=0,0,D6L709C18/D6L709C5)</f>
        <v>5.7083208517919211E-2</v>
      </c>
      <c r="AV16" s="16" t="s">
        <v>32853</v>
      </c>
      <c r="AW16" s="33">
        <f>CHOOSE(MIN(D6L709C9,RUN_YEARS),B7L807C1,B7L807C10,B7L807C19,B7L807C28,B7L807C37)</f>
        <v>910.53066487861417</v>
      </c>
      <c r="AX16" s="16" t="s">
        <v>32854</v>
      </c>
      <c r="AY16" s="33">
        <f>IF(D6L709C23=0,0,D6L709C19/D6L709C23)</f>
        <v>1.4808203652181964E-5</v>
      </c>
      <c r="AZ16" s="16" t="s">
        <v>32855</v>
      </c>
      <c r="BA16" s="33">
        <f>IF(D6L709C5=0,0,D6L709C19/D6L709C5)</f>
        <v>0.4429167914820808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3.659007380899279E-2</v>
      </c>
      <c r="J17" s="16" t="s">
        <v>32878</v>
      </c>
      <c r="K17" s="21">
        <f>IF(FLOW_THRU_100PCT="Y",1,INDEX(VariabilityMatrix,D6L710C1,D6L710C9))</f>
        <v>0.56716253197672128</v>
      </c>
      <c r="L17" s="16" t="s">
        <v>32858</v>
      </c>
      <c r="M17" s="15">
        <f>IF(D6L710C2&lt;&gt;0,D6L710C2*D6L710C4,D6L710C3*D6L710C4)</f>
        <v>2.0752518906723465E-2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1.0376259453361732E-2</v>
      </c>
      <c r="R17" s="16" t="s">
        <v>32860</v>
      </c>
      <c r="S17" s="15">
        <f>D6L710C5-D6L710C7</f>
        <v>1.0376259453361732E-2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9.6989810651214349E-3</v>
      </c>
      <c r="X17" s="16" t="s">
        <v>32862</v>
      </c>
      <c r="Y17" s="33">
        <f>D6L710C7-D6L710C10</f>
        <v>6.7727838824029746E-4</v>
      </c>
      <c r="Z17" s="16" t="s">
        <v>32863</v>
      </c>
      <c r="AA17" s="33">
        <f>CHOOSE(MIN(D6L710C9,RUN_YEARS),B7L807C7,B7L807C16,B7L807C25,B7L807C34,B7L807C43)</f>
        <v>68687</v>
      </c>
      <c r="AB17" s="16" t="s">
        <v>32864</v>
      </c>
      <c r="AC17" s="33">
        <f>IF(D6L710C12=0,0,D6L710C10/D6L710C12)</f>
        <v>1.4120548379054893E-7</v>
      </c>
      <c r="AD17" s="16" t="s">
        <v>32865</v>
      </c>
      <c r="AE17" s="33">
        <f>IF(D6L710C5=0,0,D6L710C10/D6L710C5)</f>
        <v>0.46736403945542865</v>
      </c>
      <c r="AF17" s="16" t="s">
        <v>32866</v>
      </c>
      <c r="AG17" s="33">
        <f>CHOOSE(MIN(D6L710C9,RUN_YEARS),B7L807C5,B7L807C14,B7L807C23,B7L807C32,B7L807C41)</f>
        <v>1844.7703360523769</v>
      </c>
      <c r="AH17" s="16" t="s">
        <v>32867</v>
      </c>
      <c r="AI17" s="33">
        <f>IF(D6L710C15=0,0,D6L710C11/D6L710C15)</f>
        <v>3.6713425785542775E-7</v>
      </c>
      <c r="AJ17" s="16" t="s">
        <v>32868</v>
      </c>
      <c r="AK17" s="33">
        <f>IF(D6L710C5=0,0,D6L710C11/D6L710C5)</f>
        <v>3.2635960544571324E-2</v>
      </c>
      <c r="AL17" s="16" t="s">
        <v>32869</v>
      </c>
      <c r="AM17" s="33">
        <f>D6L710C8*CHOOSE(MIN(D6L710C9,RUN_YEARS),B7L807C4,B7L807C13,B7L807C22,B7L807C31,B7L807C40)</f>
        <v>1.1846203640245563E-3</v>
      </c>
      <c r="AN17" s="16" t="s">
        <v>32870</v>
      </c>
      <c r="AO17" s="33">
        <f>D6L710C8-D6L710C18</f>
        <v>9.1916390893371763E-3</v>
      </c>
      <c r="AP17" s="16" t="s">
        <v>32871</v>
      </c>
      <c r="AQ17" s="33">
        <f>CHOOSE(MIN(D6L710C9,RUN_YEARS),B7L807C2,B7L807C11,B7L807C20,B7L807C29,B7L807C38)</f>
        <v>117.34938210697383</v>
      </c>
      <c r="AR17" s="16" t="s">
        <v>32872</v>
      </c>
      <c r="AS17" s="33">
        <f>IF(D6L710C20=0,0,D6L710C18/D6L710C20)</f>
        <v>1.0094815522289458E-5</v>
      </c>
      <c r="AT17" s="16" t="s">
        <v>32873</v>
      </c>
      <c r="AU17" s="33">
        <f>IF(D6L710C5=0,0,D6L710C18/D6L710C5)</f>
        <v>5.7083208517919211E-2</v>
      </c>
      <c r="AV17" s="16" t="s">
        <v>32874</v>
      </c>
      <c r="AW17" s="33">
        <f>CHOOSE(MIN(D6L710C9,RUN_YEARS),B7L807C1,B7L807C10,B7L807C19,B7L807C28,B7L807C37)</f>
        <v>910.53066487861417</v>
      </c>
      <c r="AX17" s="16" t="s">
        <v>32875</v>
      </c>
      <c r="AY17" s="33">
        <f>IF(D6L710C23=0,0,D6L710C19/D6L710C23)</f>
        <v>1.009481552228946E-5</v>
      </c>
      <c r="AZ17" s="16" t="s">
        <v>32876</v>
      </c>
      <c r="BA17" s="33">
        <f>IF(D6L710C5=0,0,D6L710C19/D6L710C5)</f>
        <v>0.4429167914820808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1.2376054376571089E-2</v>
      </c>
      <c r="J18" s="16" t="s">
        <v>32899</v>
      </c>
      <c r="K18" s="21">
        <f>IF(FLOW_THRU_100PCT="Y",1,INDEX(VariabilityMatrix,D6L711C1,D6L711C9))</f>
        <v>0.56716253197672128</v>
      </c>
      <c r="L18" s="16" t="s">
        <v>32879</v>
      </c>
      <c r="M18" s="15">
        <f>IF(D6L711C2&lt;&gt;0,D6L711C2*D6L711C4,D6L711C3*D6L711C4)</f>
        <v>7.019234336097642E-3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3.509617168048821E-3</v>
      </c>
      <c r="R18" s="16" t="s">
        <v>32881</v>
      </c>
      <c r="S18" s="15">
        <f>D6L711C5-D6L711C7</f>
        <v>3.509617168048821E-3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3.2805377132028384E-3</v>
      </c>
      <c r="X18" s="16" t="s">
        <v>32883</v>
      </c>
      <c r="Y18" s="33">
        <f>D6L711C7-D6L711C10</f>
        <v>2.2907945484598258E-4</v>
      </c>
      <c r="Z18" s="16" t="s">
        <v>32884</v>
      </c>
      <c r="AA18" s="33">
        <f>CHOOSE(MIN(D6L711C9,RUN_YEARS),B7L807C7,B7L807C16,B7L807C25,B7L807C34,B7L807C43)</f>
        <v>68687</v>
      </c>
      <c r="AB18" s="16" t="s">
        <v>32885</v>
      </c>
      <c r="AC18" s="33">
        <f>IF(D6L711C12=0,0,D6L711C10/D6L711C12)</f>
        <v>4.7760678340920964E-8</v>
      </c>
      <c r="AD18" s="16" t="s">
        <v>32886</v>
      </c>
      <c r="AE18" s="33">
        <f>IF(D6L711C5=0,0,D6L711C10/D6L711C5)</f>
        <v>0.4673640394554287</v>
      </c>
      <c r="AF18" s="16" t="s">
        <v>32887</v>
      </c>
      <c r="AG18" s="33">
        <f>CHOOSE(MIN(D6L711C9,RUN_YEARS),B7L807C5,B7L807C14,B7L807C23,B7L807C32,B7L807C41)</f>
        <v>1844.7703360523769</v>
      </c>
      <c r="AH18" s="16" t="s">
        <v>32888</v>
      </c>
      <c r="AI18" s="33">
        <f>IF(D6L711C15=0,0,D6L711C11/D6L711C15)</f>
        <v>1.2417776368639447E-7</v>
      </c>
      <c r="AJ18" s="16" t="s">
        <v>32889</v>
      </c>
      <c r="AK18" s="33">
        <f>IF(D6L711C5=0,0,D6L711C11/D6L711C5)</f>
        <v>3.2635960544571276E-2</v>
      </c>
      <c r="AL18" s="16" t="s">
        <v>32890</v>
      </c>
      <c r="AM18" s="33">
        <f>D6L711C8*CHOOSE(MIN(D6L711C9,RUN_YEARS),B7L807C4,B7L807C13,B7L807C22,B7L807C31,B7L807C40)</f>
        <v>4.0068041724359991E-4</v>
      </c>
      <c r="AN18" s="16" t="s">
        <v>32891</v>
      </c>
      <c r="AO18" s="33">
        <f>D6L711C8-D6L711C18</f>
        <v>3.108936750805221E-3</v>
      </c>
      <c r="AP18" s="16" t="s">
        <v>32892</v>
      </c>
      <c r="AQ18" s="33">
        <f>CHOOSE(MIN(D6L711C9,RUN_YEARS),B7L807C2,B7L807C11,B7L807C20,B7L807C29,B7L807C38)</f>
        <v>117.34938210697383</v>
      </c>
      <c r="AR18" s="16" t="s">
        <v>32893</v>
      </c>
      <c r="AS18" s="33">
        <f>IF(D6L711C20=0,0,D6L711C18/D6L711C20)</f>
        <v>3.4144228972449639E-6</v>
      </c>
      <c r="AT18" s="16" t="s">
        <v>32894</v>
      </c>
      <c r="AU18" s="33">
        <f>IF(D6L711C5=0,0,D6L711C18/D6L711C5)</f>
        <v>5.7083208517919211E-2</v>
      </c>
      <c r="AV18" s="16" t="s">
        <v>32895</v>
      </c>
      <c r="AW18" s="33">
        <f>CHOOSE(MIN(D6L711C9,RUN_YEARS),B7L807C1,B7L807C10,B7L807C19,B7L807C28,B7L807C37)</f>
        <v>910.53066487861417</v>
      </c>
      <c r="AX18" s="16" t="s">
        <v>32896</v>
      </c>
      <c r="AY18" s="33">
        <f>IF(D6L711C23=0,0,D6L711C19/D6L711C23)</f>
        <v>3.4144228972449639E-6</v>
      </c>
      <c r="AZ18" s="16" t="s">
        <v>32897</v>
      </c>
      <c r="BA18" s="33">
        <f>IF(D6L711C5=0,0,D6L711C19/D6L711C5)</f>
        <v>0.4429167914820808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0.56716253197672128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68687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1844.7703360523769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117.34938210697383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910.53066487861417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2.8075915915303347E-4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2.4145287687160879E-4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1.2072643843580439E-4</v>
      </c>
      <c r="R20" s="16" t="s">
        <v>32923</v>
      </c>
      <c r="S20" s="15">
        <f>D6L713C5-D6L713C7</f>
        <v>1.2072643843580439E-4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1.1284639187284934E-4</v>
      </c>
      <c r="X20" s="16" t="s">
        <v>32925</v>
      </c>
      <c r="Y20" s="33">
        <f>D6L713C7-D6L713C10</f>
        <v>7.880046562955056E-6</v>
      </c>
      <c r="Z20" s="16" t="s">
        <v>32926</v>
      </c>
      <c r="AA20" s="33">
        <f>CHOOSE(MIN(D6L713C9,RUN_YEARS),B7L807C7,B7L807C16,B7L807C25,B7L807C34,B7L807C43)</f>
        <v>68687</v>
      </c>
      <c r="AB20" s="16" t="s">
        <v>32927</v>
      </c>
      <c r="AC20" s="33">
        <f>IF(D6L713C12=0,0,D6L713C10/D6L713C12)</f>
        <v>1.642907564354963E-9</v>
      </c>
      <c r="AD20" s="16" t="s">
        <v>32928</v>
      </c>
      <c r="AE20" s="33">
        <f>IF(D6L713C5=0,0,D6L713C10/D6L713C5)</f>
        <v>0.4673640394554287</v>
      </c>
      <c r="AF20" s="16" t="s">
        <v>32929</v>
      </c>
      <c r="AG20" s="33">
        <f>CHOOSE(MIN(D6L713C9,RUN_YEARS),B7L807C5,B7L807C14,B7L807C23,B7L807C32,B7L807C41)</f>
        <v>1844.7703360523769</v>
      </c>
      <c r="AH20" s="16" t="s">
        <v>32930</v>
      </c>
      <c r="AI20" s="33">
        <f>IF(D6L713C15=0,0,D6L713C11/D6L713C15)</f>
        <v>4.2715596673229053E-9</v>
      </c>
      <c r="AJ20" s="16" t="s">
        <v>32931</v>
      </c>
      <c r="AK20" s="33">
        <f>IF(D6L713C5=0,0,D6L713C11/D6L713C5)</f>
        <v>3.2635960544571296E-2</v>
      </c>
      <c r="AL20" s="16" t="s">
        <v>32932</v>
      </c>
      <c r="AM20" s="33">
        <f>D6L713C8*CHOOSE(MIN(D6L713C9,RUN_YEARS),B7L807C4,B7L807C13,B7L807C22,B7L807C31,B7L807C40)</f>
        <v>1.3782904917713517E-5</v>
      </c>
      <c r="AN20" s="16" t="s">
        <v>32933</v>
      </c>
      <c r="AO20" s="33">
        <f>D6L713C8-D6L713C18</f>
        <v>1.0694353351809088E-4</v>
      </c>
      <c r="AP20" s="16" t="s">
        <v>32934</v>
      </c>
      <c r="AQ20" s="33">
        <f>CHOOSE(MIN(D6L713C9,RUN_YEARS),B7L807C2,B7L807C11,B7L807C20,B7L807C29,B7L807C38)</f>
        <v>117.34938210697383</v>
      </c>
      <c r="AR20" s="16" t="s">
        <v>32935</v>
      </c>
      <c r="AS20" s="33">
        <f>IF(D6L713C20=0,0,D6L713C18/D6L713C20)</f>
        <v>1.174518746519623E-7</v>
      </c>
      <c r="AT20" s="16" t="s">
        <v>32936</v>
      </c>
      <c r="AU20" s="33">
        <f>IF(D6L713C5=0,0,D6L713C18/D6L713C5)</f>
        <v>5.7083208517919211E-2</v>
      </c>
      <c r="AV20" s="16" t="s">
        <v>32937</v>
      </c>
      <c r="AW20" s="33">
        <f>CHOOSE(MIN(D6L713C9,RUN_YEARS),B7L807C1,B7L807C10,B7L807C19,B7L807C28,B7L807C37)</f>
        <v>910.53066487861417</v>
      </c>
      <c r="AX20" s="16" t="s">
        <v>32938</v>
      </c>
      <c r="AY20" s="33">
        <f>IF(D6L713C23=0,0,D6L713C19/D6L713C23)</f>
        <v>1.174518746519623E-7</v>
      </c>
      <c r="AZ20" s="16" t="s">
        <v>32939</v>
      </c>
      <c r="BA20" s="33">
        <f>IF(D6L713C5=0,0,D6L713C19/D6L713C5)</f>
        <v>0.4429167914820808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0.56445051352025655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86238.799999999988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2059.7509815726985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150.21975149598509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1026.8721548510362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1.9848381800630031</v>
      </c>
      <c r="J22" s="16" t="s">
        <v>32982</v>
      </c>
      <c r="K22" s="21">
        <f>IF(FLOW_THRU_100PCT="Y",1,INDEX(VariabilityMatrix,D6L715C1,D6L715C9))</f>
        <v>0.56670494432438212</v>
      </c>
      <c r="L22" s="16" t="s">
        <v>32962</v>
      </c>
      <c r="M22" s="15">
        <f>IF(D6L715C2&lt;&gt;0,D6L715C2*D6L715C4,D6L715C3*D6L715C4)</f>
        <v>1.1248176103255121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0.56240880516275604</v>
      </c>
      <c r="R22" s="16" t="s">
        <v>32964</v>
      </c>
      <c r="S22" s="15">
        <f>D6L715C5-D6L715C7</f>
        <v>0.56240880516275604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0.52800644709753897</v>
      </c>
      <c r="X22" s="16" t="s">
        <v>32966</v>
      </c>
      <c r="Y22" s="33">
        <f>D6L715C7-D6L715C10</f>
        <v>3.4402358065217076E-2</v>
      </c>
      <c r="Z22" s="16" t="s">
        <v>32967</v>
      </c>
      <c r="AA22" s="33">
        <f>CHOOSE(MIN(D6L715C9,RUN_YEARS),B7L807C7,B7L807C16,B7L807C25,B7L807C34,B7L807C43)</f>
        <v>76635.666666666672</v>
      </c>
      <c r="AB22" s="16" t="s">
        <v>32968</v>
      </c>
      <c r="AC22" s="33">
        <f>IF(D6L715C12=0,0,D6L715C10/D6L715C12)</f>
        <v>6.8898265006833926E-6</v>
      </c>
      <c r="AD22" s="16" t="s">
        <v>32969</v>
      </c>
      <c r="AE22" s="33">
        <f>IF(D6L715C5=0,0,D6L715C10/D6L715C5)</f>
        <v>0.46941516762414365</v>
      </c>
      <c r="AF22" s="16" t="s">
        <v>32970</v>
      </c>
      <c r="AG22" s="33">
        <f>CHOOSE(MIN(D6L715C9,RUN_YEARS),B7L807C5,B7L807C14,B7L807C23,B7L807C32,B7L807C41)</f>
        <v>1920.4658023851857</v>
      </c>
      <c r="AH22" s="16" t="s">
        <v>32971</v>
      </c>
      <c r="AI22" s="33">
        <f>IF(D6L715C15=0,0,D6L715C11/D6L715C15)</f>
        <v>1.7913548901776817E-5</v>
      </c>
      <c r="AJ22" s="16" t="s">
        <v>32972</v>
      </c>
      <c r="AK22" s="33">
        <f>IF(D6L715C5=0,0,D6L715C11/D6L715C5)</f>
        <v>3.0584832375856335E-2</v>
      </c>
      <c r="AL22" s="16" t="s">
        <v>32973</v>
      </c>
      <c r="AM22" s="33">
        <f>D6L715C8*CHOOSE(MIN(D6L715C9,RUN_YEARS),B7L807C4,B7L807C13,B7L807C22,B7L807C31,B7L807C40)</f>
        <v>6.9597493111051303E-2</v>
      </c>
      <c r="AN22" s="16" t="s">
        <v>32974</v>
      </c>
      <c r="AO22" s="33">
        <f>D6L715C8-D6L715C18</f>
        <v>0.49281131205170475</v>
      </c>
      <c r="AP22" s="16" t="s">
        <v>32975</v>
      </c>
      <c r="AQ22" s="33">
        <f>CHOOSE(MIN(D6L715C9,RUN_YEARS),B7L807C2,B7L807C11,B7L807C20,B7L807C29,B7L807C38)</f>
        <v>135.12740299394528</v>
      </c>
      <c r="AR22" s="16" t="s">
        <v>32976</v>
      </c>
      <c r="AS22" s="33">
        <f>IF(D6L715C20=0,0,D6L715C18/D6L715C20)</f>
        <v>5.1505091912533679E-4</v>
      </c>
      <c r="AT22" s="16" t="s">
        <v>32977</v>
      </c>
      <c r="AU22" s="33">
        <f>IF(D6L715C5=0,0,D6L715C18/D6L715C5)</f>
        <v>6.1874469667051547E-2</v>
      </c>
      <c r="AV22" s="16" t="s">
        <v>32978</v>
      </c>
      <c r="AW22" s="33">
        <f>CHOOSE(MIN(D6L715C9,RUN_YEARS),B7L807C1,B7L807C10,B7L807C19,B7L807C28,B7L807C37)</f>
        <v>956.82056618518527</v>
      </c>
      <c r="AX22" s="16" t="s">
        <v>32979</v>
      </c>
      <c r="AY22" s="33">
        <f>IF(D6L715C23=0,0,D6L715C19/D6L715C23)</f>
        <v>5.1505091912533668E-4</v>
      </c>
      <c r="AZ22" s="16" t="s">
        <v>32980</v>
      </c>
      <c r="BA22" s="33">
        <f>IF(D6L715C5=0,0,D6L715C19/D6L715C5)</f>
        <v>0.43812553033294849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823.41235025650485</v>
      </c>
      <c r="J23" s="16" t="s">
        <v>33003</v>
      </c>
      <c r="K23" s="21">
        <f>IF(FLOW_THRU_100PCT="Y",1,INDEX(VariabilityMatrix,D6L716C1,D6L716C9))</f>
        <v>0.2253326080177929</v>
      </c>
      <c r="L23" s="16" t="s">
        <v>32983</v>
      </c>
      <c r="M23" s="15">
        <f>IF(D6L716C2&lt;&gt;0,D6L716C2*D6L716C4,D6L716C3*D6L716C4)</f>
        <v>185.5416523573586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92.7708261786793</v>
      </c>
      <c r="R23" s="16" t="s">
        <v>32985</v>
      </c>
      <c r="S23" s="15">
        <f>D6L716C5-D6L716C7</f>
        <v>92.7708261786793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87.096065842590079</v>
      </c>
      <c r="X23" s="16" t="s">
        <v>32987</v>
      </c>
      <c r="Y23" s="33">
        <f>D6L716C7-D6L716C10</f>
        <v>5.6747603360892214</v>
      </c>
      <c r="Z23" s="16" t="s">
        <v>32988</v>
      </c>
      <c r="AA23" s="33">
        <f>CHOOSE(MIN(D6L716C9,RUN_YEARS),B7L807C7,B7L807C16,B7L807C25,B7L807C34,B7L807C43)</f>
        <v>76635.666666666672</v>
      </c>
      <c r="AB23" s="16" t="s">
        <v>32989</v>
      </c>
      <c r="AC23" s="33">
        <f>IF(D6L716C12=0,0,D6L716C10/D6L716C12)</f>
        <v>1.136495180780795E-3</v>
      </c>
      <c r="AD23" s="16" t="s">
        <v>32990</v>
      </c>
      <c r="AE23" s="33">
        <f>IF(D6L716C5=0,0,D6L716C10/D6L716C5)</f>
        <v>0.46941516762414365</v>
      </c>
      <c r="AF23" s="16" t="s">
        <v>32991</v>
      </c>
      <c r="AG23" s="33">
        <f>CHOOSE(MIN(D6L716C9,RUN_YEARS),B7L807C5,B7L807C14,B7L807C23,B7L807C32,B7L807C41)</f>
        <v>1920.4658023851857</v>
      </c>
      <c r="AH23" s="16" t="s">
        <v>32992</v>
      </c>
      <c r="AI23" s="33">
        <f>IF(D6L716C15=0,0,D6L716C11/D6L716C15)</f>
        <v>2.9548874700300654E-3</v>
      </c>
      <c r="AJ23" s="16" t="s">
        <v>32993</v>
      </c>
      <c r="AK23" s="33">
        <f>IF(D6L716C5=0,0,D6L716C11/D6L716C5)</f>
        <v>3.0584832375856331E-2</v>
      </c>
      <c r="AL23" s="16" t="s">
        <v>32994</v>
      </c>
      <c r="AM23" s="33">
        <f>D6L716C8*CHOOSE(MIN(D6L716C9,RUN_YEARS),B7L807C4,B7L807C13,B7L807C22,B7L807C31,B7L807C40)</f>
        <v>11.480291340760006</v>
      </c>
      <c r="AN23" s="16" t="s">
        <v>32995</v>
      </c>
      <c r="AO23" s="33">
        <f>D6L716C8-D6L716C18</f>
        <v>81.290534837919296</v>
      </c>
      <c r="AP23" s="16" t="s">
        <v>32996</v>
      </c>
      <c r="AQ23" s="33">
        <f>CHOOSE(MIN(D6L716C9,RUN_YEARS),B7L807C2,B7L807C11,B7L807C20,B7L807C29,B7L807C38)</f>
        <v>135.12740299394528</v>
      </c>
      <c r="AR23" s="16" t="s">
        <v>32997</v>
      </c>
      <c r="AS23" s="33">
        <f>IF(D6L716C20=0,0,D6L716C18/D6L716C20)</f>
        <v>8.4959017093478875E-2</v>
      </c>
      <c r="AT23" s="16" t="s">
        <v>32998</v>
      </c>
      <c r="AU23" s="33">
        <f>IF(D6L716C5=0,0,D6L716C18/D6L716C5)</f>
        <v>6.187446966705154E-2</v>
      </c>
      <c r="AV23" s="16" t="s">
        <v>32999</v>
      </c>
      <c r="AW23" s="33">
        <f>CHOOSE(MIN(D6L716C9,RUN_YEARS),B7L807C1,B7L807C10,B7L807C19,B7L807C28,B7L807C37)</f>
        <v>956.82056618518527</v>
      </c>
      <c r="AX23" s="16" t="s">
        <v>33000</v>
      </c>
      <c r="AY23" s="33">
        <f>IF(D6L716C23=0,0,D6L716C19/D6L716C23)</f>
        <v>8.4959017093478875E-2</v>
      </c>
      <c r="AZ23" s="16" t="s">
        <v>33001</v>
      </c>
      <c r="BA23" s="33">
        <f>IF(D6L716C5=0,0,D6L716C19/D6L716C5)</f>
        <v>0.43812553033294849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450.39053095979483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387.33585662542356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193.66792831271178</v>
      </c>
      <c r="R24" s="16" t="s">
        <v>33006</v>
      </c>
      <c r="S24" s="15">
        <f>D6L717C5-D6L717C7</f>
        <v>193.66792831271178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181.82132606466448</v>
      </c>
      <c r="X24" s="16" t="s">
        <v>33008</v>
      </c>
      <c r="Y24" s="33">
        <f>D6L717C7-D6L717C10</f>
        <v>11.846602248047304</v>
      </c>
      <c r="Z24" s="16" t="s">
        <v>33009</v>
      </c>
      <c r="AA24" s="33">
        <f>CHOOSE(MIN(D6L717C9,RUN_YEARS),B7L807C7,B7L807C16,B7L807C25,B7L807C34,B7L807C43)</f>
        <v>76635.666666666672</v>
      </c>
      <c r="AB24" s="16" t="s">
        <v>33010</v>
      </c>
      <c r="AC24" s="33">
        <f>IF(D6L717C12=0,0,D6L717C10/D6L717C12)</f>
        <v>2.372541846024668E-3</v>
      </c>
      <c r="AD24" s="16" t="s">
        <v>33011</v>
      </c>
      <c r="AE24" s="33">
        <f>IF(D6L717C5=0,0,D6L717C10/D6L717C5)</f>
        <v>0.46941516762414365</v>
      </c>
      <c r="AF24" s="16" t="s">
        <v>33012</v>
      </c>
      <c r="AG24" s="33">
        <f>CHOOSE(MIN(D6L717C9,RUN_YEARS),B7L807C5,B7L807C14,B7L807C23,B7L807C32,B7L807C41)</f>
        <v>1920.4658023851857</v>
      </c>
      <c r="AH24" s="16" t="s">
        <v>33013</v>
      </c>
      <c r="AI24" s="33">
        <f>IF(D6L717C15=0,0,D6L717C11/D6L717C15)</f>
        <v>6.1686087996641369E-3</v>
      </c>
      <c r="AJ24" s="16" t="s">
        <v>33014</v>
      </c>
      <c r="AK24" s="33">
        <f>IF(D6L717C5=0,0,D6L717C11/D6L717C5)</f>
        <v>3.0584832375856342E-2</v>
      </c>
      <c r="AL24" s="16" t="s">
        <v>33015</v>
      </c>
      <c r="AM24" s="33">
        <f>D6L717C8*CHOOSE(MIN(D6L717C9,RUN_YEARS),B7L807C4,B7L807C13,B7L807C22,B7L807C31,B7L807C40)</f>
        <v>23.966200711731194</v>
      </c>
      <c r="AN24" s="16" t="s">
        <v>33016</v>
      </c>
      <c r="AO24" s="33">
        <f>D6L717C8-D6L717C18</f>
        <v>169.70172760098058</v>
      </c>
      <c r="AP24" s="16" t="s">
        <v>33017</v>
      </c>
      <c r="AQ24" s="33">
        <f>CHOOSE(MIN(D6L717C9,RUN_YEARS),B7L807C2,B7L807C11,B7L807C20,B7L807C29,B7L807C38)</f>
        <v>135.12740299394528</v>
      </c>
      <c r="AR24" s="16" t="s">
        <v>33018</v>
      </c>
      <c r="AS24" s="33">
        <f>IF(D6L717C20=0,0,D6L717C18/D6L717C20)</f>
        <v>0.17736003342567797</v>
      </c>
      <c r="AT24" s="16" t="s">
        <v>33019</v>
      </c>
      <c r="AU24" s="33">
        <f>IF(D6L717C5=0,0,D6L717C18/D6L717C5)</f>
        <v>6.187446966705154E-2</v>
      </c>
      <c r="AV24" s="16" t="s">
        <v>33020</v>
      </c>
      <c r="AW24" s="33">
        <f>CHOOSE(MIN(D6L717C9,RUN_YEARS),B7L807C1,B7L807C10,B7L807C19,B7L807C28,B7L807C37)</f>
        <v>956.82056618518527</v>
      </c>
      <c r="AX24" s="16" t="s">
        <v>33021</v>
      </c>
      <c r="AY24" s="33">
        <f>IF(D6L717C23=0,0,D6L717C19/D6L717C23)</f>
        <v>0.17736003342567797</v>
      </c>
      <c r="AZ24" s="16" t="s">
        <v>33022</v>
      </c>
      <c r="BA24" s="33">
        <f>IF(D6L717C5=0,0,D6L717C19/D6L717C5)</f>
        <v>0.43812553033294843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0.21938768477582801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68687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1844.7703360523769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117.34938210697383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910.53066487861417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1989.1232418150614</v>
      </c>
      <c r="J26" s="16" t="s">
        <v>33065</v>
      </c>
      <c r="K26" s="21">
        <f>IF(FLOW_THRU_100PCT="Y",1,INDEX(VariabilityMatrix,D6L719C1,D6L719C9))</f>
        <v>0.2253326080177929</v>
      </c>
      <c r="L26" s="16" t="s">
        <v>33045</v>
      </c>
      <c r="M26" s="15">
        <f>IF(D6L719C2&lt;&gt;0,D6L719C2*D6L719C4,D6L719C3*D6L719C4)</f>
        <v>448.21432774699468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224.10716387349734</v>
      </c>
      <c r="R26" s="16" t="s">
        <v>33047</v>
      </c>
      <c r="S26" s="15">
        <f>D6L719C5-D6L719C7</f>
        <v>224.10716387349734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210.39860379089836</v>
      </c>
      <c r="X26" s="16" t="s">
        <v>33049</v>
      </c>
      <c r="Y26" s="33">
        <f>D6L719C7-D6L719C10</f>
        <v>13.708560082598979</v>
      </c>
      <c r="Z26" s="16" t="s">
        <v>33050</v>
      </c>
      <c r="AA26" s="33">
        <f>CHOOSE(MIN(D6L719C9,RUN_YEARS),B7L807C7,B7L807C16,B7L807C25,B7L807C34,B7L807C43)</f>
        <v>76635.666666666672</v>
      </c>
      <c r="AB26" s="16" t="s">
        <v>33051</v>
      </c>
      <c r="AC26" s="33">
        <f>IF(D6L719C12=0,0,D6L719C10/D6L719C12)</f>
        <v>2.7454397272492575E-3</v>
      </c>
      <c r="AD26" s="16" t="s">
        <v>33052</v>
      </c>
      <c r="AE26" s="33">
        <f>IF(D6L719C5=0,0,D6L719C10/D6L719C5)</f>
        <v>0.46941516762414365</v>
      </c>
      <c r="AF26" s="16" t="s">
        <v>33053</v>
      </c>
      <c r="AG26" s="33">
        <f>CHOOSE(MIN(D6L719C9,RUN_YEARS),B7L807C5,B7L807C14,B7L807C23,B7L807C32,B7L807C41)</f>
        <v>1920.4658023851857</v>
      </c>
      <c r="AH26" s="16" t="s">
        <v>33054</v>
      </c>
      <c r="AI26" s="33">
        <f>IF(D6L719C15=0,0,D6L719C11/D6L719C15)</f>
        <v>7.1381432908480752E-3</v>
      </c>
      <c r="AJ26" s="16" t="s">
        <v>33055</v>
      </c>
      <c r="AK26" s="33">
        <f>IF(D6L719C5=0,0,D6L719C11/D6L719C5)</f>
        <v>3.0584832375856366E-2</v>
      </c>
      <c r="AL26" s="16" t="s">
        <v>33056</v>
      </c>
      <c r="AM26" s="33">
        <f>D6L719C8*CHOOSE(MIN(D6L719C9,RUN_YEARS),B7L807C4,B7L807C13,B7L807C22,B7L807C31,B7L807C40)</f>
        <v>27.733023826519322</v>
      </c>
      <c r="AN26" s="16" t="s">
        <v>33057</v>
      </c>
      <c r="AO26" s="33">
        <f>D6L719C8-D6L719C18</f>
        <v>196.37414004697803</v>
      </c>
      <c r="AP26" s="16" t="s">
        <v>33058</v>
      </c>
      <c r="AQ26" s="33">
        <f>CHOOSE(MIN(D6L719C9,RUN_YEARS),B7L807C2,B7L807C11,B7L807C20,B7L807C29,B7L807C38)</f>
        <v>135.12740299394528</v>
      </c>
      <c r="AR26" s="16" t="s">
        <v>33059</v>
      </c>
      <c r="AS26" s="33">
        <f>IF(D6L719C20=0,0,D6L719C18/D6L719C20)</f>
        <v>0.20523611948467602</v>
      </c>
      <c r="AT26" s="16" t="s">
        <v>33060</v>
      </c>
      <c r="AU26" s="33">
        <f>IF(D6L719C5=0,0,D6L719C18/D6L719C5)</f>
        <v>6.187446966705154E-2</v>
      </c>
      <c r="AV26" s="16" t="s">
        <v>33061</v>
      </c>
      <c r="AW26" s="33">
        <f>CHOOSE(MIN(D6L719C9,RUN_YEARS),B7L807C1,B7L807C10,B7L807C19,B7L807C28,B7L807C37)</f>
        <v>956.82056618518527</v>
      </c>
      <c r="AX26" s="16" t="s">
        <v>33062</v>
      </c>
      <c r="AY26" s="33">
        <f>IF(D6L719C23=0,0,D6L719C19/D6L719C23)</f>
        <v>0.20523611948467602</v>
      </c>
      <c r="AZ26" s="16" t="s">
        <v>33063</v>
      </c>
      <c r="BA26" s="33">
        <f>IF(D6L719C5=0,0,D6L719C19/D6L719C5)</f>
        <v>0.43812553033294849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2217.3709782002752</v>
      </c>
      <c r="J27" s="16" t="s">
        <v>33086</v>
      </c>
      <c r="K27" s="21">
        <f>IF(FLOW_THRU_100PCT="Y",1,INDEX(VariabilityMatrix,D6L720C1,D6L720C9))</f>
        <v>0.21938768477582801</v>
      </c>
      <c r="L27" s="16" t="s">
        <v>33066</v>
      </c>
      <c r="M27" s="15">
        <f>IF(D6L720C2&lt;&gt;0,D6L720C2*D6L720C4,D6L720C3*D6L720C4)</f>
        <v>486.46388519647138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243.23194259823569</v>
      </c>
      <c r="R27" s="16" t="s">
        <v>33068</v>
      </c>
      <c r="S27" s="15">
        <f>D6L720C5-D6L720C7</f>
        <v>243.23194259823569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227.35572643460478</v>
      </c>
      <c r="X27" s="16" t="s">
        <v>33070</v>
      </c>
      <c r="Y27" s="33">
        <f>D6L720C7-D6L720C10</f>
        <v>15.876216163630914</v>
      </c>
      <c r="Z27" s="16" t="s">
        <v>33071</v>
      </c>
      <c r="AA27" s="33">
        <f>CHOOSE(MIN(D6L720C9,RUN_YEARS),B7L807C7,B7L807C16,B7L807C25,B7L807C34,B7L807C43)</f>
        <v>68687</v>
      </c>
      <c r="AB27" s="16" t="s">
        <v>33072</v>
      </c>
      <c r="AC27" s="33">
        <f>IF(D6L720C12=0,0,D6L720C10/D6L720C12)</f>
        <v>3.3100255715725652E-3</v>
      </c>
      <c r="AD27" s="16" t="s">
        <v>33073</v>
      </c>
      <c r="AE27" s="33">
        <f>IF(D6L720C5=0,0,D6L720C10/D6L720C5)</f>
        <v>0.46736403945542865</v>
      </c>
      <c r="AF27" s="16" t="s">
        <v>33074</v>
      </c>
      <c r="AG27" s="33">
        <f>CHOOSE(MIN(D6L720C9,RUN_YEARS),B7L807C5,B7L807C14,B7L807C23,B7L807C32,B7L807C41)</f>
        <v>1844.7703360523769</v>
      </c>
      <c r="AH27" s="16" t="s">
        <v>33075</v>
      </c>
      <c r="AI27" s="33">
        <f>IF(D6L720C15=0,0,D6L720C11/D6L720C15)</f>
        <v>8.6060664860886805E-3</v>
      </c>
      <c r="AJ27" s="16" t="s">
        <v>33076</v>
      </c>
      <c r="AK27" s="33">
        <f>IF(D6L720C5=0,0,D6L720C11/D6L720C5)</f>
        <v>3.2635960544571324E-2</v>
      </c>
      <c r="AL27" s="16" t="s">
        <v>33077</v>
      </c>
      <c r="AM27" s="33">
        <f>D6L720C8*CHOOSE(MIN(D6L720C9,RUN_YEARS),B7L807C4,B7L807C13,B7L807C22,B7L807C31,B7L807C40)</f>
        <v>27.768919395107289</v>
      </c>
      <c r="AN27" s="16" t="s">
        <v>33078</v>
      </c>
      <c r="AO27" s="33">
        <f>D6L720C8-D6L720C18</f>
        <v>215.46302320312839</v>
      </c>
      <c r="AP27" s="16" t="s">
        <v>33079</v>
      </c>
      <c r="AQ27" s="33">
        <f>CHOOSE(MIN(D6L720C9,RUN_YEARS),B7L807C2,B7L807C11,B7L807C20,B7L807C29,B7L807C38)</f>
        <v>117.34938210697383</v>
      </c>
      <c r="AR27" s="16" t="s">
        <v>33080</v>
      </c>
      <c r="AS27" s="33">
        <f>IF(D6L720C20=0,0,D6L720C18/D6L720C20)</f>
        <v>0.23663455994845872</v>
      </c>
      <c r="AT27" s="16" t="s">
        <v>33081</v>
      </c>
      <c r="AU27" s="33">
        <f>IF(D6L720C5=0,0,D6L720C18/D6L720C5)</f>
        <v>5.7083208517919211E-2</v>
      </c>
      <c r="AV27" s="16" t="s">
        <v>33082</v>
      </c>
      <c r="AW27" s="33">
        <f>CHOOSE(MIN(D6L720C9,RUN_YEARS),B7L807C1,B7L807C10,B7L807C19,B7L807C28,B7L807C37)</f>
        <v>910.53066487861417</v>
      </c>
      <c r="AX27" s="16" t="s">
        <v>33083</v>
      </c>
      <c r="AY27" s="33">
        <f>IF(D6L720C23=0,0,D6L720C19/D6L720C23)</f>
        <v>0.23663455994845869</v>
      </c>
      <c r="AZ27" s="16" t="s">
        <v>33084</v>
      </c>
      <c r="BA27" s="33">
        <f>IF(D6L720C5=0,0,D6L720C19/D6L720C5)</f>
        <v>0.44291679148208074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0.21938768477582801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68687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1844.7703360523769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117.34938210697383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910.53066487861417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0.21938768477582801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68687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1844.7703360523769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117.34938210697383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910.53066487861417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0.21938768477582801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68687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1844.7703360523769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117.34938210697383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910.53066487861417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0.21938768477582801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68687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1844.7703360523769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117.34938210697383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910.53066487861417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0.21938768477582801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68687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1844.7703360523769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117.34938210697383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910.53066487861417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68687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1844.7703360523769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117.34938210697383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910.53066487861417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192.16048234229049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165.25801481436983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82.629007407184915</v>
      </c>
      <c r="R34" s="16" t="s">
        <v>33214</v>
      </c>
      <c r="S34" s="15">
        <f>D6L727C5-D6L727C7</f>
        <v>82.629007407184915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77.574618725320633</v>
      </c>
      <c r="X34" s="16" t="s">
        <v>33216</v>
      </c>
      <c r="Y34" s="33">
        <f>D6L727C7-D6L727C10</f>
        <v>5.0543886818642818</v>
      </c>
      <c r="Z34" s="16" t="s">
        <v>33217</v>
      </c>
      <c r="AA34" s="33">
        <f>CHOOSE(MIN(D6L727C9,RUN_YEARS),B7L807C7,B7L807C16,B7L807C25,B7L807C34,B7L807C43)</f>
        <v>76635.666666666672</v>
      </c>
      <c r="AB34" s="16" t="s">
        <v>33218</v>
      </c>
      <c r="AC34" s="33">
        <f>IF(D6L727C12=0,0,D6L727C10/D6L727C12)</f>
        <v>1.0122521548972493E-3</v>
      </c>
      <c r="AD34" s="16" t="s">
        <v>33219</v>
      </c>
      <c r="AE34" s="33">
        <f>IF(D6L727C5=0,0,D6L727C10/D6L727C5)</f>
        <v>0.4694151676241437</v>
      </c>
      <c r="AF34" s="16" t="s">
        <v>33220</v>
      </c>
      <c r="AG34" s="33">
        <f>CHOOSE(MIN(D6L727C9,RUN_YEARS),B7L807C5,B7L807C14,B7L807C23,B7L807C32,B7L807C41)</f>
        <v>1920.4658023851857</v>
      </c>
      <c r="AH34" s="16" t="s">
        <v>33221</v>
      </c>
      <c r="AI34" s="33">
        <f>IF(D6L727C15=0,0,D6L727C11/D6L727C15)</f>
        <v>2.6318556027328461E-3</v>
      </c>
      <c r="AJ34" s="16" t="s">
        <v>33222</v>
      </c>
      <c r="AK34" s="33">
        <f>IF(D6L727C5=0,0,D6L727C11/D6L727C5)</f>
        <v>3.0584832375856321E-2</v>
      </c>
      <c r="AL34" s="16" t="s">
        <v>33223</v>
      </c>
      <c r="AM34" s="33">
        <f>D6L727C8*CHOOSE(MIN(D6L727C9,RUN_YEARS),B7L807C4,B7L807C13,B7L807C22,B7L807C31,B7L807C40)</f>
        <v>10.22525202486888</v>
      </c>
      <c r="AN34" s="16" t="s">
        <v>33224</v>
      </c>
      <c r="AO34" s="33">
        <f>D6L727C8-D6L727C18</f>
        <v>72.403755382316035</v>
      </c>
      <c r="AP34" s="16" t="s">
        <v>33225</v>
      </c>
      <c r="AQ34" s="33">
        <f>CHOOSE(MIN(D6L727C9,RUN_YEARS),B7L807C2,B7L807C11,B7L807C20,B7L807C29,B7L807C38)</f>
        <v>135.12740299394528</v>
      </c>
      <c r="AR34" s="16" t="s">
        <v>33226</v>
      </c>
      <c r="AS34" s="33">
        <f>IF(D6L727C20=0,0,D6L727C18/D6L727C20)</f>
        <v>7.567119472670579E-2</v>
      </c>
      <c r="AT34" s="16" t="s">
        <v>33227</v>
      </c>
      <c r="AU34" s="33">
        <f>IF(D6L727C5=0,0,D6L727C18/D6L727C5)</f>
        <v>6.187446966705154E-2</v>
      </c>
      <c r="AV34" s="16" t="s">
        <v>33228</v>
      </c>
      <c r="AW34" s="33">
        <f>CHOOSE(MIN(D6L727C9,RUN_YEARS),B7L807C1,B7L807C10,B7L807C19,B7L807C28,B7L807C37)</f>
        <v>956.82056618518527</v>
      </c>
      <c r="AX34" s="16" t="s">
        <v>33229</v>
      </c>
      <c r="AY34" s="33">
        <f>IF(D6L727C23=0,0,D6L727C19/D6L727C23)</f>
        <v>7.567119472670579E-2</v>
      </c>
      <c r="AZ34" s="16" t="s">
        <v>33230</v>
      </c>
      <c r="BA34" s="33">
        <f>IF(D6L727C5=0,0,D6L727C19/D6L727C5)</f>
        <v>0.43812553033294849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12757.443205644575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7742.9000805977957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3871.4500402988979</v>
      </c>
      <c r="R35" s="16" t="s">
        <v>33234</v>
      </c>
      <c r="S35" s="15">
        <f>SUM(D6L701C8:D6L727C8)-2*SUM(D6L709C8,D6L711C8,D6L722C8,D6L724C8,D6L727C8)</f>
        <v>3871.4500402988979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3633.6547525323977</v>
      </c>
      <c r="X35" s="16" t="s">
        <v>33236</v>
      </c>
      <c r="Y35" s="33">
        <f>SUM(D6L701C11:D6L727C11)-2*SUM(D6L709C11,D6L711C11,D6L722C11,D6L724C11,D6L727C11)</f>
        <v>237.79528776649926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4.7748848563343833E-2</v>
      </c>
      <c r="AD35" s="16" t="s">
        <v>33238</v>
      </c>
      <c r="AE35" s="33">
        <f>IF(D6L728C5=0,0,D6L728C10/D6L728C5)</f>
        <v>0.46928860177824466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0.12414700626469403</v>
      </c>
      <c r="AJ35" s="16" t="s">
        <v>33240</v>
      </c>
      <c r="AK35" s="33">
        <f>IF(D6L728C5=0,0,D6L728C11/D6L728C5)</f>
        <v>3.0711398221755188E-2</v>
      </c>
      <c r="AL35" s="16" t="s">
        <v>33241</v>
      </c>
      <c r="AM35" s="33">
        <f>SUM(D6L701C18:D6L727C18)-2*SUM(D6L709C18,D6L711C18,D6L722C18,D6L724C18,D6L727C18)</f>
        <v>476.7819402269775</v>
      </c>
      <c r="AN35" s="16" t="s">
        <v>33242</v>
      </c>
      <c r="AO35" s="33">
        <f>SUM(D6L701C19:D6L727C19)-2*SUM(D6L709C19,D6L711C19,D6L722C19,D6L724C19,D6L727C19)</f>
        <v>3394.6681000719191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3.5588925669680505</v>
      </c>
      <c r="AT35" s="16" t="s">
        <v>33244</v>
      </c>
      <c r="AU35" s="33">
        <f>IF(D6L728C5=0,0,D6L728C18/D6L728C5)</f>
        <v>6.1576661879145317E-2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3.55889256696805</v>
      </c>
      <c r="AZ35" s="16" t="s">
        <v>33246</v>
      </c>
      <c r="BA35" s="33">
        <f>IF(D6L728C5=0,0,D6L728C19/D6L728C5)</f>
        <v>0.43842333812085449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85.429096234969947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42.714548117484973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21.357274058742487</v>
      </c>
      <c r="R36" s="16" t="s">
        <v>33251</v>
      </c>
      <c r="S36" s="15">
        <f>D6L729C5-D6L729C7</f>
        <v>21.357274058742487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19.963243751701054</v>
      </c>
      <c r="X36" s="16" t="s">
        <v>33253</v>
      </c>
      <c r="Y36" s="33">
        <f>D6L729C7-D6L729C10</f>
        <v>1.394030307041433</v>
      </c>
      <c r="Z36" s="16" t="s">
        <v>33254</v>
      </c>
      <c r="AA36" s="33">
        <f>CHOOSE(MIN(D6L729C9,RUN_YEARS),B7L807C7,B7L807C16,B7L807C25,B7L807C34,B7L807C43)</f>
        <v>68687</v>
      </c>
      <c r="AB36" s="16" t="s">
        <v>33255</v>
      </c>
      <c r="AC36" s="33">
        <f>IF(D6L729C12=0,0,D6L729C10/D6L729C12)</f>
        <v>2.9064078721884859E-4</v>
      </c>
      <c r="AD36" s="16" t="s">
        <v>33256</v>
      </c>
      <c r="AE36" s="33">
        <f>IF(D6L729C5=0,0,D6L729C10/D6L729C5)</f>
        <v>0.46736403945542865</v>
      </c>
      <c r="AF36" s="16" t="s">
        <v>33257</v>
      </c>
      <c r="AG36" s="33">
        <f>CHOOSE(MIN(D6L729C9,RUN_YEARS),B7L807C5,B7L807C14,B7L807C23,B7L807C32,B7L807C41)</f>
        <v>1844.7703360523769</v>
      </c>
      <c r="AH36" s="16" t="s">
        <v>33258</v>
      </c>
      <c r="AI36" s="33">
        <f>IF(D6L729C15=0,0,D6L729C11/D6L729C15)</f>
        <v>7.5566604676900739E-4</v>
      </c>
      <c r="AJ36" s="16" t="s">
        <v>33259</v>
      </c>
      <c r="AK36" s="33">
        <f>IF(D6L729C5=0,0,D6L729C11/D6L729C5)</f>
        <v>3.2635960544571324E-2</v>
      </c>
      <c r="AL36" s="16" t="s">
        <v>33260</v>
      </c>
      <c r="AM36" s="33">
        <f>D6L729C8*CHOOSE(MIN(D6L729C9,RUN_YEARS),B7L807C4,B7L807C13,B7L807C22,B7L807C31,B7L807C40)</f>
        <v>2.4382834569390881</v>
      </c>
      <c r="AN36" s="16" t="s">
        <v>33261</v>
      </c>
      <c r="AO36" s="33">
        <f>D6L729C8-D6L729C18</f>
        <v>18.918990601803397</v>
      </c>
      <c r="AP36" s="16" t="s">
        <v>33262</v>
      </c>
      <c r="AQ36" s="33">
        <f>CHOOSE(MIN(D6L729C9,RUN_YEARS),B7L807C2,B7L807C11,B7L807C20,B7L807C29,B7L807C38)</f>
        <v>117.34938210697383</v>
      </c>
      <c r="AR36" s="16" t="s">
        <v>33263</v>
      </c>
      <c r="AS36" s="33">
        <f>IF(D6L729C20=0,0,D6L729C18/D6L729C20)</f>
        <v>2.0777982918703291E-2</v>
      </c>
      <c r="AT36" s="16" t="s">
        <v>33264</v>
      </c>
      <c r="AU36" s="33">
        <f>IF(D6L729C5=0,0,D6L729C18/D6L729C5)</f>
        <v>5.7083208517919211E-2</v>
      </c>
      <c r="AV36" s="16" t="s">
        <v>33265</v>
      </c>
      <c r="AW36" s="33">
        <f>CHOOSE(MIN(D6L729C9,RUN_YEARS),B7L807C1,B7L807C10,B7L807C19,B7L807C28,B7L807C37)</f>
        <v>910.53066487861417</v>
      </c>
      <c r="AX36" s="16" t="s">
        <v>33266</v>
      </c>
      <c r="AY36" s="33">
        <f>IF(D6L729C23=0,0,D6L729C19/D6L729C23)</f>
        <v>2.0777982918703291E-2</v>
      </c>
      <c r="AZ36" s="16" t="s">
        <v>33267</v>
      </c>
      <c r="BA36" s="33">
        <f>IF(D6L729C5=0,0,D6L729C19/D6L729C5)</f>
        <v>0.44291679148208074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68687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1844.7703360523769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117.34938210697383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910.53066487861417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52.336777045926191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26.168388522963095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13.084194261481548</v>
      </c>
      <c r="R38" s="16" t="s">
        <v>33291</v>
      </c>
      <c r="S38" s="15">
        <f>D6L731C5-D6L731C7</f>
        <v>13.084194261481548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12.230163766131112</v>
      </c>
      <c r="X38" s="16" t="s">
        <v>33293</v>
      </c>
      <c r="Y38" s="33">
        <f>D6L731C7-D6L731C10</f>
        <v>0.85403049535043607</v>
      </c>
      <c r="Z38" s="16" t="s">
        <v>33294</v>
      </c>
      <c r="AA38" s="33">
        <f>CHOOSE(MIN(D6L731C9,RUN_YEARS),B7L807C7,B7L807C16,B7L807C25,B7L807C34,B7L807C43)</f>
        <v>68687</v>
      </c>
      <c r="AB38" s="16" t="s">
        <v>33295</v>
      </c>
      <c r="AC38" s="33">
        <f>IF(D6L731C12=0,0,D6L731C10/D6L731C12)</f>
        <v>1.7805645560486135E-4</v>
      </c>
      <c r="AD38" s="16" t="s">
        <v>33296</v>
      </c>
      <c r="AE38" s="33">
        <f>IF(D6L731C5=0,0,D6L731C10/D6L731C5)</f>
        <v>0.4673640394554287</v>
      </c>
      <c r="AF38" s="16" t="s">
        <v>33297</v>
      </c>
      <c r="AG38" s="33">
        <f>CHOOSE(MIN(D6L731C9,RUN_YEARS),B7L807C5,B7L807C14,B7L807C23,B7L807C32,B7L807C41)</f>
        <v>1844.7703360523769</v>
      </c>
      <c r="AH38" s="16" t="s">
        <v>33298</v>
      </c>
      <c r="AI38" s="33">
        <f>IF(D6L731C15=0,0,D6L731C11/D6L731C15)</f>
        <v>4.6294678457263982E-4</v>
      </c>
      <c r="AJ38" s="16" t="s">
        <v>33299</v>
      </c>
      <c r="AK38" s="33">
        <f>IF(D6L731C5=0,0,D6L731C11/D6L731C5)</f>
        <v>3.2635960544571303E-2</v>
      </c>
      <c r="AL38" s="16" t="s">
        <v>33300</v>
      </c>
      <c r="AM38" s="33">
        <f>D6L731C8*CHOOSE(MIN(D6L731C9,RUN_YEARS),B7L807C4,B7L807C13,B7L807C22,B7L807C31,B7L807C40)</f>
        <v>1.4937755786342264</v>
      </c>
      <c r="AN38" s="16" t="s">
        <v>33301</v>
      </c>
      <c r="AO38" s="33">
        <f>D6L731C8-D6L731C18</f>
        <v>11.590418682847321</v>
      </c>
      <c r="AP38" s="16" t="s">
        <v>33302</v>
      </c>
      <c r="AQ38" s="33">
        <f>CHOOSE(MIN(D6L731C9,RUN_YEARS),B7L807C2,B7L807C11,B7L807C20,B7L807C29,B7L807C38)</f>
        <v>117.34938210697383</v>
      </c>
      <c r="AR38" s="16" t="s">
        <v>33303</v>
      </c>
      <c r="AS38" s="33">
        <f>IF(D6L731C20=0,0,D6L731C18/D6L731C20)</f>
        <v>1.2729300758247915E-2</v>
      </c>
      <c r="AT38" s="16" t="s">
        <v>33304</v>
      </c>
      <c r="AU38" s="33">
        <f>IF(D6L731C5=0,0,D6L731C18/D6L731C5)</f>
        <v>5.7083208517919218E-2</v>
      </c>
      <c r="AV38" s="16" t="s">
        <v>33305</v>
      </c>
      <c r="AW38" s="33">
        <f>CHOOSE(MIN(D6L731C9,RUN_YEARS),B7L807C1,B7L807C10,B7L807C19,B7L807C28,B7L807C37)</f>
        <v>910.53066487861417</v>
      </c>
      <c r="AX38" s="16" t="s">
        <v>33306</v>
      </c>
      <c r="AY38" s="33">
        <f>IF(D6L731C23=0,0,D6L731C19/D6L731C23)</f>
        <v>1.2729300758247915E-2</v>
      </c>
      <c r="AZ38" s="16" t="s">
        <v>33307</v>
      </c>
      <c r="BA38" s="33">
        <f>IF(D6L731C5=0,0,D6L731C19/D6L731C5)</f>
        <v>0.4429167914820808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68687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1844.7703360523769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117.34938210697383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910.53066487861417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5865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5865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2346</v>
      </c>
      <c r="R40" s="16" t="s">
        <v>33332</v>
      </c>
      <c r="S40" s="15">
        <f>D6L733C5-D6L733C7</f>
        <v>3519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2192.8720731248713</v>
      </c>
      <c r="X40" s="16" t="s">
        <v>33334</v>
      </c>
      <c r="Y40" s="33">
        <f>D6L733C7-D6L733C10</f>
        <v>153.12792687512865</v>
      </c>
      <c r="Z40" s="16" t="s">
        <v>33335</v>
      </c>
      <c r="AA40" s="33">
        <f>CHOOSE(MIN(D6L733C9,RUN_YEARS),B7L807C7,B7L807C16,B7L807C25,B7L807C34,B7L807C43)</f>
        <v>68687</v>
      </c>
      <c r="AB40" s="16" t="s">
        <v>33336</v>
      </c>
      <c r="AC40" s="33">
        <f>IF(D6L733C12=0,0,D6L733C10/D6L733C12)</f>
        <v>3.192557650100996E-2</v>
      </c>
      <c r="AD40" s="16" t="s">
        <v>33337</v>
      </c>
      <c r="AE40" s="33">
        <f>IF(D6L733C5=0,0,D6L733C10/D6L733C5)</f>
        <v>0.37389123156434295</v>
      </c>
      <c r="AF40" s="16" t="s">
        <v>33338</v>
      </c>
      <c r="AG40" s="33">
        <f>CHOOSE(MIN(D6L733C9,RUN_YEARS),B7L807C5,B7L807C14,B7L807C23,B7L807C32,B7L807C41)</f>
        <v>1844.7703360523769</v>
      </c>
      <c r="AH40" s="16" t="s">
        <v>33339</v>
      </c>
      <c r="AI40" s="33">
        <f>IF(D6L733C15=0,0,D6L733C11/D6L733C15)</f>
        <v>8.3006498902626014E-2</v>
      </c>
      <c r="AJ40" s="16" t="s">
        <v>33340</v>
      </c>
      <c r="AK40" s="33">
        <f>IF(D6L733C5=0,0,D6L733C11/D6L733C5)</f>
        <v>2.610876843565706E-2</v>
      </c>
      <c r="AL40" s="16" t="s">
        <v>33341</v>
      </c>
      <c r="AM40" s="33">
        <f>D6L733C8*CHOOSE(MIN(D6L733C9,RUN_YEARS),B7L807C4,B7L807C13,B7L807C22,B7L807C31,B7L807C40)</f>
        <v>401.75162154911538</v>
      </c>
      <c r="AN40" s="16" t="s">
        <v>33342</v>
      </c>
      <c r="AO40" s="33">
        <f>D6L733C8-D6L733C18</f>
        <v>3117.2483784508845</v>
      </c>
      <c r="AP40" s="16" t="s">
        <v>33343</v>
      </c>
      <c r="AQ40" s="33">
        <f>CHOOSE(MIN(D6L733C9,RUN_YEARS),B7L807C2,B7L807C11,B7L807C20,B7L807C29,B7L807C38)</f>
        <v>117.34938210697383</v>
      </c>
      <c r="AR40" s="16" t="s">
        <v>33344</v>
      </c>
      <c r="AS40" s="33">
        <f>IF(D6L733C20=0,0,D6L733C18/D6L733C20)</f>
        <v>3.423551230826976</v>
      </c>
      <c r="AT40" s="16" t="s">
        <v>33345</v>
      </c>
      <c r="AU40" s="33">
        <f>IF(D6L733C5=0,0,D6L733C18/D6L733C5)</f>
        <v>6.8499850221503053E-2</v>
      </c>
      <c r="AV40" s="16" t="s">
        <v>33346</v>
      </c>
      <c r="AW40" s="33">
        <f>CHOOSE(MIN(D6L733C9,RUN_YEARS),B7L807C1,B7L807C10,B7L807C19,B7L807C28,B7L807C37)</f>
        <v>910.53066487861417</v>
      </c>
      <c r="AX40" s="16" t="s">
        <v>33347</v>
      </c>
      <c r="AY40" s="33">
        <f>IF(D6L733C23=0,0,D6L733C19/D6L733C23)</f>
        <v>3.423551230826976</v>
      </c>
      <c r="AZ40" s="16" t="s">
        <v>33348</v>
      </c>
      <c r="BA40" s="33">
        <f>IF(D6L733C5=0,0,D6L733C19/D6L733C5)</f>
        <v>0.53150014977849691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41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41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41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68687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1844.7703360523769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4.6808230984693751</v>
      </c>
      <c r="AN41" s="16" t="s">
        <v>33361</v>
      </c>
      <c r="AO41" s="33">
        <f>D6L734C8-D6L734C18</f>
        <v>36.319176901530625</v>
      </c>
      <c r="AP41" s="16" t="s">
        <v>33362</v>
      </c>
      <c r="AQ41" s="33">
        <f>CHOOSE(MIN(D6L734C9,RUN_YEARS),B7L807C2,B7L807C11,B7L807C20,B7L807C29,B7L807C38)</f>
        <v>117.34938210697383</v>
      </c>
      <c r="AR41" s="16" t="s">
        <v>33363</v>
      </c>
      <c r="AS41" s="33">
        <f>IF(D6L734C20=0,0,D6L734C18/D6L734C20)</f>
        <v>3.9887922837142945E-2</v>
      </c>
      <c r="AT41" s="16" t="s">
        <v>33364</v>
      </c>
      <c r="AU41" s="33">
        <f>IF(D6L734C5=0,0,D6L734C18/D6L734C5)</f>
        <v>0.11416641703583842</v>
      </c>
      <c r="AV41" s="16" t="s">
        <v>33365</v>
      </c>
      <c r="AW41" s="33">
        <f>CHOOSE(MIN(D6L734C9,RUN_YEARS),B7L807C1,B7L807C10,B7L807C19,B7L807C28,B7L807C37)</f>
        <v>910.53066487861417</v>
      </c>
      <c r="AX41" s="16" t="s">
        <v>33366</v>
      </c>
      <c r="AY41" s="33">
        <f>IF(D6L734C23=0,0,D6L734C19/D6L734C23)</f>
        <v>3.9887922837142945E-2</v>
      </c>
      <c r="AZ41" s="16" t="s">
        <v>33367</v>
      </c>
      <c r="BA41" s="33">
        <f>IF(D6L734C5=0,0,D6L734C19/D6L734C5)</f>
        <v>0.88583358296416159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-61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-61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-61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-57.0184128135623</v>
      </c>
      <c r="X42" s="16" t="s">
        <v>33374</v>
      </c>
      <c r="Y42" s="33">
        <f>D6L735C7-D6L735C10</f>
        <v>-3.9815871864377002</v>
      </c>
      <c r="Z42" s="16" t="s">
        <v>33375</v>
      </c>
      <c r="AA42" s="33">
        <f>CHOOSE(MIN(D6L735C9,RUN_YEARS),B7L807C7,B7L807C16,B7L807C25,B7L807C34,B7L807C43)</f>
        <v>68687</v>
      </c>
      <c r="AB42" s="16" t="s">
        <v>33376</v>
      </c>
      <c r="AC42" s="33">
        <f>IF(D6L735C12=0,0,D6L735C10/D6L735C12)</f>
        <v>-8.3011942308678938E-4</v>
      </c>
      <c r="AD42" s="16" t="s">
        <v>33377</v>
      </c>
      <c r="AE42" s="33">
        <f>IF(D6L735C5=0,0,D6L735C10/D6L735C5)</f>
        <v>0.93472807891085741</v>
      </c>
      <c r="AF42" s="16" t="s">
        <v>33378</v>
      </c>
      <c r="AG42" s="33">
        <f>CHOOSE(MIN(D6L735C9,RUN_YEARS),B7L807C5,B7L807C14,B7L807C23,B7L807C32,B7L807C41)</f>
        <v>1844.7703360523769</v>
      </c>
      <c r="AH42" s="16" t="s">
        <v>33379</v>
      </c>
      <c r="AI42" s="33">
        <f>IF(D6L735C15=0,0,D6L735C11/D6L735C15)</f>
        <v>-2.1583105000256542E-3</v>
      </c>
      <c r="AJ42" s="16" t="s">
        <v>33380</v>
      </c>
      <c r="AK42" s="33">
        <f>IF(D6L735C5=0,0,D6L735C11/D6L735C5)</f>
        <v>6.527192108914262E-2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117.34938210697383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910.53066487861417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-697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-697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-697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68687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1844.7703360523769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-79.573992673979376</v>
      </c>
      <c r="AN43" s="16" t="s">
        <v>33402</v>
      </c>
      <c r="AO43" s="33">
        <f>D6L736C8-D6L736C18</f>
        <v>-617.42600732602068</v>
      </c>
      <c r="AP43" s="16" t="s">
        <v>33403</v>
      </c>
      <c r="AQ43" s="33">
        <f>CHOOSE(MIN(D6L736C9,RUN_YEARS),B7L807C2,B7L807C11,B7L807C20,B7L807C29,B7L807C38)</f>
        <v>117.34938210697383</v>
      </c>
      <c r="AR43" s="16" t="s">
        <v>33404</v>
      </c>
      <c r="AS43" s="33">
        <f>IF(D6L736C20=0,0,D6L736C18/D6L736C20)</f>
        <v>-0.67809468823143004</v>
      </c>
      <c r="AT43" s="16" t="s">
        <v>33405</v>
      </c>
      <c r="AU43" s="33">
        <f>IF(D6L736C5=0,0,D6L736C18/D6L736C5)</f>
        <v>0.11416641703583842</v>
      </c>
      <c r="AV43" s="16" t="s">
        <v>33406</v>
      </c>
      <c r="AW43" s="33">
        <f>CHOOSE(MIN(D6L736C9,RUN_YEARS),B7L807C1,B7L807C10,B7L807C19,B7L807C28,B7L807C37)</f>
        <v>910.53066487861417</v>
      </c>
      <c r="AX43" s="16" t="s">
        <v>33407</v>
      </c>
      <c r="AY43" s="33">
        <f>IF(D6L736C23=0,0,D6L736C19/D6L736C23)</f>
        <v>-0.67809468823143015</v>
      </c>
      <c r="AZ43" s="16" t="s">
        <v>33408</v>
      </c>
      <c r="BA43" s="33">
        <f>IF(D6L736C5=0,0,D6L736C19/D6L736C5)</f>
        <v>0.8858335829641617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5285.7658732808959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5216.882936640448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2319.441468320224</v>
      </c>
      <c r="R44" s="16" t="s">
        <v>33412</v>
      </c>
      <c r="S44" s="15">
        <f>SUM(D6L729C8:D6L736C8)</f>
        <v>2897.441468320224</v>
      </c>
      <c r="U44" s="21" t="str">
        <f>NULL_VALUE</f>
        <v>n/a</v>
      </c>
      <c r="V44" s="16" t="s">
        <v>33413</v>
      </c>
      <c r="W44" s="33">
        <f>SUM(D6L729C10:D6L736C10)</f>
        <v>2168.0470678291413</v>
      </c>
      <c r="X44" s="16" t="s">
        <v>33414</v>
      </c>
      <c r="Y44" s="33">
        <f>SUM(D6L729C11:D6L736C11)</f>
        <v>151.39440049108282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3.1564154320746877E-2</v>
      </c>
      <c r="AD44" s="16" t="s">
        <v>33416</v>
      </c>
      <c r="AE44" s="33">
        <f>IF(D6L737C5=0,0,D6L737C10/D6L737C5)</f>
        <v>0.41558284787300853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8.2066801233941999E-2</v>
      </c>
      <c r="AJ44" s="16" t="s">
        <v>33418</v>
      </c>
      <c r="AK44" s="33">
        <f>IF(D6L737C5=0,0,D6L737C11/D6L737C5)</f>
        <v>2.902008772858862E-2</v>
      </c>
      <c r="AL44" s="16" t="s">
        <v>33419</v>
      </c>
      <c r="AM44" s="33">
        <f>SUM(D6L729C18:D6L736C18)</f>
        <v>330.79051100917872</v>
      </c>
      <c r="AN44" s="16" t="s">
        <v>33420</v>
      </c>
      <c r="AO44" s="33">
        <f>SUM(D6L729C19:D6L736C19)</f>
        <v>2566.6509573110452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2.8188517491096396</v>
      </c>
      <c r="AT44" s="16" t="s">
        <v>33422</v>
      </c>
      <c r="AU44" s="33">
        <f>IF(D6L737C5=0,0,D6L737C18/D6L737C5)</f>
        <v>6.3407692874588473E-2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2.8188517491096396</v>
      </c>
      <c r="AZ44" s="16" t="s">
        <v>33424</v>
      </c>
      <c r="BA44" s="33">
        <f>IF(D6L737C5=0,0,D6L737C19/D6L737C5)</f>
        <v>0.49198937152381439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385.38248793634438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192.69124396817219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96.345621984086094</v>
      </c>
      <c r="R45" s="16" t="s">
        <v>33429</v>
      </c>
      <c r="S45" s="15">
        <f>D6L738C5-D6L738C7</f>
        <v>96.345621984086094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90.056958148656463</v>
      </c>
      <c r="X45" s="16" t="s">
        <v>33431</v>
      </c>
      <c r="Y45" s="33">
        <f>D6L738C7-D6L738C10</f>
        <v>6.2886638354296309</v>
      </c>
      <c r="Z45" s="16" t="s">
        <v>33432</v>
      </c>
      <c r="AA45" s="33">
        <f>CHOOSE(MIN(D6L738C9,RUN_YEARS),B7L807C7,B7L807C16,B7L807C25,B7L807C34,B7L807C43)</f>
        <v>68687</v>
      </c>
      <c r="AB45" s="16" t="s">
        <v>33433</v>
      </c>
      <c r="AC45" s="33">
        <f>IF(D6L738C12=0,0,D6L738C10/D6L738C12)</f>
        <v>1.311120854727335E-3</v>
      </c>
      <c r="AD45" s="16" t="s">
        <v>33434</v>
      </c>
      <c r="AE45" s="33">
        <f>IF(D6L738C5=0,0,D6L738C10/D6L738C5)</f>
        <v>0.4673640394554287</v>
      </c>
      <c r="AF45" s="16" t="s">
        <v>33435</v>
      </c>
      <c r="AG45" s="33">
        <f>CHOOSE(MIN(D6L738C9,RUN_YEARS),B7L807C5,B7L807C14,B7L807C23,B7L807C32,B7L807C41)</f>
        <v>1844.7703360523769</v>
      </c>
      <c r="AH45" s="16" t="s">
        <v>33436</v>
      </c>
      <c r="AI45" s="33">
        <f>IF(D6L738C15=0,0,D6L738C11/D6L738C15)</f>
        <v>3.4089142222910734E-3</v>
      </c>
      <c r="AJ45" s="16" t="s">
        <v>33437</v>
      </c>
      <c r="AK45" s="33">
        <f>IF(D6L738C5=0,0,D6L738C11/D6L738C5)</f>
        <v>3.2635960544571303E-2</v>
      </c>
      <c r="AL45" s="16" t="s">
        <v>33438</v>
      </c>
      <c r="AM45" s="33">
        <f>D6L738C8*CHOOSE(MIN(D6L738C9,RUN_YEARS),B7L807C4,B7L807C13,B7L807C22,B7L807C31,B7L807C40)</f>
        <v>10.999434459012415</v>
      </c>
      <c r="AN45" s="16" t="s">
        <v>33439</v>
      </c>
      <c r="AO45" s="33">
        <f>D6L738C8-D6L738C18</f>
        <v>85.346187525073674</v>
      </c>
      <c r="AP45" s="16" t="s">
        <v>33440</v>
      </c>
      <c r="AQ45" s="33">
        <f>CHOOSE(MIN(D6L738C9,RUN_YEARS),B7L807C2,B7L807C11,B7L807C20,B7L807C29,B7L807C38)</f>
        <v>117.34938210697383</v>
      </c>
      <c r="AR45" s="16" t="s">
        <v>33441</v>
      </c>
      <c r="AS45" s="33">
        <f>IF(D6L738C20=0,0,D6L738C18/D6L738C20)</f>
        <v>9.3732359399945578E-2</v>
      </c>
      <c r="AT45" s="16" t="s">
        <v>33442</v>
      </c>
      <c r="AU45" s="33">
        <f>IF(D6L738C5=0,0,D6L738C18/D6L738C5)</f>
        <v>5.7083208517919204E-2</v>
      </c>
      <c r="AV45" s="16" t="s">
        <v>33443</v>
      </c>
      <c r="AW45" s="33">
        <f>CHOOSE(MIN(D6L738C9,RUN_YEARS),B7L807C1,B7L807C10,B7L807C19,B7L807C28,B7L807C37)</f>
        <v>910.53066487861417</v>
      </c>
      <c r="AX45" s="16" t="s">
        <v>33444</v>
      </c>
      <c r="AY45" s="33">
        <f>IF(D6L738C23=0,0,D6L738C19/D6L738C23)</f>
        <v>9.3732359399945578E-2</v>
      </c>
      <c r="AZ45" s="16" t="s">
        <v>33445</v>
      </c>
      <c r="BA45" s="33">
        <f>IF(D6L738C5=0,0,D6L738C19/D6L738C5)</f>
        <v>0.44291679148208074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2872.3043345480705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2872.3043345480705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1148.9217338192282</v>
      </c>
      <c r="R46" s="16" t="s">
        <v>33449</v>
      </c>
      <c r="S46" s="15">
        <f>D6L739C5-D6L739C7</f>
        <v>1723.3826007288424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1073.9294050717785</v>
      </c>
      <c r="X46" s="16" t="s">
        <v>33451</v>
      </c>
      <c r="Y46" s="33">
        <f>D6L739C7-D6L739C10</f>
        <v>74.992328747449619</v>
      </c>
      <c r="Z46" s="16" t="s">
        <v>33452</v>
      </c>
      <c r="AA46" s="33">
        <f>CHOOSE(MIN(D6L739C9,RUN_YEARS),B7L807C7,B7L807C16,B7L807C25,B7L807C34,B7L807C43)</f>
        <v>68687</v>
      </c>
      <c r="AB46" s="16" t="s">
        <v>33453</v>
      </c>
      <c r="AC46" s="33">
        <f>IF(D6L739C12=0,0,D6L739C10/D6L739C12)</f>
        <v>1.5635118800817891E-2</v>
      </c>
      <c r="AD46" s="16" t="s">
        <v>33454</v>
      </c>
      <c r="AE46" s="33">
        <f>IF(D6L739C5=0,0,D6L739C10/D6L739C5)</f>
        <v>0.37389123156434295</v>
      </c>
      <c r="AF46" s="16" t="s">
        <v>33455</v>
      </c>
      <c r="AG46" s="33">
        <f>CHOOSE(MIN(D6L739C9,RUN_YEARS),B7L807C5,B7L807C14,B7L807C23,B7L807C32,B7L807C41)</f>
        <v>1844.7703360523769</v>
      </c>
      <c r="AH46" s="16" t="s">
        <v>33456</v>
      </c>
      <c r="AI46" s="33">
        <f>IF(D6L739C15=0,0,D6L739C11/D6L739C15)</f>
        <v>4.0651308882126577E-2</v>
      </c>
      <c r="AJ46" s="16" t="s">
        <v>33457</v>
      </c>
      <c r="AK46" s="33">
        <f>IF(D6L739C5=0,0,D6L739C11/D6L739C5)</f>
        <v>2.610876843565706E-2</v>
      </c>
      <c r="AL46" s="16" t="s">
        <v>33458</v>
      </c>
      <c r="AM46" s="33">
        <f>D6L739C8*CHOOSE(MIN(D6L739C9,RUN_YEARS),B7L807C4,B7L807C13,B7L807C22,B7L807C31,B7L807C40)</f>
        <v>196.75241670711682</v>
      </c>
      <c r="AN46" s="16" t="s">
        <v>33459</v>
      </c>
      <c r="AO46" s="33">
        <f>D6L739C8-D6L739C18</f>
        <v>1526.6301840217257</v>
      </c>
      <c r="AP46" s="16" t="s">
        <v>33460</v>
      </c>
      <c r="AQ46" s="33">
        <f>CHOOSE(MIN(D6L739C9,RUN_YEARS),B7L807C2,B7L807C11,B7L807C20,B7L807C29,B7L807C38)</f>
        <v>117.34938210697383</v>
      </c>
      <c r="AR46" s="16" t="s">
        <v>33461</v>
      </c>
      <c r="AS46" s="33">
        <f>IF(D6L739C20=0,0,D6L739C18/D6L739C20)</f>
        <v>1.6766378584572388</v>
      </c>
      <c r="AT46" s="16" t="s">
        <v>33462</v>
      </c>
      <c r="AU46" s="33">
        <f>IF(D6L739C5=0,0,D6L739C18/D6L739C5)</f>
        <v>6.8499850221503053E-2</v>
      </c>
      <c r="AV46" s="16" t="s">
        <v>33463</v>
      </c>
      <c r="AW46" s="33">
        <f>CHOOSE(MIN(D6L739C9,RUN_YEARS),B7L807C1,B7L807C10,B7L807C19,B7L807C28,B7L807C37)</f>
        <v>910.53066487861417</v>
      </c>
      <c r="AX46" s="16" t="s">
        <v>33464</v>
      </c>
      <c r="AY46" s="33">
        <f>IF(D6L739C23=0,0,D6L739C19/D6L739C23)</f>
        <v>1.676637858457239</v>
      </c>
      <c r="AZ46" s="16" t="s">
        <v>33465</v>
      </c>
      <c r="BA46" s="33">
        <f>IF(D6L739C5=0,0,D6L739C19/D6L739C5)</f>
        <v>0.53150014977849702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3257.6868224844147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3064.9955785162429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1245.2673558033143</v>
      </c>
      <c r="R47" s="16" t="s">
        <v>33469</v>
      </c>
      <c r="S47" s="15">
        <f>SUM(D6L738C8:D6L739C8)</f>
        <v>1819.7282227129285</v>
      </c>
      <c r="U47" s="21" t="str">
        <f>NULL_VALUE</f>
        <v>n/a</v>
      </c>
      <c r="V47" s="16" t="s">
        <v>33470</v>
      </c>
      <c r="W47" s="33">
        <f>SUM(D6L738C10:D6L739C10)</f>
        <v>1163.9863632204351</v>
      </c>
      <c r="X47" s="16" t="s">
        <v>33471</v>
      </c>
      <c r="Y47" s="33">
        <f>SUM(D6L738C11:D6L739C11)</f>
        <v>81.28099258287925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1.6946239655545228E-2</v>
      </c>
      <c r="AD47" s="16" t="s">
        <v>33473</v>
      </c>
      <c r="AE47" s="33">
        <f>IF(D6L740C5=0,0,D6L740C10/D6L740C5)</f>
        <v>0.37976771365651307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4.4060223104417651E-2</v>
      </c>
      <c r="AJ47" s="16" t="s">
        <v>33475</v>
      </c>
      <c r="AK47" s="33">
        <f>IF(D6L740C5=0,0,D6L740C11/D6L740C5)</f>
        <v>2.651912229583939E-2</v>
      </c>
      <c r="AL47" s="16" t="s">
        <v>33476</v>
      </c>
      <c r="AM47" s="33">
        <f>SUM(D6L738C18:D6L739C18)</f>
        <v>207.75185116612923</v>
      </c>
      <c r="AN47" s="16" t="s">
        <v>33477</v>
      </c>
      <c r="AO47" s="33">
        <f>SUM(D6L738C19:D6L739C19)</f>
        <v>1611.9763715467993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1.7703702178571843</v>
      </c>
      <c r="AT47" s="16" t="s">
        <v>33479</v>
      </c>
      <c r="AU47" s="33">
        <f>IF(D6L740C5=0,0,D6L740C18/D6L740C5)</f>
        <v>6.7782104686330877E-2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1.7703702178571845</v>
      </c>
      <c r="AZ47" s="16" t="s">
        <v>33481</v>
      </c>
      <c r="BA47" s="33">
        <f>IF(D6L740C5=0,0,D6L740C19/D6L740C5)</f>
        <v>0.52593105936131668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21300.895901409887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16024.778595754487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7436.1588644224357</v>
      </c>
      <c r="R48" s="16" t="s">
        <v>33486</v>
      </c>
      <c r="S48" s="15">
        <f>SUM(D6L728C8,D6L737C8,D6L740C8)</f>
        <v>8588.6197313320499</v>
      </c>
      <c r="U48" s="21" t="str">
        <f>NULL_VALUE</f>
        <v>n/a</v>
      </c>
      <c r="V48" s="16" t="s">
        <v>33487</v>
      </c>
      <c r="W48" s="33">
        <f>SUM(D6L728C10,D6L737C10,D6L740C10)</f>
        <v>6965.688183581974</v>
      </c>
      <c r="X48" s="16" t="s">
        <v>33488</v>
      </c>
      <c r="Y48" s="33">
        <f>SUM(D6L728C11,D6L737C11,D6L740C11)</f>
        <v>470.47068084046134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9.6259242539635942E-2</v>
      </c>
      <c r="AD48" s="16" t="s">
        <v>33490</v>
      </c>
      <c r="AE48" s="33">
        <f>IF(D6L741C5=0,0,D6L741C10/D6L741C5)</f>
        <v>0.4346823353570341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0.2502740306030537</v>
      </c>
      <c r="AJ48" s="16" t="s">
        <v>33492</v>
      </c>
      <c r="AK48" s="33">
        <f>IF(D6L741C5=0,0,D6L741C11/D6L741C5)</f>
        <v>2.9358950454710504E-2</v>
      </c>
      <c r="AL48" s="16" t="s">
        <v>33493</v>
      </c>
      <c r="AM48" s="33">
        <f>SUM(D6L728C18,D6L737C18,D6L740C18)</f>
        <v>1015.3243024022854</v>
      </c>
      <c r="AN48" s="16" t="s">
        <v>33494</v>
      </c>
      <c r="AO48" s="33">
        <f>SUM(D6L728C19,D6L737C19,D6L740C19)</f>
        <v>7573.2954289297631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8.1481145339348746</v>
      </c>
      <c r="AT48" s="16" t="s">
        <v>33496</v>
      </c>
      <c r="AU48" s="33">
        <f>IF(D6L741C5=0,0,D6L741C18/D6L741C5)</f>
        <v>6.3359646208858048E-2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8.1481145339348746</v>
      </c>
      <c r="AZ48" s="16" t="s">
        <v>33498</v>
      </c>
      <c r="BA48" s="33">
        <f>IF(D6L741C5=0,0,D6L741C19/D6L741C5)</f>
        <v>0.47259906797939716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55534-FF58-408B-9CE1-E8D48006DC9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5338.1999810000007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4590.8519836600008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2295.4259918300004</v>
      </c>
      <c r="R8" s="16" t="s">
        <v>33509</v>
      </c>
      <c r="S8" s="15">
        <f>D6L801C5-D6L801C7</f>
        <v>2295.4259918300004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2187.1104751335251</v>
      </c>
      <c r="X8" s="16" t="s">
        <v>33511</v>
      </c>
      <c r="Y8" s="33">
        <f>D6L801C7-D6L801C10</f>
        <v>108.31551669647524</v>
      </c>
      <c r="Z8" s="16" t="s">
        <v>33512</v>
      </c>
      <c r="AA8" s="33">
        <f>CHOOSE(MIN(D6L801C9,RUN_YEARS),B7L808C7,B7L808C16,B7L808C25,B7L808C34,B7L808C43)</f>
        <v>65940.666666666657</v>
      </c>
      <c r="AB8" s="16" t="s">
        <v>33513</v>
      </c>
      <c r="AC8" s="33">
        <f>IF(D6L801C12=0,0,D6L801C10/D6L801C12)</f>
        <v>3.3167855068701034E-2</v>
      </c>
      <c r="AD8" s="16" t="s">
        <v>33514</v>
      </c>
      <c r="AE8" s="33">
        <f>IF(D6L801C5=0,0,D6L801C10/D6L801C5)</f>
        <v>0.47640622762790058</v>
      </c>
      <c r="AF8" s="16" t="s">
        <v>33515</v>
      </c>
      <c r="AG8" s="33">
        <f>CHOOSE(MIN(D6L801C9,RUN_YEARS),B7L808C5,B7L808C14,B7L808C23,B7L808C32,B7L808C41)</f>
        <v>1256.029792331718</v>
      </c>
      <c r="AH8" s="16" t="s">
        <v>33516</v>
      </c>
      <c r="AI8" s="33">
        <f>IF(D6L801C15=0,0,D6L801C11/D6L801C15)</f>
        <v>8.6236423178622401E-2</v>
      </c>
      <c r="AJ8" s="16" t="s">
        <v>33517</v>
      </c>
      <c r="AK8" s="33">
        <f>IF(D6L801C5=0,0,D6L801C11/D6L801C5)</f>
        <v>2.3593772372099441E-2</v>
      </c>
      <c r="AL8" s="16" t="s">
        <v>33518</v>
      </c>
      <c r="AM8" s="33">
        <f>D6L801C8*CHOOSE(MIN(D6L801C9,RUN_YEARS),B7L808C4,B7L808C13,B7L808C22,B7L808C31,B7L808C40)</f>
        <v>363.68251796246943</v>
      </c>
      <c r="AN8" s="16" t="s">
        <v>33519</v>
      </c>
      <c r="AO8" s="33">
        <f>D6L801C8-D6L801C18</f>
        <v>1931.7434738675311</v>
      </c>
      <c r="AP8" s="16" t="s">
        <v>33520</v>
      </c>
      <c r="AQ8" s="33">
        <f>CHOOSE(MIN(D6L801C9,RUN_YEARS),B7L808C2,B7L808C11,B7L808C20,B7L808C29,B7L808C38)</f>
        <v>116.26950512628252</v>
      </c>
      <c r="AR8" s="16" t="s">
        <v>33521</v>
      </c>
      <c r="AS8" s="33">
        <f>IF(D6L801C20=0,0,D6L801C18/D6L801C20)</f>
        <v>3.1279269449669278</v>
      </c>
      <c r="AT8" s="16" t="s">
        <v>33522</v>
      </c>
      <c r="AU8" s="33">
        <f>IF(D6L801C5=0,0,D6L801C18/D6L801C5)</f>
        <v>7.9218959630349042E-2</v>
      </c>
      <c r="AV8" s="16" t="s">
        <v>33523</v>
      </c>
      <c r="AW8" s="33">
        <f>CHOOSE(MIN(D6L801C9,RUN_YEARS),B7L808C1,B7L808C10,B7L808C19,B7L808C28,B7L808C37)</f>
        <v>617.57947287606999</v>
      </c>
      <c r="AX8" s="16" t="s">
        <v>33524</v>
      </c>
      <c r="AY8" s="33">
        <f>IF(D6L801C23=0,0,D6L801C19/D6L801C23)</f>
        <v>3.1279269449669274</v>
      </c>
      <c r="AZ8" s="16" t="s">
        <v>33525</v>
      </c>
      <c r="BA8" s="33">
        <f>IF(D6L801C5=0,0,D6L801C19/D6L801C5)</f>
        <v>0.42078104036965097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0.47853171767892339</v>
      </c>
      <c r="J9" s="16" t="s">
        <v>33546</v>
      </c>
      <c r="K9" s="21">
        <f>IF(FLOW_THRU_100PCT="Y",1,INDEX(VariabilityMatrix,D6L802C1,D6L802C9))</f>
        <v>0.56445051352025655</v>
      </c>
      <c r="L9" s="16" t="s">
        <v>33526</v>
      </c>
      <c r="M9" s="15">
        <f>IF(D6L802C2&lt;&gt;0,D6L802C2*D6L802C4,D6L802C3*D6L802C4)</f>
        <v>0.27010747377959871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0.13505373688979935</v>
      </c>
      <c r="R9" s="16" t="s">
        <v>33528</v>
      </c>
      <c r="S9" s="15">
        <f>D6L802C5-D6L802C7</f>
        <v>0.13505373688979935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0.12846141965784319</v>
      </c>
      <c r="X9" s="16" t="s">
        <v>33530</v>
      </c>
      <c r="Y9" s="33">
        <f>D6L802C7-D6L802C10</f>
        <v>6.5923172319561629E-3</v>
      </c>
      <c r="Z9" s="16" t="s">
        <v>33531</v>
      </c>
      <c r="AA9" s="33">
        <f>CHOOSE(MIN(D6L802C9,RUN_YEARS),B7L808C7,B7L808C16,B7L808C25,B7L808C34,B7L808C43)</f>
        <v>65380.800000000003</v>
      </c>
      <c r="AB9" s="16" t="s">
        <v>33532</v>
      </c>
      <c r="AC9" s="33">
        <f>IF(D6L802C12=0,0,D6L802C10/D6L802C12)</f>
        <v>1.9648187183063406E-6</v>
      </c>
      <c r="AD9" s="16" t="s">
        <v>33533</v>
      </c>
      <c r="AE9" s="33">
        <f>IF(D6L802C5=0,0,D6L802C10/D6L802C5)</f>
        <v>0.47559372519497428</v>
      </c>
      <c r="AF9" s="16" t="s">
        <v>33534</v>
      </c>
      <c r="AG9" s="33">
        <f>CHOOSE(MIN(D6L802C9,RUN_YEARS),B7L808C5,B7L808C14,B7L808C23,B7L808C32,B7L808C41)</f>
        <v>1290.4532128343262</v>
      </c>
      <c r="AH9" s="16" t="s">
        <v>33535</v>
      </c>
      <c r="AI9" s="33">
        <f>IF(D6L802C15=0,0,D6L802C11/D6L802C15)</f>
        <v>5.1085286675964994E-6</v>
      </c>
      <c r="AJ9" s="16" t="s">
        <v>33536</v>
      </c>
      <c r="AK9" s="33">
        <f>IF(D6L802C5=0,0,D6L802C11/D6L802C5)</f>
        <v>2.4406274805025711E-2</v>
      </c>
      <c r="AL9" s="16" t="s">
        <v>33537</v>
      </c>
      <c r="AM9" s="33">
        <f>D6L802C8*CHOOSE(MIN(D6L802C9,RUN_YEARS),B7L808C4,B7L808C13,B7L808C22,B7L808C31,B7L808C40)</f>
        <v>2.0516472347701951E-2</v>
      </c>
      <c r="AN9" s="16" t="s">
        <v>33538</v>
      </c>
      <c r="AO9" s="33">
        <f>D6L802C8-D6L802C18</f>
        <v>0.11453726454209739</v>
      </c>
      <c r="AP9" s="16" t="s">
        <v>33539</v>
      </c>
      <c r="AQ9" s="33">
        <f>CHOOSE(MIN(D6L802C9,RUN_YEARS),B7L808C2,B7L808C11,B7L808C20,B7L808C29,B7L808C38)</f>
        <v>113.88710799093569</v>
      </c>
      <c r="AR9" s="16" t="s">
        <v>33540</v>
      </c>
      <c r="AS9" s="33">
        <f>IF(D6L802C20=0,0,D6L802C18/D6L802C20)</f>
        <v>1.8014745224134468E-4</v>
      </c>
      <c r="AT9" s="16" t="s">
        <v>33541</v>
      </c>
      <c r="AU9" s="33">
        <f>IF(D6L802C5=0,0,D6L802C18/D6L802C5)</f>
        <v>7.5956699978035058E-2</v>
      </c>
      <c r="AV9" s="16" t="s">
        <v>33542</v>
      </c>
      <c r="AW9" s="33">
        <f>CHOOSE(MIN(D6L802C9,RUN_YEARS),B7L808C1,B7L808C10,B7L808C19,B7L808C28,B7L808C37)</f>
        <v>635.79730446951385</v>
      </c>
      <c r="AX9" s="16" t="s">
        <v>33543</v>
      </c>
      <c r="AY9" s="33">
        <f>IF(D6L802C23=0,0,D6L802C19/D6L802C23)</f>
        <v>1.8014745224134463E-4</v>
      </c>
      <c r="AZ9" s="16" t="s">
        <v>33544</v>
      </c>
      <c r="BA9" s="33">
        <f>IF(D6L802C5=0,0,D6L802C19/D6L802C5)</f>
        <v>0.42404330002196489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0.27164423860553449</v>
      </c>
      <c r="J10" s="16" t="s">
        <v>33567</v>
      </c>
      <c r="K10" s="21">
        <f>IF(FLOW_THRU_100PCT="Y",1,INDEX(VariabilityMatrix,D6L803C1,D6L803C9))</f>
        <v>0.56445051352025655</v>
      </c>
      <c r="L10" s="16" t="s">
        <v>33547</v>
      </c>
      <c r="M10" s="15">
        <f>IF(D6L803C2&lt;&gt;0,D6L803C2*D6L803C4,D6L803C3*D6L803C4)</f>
        <v>0.15332972997571304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7.6664864987856518E-2</v>
      </c>
      <c r="R10" s="16" t="s">
        <v>33549</v>
      </c>
      <c r="S10" s="15">
        <f>D6L803C5-D6L803C7</f>
        <v>7.6664864987856518E-2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7.292265746228889E-2</v>
      </c>
      <c r="X10" s="16" t="s">
        <v>33551</v>
      </c>
      <c r="Y10" s="33">
        <f>D6L803C7-D6L803C10</f>
        <v>3.7422075255676285E-3</v>
      </c>
      <c r="Z10" s="16" t="s">
        <v>33552</v>
      </c>
      <c r="AA10" s="33">
        <f>CHOOSE(MIN(D6L803C9,RUN_YEARS),B7L808C7,B7L808C16,B7L808C25,B7L808C34,B7L808C43)</f>
        <v>65380.800000000003</v>
      </c>
      <c r="AB10" s="16" t="s">
        <v>33553</v>
      </c>
      <c r="AC10" s="33">
        <f>IF(D6L803C12=0,0,D6L803C10/D6L803C12)</f>
        <v>1.1153527864799587E-6</v>
      </c>
      <c r="AD10" s="16" t="s">
        <v>33554</v>
      </c>
      <c r="AE10" s="33">
        <f>IF(D6L803C5=0,0,D6L803C10/D6L803C5)</f>
        <v>0.47559372519497439</v>
      </c>
      <c r="AF10" s="16" t="s">
        <v>33555</v>
      </c>
      <c r="AG10" s="33">
        <f>CHOOSE(MIN(D6L803C9,RUN_YEARS),B7L808C5,B7L808C14,B7L808C23,B7L808C32,B7L808C41)</f>
        <v>1290.4532128343262</v>
      </c>
      <c r="AH10" s="16" t="s">
        <v>33556</v>
      </c>
      <c r="AI10" s="33">
        <f>IF(D6L803C15=0,0,D6L803C11/D6L803C15)</f>
        <v>2.8999172448478913E-6</v>
      </c>
      <c r="AJ10" s="16" t="s">
        <v>33557</v>
      </c>
      <c r="AK10" s="33">
        <f>IF(D6L803C5=0,0,D6L803C11/D6L803C5)</f>
        <v>2.4406274805025632E-2</v>
      </c>
      <c r="AL10" s="16" t="s">
        <v>33558</v>
      </c>
      <c r="AM10" s="33">
        <f>D6L803C8*CHOOSE(MIN(D6L803C9,RUN_YEARS),B7L808C4,B7L808C13,B7L808C22,B7L808C31,B7L808C40)</f>
        <v>1.1646420297478364E-2</v>
      </c>
      <c r="AN10" s="16" t="s">
        <v>33559</v>
      </c>
      <c r="AO10" s="33">
        <f>D6L803C8-D6L803C18</f>
        <v>6.5018444690378152E-2</v>
      </c>
      <c r="AP10" s="16" t="s">
        <v>33560</v>
      </c>
      <c r="AQ10" s="33">
        <f>CHOOSE(MIN(D6L803C9,RUN_YEARS),B7L808C2,B7L808C11,B7L808C20,B7L808C29,B7L808C38)</f>
        <v>113.88710799093569</v>
      </c>
      <c r="AR10" s="16" t="s">
        <v>33561</v>
      </c>
      <c r="AS10" s="33">
        <f>IF(D6L803C20=0,0,D6L803C18/D6L803C20)</f>
        <v>1.0226285049230776E-4</v>
      </c>
      <c r="AT10" s="16" t="s">
        <v>33562</v>
      </c>
      <c r="AU10" s="33">
        <f>IF(D6L803C5=0,0,D6L803C18/D6L803C5)</f>
        <v>7.5956699978035058E-2</v>
      </c>
      <c r="AV10" s="16" t="s">
        <v>33563</v>
      </c>
      <c r="AW10" s="33">
        <f>CHOOSE(MIN(D6L803C9,RUN_YEARS),B7L808C1,B7L808C10,B7L808C19,B7L808C28,B7L808C37)</f>
        <v>635.79730446951385</v>
      </c>
      <c r="AX10" s="16" t="s">
        <v>33564</v>
      </c>
      <c r="AY10" s="33">
        <f>IF(D6L803C23=0,0,D6L803C19/D6L803C23)</f>
        <v>1.0226285049230773E-4</v>
      </c>
      <c r="AZ10" s="16" t="s">
        <v>33565</v>
      </c>
      <c r="BA10" s="33">
        <f>IF(D6L803C5=0,0,D6L803C19/D6L803C5)</f>
        <v>0.42404330002196494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1.6151577406525144E-2</v>
      </c>
      <c r="J11" s="16" t="s">
        <v>33588</v>
      </c>
      <c r="K11" s="21">
        <f>IF(FLOW_THRU_100PCT="Y",1,INDEX(VariabilityMatrix,D6L804C1,D6L804C9))</f>
        <v>0.56716253197672128</v>
      </c>
      <c r="L11" s="16" t="s">
        <v>33568</v>
      </c>
      <c r="M11" s="15">
        <f>IF(D6L804C2&lt;&gt;0,D6L804C2*D6L804C4,D6L804C3*D6L804C4)</f>
        <v>9.160569537302805E-3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4.5802847686514025E-3</v>
      </c>
      <c r="R11" s="16" t="s">
        <v>33570</v>
      </c>
      <c r="S11" s="15">
        <f>D6L804C5-D6L804C7</f>
        <v>4.5802847686514025E-3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4.3632528823099931E-3</v>
      </c>
      <c r="X11" s="16" t="s">
        <v>33572</v>
      </c>
      <c r="Y11" s="33">
        <f>D6L804C7-D6L804C10</f>
        <v>2.1703188634140946E-4</v>
      </c>
      <c r="Z11" s="16" t="s">
        <v>33573</v>
      </c>
      <c r="AA11" s="33">
        <f>CHOOSE(MIN(D6L804C9,RUN_YEARS),B7L808C7,B7L808C16,B7L808C25,B7L808C34,B7L808C43)</f>
        <v>61166</v>
      </c>
      <c r="AB11" s="16" t="s">
        <v>33574</v>
      </c>
      <c r="AC11" s="33">
        <f>IF(D6L804C12=0,0,D6L804C10/D6L804C12)</f>
        <v>7.133461207713424E-8</v>
      </c>
      <c r="AD11" s="16" t="s">
        <v>33575</v>
      </c>
      <c r="AE11" s="33">
        <f>IF(D6L804C5=0,0,D6L804C10/D6L804C5)</f>
        <v>0.47630803571135694</v>
      </c>
      <c r="AF11" s="16" t="s">
        <v>33576</v>
      </c>
      <c r="AG11" s="33">
        <f>CHOOSE(MIN(D6L804C9,RUN_YEARS),B7L808C5,B7L808C14,B7L808C23,B7L808C32,B7L808C41)</f>
        <v>1170.1725152544914</v>
      </c>
      <c r="AH11" s="16" t="s">
        <v>33577</v>
      </c>
      <c r="AI11" s="33">
        <f>IF(D6L804C15=0,0,D6L804C11/D6L804C15)</f>
        <v>1.8546999140054912E-7</v>
      </c>
      <c r="AJ11" s="16" t="s">
        <v>33578</v>
      </c>
      <c r="AK11" s="33">
        <f>IF(D6L804C5=0,0,D6L804C11/D6L804C5)</f>
        <v>2.3691964288643053E-2</v>
      </c>
      <c r="AL11" s="16" t="s">
        <v>33579</v>
      </c>
      <c r="AM11" s="33">
        <f>D6L804C8*CHOOSE(MIN(D6L804C9,RUN_YEARS),B7L808C4,B7L808C13,B7L808C22,B7L808C31,B7L808C40)</f>
        <v>7.0708780998036014E-4</v>
      </c>
      <c r="AN11" s="16" t="s">
        <v>33580</v>
      </c>
      <c r="AO11" s="33">
        <f>D6L804C8-D6L804C18</f>
        <v>3.8731969586710425E-3</v>
      </c>
      <c r="AP11" s="16" t="s">
        <v>33581</v>
      </c>
      <c r="AQ11" s="33">
        <f>CHOOSE(MIN(D6L804C9,RUN_YEARS),B7L808C2,B7L808C11,B7L808C20,B7L808C29,B7L808C38)</f>
        <v>104.50001173373654</v>
      </c>
      <c r="AR11" s="16" t="s">
        <v>33582</v>
      </c>
      <c r="AS11" s="33">
        <f>IF(D6L804C20=0,0,D6L804C18/D6L804C20)</f>
        <v>6.7663897663667488E-6</v>
      </c>
      <c r="AT11" s="16" t="s">
        <v>33583</v>
      </c>
      <c r="AU11" s="33">
        <f>IF(D6L804C5=0,0,D6L804C18/D6L804C5)</f>
        <v>7.718819305950618E-2</v>
      </c>
      <c r="AV11" s="16" t="s">
        <v>33584</v>
      </c>
      <c r="AW11" s="33">
        <f>CHOOSE(MIN(D6L804C9,RUN_YEARS),B7L808C1,B7L808C10,B7L808C19,B7L808C28,B7L808C37)</f>
        <v>572.41706322081666</v>
      </c>
      <c r="AX11" s="16" t="s">
        <v>33585</v>
      </c>
      <c r="AY11" s="33">
        <f>IF(D6L804C23=0,0,D6L804C19/D6L804C23)</f>
        <v>6.7663897663667497E-6</v>
      </c>
      <c r="AZ11" s="16" t="s">
        <v>33586</v>
      </c>
      <c r="BA11" s="33">
        <f>IF(D6L804C5=0,0,D6L804C19/D6L804C5)</f>
        <v>0.42281180694049381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20.947117617144588</v>
      </c>
      <c r="J12" s="16" t="s">
        <v>33609</v>
      </c>
      <c r="K12" s="21">
        <f>IF(FLOW_THRU_100PCT="Y",1,INDEX(VariabilityMatrix,D6L805C1,D6L805C9))</f>
        <v>0.22521068651838405</v>
      </c>
      <c r="L12" s="16" t="s">
        <v>33589</v>
      </c>
      <c r="M12" s="15">
        <f>IF(D6L805C2&lt;&gt;0,D6L805C2*D6L805C4,D6L805C3*D6L805C4)</f>
        <v>4.71751473913847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2.358757369569235</v>
      </c>
      <c r="R12" s="16" t="s">
        <v>33591</v>
      </c>
      <c r="S12" s="15">
        <f>D6L805C5-D6L805C7</f>
        <v>2.358757369569235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2.2436204084490625</v>
      </c>
      <c r="X12" s="16" t="s">
        <v>33593</v>
      </c>
      <c r="Y12" s="33">
        <f>D6L805C7-D6L805C10</f>
        <v>0.11513696112017247</v>
      </c>
      <c r="Z12" s="16" t="s">
        <v>33594</v>
      </c>
      <c r="AA12" s="33">
        <f>CHOOSE(MIN(D6L805C9,RUN_YEARS),B7L808C7,B7L808C16,B7L808C25,B7L808C34,B7L808C43)</f>
        <v>65380.800000000003</v>
      </c>
      <c r="AB12" s="16" t="s">
        <v>33595</v>
      </c>
      <c r="AC12" s="33">
        <f>IF(D6L805C12=0,0,D6L805C10/D6L805C12)</f>
        <v>3.4316196933183175E-5</v>
      </c>
      <c r="AD12" s="16" t="s">
        <v>33596</v>
      </c>
      <c r="AE12" s="33">
        <f>IF(D6L805C5=0,0,D6L805C10/D6L805C5)</f>
        <v>0.47559372519497434</v>
      </c>
      <c r="AF12" s="16" t="s">
        <v>33597</v>
      </c>
      <c r="AG12" s="33">
        <f>CHOOSE(MIN(D6L805C9,RUN_YEARS),B7L808C5,B7L808C14,B7L808C23,B7L808C32,B7L808C41)</f>
        <v>1290.4532128343262</v>
      </c>
      <c r="AH12" s="16" t="s">
        <v>33598</v>
      </c>
      <c r="AI12" s="33">
        <f>IF(D6L805C15=0,0,D6L805C11/D6L805C15)</f>
        <v>8.9222112026276324E-5</v>
      </c>
      <c r="AJ12" s="16" t="s">
        <v>33599</v>
      </c>
      <c r="AK12" s="33">
        <f>IF(D6L805C5=0,0,D6L805C11/D6L805C5)</f>
        <v>2.4406274805025666E-2</v>
      </c>
      <c r="AL12" s="16" t="s">
        <v>33600</v>
      </c>
      <c r="AM12" s="33">
        <f>D6L805C8*CHOOSE(MIN(D6L805C9,RUN_YEARS),B7L808C4,B7L808C13,B7L808C22,B7L808C31,B7L808C40)</f>
        <v>0.35832685168269907</v>
      </c>
      <c r="AN12" s="16" t="s">
        <v>33601</v>
      </c>
      <c r="AO12" s="33">
        <f>D6L805C8-D6L805C18</f>
        <v>2.000430517886536</v>
      </c>
      <c r="AP12" s="16" t="s">
        <v>33602</v>
      </c>
      <c r="AQ12" s="33">
        <f>CHOOSE(MIN(D6L805C9,RUN_YEARS),B7L808C2,B7L808C11,B7L808C20,B7L808C29,B7L808C38)</f>
        <v>113.88710799093569</v>
      </c>
      <c r="AR12" s="16" t="s">
        <v>33603</v>
      </c>
      <c r="AS12" s="33">
        <f>IF(D6L805C20=0,0,D6L805C18/D6L805C20)</f>
        <v>3.1463337510617829E-3</v>
      </c>
      <c r="AT12" s="16" t="s">
        <v>33604</v>
      </c>
      <c r="AU12" s="33">
        <f>IF(D6L805C5=0,0,D6L805C18/D6L805C5)</f>
        <v>7.5956699978035058E-2</v>
      </c>
      <c r="AV12" s="16" t="s">
        <v>33605</v>
      </c>
      <c r="AW12" s="33">
        <f>CHOOSE(MIN(D6L805C9,RUN_YEARS),B7L808C1,B7L808C10,B7L808C19,B7L808C28,B7L808C37)</f>
        <v>635.79730446951385</v>
      </c>
      <c r="AX12" s="16" t="s">
        <v>33606</v>
      </c>
      <c r="AY12" s="33">
        <f>IF(D6L805C23=0,0,D6L805C19/D6L805C23)</f>
        <v>3.1463337510617829E-3</v>
      </c>
      <c r="AZ12" s="16" t="s">
        <v>33607</v>
      </c>
      <c r="BA12" s="33">
        <f>IF(D6L805C5=0,0,D6L805C19/D6L805C5)</f>
        <v>0.42404330002196494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8.3609939807170051</v>
      </c>
      <c r="J13" s="16" t="s">
        <v>33630</v>
      </c>
      <c r="K13" s="21">
        <f>IF(FLOW_THRU_100PCT="Y",1,INDEX(VariabilityMatrix,D6L806C1,D6L806C9))</f>
        <v>0.56445051352025655</v>
      </c>
      <c r="L13" s="16" t="s">
        <v>33610</v>
      </c>
      <c r="M13" s="15">
        <f>IF(D6L806C2&lt;&gt;0,D6L806C2*D6L806C4,D6L806C3*D6L806C4)</f>
        <v>4.7193673459554875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2.3596836729777437</v>
      </c>
      <c r="R13" s="16" t="s">
        <v>33612</v>
      </c>
      <c r="S13" s="15">
        <f>D6L806C5-D6L806C7</f>
        <v>2.3596836729777437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2.2445014966264893</v>
      </c>
      <c r="X13" s="16" t="s">
        <v>33614</v>
      </c>
      <c r="Y13" s="33">
        <f>D6L806C7-D6L806C10</f>
        <v>0.11518217635125438</v>
      </c>
      <c r="Z13" s="16" t="s">
        <v>33615</v>
      </c>
      <c r="AA13" s="33">
        <f>CHOOSE(MIN(D6L806C9,RUN_YEARS),B7L808C7,B7L808C16,B7L808C25,B7L808C34,B7L808C43)</f>
        <v>65380.800000000003</v>
      </c>
      <c r="AB13" s="16" t="s">
        <v>33616</v>
      </c>
      <c r="AC13" s="33">
        <f>IF(D6L806C12=0,0,D6L806C10/D6L806C12)</f>
        <v>3.4329673185805151E-5</v>
      </c>
      <c r="AD13" s="16" t="s">
        <v>33617</v>
      </c>
      <c r="AE13" s="33">
        <f>IF(D6L806C5=0,0,D6L806C10/D6L806C5)</f>
        <v>0.47559372519497428</v>
      </c>
      <c r="AF13" s="16" t="s">
        <v>33618</v>
      </c>
      <c r="AG13" s="33">
        <f>CHOOSE(MIN(D6L806C9,RUN_YEARS),B7L808C5,B7L808C14,B7L808C23,B7L808C32,B7L808C41)</f>
        <v>1290.4532128343262</v>
      </c>
      <c r="AH13" s="16" t="s">
        <v>33619</v>
      </c>
      <c r="AI13" s="33">
        <f>IF(D6L806C15=0,0,D6L806C11/D6L806C15)</f>
        <v>8.9257150283093562E-5</v>
      </c>
      <c r="AJ13" s="16" t="s">
        <v>33620</v>
      </c>
      <c r="AK13" s="33">
        <f>IF(D6L806C5=0,0,D6L806C11/D6L806C5)</f>
        <v>2.4406274805025694E-2</v>
      </c>
      <c r="AL13" s="16" t="s">
        <v>33621</v>
      </c>
      <c r="AM13" s="33">
        <f>D6L806C8*CHOOSE(MIN(D6L806C9,RUN_YEARS),B7L808C4,B7L808C13,B7L808C22,B7L808C31,B7L808C40)</f>
        <v>0.35846756958287657</v>
      </c>
      <c r="AN13" s="16" t="s">
        <v>33622</v>
      </c>
      <c r="AO13" s="33">
        <f>D6L806C8-D6L806C18</f>
        <v>2.0012161033948672</v>
      </c>
      <c r="AP13" s="16" t="s">
        <v>33623</v>
      </c>
      <c r="AQ13" s="33">
        <f>CHOOSE(MIN(D6L806C9,RUN_YEARS),B7L808C2,B7L808C11,B7L808C20,B7L808C29,B7L808C38)</f>
        <v>113.88710799093569</v>
      </c>
      <c r="AR13" s="16" t="s">
        <v>33624</v>
      </c>
      <c r="AS13" s="33">
        <f>IF(D6L806C20=0,0,D6L806C18/D6L806C20)</f>
        <v>3.147569342189347E-3</v>
      </c>
      <c r="AT13" s="16" t="s">
        <v>33625</v>
      </c>
      <c r="AU13" s="33">
        <f>IF(D6L806C5=0,0,D6L806C18/D6L806C5)</f>
        <v>7.5956699978035058E-2</v>
      </c>
      <c r="AV13" s="16" t="s">
        <v>33626</v>
      </c>
      <c r="AW13" s="33">
        <f>CHOOSE(MIN(D6L806C9,RUN_YEARS),B7L808C1,B7L808C10,B7L808C19,B7L808C28,B7L808C37)</f>
        <v>635.79730446951385</v>
      </c>
      <c r="AX13" s="16" t="s">
        <v>33627</v>
      </c>
      <c r="AY13" s="33">
        <f>IF(D6L806C23=0,0,D6L806C19/D6L806C23)</f>
        <v>3.1475693421893461E-3</v>
      </c>
      <c r="AZ13" s="16" t="s">
        <v>33628</v>
      </c>
      <c r="BA13" s="33">
        <f>IF(D6L806C5=0,0,D6L806C19/D6L806C5)</f>
        <v>0.42404330002196494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0.42187533321714177</v>
      </c>
      <c r="J14" s="16" t="s">
        <v>33651</v>
      </c>
      <c r="K14" s="21">
        <f>IF(FLOW_THRU_100PCT="Y",1,INDEX(VariabilityMatrix,D6L807C1,D6L807C9))</f>
        <v>0.56716253197672128</v>
      </c>
      <c r="L14" s="16" t="s">
        <v>33631</v>
      </c>
      <c r="M14" s="15">
        <f>IF(D6L807C2&lt;&gt;0,D6L807C2*D6L807C4,D6L807C3*D6L807C4)</f>
        <v>0.23927188216595713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0.11963594108297856</v>
      </c>
      <c r="R14" s="16" t="s">
        <v>33633</v>
      </c>
      <c r="S14" s="15">
        <f>D6L807C5-D6L807C7</f>
        <v>0.11963594108297856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0.11396712019542629</v>
      </c>
      <c r="X14" s="16" t="s">
        <v>33635</v>
      </c>
      <c r="Y14" s="33">
        <f>D6L807C7-D6L807C10</f>
        <v>5.6688208875522728E-3</v>
      </c>
      <c r="Z14" s="16" t="s">
        <v>33636</v>
      </c>
      <c r="AA14" s="33">
        <f>CHOOSE(MIN(D6L807C9,RUN_YEARS),B7L808C7,B7L808C16,B7L808C25,B7L808C34,B7L808C43)</f>
        <v>61166</v>
      </c>
      <c r="AB14" s="16" t="s">
        <v>33637</v>
      </c>
      <c r="AC14" s="33">
        <f>IF(D6L807C12=0,0,D6L807C10/D6L807C12)</f>
        <v>1.8632429813201172E-6</v>
      </c>
      <c r="AD14" s="16" t="s">
        <v>33638</v>
      </c>
      <c r="AE14" s="33">
        <f>IF(D6L807C5=0,0,D6L807C10/D6L807C5)</f>
        <v>0.47630803571135694</v>
      </c>
      <c r="AF14" s="16" t="s">
        <v>33639</v>
      </c>
      <c r="AG14" s="33">
        <f>CHOOSE(MIN(D6L807C9,RUN_YEARS),B7L808C5,B7L808C14,B7L808C23,B7L808C32,B7L808C41)</f>
        <v>1170.1725152544914</v>
      </c>
      <c r="AH14" s="16" t="s">
        <v>33640</v>
      </c>
      <c r="AI14" s="33">
        <f>IF(D6L807C15=0,0,D6L807C11/D6L807C15)</f>
        <v>4.8444317514323148E-6</v>
      </c>
      <c r="AJ14" s="16" t="s">
        <v>33641</v>
      </c>
      <c r="AK14" s="33">
        <f>IF(D6L807C5=0,0,D6L807C11/D6L807C5)</f>
        <v>2.3691964288643085E-2</v>
      </c>
      <c r="AL14" s="16" t="s">
        <v>33642</v>
      </c>
      <c r="AM14" s="33">
        <f>D6L807C8*CHOOSE(MIN(D6L807C9,RUN_YEARS),B7L808C4,B7L808C13,B7L808C22,B7L808C31,B7L808C40)</f>
        <v>1.8468964234337311E-2</v>
      </c>
      <c r="AN14" s="16" t="s">
        <v>33643</v>
      </c>
      <c r="AO14" s="33">
        <f>D6L807C8-D6L807C18</f>
        <v>0.10116697684864126</v>
      </c>
      <c r="AP14" s="16" t="s">
        <v>33644</v>
      </c>
      <c r="AQ14" s="33">
        <f>CHOOSE(MIN(D6L807C9,RUN_YEARS),B7L808C2,B7L808C11,B7L808C20,B7L808C29,B7L808C38)</f>
        <v>104.50001173373654</v>
      </c>
      <c r="AR14" s="16" t="s">
        <v>33645</v>
      </c>
      <c r="AS14" s="33">
        <f>IF(D6L807C20=0,0,D6L807C18/D6L807C20)</f>
        <v>1.7673648000533987E-4</v>
      </c>
      <c r="AT14" s="16" t="s">
        <v>33646</v>
      </c>
      <c r="AU14" s="33">
        <f>IF(D6L807C5=0,0,D6L807C18/D6L807C5)</f>
        <v>7.718819305950618E-2</v>
      </c>
      <c r="AV14" s="16" t="s">
        <v>33647</v>
      </c>
      <c r="AW14" s="33">
        <f>CHOOSE(MIN(D6L807C9,RUN_YEARS),B7L808C1,B7L808C10,B7L808C19,B7L808C28,B7L808C37)</f>
        <v>572.41706322081666</v>
      </c>
      <c r="AX14" s="16" t="s">
        <v>33648</v>
      </c>
      <c r="AY14" s="33">
        <f>IF(D6L807C23=0,0,D6L807C19/D6L807C23)</f>
        <v>1.7673648000533993E-4</v>
      </c>
      <c r="AZ14" s="16" t="s">
        <v>33649</v>
      </c>
      <c r="BA14" s="33">
        <f>IF(D6L807C5=0,0,D6L807C19/D6L807C5)</f>
        <v>0.42281180694049386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2.2438119510861276E-2</v>
      </c>
      <c r="J15" s="16" t="s">
        <v>33672</v>
      </c>
      <c r="K15" s="21">
        <f>IF(FLOW_THRU_100PCT="Y",1,INDEX(VariabilityMatrix,D6L808C1,D6L808C9))</f>
        <v>0.56716253197672128</v>
      </c>
      <c r="L15" s="16" t="s">
        <v>33652</v>
      </c>
      <c r="M15" s="15">
        <f>IF(D6L808C2&lt;&gt;0,D6L808C2*D6L808C4,D6L808C3*D6L808C4)</f>
        <v>1.2726060674576352E-2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6.3630303372881761E-3</v>
      </c>
      <c r="R15" s="16" t="s">
        <v>33654</v>
      </c>
      <c r="S15" s="15">
        <f>D6L808C5-D6L808C7</f>
        <v>6.3630303372881761E-3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6.0615249622510085E-3</v>
      </c>
      <c r="X15" s="16" t="s">
        <v>33656</v>
      </c>
      <c r="Y15" s="33">
        <f>D6L808C7-D6L808C10</f>
        <v>3.0150537503716764E-4</v>
      </c>
      <c r="Z15" s="16" t="s">
        <v>33657</v>
      </c>
      <c r="AA15" s="33">
        <f>CHOOSE(MIN(D6L808C9,RUN_YEARS),B7L808C7,B7L808C16,B7L808C25,B7L808C34,B7L808C43)</f>
        <v>61166</v>
      </c>
      <c r="AB15" s="16" t="s">
        <v>33658</v>
      </c>
      <c r="AC15" s="33">
        <f>IF(D6L808C12=0,0,D6L808C10/D6L808C12)</f>
        <v>9.9099580849671527E-8</v>
      </c>
      <c r="AD15" s="16" t="s">
        <v>33659</v>
      </c>
      <c r="AE15" s="33">
        <f>IF(D6L808C5=0,0,D6L808C10/D6L808C5)</f>
        <v>0.47630803571135694</v>
      </c>
      <c r="AF15" s="16" t="s">
        <v>33660</v>
      </c>
      <c r="AG15" s="33">
        <f>CHOOSE(MIN(D6L808C9,RUN_YEARS),B7L808C5,B7L808C14,B7L808C23,B7L808C32,B7L808C41)</f>
        <v>1170.1725152544914</v>
      </c>
      <c r="AH15" s="16" t="s">
        <v>33661</v>
      </c>
      <c r="AI15" s="33">
        <f>IF(D6L808C15=0,0,D6L808C11/D6L808C15)</f>
        <v>2.576589102091461E-7</v>
      </c>
      <c r="AJ15" s="16" t="s">
        <v>33662</v>
      </c>
      <c r="AK15" s="33">
        <f>IF(D6L808C5=0,0,D6L808C11/D6L808C5)</f>
        <v>2.3691964288643053E-2</v>
      </c>
      <c r="AL15" s="16" t="s">
        <v>33663</v>
      </c>
      <c r="AM15" s="33">
        <f>D6L808C8*CHOOSE(MIN(D6L808C9,RUN_YEARS),B7L808C4,B7L808C13,B7L808C22,B7L808C31,B7L808C40)</f>
        <v>9.8230162823618886E-4</v>
      </c>
      <c r="AN15" s="16" t="s">
        <v>33664</v>
      </c>
      <c r="AO15" s="33">
        <f>D6L808C8-D6L808C18</f>
        <v>5.3807287090519868E-3</v>
      </c>
      <c r="AP15" s="16" t="s">
        <v>33665</v>
      </c>
      <c r="AQ15" s="33">
        <f>CHOOSE(MIN(D6L808C9,RUN_YEARS),B7L808C2,B7L808C11,B7L808C20,B7L808C29,B7L808C38)</f>
        <v>104.50001173373654</v>
      </c>
      <c r="AR15" s="16" t="s">
        <v>33666</v>
      </c>
      <c r="AS15" s="33">
        <f>IF(D6L808C20=0,0,D6L808C18/D6L808C20)</f>
        <v>9.4000145257310511E-6</v>
      </c>
      <c r="AT15" s="16" t="s">
        <v>33667</v>
      </c>
      <c r="AU15" s="33">
        <f>IF(D6L808C5=0,0,D6L808C18/D6L808C5)</f>
        <v>7.718819305950618E-2</v>
      </c>
      <c r="AV15" s="16" t="s">
        <v>33668</v>
      </c>
      <c r="AW15" s="33">
        <f>CHOOSE(MIN(D6L808C9,RUN_YEARS),B7L808C1,B7L808C10,B7L808C19,B7L808C28,B7L808C37)</f>
        <v>572.41706322081666</v>
      </c>
      <c r="AX15" s="16" t="s">
        <v>33669</v>
      </c>
      <c r="AY15" s="33">
        <f>IF(D6L808C23=0,0,D6L808C19/D6L808C23)</f>
        <v>9.4000145257310528E-6</v>
      </c>
      <c r="AZ15" s="16" t="s">
        <v>33670</v>
      </c>
      <c r="BA15" s="33">
        <f>IF(D6L808C5=0,0,D6L808C19/D6L808C5)</f>
        <v>0.42281180694049381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3.8589696917386417E-2</v>
      </c>
      <c r="J16" s="16" t="s">
        <v>33693</v>
      </c>
      <c r="K16" s="21">
        <f>IF(FLOW_THRU_100PCT="Y",1,INDEX(VariabilityMatrix,D6L809C1,D6L809C9))</f>
        <v>0.56716253197672128</v>
      </c>
      <c r="L16" s="16" t="s">
        <v>33673</v>
      </c>
      <c r="M16" s="15">
        <f>IF(D6L809C2&lt;&gt;0,D6L809C2*D6L809C4,D6L809C3*D6L809C4)</f>
        <v>2.1886630211879157E-2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1.0943315105939579E-2</v>
      </c>
      <c r="R16" s="16" t="s">
        <v>33675</v>
      </c>
      <c r="S16" s="15">
        <f>D6L809C5-D6L809C7</f>
        <v>1.0943315105939579E-2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1.0424777844561001E-2</v>
      </c>
      <c r="X16" s="16" t="s">
        <v>33677</v>
      </c>
      <c r="Y16" s="33">
        <f>D6L809C7-D6L809C10</f>
        <v>5.1853726137857797E-4</v>
      </c>
      <c r="Z16" s="16" t="s">
        <v>33678</v>
      </c>
      <c r="AA16" s="33">
        <f>CHOOSE(MIN(D6L809C9,RUN_YEARS),B7L808C7,B7L808C16,B7L808C25,B7L808C34,B7L808C43)</f>
        <v>61166</v>
      </c>
      <c r="AB16" s="16" t="s">
        <v>33679</v>
      </c>
      <c r="AC16" s="33">
        <f>IF(D6L809C12=0,0,D6L809C10/D6L809C12)</f>
        <v>1.7043419292680575E-7</v>
      </c>
      <c r="AD16" s="16" t="s">
        <v>33680</v>
      </c>
      <c r="AE16" s="33">
        <f>IF(D6L809C5=0,0,D6L809C10/D6L809C5)</f>
        <v>0.47630803571135688</v>
      </c>
      <c r="AF16" s="16" t="s">
        <v>33681</v>
      </c>
      <c r="AG16" s="33">
        <f>CHOOSE(MIN(D6L809C9,RUN_YEARS),B7L808C5,B7L808C14,B7L808C23,B7L808C32,B7L808C41)</f>
        <v>1170.1725152544914</v>
      </c>
      <c r="AH16" s="16" t="s">
        <v>33682</v>
      </c>
      <c r="AI16" s="33">
        <f>IF(D6L809C15=0,0,D6L809C11/D6L809C15)</f>
        <v>4.4312890160969597E-7</v>
      </c>
      <c r="AJ16" s="16" t="s">
        <v>33683</v>
      </c>
      <c r="AK16" s="33">
        <f>IF(D6L809C5=0,0,D6L809C11/D6L809C5)</f>
        <v>2.3691964288643091E-2</v>
      </c>
      <c r="AL16" s="16" t="s">
        <v>33684</v>
      </c>
      <c r="AM16" s="33">
        <f>D6L809C8*CHOOSE(MIN(D6L809C9,RUN_YEARS),B7L808C4,B7L808C13,B7L808C22,B7L808C31,B7L808C40)</f>
        <v>1.6893894382165491E-3</v>
      </c>
      <c r="AN16" s="16" t="s">
        <v>33685</v>
      </c>
      <c r="AO16" s="33">
        <f>D6L809C8-D6L809C18</f>
        <v>9.2539256677230293E-3</v>
      </c>
      <c r="AP16" s="16" t="s">
        <v>33686</v>
      </c>
      <c r="AQ16" s="33">
        <f>CHOOSE(MIN(D6L809C9,RUN_YEARS),B7L808C2,B7L808C11,B7L808C20,B7L808C29,B7L808C38)</f>
        <v>104.50001173373654</v>
      </c>
      <c r="AR16" s="16" t="s">
        <v>33687</v>
      </c>
      <c r="AS16" s="33">
        <f>IF(D6L809C20=0,0,D6L809C18/D6L809C20)</f>
        <v>1.6166404292097803E-5</v>
      </c>
      <c r="AT16" s="16" t="s">
        <v>33688</v>
      </c>
      <c r="AU16" s="33">
        <f>IF(D6L809C5=0,0,D6L809C18/D6L809C5)</f>
        <v>7.718819305950618E-2</v>
      </c>
      <c r="AV16" s="16" t="s">
        <v>33689</v>
      </c>
      <c r="AW16" s="33">
        <f>CHOOSE(MIN(D6L809C9,RUN_YEARS),B7L808C1,B7L808C10,B7L808C19,B7L808C28,B7L808C37)</f>
        <v>572.41706322081666</v>
      </c>
      <c r="AX16" s="16" t="s">
        <v>33690</v>
      </c>
      <c r="AY16" s="33">
        <f>IF(D6L809C23=0,0,D6L809C19/D6L809C23)</f>
        <v>1.6166404292097803E-5</v>
      </c>
      <c r="AZ16" s="16" t="s">
        <v>33691</v>
      </c>
      <c r="BA16" s="33">
        <f>IF(D6L809C5=0,0,D6L809C19/D6L809C5)</f>
        <v>0.42281180694049381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2.6306760805837357E-2</v>
      </c>
      <c r="J17" s="16" t="s">
        <v>33714</v>
      </c>
      <c r="K17" s="21">
        <f>IF(FLOW_THRU_100PCT="Y",1,INDEX(VariabilityMatrix,D6L810C1,D6L810C9))</f>
        <v>0.56716253197672128</v>
      </c>
      <c r="L17" s="16" t="s">
        <v>33694</v>
      </c>
      <c r="M17" s="15">
        <f>IF(D6L810C2&lt;&gt;0,D6L810C2*D6L810C4,D6L810C3*D6L810C4)</f>
        <v>1.4920209066744688E-2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7.4601045333723441E-3</v>
      </c>
      <c r="R17" s="16" t="s">
        <v>33696</v>
      </c>
      <c r="S17" s="15">
        <f>D6L810C5-D6L810C7</f>
        <v>7.4601045333723441E-3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7.1066154729839404E-3</v>
      </c>
      <c r="X17" s="16" t="s">
        <v>33698</v>
      </c>
      <c r="Y17" s="33">
        <f>D6L810C7-D6L810C10</f>
        <v>3.5348906038840371E-4</v>
      </c>
      <c r="Z17" s="16" t="s">
        <v>33699</v>
      </c>
      <c r="AA17" s="33">
        <f>CHOOSE(MIN(D6L810C9,RUN_YEARS),B7L808C7,B7L808C16,B7L808C25,B7L808C34,B7L808C43)</f>
        <v>61166</v>
      </c>
      <c r="AB17" s="16" t="s">
        <v>33700</v>
      </c>
      <c r="AC17" s="33">
        <f>IF(D6L810C12=0,0,D6L810C10/D6L810C12)</f>
        <v>1.1618571547892523E-7</v>
      </c>
      <c r="AD17" s="16" t="s">
        <v>33701</v>
      </c>
      <c r="AE17" s="33">
        <f>IF(D6L810C5=0,0,D6L810C10/D6L810C5)</f>
        <v>0.47630803571135694</v>
      </c>
      <c r="AF17" s="16" t="s">
        <v>33702</v>
      </c>
      <c r="AG17" s="33">
        <f>CHOOSE(MIN(D6L810C9,RUN_YEARS),B7L808C5,B7L808C14,B7L808C23,B7L808C32,B7L808C41)</f>
        <v>1170.1725152544914</v>
      </c>
      <c r="AH17" s="16" t="s">
        <v>33703</v>
      </c>
      <c r="AI17" s="33">
        <f>IF(D6L810C15=0,0,D6L810C11/D6L810C15)</f>
        <v>3.0208286024520599E-7</v>
      </c>
      <c r="AJ17" s="16" t="s">
        <v>33704</v>
      </c>
      <c r="AK17" s="33">
        <f>IF(D6L810C5=0,0,D6L810C11/D6L810C5)</f>
        <v>2.3691964288643071E-2</v>
      </c>
      <c r="AL17" s="16" t="s">
        <v>33705</v>
      </c>
      <c r="AM17" s="33">
        <f>D6L810C8*CHOOSE(MIN(D6L810C9,RUN_YEARS),B7L808C4,B7L808C13,B7L808C22,B7L808C31,B7L808C40)</f>
        <v>1.1516639779320834E-3</v>
      </c>
      <c r="AN17" s="16" t="s">
        <v>33706</v>
      </c>
      <c r="AO17" s="33">
        <f>D6L810C8-D6L810C18</f>
        <v>6.3084405554402609E-3</v>
      </c>
      <c r="AP17" s="16" t="s">
        <v>33707</v>
      </c>
      <c r="AQ17" s="33">
        <f>CHOOSE(MIN(D6L810C9,RUN_YEARS),B7L808C2,B7L808C11,B7L808C20,B7L808C29,B7L808C38)</f>
        <v>104.50001173373654</v>
      </c>
      <c r="AR17" s="16" t="s">
        <v>33708</v>
      </c>
      <c r="AS17" s="33">
        <f>IF(D6L810C20=0,0,D6L810C18/D6L810C20)</f>
        <v>1.1020706685339854E-5</v>
      </c>
      <c r="AT17" s="16" t="s">
        <v>33709</v>
      </c>
      <c r="AU17" s="33">
        <f>IF(D6L810C5=0,0,D6L810C18/D6L810C5)</f>
        <v>7.718819305950618E-2</v>
      </c>
      <c r="AV17" s="16" t="s">
        <v>33710</v>
      </c>
      <c r="AW17" s="33">
        <f>CHOOSE(MIN(D6L810C9,RUN_YEARS),B7L808C1,B7L808C10,B7L808C19,B7L808C28,B7L808C37)</f>
        <v>572.41706322081666</v>
      </c>
      <c r="AX17" s="16" t="s">
        <v>33711</v>
      </c>
      <c r="AY17" s="33">
        <f>IF(D6L810C23=0,0,D6L810C19/D6L810C23)</f>
        <v>1.1020706685339856E-5</v>
      </c>
      <c r="AZ17" s="16" t="s">
        <v>33712</v>
      </c>
      <c r="BA17" s="33">
        <f>IF(D6L810C5=0,0,D6L810C19/D6L810C5)</f>
        <v>0.42281180694049386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8.8978749784449883E-3</v>
      </c>
      <c r="J18" s="16" t="s">
        <v>33735</v>
      </c>
      <c r="K18" s="21">
        <f>IF(FLOW_THRU_100PCT="Y",1,INDEX(VariabilityMatrix,D6L811C1,D6L811C9))</f>
        <v>0.56716253197672128</v>
      </c>
      <c r="L18" s="16" t="s">
        <v>33715</v>
      </c>
      <c r="M18" s="15">
        <f>IF(D6L811C2&lt;&gt;0,D6L811C2*D6L811C4,D6L811C3*D6L811C4)</f>
        <v>5.0465413019871739E-3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2.5232706509935869E-3</v>
      </c>
      <c r="R18" s="16" t="s">
        <v>33717</v>
      </c>
      <c r="S18" s="15">
        <f>D6L811C5-D6L811C7</f>
        <v>2.5232706509935869E-3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2.4037081746857447E-3</v>
      </c>
      <c r="X18" s="16" t="s">
        <v>33719</v>
      </c>
      <c r="Y18" s="33">
        <f>D6L811C7-D6L811C10</f>
        <v>1.1956247630784227E-4</v>
      </c>
      <c r="Z18" s="16" t="s">
        <v>33720</v>
      </c>
      <c r="AA18" s="33">
        <f>CHOOSE(MIN(D6L811C9,RUN_YEARS),B7L808C7,B7L808C16,B7L808C25,B7L808C34,B7L808C43)</f>
        <v>61166</v>
      </c>
      <c r="AB18" s="16" t="s">
        <v>33721</v>
      </c>
      <c r="AC18" s="33">
        <f>IF(D6L811C12=0,0,D6L811C10/D6L811C12)</f>
        <v>3.9298109647283537E-8</v>
      </c>
      <c r="AD18" s="16" t="s">
        <v>33722</v>
      </c>
      <c r="AE18" s="33">
        <f>IF(D6L811C5=0,0,D6L811C10/D6L811C5)</f>
        <v>0.47630803571135694</v>
      </c>
      <c r="AF18" s="16" t="s">
        <v>33723</v>
      </c>
      <c r="AG18" s="33">
        <f>CHOOSE(MIN(D6L811C9,RUN_YEARS),B7L808C5,B7L808C14,B7L808C23,B7L808C32,B7L808C41)</f>
        <v>1170.1725152544914</v>
      </c>
      <c r="AH18" s="16" t="s">
        <v>33724</v>
      </c>
      <c r="AI18" s="33">
        <f>IF(D6L811C15=0,0,D6L811C11/D6L811C15)</f>
        <v>1.0217508508293718E-7</v>
      </c>
      <c r="AJ18" s="16" t="s">
        <v>33725</v>
      </c>
      <c r="AK18" s="33">
        <f>IF(D6L811C5=0,0,D6L811C11/D6L811C5)</f>
        <v>2.3691964288643039E-2</v>
      </c>
      <c r="AL18" s="16" t="s">
        <v>33726</v>
      </c>
      <c r="AM18" s="33">
        <f>D6L811C8*CHOOSE(MIN(D6L811C9,RUN_YEARS),B7L808C4,B7L808C13,B7L808C22,B7L808C31,B7L808C40)</f>
        <v>3.8953340430055767E-4</v>
      </c>
      <c r="AN18" s="16" t="s">
        <v>33727</v>
      </c>
      <c r="AO18" s="33">
        <f>D6L811C8-D6L811C18</f>
        <v>2.1337372466930294E-3</v>
      </c>
      <c r="AP18" s="16" t="s">
        <v>33728</v>
      </c>
      <c r="AQ18" s="33">
        <f>CHOOSE(MIN(D6L811C9,RUN_YEARS),B7L808C2,B7L808C11,B7L808C20,B7L808C29,B7L808C38)</f>
        <v>104.50001173373654</v>
      </c>
      <c r="AR18" s="16" t="s">
        <v>33729</v>
      </c>
      <c r="AS18" s="33">
        <f>IF(D6L811C20=0,0,D6L811C18/D6L811C20)</f>
        <v>3.727591967100245E-6</v>
      </c>
      <c r="AT18" s="16" t="s">
        <v>33730</v>
      </c>
      <c r="AU18" s="33">
        <f>IF(D6L811C5=0,0,D6L811C18/D6L811C5)</f>
        <v>7.718819305950618E-2</v>
      </c>
      <c r="AV18" s="16" t="s">
        <v>33731</v>
      </c>
      <c r="AW18" s="33">
        <f>CHOOSE(MIN(D6L811C9,RUN_YEARS),B7L808C1,B7L808C10,B7L808C19,B7L808C28,B7L808C37)</f>
        <v>572.41706322081666</v>
      </c>
      <c r="AX18" s="16" t="s">
        <v>33732</v>
      </c>
      <c r="AY18" s="33">
        <f>IF(D6L811C23=0,0,D6L811C19/D6L811C23)</f>
        <v>3.7275919671002454E-6</v>
      </c>
      <c r="AZ18" s="16" t="s">
        <v>33733</v>
      </c>
      <c r="BA18" s="33">
        <f>IF(D6L811C5=0,0,D6L811C19/D6L811C5)</f>
        <v>0.42281180694049386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0.56716253197672128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61166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1170.1725152544914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104.50001173373654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572.41706322081666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2.0185430842371358E-4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1.7359470524439368E-4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8.6797352622196839E-5</v>
      </c>
      <c r="R20" s="16" t="s">
        <v>33759</v>
      </c>
      <c r="S20" s="15">
        <f>D6L813C5-D6L813C7</f>
        <v>8.6797352622196839E-5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8.268455306484915E-5</v>
      </c>
      <c r="X20" s="16" t="s">
        <v>33761</v>
      </c>
      <c r="Y20" s="33">
        <f>D6L813C7-D6L813C10</f>
        <v>4.112799557347689E-6</v>
      </c>
      <c r="Z20" s="16" t="s">
        <v>33762</v>
      </c>
      <c r="AA20" s="33">
        <f>CHOOSE(MIN(D6L813C9,RUN_YEARS),B7L808C7,B7L808C16,B7L808C25,B7L808C34,B7L808C43)</f>
        <v>61166</v>
      </c>
      <c r="AB20" s="16" t="s">
        <v>33763</v>
      </c>
      <c r="AC20" s="33">
        <f>IF(D6L813C12=0,0,D6L813C10/D6L813C12)</f>
        <v>1.3518057918590255E-9</v>
      </c>
      <c r="AD20" s="16" t="s">
        <v>33764</v>
      </c>
      <c r="AE20" s="33">
        <f>IF(D6L813C5=0,0,D6L813C10/D6L813C5)</f>
        <v>0.47630803571135694</v>
      </c>
      <c r="AF20" s="16" t="s">
        <v>33765</v>
      </c>
      <c r="AG20" s="33">
        <f>CHOOSE(MIN(D6L813C9,RUN_YEARS),B7L808C5,B7L808C14,B7L808C23,B7L808C32,B7L808C41)</f>
        <v>1170.1725152544914</v>
      </c>
      <c r="AH20" s="16" t="s">
        <v>33766</v>
      </c>
      <c r="AI20" s="33">
        <f>IF(D6L813C15=0,0,D6L813C11/D6L813C15)</f>
        <v>3.5146950588334658E-9</v>
      </c>
      <c r="AJ20" s="16" t="s">
        <v>33767</v>
      </c>
      <c r="AK20" s="33">
        <f>IF(D6L813C5=0,0,D6L813C11/D6L813C5)</f>
        <v>2.3691964288643036E-2</v>
      </c>
      <c r="AL20" s="16" t="s">
        <v>33768</v>
      </c>
      <c r="AM20" s="33">
        <f>D6L813C8*CHOOSE(MIN(D6L813C9,RUN_YEARS),B7L808C4,B7L808C13,B7L808C22,B7L808C31,B7L808C40)</f>
        <v>1.3399461622512329E-5</v>
      </c>
      <c r="AN20" s="16" t="s">
        <v>33769</v>
      </c>
      <c r="AO20" s="33">
        <f>D6L813C8-D6L813C18</f>
        <v>7.3397890999684517E-5</v>
      </c>
      <c r="AP20" s="16" t="s">
        <v>33770</v>
      </c>
      <c r="AQ20" s="33">
        <f>CHOOSE(MIN(D6L813C9,RUN_YEARS),B7L808C2,B7L808C11,B7L808C20,B7L808C29,B7L808C38)</f>
        <v>104.50001173373654</v>
      </c>
      <c r="AR20" s="16" t="s">
        <v>33771</v>
      </c>
      <c r="AS20" s="33">
        <f>IF(D6L813C20=0,0,D6L813C18/D6L813C20)</f>
        <v>1.2822449873645783E-7</v>
      </c>
      <c r="AT20" s="16" t="s">
        <v>33772</v>
      </c>
      <c r="AU20" s="33">
        <f>IF(D6L813C5=0,0,D6L813C18/D6L813C5)</f>
        <v>7.718819305950618E-2</v>
      </c>
      <c r="AV20" s="16" t="s">
        <v>33773</v>
      </c>
      <c r="AW20" s="33">
        <f>CHOOSE(MIN(D6L813C9,RUN_YEARS),B7L808C1,B7L808C10,B7L808C19,B7L808C28,B7L808C37)</f>
        <v>572.41706322081666</v>
      </c>
      <c r="AX20" s="16" t="s">
        <v>33774</v>
      </c>
      <c r="AY20" s="33">
        <f>IF(D6L813C23=0,0,D6L813C19/D6L813C23)</f>
        <v>1.2822449873645786E-7</v>
      </c>
      <c r="AZ20" s="16" t="s">
        <v>33775</v>
      </c>
      <c r="BA20" s="33">
        <f>IF(D6L813C5=0,0,D6L813C19/D6L813C5)</f>
        <v>0.42281180694049386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0.56445051352025655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65380.800000000003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1290.4532128343262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113.88710799093569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635.79730446951385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1.4270171608229469</v>
      </c>
      <c r="J22" s="16" t="s">
        <v>33818</v>
      </c>
      <c r="K22" s="21">
        <f>IF(FLOW_THRU_100PCT="Y",1,INDEX(VariabilityMatrix,D6L815C1,D6L815C9))</f>
        <v>0.56670494432438212</v>
      </c>
      <c r="L22" s="16" t="s">
        <v>33798</v>
      </c>
      <c r="M22" s="15">
        <f>IF(D6L815C2&lt;&gt;0,D6L815C2*D6L815C4,D6L815C3*D6L815C4)</f>
        <v>0.80869768067410597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0.40434884033705298</v>
      </c>
      <c r="R22" s="16" t="s">
        <v>33800</v>
      </c>
      <c r="S22" s="15">
        <f>D6L815C5-D6L815C7</f>
        <v>0.40434884033705298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0.38526861134138335</v>
      </c>
      <c r="X22" s="16" t="s">
        <v>33802</v>
      </c>
      <c r="Y22" s="33">
        <f>D6L815C7-D6L815C10</f>
        <v>1.9080228995669635E-2</v>
      </c>
      <c r="Z22" s="16" t="s">
        <v>33803</v>
      </c>
      <c r="AA22" s="33">
        <f>CHOOSE(MIN(D6L815C9,RUN_YEARS),B7L808C7,B7L808C16,B7L808C25,B7L808C34,B7L808C43)</f>
        <v>65940.666666666657</v>
      </c>
      <c r="AB22" s="16" t="s">
        <v>33804</v>
      </c>
      <c r="AC22" s="33">
        <f>IF(D6L815C12=0,0,D6L815C10/D6L815C12)</f>
        <v>5.84265569059129E-6</v>
      </c>
      <c r="AD22" s="16" t="s">
        <v>33805</v>
      </c>
      <c r="AE22" s="33">
        <f>IF(D6L815C5=0,0,D6L815C10/D6L815C5)</f>
        <v>0.47640622762790052</v>
      </c>
      <c r="AF22" s="16" t="s">
        <v>33806</v>
      </c>
      <c r="AG22" s="33">
        <f>CHOOSE(MIN(D6L815C9,RUN_YEARS),B7L808C5,B7L808C14,B7L808C23,B7L808C32,B7L808C41)</f>
        <v>1256.029792331718</v>
      </c>
      <c r="AH22" s="16" t="s">
        <v>33807</v>
      </c>
      <c r="AI22" s="33">
        <f>IF(D6L815C15=0,0,D6L815C11/D6L815C15)</f>
        <v>1.5190904795537316E-5</v>
      </c>
      <c r="AJ22" s="16" t="s">
        <v>33808</v>
      </c>
      <c r="AK22" s="33">
        <f>IF(D6L815C5=0,0,D6L815C11/D6L815C5)</f>
        <v>2.3593772372099461E-2</v>
      </c>
      <c r="AL22" s="16" t="s">
        <v>33809</v>
      </c>
      <c r="AM22" s="33">
        <f>D6L815C8*CHOOSE(MIN(D6L815C9,RUN_YEARS),B7L808C4,B7L808C13,B7L808C22,B7L808C31,B7L808C40)</f>
        <v>6.4064188918478898E-2</v>
      </c>
      <c r="AN22" s="16" t="s">
        <v>33810</v>
      </c>
      <c r="AO22" s="33">
        <f>D6L815C8-D6L815C18</f>
        <v>0.34028465141857411</v>
      </c>
      <c r="AP22" s="16" t="s">
        <v>33811</v>
      </c>
      <c r="AQ22" s="33">
        <f>CHOOSE(MIN(D6L815C9,RUN_YEARS),B7L808C2,B7L808C11,B7L808C20,B7L808C29,B7L808C38)</f>
        <v>116.26950512628252</v>
      </c>
      <c r="AR22" s="16" t="s">
        <v>33812</v>
      </c>
      <c r="AS22" s="33">
        <f>IF(D6L815C20=0,0,D6L815C18/D6L815C20)</f>
        <v>5.5099734748933148E-4</v>
      </c>
      <c r="AT22" s="16" t="s">
        <v>33813</v>
      </c>
      <c r="AU22" s="33">
        <f>IF(D6L815C5=0,0,D6L815C18/D6L815C5)</f>
        <v>7.9218959630349042E-2</v>
      </c>
      <c r="AV22" s="16" t="s">
        <v>33814</v>
      </c>
      <c r="AW22" s="33">
        <f>CHOOSE(MIN(D6L815C9,RUN_YEARS),B7L808C1,B7L808C10,B7L808C19,B7L808C28,B7L808C37)</f>
        <v>617.57947287606999</v>
      </c>
      <c r="AX22" s="16" t="s">
        <v>33815</v>
      </c>
      <c r="AY22" s="33">
        <f>IF(D6L815C23=0,0,D6L815C19/D6L815C23)</f>
        <v>5.5099734748933148E-4</v>
      </c>
      <c r="AZ22" s="16" t="s">
        <v>33816</v>
      </c>
      <c r="BA22" s="33">
        <f>IF(D6L815C5=0,0,D6L815C19/D6L815C5)</f>
        <v>0.42078104036965097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591.99967334983933</v>
      </c>
      <c r="J23" s="16" t="s">
        <v>33839</v>
      </c>
      <c r="K23" s="21">
        <f>IF(FLOW_THRU_100PCT="Y",1,INDEX(VariabilityMatrix,D6L816C1,D6L816C9))</f>
        <v>0.2253326080177929</v>
      </c>
      <c r="L23" s="16" t="s">
        <v>33819</v>
      </c>
      <c r="M23" s="15">
        <f>IF(D6L816C2&lt;&gt;0,D6L816C2*D6L816C4,D6L816C3*D6L816C4)</f>
        <v>133.39683034160078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66.698415170800388</v>
      </c>
      <c r="R23" s="16" t="s">
        <v>33821</v>
      </c>
      <c r="S23" s="15">
        <f>D6L816C5-D6L816C7</f>
        <v>66.698415170800388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63.551080720561089</v>
      </c>
      <c r="X23" s="16" t="s">
        <v>33823</v>
      </c>
      <c r="Y23" s="33">
        <f>D6L816C7-D6L816C10</f>
        <v>3.147334450239299</v>
      </c>
      <c r="Z23" s="16" t="s">
        <v>33824</v>
      </c>
      <c r="AA23" s="33">
        <f>CHOOSE(MIN(D6L816C9,RUN_YEARS),B7L808C7,B7L808C16,B7L808C25,B7L808C34,B7L808C43)</f>
        <v>65940.666666666657</v>
      </c>
      <c r="AB23" s="16" t="s">
        <v>33825</v>
      </c>
      <c r="AC23" s="33">
        <f>IF(D6L816C12=0,0,D6L816C10/D6L816C12)</f>
        <v>9.6376157435312197E-4</v>
      </c>
      <c r="AD23" s="16" t="s">
        <v>33826</v>
      </c>
      <c r="AE23" s="33">
        <f>IF(D6L816C5=0,0,D6L816C10/D6L816C5)</f>
        <v>0.47640622762790052</v>
      </c>
      <c r="AF23" s="16" t="s">
        <v>33827</v>
      </c>
      <c r="AG23" s="33">
        <f>CHOOSE(MIN(D6L816C9,RUN_YEARS),B7L808C5,B7L808C14,B7L808C23,B7L808C32,B7L808C41)</f>
        <v>1256.029792331718</v>
      </c>
      <c r="AH23" s="16" t="s">
        <v>33828</v>
      </c>
      <c r="AI23" s="33">
        <f>IF(D6L816C15=0,0,D6L816C11/D6L816C15)</f>
        <v>2.5057800933181102E-3</v>
      </c>
      <c r="AJ23" s="16" t="s">
        <v>33829</v>
      </c>
      <c r="AK23" s="33">
        <f>IF(D6L816C5=0,0,D6L816C11/D6L816C5)</f>
        <v>2.3593772372099458E-2</v>
      </c>
      <c r="AL23" s="16" t="s">
        <v>33830</v>
      </c>
      <c r="AM23" s="33">
        <f>D6L816C8*CHOOSE(MIN(D6L816C9,RUN_YEARS),B7L808C4,B7L808C13,B7L808C22,B7L808C31,B7L808C40)</f>
        <v>10.567558117647792</v>
      </c>
      <c r="AN23" s="16" t="s">
        <v>33831</v>
      </c>
      <c r="AO23" s="33">
        <f>D6L816C8-D6L816C18</f>
        <v>56.130857053152596</v>
      </c>
      <c r="AP23" s="16" t="s">
        <v>33832</v>
      </c>
      <c r="AQ23" s="33">
        <f>CHOOSE(MIN(D6L816C9,RUN_YEARS),B7L808C2,B7L808C11,B7L808C20,B7L808C29,B7L808C38)</f>
        <v>116.26950512628252</v>
      </c>
      <c r="AR23" s="16" t="s">
        <v>33833</v>
      </c>
      <c r="AS23" s="33">
        <f>IF(D6L816C20=0,0,D6L816C18/D6L816C20)</f>
        <v>9.0888475926427709E-2</v>
      </c>
      <c r="AT23" s="16" t="s">
        <v>33834</v>
      </c>
      <c r="AU23" s="33">
        <f>IF(D6L816C5=0,0,D6L816C18/D6L816C5)</f>
        <v>7.9218959630349042E-2</v>
      </c>
      <c r="AV23" s="16" t="s">
        <v>33835</v>
      </c>
      <c r="AW23" s="33">
        <f>CHOOSE(MIN(D6L816C9,RUN_YEARS),B7L808C1,B7L808C10,B7L808C19,B7L808C28,B7L808C37)</f>
        <v>617.57947287606999</v>
      </c>
      <c r="AX23" s="16" t="s">
        <v>33836</v>
      </c>
      <c r="AY23" s="33">
        <f>IF(D6L816C23=0,0,D6L816C19/D6L816C23)</f>
        <v>9.0888475926427695E-2</v>
      </c>
      <c r="AZ23" s="16" t="s">
        <v>33837</v>
      </c>
      <c r="BA23" s="33">
        <f>IF(D6L816C5=0,0,D6L816C19/D6L816C5)</f>
        <v>0.42078104036965097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323.81230027093937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278.47857823300785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139.23928911650393</v>
      </c>
      <c r="R24" s="16" t="s">
        <v>33842</v>
      </c>
      <c r="S24" s="15">
        <f>D6L817C5-D6L817C7</f>
        <v>139.23928911650393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132.66892893116844</v>
      </c>
      <c r="X24" s="16" t="s">
        <v>33844</v>
      </c>
      <c r="Y24" s="33">
        <f>D6L817C7-D6L817C10</f>
        <v>6.5703601853354883</v>
      </c>
      <c r="Z24" s="16" t="s">
        <v>33845</v>
      </c>
      <c r="AA24" s="33">
        <f>CHOOSE(MIN(D6L817C9,RUN_YEARS),B7L808C7,B7L808C16,B7L808C25,B7L808C34,B7L808C43)</f>
        <v>65940.666666666657</v>
      </c>
      <c r="AB24" s="16" t="s">
        <v>33846</v>
      </c>
      <c r="AC24" s="33">
        <f>IF(D6L817C12=0,0,D6L817C10/D6L817C12)</f>
        <v>2.0119440041729704E-3</v>
      </c>
      <c r="AD24" s="16" t="s">
        <v>33847</v>
      </c>
      <c r="AE24" s="33">
        <f>IF(D6L817C5=0,0,D6L817C10/D6L817C5)</f>
        <v>0.47640622762790052</v>
      </c>
      <c r="AF24" s="16" t="s">
        <v>33848</v>
      </c>
      <c r="AG24" s="33">
        <f>CHOOSE(MIN(D6L817C9,RUN_YEARS),B7L808C5,B7L808C14,B7L808C23,B7L808C32,B7L808C41)</f>
        <v>1256.029792331718</v>
      </c>
      <c r="AH24" s="16" t="s">
        <v>33849</v>
      </c>
      <c r="AI24" s="33">
        <f>IF(D6L817C15=0,0,D6L817C11/D6L817C15)</f>
        <v>5.2310544108497177E-3</v>
      </c>
      <c r="AJ24" s="16" t="s">
        <v>33850</v>
      </c>
      <c r="AK24" s="33">
        <f>IF(D6L817C5=0,0,D6L817C11/D6L817C5)</f>
        <v>2.3593772372099496E-2</v>
      </c>
      <c r="AL24" s="16" t="s">
        <v>33851</v>
      </c>
      <c r="AM24" s="33">
        <f>D6L817C8*CHOOSE(MIN(D6L817C9,RUN_YEARS),B7L808C4,B7L808C13,B7L808C22,B7L808C31,B7L808C40)</f>
        <v>22.060783246957648</v>
      </c>
      <c r="AN24" s="16" t="s">
        <v>33852</v>
      </c>
      <c r="AO24" s="33">
        <f>D6L817C8-D6L817C18</f>
        <v>117.17850586954629</v>
      </c>
      <c r="AP24" s="16" t="s">
        <v>33853</v>
      </c>
      <c r="AQ24" s="33">
        <f>CHOOSE(MIN(D6L817C9,RUN_YEARS),B7L808C2,B7L808C11,B7L808C20,B7L808C29,B7L808C38)</f>
        <v>116.26950512628252</v>
      </c>
      <c r="AR24" s="16" t="s">
        <v>33854</v>
      </c>
      <c r="AS24" s="33">
        <f>IF(D6L817C20=0,0,D6L817C18/D6L817C20)</f>
        <v>0.18973834302465648</v>
      </c>
      <c r="AT24" s="16" t="s">
        <v>33855</v>
      </c>
      <c r="AU24" s="33">
        <f>IF(D6L817C5=0,0,D6L817C18/D6L817C5)</f>
        <v>7.9218959630349042E-2</v>
      </c>
      <c r="AV24" s="16" t="s">
        <v>33856</v>
      </c>
      <c r="AW24" s="33">
        <f>CHOOSE(MIN(D6L817C9,RUN_YEARS),B7L808C1,B7L808C10,B7L808C19,B7L808C28,B7L808C37)</f>
        <v>617.57947287606999</v>
      </c>
      <c r="AX24" s="16" t="s">
        <v>33857</v>
      </c>
      <c r="AY24" s="33">
        <f>IF(D6L817C23=0,0,D6L817C19/D6L817C23)</f>
        <v>0.18973834302465645</v>
      </c>
      <c r="AZ24" s="16" t="s">
        <v>33858</v>
      </c>
      <c r="BA24" s="33">
        <f>IF(D6L817C5=0,0,D6L817C19/D6L817C5)</f>
        <v>0.42078104036965097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0.21938768477582801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61166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1170.1725152544914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104.50001173373654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572.41706322081666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1430.0979442927505</v>
      </c>
      <c r="J26" s="16" t="s">
        <v>33901</v>
      </c>
      <c r="K26" s="21">
        <f>IF(FLOW_THRU_100PCT="Y",1,INDEX(VariabilityMatrix,D6L819C1,D6L819C9))</f>
        <v>0.2253326080177929</v>
      </c>
      <c r="L26" s="16" t="s">
        <v>33881</v>
      </c>
      <c r="M26" s="15">
        <f>IF(D6L819C2&lt;&gt;0,D6L819C2*D6L819C4,D6L819C3*D6L819C4)</f>
        <v>322.24769950836975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161.12384975418487</v>
      </c>
      <c r="R26" s="16" t="s">
        <v>33883</v>
      </c>
      <c r="S26" s="15">
        <f>D6L819C5-D6L819C7</f>
        <v>161.12384975418487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153.52081088455168</v>
      </c>
      <c r="X26" s="16" t="s">
        <v>33885</v>
      </c>
      <c r="Y26" s="33">
        <f>D6L819C7-D6L819C10</f>
        <v>7.6030388696331954</v>
      </c>
      <c r="Z26" s="16" t="s">
        <v>33886</v>
      </c>
      <c r="AA26" s="33">
        <f>CHOOSE(MIN(D6L819C9,RUN_YEARS),B7L808C7,B7L808C16,B7L808C25,B7L808C34,B7L808C43)</f>
        <v>65940.666666666657</v>
      </c>
      <c r="AB26" s="16" t="s">
        <v>33887</v>
      </c>
      <c r="AC26" s="33">
        <f>IF(D6L819C12=0,0,D6L819C10/D6L819C12)</f>
        <v>2.3281658898082879E-3</v>
      </c>
      <c r="AD26" s="16" t="s">
        <v>33888</v>
      </c>
      <c r="AE26" s="33">
        <f>IF(D6L819C5=0,0,D6L819C10/D6L819C5)</f>
        <v>0.47640622762790052</v>
      </c>
      <c r="AF26" s="16" t="s">
        <v>33889</v>
      </c>
      <c r="AG26" s="33">
        <f>CHOOSE(MIN(D6L819C9,RUN_YEARS),B7L808C5,B7L808C14,B7L808C23,B7L808C32,B7L808C41)</f>
        <v>1256.029792331718</v>
      </c>
      <c r="AH26" s="16" t="s">
        <v>33890</v>
      </c>
      <c r="AI26" s="33">
        <f>IF(D6L819C15=0,0,D6L819C11/D6L819C15)</f>
        <v>6.0532313135015425E-3</v>
      </c>
      <c r="AJ26" s="16" t="s">
        <v>33891</v>
      </c>
      <c r="AK26" s="33">
        <f>IF(D6L819C5=0,0,D6L819C11/D6L819C5)</f>
        <v>2.3593772372099499E-2</v>
      </c>
      <c r="AL26" s="16" t="s">
        <v>33892</v>
      </c>
      <c r="AM26" s="33">
        <f>D6L819C8*CHOOSE(MIN(D6L819C9,RUN_YEARS),B7L808C4,B7L808C13,B7L808C22,B7L808C31,B7L808C40)</f>
        <v>25.528127498326391</v>
      </c>
      <c r="AN26" s="16" t="s">
        <v>33893</v>
      </c>
      <c r="AO26" s="33">
        <f>D6L819C8-D6L819C18</f>
        <v>135.59572225585848</v>
      </c>
      <c r="AP26" s="16" t="s">
        <v>33894</v>
      </c>
      <c r="AQ26" s="33">
        <f>CHOOSE(MIN(D6L819C9,RUN_YEARS),B7L808C2,B7L808C11,B7L808C20,B7L808C29,B7L808C38)</f>
        <v>116.26950512628252</v>
      </c>
      <c r="AR26" s="16" t="s">
        <v>33895</v>
      </c>
      <c r="AS26" s="33">
        <f>IF(D6L819C20=0,0,D6L819C18/D6L819C20)</f>
        <v>0.21955995659050759</v>
      </c>
      <c r="AT26" s="16" t="s">
        <v>33896</v>
      </c>
      <c r="AU26" s="33">
        <f>IF(D6L819C5=0,0,D6L819C18/D6L819C5)</f>
        <v>7.9218959630349042E-2</v>
      </c>
      <c r="AV26" s="16" t="s">
        <v>33897</v>
      </c>
      <c r="AW26" s="33">
        <f>CHOOSE(MIN(D6L819C9,RUN_YEARS),B7L808C1,B7L808C10,B7L808C19,B7L808C28,B7L808C37)</f>
        <v>617.57947287606999</v>
      </c>
      <c r="AX26" s="16" t="s">
        <v>33898</v>
      </c>
      <c r="AY26" s="33">
        <f>IF(D6L819C23=0,0,D6L819C19/D6L819C23)</f>
        <v>0.21955995659050759</v>
      </c>
      <c r="AZ26" s="16" t="s">
        <v>33899</v>
      </c>
      <c r="BA26" s="33">
        <f>IF(D6L819C5=0,0,D6L819C19/D6L819C5)</f>
        <v>0.42078104036965092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1594.1986956851656</v>
      </c>
      <c r="J27" s="16" t="s">
        <v>33922</v>
      </c>
      <c r="K27" s="21">
        <f>IF(FLOW_THRU_100PCT="Y",1,INDEX(VariabilityMatrix,D6L820C1,D6L820C9))</f>
        <v>0.21938768477582801</v>
      </c>
      <c r="L27" s="16" t="s">
        <v>33902</v>
      </c>
      <c r="M27" s="15">
        <f>IF(D6L820C2&lt;&gt;0,D6L820C2*D6L820C4,D6L820C3*D6L820C4)</f>
        <v>349.74756091901327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174.87378045950663</v>
      </c>
      <c r="R27" s="16" t="s">
        <v>33904</v>
      </c>
      <c r="S27" s="15">
        <f>D6L820C5-D6L820C7</f>
        <v>174.87378045950663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166.58757373617337</v>
      </c>
      <c r="X27" s="16" t="s">
        <v>33906</v>
      </c>
      <c r="Y27" s="33">
        <f>D6L820C7-D6L820C10</f>
        <v>8.2862067233332652</v>
      </c>
      <c r="Z27" s="16" t="s">
        <v>33907</v>
      </c>
      <c r="AA27" s="33">
        <f>CHOOSE(MIN(D6L820C9,RUN_YEARS),B7L808C7,B7L808C16,B7L808C25,B7L808C34,B7L808C43)</f>
        <v>61166</v>
      </c>
      <c r="AB27" s="16" t="s">
        <v>33908</v>
      </c>
      <c r="AC27" s="33">
        <f>IF(D6L820C12=0,0,D6L820C10/D6L820C12)</f>
        <v>2.7235322521690706E-3</v>
      </c>
      <c r="AD27" s="16" t="s">
        <v>33909</v>
      </c>
      <c r="AE27" s="33">
        <f>IF(D6L820C5=0,0,D6L820C10/D6L820C5)</f>
        <v>0.47630803571135699</v>
      </c>
      <c r="AF27" s="16" t="s">
        <v>33910</v>
      </c>
      <c r="AG27" s="33">
        <f>CHOOSE(MIN(D6L820C9,RUN_YEARS),B7L808C5,B7L808C14,B7L808C23,B7L808C32,B7L808C41)</f>
        <v>1170.1725152544914</v>
      </c>
      <c r="AH27" s="16" t="s">
        <v>33911</v>
      </c>
      <c r="AI27" s="33">
        <f>IF(D6L820C15=0,0,D6L820C11/D6L820C15)</f>
        <v>7.0811838556395805E-3</v>
      </c>
      <c r="AJ27" s="16" t="s">
        <v>33912</v>
      </c>
      <c r="AK27" s="33">
        <f>IF(D6L820C5=0,0,D6L820C11/D6L820C5)</f>
        <v>2.3691964288643032E-2</v>
      </c>
      <c r="AL27" s="16" t="s">
        <v>33913</v>
      </c>
      <c r="AM27" s="33">
        <f>D6L820C8*CHOOSE(MIN(D6L820C9,RUN_YEARS),B7L808C4,B7L808C13,B7L808C22,B7L808C31,B7L808C40)</f>
        <v>26.996382254308195</v>
      </c>
      <c r="AN27" s="16" t="s">
        <v>33914</v>
      </c>
      <c r="AO27" s="33">
        <f>D6L820C8-D6L820C18</f>
        <v>147.87739820519843</v>
      </c>
      <c r="AP27" s="16" t="s">
        <v>33915</v>
      </c>
      <c r="AQ27" s="33">
        <f>CHOOSE(MIN(D6L820C9,RUN_YEARS),B7L808C2,B7L808C11,B7L808C20,B7L808C29,B7L808C38)</f>
        <v>104.50001173373654</v>
      </c>
      <c r="AR27" s="16" t="s">
        <v>33916</v>
      </c>
      <c r="AS27" s="33">
        <f>IF(D6L820C20=0,0,D6L820C18/D6L820C20)</f>
        <v>0.25833855715819737</v>
      </c>
      <c r="AT27" s="16" t="s">
        <v>33917</v>
      </c>
      <c r="AU27" s="33">
        <f>IF(D6L820C5=0,0,D6L820C18/D6L820C5)</f>
        <v>7.718819305950618E-2</v>
      </c>
      <c r="AV27" s="16" t="s">
        <v>33918</v>
      </c>
      <c r="AW27" s="33">
        <f>CHOOSE(MIN(D6L820C9,RUN_YEARS),B7L808C1,B7L808C10,B7L808C19,B7L808C28,B7L808C37)</f>
        <v>572.41706322081666</v>
      </c>
      <c r="AX27" s="16" t="s">
        <v>33919</v>
      </c>
      <c r="AY27" s="33">
        <f>IF(D6L820C23=0,0,D6L820C19/D6L820C23)</f>
        <v>0.25833855715819737</v>
      </c>
      <c r="AZ27" s="16" t="s">
        <v>33920</v>
      </c>
      <c r="BA27" s="33">
        <f>IF(D6L820C5=0,0,D6L820C19/D6L820C5)</f>
        <v>0.42281180694049381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0.21938768477582801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61166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1170.1725152544914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104.50001173373654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572.41706322081666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0.21938768477582801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61166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1170.1725152544914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104.50001173373654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572.41706322081666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0.21938768477582801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61166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1170.1725152544914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104.50001173373654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572.41706322081666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0.21938768477582801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61166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1170.1725152544914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104.50001173373654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572.41706322081666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0.21938768477582801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61166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1170.1725152544914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104.50001173373654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572.41706322081666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61166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1170.1725152544914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104.50001173373654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572.41706322081666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138.15549735432799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118.81372772472207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59.406863862361035</v>
      </c>
      <c r="R34" s="16" t="s">
        <v>34050</v>
      </c>
      <c r="S34" s="15">
        <f>D6L827C5-D6L827C7</f>
        <v>59.406863862361035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56.603599815743337</v>
      </c>
      <c r="X34" s="16" t="s">
        <v>34052</v>
      </c>
      <c r="Y34" s="33">
        <f>D6L827C7-D6L827C10</f>
        <v>2.8032640466176986</v>
      </c>
      <c r="Z34" s="16" t="s">
        <v>34053</v>
      </c>
      <c r="AA34" s="33">
        <f>CHOOSE(MIN(D6L827C9,RUN_YEARS),B7L808C7,B7L808C16,B7L808C25,B7L808C34,B7L808C43)</f>
        <v>65940.666666666657</v>
      </c>
      <c r="AB34" s="16" t="s">
        <v>34054</v>
      </c>
      <c r="AC34" s="33">
        <f>IF(D6L827C12=0,0,D6L827C10/D6L827C12)</f>
        <v>8.5840199496127847E-4</v>
      </c>
      <c r="AD34" s="16" t="s">
        <v>34055</v>
      </c>
      <c r="AE34" s="33">
        <f>IF(D6L827C5=0,0,D6L827C10/D6L827C5)</f>
        <v>0.47640622762790052</v>
      </c>
      <c r="AF34" s="16" t="s">
        <v>34056</v>
      </c>
      <c r="AG34" s="33">
        <f>CHOOSE(MIN(D6L827C9,RUN_YEARS),B7L808C5,B7L808C14,B7L808C23,B7L808C32,B7L808C41)</f>
        <v>1256.029792331718</v>
      </c>
      <c r="AH34" s="16" t="s">
        <v>34057</v>
      </c>
      <c r="AI34" s="33">
        <f>IF(D6L827C15=0,0,D6L827C11/D6L827C15)</f>
        <v>2.2318451868993212E-3</v>
      </c>
      <c r="AJ34" s="16" t="s">
        <v>34058</v>
      </c>
      <c r="AK34" s="33">
        <f>IF(D6L827C5=0,0,D6L827C11/D6L827C5)</f>
        <v>2.3593772372099489E-2</v>
      </c>
      <c r="AL34" s="16" t="s">
        <v>34059</v>
      </c>
      <c r="AM34" s="33">
        <f>D6L827C8*CHOOSE(MIN(D6L827C9,RUN_YEARS),B7L808C4,B7L808C13,B7L808C22,B7L808C31,B7L808C40)</f>
        <v>9.4122999001560412</v>
      </c>
      <c r="AN34" s="16" t="s">
        <v>34060</v>
      </c>
      <c r="AO34" s="33">
        <f>D6L827C8-D6L827C18</f>
        <v>49.994563962204992</v>
      </c>
      <c r="AP34" s="16" t="s">
        <v>34061</v>
      </c>
      <c r="AQ34" s="33">
        <f>CHOOSE(MIN(D6L827C9,RUN_YEARS),B7L808C2,B7L808C11,B7L808C20,B7L808C29,B7L808C38)</f>
        <v>116.26950512628252</v>
      </c>
      <c r="AR34" s="16" t="s">
        <v>34062</v>
      </c>
      <c r="AS34" s="33">
        <f>IF(D6L827C20=0,0,D6L827C18/D6L827C20)</f>
        <v>8.0952437958114326E-2</v>
      </c>
      <c r="AT34" s="16" t="s">
        <v>34063</v>
      </c>
      <c r="AU34" s="33">
        <f>IF(D6L827C5=0,0,D6L827C18/D6L827C5)</f>
        <v>7.9218959630349042E-2</v>
      </c>
      <c r="AV34" s="16" t="s">
        <v>34064</v>
      </c>
      <c r="AW34" s="33">
        <f>CHOOSE(MIN(D6L827C9,RUN_YEARS),B7L808C1,B7L808C10,B7L808C19,B7L808C28,B7L808C37)</f>
        <v>617.57947287606999</v>
      </c>
      <c r="AX34" s="16" t="s">
        <v>34065</v>
      </c>
      <c r="AY34" s="33">
        <f>IF(D6L827C23=0,0,D6L827C19/D6L827C23)</f>
        <v>8.0952437958114312E-2</v>
      </c>
      <c r="AZ34" s="16" t="s">
        <v>34066</v>
      </c>
      <c r="BA34" s="33">
        <f>IF(D6L827C5=0,0,D6L827C19/D6L827C5)</f>
        <v>0.42078104036965092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9172.0778880326889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5566.8272610514296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2783.4136305257148</v>
      </c>
      <c r="R35" s="16" t="s">
        <v>34070</v>
      </c>
      <c r="S35" s="15">
        <f>SUM(D6L801C8:D6L827C8)-2*SUM(D6L809C8,D6L811C8,D6L822C8,D6L824C8,D6L827C8)</f>
        <v>2783.4136305257148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2652.0287968958205</v>
      </c>
      <c r="X35" s="16" t="s">
        <v>34072</v>
      </c>
      <c r="Y35" s="33">
        <f>SUM(D6L801C11:D6L827C11)-2*SUM(D6L809C11,D6L811C11,D6L822C11,D6L824C11,D6L827C11)</f>
        <v>131.38483362989462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4.041636697395052E-2</v>
      </c>
      <c r="AD35" s="16" t="s">
        <v>34074</v>
      </c>
      <c r="AE35" s="33">
        <f>IF(D6L828C5=0,0,D6L828C10/D6L828C5)</f>
        <v>0.47639861496167946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0.10508255413227105</v>
      </c>
      <c r="AJ35" s="16" t="s">
        <v>34076</v>
      </c>
      <c r="AK35" s="33">
        <f>IF(D6L828C5=0,0,D6L828C11/D6L828C5)</f>
        <v>2.360138503832063E-2</v>
      </c>
      <c r="AL35" s="16" t="s">
        <v>34077</v>
      </c>
      <c r="AM35" s="33">
        <f>SUM(D6L801C18:D6L827C18)-2*SUM(D6L809C18,D6L811C18,D6L822C18,D6L824C18,D6L827C18)</f>
        <v>440.25533517665224</v>
      </c>
      <c r="AN35" s="16" t="s">
        <v>34078</v>
      </c>
      <c r="AO35" s="33">
        <f>SUM(D6L801C19:D6L827C19)-2*SUM(D6L809C19,D6L811C19,D6L822C19,D6L824C19,D6L827C19)</f>
        <v>2343.1582953490629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3.8128113082712991</v>
      </c>
      <c r="AT35" s="16" t="s">
        <v>34080</v>
      </c>
      <c r="AU35" s="33">
        <f>IF(D6L828C5=0,0,D6L828C18/D6L828C5)</f>
        <v>7.9085503201602736E-2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3.8128113082712987</v>
      </c>
      <c r="AZ35" s="16" t="s">
        <v>34082</v>
      </c>
      <c r="BA35" s="33">
        <f>IF(D6L828C5=0,0,D6L828C19/D6L828C5)</f>
        <v>0.42091449679839732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61.420012767503025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30.710006383751512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15.355003191875756</v>
      </c>
      <c r="R36" s="16" t="s">
        <v>34087</v>
      </c>
      <c r="S36" s="15">
        <f>D6L829C5-D6L829C7</f>
        <v>15.355003191875756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14.627422817327915</v>
      </c>
      <c r="X36" s="16" t="s">
        <v>34089</v>
      </c>
      <c r="Y36" s="33">
        <f>D6L829C7-D6L829C10</f>
        <v>0.7275803745478413</v>
      </c>
      <c r="Z36" s="16" t="s">
        <v>34090</v>
      </c>
      <c r="AA36" s="33">
        <f>CHOOSE(MIN(D6L829C9,RUN_YEARS),B7L808C7,B7L808C16,B7L808C25,B7L808C34,B7L808C43)</f>
        <v>61166</v>
      </c>
      <c r="AB36" s="16" t="s">
        <v>34091</v>
      </c>
      <c r="AC36" s="33">
        <f>IF(D6L829C12=0,0,D6L829C10/D6L829C12)</f>
        <v>2.3914303399483235E-4</v>
      </c>
      <c r="AD36" s="16" t="s">
        <v>34092</v>
      </c>
      <c r="AE36" s="33">
        <f>IF(D6L829C5=0,0,D6L829C10/D6L829C5)</f>
        <v>0.47630803571135694</v>
      </c>
      <c r="AF36" s="16" t="s">
        <v>34093</v>
      </c>
      <c r="AG36" s="33">
        <f>CHOOSE(MIN(D6L829C9,RUN_YEARS),B7L808C5,B7L808C14,B7L808C23,B7L808C32,B7L808C41)</f>
        <v>1170.1725152544914</v>
      </c>
      <c r="AH36" s="16" t="s">
        <v>34094</v>
      </c>
      <c r="AI36" s="33">
        <f>IF(D6L829C15=0,0,D6L829C11/D6L829C15)</f>
        <v>6.2177188838656475E-4</v>
      </c>
      <c r="AJ36" s="16" t="s">
        <v>34095</v>
      </c>
      <c r="AK36" s="33">
        <f>IF(D6L829C5=0,0,D6L829C11/D6L829C5)</f>
        <v>2.3691964288643064E-2</v>
      </c>
      <c r="AL36" s="16" t="s">
        <v>34096</v>
      </c>
      <c r="AM36" s="33">
        <f>D6L829C8*CHOOSE(MIN(D6L829C9,RUN_YEARS),B7L808C4,B7L808C13,B7L808C22,B7L808C31,B7L808C40)</f>
        <v>2.370449901607679</v>
      </c>
      <c r="AN36" s="16" t="s">
        <v>34097</v>
      </c>
      <c r="AO36" s="33">
        <f>D6L829C8-D6L829C18</f>
        <v>12.984553290268078</v>
      </c>
      <c r="AP36" s="16" t="s">
        <v>34098</v>
      </c>
      <c r="AQ36" s="33">
        <f>CHOOSE(MIN(D6L829C9,RUN_YEARS),B7L808C2,B7L808C11,B7L808C20,B7L808C29,B7L808C38)</f>
        <v>104.50001173373654</v>
      </c>
      <c r="AR36" s="16" t="s">
        <v>34099</v>
      </c>
      <c r="AS36" s="33">
        <f>IF(D6L829C20=0,0,D6L829C18/D6L829C20)</f>
        <v>2.2683728568830469E-2</v>
      </c>
      <c r="AT36" s="16" t="s">
        <v>34100</v>
      </c>
      <c r="AU36" s="33">
        <f>IF(D6L829C5=0,0,D6L829C18/D6L829C5)</f>
        <v>7.718819305950618E-2</v>
      </c>
      <c r="AV36" s="16" t="s">
        <v>34101</v>
      </c>
      <c r="AW36" s="33">
        <f>CHOOSE(MIN(D6L829C9,RUN_YEARS),B7L808C1,B7L808C10,B7L808C19,B7L808C28,B7L808C37)</f>
        <v>572.41706322081666</v>
      </c>
      <c r="AX36" s="16" t="s">
        <v>34102</v>
      </c>
      <c r="AY36" s="33">
        <f>IF(D6L829C23=0,0,D6L829C19/D6L829C23)</f>
        <v>2.2683728568830473E-2</v>
      </c>
      <c r="AZ36" s="16" t="s">
        <v>34103</v>
      </c>
      <c r="BA36" s="33">
        <f>IF(D6L829C5=0,0,D6L829C19/D6L829C5)</f>
        <v>0.42281180694049386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61166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1170.1725152544914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104.50001173373654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572.41706322081666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7.6921230713705677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3.8460615356852839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1.9230307678426419</v>
      </c>
      <c r="R38" s="16" t="s">
        <v>34127</v>
      </c>
      <c r="S38" s="15">
        <f>D6L831C5-D6L831C7</f>
        <v>1.9230307678426419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1.8319100152872625</v>
      </c>
      <c r="X38" s="16" t="s">
        <v>34129</v>
      </c>
      <c r="Y38" s="33">
        <f>D6L831C7-D6L831C10</f>
        <v>9.1120752555379436E-2</v>
      </c>
      <c r="Z38" s="16" t="s">
        <v>34130</v>
      </c>
      <c r="AA38" s="33">
        <f>CHOOSE(MIN(D6L831C9,RUN_YEARS),B7L808C7,B7L808C16,B7L808C25,B7L808C34,B7L808C43)</f>
        <v>61166</v>
      </c>
      <c r="AB38" s="16" t="s">
        <v>34131</v>
      </c>
      <c r="AC38" s="33">
        <f>IF(D6L831C12=0,0,D6L831C10/D6L831C12)</f>
        <v>2.9949808967191944E-5</v>
      </c>
      <c r="AD38" s="16" t="s">
        <v>34132</v>
      </c>
      <c r="AE38" s="33">
        <f>IF(D6L831C5=0,0,D6L831C10/D6L831C5)</f>
        <v>0.47630803571135694</v>
      </c>
      <c r="AF38" s="16" t="s">
        <v>34133</v>
      </c>
      <c r="AG38" s="33">
        <f>CHOOSE(MIN(D6L831C9,RUN_YEARS),B7L808C5,B7L808C14,B7L808C23,B7L808C32,B7L808C41)</f>
        <v>1170.1725152544914</v>
      </c>
      <c r="AH38" s="16" t="s">
        <v>34134</v>
      </c>
      <c r="AI38" s="33">
        <f>IF(D6L831C15=0,0,D6L831C11/D6L831C15)</f>
        <v>7.7869503314699132E-5</v>
      </c>
      <c r="AJ38" s="16" t="s">
        <v>34135</v>
      </c>
      <c r="AK38" s="33">
        <f>IF(D6L831C5=0,0,D6L831C11/D6L831C5)</f>
        <v>2.369196428864306E-2</v>
      </c>
      <c r="AL38" s="16" t="s">
        <v>34136</v>
      </c>
      <c r="AM38" s="33">
        <f>D6L831C8*CHOOSE(MIN(D6L831C9,RUN_YEARS),B7L808C4,B7L808C13,B7L808C22,B7L808C31,B7L808C40)</f>
        <v>0.29687054033521648</v>
      </c>
      <c r="AN38" s="16" t="s">
        <v>34137</v>
      </c>
      <c r="AO38" s="33">
        <f>D6L831C8-D6L831C18</f>
        <v>1.6261602275074254</v>
      </c>
      <c r="AP38" s="16" t="s">
        <v>34138</v>
      </c>
      <c r="AQ38" s="33">
        <f>CHOOSE(MIN(D6L831C9,RUN_YEARS),B7L808C2,B7L808C11,B7L808C20,B7L808C29,B7L808C38)</f>
        <v>104.50001173373654</v>
      </c>
      <c r="AR38" s="16" t="s">
        <v>34139</v>
      </c>
      <c r="AS38" s="33">
        <f>IF(D6L831C20=0,0,D6L831C18/D6L831C20)</f>
        <v>2.8408660957056665E-3</v>
      </c>
      <c r="AT38" s="16" t="s">
        <v>34140</v>
      </c>
      <c r="AU38" s="33">
        <f>IF(D6L831C5=0,0,D6L831C18/D6L831C5)</f>
        <v>7.718819305950618E-2</v>
      </c>
      <c r="AV38" s="16" t="s">
        <v>34141</v>
      </c>
      <c r="AW38" s="33">
        <f>CHOOSE(MIN(D6L831C9,RUN_YEARS),B7L808C1,B7L808C10,B7L808C19,B7L808C28,B7L808C37)</f>
        <v>572.41706322081666</v>
      </c>
      <c r="AX38" s="16" t="s">
        <v>34142</v>
      </c>
      <c r="AY38" s="33">
        <f>IF(D6L831C23=0,0,D6L831C19/D6L831C23)</f>
        <v>2.840866095705667E-3</v>
      </c>
      <c r="AZ38" s="16" t="s">
        <v>34143</v>
      </c>
      <c r="BA38" s="33">
        <f>IF(D6L831C5=0,0,D6L831C19/D6L831C5)</f>
        <v>0.42281180694049381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61166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1170.1725152544914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104.50001173373654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572.41706322081666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862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862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344.8</v>
      </c>
      <c r="R40" s="16" t="s">
        <v>34168</v>
      </c>
      <c r="S40" s="15">
        <f>D6L833C5-D6L833C7</f>
        <v>517.20000000000005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328.46202142655176</v>
      </c>
      <c r="X40" s="16" t="s">
        <v>34170</v>
      </c>
      <c r="Y40" s="33">
        <f>D6L833C7-D6L833C10</f>
        <v>16.337978573448254</v>
      </c>
      <c r="Z40" s="16" t="s">
        <v>34171</v>
      </c>
      <c r="AA40" s="33">
        <f>CHOOSE(MIN(D6L833C9,RUN_YEARS),B7L808C7,B7L808C16,B7L808C25,B7L808C34,B7L808C43)</f>
        <v>61166</v>
      </c>
      <c r="AB40" s="16" t="s">
        <v>34172</v>
      </c>
      <c r="AC40" s="33">
        <f>IF(D6L833C12=0,0,D6L833C10/D6L833C12)</f>
        <v>5.3700098326938455E-3</v>
      </c>
      <c r="AD40" s="16" t="s">
        <v>34173</v>
      </c>
      <c r="AE40" s="33">
        <f>IF(D6L833C5=0,0,D6L833C10/D6L833C5)</f>
        <v>0.38104642856908555</v>
      </c>
      <c r="AF40" s="16" t="s">
        <v>34174</v>
      </c>
      <c r="AG40" s="33">
        <f>CHOOSE(MIN(D6L833C9,RUN_YEARS),B7L808C5,B7L808C14,B7L808C23,B7L808C32,B7L808C41)</f>
        <v>1170.1725152544914</v>
      </c>
      <c r="AH40" s="16" t="s">
        <v>34175</v>
      </c>
      <c r="AI40" s="33">
        <f>IF(D6L833C15=0,0,D6L833C11/D6L833C15)</f>
        <v>1.396202556500401E-2</v>
      </c>
      <c r="AJ40" s="16" t="s">
        <v>34176</v>
      </c>
      <c r="AK40" s="33">
        <f>IF(D6L833C5=0,0,D6L833C11/D6L833C5)</f>
        <v>1.8953571430914449E-2</v>
      </c>
      <c r="AL40" s="16" t="s">
        <v>34177</v>
      </c>
      <c r="AM40" s="33">
        <f>D6L833C8*CHOOSE(MIN(D6L833C9,RUN_YEARS),B7L808C4,B7L808C13,B7L808C22,B7L808C31,B7L808C40)</f>
        <v>79.843466900753199</v>
      </c>
      <c r="AN40" s="16" t="s">
        <v>34178</v>
      </c>
      <c r="AO40" s="33">
        <f>D6L833C8-D6L833C18</f>
        <v>437.35653309924686</v>
      </c>
      <c r="AP40" s="16" t="s">
        <v>34179</v>
      </c>
      <c r="AQ40" s="33">
        <f>CHOOSE(MIN(D6L833C9,RUN_YEARS),B7L808C2,B7L808C11,B7L808C20,B7L808C29,B7L808C38)</f>
        <v>104.50001173373654</v>
      </c>
      <c r="AR40" s="16" t="s">
        <v>34180</v>
      </c>
      <c r="AS40" s="33">
        <f>IF(D6L833C20=0,0,D6L833C18/D6L833C20)</f>
        <v>0.76405222904847503</v>
      </c>
      <c r="AT40" s="16" t="s">
        <v>34181</v>
      </c>
      <c r="AU40" s="33">
        <f>IF(D6L833C5=0,0,D6L833C18/D6L833C5)</f>
        <v>9.2625831671407421E-2</v>
      </c>
      <c r="AV40" s="16" t="s">
        <v>34182</v>
      </c>
      <c r="AW40" s="33">
        <f>CHOOSE(MIN(D6L833C9,RUN_YEARS),B7L808C1,B7L808C10,B7L808C19,B7L808C28,B7L808C37)</f>
        <v>572.41706322081666</v>
      </c>
      <c r="AX40" s="16" t="s">
        <v>34183</v>
      </c>
      <c r="AY40" s="33">
        <f>IF(D6L833C23=0,0,D6L833C19/D6L833C23)</f>
        <v>0.76405222904847514</v>
      </c>
      <c r="AZ40" s="16" t="s">
        <v>34184</v>
      </c>
      <c r="BA40" s="33">
        <f>IF(D6L833C5=0,0,D6L833C19/D6L833C5)</f>
        <v>0.50737416832859261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3925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3925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3925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61166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1170.1725152544914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605.92731551712347</v>
      </c>
      <c r="AN41" s="16" t="s">
        <v>34197</v>
      </c>
      <c r="AO41" s="33">
        <f>D6L834C8-D6L834C18</f>
        <v>3319.0726844828764</v>
      </c>
      <c r="AP41" s="16" t="s">
        <v>34198</v>
      </c>
      <c r="AQ41" s="33">
        <f>CHOOSE(MIN(D6L834C9,RUN_YEARS),B7L808C2,B7L808C11,B7L808C20,B7L808C29,B7L808C38)</f>
        <v>104.50001173373654</v>
      </c>
      <c r="AR41" s="16" t="s">
        <v>34199</v>
      </c>
      <c r="AS41" s="33">
        <f>IF(D6L834C20=0,0,D6L834C18/D6L834C20)</f>
        <v>5.7983468658454447</v>
      </c>
      <c r="AT41" s="16" t="s">
        <v>34200</v>
      </c>
      <c r="AU41" s="33">
        <f>IF(D6L834C5=0,0,D6L834C18/D6L834C5)</f>
        <v>0.15437638611901236</v>
      </c>
      <c r="AV41" s="16" t="s">
        <v>34201</v>
      </c>
      <c r="AW41" s="33">
        <f>CHOOSE(MIN(D6L834C9,RUN_YEARS),B7L808C1,B7L808C10,B7L808C19,B7L808C28,B7L808C37)</f>
        <v>572.41706322081666</v>
      </c>
      <c r="AX41" s="16" t="s">
        <v>34202</v>
      </c>
      <c r="AY41" s="33">
        <f>IF(D6L834C23=0,0,D6L834C19/D6L834C23)</f>
        <v>5.7983468658454456</v>
      </c>
      <c r="AZ41" s="16" t="s">
        <v>34203</v>
      </c>
      <c r="BA41" s="33">
        <f>IF(D6L834C5=0,0,D6L834C19/D6L834C5)</f>
        <v>0.84562361388098761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-30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-30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-30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-28.578482142681416</v>
      </c>
      <c r="X42" s="16" t="s">
        <v>34210</v>
      </c>
      <c r="Y42" s="33">
        <f>D6L835C7-D6L835C10</f>
        <v>-1.4215178573185838</v>
      </c>
      <c r="Z42" s="16" t="s">
        <v>34211</v>
      </c>
      <c r="AA42" s="33">
        <f>CHOOSE(MIN(D6L835C9,RUN_YEARS),B7L808C7,B7L808C16,B7L808C25,B7L808C34,B7L808C43)</f>
        <v>61166</v>
      </c>
      <c r="AB42" s="16" t="s">
        <v>34212</v>
      </c>
      <c r="AC42" s="33">
        <f>IF(D6L835C12=0,0,D6L835C10/D6L835C12)</f>
        <v>-4.6722823370306079E-4</v>
      </c>
      <c r="AD42" s="16" t="s">
        <v>34213</v>
      </c>
      <c r="AE42" s="33">
        <f>IF(D6L835C5=0,0,D6L835C10/D6L835C5)</f>
        <v>0.95261607142271387</v>
      </c>
      <c r="AF42" s="16" t="s">
        <v>34214</v>
      </c>
      <c r="AG42" s="33">
        <f>CHOOSE(MIN(D6L835C9,RUN_YEARS),B7L808C5,B7L808C14,B7L808C23,B7L808C32,B7L808C41)</f>
        <v>1170.1725152544914</v>
      </c>
      <c r="AH42" s="16" t="s">
        <v>34215</v>
      </c>
      <c r="AI42" s="33">
        <f>IF(D6L835C15=0,0,D6L835C11/D6L835C15)</f>
        <v>-1.2147934076279594E-3</v>
      </c>
      <c r="AJ42" s="16" t="s">
        <v>34216</v>
      </c>
      <c r="AK42" s="33">
        <f>IF(D6L835C5=0,0,D6L835C11/D6L835C5)</f>
        <v>4.7383928577286127E-2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104.50001173373654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572.41706322081666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-296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-296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-296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61166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1170.1725152544914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-45.69541029122766</v>
      </c>
      <c r="AN43" s="16" t="s">
        <v>34238</v>
      </c>
      <c r="AO43" s="33">
        <f>D6L836C8-D6L836C18</f>
        <v>-250.30458970877234</v>
      </c>
      <c r="AP43" s="16" t="s">
        <v>34239</v>
      </c>
      <c r="AQ43" s="33">
        <f>CHOOSE(MIN(D6L836C9,RUN_YEARS),B7L808C2,B7L808C11,B7L808C20,B7L808C29,B7L808C38)</f>
        <v>104.50001173373654</v>
      </c>
      <c r="AR43" s="16" t="s">
        <v>34240</v>
      </c>
      <c r="AS43" s="33">
        <f>IF(D6L836C20=0,0,D6L836C18/D6L836C20)</f>
        <v>-0.4372766044051597</v>
      </c>
      <c r="AT43" s="16" t="s">
        <v>34241</v>
      </c>
      <c r="AU43" s="33">
        <f>IF(D6L836C5=0,0,D6L836C18/D6L836C5)</f>
        <v>0.15437638611901236</v>
      </c>
      <c r="AV43" s="16" t="s">
        <v>34242</v>
      </c>
      <c r="AW43" s="33">
        <f>CHOOSE(MIN(D6L836C9,RUN_YEARS),B7L808C1,B7L808C10,B7L808C19,B7L808C28,B7L808C37)</f>
        <v>572.41706322081666</v>
      </c>
      <c r="AX43" s="16" t="s">
        <v>34243</v>
      </c>
      <c r="AY43" s="33">
        <f>IF(D6L836C23=0,0,D6L836C19/D6L836C23)</f>
        <v>-0.4372766044051597</v>
      </c>
      <c r="AZ43" s="16" t="s">
        <v>34244</v>
      </c>
      <c r="BA43" s="33">
        <f>IF(D6L836C5=0,0,D6L836C19/D6L836C5)</f>
        <v>0.84562361388098761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4530.1121358388737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4495.5560679194368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332.07803395971843</v>
      </c>
      <c r="R44" s="16" t="s">
        <v>34248</v>
      </c>
      <c r="S44" s="15">
        <f>SUM(D6L829C8:D6L836C8)</f>
        <v>4163.4780339597182</v>
      </c>
      <c r="U44" s="21" t="str">
        <f>NULL_VALUE</f>
        <v>n/a</v>
      </c>
      <c r="V44" s="16" t="s">
        <v>34249</v>
      </c>
      <c r="W44" s="33">
        <f>SUM(D6L829C10:D6L836C10)</f>
        <v>316.34287211648552</v>
      </c>
      <c r="X44" s="16" t="s">
        <v>34250</v>
      </c>
      <c r="Y44" s="33">
        <f>SUM(D6L829C11:D6L836C11)</f>
        <v>15.735161843232891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5.1718744419528093E-3</v>
      </c>
      <c r="AD44" s="16" t="s">
        <v>34252</v>
      </c>
      <c r="AE44" s="33">
        <f>IF(D6L837C5=0,0,D6L837C10/D6L837C5)</f>
        <v>7.036790718147809E-2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1.3446873549077315E-2</v>
      </c>
      <c r="AJ44" s="16" t="s">
        <v>34254</v>
      </c>
      <c r="AK44" s="33">
        <f>IF(D6L837C5=0,0,D6L837C11/D6L837C5)</f>
        <v>3.5001591806450749E-3</v>
      </c>
      <c r="AL44" s="16" t="s">
        <v>34255</v>
      </c>
      <c r="AM44" s="33">
        <f>SUM(D6L829C18:D6L836C18)</f>
        <v>642.74269256859191</v>
      </c>
      <c r="AN44" s="16" t="s">
        <v>34256</v>
      </c>
      <c r="AO44" s="33">
        <f>SUM(D6L829C19:D6L836C19)</f>
        <v>3520.7353413911264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6.1506470851532962</v>
      </c>
      <c r="AT44" s="16" t="s">
        <v>34258</v>
      </c>
      <c r="AU44" s="33">
        <f>IF(D6L837C5=0,0,D6L837C18/D6L837C5)</f>
        <v>0.14297290098442839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6.1506470851532971</v>
      </c>
      <c r="AZ44" s="16" t="s">
        <v>34260</v>
      </c>
      <c r="BA44" s="33">
        <f>IF(D6L837C5=0,0,D6L837C19/D6L837C5)</f>
        <v>0.78315903265344844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211.18062349982969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105.59031174991485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52.795155874957423</v>
      </c>
      <c r="R45" s="16" t="s">
        <v>34265</v>
      </c>
      <c r="S45" s="15">
        <f>D6L838C5-D6L838C7</f>
        <v>52.795155874957423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50.293513979751751</v>
      </c>
      <c r="X45" s="16" t="s">
        <v>34267</v>
      </c>
      <c r="Y45" s="33">
        <f>D6L838C7-D6L838C10</f>
        <v>2.5016418952056725</v>
      </c>
      <c r="Z45" s="16" t="s">
        <v>34268</v>
      </c>
      <c r="AA45" s="33">
        <f>CHOOSE(MIN(D6L838C9,RUN_YEARS),B7L808C7,B7L808C16,B7L808C25,B7L808C34,B7L808C43)</f>
        <v>61166</v>
      </c>
      <c r="AB45" s="16" t="s">
        <v>34269</v>
      </c>
      <c r="AC45" s="33">
        <f>IF(D6L838C12=0,0,D6L838C10/D6L838C12)</f>
        <v>8.2224624758447094E-4</v>
      </c>
      <c r="AD45" s="16" t="s">
        <v>34270</v>
      </c>
      <c r="AE45" s="33">
        <f>IF(D6L838C5=0,0,D6L838C10/D6L838C5)</f>
        <v>0.47630803571135694</v>
      </c>
      <c r="AF45" s="16" t="s">
        <v>34271</v>
      </c>
      <c r="AG45" s="33">
        <f>CHOOSE(MIN(D6L838C9,RUN_YEARS),B7L808C5,B7L808C14,B7L808C23,B7L808C32,B7L808C41)</f>
        <v>1170.1725152544914</v>
      </c>
      <c r="AH45" s="16" t="s">
        <v>34272</v>
      </c>
      <c r="AI45" s="33">
        <f>IF(D6L838C15=0,0,D6L838C11/D6L838C15)</f>
        <v>2.1378402437196285E-3</v>
      </c>
      <c r="AJ45" s="16" t="s">
        <v>34273</v>
      </c>
      <c r="AK45" s="33">
        <f>IF(D6L838C5=0,0,D6L838C11/D6L838C5)</f>
        <v>2.3691964288643081E-2</v>
      </c>
      <c r="AL45" s="16" t="s">
        <v>34274</v>
      </c>
      <c r="AM45" s="33">
        <f>D6L838C8*CHOOSE(MIN(D6L838C9,RUN_YEARS),B7L808C4,B7L808C13,B7L808C22,B7L808C31,B7L808C40)</f>
        <v>8.1503253685658716</v>
      </c>
      <c r="AN45" s="16" t="s">
        <v>34275</v>
      </c>
      <c r="AO45" s="33">
        <f>D6L838C8-D6L838C18</f>
        <v>44.64483050639155</v>
      </c>
      <c r="AP45" s="16" t="s">
        <v>34276</v>
      </c>
      <c r="AQ45" s="33">
        <f>CHOOSE(MIN(D6L838C9,RUN_YEARS),B7L808C2,B7L808C11,B7L808C20,B7L808C29,B7L808C38)</f>
        <v>104.50001173373654</v>
      </c>
      <c r="AR45" s="16" t="s">
        <v>34277</v>
      </c>
      <c r="AS45" s="33">
        <f>IF(D6L838C20=0,0,D6L838C18/D6L838C20)</f>
        <v>7.7993535439332767E-2</v>
      </c>
      <c r="AT45" s="16" t="s">
        <v>34278</v>
      </c>
      <c r="AU45" s="33">
        <f>IF(D6L838C5=0,0,D6L838C18/D6L838C5)</f>
        <v>7.718819305950618E-2</v>
      </c>
      <c r="AV45" s="16" t="s">
        <v>34279</v>
      </c>
      <c r="AW45" s="33">
        <f>CHOOSE(MIN(D6L838C9,RUN_YEARS),B7L808C1,B7L808C10,B7L808C19,B7L808C28,B7L808C37)</f>
        <v>572.41706322081666</v>
      </c>
      <c r="AX45" s="16" t="s">
        <v>34280</v>
      </c>
      <c r="AY45" s="33">
        <f>IF(D6L838C23=0,0,D6L838C19/D6L838C23)</f>
        <v>7.7993535439332767E-2</v>
      </c>
      <c r="AZ45" s="16" t="s">
        <v>34281</v>
      </c>
      <c r="BA45" s="33">
        <f>IF(D6L838C5=0,0,D6L838C19/D6L838C5)</f>
        <v>0.42281180694049381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867.28518239581024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867.28518239581024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346.91407295832414</v>
      </c>
      <c r="R46" s="16" t="s">
        <v>34285</v>
      </c>
      <c r="S46" s="15">
        <f>D6L839C5-D6L839C7</f>
        <v>520.3711094374861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330.47592130281146</v>
      </c>
      <c r="X46" s="16" t="s">
        <v>34287</v>
      </c>
      <c r="Y46" s="33">
        <f>D6L839C7-D6L839C10</f>
        <v>16.438151655512684</v>
      </c>
      <c r="Z46" s="16" t="s">
        <v>34288</v>
      </c>
      <c r="AA46" s="33">
        <f>CHOOSE(MIN(D6L839C9,RUN_YEARS),B7L808C7,B7L808C16,B7L808C25,B7L808C34,B7L808C43)</f>
        <v>61166</v>
      </c>
      <c r="AB46" s="16" t="s">
        <v>34289</v>
      </c>
      <c r="AC46" s="33">
        <f>IF(D6L839C12=0,0,D6L839C10/D6L839C12)</f>
        <v>5.4029349851684181E-3</v>
      </c>
      <c r="AD46" s="16" t="s">
        <v>34290</v>
      </c>
      <c r="AE46" s="33">
        <f>IF(D6L839C5=0,0,D6L839C10/D6L839C5)</f>
        <v>0.38104642856908555</v>
      </c>
      <c r="AF46" s="16" t="s">
        <v>34291</v>
      </c>
      <c r="AG46" s="33">
        <f>CHOOSE(MIN(D6L839C9,RUN_YEARS),B7L808C5,B7L808C14,B7L808C23,B7L808C32,B7L808C41)</f>
        <v>1170.1725152544914</v>
      </c>
      <c r="AH46" s="16" t="s">
        <v>34292</v>
      </c>
      <c r="AI46" s="33">
        <f>IF(D6L839C15=0,0,D6L839C11/D6L839C15)</f>
        <v>1.4047630961437923E-2</v>
      </c>
      <c r="AJ46" s="16" t="s">
        <v>34293</v>
      </c>
      <c r="AK46" s="33">
        <f>IF(D6L839C5=0,0,D6L839C11/D6L839C5)</f>
        <v>1.895357143091448E-2</v>
      </c>
      <c r="AL46" s="16" t="s">
        <v>34294</v>
      </c>
      <c r="AM46" s="33">
        <f>D6L839C8*CHOOSE(MIN(D6L839C9,RUN_YEARS),B7L808C4,B7L808C13,B7L808C22,B7L808C31,B7L808C40)</f>
        <v>80.33301131570019</v>
      </c>
      <c r="AN46" s="16" t="s">
        <v>34295</v>
      </c>
      <c r="AO46" s="33">
        <f>D6L839C8-D6L839C18</f>
        <v>440.03809812178588</v>
      </c>
      <c r="AP46" s="16" t="s">
        <v>34296</v>
      </c>
      <c r="AQ46" s="33">
        <f>CHOOSE(MIN(D6L839C9,RUN_YEARS),B7L808C2,B7L808C11,B7L808C20,B7L808C29,B7L808C38)</f>
        <v>104.50001173373654</v>
      </c>
      <c r="AR46" s="16" t="s">
        <v>34297</v>
      </c>
      <c r="AS46" s="33">
        <f>IF(D6L839C20=0,0,D6L839C18/D6L839C20)</f>
        <v>0.76873686407219477</v>
      </c>
      <c r="AT46" s="16" t="s">
        <v>34298</v>
      </c>
      <c r="AU46" s="33">
        <f>IF(D6L839C5=0,0,D6L839C18/D6L839C5)</f>
        <v>9.2625831671407408E-2</v>
      </c>
      <c r="AV46" s="16" t="s">
        <v>34299</v>
      </c>
      <c r="AW46" s="33">
        <f>CHOOSE(MIN(D6L839C9,RUN_YEARS),B7L808C1,B7L808C10,B7L808C19,B7L808C28,B7L808C37)</f>
        <v>572.41706322081666</v>
      </c>
      <c r="AX46" s="16" t="s">
        <v>34300</v>
      </c>
      <c r="AY46" s="33">
        <f>IF(D6L839C23=0,0,D6L839C19/D6L839C23)</f>
        <v>0.76873686407219477</v>
      </c>
      <c r="AZ46" s="16" t="s">
        <v>34301</v>
      </c>
      <c r="BA46" s="33">
        <f>IF(D6L839C5=0,0,D6L839C19/D6L839C5)</f>
        <v>0.5073741683285925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1078.46580589564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972.87549414572504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399.70922883328154</v>
      </c>
      <c r="R47" s="16" t="s">
        <v>34305</v>
      </c>
      <c r="S47" s="15">
        <f>SUM(D6L838C8:D6L839C8)</f>
        <v>573.16626531244356</v>
      </c>
      <c r="U47" s="21" t="str">
        <f>NULL_VALUE</f>
        <v>n/a</v>
      </c>
      <c r="V47" s="16" t="s">
        <v>34306</v>
      </c>
      <c r="W47" s="33">
        <f>SUM(D6L838C10:D6L839C10)</f>
        <v>380.76943528256322</v>
      </c>
      <c r="X47" s="16" t="s">
        <v>34307</v>
      </c>
      <c r="Y47" s="33">
        <f>SUM(D6L838C11:D6L839C11)</f>
        <v>18.939793550718356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6.2251812327528888E-3</v>
      </c>
      <c r="AD47" s="16" t="s">
        <v>34309</v>
      </c>
      <c r="AE47" s="33">
        <f>IF(D6L840C5=0,0,D6L840C10/D6L840C5)</f>
        <v>0.39138557561973963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1.6185471205157551E-2</v>
      </c>
      <c r="AJ47" s="16" t="s">
        <v>34311</v>
      </c>
      <c r="AK47" s="33">
        <f>IF(D6L840C5=0,0,D6L840C11/D6L840C5)</f>
        <v>1.9467849344225956E-2</v>
      </c>
      <c r="AL47" s="16" t="s">
        <v>34312</v>
      </c>
      <c r="AM47" s="33">
        <f>SUM(D6L838C18:D6L839C18)</f>
        <v>88.483336684266064</v>
      </c>
      <c r="AN47" s="16" t="s">
        <v>34313</v>
      </c>
      <c r="AO47" s="33">
        <f>SUM(D6L838C19:D6L839C19)</f>
        <v>484.68292862817742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0.84673039951152751</v>
      </c>
      <c r="AT47" s="16" t="s">
        <v>34315</v>
      </c>
      <c r="AU47" s="33">
        <f>IF(D6L840C5=0,0,D6L840C18/D6L840C5)</f>
        <v>9.0950319148456554E-2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0.84673039951152751</v>
      </c>
      <c r="AZ47" s="16" t="s">
        <v>34317</v>
      </c>
      <c r="BA47" s="33">
        <f>IF(D6L840C5=0,0,D6L840C19/D6L840C5)</f>
        <v>0.49819625588757788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14780.655829767202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11035.258823116592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3515.2008933187149</v>
      </c>
      <c r="R48" s="16" t="s">
        <v>34322</v>
      </c>
      <c r="S48" s="15">
        <f>SUM(D6L828C8,D6L837C8,D6L840C8)</f>
        <v>7520.0579297978766</v>
      </c>
      <c r="U48" s="21" t="str">
        <f>NULL_VALUE</f>
        <v>n/a</v>
      </c>
      <c r="V48" s="16" t="s">
        <v>34323</v>
      </c>
      <c r="W48" s="33">
        <f>SUM(D6L828C10,D6L837C10,D6L840C10)</f>
        <v>3349.1411042948694</v>
      </c>
      <c r="X48" s="16" t="s">
        <v>34324</v>
      </c>
      <c r="Y48" s="33">
        <f>SUM(D6L828C11,D6L837C11,D6L840C11)</f>
        <v>166.05978902384587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5.1813422648656217E-2</v>
      </c>
      <c r="AD48" s="16" t="s">
        <v>34326</v>
      </c>
      <c r="AE48" s="33">
        <f>IF(D6L841C5=0,0,D6L841C10/D6L841C5)</f>
        <v>0.30349456754735188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0.1347148988865059</v>
      </c>
      <c r="AJ48" s="16" t="s">
        <v>34328</v>
      </c>
      <c r="AK48" s="33">
        <f>IF(D6L841C5=0,0,D6L841C11/D6L841C5)</f>
        <v>1.5048110033992574E-2</v>
      </c>
      <c r="AL48" s="16" t="s">
        <v>34329</v>
      </c>
      <c r="AM48" s="33">
        <f>SUM(D6L828C18,D6L837C18,D6L840C18)</f>
        <v>1171.4813644295102</v>
      </c>
      <c r="AN48" s="16" t="s">
        <v>34330</v>
      </c>
      <c r="AO48" s="33">
        <f>SUM(D6L828C19,D6L837C19,D6L840C19)</f>
        <v>6348.5765653683666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10.810188792936122</v>
      </c>
      <c r="AT48" s="16" t="s">
        <v>34332</v>
      </c>
      <c r="AU48" s="33">
        <f>IF(D6L841C5=0,0,D6L841C18/D6L841C5)</f>
        <v>0.10615803246730365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10.810188792936122</v>
      </c>
      <c r="AZ48" s="16" t="s">
        <v>34334</v>
      </c>
      <c r="BA48" s="33">
        <f>IF(D6L841C5=0,0,D6L841C19/D6L841C5)</f>
        <v>0.57529928995135193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637CB-ECEE-4F00-AA5B-9B51DE99126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11873.237963333333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10210.984648466667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5105.4923242333334</v>
      </c>
      <c r="R8" s="16" t="s">
        <v>34344</v>
      </c>
      <c r="S8" s="15">
        <f>D6L901C5-D6L901C7</f>
        <v>5105.4923242333334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4967.9831430149516</v>
      </c>
      <c r="X8" s="16" t="s">
        <v>34346</v>
      </c>
      <c r="Y8" s="33">
        <f>D6L901C7-D6L901C10</f>
        <v>137.50918121838185</v>
      </c>
      <c r="Z8" s="16" t="s">
        <v>34347</v>
      </c>
      <c r="AA8" s="33">
        <f>CHOOSE(MIN(D6L901C9,RUN_YEARS),B7L809C7,B7L809C16,B7L809C25,B7L809C34,B7L809C43)</f>
        <v>64976</v>
      </c>
      <c r="AB8" s="16" t="s">
        <v>34348</v>
      </c>
      <c r="AC8" s="33">
        <f>IF(D6L901C12=0,0,D6L901C10/D6L901C12)</f>
        <v>7.6458740812222231E-2</v>
      </c>
      <c r="AD8" s="16" t="s">
        <v>34349</v>
      </c>
      <c r="AE8" s="33">
        <f>IF(D6L901C5=0,0,D6L901C10/D6L901C5)</f>
        <v>0.486533210463789</v>
      </c>
      <c r="AF8" s="16" t="s">
        <v>34350</v>
      </c>
      <c r="AG8" s="33">
        <f>CHOOSE(MIN(D6L901C9,RUN_YEARS),B7L809C5,B7L809C14,B7L809C23,B7L809C32,B7L809C41)</f>
        <v>691.72139196412718</v>
      </c>
      <c r="AH8" s="16" t="s">
        <v>34351</v>
      </c>
      <c r="AI8" s="33">
        <f>IF(D6L901C15=0,0,D6L901C11/D6L901C15)</f>
        <v>0.19879272611177698</v>
      </c>
      <c r="AJ8" s="16" t="s">
        <v>34352</v>
      </c>
      <c r="AK8" s="33">
        <f>IF(D6L901C5=0,0,D6L901C11/D6L901C5)</f>
        <v>1.346678953621098E-2</v>
      </c>
      <c r="AL8" s="16" t="s">
        <v>34353</v>
      </c>
      <c r="AM8" s="33">
        <f>D6L901C8*CHOOSE(MIN(D6L901C9,RUN_YEARS),B7L809C4,B7L809C13,B7L809C22,B7L809C31,B7L809C40)</f>
        <v>1387.7612610932511</v>
      </c>
      <c r="AN8" s="16" t="s">
        <v>34354</v>
      </c>
      <c r="AO8" s="33">
        <f>D6L901C8-D6L901C18</f>
        <v>3717.7310631400824</v>
      </c>
      <c r="AP8" s="16" t="s">
        <v>34355</v>
      </c>
      <c r="AQ8" s="33">
        <f>CHOOSE(MIN(D6L901C9,RUN_YEARS),B7L809C2,B7L809C11,B7L809C20,B7L809C29,B7L809C38)</f>
        <v>114.56856211774225</v>
      </c>
      <c r="AR8" s="16" t="s">
        <v>34356</v>
      </c>
      <c r="AS8" s="33">
        <f>IF(D6L901C20=0,0,D6L901C18/D6L901C20)</f>
        <v>12.112932513432849</v>
      </c>
      <c r="AT8" s="16" t="s">
        <v>34357</v>
      </c>
      <c r="AU8" s="33">
        <f>IF(D6L901C5=0,0,D6L901C18/D6L901C5)</f>
        <v>0.13590866198213747</v>
      </c>
      <c r="AV8" s="16" t="s">
        <v>34358</v>
      </c>
      <c r="AW8" s="33">
        <f>CHOOSE(MIN(D6L901C9,RUN_YEARS),B7L809C1,B7L809C10,B7L809C19,B7L809C28,B7L809C37)</f>
        <v>306.92246151105348</v>
      </c>
      <c r="AX8" s="16" t="s">
        <v>34359</v>
      </c>
      <c r="AY8" s="33">
        <f>IF(D6L901C23=0,0,D6L901C19/D6L901C23)</f>
        <v>12.112932513432851</v>
      </c>
      <c r="AZ8" s="16" t="s">
        <v>34360</v>
      </c>
      <c r="BA8" s="33">
        <f>IF(D6L901C5=0,0,D6L901C19/D6L901C5)</f>
        <v>0.36409133801786253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1.0643514625205461</v>
      </c>
      <c r="J9" s="16" t="s">
        <v>34381</v>
      </c>
      <c r="K9" s="21">
        <f>IF(FLOW_THRU_100PCT="Y",1,INDEX(VariabilityMatrix,D6L902C1,D6L902C9))</f>
        <v>0.56445051352025655</v>
      </c>
      <c r="L9" s="16" t="s">
        <v>34361</v>
      </c>
      <c r="M9" s="15">
        <f>IF(D6L902C2&lt;&gt;0,D6L902C2*D6L902C4,D6L902C3*D6L902C4)</f>
        <v>0.60077372958575836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0.30038686479287918</v>
      </c>
      <c r="R9" s="16" t="s">
        <v>34363</v>
      </c>
      <c r="S9" s="15">
        <f>D6L902C5-D6L902C7</f>
        <v>0.30038686479287918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0.29257776318794726</v>
      </c>
      <c r="X9" s="16" t="s">
        <v>34365</v>
      </c>
      <c r="Y9" s="33">
        <f>D6L902C7-D6L902C10</f>
        <v>7.8091016049319228E-3</v>
      </c>
      <c r="Z9" s="16" t="s">
        <v>34366</v>
      </c>
      <c r="AA9" s="33">
        <f>CHOOSE(MIN(D6L902C9,RUN_YEARS),B7L809C7,B7L809C16,B7L809C25,B7L809C34,B7L809C43)</f>
        <v>75217</v>
      </c>
      <c r="AB9" s="16" t="s">
        <v>34367</v>
      </c>
      <c r="AC9" s="33">
        <f>IF(D6L902C12=0,0,D6L902C10/D6L902C12)</f>
        <v>3.8897824054129684E-6</v>
      </c>
      <c r="AD9" s="16" t="s">
        <v>34368</v>
      </c>
      <c r="AE9" s="33">
        <f>IF(D6L902C5=0,0,D6L902C10/D6L902C5)</f>
        <v>0.48700159274554766</v>
      </c>
      <c r="AF9" s="16" t="s">
        <v>34369</v>
      </c>
      <c r="AG9" s="33">
        <f>CHOOSE(MIN(D6L902C9,RUN_YEARS),B7L809C5,B7L809C14,B7L809C23,B7L809C32,B7L809C41)</f>
        <v>772.15131959614962</v>
      </c>
      <c r="AH9" s="16" t="s">
        <v>34370</v>
      </c>
      <c r="AI9" s="33">
        <f>IF(D6L902C15=0,0,D6L902C11/D6L902C15)</f>
        <v>1.0113434254073718E-5</v>
      </c>
      <c r="AJ9" s="16" t="s">
        <v>34371</v>
      </c>
      <c r="AK9" s="33">
        <f>IF(D6L902C5=0,0,D6L902C11/D6L902C5)</f>
        <v>1.2998407254452362E-2</v>
      </c>
      <c r="AL9" s="16" t="s">
        <v>34372</v>
      </c>
      <c r="AM9" s="33">
        <f>D6L902C8*CHOOSE(MIN(D6L902C9,RUN_YEARS),B7L809C4,B7L809C13,B7L809C22,B7L809C31,B7L809C40)</f>
        <v>8.2081473111457401E-2</v>
      </c>
      <c r="AN9" s="16" t="s">
        <v>34373</v>
      </c>
      <c r="AO9" s="33">
        <f>D6L902C8-D6L902C18</f>
        <v>0.21830539168142177</v>
      </c>
      <c r="AP9" s="16" t="s">
        <v>34374</v>
      </c>
      <c r="AQ9" s="33">
        <f>CHOOSE(MIN(D6L902C9,RUN_YEARS),B7L809C2,B7L809C11,B7L809C20,B7L809C29,B7L809C38)</f>
        <v>131.02082877166092</v>
      </c>
      <c r="AR9" s="16" t="s">
        <v>34375</v>
      </c>
      <c r="AS9" s="33">
        <f>IF(D6L902C20=0,0,D6L902C18/D6L902C20)</f>
        <v>6.2647652194680039E-4</v>
      </c>
      <c r="AT9" s="16" t="s">
        <v>34376</v>
      </c>
      <c r="AU9" s="33">
        <f>IF(D6L902C5=0,0,D6L902C18/D6L902C5)</f>
        <v>0.13662626887506166</v>
      </c>
      <c r="AV9" s="16" t="s">
        <v>34377</v>
      </c>
      <c r="AW9" s="33">
        <f>CHOOSE(MIN(D6L902C9,RUN_YEARS),B7L809C1,B7L809C10,B7L809C19,B7L809C28,B7L809C37)</f>
        <v>348.46539979348177</v>
      </c>
      <c r="AX9" s="16" t="s">
        <v>34378</v>
      </c>
      <c r="AY9" s="33">
        <f>IF(D6L902C23=0,0,D6L902C19/D6L902C23)</f>
        <v>6.2647652194680039E-4</v>
      </c>
      <c r="AZ9" s="16" t="s">
        <v>34379</v>
      </c>
      <c r="BA9" s="33">
        <f>IF(D6L902C5=0,0,D6L902C19/D6L902C5)</f>
        <v>0.36337373112493832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0.60419180581687726</v>
      </c>
      <c r="J10" s="16" t="s">
        <v>34402</v>
      </c>
      <c r="K10" s="21">
        <f>IF(FLOW_THRU_100PCT="Y",1,INDEX(VariabilityMatrix,D6L903C1,D6L903C9))</f>
        <v>0.56445051352025655</v>
      </c>
      <c r="L10" s="16" t="s">
        <v>34382</v>
      </c>
      <c r="M10" s="15">
        <f>IF(D6L903C2&lt;&gt;0,D6L903C2*D6L903C4,D6L903C3*D6L903C4)</f>
        <v>0.3410363750580675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0.17051818752903375</v>
      </c>
      <c r="R10" s="16" t="s">
        <v>34384</v>
      </c>
      <c r="S10" s="15">
        <f>D6L903C5-D6L903C7</f>
        <v>0.17051818752903375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0.16608525783744685</v>
      </c>
      <c r="X10" s="16" t="s">
        <v>34386</v>
      </c>
      <c r="Y10" s="33">
        <f>D6L903C7-D6L903C10</f>
        <v>4.432929691586901E-3</v>
      </c>
      <c r="Z10" s="16" t="s">
        <v>34387</v>
      </c>
      <c r="AA10" s="33">
        <f>CHOOSE(MIN(D6L903C9,RUN_YEARS),B7L809C7,B7L809C16,B7L809C25,B7L809C34,B7L809C43)</f>
        <v>75217</v>
      </c>
      <c r="AB10" s="16" t="s">
        <v>34388</v>
      </c>
      <c r="AC10" s="33">
        <f>IF(D6L903C12=0,0,D6L903C10/D6L903C12)</f>
        <v>2.208081389013745E-6</v>
      </c>
      <c r="AD10" s="16" t="s">
        <v>34389</v>
      </c>
      <c r="AE10" s="33">
        <f>IF(D6L903C5=0,0,D6L903C10/D6L903C5)</f>
        <v>0.48700159274554772</v>
      </c>
      <c r="AF10" s="16" t="s">
        <v>34390</v>
      </c>
      <c r="AG10" s="33">
        <f>CHOOSE(MIN(D6L903C9,RUN_YEARS),B7L809C5,B7L809C14,B7L809C23,B7L809C32,B7L809C41)</f>
        <v>772.15131959614962</v>
      </c>
      <c r="AH10" s="16" t="s">
        <v>34391</v>
      </c>
      <c r="AI10" s="33">
        <f>IF(D6L903C15=0,0,D6L903C11/D6L903C15)</f>
        <v>5.74101161143571E-6</v>
      </c>
      <c r="AJ10" s="16" t="s">
        <v>34392</v>
      </c>
      <c r="AK10" s="33">
        <f>IF(D6L903C5=0,0,D6L903C11/D6L903C5)</f>
        <v>1.2998407254452303E-2</v>
      </c>
      <c r="AL10" s="16" t="s">
        <v>34393</v>
      </c>
      <c r="AM10" s="33">
        <f>D6L903C8*CHOOSE(MIN(D6L903C9,RUN_YEARS),B7L809C4,B7L809C13,B7L809C22,B7L809C31,B7L809C40)</f>
        <v>4.6594527474859898E-2</v>
      </c>
      <c r="AN10" s="16" t="s">
        <v>34394</v>
      </c>
      <c r="AO10" s="33">
        <f>D6L903C8-D6L903C18</f>
        <v>0.12392366005417385</v>
      </c>
      <c r="AP10" s="16" t="s">
        <v>34395</v>
      </c>
      <c r="AQ10" s="33">
        <f>CHOOSE(MIN(D6L903C9,RUN_YEARS),B7L809C2,B7L809C11,B7L809C20,B7L809C29,B7L809C38)</f>
        <v>131.02082877166092</v>
      </c>
      <c r="AR10" s="16" t="s">
        <v>34396</v>
      </c>
      <c r="AS10" s="33">
        <f>IF(D6L903C20=0,0,D6L903C18/D6L903C20)</f>
        <v>3.556268717858854E-4</v>
      </c>
      <c r="AT10" s="16" t="s">
        <v>34397</v>
      </c>
      <c r="AU10" s="33">
        <f>IF(D6L903C5=0,0,D6L903C18/D6L903C5)</f>
        <v>0.13662626887506166</v>
      </c>
      <c r="AV10" s="16" t="s">
        <v>34398</v>
      </c>
      <c r="AW10" s="33">
        <f>CHOOSE(MIN(D6L903C9,RUN_YEARS),B7L809C1,B7L809C10,B7L809C19,B7L809C28,B7L809C37)</f>
        <v>348.46539979348177</v>
      </c>
      <c r="AX10" s="16" t="s">
        <v>34399</v>
      </c>
      <c r="AY10" s="33">
        <f>IF(D6L903C23=0,0,D6L903C19/D6L903C23)</f>
        <v>3.5562687178588545E-4</v>
      </c>
      <c r="AZ10" s="16" t="s">
        <v>34400</v>
      </c>
      <c r="BA10" s="33">
        <f>IF(D6L903C5=0,0,D6L903C19/D6L903C5)</f>
        <v>0.36337373112493837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3.5924379512463835E-2</v>
      </c>
      <c r="J11" s="16" t="s">
        <v>34423</v>
      </c>
      <c r="K11" s="21">
        <f>IF(FLOW_THRU_100PCT="Y",1,INDEX(VariabilityMatrix,D6L904C1,D6L904C9))</f>
        <v>0.56716253197672128</v>
      </c>
      <c r="L11" s="16" t="s">
        <v>34403</v>
      </c>
      <c r="M11" s="15">
        <f>IF(D6L904C2&lt;&gt;0,D6L904C2*D6L904C4,D6L904C3*D6L904C4)</f>
        <v>2.0374962043981641E-2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1.0187481021990821E-2</v>
      </c>
      <c r="R11" s="16" t="s">
        <v>34405</v>
      </c>
      <c r="S11" s="15">
        <f>D6L904C5-D6L904C7</f>
        <v>1.0187481021990821E-2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9.9147779567585349E-3</v>
      </c>
      <c r="X11" s="16" t="s">
        <v>34407</v>
      </c>
      <c r="Y11" s="33">
        <f>D6L904C7-D6L904C10</f>
        <v>2.7270306523228573E-4</v>
      </c>
      <c r="Z11" s="16" t="s">
        <v>34408</v>
      </c>
      <c r="AA11" s="33">
        <f>CHOOSE(MIN(D6L904C9,RUN_YEARS),B7L809C7,B7L809C16,B7L809C25,B7L809C34,B7L809C43)</f>
        <v>61671</v>
      </c>
      <c r="AB11" s="16" t="s">
        <v>34409</v>
      </c>
      <c r="AC11" s="33">
        <f>IF(D6L904C12=0,0,D6L904C10/D6L904C12)</f>
        <v>1.6076888580951395E-7</v>
      </c>
      <c r="AD11" s="16" t="s">
        <v>34410</v>
      </c>
      <c r="AE11" s="33">
        <f>IF(D6L904C5=0,0,D6L904C10/D6L904C5)</f>
        <v>0.48661577554629915</v>
      </c>
      <c r="AF11" s="16" t="s">
        <v>34411</v>
      </c>
      <c r="AG11" s="33">
        <f>CHOOSE(MIN(D6L904C9,RUN_YEARS),B7L809C5,B7L809C14,B7L809C23,B7L809C32,B7L809C41)</f>
        <v>652.40107743474164</v>
      </c>
      <c r="AH11" s="16" t="s">
        <v>34412</v>
      </c>
      <c r="AI11" s="33">
        <f>IF(D6L904C15=0,0,D6L904C11/D6L904C15)</f>
        <v>4.1799910310473646E-7</v>
      </c>
      <c r="AJ11" s="16" t="s">
        <v>34413</v>
      </c>
      <c r="AK11" s="33">
        <f>IF(D6L904C5=0,0,D6L904C11/D6L904C5)</f>
        <v>1.338422445370085E-2</v>
      </c>
      <c r="AL11" s="16" t="s">
        <v>34414</v>
      </c>
      <c r="AM11" s="33">
        <f>D6L904C8*CHOOSE(MIN(D6L904C9,RUN_YEARS),B7L809C4,B7L809C13,B7L809C22,B7L809C31,B7L809C40)</f>
        <v>2.7513889078919986E-3</v>
      </c>
      <c r="AN11" s="16" t="s">
        <v>34415</v>
      </c>
      <c r="AO11" s="33">
        <f>D6L904C8-D6L904C18</f>
        <v>7.4360921140988225E-3</v>
      </c>
      <c r="AP11" s="16" t="s">
        <v>34416</v>
      </c>
      <c r="AQ11" s="33">
        <f>CHOOSE(MIN(D6L904C9,RUN_YEARS),B7L809C2,B7L809C11,B7L809C20,B7L809C29,B7L809C38)</f>
        <v>105.36278690173081</v>
      </c>
      <c r="AR11" s="16" t="s">
        <v>34417</v>
      </c>
      <c r="AS11" s="33">
        <f>IF(D6L904C20=0,0,D6L904C18/D6L904C20)</f>
        <v>2.6113478855282641E-5</v>
      </c>
      <c r="AT11" s="16" t="s">
        <v>34418</v>
      </c>
      <c r="AU11" s="33">
        <f>IF(D6L904C5=0,0,D6L904C18/D6L904C5)</f>
        <v>0.13503774396991841</v>
      </c>
      <c r="AV11" s="16" t="s">
        <v>34419</v>
      </c>
      <c r="AW11" s="33">
        <f>CHOOSE(MIN(D6L904C9,RUN_YEARS),B7L809C1,B7L809C10,B7L809C19,B7L809C28,B7L809C37)</f>
        <v>284.76068452268026</v>
      </c>
      <c r="AX11" s="16" t="s">
        <v>34420</v>
      </c>
      <c r="AY11" s="33">
        <f>IF(D6L904C23=0,0,D6L904C19/D6L904C23)</f>
        <v>2.6113478855282641E-5</v>
      </c>
      <c r="AZ11" s="16" t="s">
        <v>34421</v>
      </c>
      <c r="BA11" s="33">
        <f>IF(D6L904C5=0,0,D6L904C19/D6L904C5)</f>
        <v>0.36496225603008159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46.590632235493537</v>
      </c>
      <c r="J12" s="16" t="s">
        <v>34444</v>
      </c>
      <c r="K12" s="21">
        <f>IF(FLOW_THRU_100PCT="Y",1,INDEX(VariabilityMatrix,D6L905C1,D6L905C9))</f>
        <v>0.22521068651838405</v>
      </c>
      <c r="L12" s="16" t="s">
        <v>34424</v>
      </c>
      <c r="M12" s="15">
        <f>IF(D6L905C2&lt;&gt;0,D6L905C2*D6L905C4,D6L905C3*D6L905C4)</f>
        <v>10.492708271081053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5.2463541355405265</v>
      </c>
      <c r="R12" s="16" t="s">
        <v>34426</v>
      </c>
      <c r="S12" s="15">
        <f>D6L905C5-D6L905C7</f>
        <v>5.2463541355405265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5.1099656402308549</v>
      </c>
      <c r="X12" s="16" t="s">
        <v>34428</v>
      </c>
      <c r="Y12" s="33">
        <f>D6L905C7-D6L905C10</f>
        <v>0.13638849530967168</v>
      </c>
      <c r="Z12" s="16" t="s">
        <v>34429</v>
      </c>
      <c r="AA12" s="33">
        <f>CHOOSE(MIN(D6L905C9,RUN_YEARS),B7L809C7,B7L809C16,B7L809C25,B7L809C34,B7L809C43)</f>
        <v>75217</v>
      </c>
      <c r="AB12" s="16" t="s">
        <v>34430</v>
      </c>
      <c r="AC12" s="33">
        <f>IF(D6L905C12=0,0,D6L905C10/D6L905C12)</f>
        <v>6.7936312804696474E-5</v>
      </c>
      <c r="AD12" s="16" t="s">
        <v>34431</v>
      </c>
      <c r="AE12" s="33">
        <f>IF(D6L905C5=0,0,D6L905C10/D6L905C5)</f>
        <v>0.48700159274554772</v>
      </c>
      <c r="AF12" s="16" t="s">
        <v>34432</v>
      </c>
      <c r="AG12" s="33">
        <f>CHOOSE(MIN(D6L905C9,RUN_YEARS),B7L809C5,B7L809C14,B7L809C23,B7L809C32,B7L809C41)</f>
        <v>772.15131959614962</v>
      </c>
      <c r="AH12" s="16" t="s">
        <v>34433</v>
      </c>
      <c r="AI12" s="33">
        <f>IF(D6L905C15=0,0,D6L905C11/D6L905C15)</f>
        <v>1.7663441329221006E-4</v>
      </c>
      <c r="AJ12" s="16" t="s">
        <v>34434</v>
      </c>
      <c r="AK12" s="33">
        <f>IF(D6L905C5=0,0,D6L905C11/D6L905C5)</f>
        <v>1.2998407254452306E-2</v>
      </c>
      <c r="AL12" s="16" t="s">
        <v>34435</v>
      </c>
      <c r="AM12" s="33">
        <f>D6L905C8*CHOOSE(MIN(D6L905C9,RUN_YEARS),B7L809C4,B7L809C13,B7L809C22,B7L809C31,B7L809C40)</f>
        <v>1.4335795814723034</v>
      </c>
      <c r="AN12" s="16" t="s">
        <v>34436</v>
      </c>
      <c r="AO12" s="33">
        <f>D6L905C8-D6L905C18</f>
        <v>3.8127745540682234</v>
      </c>
      <c r="AP12" s="16" t="s">
        <v>34437</v>
      </c>
      <c r="AQ12" s="33">
        <f>CHOOSE(MIN(D6L905C9,RUN_YEARS),B7L809C2,B7L809C11,B7L809C20,B7L809C29,B7L809C38)</f>
        <v>131.02082877166092</v>
      </c>
      <c r="AR12" s="16" t="s">
        <v>34438</v>
      </c>
      <c r="AS12" s="33">
        <f>IF(D6L905C20=0,0,D6L905C18/D6L905C20)</f>
        <v>1.0941615885903927E-2</v>
      </c>
      <c r="AT12" s="16" t="s">
        <v>34439</v>
      </c>
      <c r="AU12" s="33">
        <f>IF(D6L905C5=0,0,D6L905C18/D6L905C5)</f>
        <v>0.13662626887506166</v>
      </c>
      <c r="AV12" s="16" t="s">
        <v>34440</v>
      </c>
      <c r="AW12" s="33">
        <f>CHOOSE(MIN(D6L905C9,RUN_YEARS),B7L809C1,B7L809C10,B7L809C19,B7L809C28,B7L809C37)</f>
        <v>348.46539979348177</v>
      </c>
      <c r="AX12" s="16" t="s">
        <v>34441</v>
      </c>
      <c r="AY12" s="33">
        <f>IF(D6L905C23=0,0,D6L905C19/D6L905C23)</f>
        <v>1.0941615885903928E-2</v>
      </c>
      <c r="AZ12" s="16" t="s">
        <v>34442</v>
      </c>
      <c r="BA12" s="33">
        <f>IF(D6L905C5=0,0,D6L905C19/D6L905C5)</f>
        <v>0.36337373112493837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18.596544059118234</v>
      </c>
      <c r="J13" s="16" t="s">
        <v>34465</v>
      </c>
      <c r="K13" s="21">
        <f>IF(FLOW_THRU_100PCT="Y",1,INDEX(VariabilityMatrix,D6L906C1,D6L906C9))</f>
        <v>0.56445051352025655</v>
      </c>
      <c r="L13" s="16" t="s">
        <v>34445</v>
      </c>
      <c r="M13" s="15">
        <f>IF(D6L906C2&lt;&gt;0,D6L906C2*D6L906C4,D6L906C3*D6L906C4)</f>
        <v>10.496828843871363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5.2484144219356814</v>
      </c>
      <c r="R13" s="16" t="s">
        <v>34447</v>
      </c>
      <c r="S13" s="15">
        <f>D6L906C5-D6L906C7</f>
        <v>5.2484144219356814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5.1119723657427594</v>
      </c>
      <c r="X13" s="16" t="s">
        <v>34449</v>
      </c>
      <c r="Y13" s="33">
        <f>D6L906C7-D6L906C10</f>
        <v>0.13644205619292205</v>
      </c>
      <c r="Z13" s="16" t="s">
        <v>34450</v>
      </c>
      <c r="AA13" s="33">
        <f>CHOOSE(MIN(D6L906C9,RUN_YEARS),B7L809C7,B7L809C16,B7L809C25,B7L809C34,B7L809C43)</f>
        <v>75217</v>
      </c>
      <c r="AB13" s="16" t="s">
        <v>34451</v>
      </c>
      <c r="AC13" s="33">
        <f>IF(D6L906C12=0,0,D6L906C10/D6L906C12)</f>
        <v>6.7962991953185578E-5</v>
      </c>
      <c r="AD13" s="16" t="s">
        <v>34452</v>
      </c>
      <c r="AE13" s="33">
        <f>IF(D6L906C5=0,0,D6L906C10/D6L906C5)</f>
        <v>0.48700159274554766</v>
      </c>
      <c r="AF13" s="16" t="s">
        <v>34453</v>
      </c>
      <c r="AG13" s="33">
        <f>CHOOSE(MIN(D6L906C9,RUN_YEARS),B7L809C5,B7L809C14,B7L809C23,B7L809C32,B7L809C41)</f>
        <v>772.15131959614962</v>
      </c>
      <c r="AH13" s="16" t="s">
        <v>34454</v>
      </c>
      <c r="AI13" s="33">
        <f>IF(D6L906C15=0,0,D6L906C11/D6L906C15)</f>
        <v>1.7670377907828214E-4</v>
      </c>
      <c r="AJ13" s="16" t="s">
        <v>34455</v>
      </c>
      <c r="AK13" s="33">
        <f>IF(D6L906C5=0,0,D6L906C11/D6L906C5)</f>
        <v>1.2998407254452336E-2</v>
      </c>
      <c r="AL13" s="16" t="s">
        <v>34456</v>
      </c>
      <c r="AM13" s="33">
        <f>D6L906C8*CHOOSE(MIN(D6L906C9,RUN_YEARS),B7L809C4,B7L809C13,B7L809C22,B7L809C31,B7L809C40)</f>
        <v>1.4341425599582713</v>
      </c>
      <c r="AN13" s="16" t="s">
        <v>34457</v>
      </c>
      <c r="AO13" s="33">
        <f>D6L906C8-D6L906C18</f>
        <v>3.8142718619774101</v>
      </c>
      <c r="AP13" s="16" t="s">
        <v>34458</v>
      </c>
      <c r="AQ13" s="33">
        <f>CHOOSE(MIN(D6L906C9,RUN_YEARS),B7L809C2,B7L809C11,B7L809C20,B7L809C29,B7L809C38)</f>
        <v>131.02082877166092</v>
      </c>
      <c r="AR13" s="16" t="s">
        <v>34459</v>
      </c>
      <c r="AS13" s="33">
        <f>IF(D6L906C20=0,0,D6L906C18/D6L906C20)</f>
        <v>1.0945912748404691E-2</v>
      </c>
      <c r="AT13" s="16" t="s">
        <v>34460</v>
      </c>
      <c r="AU13" s="33">
        <f>IF(D6L906C5=0,0,D6L906C18/D6L906C5)</f>
        <v>0.13662626887506166</v>
      </c>
      <c r="AV13" s="16" t="s">
        <v>34461</v>
      </c>
      <c r="AW13" s="33">
        <f>CHOOSE(MIN(D6L906C9,RUN_YEARS),B7L809C1,B7L809C10,B7L809C19,B7L809C28,B7L809C37)</f>
        <v>348.46539979348177</v>
      </c>
      <c r="AX13" s="16" t="s">
        <v>34462</v>
      </c>
      <c r="AY13" s="33">
        <f>IF(D6L906C23=0,0,D6L906C19/D6L906C23)</f>
        <v>1.0945912748404693E-2</v>
      </c>
      <c r="AZ13" s="16" t="s">
        <v>34463</v>
      </c>
      <c r="BA13" s="33">
        <f>IF(D6L906C5=0,0,D6L906C19/D6L906C5)</f>
        <v>0.36337373112493837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0.93833618822375608</v>
      </c>
      <c r="J14" s="16" t="s">
        <v>34486</v>
      </c>
      <c r="K14" s="21">
        <f>IF(FLOW_THRU_100PCT="Y",1,INDEX(VariabilityMatrix,D6L907C1,D6L907C9))</f>
        <v>0.56716253197672128</v>
      </c>
      <c r="L14" s="16" t="s">
        <v>34466</v>
      </c>
      <c r="M14" s="15">
        <f>IF(D6L907C2&lt;&gt;0,D6L907C2*D6L907C4,D6L907C3*D6L907C4)</f>
        <v>0.53218912835837084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0.26609456417918542</v>
      </c>
      <c r="R14" s="16" t="s">
        <v>34468</v>
      </c>
      <c r="S14" s="15">
        <f>D6L907C5-D6L907C7</f>
        <v>0.26609456417918542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0.25897162543341756</v>
      </c>
      <c r="X14" s="16" t="s">
        <v>34470</v>
      </c>
      <c r="Y14" s="33">
        <f>D6L907C7-D6L907C10</f>
        <v>7.1229387457678595E-3</v>
      </c>
      <c r="Z14" s="16" t="s">
        <v>34471</v>
      </c>
      <c r="AA14" s="33">
        <f>CHOOSE(MIN(D6L907C9,RUN_YEARS),B7L809C7,B7L809C16,B7L809C25,B7L809C34,B7L809C43)</f>
        <v>61671</v>
      </c>
      <c r="AB14" s="16" t="s">
        <v>34472</v>
      </c>
      <c r="AC14" s="33">
        <f>IF(D6L907C12=0,0,D6L907C10/D6L907C12)</f>
        <v>4.1992447898269457E-6</v>
      </c>
      <c r="AD14" s="16" t="s">
        <v>34473</v>
      </c>
      <c r="AE14" s="33">
        <f>IF(D6L907C5=0,0,D6L907C10/D6L907C5)</f>
        <v>0.48661577554629915</v>
      </c>
      <c r="AF14" s="16" t="s">
        <v>34474</v>
      </c>
      <c r="AG14" s="33">
        <f>CHOOSE(MIN(D6L907C9,RUN_YEARS),B7L809C5,B7L809C14,B7L809C23,B7L809C32,B7L809C41)</f>
        <v>652.40107743474164</v>
      </c>
      <c r="AH14" s="16" t="s">
        <v>34475</v>
      </c>
      <c r="AI14" s="33">
        <f>IF(D6L907C15=0,0,D6L907C11/D6L907C15)</f>
        <v>1.0918036453550083E-5</v>
      </c>
      <c r="AJ14" s="16" t="s">
        <v>34476</v>
      </c>
      <c r="AK14" s="33">
        <f>IF(D6L907C5=0,0,D6L907C11/D6L907C5)</f>
        <v>1.3384224453700872E-2</v>
      </c>
      <c r="AL14" s="16" t="s">
        <v>34477</v>
      </c>
      <c r="AM14" s="33">
        <f>D6L907C8*CHOOSE(MIN(D6L907C9,RUN_YEARS),B7L809C4,B7L809C13,B7L809C22,B7L809C31,B7L809C40)</f>
        <v>7.1865619258831726E-2</v>
      </c>
      <c r="AN14" s="16" t="s">
        <v>34478</v>
      </c>
      <c r="AO14" s="33">
        <f>D6L907C8-D6L907C18</f>
        <v>0.1942289449203537</v>
      </c>
      <c r="AP14" s="16" t="s">
        <v>34479</v>
      </c>
      <c r="AQ14" s="33">
        <f>CHOOSE(MIN(D6L907C9,RUN_YEARS),B7L809C2,B7L809C11,B7L809C20,B7L809C29,B7L809C38)</f>
        <v>105.36278690173081</v>
      </c>
      <c r="AR14" s="16" t="s">
        <v>34480</v>
      </c>
      <c r="AS14" s="33">
        <f>IF(D6L907C20=0,0,D6L907C18/D6L907C20)</f>
        <v>6.8207781297450836E-4</v>
      </c>
      <c r="AT14" s="16" t="s">
        <v>34481</v>
      </c>
      <c r="AU14" s="33">
        <f>IF(D6L907C5=0,0,D6L907C18/D6L907C5)</f>
        <v>0.13503774396991841</v>
      </c>
      <c r="AV14" s="16" t="s">
        <v>34482</v>
      </c>
      <c r="AW14" s="33">
        <f>CHOOSE(MIN(D6L907C9,RUN_YEARS),B7L809C1,B7L809C10,B7L809C19,B7L809C28,B7L809C37)</f>
        <v>284.76068452268026</v>
      </c>
      <c r="AX14" s="16" t="s">
        <v>34483</v>
      </c>
      <c r="AY14" s="33">
        <f>IF(D6L907C23=0,0,D6L907C19/D6L907C23)</f>
        <v>6.8207781297450836E-4</v>
      </c>
      <c r="AZ14" s="16" t="s">
        <v>34484</v>
      </c>
      <c r="BA14" s="33">
        <f>IF(D6L907C5=0,0,D6L907C19/D6L907C5)</f>
        <v>0.36496225603008159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4.9906922436476708E-2</v>
      </c>
      <c r="J15" s="16" t="s">
        <v>34507</v>
      </c>
      <c r="K15" s="21">
        <f>IF(FLOW_THRU_100PCT="Y",1,INDEX(VariabilityMatrix,D6L908C1,D6L908C9))</f>
        <v>0.56716253197672128</v>
      </c>
      <c r="L15" s="16" t="s">
        <v>34487</v>
      </c>
      <c r="M15" s="15">
        <f>IF(D6L908C2&lt;&gt;0,D6L908C2*D6L908C4,D6L908C3*D6L908C4)</f>
        <v>2.830533649223797E-2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1.4152668246118985E-2</v>
      </c>
      <c r="R15" s="16" t="s">
        <v>34489</v>
      </c>
      <c r="S15" s="15">
        <f>D6L908C5-D6L908C7</f>
        <v>1.4152668246118985E-2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1.3773823269269342E-2</v>
      </c>
      <c r="X15" s="16" t="s">
        <v>34491</v>
      </c>
      <c r="Y15" s="33">
        <f>D6L908C7-D6L908C10</f>
        <v>3.7884497684964255E-4</v>
      </c>
      <c r="Z15" s="16" t="s">
        <v>34492</v>
      </c>
      <c r="AA15" s="33">
        <f>CHOOSE(MIN(D6L908C9,RUN_YEARS),B7L809C7,B7L809C16,B7L809C25,B7L809C34,B7L809C43)</f>
        <v>61671</v>
      </c>
      <c r="AB15" s="16" t="s">
        <v>34493</v>
      </c>
      <c r="AC15" s="33">
        <f>IF(D6L908C12=0,0,D6L908C10/D6L908C12)</f>
        <v>2.2334360184315711E-7</v>
      </c>
      <c r="AD15" s="16" t="s">
        <v>34494</v>
      </c>
      <c r="AE15" s="33">
        <f>IF(D6L908C5=0,0,D6L908C10/D6L908C5)</f>
        <v>0.48661577554629915</v>
      </c>
      <c r="AF15" s="16" t="s">
        <v>34495</v>
      </c>
      <c r="AG15" s="33">
        <f>CHOOSE(MIN(D6L908C9,RUN_YEARS),B7L809C5,B7L809C14,B7L809C23,B7L809C32,B7L809C41)</f>
        <v>652.40107743474164</v>
      </c>
      <c r="AH15" s="16" t="s">
        <v>34496</v>
      </c>
      <c r="AI15" s="33">
        <f>IF(D6L908C15=0,0,D6L908C11/D6L908C15)</f>
        <v>5.8069336479220892E-7</v>
      </c>
      <c r="AJ15" s="16" t="s">
        <v>34497</v>
      </c>
      <c r="AK15" s="33">
        <f>IF(D6L908C5=0,0,D6L908C11/D6L908C5)</f>
        <v>1.3384224453700853E-2</v>
      </c>
      <c r="AL15" s="16" t="s">
        <v>34498</v>
      </c>
      <c r="AM15" s="33">
        <f>D6L908C8*CHOOSE(MIN(D6L908C9,RUN_YEARS),B7L809C4,B7L809C13,B7L809C22,B7L809C31,B7L809C40)</f>
        <v>3.8222887822212193E-3</v>
      </c>
      <c r="AN15" s="16" t="s">
        <v>34499</v>
      </c>
      <c r="AO15" s="33">
        <f>D6L908C8-D6L908C18</f>
        <v>1.0330379463897765E-2</v>
      </c>
      <c r="AP15" s="16" t="s">
        <v>34500</v>
      </c>
      <c r="AQ15" s="33">
        <f>CHOOSE(MIN(D6L908C9,RUN_YEARS),B7L809C2,B7L809C11,B7L809C20,B7L809C29,B7L809C38)</f>
        <v>105.36278690173081</v>
      </c>
      <c r="AR15" s="16" t="s">
        <v>34501</v>
      </c>
      <c r="AS15" s="33">
        <f>IF(D6L908C20=0,0,D6L908C18/D6L908C20)</f>
        <v>3.6277407751051333E-5</v>
      </c>
      <c r="AT15" s="16" t="s">
        <v>34502</v>
      </c>
      <c r="AU15" s="33">
        <f>IF(D6L908C5=0,0,D6L908C18/D6L908C5)</f>
        <v>0.13503774396991841</v>
      </c>
      <c r="AV15" s="16" t="s">
        <v>34503</v>
      </c>
      <c r="AW15" s="33">
        <f>CHOOSE(MIN(D6L908C9,RUN_YEARS),B7L809C1,B7L809C10,B7L809C19,B7L809C28,B7L809C37)</f>
        <v>284.76068452268026</v>
      </c>
      <c r="AX15" s="16" t="s">
        <v>34504</v>
      </c>
      <c r="AY15" s="33">
        <f>IF(D6L908C23=0,0,D6L908C19/D6L908C23)</f>
        <v>3.6277407751051333E-5</v>
      </c>
      <c r="AZ15" s="16" t="s">
        <v>34505</v>
      </c>
      <c r="BA15" s="33">
        <f>IF(D6L908C5=0,0,D6L908C19/D6L908C5)</f>
        <v>0.36496225603008159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8.583130194894055E-2</v>
      </c>
      <c r="J16" s="16" t="s">
        <v>34528</v>
      </c>
      <c r="K16" s="21">
        <f>IF(FLOW_THRU_100PCT="Y",1,INDEX(VariabilityMatrix,D6L909C1,D6L909C9))</f>
        <v>0.56716253197672128</v>
      </c>
      <c r="L16" s="16" t="s">
        <v>34508</v>
      </c>
      <c r="M16" s="15">
        <f>IF(D6L909C2&lt;&gt;0,D6L909C2*D6L909C4,D6L909C3*D6L909C4)</f>
        <v>4.8680298536219614E-2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2.4340149268109807E-2</v>
      </c>
      <c r="R16" s="16" t="s">
        <v>34510</v>
      </c>
      <c r="S16" s="15">
        <f>D6L909C5-D6L909C7</f>
        <v>2.4340149268109807E-2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2.3688601226027877E-2</v>
      </c>
      <c r="X16" s="16" t="s">
        <v>34512</v>
      </c>
      <c r="Y16" s="33">
        <f>D6L909C7-D6L909C10</f>
        <v>6.5154804208193001E-4</v>
      </c>
      <c r="Z16" s="16" t="s">
        <v>34513</v>
      </c>
      <c r="AA16" s="33">
        <f>CHOOSE(MIN(D6L909C9,RUN_YEARS),B7L809C7,B7L809C16,B7L809C25,B7L809C34,B7L809C43)</f>
        <v>61671</v>
      </c>
      <c r="AB16" s="16" t="s">
        <v>34514</v>
      </c>
      <c r="AC16" s="33">
        <f>IF(D6L909C12=0,0,D6L909C10/D6L909C12)</f>
        <v>3.8411248765267106E-7</v>
      </c>
      <c r="AD16" s="16" t="s">
        <v>34515</v>
      </c>
      <c r="AE16" s="33">
        <f>IF(D6L909C5=0,0,D6L909C10/D6L909C5)</f>
        <v>0.48661577554629909</v>
      </c>
      <c r="AF16" s="16" t="s">
        <v>34516</v>
      </c>
      <c r="AG16" s="33">
        <f>CHOOSE(MIN(D6L909C9,RUN_YEARS),B7L809C5,B7L809C14,B7L809C23,B7L809C32,B7L809C41)</f>
        <v>652.40107743474164</v>
      </c>
      <c r="AH16" s="16" t="s">
        <v>34517</v>
      </c>
      <c r="AI16" s="33">
        <f>IF(D6L909C15=0,0,D6L909C11/D6L909C15)</f>
        <v>9.9869246789694792E-7</v>
      </c>
      <c r="AJ16" s="16" t="s">
        <v>34518</v>
      </c>
      <c r="AK16" s="33">
        <f>IF(D6L909C5=0,0,D6L909C11/D6L909C5)</f>
        <v>1.3384224453700886E-2</v>
      </c>
      <c r="AL16" s="16" t="s">
        <v>34519</v>
      </c>
      <c r="AM16" s="33">
        <f>D6L909C8*CHOOSE(MIN(D6L909C9,RUN_YEARS),B7L809C4,B7L809C13,B7L809C22,B7L809C31,B7L809C40)</f>
        <v>6.5736776901132183E-3</v>
      </c>
      <c r="AN16" s="16" t="s">
        <v>34520</v>
      </c>
      <c r="AO16" s="33">
        <f>D6L909C8-D6L909C18</f>
        <v>1.7766471577996587E-2</v>
      </c>
      <c r="AP16" s="16" t="s">
        <v>34521</v>
      </c>
      <c r="AQ16" s="33">
        <f>CHOOSE(MIN(D6L909C9,RUN_YEARS),B7L809C2,B7L809C11,B7L809C20,B7L809C29,B7L809C38)</f>
        <v>105.36278690173081</v>
      </c>
      <c r="AR16" s="16" t="s">
        <v>34522</v>
      </c>
      <c r="AS16" s="33">
        <f>IF(D6L909C20=0,0,D6L909C18/D6L909C20)</f>
        <v>6.2390886606333981E-5</v>
      </c>
      <c r="AT16" s="16" t="s">
        <v>34523</v>
      </c>
      <c r="AU16" s="33">
        <f>IF(D6L909C5=0,0,D6L909C18/D6L909C5)</f>
        <v>0.13503774396991841</v>
      </c>
      <c r="AV16" s="16" t="s">
        <v>34524</v>
      </c>
      <c r="AW16" s="33">
        <f>CHOOSE(MIN(D6L909C9,RUN_YEARS),B7L809C1,B7L809C10,B7L809C19,B7L809C28,B7L809C37)</f>
        <v>284.76068452268026</v>
      </c>
      <c r="AX16" s="16" t="s">
        <v>34525</v>
      </c>
      <c r="AY16" s="33">
        <f>IF(D6L909C23=0,0,D6L909C19/D6L909C23)</f>
        <v>6.2390886606333981E-5</v>
      </c>
      <c r="AZ16" s="16" t="s">
        <v>34526</v>
      </c>
      <c r="BA16" s="33">
        <f>IF(D6L909C5=0,0,D6L909C19/D6L909C5)</f>
        <v>0.36496225603008153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5.8511564235869243E-2</v>
      </c>
      <c r="J17" s="16" t="s">
        <v>34549</v>
      </c>
      <c r="K17" s="21">
        <f>IF(FLOW_THRU_100PCT="Y",1,INDEX(VariabilityMatrix,D6L910C1,D6L910C9))</f>
        <v>0.56716253197672128</v>
      </c>
      <c r="L17" s="16" t="s">
        <v>34529</v>
      </c>
      <c r="M17" s="15">
        <f>IF(D6L910C2&lt;&gt;0,D6L910C2*D6L910C4,D6L910C3*D6L910C4)</f>
        <v>3.3185566921934168E-2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1.6592783460967084E-2</v>
      </c>
      <c r="R17" s="16" t="s">
        <v>34531</v>
      </c>
      <c r="S17" s="15">
        <f>D6L910C5-D6L910C7</f>
        <v>1.6592783460967084E-2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1.6148620384660608E-2</v>
      </c>
      <c r="X17" s="16" t="s">
        <v>34533</v>
      </c>
      <c r="Y17" s="33">
        <f>D6L910C7-D6L910C10</f>
        <v>4.4416307630647592E-4</v>
      </c>
      <c r="Z17" s="16" t="s">
        <v>34534</v>
      </c>
      <c r="AA17" s="33">
        <f>CHOOSE(MIN(D6L910C9,RUN_YEARS),B7L809C7,B7L809C16,B7L809C25,B7L809C34,B7L809C43)</f>
        <v>61671</v>
      </c>
      <c r="AB17" s="16" t="s">
        <v>34535</v>
      </c>
      <c r="AC17" s="33">
        <f>IF(D6L910C12=0,0,D6L910C10/D6L910C12)</f>
        <v>2.6185111940232214E-7</v>
      </c>
      <c r="AD17" s="16" t="s">
        <v>34536</v>
      </c>
      <c r="AE17" s="33">
        <f>IF(D6L910C5=0,0,D6L910C10/D6L910C5)</f>
        <v>0.4866157755462992</v>
      </c>
      <c r="AF17" s="16" t="s">
        <v>34537</v>
      </c>
      <c r="AG17" s="33">
        <f>CHOOSE(MIN(D6L910C9,RUN_YEARS),B7L809C5,B7L809C14,B7L809C23,B7L809C32,B7L809C41)</f>
        <v>652.40107743474164</v>
      </c>
      <c r="AH17" s="16" t="s">
        <v>34538</v>
      </c>
      <c r="AI17" s="33">
        <f>IF(D6L910C15=0,0,D6L910C11/D6L910C15)</f>
        <v>6.8081291044603563E-7</v>
      </c>
      <c r="AJ17" s="16" t="s">
        <v>34539</v>
      </c>
      <c r="AK17" s="33">
        <f>IF(D6L910C5=0,0,D6L910C11/D6L910C5)</f>
        <v>1.3384224453700808E-2</v>
      </c>
      <c r="AL17" s="16" t="s">
        <v>34540</v>
      </c>
      <c r="AM17" s="33">
        <f>D6L910C8*CHOOSE(MIN(D6L910C9,RUN_YEARS),B7L809C4,B7L809C13,B7L809C22,B7L809C31,B7L809C40)</f>
        <v>4.4813040895007395E-3</v>
      </c>
      <c r="AN17" s="16" t="s">
        <v>34541</v>
      </c>
      <c r="AO17" s="33">
        <f>D6L910C8-D6L910C18</f>
        <v>1.2111479371466345E-2</v>
      </c>
      <c r="AP17" s="16" t="s">
        <v>34542</v>
      </c>
      <c r="AQ17" s="33">
        <f>CHOOSE(MIN(D6L910C9,RUN_YEARS),B7L809C2,B7L809C11,B7L809C20,B7L809C29,B7L809C38)</f>
        <v>105.36278690173081</v>
      </c>
      <c r="AR17" s="16" t="s">
        <v>34543</v>
      </c>
      <c r="AS17" s="33">
        <f>IF(D6L910C20=0,0,D6L910C18/D6L910C20)</f>
        <v>4.2532133225370526E-5</v>
      </c>
      <c r="AT17" s="16" t="s">
        <v>34544</v>
      </c>
      <c r="AU17" s="33">
        <f>IF(D6L910C5=0,0,D6L910C18/D6L910C5)</f>
        <v>0.13503774396991841</v>
      </c>
      <c r="AV17" s="16" t="s">
        <v>34545</v>
      </c>
      <c r="AW17" s="33">
        <f>CHOOSE(MIN(D6L910C9,RUN_YEARS),B7L809C1,B7L809C10,B7L809C19,B7L809C28,B7L809C37)</f>
        <v>284.76068452268026</v>
      </c>
      <c r="AX17" s="16" t="s">
        <v>34546</v>
      </c>
      <c r="AY17" s="33">
        <f>IF(D6L910C23=0,0,D6L910C19/D6L910C23)</f>
        <v>4.2532133225370533E-5</v>
      </c>
      <c r="AZ17" s="16" t="s">
        <v>34547</v>
      </c>
      <c r="BA17" s="33">
        <f>IF(D6L910C5=0,0,D6L910C19/D6L910C5)</f>
        <v>0.36496225603008159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1.9790676138602831E-2</v>
      </c>
      <c r="J18" s="16" t="s">
        <v>34570</v>
      </c>
      <c r="K18" s="21">
        <f>IF(FLOW_THRU_100PCT="Y",1,INDEX(VariabilityMatrix,D6L911C1,D6L911C9))</f>
        <v>0.56716253197672128</v>
      </c>
      <c r="L18" s="16" t="s">
        <v>34550</v>
      </c>
      <c r="M18" s="15">
        <f>IF(D6L911C2&lt;&gt;0,D6L911C2*D6L911C4,D6L911C3*D6L911C4)</f>
        <v>1.1224529988301262E-2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5.6122649941506312E-3</v>
      </c>
      <c r="R18" s="16" t="s">
        <v>34552</v>
      </c>
      <c r="S18" s="15">
        <f>D6L911C5-D6L911C7</f>
        <v>5.6122649941506312E-3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5.4620333653999107E-3</v>
      </c>
      <c r="X18" s="16" t="s">
        <v>34554</v>
      </c>
      <c r="Y18" s="33">
        <f>D6L911C7-D6L911C10</f>
        <v>1.5023162875072056E-4</v>
      </c>
      <c r="Z18" s="16" t="s">
        <v>34555</v>
      </c>
      <c r="AA18" s="33">
        <f>CHOOSE(MIN(D6L911C9,RUN_YEARS),B7L809C7,B7L809C16,B7L809C25,B7L809C34,B7L809C43)</f>
        <v>61671</v>
      </c>
      <c r="AB18" s="16" t="s">
        <v>34556</v>
      </c>
      <c r="AC18" s="33">
        <f>IF(D6L911C12=0,0,D6L911C10/D6L911C12)</f>
        <v>8.8567290386079531E-8</v>
      </c>
      <c r="AD18" s="16" t="s">
        <v>34557</v>
      </c>
      <c r="AE18" s="33">
        <f>IF(D6L911C5=0,0,D6L911C10/D6L911C5)</f>
        <v>0.48661577554629915</v>
      </c>
      <c r="AF18" s="16" t="s">
        <v>34558</v>
      </c>
      <c r="AG18" s="33">
        <f>CHOOSE(MIN(D6L911C9,RUN_YEARS),B7L809C5,B7L809C14,B7L809C23,B7L809C32,B7L809C41)</f>
        <v>652.40107743474164</v>
      </c>
      <c r="AH18" s="16" t="s">
        <v>34559</v>
      </c>
      <c r="AI18" s="33">
        <f>IF(D6L911C15=0,0,D6L911C11/D6L911C15)</f>
        <v>2.3027495500380734E-7</v>
      </c>
      <c r="AJ18" s="16" t="s">
        <v>34560</v>
      </c>
      <c r="AK18" s="33">
        <f>IF(D6L911C5=0,0,D6L911C11/D6L911C5)</f>
        <v>1.3384224453700876E-2</v>
      </c>
      <c r="AL18" s="16" t="s">
        <v>34561</v>
      </c>
      <c r="AM18" s="33">
        <f>D6L911C8*CHOOSE(MIN(D6L911C9,RUN_YEARS),B7L809C4,B7L809C13,B7L809C22,B7L809C31,B7L809C40)</f>
        <v>1.5157352067428971E-3</v>
      </c>
      <c r="AN18" s="16" t="s">
        <v>34562</v>
      </c>
      <c r="AO18" s="33">
        <f>D6L911C8-D6L911C18</f>
        <v>4.0965297874077343E-3</v>
      </c>
      <c r="AP18" s="16" t="s">
        <v>34563</v>
      </c>
      <c r="AQ18" s="33">
        <f>CHOOSE(MIN(D6L911C9,RUN_YEARS),B7L809C2,B7L809C11,B7L809C20,B7L809C29,B7L809C38)</f>
        <v>105.36278690173081</v>
      </c>
      <c r="AR18" s="16" t="s">
        <v>34564</v>
      </c>
      <c r="AS18" s="33">
        <f>IF(D6L911C20=0,0,D6L911C18/D6L911C20)</f>
        <v>1.4385868590934148E-5</v>
      </c>
      <c r="AT18" s="16" t="s">
        <v>34565</v>
      </c>
      <c r="AU18" s="33">
        <f>IF(D6L911C5=0,0,D6L911C18/D6L911C5)</f>
        <v>0.13503774396991841</v>
      </c>
      <c r="AV18" s="16" t="s">
        <v>34566</v>
      </c>
      <c r="AW18" s="33">
        <f>CHOOSE(MIN(D6L911C9,RUN_YEARS),B7L809C1,B7L809C10,B7L809C19,B7L809C28,B7L809C37)</f>
        <v>284.76068452268026</v>
      </c>
      <c r="AX18" s="16" t="s">
        <v>34567</v>
      </c>
      <c r="AY18" s="33">
        <f>IF(D6L911C23=0,0,D6L911C19/D6L911C23)</f>
        <v>1.438586859093415E-5</v>
      </c>
      <c r="AZ18" s="16" t="s">
        <v>34568</v>
      </c>
      <c r="BA18" s="33">
        <f>IF(D6L911C5=0,0,D6L911C19/D6L911C5)</f>
        <v>0.36496225603008159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0.56716253197672128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61671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652.40107743474164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105.36278690173081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284.76068452268026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4.4896486575421744E-4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3.86109784548627E-4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1.930548922743135E-4</v>
      </c>
      <c r="R20" s="16" t="s">
        <v>34594</v>
      </c>
      <c r="S20" s="15">
        <f>D6L913C5-D6L913C7</f>
        <v>1.930548922743135E-4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1.8788711225414459E-4</v>
      </c>
      <c r="X20" s="16" t="s">
        <v>34596</v>
      </c>
      <c r="Y20" s="33">
        <f>D6L913C7-D6L913C10</f>
        <v>5.1677800201689118E-6</v>
      </c>
      <c r="Z20" s="16" t="s">
        <v>34597</v>
      </c>
      <c r="AA20" s="33">
        <f>CHOOSE(MIN(D6L913C9,RUN_YEARS),B7L809C7,B7L809C16,B7L809C25,B7L809C34,B7L809C43)</f>
        <v>61671</v>
      </c>
      <c r="AB20" s="16" t="s">
        <v>34598</v>
      </c>
      <c r="AC20" s="33">
        <f>IF(D6L913C12=0,0,D6L913C10/D6L913C12)</f>
        <v>3.046603950870662E-9</v>
      </c>
      <c r="AD20" s="16" t="s">
        <v>34599</v>
      </c>
      <c r="AE20" s="33">
        <f>IF(D6L913C5=0,0,D6L913C10/D6L913C5)</f>
        <v>0.48661577554629915</v>
      </c>
      <c r="AF20" s="16" t="s">
        <v>34600</v>
      </c>
      <c r="AG20" s="33">
        <f>CHOOSE(MIN(D6L913C9,RUN_YEARS),B7L809C5,B7L809C14,B7L809C23,B7L809C32,B7L809C41)</f>
        <v>652.40107743474164</v>
      </c>
      <c r="AH20" s="16" t="s">
        <v>34601</v>
      </c>
      <c r="AI20" s="33">
        <f>IF(D6L913C15=0,0,D6L913C11/D6L913C15)</f>
        <v>7.9211702722637423E-9</v>
      </c>
      <c r="AJ20" s="16" t="s">
        <v>34602</v>
      </c>
      <c r="AK20" s="33">
        <f>IF(D6L913C5=0,0,D6L913C11/D6L913C5)</f>
        <v>1.3384224453700881E-2</v>
      </c>
      <c r="AL20" s="16" t="s">
        <v>34603</v>
      </c>
      <c r="AM20" s="33">
        <f>D6L913C8*CHOOSE(MIN(D6L913C9,RUN_YEARS),B7L809C4,B7L809C13,B7L809C22,B7L809C31,B7L809C40)</f>
        <v>5.2139394230157854E-5</v>
      </c>
      <c r="AN20" s="16" t="s">
        <v>34604</v>
      </c>
      <c r="AO20" s="33">
        <f>D6L913C8-D6L913C18</f>
        <v>1.4091549804415564E-4</v>
      </c>
      <c r="AP20" s="16" t="s">
        <v>34605</v>
      </c>
      <c r="AQ20" s="33">
        <f>CHOOSE(MIN(D6L913C9,RUN_YEARS),B7L809C2,B7L809C11,B7L809C20,B7L809C29,B7L809C38)</f>
        <v>105.36278690173081</v>
      </c>
      <c r="AR20" s="16" t="s">
        <v>34606</v>
      </c>
      <c r="AS20" s="33">
        <f>IF(D6L913C20=0,0,D6L913C18/D6L913C20)</f>
        <v>4.9485587619077442E-7</v>
      </c>
      <c r="AT20" s="16" t="s">
        <v>34607</v>
      </c>
      <c r="AU20" s="33">
        <f>IF(D6L913C5=0,0,D6L913C18/D6L913C5)</f>
        <v>0.13503774396991841</v>
      </c>
      <c r="AV20" s="16" t="s">
        <v>34608</v>
      </c>
      <c r="AW20" s="33">
        <f>CHOOSE(MIN(D6L913C9,RUN_YEARS),B7L809C1,B7L809C10,B7L809C19,B7L809C28,B7L809C37)</f>
        <v>284.76068452268026</v>
      </c>
      <c r="AX20" s="16" t="s">
        <v>34609</v>
      </c>
      <c r="AY20" s="33">
        <f>IF(D6L913C23=0,0,D6L913C19/D6L913C23)</f>
        <v>4.9485587619077442E-7</v>
      </c>
      <c r="AZ20" s="16" t="s">
        <v>34610</v>
      </c>
      <c r="BA20" s="33">
        <f>IF(D6L913C5=0,0,D6L913C19/D6L913C5)</f>
        <v>0.36496225603008159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0.56445051352025655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75217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772.15131959614962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131.02082877166092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348.46539979348177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3.1739751954810025</v>
      </c>
      <c r="J22" s="16" t="s">
        <v>34653</v>
      </c>
      <c r="K22" s="21">
        <f>IF(FLOW_THRU_100PCT="Y",1,INDEX(VariabilityMatrix,D6L915C1,D6L915C9))</f>
        <v>0.56670494432438212</v>
      </c>
      <c r="L22" s="16" t="s">
        <v>34633</v>
      </c>
      <c r="M22" s="15">
        <f>IF(D6L915C2&lt;&gt;0,D6L915C2*D6L915C4,D6L915C3*D6L915C4)</f>
        <v>1.7987074364420315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0.89935371822101573</v>
      </c>
      <c r="R22" s="16" t="s">
        <v>34635</v>
      </c>
      <c r="S22" s="15">
        <f>D6L915C5-D6L915C7</f>
        <v>0.89935371822101573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0.87513090373723323</v>
      </c>
      <c r="X22" s="16" t="s">
        <v>34637</v>
      </c>
      <c r="Y22" s="33">
        <f>D6L915C7-D6L915C10</f>
        <v>2.4222814483782495E-2</v>
      </c>
      <c r="Z22" s="16" t="s">
        <v>34638</v>
      </c>
      <c r="AA22" s="33">
        <f>CHOOSE(MIN(D6L915C9,RUN_YEARS),B7L809C7,B7L809C16,B7L809C25,B7L809C34,B7L809C43)</f>
        <v>64976</v>
      </c>
      <c r="AB22" s="16" t="s">
        <v>34639</v>
      </c>
      <c r="AC22" s="33">
        <f>IF(D6L915C12=0,0,D6L915C10/D6L915C12)</f>
        <v>1.3468525359166972E-5</v>
      </c>
      <c r="AD22" s="16" t="s">
        <v>34640</v>
      </c>
      <c r="AE22" s="33">
        <f>IF(D6L915C5=0,0,D6L915C10/D6L915C5)</f>
        <v>0.486533210463789</v>
      </c>
      <c r="AF22" s="16" t="s">
        <v>34641</v>
      </c>
      <c r="AG22" s="33">
        <f>CHOOSE(MIN(D6L915C9,RUN_YEARS),B7L809C5,B7L809C14,B7L809C23,B7L809C32,B7L809C41)</f>
        <v>691.72139196412718</v>
      </c>
      <c r="AH22" s="16" t="s">
        <v>34642</v>
      </c>
      <c r="AI22" s="33">
        <f>IF(D6L915C15=0,0,D6L915C11/D6L915C15)</f>
        <v>3.5018165933834086E-5</v>
      </c>
      <c r="AJ22" s="16" t="s">
        <v>34643</v>
      </c>
      <c r="AK22" s="33">
        <f>IF(D6L915C5=0,0,D6L915C11/D6L915C5)</f>
        <v>1.3466789536211018E-2</v>
      </c>
      <c r="AL22" s="16" t="s">
        <v>34644</v>
      </c>
      <c r="AM22" s="33">
        <f>D6L915C8*CHOOSE(MIN(D6L915C9,RUN_YEARS),B7L809C4,B7L809C13,B7L809C22,B7L809C31,B7L809C40)</f>
        <v>0.24445992098415706</v>
      </c>
      <c r="AN22" s="16" t="s">
        <v>34645</v>
      </c>
      <c r="AO22" s="33">
        <f>D6L915C8-D6L915C18</f>
        <v>0.6548937972368587</v>
      </c>
      <c r="AP22" s="16" t="s">
        <v>34646</v>
      </c>
      <c r="AQ22" s="33">
        <f>CHOOSE(MIN(D6L915C9,RUN_YEARS),B7L809C2,B7L809C11,B7L809C20,B7L809C29,B7L809C38)</f>
        <v>114.56856211774225</v>
      </c>
      <c r="AR22" s="16" t="s">
        <v>34647</v>
      </c>
      <c r="AS22" s="33">
        <f>IF(D6L915C20=0,0,D6L915C18/D6L915C20)</f>
        <v>2.1337434673652038E-3</v>
      </c>
      <c r="AT22" s="16" t="s">
        <v>34648</v>
      </c>
      <c r="AU22" s="33">
        <f>IF(D6L915C5=0,0,D6L915C18/D6L915C5)</f>
        <v>0.13590866198213747</v>
      </c>
      <c r="AV22" s="16" t="s">
        <v>34649</v>
      </c>
      <c r="AW22" s="33">
        <f>CHOOSE(MIN(D6L915C9,RUN_YEARS),B7L809C1,B7L809C10,B7L809C19,B7L809C28,B7L809C37)</f>
        <v>306.92246151105348</v>
      </c>
      <c r="AX22" s="16" t="s">
        <v>34650</v>
      </c>
      <c r="AY22" s="33">
        <f>IF(D6L915C23=0,0,D6L915C19/D6L915C23)</f>
        <v>2.1337434673652043E-3</v>
      </c>
      <c r="AZ22" s="16" t="s">
        <v>34651</v>
      </c>
      <c r="BA22" s="33">
        <f>IF(D6L915C5=0,0,D6L915C19/D6L915C5)</f>
        <v>0.36409133801786253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1316.7271778719532</v>
      </c>
      <c r="J23" s="16" t="s">
        <v>34674</v>
      </c>
      <c r="K23" s="21">
        <f>IF(FLOW_THRU_100PCT="Y",1,INDEX(VariabilityMatrix,D6L916C1,D6L916C9))</f>
        <v>0.2253326080177929</v>
      </c>
      <c r="L23" s="16" t="s">
        <v>34654</v>
      </c>
      <c r="M23" s="15">
        <f>IF(D6L916C2&lt;&gt;0,D6L916C2*D6L916C4,D6L916C3*D6L916C4)</f>
        <v>296.70156903779548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148.35078451889774</v>
      </c>
      <c r="R23" s="16" t="s">
        <v>34656</v>
      </c>
      <c r="S23" s="15">
        <f>D6L916C5-D6L916C7</f>
        <v>148.35078451889774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144.35516693360216</v>
      </c>
      <c r="X23" s="16" t="s">
        <v>34658</v>
      </c>
      <c r="Y23" s="33">
        <f>D6L916C7-D6L916C10</f>
        <v>3.9956175852955766</v>
      </c>
      <c r="Z23" s="16" t="s">
        <v>34659</v>
      </c>
      <c r="AA23" s="33">
        <f>CHOOSE(MIN(D6L916C9,RUN_YEARS),B7L809C7,B7L809C16,B7L809C25,B7L809C34,B7L809C43)</f>
        <v>64976</v>
      </c>
      <c r="AB23" s="16" t="s">
        <v>34660</v>
      </c>
      <c r="AC23" s="33">
        <f>IF(D6L916C12=0,0,D6L916C10/D6L916C12)</f>
        <v>2.2216690306205702E-3</v>
      </c>
      <c r="AD23" s="16" t="s">
        <v>34661</v>
      </c>
      <c r="AE23" s="33">
        <f>IF(D6L916C5=0,0,D6L916C10/D6L916C5)</f>
        <v>0.486533210463789</v>
      </c>
      <c r="AF23" s="16" t="s">
        <v>34662</v>
      </c>
      <c r="AG23" s="33">
        <f>CHOOSE(MIN(D6L916C9,RUN_YEARS),B7L809C5,B7L809C14,B7L809C23,B7L809C32,B7L809C41)</f>
        <v>691.72139196412718</v>
      </c>
      <c r="AH23" s="16" t="s">
        <v>34663</v>
      </c>
      <c r="AI23" s="33">
        <f>IF(D6L916C15=0,0,D6L916C11/D6L916C15)</f>
        <v>5.7763394796134775E-3</v>
      </c>
      <c r="AJ23" s="16" t="s">
        <v>34664</v>
      </c>
      <c r="AK23" s="33">
        <f>IF(D6L916C5=0,0,D6L916C11/D6L916C5)</f>
        <v>1.3466789536211023E-2</v>
      </c>
      <c r="AL23" s="16" t="s">
        <v>34665</v>
      </c>
      <c r="AM23" s="33">
        <f>D6L916C8*CHOOSE(MIN(D6L916C9,RUN_YEARS),B7L809C4,B7L809C13,B7L809C22,B7L809C31,B7L809C40)</f>
        <v>40.324313255927571</v>
      </c>
      <c r="AN23" s="16" t="s">
        <v>34666</v>
      </c>
      <c r="AO23" s="33">
        <f>D6L916C8-D6L916C18</f>
        <v>108.02647126297018</v>
      </c>
      <c r="AP23" s="16" t="s">
        <v>34667</v>
      </c>
      <c r="AQ23" s="33">
        <f>CHOOSE(MIN(D6L916C9,RUN_YEARS),B7L809C2,B7L809C11,B7L809C20,B7L809C29,B7L809C38)</f>
        <v>114.56856211774225</v>
      </c>
      <c r="AR23" s="16" t="s">
        <v>34668</v>
      </c>
      <c r="AS23" s="33">
        <f>IF(D6L916C20=0,0,D6L916C18/D6L916C20)</f>
        <v>0.35196665219980877</v>
      </c>
      <c r="AT23" s="16" t="s">
        <v>34669</v>
      </c>
      <c r="AU23" s="33">
        <f>IF(D6L916C5=0,0,D6L916C18/D6L916C5)</f>
        <v>0.13590866198213747</v>
      </c>
      <c r="AV23" s="16" t="s">
        <v>34670</v>
      </c>
      <c r="AW23" s="33">
        <f>CHOOSE(MIN(D6L916C9,RUN_YEARS),B7L809C1,B7L809C10,B7L809C19,B7L809C28,B7L809C37)</f>
        <v>306.92246151105348</v>
      </c>
      <c r="AX23" s="16" t="s">
        <v>34671</v>
      </c>
      <c r="AY23" s="33">
        <f>IF(D6L916C23=0,0,D6L916C19/D6L916C23)</f>
        <v>0.35196665219980883</v>
      </c>
      <c r="AZ23" s="16" t="s">
        <v>34672</v>
      </c>
      <c r="BA23" s="33">
        <f>IF(D6L916C5=0,0,D6L916C19/D6L916C5)</f>
        <v>0.36409133801786253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720.22414114410628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619.39276138393143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309.69638069196571</v>
      </c>
      <c r="R24" s="16" t="s">
        <v>34677</v>
      </c>
      <c r="S24" s="15">
        <f>D6L917C5-D6L917C7</f>
        <v>309.69638069196571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301.35514873415576</v>
      </c>
      <c r="X24" s="16" t="s">
        <v>34679</v>
      </c>
      <c r="Y24" s="33">
        <f>D6L917C7-D6L917C10</f>
        <v>8.3412319578099527</v>
      </c>
      <c r="Z24" s="16" t="s">
        <v>34680</v>
      </c>
      <c r="AA24" s="33">
        <f>CHOOSE(MIN(D6L917C9,RUN_YEARS),B7L809C7,B7L809C16,B7L809C25,B7L809C34,B7L809C43)</f>
        <v>64976</v>
      </c>
      <c r="AB24" s="16" t="s">
        <v>34681</v>
      </c>
      <c r="AC24" s="33">
        <f>IF(D6L917C12=0,0,D6L917C10/D6L917C12)</f>
        <v>4.6379455296441108E-3</v>
      </c>
      <c r="AD24" s="16" t="s">
        <v>34682</v>
      </c>
      <c r="AE24" s="33">
        <f>IF(D6L917C5=0,0,D6L917C10/D6L917C5)</f>
        <v>0.486533210463789</v>
      </c>
      <c r="AF24" s="16" t="s">
        <v>34683</v>
      </c>
      <c r="AG24" s="33">
        <f>CHOOSE(MIN(D6L917C9,RUN_YEARS),B7L809C5,B7L809C14,B7L809C23,B7L809C32,B7L809C41)</f>
        <v>691.72139196412718</v>
      </c>
      <c r="AH24" s="16" t="s">
        <v>34684</v>
      </c>
      <c r="AI24" s="33">
        <f>IF(D6L917C15=0,0,D6L917C11/D6L917C15)</f>
        <v>1.205865837707464E-2</v>
      </c>
      <c r="AJ24" s="16" t="s">
        <v>34685</v>
      </c>
      <c r="AK24" s="33">
        <f>IF(D6L917C5=0,0,D6L917C11/D6L917C5)</f>
        <v>1.3466789536210982E-2</v>
      </c>
      <c r="AL24" s="16" t="s">
        <v>34686</v>
      </c>
      <c r="AM24" s="33">
        <f>D6L917C8*CHOOSE(MIN(D6L917C9,RUN_YEARS),B7L809C4,B7L809C13,B7L809C22,B7L809C31,B7L809C40)</f>
        <v>84.180841441111468</v>
      </c>
      <c r="AN24" s="16" t="s">
        <v>34687</v>
      </c>
      <c r="AO24" s="33">
        <f>D6L917C8-D6L917C18</f>
        <v>225.51553925085426</v>
      </c>
      <c r="AP24" s="16" t="s">
        <v>34688</v>
      </c>
      <c r="AQ24" s="33">
        <f>CHOOSE(MIN(D6L917C9,RUN_YEARS),B7L809C2,B7L809C11,B7L809C20,B7L809C29,B7L809C38)</f>
        <v>114.56856211774225</v>
      </c>
      <c r="AR24" s="16" t="s">
        <v>34689</v>
      </c>
      <c r="AS24" s="33">
        <f>IF(D6L917C20=0,0,D6L917C18/D6L917C20)</f>
        <v>0.73476388186314778</v>
      </c>
      <c r="AT24" s="16" t="s">
        <v>34690</v>
      </c>
      <c r="AU24" s="33">
        <f>IF(D6L917C5=0,0,D6L917C18/D6L917C5)</f>
        <v>0.13590866198213747</v>
      </c>
      <c r="AV24" s="16" t="s">
        <v>34691</v>
      </c>
      <c r="AW24" s="33">
        <f>CHOOSE(MIN(D6L917C9,RUN_YEARS),B7L809C1,B7L809C10,B7L809C19,B7L809C28,B7L809C37)</f>
        <v>306.92246151105348</v>
      </c>
      <c r="AX24" s="16" t="s">
        <v>34692</v>
      </c>
      <c r="AY24" s="33">
        <f>IF(D6L917C23=0,0,D6L917C19/D6L917C23)</f>
        <v>0.73476388186314789</v>
      </c>
      <c r="AZ24" s="16" t="s">
        <v>34693</v>
      </c>
      <c r="BA24" s="33">
        <f>IF(D6L917C5=0,0,D6L917C19/D6L917C5)</f>
        <v>0.36409133801786253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0.21938768477582801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61671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652.40107743474164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105.36278690173081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284.76068452268026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3180.8274819035191</v>
      </c>
      <c r="J26" s="16" t="s">
        <v>34736</v>
      </c>
      <c r="K26" s="21">
        <f>IF(FLOW_THRU_100PCT="Y",1,INDEX(VariabilityMatrix,D6L919C1,D6L919C9))</f>
        <v>0.2253326080177929</v>
      </c>
      <c r="L26" s="16" t="s">
        <v>34716</v>
      </c>
      <c r="M26" s="15">
        <f>IF(D6L919C2&lt;&gt;0,D6L919C2*D6L919C4,D6L919C3*D6L919C4)</f>
        <v>716.74415215198894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358.37207607599447</v>
      </c>
      <c r="R26" s="16" t="s">
        <v>34718</v>
      </c>
      <c r="S26" s="15">
        <f>D6L919C5-D6L919C7</f>
        <v>358.37207607599447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348.71983342765367</v>
      </c>
      <c r="X26" s="16" t="s">
        <v>34720</v>
      </c>
      <c r="Y26" s="33">
        <f>D6L919C7-D6L919C10</f>
        <v>9.6522426483408026</v>
      </c>
      <c r="Z26" s="16" t="s">
        <v>34721</v>
      </c>
      <c r="AA26" s="33">
        <f>CHOOSE(MIN(D6L919C9,RUN_YEARS),B7L809C7,B7L809C16,B7L809C25,B7L809C34,B7L809C43)</f>
        <v>64976</v>
      </c>
      <c r="AB26" s="16" t="s">
        <v>34722</v>
      </c>
      <c r="AC26" s="33">
        <f>IF(D6L919C12=0,0,D6L919C10/D6L919C12)</f>
        <v>5.3669021396770145E-3</v>
      </c>
      <c r="AD26" s="16" t="s">
        <v>34723</v>
      </c>
      <c r="AE26" s="33">
        <f>IF(D6L919C5=0,0,D6L919C10/D6L919C5)</f>
        <v>0.48653321046378906</v>
      </c>
      <c r="AF26" s="16" t="s">
        <v>34724</v>
      </c>
      <c r="AG26" s="33">
        <f>CHOOSE(MIN(D6L919C9,RUN_YEARS),B7L809C5,B7L809C14,B7L809C23,B7L809C32,B7L809C41)</f>
        <v>691.72139196412718</v>
      </c>
      <c r="AH26" s="16" t="s">
        <v>34725</v>
      </c>
      <c r="AI26" s="33">
        <f>IF(D6L919C15=0,0,D6L919C11/D6L919C15)</f>
        <v>1.395394556316016E-2</v>
      </c>
      <c r="AJ26" s="16" t="s">
        <v>34726</v>
      </c>
      <c r="AK26" s="33">
        <f>IF(D6L919C5=0,0,D6L919C11/D6L919C5)</f>
        <v>1.3466789536210963E-2</v>
      </c>
      <c r="AL26" s="16" t="s">
        <v>34727</v>
      </c>
      <c r="AM26" s="33">
        <f>D6L919C8*CHOOSE(MIN(D6L919C9,RUN_YEARS),B7L809C4,B7L809C13,B7L809C22,B7L809C31,B7L809C40)</f>
        <v>97.411738702498369</v>
      </c>
      <c r="AN26" s="16" t="s">
        <v>34728</v>
      </c>
      <c r="AO26" s="33">
        <f>D6L919C8-D6L919C18</f>
        <v>260.96033737349609</v>
      </c>
      <c r="AP26" s="16" t="s">
        <v>34729</v>
      </c>
      <c r="AQ26" s="33">
        <f>CHOOSE(MIN(D6L919C9,RUN_YEARS),B7L809C2,B7L809C11,B7L809C20,B7L809C29,B7L809C38)</f>
        <v>114.56856211774225</v>
      </c>
      <c r="AR26" s="16" t="s">
        <v>34730</v>
      </c>
      <c r="AS26" s="33">
        <f>IF(D6L919C20=0,0,D6L919C18/D6L919C20)</f>
        <v>0.85024841808163931</v>
      </c>
      <c r="AT26" s="16" t="s">
        <v>34731</v>
      </c>
      <c r="AU26" s="33">
        <f>IF(D6L919C5=0,0,D6L919C18/D6L919C5)</f>
        <v>0.13590866198213747</v>
      </c>
      <c r="AV26" s="16" t="s">
        <v>34732</v>
      </c>
      <c r="AW26" s="33">
        <f>CHOOSE(MIN(D6L919C9,RUN_YEARS),B7L809C1,B7L809C10,B7L809C19,B7L809C28,B7L809C37)</f>
        <v>306.92246151105348</v>
      </c>
      <c r="AX26" s="16" t="s">
        <v>34733</v>
      </c>
      <c r="AY26" s="33">
        <f>IF(D6L919C23=0,0,D6L919C19/D6L919C23)</f>
        <v>0.85024841808163942</v>
      </c>
      <c r="AZ26" s="16" t="s">
        <v>34734</v>
      </c>
      <c r="BA26" s="33">
        <f>IF(D6L919C5=0,0,D6L919C19/D6L919C5)</f>
        <v>0.36409133801786253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3545.8207901682563</v>
      </c>
      <c r="J27" s="16" t="s">
        <v>34757</v>
      </c>
      <c r="K27" s="21">
        <f>IF(FLOW_THRU_100PCT="Y",1,INDEX(VariabilityMatrix,D6L920C1,D6L920C9))</f>
        <v>0.21938768477582801</v>
      </c>
      <c r="L27" s="16" t="s">
        <v>34737</v>
      </c>
      <c r="M27" s="15">
        <f>IF(D6L920C2&lt;&gt;0,D6L920C2*D6L920C4,D6L920C3*D6L920C4)</f>
        <v>777.90941378501077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388.95470689250538</v>
      </c>
      <c r="R27" s="16" t="s">
        <v>34739</v>
      </c>
      <c r="S27" s="15">
        <f>D6L920C5-D6L920C7</f>
        <v>388.95470689250538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378.54299269375997</v>
      </c>
      <c r="X27" s="16" t="s">
        <v>34741</v>
      </c>
      <c r="Y27" s="33">
        <f>D6L920C7-D6L920C10</f>
        <v>10.411714198745415</v>
      </c>
      <c r="Z27" s="16" t="s">
        <v>34742</v>
      </c>
      <c r="AA27" s="33">
        <f>CHOOSE(MIN(D6L920C9,RUN_YEARS),B7L809C7,B7L809C16,B7L809C25,B7L809C34,B7L809C43)</f>
        <v>61671</v>
      </c>
      <c r="AB27" s="16" t="s">
        <v>34743</v>
      </c>
      <c r="AC27" s="33">
        <f>IF(D6L920C12=0,0,D6L920C10/D6L920C12)</f>
        <v>6.1381036904502922E-3</v>
      </c>
      <c r="AD27" s="16" t="s">
        <v>34744</v>
      </c>
      <c r="AE27" s="33">
        <f>IF(D6L920C5=0,0,D6L920C10/D6L920C5)</f>
        <v>0.4866157755462992</v>
      </c>
      <c r="AF27" s="16" t="s">
        <v>34745</v>
      </c>
      <c r="AG27" s="33">
        <f>CHOOSE(MIN(D6L920C9,RUN_YEARS),B7L809C5,B7L809C14,B7L809C23,B7L809C32,B7L809C41)</f>
        <v>652.40107743474164</v>
      </c>
      <c r="AH27" s="16" t="s">
        <v>34746</v>
      </c>
      <c r="AI27" s="33">
        <f>IF(D6L920C15=0,0,D6L920C11/D6L920C15)</f>
        <v>1.5959069595170738E-2</v>
      </c>
      <c r="AJ27" s="16" t="s">
        <v>34747</v>
      </c>
      <c r="AK27" s="33">
        <f>IF(D6L920C5=0,0,D6L920C11/D6L920C5)</f>
        <v>1.3384224453700825E-2</v>
      </c>
      <c r="AL27" s="16" t="s">
        <v>34748</v>
      </c>
      <c r="AM27" s="33">
        <f>D6L920C8*CHOOSE(MIN(D6L920C9,RUN_YEARS),B7L809C4,B7L809C13,B7L809C22,B7L809C31,B7L809C40)</f>
        <v>105.04713225048961</v>
      </c>
      <c r="AN27" s="16" t="s">
        <v>34749</v>
      </c>
      <c r="AO27" s="33">
        <f>D6L920C8-D6L920C18</f>
        <v>283.90757464201579</v>
      </c>
      <c r="AP27" s="16" t="s">
        <v>34750</v>
      </c>
      <c r="AQ27" s="33">
        <f>CHOOSE(MIN(D6L920C9,RUN_YEARS),B7L809C2,B7L809C11,B7L809C20,B7L809C29,B7L809C38)</f>
        <v>105.36278690173081</v>
      </c>
      <c r="AR27" s="16" t="s">
        <v>34751</v>
      </c>
      <c r="AS27" s="33">
        <f>IF(D6L920C20=0,0,D6L920C18/D6L920C20)</f>
        <v>0.99700411634388897</v>
      </c>
      <c r="AT27" s="16" t="s">
        <v>34752</v>
      </c>
      <c r="AU27" s="33">
        <f>IF(D6L920C5=0,0,D6L920C18/D6L920C5)</f>
        <v>0.13503774396991841</v>
      </c>
      <c r="AV27" s="16" t="s">
        <v>34753</v>
      </c>
      <c r="AW27" s="33">
        <f>CHOOSE(MIN(D6L920C9,RUN_YEARS),B7L809C1,B7L809C10,B7L809C19,B7L809C28,B7L809C37)</f>
        <v>284.76068452268026</v>
      </c>
      <c r="AX27" s="16" t="s">
        <v>34754</v>
      </c>
      <c r="AY27" s="33">
        <f>IF(D6L920C23=0,0,D6L920C19/D6L920C23)</f>
        <v>0.99700411634388897</v>
      </c>
      <c r="AZ27" s="16" t="s">
        <v>34755</v>
      </c>
      <c r="BA27" s="33">
        <f>IF(D6L920C5=0,0,D6L920C19/D6L920C5)</f>
        <v>0.36496225603008159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0.21938768477582801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61671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652.40107743474164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105.36278690173081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284.76068452268026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0.21938768477582801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61671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652.40107743474164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105.36278690173081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284.76068452268026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0.21938768477582801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61671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652.40107743474164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105.36278690173081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284.76068452268026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0.21938768477582801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61671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652.40107743474164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105.36278690173081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284.76068452268026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0.21938768477582801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61671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652.40107743474164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105.36278690173081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284.76068452268026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61671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652.40107743474164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105.36278690173081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284.76068452268026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307.28580830036998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264.2657951383182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132.1328975691591</v>
      </c>
      <c r="R34" s="16" t="s">
        <v>34885</v>
      </c>
      <c r="S34" s="15">
        <f>D6L927C5-D6L927C7</f>
        <v>132.1328975691591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128.5740857244119</v>
      </c>
      <c r="X34" s="16" t="s">
        <v>34887</v>
      </c>
      <c r="Y34" s="33">
        <f>D6L927C7-D6L927C10</f>
        <v>3.558811844747197</v>
      </c>
      <c r="Z34" s="16" t="s">
        <v>34888</v>
      </c>
      <c r="AA34" s="33">
        <f>CHOOSE(MIN(D6L927C9,RUN_YEARS),B7L809C7,B7L809C16,B7L809C25,B7L809C34,B7L809C43)</f>
        <v>64976</v>
      </c>
      <c r="AB34" s="16" t="s">
        <v>34889</v>
      </c>
      <c r="AC34" s="33">
        <f>IF(D6L927C12=0,0,D6L927C10/D6L927C12)</f>
        <v>1.9787934887406412E-3</v>
      </c>
      <c r="AD34" s="16" t="s">
        <v>34890</v>
      </c>
      <c r="AE34" s="33">
        <f>IF(D6L927C5=0,0,D6L927C10/D6L927C5)</f>
        <v>0.48653321046378895</v>
      </c>
      <c r="AF34" s="16" t="s">
        <v>34891</v>
      </c>
      <c r="AG34" s="33">
        <f>CHOOSE(MIN(D6L927C9,RUN_YEARS),B7L809C5,B7L809C14,B7L809C23,B7L809C32,B7L809C41)</f>
        <v>691.72139196412718</v>
      </c>
      <c r="AH34" s="16" t="s">
        <v>34892</v>
      </c>
      <c r="AI34" s="33">
        <f>IF(D6L927C15=0,0,D6L927C11/D6L927C15)</f>
        <v>5.144863070725674E-3</v>
      </c>
      <c r="AJ34" s="16" t="s">
        <v>34893</v>
      </c>
      <c r="AK34" s="33">
        <f>IF(D6L927C5=0,0,D6L927C11/D6L927C5)</f>
        <v>1.3466789536211053E-2</v>
      </c>
      <c r="AL34" s="16" t="s">
        <v>34894</v>
      </c>
      <c r="AM34" s="33">
        <f>D6L927C8*CHOOSE(MIN(D6L927C9,RUN_YEARS),B7L809C4,B7L809C13,B7L809C22,B7L809C31,B7L809C40)</f>
        <v>35.916010624894476</v>
      </c>
      <c r="AN34" s="16" t="s">
        <v>34895</v>
      </c>
      <c r="AO34" s="33">
        <f>D6L927C8-D6L927C18</f>
        <v>96.216886944264616</v>
      </c>
      <c r="AP34" s="16" t="s">
        <v>34896</v>
      </c>
      <c r="AQ34" s="33">
        <f>CHOOSE(MIN(D6L927C9,RUN_YEARS),B7L809C2,B7L809C11,B7L809C20,B7L809C29,B7L809C38)</f>
        <v>114.56856211774225</v>
      </c>
      <c r="AR34" s="16" t="s">
        <v>34897</v>
      </c>
      <c r="AS34" s="33">
        <f>IF(D6L927C20=0,0,D6L927C18/D6L927C20)</f>
        <v>0.31348923265689194</v>
      </c>
      <c r="AT34" s="16" t="s">
        <v>34898</v>
      </c>
      <c r="AU34" s="33">
        <f>IF(D6L927C5=0,0,D6L927C18/D6L927C5)</f>
        <v>0.13590866198213747</v>
      </c>
      <c r="AV34" s="16" t="s">
        <v>34899</v>
      </c>
      <c r="AW34" s="33">
        <f>CHOOSE(MIN(D6L927C9,RUN_YEARS),B7L809C1,B7L809C10,B7L809C19,B7L809C28,B7L809C37)</f>
        <v>306.92246151105348</v>
      </c>
      <c r="AX34" s="16" t="s">
        <v>34900</v>
      </c>
      <c r="AY34" s="33">
        <f>IF(D6L927C23=0,0,D6L927C19/D6L927C23)</f>
        <v>0.31348923265689199</v>
      </c>
      <c r="AZ34" s="16" t="s">
        <v>34901</v>
      </c>
      <c r="BA34" s="33">
        <f>IF(D6L927C5=0,0,D6L927C19/D6L927C5)</f>
        <v>0.36409133801786248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20400.558946920417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12381.751340618193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6190.8756703090967</v>
      </c>
      <c r="R35" s="16" t="s">
        <v>34905</v>
      </c>
      <c r="S35" s="15">
        <f>SUM(D6L901C8:D6L927C8)-2*SUM(D6L909C8,D6L911C8,D6L922C8,D6L924C8,D6L927C8)</f>
        <v>6190.8756703090967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6024.2077771100121</v>
      </c>
      <c r="X35" s="16" t="s">
        <v>34907</v>
      </c>
      <c r="Y35" s="33">
        <f>SUM(D6L901C11:D6L927C11)-2*SUM(D6L909C11,D6L911C11,D6L922C11,D6L924C11,D6L927C11)</f>
        <v>166.66789319908256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9.3004408983007852E-2</v>
      </c>
      <c r="AD35" s="16" t="s">
        <v>34909</v>
      </c>
      <c r="AE35" s="33">
        <f>IF(D6L928C5=0,0,D6L928C10/D6L928C5)</f>
        <v>0.48653923111407249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0.24181146335581941</v>
      </c>
      <c r="AJ35" s="16" t="s">
        <v>34911</v>
      </c>
      <c r="AK35" s="33">
        <f>IF(D6L928C5=0,0,D6L928C11/D6L928C5)</f>
        <v>1.3460768885927343E-2</v>
      </c>
      <c r="AL35" s="16" t="s">
        <v>34912</v>
      </c>
      <c r="AM35" s="33">
        <f>SUM(D6L901C18:D6L927C18)-2*SUM(D6L909C18,D6L911C18,D6L922C18,D6L924C18,D6L927C18)</f>
        <v>1682.1250175089199</v>
      </c>
      <c r="AN35" s="16" t="s">
        <v>34913</v>
      </c>
      <c r="AO35" s="33">
        <f>SUM(D6L901C19:D6L927C19)-2*SUM(D6L909C19,D6L911C19,D6L922C19,D6L924C19,D6L927C19)</f>
        <v>4508.750652800175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14.75914044369333</v>
      </c>
      <c r="AT35" s="16" t="s">
        <v>34915</v>
      </c>
      <c r="AU35" s="33">
        <f>IF(D6L928C5=0,0,D6L928C18/D6L928C5)</f>
        <v>0.13585517680287507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14.759140443693335</v>
      </c>
      <c r="AZ35" s="16" t="s">
        <v>34917</v>
      </c>
      <c r="BA35" s="33">
        <f>IF(D6L928C5=0,0,D6L928C19/D6L928C5)</f>
        <v>0.36414482319712482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136.61054847985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68.305274239924998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34.152637119962499</v>
      </c>
      <c r="R36" s="16" t="s">
        <v>34922</v>
      </c>
      <c r="S36" s="15">
        <f>D6L929C5-D6L929C7</f>
        <v>34.152637119962499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33.238423998163753</v>
      </c>
      <c r="X36" s="16" t="s">
        <v>34924</v>
      </c>
      <c r="Y36" s="33">
        <f>D6L929C7-D6L929C10</f>
        <v>0.91421312179874548</v>
      </c>
      <c r="Z36" s="16" t="s">
        <v>34925</v>
      </c>
      <c r="AA36" s="33">
        <f>CHOOSE(MIN(D6L929C9,RUN_YEARS),B7L809C7,B7L809C16,B7L809C25,B7L809C34,B7L809C43)</f>
        <v>61671</v>
      </c>
      <c r="AB36" s="16" t="s">
        <v>34926</v>
      </c>
      <c r="AC36" s="33">
        <f>IF(D6L929C12=0,0,D6L929C10/D6L929C12)</f>
        <v>5.3896359712285761E-4</v>
      </c>
      <c r="AD36" s="16" t="s">
        <v>34927</v>
      </c>
      <c r="AE36" s="33">
        <f>IF(D6L929C5=0,0,D6L929C10/D6L929C5)</f>
        <v>0.48661577554629915</v>
      </c>
      <c r="AF36" s="16" t="s">
        <v>34928</v>
      </c>
      <c r="AG36" s="33">
        <f>CHOOSE(MIN(D6L929C9,RUN_YEARS),B7L809C5,B7L809C14,B7L809C23,B7L809C32,B7L809C41)</f>
        <v>652.40107743474164</v>
      </c>
      <c r="AH36" s="16" t="s">
        <v>34929</v>
      </c>
      <c r="AI36" s="33">
        <f>IF(D6L929C15=0,0,D6L929C11/D6L929C15)</f>
        <v>1.4013053525194284E-3</v>
      </c>
      <c r="AJ36" s="16" t="s">
        <v>34930</v>
      </c>
      <c r="AK36" s="33">
        <f>IF(D6L929C5=0,0,D6L929C11/D6L929C5)</f>
        <v>1.3384224453700829E-2</v>
      </c>
      <c r="AL36" s="16" t="s">
        <v>34931</v>
      </c>
      <c r="AM36" s="33">
        <f>D6L929C8*CHOOSE(MIN(D6L929C9,RUN_YEARS),B7L809C4,B7L809C13,B7L809C22,B7L809C31,B7L809C40)</f>
        <v>9.2237901346060553</v>
      </c>
      <c r="AN36" s="16" t="s">
        <v>34932</v>
      </c>
      <c r="AO36" s="33">
        <f>D6L929C8-D6L929C18</f>
        <v>24.928846985356444</v>
      </c>
      <c r="AP36" s="16" t="s">
        <v>34933</v>
      </c>
      <c r="AQ36" s="33">
        <f>CHOOSE(MIN(D6L929C9,RUN_YEARS),B7L809C2,B7L809C11,B7L809C20,B7L809C29,B7L809C38)</f>
        <v>105.36278690173081</v>
      </c>
      <c r="AR36" s="16" t="s">
        <v>34934</v>
      </c>
      <c r="AS36" s="33">
        <f>IF(D6L929C20=0,0,D6L929C18/D6L929C20)</f>
        <v>8.7543148827382941E-2</v>
      </c>
      <c r="AT36" s="16" t="s">
        <v>34935</v>
      </c>
      <c r="AU36" s="33">
        <f>IF(D6L929C5=0,0,D6L929C18/D6L929C5)</f>
        <v>0.13503774396991841</v>
      </c>
      <c r="AV36" s="16" t="s">
        <v>34936</v>
      </c>
      <c r="AW36" s="33">
        <f>CHOOSE(MIN(D6L929C9,RUN_YEARS),B7L809C1,B7L809C10,B7L809C19,B7L809C28,B7L809C37)</f>
        <v>284.76068452268026</v>
      </c>
      <c r="AX36" s="16" t="s">
        <v>34937</v>
      </c>
      <c r="AY36" s="33">
        <f>IF(D6L929C23=0,0,D6L929C19/D6L929C23)</f>
        <v>8.7543148827382955E-2</v>
      </c>
      <c r="AZ36" s="16" t="s">
        <v>34938</v>
      </c>
      <c r="BA36" s="33">
        <f>IF(D6L929C5=0,0,D6L929C19/D6L929C5)</f>
        <v>0.36496225603008159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61671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652.40107743474164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105.36278690173081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284.76068452268026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204.38559956690426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102.19279978345213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51.096399891726065</v>
      </c>
      <c r="R38" s="16" t="s">
        <v>34962</v>
      </c>
      <c r="S38" s="15">
        <f>D6L931C5-D6L931C7</f>
        <v>51.096399891726065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49.728628521872231</v>
      </c>
      <c r="X38" s="16" t="s">
        <v>34964</v>
      </c>
      <c r="Y38" s="33">
        <f>D6L931C7-D6L931C10</f>
        <v>1.3677713698538341</v>
      </c>
      <c r="Z38" s="16" t="s">
        <v>34965</v>
      </c>
      <c r="AA38" s="33">
        <f>CHOOSE(MIN(D6L931C9,RUN_YEARS),B7L809C7,B7L809C16,B7L809C25,B7L809C34,B7L809C43)</f>
        <v>61671</v>
      </c>
      <c r="AB38" s="16" t="s">
        <v>34966</v>
      </c>
      <c r="AC38" s="33">
        <f>IF(D6L931C12=0,0,D6L931C10/D6L931C12)</f>
        <v>8.0635352956612077E-4</v>
      </c>
      <c r="AD38" s="16" t="s">
        <v>34967</v>
      </c>
      <c r="AE38" s="33">
        <f>IF(D6L931C5=0,0,D6L931C10/D6L931C5)</f>
        <v>0.48661577554629915</v>
      </c>
      <c r="AF38" s="16" t="s">
        <v>34968</v>
      </c>
      <c r="AG38" s="33">
        <f>CHOOSE(MIN(D6L931C9,RUN_YEARS),B7L809C5,B7L809C14,B7L809C23,B7L809C32,B7L809C41)</f>
        <v>652.40107743474164</v>
      </c>
      <c r="AH38" s="16" t="s">
        <v>34969</v>
      </c>
      <c r="AI38" s="33">
        <f>IF(D6L931C15=0,0,D6L931C11/D6L931C15)</f>
        <v>2.0965191768719136E-3</v>
      </c>
      <c r="AJ38" s="16" t="s">
        <v>34970</v>
      </c>
      <c r="AK38" s="33">
        <f>IF(D6L931C5=0,0,D6L931C11/D6L931C5)</f>
        <v>1.3384224453700841E-2</v>
      </c>
      <c r="AL38" s="16" t="s">
        <v>34971</v>
      </c>
      <c r="AM38" s="33">
        <f>D6L931C8*CHOOSE(MIN(D6L931C9,RUN_YEARS),B7L809C4,B7L809C13,B7L809C22,B7L809C31,B7L809C40)</f>
        <v>13.799885132726942</v>
      </c>
      <c r="AN38" s="16" t="s">
        <v>34972</v>
      </c>
      <c r="AO38" s="33">
        <f>D6L931C8-D6L931C18</f>
        <v>37.296514758999123</v>
      </c>
      <c r="AP38" s="16" t="s">
        <v>34973</v>
      </c>
      <c r="AQ38" s="33">
        <f>CHOOSE(MIN(D6L931C9,RUN_YEARS),B7L809C2,B7L809C11,B7L809C20,B7L809C29,B7L809C38)</f>
        <v>105.36278690173081</v>
      </c>
      <c r="AR38" s="16" t="s">
        <v>34974</v>
      </c>
      <c r="AS38" s="33">
        <f>IF(D6L931C20=0,0,D6L931C18/D6L931C20)</f>
        <v>0.13097494417642677</v>
      </c>
      <c r="AT38" s="16" t="s">
        <v>34975</v>
      </c>
      <c r="AU38" s="33">
        <f>IF(D6L931C5=0,0,D6L931C18/D6L931C5)</f>
        <v>0.13503774396991841</v>
      </c>
      <c r="AV38" s="16" t="s">
        <v>34976</v>
      </c>
      <c r="AW38" s="33">
        <f>CHOOSE(MIN(D6L931C9,RUN_YEARS),B7L809C1,B7L809C10,B7L809C19,B7L809C28,B7L809C37)</f>
        <v>284.76068452268026</v>
      </c>
      <c r="AX38" s="16" t="s">
        <v>34977</v>
      </c>
      <c r="AY38" s="33">
        <f>IF(D6L931C23=0,0,D6L931C19/D6L931C23)</f>
        <v>0.13097494417642677</v>
      </c>
      <c r="AZ38" s="16" t="s">
        <v>34978</v>
      </c>
      <c r="BA38" s="33">
        <f>IF(D6L931C5=0,0,D6L931C19/D6L931C5)</f>
        <v>0.36496225603008159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61671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652.40107743474164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105.36278690173081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284.76068452268026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22904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22904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9161.6</v>
      </c>
      <c r="R40" s="16" t="s">
        <v>35003</v>
      </c>
      <c r="S40" s="15">
        <f>D6L933C5-D6L933C7</f>
        <v>13742.4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8916.3581784899488</v>
      </c>
      <c r="X40" s="16" t="s">
        <v>35005</v>
      </c>
      <c r="Y40" s="33">
        <f>D6L933C7-D6L933C10</f>
        <v>245.24182151005152</v>
      </c>
      <c r="Z40" s="16" t="s">
        <v>35006</v>
      </c>
      <c r="AA40" s="33">
        <f>CHOOSE(MIN(D6L933C9,RUN_YEARS),B7L809C7,B7L809C16,B7L809C25,B7L809C34,B7L809C43)</f>
        <v>61671</v>
      </c>
      <c r="AB40" s="16" t="s">
        <v>35007</v>
      </c>
      <c r="AC40" s="33">
        <f>IF(D6L933C12=0,0,D6L933C10/D6L933C12)</f>
        <v>0.14457943244782717</v>
      </c>
      <c r="AD40" s="16" t="s">
        <v>35008</v>
      </c>
      <c r="AE40" s="33">
        <f>IF(D6L933C5=0,0,D6L933C10/D6L933C5)</f>
        <v>0.38929262043703933</v>
      </c>
      <c r="AF40" s="16" t="s">
        <v>35009</v>
      </c>
      <c r="AG40" s="33">
        <f>CHOOSE(MIN(D6L933C9,RUN_YEARS),B7L809C5,B7L809C14,B7L809C23,B7L809C32,B7L809C41)</f>
        <v>652.40107743474164</v>
      </c>
      <c r="AH40" s="16" t="s">
        <v>35010</v>
      </c>
      <c r="AI40" s="33">
        <f>IF(D6L933C15=0,0,D6L933C11/D6L933C15)</f>
        <v>0.37590652436435096</v>
      </c>
      <c r="AJ40" s="16" t="s">
        <v>35011</v>
      </c>
      <c r="AK40" s="33">
        <f>IF(D6L933C5=0,0,D6L933C11/D6L933C5)</f>
        <v>1.0707379562960685E-2</v>
      </c>
      <c r="AL40" s="16" t="s">
        <v>35012</v>
      </c>
      <c r="AM40" s="33">
        <f>D6L933C8*CHOOSE(MIN(D6L933C9,RUN_YEARS),B7L809C4,B7L809C13,B7L809C22,B7L809C31,B7L809C40)</f>
        <v>3711.4853854644134</v>
      </c>
      <c r="AN40" s="16" t="s">
        <v>35013</v>
      </c>
      <c r="AO40" s="33">
        <f>D6L933C8-D6L933C18</f>
        <v>10030.914614535586</v>
      </c>
      <c r="AP40" s="16" t="s">
        <v>35014</v>
      </c>
      <c r="AQ40" s="33">
        <f>CHOOSE(MIN(D6L933C9,RUN_YEARS),B7L809C2,B7L809C11,B7L809C20,B7L809C29,B7L809C38)</f>
        <v>105.36278690173081</v>
      </c>
      <c r="AR40" s="16" t="s">
        <v>35015</v>
      </c>
      <c r="AS40" s="33">
        <f>IF(D6L933C20=0,0,D6L933C18/D6L933C20)</f>
        <v>35.225770830511735</v>
      </c>
      <c r="AT40" s="16" t="s">
        <v>35016</v>
      </c>
      <c r="AU40" s="33">
        <f>IF(D6L933C5=0,0,D6L933C18/D6L933C5)</f>
        <v>0.16204529276390209</v>
      </c>
      <c r="AV40" s="16" t="s">
        <v>35017</v>
      </c>
      <c r="AW40" s="33">
        <f>CHOOSE(MIN(D6L933C9,RUN_YEARS),B7L809C1,B7L809C10,B7L809C19,B7L809C28,B7L809C37)</f>
        <v>284.76068452268026</v>
      </c>
      <c r="AX40" s="16" t="s">
        <v>35018</v>
      </c>
      <c r="AY40" s="33">
        <f>IF(D6L933C23=0,0,D6L933C19/D6L933C23)</f>
        <v>35.225770830511742</v>
      </c>
      <c r="AZ40" s="16" t="s">
        <v>35019</v>
      </c>
      <c r="BA40" s="33">
        <f>IF(D6L933C5=0,0,D6L933C19/D6L933C5)</f>
        <v>0.43795470723609792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6130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6130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6130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61671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652.40107743474164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1655.5627410711998</v>
      </c>
      <c r="AN41" s="16" t="s">
        <v>35032</v>
      </c>
      <c r="AO41" s="33">
        <f>D6L934C8-D6L934C18</f>
        <v>4474.4372589288005</v>
      </c>
      <c r="AP41" s="16" t="s">
        <v>35033</v>
      </c>
      <c r="AQ41" s="33">
        <f>CHOOSE(MIN(D6L934C9,RUN_YEARS),B7L809C2,B7L809C11,B7L809C20,B7L809C29,B7L809C38)</f>
        <v>105.36278690173081</v>
      </c>
      <c r="AR41" s="16" t="s">
        <v>35034</v>
      </c>
      <c r="AS41" s="33">
        <f>IF(D6L934C20=0,0,D6L934C18/D6L934C20)</f>
        <v>15.712974094120165</v>
      </c>
      <c r="AT41" s="16" t="s">
        <v>35035</v>
      </c>
      <c r="AU41" s="33">
        <f>IF(D6L934C5=0,0,D6L934C18/D6L934C5)</f>
        <v>0.27007548793983682</v>
      </c>
      <c r="AV41" s="16" t="s">
        <v>35036</v>
      </c>
      <c r="AW41" s="33">
        <f>CHOOSE(MIN(D6L934C9,RUN_YEARS),B7L809C1,B7L809C10,B7L809C19,B7L809C28,B7L809C37)</f>
        <v>284.76068452268026</v>
      </c>
      <c r="AX41" s="16" t="s">
        <v>35037</v>
      </c>
      <c r="AY41" s="33">
        <f>IF(D6L934C23=0,0,D6L934C19/D6L934C23)</f>
        <v>15.712974094120167</v>
      </c>
      <c r="AZ41" s="16" t="s">
        <v>35038</v>
      </c>
      <c r="BA41" s="33">
        <f>IF(D6L934C5=0,0,D6L934C19/D6L934C5)</f>
        <v>0.72992451206016318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-1668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-1668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-1668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-1623.3502272224539</v>
      </c>
      <c r="X42" s="16" t="s">
        <v>35045</v>
      </c>
      <c r="Y42" s="33">
        <f>D6L935C7-D6L935C10</f>
        <v>-44.649772777546104</v>
      </c>
      <c r="Z42" s="16" t="s">
        <v>35046</v>
      </c>
      <c r="AA42" s="33">
        <f>CHOOSE(MIN(D6L935C9,RUN_YEARS),B7L809C7,B7L809C16,B7L809C25,B7L809C34,B7L809C43)</f>
        <v>61671</v>
      </c>
      <c r="AB42" s="16" t="s">
        <v>35047</v>
      </c>
      <c r="AC42" s="33">
        <f>IF(D6L935C12=0,0,D6L935C10/D6L935C12)</f>
        <v>-2.6322748572626582E-2</v>
      </c>
      <c r="AD42" s="16" t="s">
        <v>35048</v>
      </c>
      <c r="AE42" s="33">
        <f>IF(D6L935C5=0,0,D6L935C10/D6L935C5)</f>
        <v>0.97323155109259829</v>
      </c>
      <c r="AF42" s="16" t="s">
        <v>35049</v>
      </c>
      <c r="AG42" s="33">
        <f>CHOOSE(MIN(D6L935C9,RUN_YEARS),B7L809C5,B7L809C14,B7L809C23,B7L809C32,B7L809C41)</f>
        <v>652.40107743474164</v>
      </c>
      <c r="AH42" s="16" t="s">
        <v>35050</v>
      </c>
      <c r="AI42" s="33">
        <f>IF(D6L935C15=0,0,D6L935C11/D6L935C15)</f>
        <v>-6.8439146288829258E-2</v>
      </c>
      <c r="AJ42" s="16" t="s">
        <v>35051</v>
      </c>
      <c r="AK42" s="33">
        <f>IF(D6L935C5=0,0,D6L935C11/D6L935C5)</f>
        <v>2.6768448907401741E-2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105.36278690173081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284.76068452268026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-8815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-8815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-8815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61671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652.40107743474164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-2380.7154261896617</v>
      </c>
      <c r="AN43" s="16" t="s">
        <v>35073</v>
      </c>
      <c r="AO43" s="33">
        <f>D6L936C8-D6L936C18</f>
        <v>-6434.2845738103388</v>
      </c>
      <c r="AP43" s="16" t="s">
        <v>35074</v>
      </c>
      <c r="AQ43" s="33">
        <f>CHOOSE(MIN(D6L936C9,RUN_YEARS),B7L809C2,B7L809C11,B7L809C20,B7L809C29,B7L809C38)</f>
        <v>105.36278690173081</v>
      </c>
      <c r="AR43" s="16" t="s">
        <v>35075</v>
      </c>
      <c r="AS43" s="33">
        <f>IF(D6L936C20=0,0,D6L936C18/D6L936C20)</f>
        <v>-22.595410544807383</v>
      </c>
      <c r="AT43" s="16" t="s">
        <v>35076</v>
      </c>
      <c r="AU43" s="33">
        <f>IF(D6L936C5=0,0,D6L936C18/D6L936C5)</f>
        <v>0.27007548793983682</v>
      </c>
      <c r="AV43" s="16" t="s">
        <v>35077</v>
      </c>
      <c r="AW43" s="33">
        <f>CHOOSE(MIN(D6L936C9,RUN_YEARS),B7L809C1,B7L809C10,B7L809C19,B7L809C28,B7L809C37)</f>
        <v>284.76068452268026</v>
      </c>
      <c r="AX43" s="16" t="s">
        <v>35078</v>
      </c>
      <c r="AY43" s="33">
        <f>IF(D6L936C23=0,0,D6L936C19/D6L936C23)</f>
        <v>-22.595410544807386</v>
      </c>
      <c r="AZ43" s="16" t="s">
        <v>35079</v>
      </c>
      <c r="BA43" s="33">
        <f>IF(D6L936C5=0,0,D6L936C19/D6L936C5)</f>
        <v>0.72992451206016318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18891.996148046754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18721.498074023377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7578.8490370116888</v>
      </c>
      <c r="R44" s="16" t="s">
        <v>35083</v>
      </c>
      <c r="S44" s="15">
        <f>SUM(D6L929C8:D6L936C8)</f>
        <v>11142.649037011688</v>
      </c>
      <c r="U44" s="21" t="str">
        <f>NULL_VALUE</f>
        <v>n/a</v>
      </c>
      <c r="V44" s="16" t="s">
        <v>35084</v>
      </c>
      <c r="W44" s="33">
        <f>SUM(D6L929C10:D6L936C10)</f>
        <v>7375.975003787531</v>
      </c>
      <c r="X44" s="16" t="s">
        <v>35085</v>
      </c>
      <c r="Y44" s="33">
        <f>SUM(D6L929C11:D6L936C11)</f>
        <v>202.87403322415798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0.11960200100188957</v>
      </c>
      <c r="AD44" s="16" t="s">
        <v>35087</v>
      </c>
      <c r="AE44" s="33">
        <f>IF(D6L937C5=0,0,D6L937C10/D6L937C5)</f>
        <v>0.3939842300345564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0.31096520260491306</v>
      </c>
      <c r="AJ44" s="16" t="s">
        <v>35089</v>
      </c>
      <c r="AK44" s="33">
        <f>IF(D6L937C5=0,0,D6L937C11/D6L937C5)</f>
        <v>1.0836420911510901E-2</v>
      </c>
      <c r="AL44" s="16" t="s">
        <v>35090</v>
      </c>
      <c r="AM44" s="33">
        <f>SUM(D6L929C18:D6L936C18)</f>
        <v>3009.3563756132849</v>
      </c>
      <c r="AN44" s="16" t="s">
        <v>35091</v>
      </c>
      <c r="AO44" s="33">
        <f>SUM(D6L929C19:D6L936C19)</f>
        <v>8133.2926613984018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28.561852472828324</v>
      </c>
      <c r="AT44" s="16" t="s">
        <v>35093</v>
      </c>
      <c r="AU44" s="33">
        <f>IF(D6L937C5=0,0,D6L937C18/D6L937C5)</f>
        <v>0.16074335310745536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28.561852472828328</v>
      </c>
      <c r="AZ44" s="16" t="s">
        <v>35095</v>
      </c>
      <c r="BA44" s="33">
        <f>IF(D6L937C5=0,0,D6L937C19/D6L937C5)</f>
        <v>0.43443599594647725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881.93410020694625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440.96705010347313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220.48352505173656</v>
      </c>
      <c r="R45" s="16" t="s">
        <v>35100</v>
      </c>
      <c r="S45" s="15">
        <f>D6L938C5-D6L938C7</f>
        <v>220.48352505173656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214.58152307646532</v>
      </c>
      <c r="X45" s="16" t="s">
        <v>35102</v>
      </c>
      <c r="Y45" s="33">
        <f>D6L938C7-D6L938C10</f>
        <v>5.9020019752712471</v>
      </c>
      <c r="Z45" s="16" t="s">
        <v>35103</v>
      </c>
      <c r="AA45" s="33">
        <f>CHOOSE(MIN(D6L938C9,RUN_YEARS),B7L809C7,B7L809C16,B7L809C25,B7L809C34,B7L809C43)</f>
        <v>61671</v>
      </c>
      <c r="AB45" s="16" t="s">
        <v>35104</v>
      </c>
      <c r="AC45" s="33">
        <f>IF(D6L938C12=0,0,D6L938C10/D6L938C12)</f>
        <v>3.4794558719084385E-3</v>
      </c>
      <c r="AD45" s="16" t="s">
        <v>35105</v>
      </c>
      <c r="AE45" s="33">
        <f>IF(D6L938C5=0,0,D6L938C10/D6L938C5)</f>
        <v>0.48661577554629915</v>
      </c>
      <c r="AF45" s="16" t="s">
        <v>35106</v>
      </c>
      <c r="AG45" s="33">
        <f>CHOOSE(MIN(D6L938C9,RUN_YEARS),B7L809C5,B7L809C14,B7L809C23,B7L809C32,B7L809C41)</f>
        <v>652.40107743474164</v>
      </c>
      <c r="AH45" s="16" t="s">
        <v>35107</v>
      </c>
      <c r="AI45" s="33">
        <f>IF(D6L938C15=0,0,D6L938C11/D6L938C15)</f>
        <v>9.0465852669619675E-3</v>
      </c>
      <c r="AJ45" s="16" t="s">
        <v>35108</v>
      </c>
      <c r="AK45" s="33">
        <f>IF(D6L938C5=0,0,D6L938C11/D6L938C5)</f>
        <v>1.3384224453700883E-2</v>
      </c>
      <c r="AL45" s="16" t="s">
        <v>35109</v>
      </c>
      <c r="AM45" s="33">
        <f>D6L938C8*CHOOSE(MIN(D6L938C9,RUN_YEARS),B7L809C4,B7L809C13,B7L809C22,B7L809C31,B7L809C40)</f>
        <v>59.547195611042987</v>
      </c>
      <c r="AN45" s="16" t="s">
        <v>35110</v>
      </c>
      <c r="AO45" s="33">
        <f>D6L938C8-D6L938C18</f>
        <v>160.93632944069358</v>
      </c>
      <c r="AP45" s="16" t="s">
        <v>35111</v>
      </c>
      <c r="AQ45" s="33">
        <f>CHOOSE(MIN(D6L938C9,RUN_YEARS),B7L809C2,B7L809C11,B7L809C20,B7L809C29,B7L809C38)</f>
        <v>105.36278690173081</v>
      </c>
      <c r="AR45" s="16" t="s">
        <v>35112</v>
      </c>
      <c r="AS45" s="33">
        <f>IF(D6L938C20=0,0,D6L938C18/D6L938C20)</f>
        <v>0.56516344491325143</v>
      </c>
      <c r="AT45" s="16" t="s">
        <v>35113</v>
      </c>
      <c r="AU45" s="33">
        <f>IF(D6L938C5=0,0,D6L938C18/D6L938C5)</f>
        <v>0.13503774396991841</v>
      </c>
      <c r="AV45" s="16" t="s">
        <v>35114</v>
      </c>
      <c r="AW45" s="33">
        <f>CHOOSE(MIN(D6L938C9,RUN_YEARS),B7L809C1,B7L809C10,B7L809C19,B7L809C28,B7L809C37)</f>
        <v>284.76068452268026</v>
      </c>
      <c r="AX45" s="16" t="s">
        <v>35115</v>
      </c>
      <c r="AY45" s="33">
        <f>IF(D6L938C23=0,0,D6L938C19/D6L938C23)</f>
        <v>0.56516344491325143</v>
      </c>
      <c r="AZ45" s="16" t="s">
        <v>35116</v>
      </c>
      <c r="BA45" s="33">
        <f>IF(D6L938C5=0,0,D6L938C19/D6L938C5)</f>
        <v>0.36496225603008159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32715.15134344087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32715.15134344087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13086.060537376348</v>
      </c>
      <c r="R46" s="16" t="s">
        <v>35120</v>
      </c>
      <c r="S46" s="15">
        <f>D6L939C5-D6L939C7</f>
        <v>19629.090806064523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12735.766994482423</v>
      </c>
      <c r="X46" s="16" t="s">
        <v>35122</v>
      </c>
      <c r="Y46" s="33">
        <f>D6L939C7-D6L939C10</f>
        <v>350.29354289392541</v>
      </c>
      <c r="Z46" s="16" t="s">
        <v>35123</v>
      </c>
      <c r="AA46" s="33">
        <f>CHOOSE(MIN(D6L939C9,RUN_YEARS),B7L809C7,B7L809C16,B7L809C25,B7L809C34,B7L809C43)</f>
        <v>61671</v>
      </c>
      <c r="AB46" s="16" t="s">
        <v>35124</v>
      </c>
      <c r="AC46" s="33">
        <f>IF(D6L939C12=0,0,D6L939C10/D6L939C12)</f>
        <v>0.20651143964719923</v>
      </c>
      <c r="AD46" s="16" t="s">
        <v>35125</v>
      </c>
      <c r="AE46" s="33">
        <f>IF(D6L939C5=0,0,D6L939C10/D6L939C5)</f>
        <v>0.38929262043703933</v>
      </c>
      <c r="AF46" s="16" t="s">
        <v>35126</v>
      </c>
      <c r="AG46" s="33">
        <f>CHOOSE(MIN(D6L939C9,RUN_YEARS),B7L809C5,B7L809C14,B7L809C23,B7L809C32,B7L809C41)</f>
        <v>652.40107743474164</v>
      </c>
      <c r="AH46" s="16" t="s">
        <v>35127</v>
      </c>
      <c r="AI46" s="33">
        <f>IF(D6L939C15=0,0,D6L939C11/D6L939C15)</f>
        <v>0.53692974308271979</v>
      </c>
      <c r="AJ46" s="16" t="s">
        <v>35128</v>
      </c>
      <c r="AK46" s="33">
        <f>IF(D6L939C5=0,0,D6L939C11/D6L939C5)</f>
        <v>1.0707379562960711E-2</v>
      </c>
      <c r="AL46" s="16" t="s">
        <v>35129</v>
      </c>
      <c r="AM46" s="33">
        <f>D6L939C8*CHOOSE(MIN(D6L939C9,RUN_YEARS),B7L809C4,B7L809C13,B7L809C22,B7L809C31,B7L809C40)</f>
        <v>5301.3362772632408</v>
      </c>
      <c r="AN46" s="16" t="s">
        <v>35130</v>
      </c>
      <c r="AO46" s="33">
        <f>D6L939C8-D6L939C18</f>
        <v>14327.754528801283</v>
      </c>
      <c r="AP46" s="16" t="s">
        <v>35131</v>
      </c>
      <c r="AQ46" s="33">
        <f>CHOOSE(MIN(D6L939C9,RUN_YEARS),B7L809C2,B7L809C11,B7L809C20,B7L809C29,B7L809C38)</f>
        <v>105.36278690173081</v>
      </c>
      <c r="AR46" s="16" t="s">
        <v>35132</v>
      </c>
      <c r="AS46" s="33">
        <f>IF(D6L939C20=0,0,D6L939C18/D6L939C20)</f>
        <v>50.315072647116502</v>
      </c>
      <c r="AT46" s="16" t="s">
        <v>35133</v>
      </c>
      <c r="AU46" s="33">
        <f>IF(D6L939C5=0,0,D6L939C18/D6L939C5)</f>
        <v>0.16204529276390209</v>
      </c>
      <c r="AV46" s="16" t="s">
        <v>35134</v>
      </c>
      <c r="AW46" s="33">
        <f>CHOOSE(MIN(D6L939C9,RUN_YEARS),B7L809C1,B7L809C10,B7L809C19,B7L809C28,B7L809C37)</f>
        <v>284.76068452268026</v>
      </c>
      <c r="AX46" s="16" t="s">
        <v>35135</v>
      </c>
      <c r="AY46" s="33">
        <f>IF(D6L939C23=0,0,D6L939C19/D6L939C23)</f>
        <v>50.315072647116509</v>
      </c>
      <c r="AZ46" s="16" t="s">
        <v>35136</v>
      </c>
      <c r="BA46" s="33">
        <f>IF(D6L939C5=0,0,D6L939C19/D6L939C5)</f>
        <v>0.43795470723609792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33597.085443647818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33156.118393544341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13306.544062428085</v>
      </c>
      <c r="R47" s="16" t="s">
        <v>35140</v>
      </c>
      <c r="S47" s="15">
        <f>SUM(D6L938C8:D6L939C8)</f>
        <v>19849.574331116259</v>
      </c>
      <c r="U47" s="21" t="str">
        <f>NULL_VALUE</f>
        <v>n/a</v>
      </c>
      <c r="V47" s="16" t="s">
        <v>35141</v>
      </c>
      <c r="W47" s="33">
        <f>SUM(D6L938C10:D6L939C10)</f>
        <v>12950.348517558888</v>
      </c>
      <c r="X47" s="16" t="s">
        <v>35142</v>
      </c>
      <c r="Y47" s="33">
        <f>SUM(D6L938C11:D6L939C11)</f>
        <v>356.19554486919662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0.20999089551910766</v>
      </c>
      <c r="AD47" s="16" t="s">
        <v>35144</v>
      </c>
      <c r="AE47" s="33">
        <f>IF(D6L940C5=0,0,D6L940C10/D6L940C5)</f>
        <v>0.39058699102969741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0.54597632834968179</v>
      </c>
      <c r="AJ47" s="16" t="s">
        <v>35146</v>
      </c>
      <c r="AK47" s="33">
        <f>IF(D6L940C5=0,0,D6L940C11/D6L940C5)</f>
        <v>1.0742980847195601E-2</v>
      </c>
      <c r="AL47" s="16" t="s">
        <v>35147</v>
      </c>
      <c r="AM47" s="33">
        <f>SUM(D6L938C18:D6L939C18)</f>
        <v>5360.8834728742841</v>
      </c>
      <c r="AN47" s="16" t="s">
        <v>35148</v>
      </c>
      <c r="AO47" s="33">
        <f>SUM(D6L938C19:D6L939C19)</f>
        <v>14488.690858241976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50.880236092029755</v>
      </c>
      <c r="AT47" s="16" t="s">
        <v>35150</v>
      </c>
      <c r="AU47" s="33">
        <f>IF(D6L940C5=0,0,D6L940C18/D6L940C5)</f>
        <v>0.161686099960304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50.880236092029762</v>
      </c>
      <c r="AZ47" s="16" t="s">
        <v>35152</v>
      </c>
      <c r="BA47" s="33">
        <f>IF(D6L940C5=0,0,D6L940C19/D6L940C5)</f>
        <v>0.43698392816280318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72889.640538615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64259.367808185911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27076.268769748873</v>
      </c>
      <c r="R48" s="16" t="s">
        <v>35157</v>
      </c>
      <c r="S48" s="15">
        <f>SUM(D6L928C8,D6L937C8,D6L940C8)</f>
        <v>37183.099038437045</v>
      </c>
      <c r="U48" s="21" t="str">
        <f>NULL_VALUE</f>
        <v>n/a</v>
      </c>
      <c r="V48" s="16" t="s">
        <v>35158</v>
      </c>
      <c r="W48" s="33">
        <f>SUM(D6L928C10,D6L937C10,D6L940C10)</f>
        <v>26350.53129845643</v>
      </c>
      <c r="X48" s="16" t="s">
        <v>35159</v>
      </c>
      <c r="Y48" s="33">
        <f>SUM(D6L928C11,D6L937C11,D6L940C11)</f>
        <v>725.73747129243714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0.42259730550400509</v>
      </c>
      <c r="AD48" s="16" t="s">
        <v>35161</v>
      </c>
      <c r="AE48" s="33">
        <f>IF(D6L941C5=0,0,D6L941C10/D6L941C5)</f>
        <v>0.41006521223664566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1.0987529943104142</v>
      </c>
      <c r="AJ48" s="16" t="s">
        <v>35163</v>
      </c>
      <c r="AK48" s="33">
        <f>IF(D6L941C5=0,0,D6L941C11/D6L941C5)</f>
        <v>1.1293878169775371E-2</v>
      </c>
      <c r="AL48" s="16" t="s">
        <v>35164</v>
      </c>
      <c r="AM48" s="33">
        <f>SUM(D6L928C18,D6L937C18,D6L940C18)</f>
        <v>10052.364865996489</v>
      </c>
      <c r="AN48" s="16" t="s">
        <v>35165</v>
      </c>
      <c r="AO48" s="33">
        <f>SUM(D6L928C19,D6L937C19,D6L940C19)</f>
        <v>27130.734172440556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94.201229008551408</v>
      </c>
      <c r="AT48" s="16" t="s">
        <v>35167</v>
      </c>
      <c r="AU48" s="33">
        <f>IF(D6L941C5=0,0,D6L941C18/D6L941C5)</f>
        <v>0.15643423221969407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94.201229008551422</v>
      </c>
      <c r="AZ48" s="16" t="s">
        <v>35169</v>
      </c>
      <c r="BA48" s="33">
        <f>IF(D6L941C5=0,0,D6L941C19/D6L941C5)</f>
        <v>0.42220667737388495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51B75-3673-459F-A226-D6D91588E1E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1479.6957536666669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1272.5383481533336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636.26917407666679</v>
      </c>
      <c r="R8" s="16" t="s">
        <v>35179</v>
      </c>
      <c r="S8" s="15">
        <f>D6L1001C5-D6L1001C7</f>
        <v>636.26917407666679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621.36787358852439</v>
      </c>
      <c r="X8" s="16" t="s">
        <v>35181</v>
      </c>
      <c r="Y8" s="33">
        <f>D6L1001C7-D6L1001C10</f>
        <v>14.901300488142397</v>
      </c>
      <c r="Z8" s="16" t="s">
        <v>35182</v>
      </c>
      <c r="AA8" s="33">
        <f>CHOOSE(MIN(D6L1001C9,RUN_YEARS),B7L810C7,B7L810C16,B7L810C25,B7L810C34,B7L810C43)</f>
        <v>7531.333333333333</v>
      </c>
      <c r="AB8" s="16" t="s">
        <v>35183</v>
      </c>
      <c r="AC8" s="33">
        <f>IF(D6L1001C12=0,0,D6L1001C10/D6L1001C12)</f>
        <v>8.2504364909514613E-2</v>
      </c>
      <c r="AD8" s="16" t="s">
        <v>35184</v>
      </c>
      <c r="AE8" s="33">
        <f>IF(D6L1001C5=0,0,D6L1001C10/D6L1001C5)</f>
        <v>0.48829009710413313</v>
      </c>
      <c r="AF8" s="16" t="s">
        <v>35185</v>
      </c>
      <c r="AG8" s="33">
        <f>CHOOSE(MIN(D6L1001C9,RUN_YEARS),B7L810C5,B7L810C14,B7L810C23,B7L810C32,B7L810C41)</f>
        <v>69.466257025334613</v>
      </c>
      <c r="AH8" s="16" t="s">
        <v>35186</v>
      </c>
      <c r="AI8" s="33">
        <f>IF(D6L1001C15=0,0,D6L1001C11/D6L1001C15)</f>
        <v>0.21451134876473674</v>
      </c>
      <c r="AJ8" s="16" t="s">
        <v>35187</v>
      </c>
      <c r="AK8" s="33">
        <f>IF(D6L1001C5=0,0,D6L1001C11/D6L1001C5)</f>
        <v>1.1709902895866896E-2</v>
      </c>
      <c r="AL8" s="16" t="s">
        <v>35188</v>
      </c>
      <c r="AM8" s="33">
        <f>D6L1001C8*CHOOSE(MIN(D6L1001C9,RUN_YEARS),B7L810C4,B7L810C13,B7L810C22,B7L810C31,B7L810C40)</f>
        <v>192.84259114184937</v>
      </c>
      <c r="AN8" s="16" t="s">
        <v>35189</v>
      </c>
      <c r="AO8" s="33">
        <f>D6L1001C8-D6L1001C18</f>
        <v>443.42658293481742</v>
      </c>
      <c r="AP8" s="16" t="s">
        <v>35190</v>
      </c>
      <c r="AQ8" s="33">
        <f>CHOOSE(MIN(D6L1001C9,RUN_YEARS),B7L810C2,B7L810C11,B7L810C20,B7L810C29,B7L810C38)</f>
        <v>13.279580627145757</v>
      </c>
      <c r="AR8" s="16" t="s">
        <v>35191</v>
      </c>
      <c r="AS8" s="33">
        <f>IF(D6L1001C20=0,0,D6L1001C18/D6L1001C20)</f>
        <v>14.521738039501473</v>
      </c>
      <c r="AT8" s="16" t="s">
        <v>35192</v>
      </c>
      <c r="AU8" s="33">
        <f>IF(D6L1001C5=0,0,D6L1001C18/D6L1001C5)</f>
        <v>0.1515416737119917</v>
      </c>
      <c r="AV8" s="16" t="s">
        <v>35193</v>
      </c>
      <c r="AW8" s="33">
        <f>CHOOSE(MIN(D6L1001C9,RUN_YEARS),B7L810C1,B7L810C10,B7L810C19,B7L810C28,B7L810C37)</f>
        <v>30.535365789454779</v>
      </c>
      <c r="AX8" s="16" t="s">
        <v>35194</v>
      </c>
      <c r="AY8" s="33">
        <f>IF(D6L1001C23=0,0,D6L1001C19/D6L1001C23)</f>
        <v>14.521738039501473</v>
      </c>
      <c r="AZ8" s="16" t="s">
        <v>35195</v>
      </c>
      <c r="BA8" s="33">
        <f>IF(D6L1001C5=0,0,D6L1001C19/D6L1001C5)</f>
        <v>0.34845832628800832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0.13264421587137223</v>
      </c>
      <c r="J9" s="16" t="s">
        <v>35216</v>
      </c>
      <c r="K9" s="21">
        <f>IF(FLOW_THRU_100PCT="Y",1,INDEX(VariabilityMatrix,D6L1002C1,D6L1002C9))</f>
        <v>0.56445051352025655</v>
      </c>
      <c r="L9" s="16" t="s">
        <v>35196</v>
      </c>
      <c r="M9" s="15">
        <f>IF(D6L1002C2&lt;&gt;0,D6L1002C2*D6L1002C4,D6L1002C3*D6L1002C4)</f>
        <v>7.4871095764087819E-2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3.743554788204391E-2</v>
      </c>
      <c r="R9" s="16" t="s">
        <v>35198</v>
      </c>
      <c r="S9" s="15">
        <f>D6L1002C5-D6L1002C7</f>
        <v>3.743554788204391E-2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3.6559963628979245E-2</v>
      </c>
      <c r="X9" s="16" t="s">
        <v>35200</v>
      </c>
      <c r="Y9" s="33">
        <f>D6L1002C7-D6L1002C10</f>
        <v>8.7558425306466514E-4</v>
      </c>
      <c r="Z9" s="16" t="s">
        <v>35201</v>
      </c>
      <c r="AA9" s="33">
        <f>CHOOSE(MIN(D6L1002C9,RUN_YEARS),B7L810C7,B7L810C16,B7L810C25,B7L810C34,B7L810C43)</f>
        <v>10744.8</v>
      </c>
      <c r="AB9" s="16" t="s">
        <v>35202</v>
      </c>
      <c r="AC9" s="33">
        <f>IF(D6L1002C12=0,0,D6L1002C10/D6L1002C12)</f>
        <v>3.4025727448606999E-6</v>
      </c>
      <c r="AD9" s="16" t="s">
        <v>35203</v>
      </c>
      <c r="AE9" s="33">
        <f>IF(D6L1002C5=0,0,D6L1002C10/D6L1002C5)</f>
        <v>0.48830544358768901</v>
      </c>
      <c r="AF9" s="16" t="s">
        <v>35204</v>
      </c>
      <c r="AG9" s="33">
        <f>CHOOSE(MIN(D6L1002C9,RUN_YEARS),B7L810C5,B7L810C14,B7L810C23,B7L810C32,B7L810C41)</f>
        <v>98.97310050587285</v>
      </c>
      <c r="AH9" s="16" t="s">
        <v>35205</v>
      </c>
      <c r="AI9" s="33">
        <f>IF(D6L1002C15=0,0,D6L1002C11/D6L1002C15)</f>
        <v>8.8466891366377861E-6</v>
      </c>
      <c r="AJ9" s="16" t="s">
        <v>35206</v>
      </c>
      <c r="AK9" s="33">
        <f>IF(D6L1002C5=0,0,D6L1002C11/D6L1002C5)</f>
        <v>1.1694556412311014E-2</v>
      </c>
      <c r="AL9" s="16" t="s">
        <v>35207</v>
      </c>
      <c r="AM9" s="33">
        <f>D6L1002C8*CHOOSE(MIN(D6L1002C9,RUN_YEARS),B7L810C4,B7L810C13,B7L810C22,B7L810C31,B7L810C40)</f>
        <v>1.1200578066418554E-2</v>
      </c>
      <c r="AN9" s="16" t="s">
        <v>35208</v>
      </c>
      <c r="AO9" s="33">
        <f>D6L1002C8-D6L1002C18</f>
        <v>2.6234969815625356E-2</v>
      </c>
      <c r="AP9" s="16" t="s">
        <v>35209</v>
      </c>
      <c r="AQ9" s="33">
        <f>CHOOSE(MIN(D6L1002C9,RUN_YEARS),B7L810C2,B7L810C11,B7L810C20,B7L810C29,B7L810C38)</f>
        <v>18.716415185207364</v>
      </c>
      <c r="AR9" s="16" t="s">
        <v>35210</v>
      </c>
      <c r="AS9" s="33">
        <f>IF(D6L1002C20=0,0,D6L1002C18/D6L1002C20)</f>
        <v>5.9843607633105946E-4</v>
      </c>
      <c r="AT9" s="16" t="s">
        <v>35211</v>
      </c>
      <c r="AU9" s="33">
        <f>IF(D6L1002C5=0,0,D6L1002C18/D6L1002C5)</f>
        <v>0.1495981587034679</v>
      </c>
      <c r="AV9" s="16" t="s">
        <v>35212</v>
      </c>
      <c r="AW9" s="33">
        <f>CHOOSE(MIN(D6L1002C9,RUN_YEARS),B7L810C1,B7L810C10,B7L810C19,B7L810C28,B7L810C37)</f>
        <v>43.83921834470415</v>
      </c>
      <c r="AX9" s="16" t="s">
        <v>35213</v>
      </c>
      <c r="AY9" s="33">
        <f>IF(D6L1002C23=0,0,D6L1002C19/D6L1002C23)</f>
        <v>5.9843607633105946E-4</v>
      </c>
      <c r="AZ9" s="16" t="s">
        <v>35214</v>
      </c>
      <c r="BA9" s="33">
        <f>IF(D6L1002C5=0,0,D6L1002C19/D6L1002C5)</f>
        <v>0.35040184129653207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7.5297071635245696E-2</v>
      </c>
      <c r="J10" s="16" t="s">
        <v>35237</v>
      </c>
      <c r="K10" s="21">
        <f>IF(FLOW_THRU_100PCT="Y",1,INDEX(VariabilityMatrix,D6L1003C1,D6L1003C9))</f>
        <v>0.56445051352025655</v>
      </c>
      <c r="L10" s="16" t="s">
        <v>35217</v>
      </c>
      <c r="M10" s="15">
        <f>IF(D6L1003C2&lt;&gt;0,D6L1003C2*D6L1003C4,D6L1003C3*D6L1003C4)</f>
        <v>4.2501470751085978E-2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2.1250735375542989E-2</v>
      </c>
      <c r="R10" s="16" t="s">
        <v>35219</v>
      </c>
      <c r="S10" s="15">
        <f>D6L1003C5-D6L1003C7</f>
        <v>2.1250735375542989E-2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2.0753699528238224E-2</v>
      </c>
      <c r="X10" s="16" t="s">
        <v>35221</v>
      </c>
      <c r="Y10" s="33">
        <f>D6L1003C7-D6L1003C10</f>
        <v>4.9703584730476438E-4</v>
      </c>
      <c r="Z10" s="16" t="s">
        <v>35222</v>
      </c>
      <c r="AA10" s="33">
        <f>CHOOSE(MIN(D6L1003C9,RUN_YEARS),B7L810C7,B7L810C16,B7L810C25,B7L810C34,B7L810C43)</f>
        <v>10744.8</v>
      </c>
      <c r="AB10" s="16" t="s">
        <v>35223</v>
      </c>
      <c r="AC10" s="33">
        <f>IF(D6L1003C12=0,0,D6L1003C10/D6L1003C12)</f>
        <v>1.9315110126050019E-6</v>
      </c>
      <c r="AD10" s="16" t="s">
        <v>35224</v>
      </c>
      <c r="AE10" s="33">
        <f>IF(D6L1003C5=0,0,D6L1003C10/D6L1003C5)</f>
        <v>0.4883054435876889</v>
      </c>
      <c r="AF10" s="16" t="s">
        <v>35225</v>
      </c>
      <c r="AG10" s="33">
        <f>CHOOSE(MIN(D6L1003C9,RUN_YEARS),B7L810C5,B7L810C14,B7L810C23,B7L810C32,B7L810C41)</f>
        <v>98.97310050587285</v>
      </c>
      <c r="AH10" s="16" t="s">
        <v>35226</v>
      </c>
      <c r="AI10" s="33">
        <f>IF(D6L1003C15=0,0,D6L1003C11/D6L1003C15)</f>
        <v>5.0219286327730165E-6</v>
      </c>
      <c r="AJ10" s="16" t="s">
        <v>35227</v>
      </c>
      <c r="AK10" s="33">
        <f>IF(D6L1003C5=0,0,D6L1003C11/D6L1003C5)</f>
        <v>1.1694556412311081E-2</v>
      </c>
      <c r="AL10" s="16" t="s">
        <v>35228</v>
      </c>
      <c r="AM10" s="33">
        <f>D6L1003C8*CHOOSE(MIN(D6L1003C9,RUN_YEARS),B7L810C4,B7L810C13,B7L810C22,B7L810C31,B7L810C40)</f>
        <v>6.358141766551759E-3</v>
      </c>
      <c r="AN10" s="16" t="s">
        <v>35229</v>
      </c>
      <c r="AO10" s="33">
        <f>D6L1003C8-D6L1003C18</f>
        <v>1.489259360899123E-2</v>
      </c>
      <c r="AP10" s="16" t="s">
        <v>35230</v>
      </c>
      <c r="AQ10" s="33">
        <f>CHOOSE(MIN(D6L1003C9,RUN_YEARS),B7L810C2,B7L810C11,B7L810C20,B7L810C29,B7L810C38)</f>
        <v>18.716415185207364</v>
      </c>
      <c r="AR10" s="16" t="s">
        <v>35231</v>
      </c>
      <c r="AS10" s="33">
        <f>IF(D6L1003C20=0,0,D6L1003C18/D6L1003C20)</f>
        <v>3.3970937829894669E-4</v>
      </c>
      <c r="AT10" s="16" t="s">
        <v>35232</v>
      </c>
      <c r="AU10" s="33">
        <f>IF(D6L1003C5=0,0,D6L1003C18/D6L1003C5)</f>
        <v>0.1495981587034679</v>
      </c>
      <c r="AV10" s="16" t="s">
        <v>35233</v>
      </c>
      <c r="AW10" s="33">
        <f>CHOOSE(MIN(D6L1003C9,RUN_YEARS),B7L810C1,B7L810C10,B7L810C19,B7L810C28,B7L810C37)</f>
        <v>43.83921834470415</v>
      </c>
      <c r="AX10" s="16" t="s">
        <v>35234</v>
      </c>
      <c r="AY10" s="33">
        <f>IF(D6L1003C23=0,0,D6L1003C19/D6L1003C23)</f>
        <v>3.397093782989468E-4</v>
      </c>
      <c r="AZ10" s="16" t="s">
        <v>35235</v>
      </c>
      <c r="BA10" s="33">
        <f>IF(D6L1003C5=0,0,D6L1003C19/D6L1003C5)</f>
        <v>0.35040184129653212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4.4770560467044676E-3</v>
      </c>
      <c r="J11" s="16" t="s">
        <v>35258</v>
      </c>
      <c r="K11" s="21">
        <f>IF(FLOW_THRU_100PCT="Y",1,INDEX(VariabilityMatrix,D6L1004C1,D6L1004C9))</f>
        <v>0.56716253197672128</v>
      </c>
      <c r="L11" s="16" t="s">
        <v>35238</v>
      </c>
      <c r="M11" s="15">
        <f>IF(D6L1004C2&lt;&gt;0,D6L1004C2*D6L1004C4,D6L1004C3*D6L1004C4)</f>
        <v>2.5392184432505962E-3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1.2696092216252981E-3</v>
      </c>
      <c r="R11" s="16" t="s">
        <v>35240</v>
      </c>
      <c r="S11" s="15">
        <f>D6L1004C5-D6L1004C7</f>
        <v>1.2696092216252981E-3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1.2409242978836284E-3</v>
      </c>
      <c r="X11" s="16" t="s">
        <v>35242</v>
      </c>
      <c r="Y11" s="33">
        <f>D6L1004C7-D6L1004C10</f>
        <v>2.8684923741669702E-5</v>
      </c>
      <c r="Z11" s="16" t="s">
        <v>35243</v>
      </c>
      <c r="AA11" s="33">
        <f>CHOOSE(MIN(D6L1004C9,RUN_YEARS),B7L810C7,B7L810C16,B7L810C25,B7L810C34,B7L810C43)</f>
        <v>3162</v>
      </c>
      <c r="AB11" s="16" t="s">
        <v>35244</v>
      </c>
      <c r="AC11" s="33">
        <f>IF(D6L1004C12=0,0,D6L1004C10/D6L1004C12)</f>
        <v>3.9244917706629613E-7</v>
      </c>
      <c r="AD11" s="16" t="s">
        <v>35245</v>
      </c>
      <c r="AE11" s="33">
        <f>IF(D6L1004C5=0,0,D6L1004C10/D6L1004C5)</f>
        <v>0.48870324693099326</v>
      </c>
      <c r="AF11" s="16" t="s">
        <v>35246</v>
      </c>
      <c r="AG11" s="33">
        <f>CHOOSE(MIN(D6L1004C9,RUN_YEARS),B7L810C5,B7L810C14,B7L810C23,B7L810C32,B7L810C41)</f>
        <v>28.112335615119758</v>
      </c>
      <c r="AH11" s="16" t="s">
        <v>35247</v>
      </c>
      <c r="AI11" s="33">
        <f>IF(D6L1004C15=0,0,D6L1004C11/D6L1004C15)</f>
        <v>1.0203678603723693E-6</v>
      </c>
      <c r="AJ11" s="16" t="s">
        <v>35248</v>
      </c>
      <c r="AK11" s="33">
        <f>IF(D6L1004C5=0,0,D6L1004C11/D6L1004C5)</f>
        <v>1.1296753069006746E-2</v>
      </c>
      <c r="AL11" s="16" t="s">
        <v>35249</v>
      </c>
      <c r="AM11" s="33">
        <f>D6L1004C8*CHOOSE(MIN(D6L1004C9,RUN_YEARS),B7L810C4,B7L810C13,B7L810C22,B7L810C31,B7L810C40)</f>
        <v>3.864015187286813E-4</v>
      </c>
      <c r="AN11" s="16" t="s">
        <v>35250</v>
      </c>
      <c r="AO11" s="33">
        <f>D6L1004C8-D6L1004C18</f>
        <v>8.8320770289661678E-4</v>
      </c>
      <c r="AP11" s="16" t="s">
        <v>35251</v>
      </c>
      <c r="AQ11" s="33">
        <f>CHOOSE(MIN(D6L1004C9,RUN_YEARS),B7L810C2,B7L810C11,B7L810C20,B7L810C29,B7L810C38)</f>
        <v>5.4021684776195107</v>
      </c>
      <c r="AR11" s="16" t="s">
        <v>35252</v>
      </c>
      <c r="AS11" s="33">
        <f>IF(D6L1004C20=0,0,D6L1004C18/D6L1004C20)</f>
        <v>7.1527113663613618E-5</v>
      </c>
      <c r="AT11" s="16" t="s">
        <v>35253</v>
      </c>
      <c r="AU11" s="33">
        <f>IF(D6L1004C5=0,0,D6L1004C18/D6L1004C5)</f>
        <v>0.1521734058587047</v>
      </c>
      <c r="AV11" s="16" t="s">
        <v>35254</v>
      </c>
      <c r="AW11" s="33">
        <f>CHOOSE(MIN(D6L1004C9,RUN_YEARS),B7L810C1,B7L810C10,B7L810C19,B7L810C28,B7L810C37)</f>
        <v>12.347872822749046</v>
      </c>
      <c r="AX11" s="16" t="s">
        <v>35255</v>
      </c>
      <c r="AY11" s="33">
        <f>IF(D6L1004C23=0,0,D6L1004C19/D6L1004C23)</f>
        <v>7.1527113663613631E-5</v>
      </c>
      <c r="AZ11" s="16" t="s">
        <v>35256</v>
      </c>
      <c r="BA11" s="33">
        <f>IF(D6L1004C5=0,0,D6L1004C19/D6L1004C5)</f>
        <v>0.3478265941412953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5.8063319283588815</v>
      </c>
      <c r="J12" s="16" t="s">
        <v>35279</v>
      </c>
      <c r="K12" s="21">
        <f>IF(FLOW_THRU_100PCT="Y",1,INDEX(VariabilityMatrix,D6L1005C1,D6L1005C9))</f>
        <v>0.22521068651838405</v>
      </c>
      <c r="L12" s="16" t="s">
        <v>35259</v>
      </c>
      <c r="M12" s="15">
        <f>IF(D6L1005C2&lt;&gt;0,D6L1005C2*D6L1005C4,D6L1005C3*D6L1005C4)</f>
        <v>1.3076479997393164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0.65382399986965822</v>
      </c>
      <c r="R12" s="16" t="s">
        <v>35261</v>
      </c>
      <c r="S12" s="15">
        <f>D6L1005C5-D6L1005C7</f>
        <v>0.65382399986965822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0.63853163656926104</v>
      </c>
      <c r="X12" s="16" t="s">
        <v>35263</v>
      </c>
      <c r="Y12" s="33">
        <f>D6L1005C7-D6L1005C10</f>
        <v>1.5292363300397183E-2</v>
      </c>
      <c r="Z12" s="16" t="s">
        <v>35264</v>
      </c>
      <c r="AA12" s="33">
        <f>CHOOSE(MIN(D6L1005C9,RUN_YEARS),B7L810C7,B7L810C16,B7L810C25,B7L810C34,B7L810C43)</f>
        <v>10744.8</v>
      </c>
      <c r="AB12" s="16" t="s">
        <v>35265</v>
      </c>
      <c r="AC12" s="33">
        <f>IF(D6L1005C12=0,0,D6L1005C10/D6L1005C12)</f>
        <v>5.9427037875927064E-5</v>
      </c>
      <c r="AD12" s="16" t="s">
        <v>35266</v>
      </c>
      <c r="AE12" s="33">
        <f>IF(D6L1005C5=0,0,D6L1005C10/D6L1005C5)</f>
        <v>0.4883054435876889</v>
      </c>
      <c r="AF12" s="16" t="s">
        <v>35267</v>
      </c>
      <c r="AG12" s="33">
        <f>CHOOSE(MIN(D6L1005C9,RUN_YEARS),B7L810C5,B7L810C14,B7L810C23,B7L810C32,B7L810C41)</f>
        <v>98.97310050587285</v>
      </c>
      <c r="AH12" s="16" t="s">
        <v>35268</v>
      </c>
      <c r="AI12" s="33">
        <f>IF(D6L1005C15=0,0,D6L1005C11/D6L1005C15)</f>
        <v>1.5451029847741071E-4</v>
      </c>
      <c r="AJ12" s="16" t="s">
        <v>35269</v>
      </c>
      <c r="AK12" s="33">
        <f>IF(D6L1005C5=0,0,D6L1005C11/D6L1005C5)</f>
        <v>1.1694556412311081E-2</v>
      </c>
      <c r="AL12" s="16" t="s">
        <v>35270</v>
      </c>
      <c r="AM12" s="33">
        <f>D6L1005C8*CHOOSE(MIN(D6L1005C9,RUN_YEARS),B7L810C4,B7L810C13,B7L810C22,B7L810C31,B7L810C40)</f>
        <v>0.19562173299327462</v>
      </c>
      <c r="AN12" s="16" t="s">
        <v>35271</v>
      </c>
      <c r="AO12" s="33">
        <f>D6L1005C8-D6L1005C18</f>
        <v>0.4582022668763836</v>
      </c>
      <c r="AP12" s="16" t="s">
        <v>35272</v>
      </c>
      <c r="AQ12" s="33">
        <f>CHOOSE(MIN(D6L1005C9,RUN_YEARS),B7L810C2,B7L810C11,B7L810C20,B7L810C29,B7L810C38)</f>
        <v>18.716415185207364</v>
      </c>
      <c r="AR12" s="16" t="s">
        <v>35273</v>
      </c>
      <c r="AS12" s="33">
        <f>IF(D6L1005C20=0,0,D6L1005C18/D6L1005C20)</f>
        <v>1.0451880397902558E-2</v>
      </c>
      <c r="AT12" s="16" t="s">
        <v>35274</v>
      </c>
      <c r="AU12" s="33">
        <f>IF(D6L1005C5=0,0,D6L1005C18/D6L1005C5)</f>
        <v>0.1495981587034679</v>
      </c>
      <c r="AV12" s="16" t="s">
        <v>35275</v>
      </c>
      <c r="AW12" s="33">
        <f>CHOOSE(MIN(D6L1005C9,RUN_YEARS),B7L810C1,B7L810C10,B7L810C19,B7L810C28,B7L810C37)</f>
        <v>43.83921834470415</v>
      </c>
      <c r="AX12" s="16" t="s">
        <v>35276</v>
      </c>
      <c r="AY12" s="33">
        <f>IF(D6L1005C23=0,0,D6L1005C19/D6L1005C23)</f>
        <v>1.045188039790256E-2</v>
      </c>
      <c r="AZ12" s="16" t="s">
        <v>35277</v>
      </c>
      <c r="BA12" s="33">
        <f>IF(D6L1005C5=0,0,D6L1005C19/D6L1005C5)</f>
        <v>0.35040184129653207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2.3175840796024145</v>
      </c>
      <c r="J13" s="16" t="s">
        <v>35300</v>
      </c>
      <c r="K13" s="21">
        <f>IF(FLOW_THRU_100PCT="Y",1,INDEX(VariabilityMatrix,D6L1006C1,D6L1006C9))</f>
        <v>0.56445051352025655</v>
      </c>
      <c r="L13" s="16" t="s">
        <v>35280</v>
      </c>
      <c r="M13" s="15">
        <f>IF(D6L1006C2&lt;&gt;0,D6L1006C2*D6L1006C4,D6L1006C3*D6L1006C4)</f>
        <v>1.308161523857954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0.65408076192897702</v>
      </c>
      <c r="R13" s="16" t="s">
        <v>35282</v>
      </c>
      <c r="S13" s="15">
        <f>D6L1006C5-D6L1006C7</f>
        <v>0.65408076192897702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0.63878239319180541</v>
      </c>
      <c r="X13" s="16" t="s">
        <v>35284</v>
      </c>
      <c r="Y13" s="33">
        <f>D6L1006C7-D6L1006C10</f>
        <v>1.5298368737171608E-2</v>
      </c>
      <c r="Z13" s="16" t="s">
        <v>35285</v>
      </c>
      <c r="AA13" s="33">
        <f>CHOOSE(MIN(D6L1006C9,RUN_YEARS),B7L810C7,B7L810C16,B7L810C25,B7L810C34,B7L810C43)</f>
        <v>10744.8</v>
      </c>
      <c r="AB13" s="16" t="s">
        <v>35286</v>
      </c>
      <c r="AC13" s="33">
        <f>IF(D6L1006C12=0,0,D6L1006C10/D6L1006C12)</f>
        <v>5.9450375362203622E-5</v>
      </c>
      <c r="AD13" s="16" t="s">
        <v>35287</v>
      </c>
      <c r="AE13" s="33">
        <f>IF(D6L1006C5=0,0,D6L1006C10/D6L1006C5)</f>
        <v>0.48830544358768896</v>
      </c>
      <c r="AF13" s="16" t="s">
        <v>35288</v>
      </c>
      <c r="AG13" s="33">
        <f>CHOOSE(MIN(D6L1006C9,RUN_YEARS),B7L810C5,B7L810C14,B7L810C23,B7L810C32,B7L810C41)</f>
        <v>98.97310050587285</v>
      </c>
      <c r="AH13" s="16" t="s">
        <v>35289</v>
      </c>
      <c r="AI13" s="33">
        <f>IF(D6L1006C15=0,0,D6L1006C11/D6L1006C15)</f>
        <v>1.545709759417291E-4</v>
      </c>
      <c r="AJ13" s="16" t="s">
        <v>35290</v>
      </c>
      <c r="AK13" s="33">
        <f>IF(D6L1006C5=0,0,D6L1006C11/D6L1006C5)</f>
        <v>1.1694556412311033E-2</v>
      </c>
      <c r="AL13" s="16" t="s">
        <v>35291</v>
      </c>
      <c r="AM13" s="33">
        <f>D6L1006C8*CHOOSE(MIN(D6L1006C9,RUN_YEARS),B7L810C4,B7L810C13,B7L810C22,B7L810C31,B7L810C40)</f>
        <v>0.19569855525587262</v>
      </c>
      <c r="AN13" s="16" t="s">
        <v>35292</v>
      </c>
      <c r="AO13" s="33">
        <f>D6L1006C8-D6L1006C18</f>
        <v>0.45838220667310436</v>
      </c>
      <c r="AP13" s="16" t="s">
        <v>35293</v>
      </c>
      <c r="AQ13" s="33">
        <f>CHOOSE(MIN(D6L1006C9,RUN_YEARS),B7L810C2,B7L810C11,B7L810C20,B7L810C29,B7L810C38)</f>
        <v>18.716415185207364</v>
      </c>
      <c r="AR13" s="16" t="s">
        <v>35294</v>
      </c>
      <c r="AS13" s="33">
        <f>IF(D6L1006C20=0,0,D6L1006C18/D6L1006C20)</f>
        <v>1.0455984937251457E-2</v>
      </c>
      <c r="AT13" s="16" t="s">
        <v>35295</v>
      </c>
      <c r="AU13" s="33">
        <f>IF(D6L1006C5=0,0,D6L1006C18/D6L1006C5)</f>
        <v>0.1495981587034679</v>
      </c>
      <c r="AV13" s="16" t="s">
        <v>35296</v>
      </c>
      <c r="AW13" s="33">
        <f>CHOOSE(MIN(D6L1006C9,RUN_YEARS),B7L810C1,B7L810C10,B7L810C19,B7L810C28,B7L810C37)</f>
        <v>43.83921834470415</v>
      </c>
      <c r="AX13" s="16" t="s">
        <v>35297</v>
      </c>
      <c r="AY13" s="33">
        <f>IF(D6L1006C23=0,0,D6L1006C19/D6L1006C23)</f>
        <v>1.0455984937251457E-2</v>
      </c>
      <c r="AZ13" s="16" t="s">
        <v>35298</v>
      </c>
      <c r="BA13" s="33">
        <f>IF(D6L1006C5=0,0,D6L1006C19/D6L1006C5)</f>
        <v>0.35040184129653207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0.11693963159116701</v>
      </c>
      <c r="J14" s="16" t="s">
        <v>35321</v>
      </c>
      <c r="K14" s="21">
        <f>IF(FLOW_THRU_100PCT="Y",1,INDEX(VariabilityMatrix,D6L1007C1,D6L1007C9))</f>
        <v>0.56716253197672128</v>
      </c>
      <c r="L14" s="16" t="s">
        <v>35301</v>
      </c>
      <c r="M14" s="15">
        <f>IF(D6L1007C2&lt;&gt;0,D6L1007C2*D6L1007C4,D6L1007C3*D6L1007C4)</f>
        <v>6.6323777541671264E-2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3.3161888770835632E-2</v>
      </c>
      <c r="R14" s="16" t="s">
        <v>35303</v>
      </c>
      <c r="S14" s="15">
        <f>D6L1007C5-D6L1007C7</f>
        <v>3.3161888770835632E-2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3.2412645433343636E-2</v>
      </c>
      <c r="X14" s="16" t="s">
        <v>35305</v>
      </c>
      <c r="Y14" s="33">
        <f>D6L1007C7-D6L1007C10</f>
        <v>7.4924333749199629E-4</v>
      </c>
      <c r="Z14" s="16" t="s">
        <v>35306</v>
      </c>
      <c r="AA14" s="33">
        <f>CHOOSE(MIN(D6L1007C9,RUN_YEARS),B7L810C7,B7L810C16,B7L810C25,B7L810C34,B7L810C43)</f>
        <v>3162</v>
      </c>
      <c r="AB14" s="16" t="s">
        <v>35307</v>
      </c>
      <c r="AC14" s="33">
        <f>IF(D6L1007C12=0,0,D6L1007C10/D6L1007C12)</f>
        <v>1.0250678505168766E-5</v>
      </c>
      <c r="AD14" s="16" t="s">
        <v>35308</v>
      </c>
      <c r="AE14" s="33">
        <f>IF(D6L1007C5=0,0,D6L1007C10/D6L1007C5)</f>
        <v>0.48870324693099326</v>
      </c>
      <c r="AF14" s="16" t="s">
        <v>35309</v>
      </c>
      <c r="AG14" s="33">
        <f>CHOOSE(MIN(D6L1007C9,RUN_YEARS),B7L810C5,B7L810C14,B7L810C23,B7L810C32,B7L810C41)</f>
        <v>28.112335615119758</v>
      </c>
      <c r="AH14" s="16" t="s">
        <v>35310</v>
      </c>
      <c r="AI14" s="33">
        <f>IF(D6L1007C15=0,0,D6L1007C11/D6L1007C15)</f>
        <v>2.6651764113438802E-5</v>
      </c>
      <c r="AJ14" s="16" t="s">
        <v>35311</v>
      </c>
      <c r="AK14" s="33">
        <f>IF(D6L1007C5=0,0,D6L1007C11/D6L1007C5)</f>
        <v>1.1296753069006757E-2</v>
      </c>
      <c r="AL14" s="16" t="s">
        <v>35312</v>
      </c>
      <c r="AM14" s="33">
        <f>D6L1007C8*CHOOSE(MIN(D6L1007C9,RUN_YEARS),B7L810C4,B7L810C13,B7L810C22,B7L810C31,B7L810C40)</f>
        <v>1.0092715117931186E-2</v>
      </c>
      <c r="AN14" s="16" t="s">
        <v>35313</v>
      </c>
      <c r="AO14" s="33">
        <f>D6L1007C8-D6L1007C18</f>
        <v>2.3069173652904444E-2</v>
      </c>
      <c r="AP14" s="16" t="s">
        <v>35314</v>
      </c>
      <c r="AQ14" s="33">
        <f>CHOOSE(MIN(D6L1007C9,RUN_YEARS),B7L810C2,B7L810C11,B7L810C20,B7L810C29,B7L810C38)</f>
        <v>5.4021684776195107</v>
      </c>
      <c r="AR14" s="16" t="s">
        <v>35315</v>
      </c>
      <c r="AS14" s="33">
        <f>IF(D6L1007C20=0,0,D6L1007C18/D6L1007C20)</f>
        <v>1.8682710766507943E-3</v>
      </c>
      <c r="AT14" s="16" t="s">
        <v>35316</v>
      </c>
      <c r="AU14" s="33">
        <f>IF(D6L1007C5=0,0,D6L1007C18/D6L1007C5)</f>
        <v>0.1521734058587047</v>
      </c>
      <c r="AV14" s="16" t="s">
        <v>35317</v>
      </c>
      <c r="AW14" s="33">
        <f>CHOOSE(MIN(D6L1007C9,RUN_YEARS),B7L810C1,B7L810C10,B7L810C19,B7L810C28,B7L810C37)</f>
        <v>12.347872822749046</v>
      </c>
      <c r="AX14" s="16" t="s">
        <v>35318</v>
      </c>
      <c r="AY14" s="33">
        <f>IF(D6L1007C23=0,0,D6L1007C19/D6L1007C23)</f>
        <v>1.8682710766507943E-3</v>
      </c>
      <c r="AZ14" s="16" t="s">
        <v>35319</v>
      </c>
      <c r="BA14" s="33">
        <f>IF(D6L1007C5=0,0,D6L1007C19/D6L1007C5)</f>
        <v>0.34782659414129524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6.2196227714696808E-3</v>
      </c>
      <c r="J15" s="16" t="s">
        <v>35342</v>
      </c>
      <c r="K15" s="21">
        <f>IF(FLOW_THRU_100PCT="Y",1,INDEX(VariabilityMatrix,D6L1008C1,D6L1008C9))</f>
        <v>0.56716253197672128</v>
      </c>
      <c r="L15" s="16" t="s">
        <v>35322</v>
      </c>
      <c r="M15" s="15">
        <f>IF(D6L1008C2&lt;&gt;0,D6L1008C2*D6L1008C4,D6L1008C3*D6L1008C4)</f>
        <v>3.5275369990068169E-3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1.7637684995034084E-3</v>
      </c>
      <c r="R15" s="16" t="s">
        <v>35324</v>
      </c>
      <c r="S15" s="15">
        <f>D6L1008C5-D6L1008C7</f>
        <v>1.7637684995034084E-3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1.7239187850838433E-3</v>
      </c>
      <c r="X15" s="16" t="s">
        <v>35326</v>
      </c>
      <c r="Y15" s="33">
        <f>D6L1008C7-D6L1008C10</f>
        <v>3.9849714419565177E-5</v>
      </c>
      <c r="Z15" s="16" t="s">
        <v>35327</v>
      </c>
      <c r="AA15" s="33">
        <f>CHOOSE(MIN(D6L1008C9,RUN_YEARS),B7L810C7,B7L810C16,B7L810C25,B7L810C34,B7L810C43)</f>
        <v>3162</v>
      </c>
      <c r="AB15" s="16" t="s">
        <v>35328</v>
      </c>
      <c r="AC15" s="33">
        <f>IF(D6L1008C12=0,0,D6L1008C10/D6L1008C12)</f>
        <v>5.4519885676275875E-7</v>
      </c>
      <c r="AD15" s="16" t="s">
        <v>35329</v>
      </c>
      <c r="AE15" s="33">
        <f>IF(D6L1008C5=0,0,D6L1008C10/D6L1008C5)</f>
        <v>0.48870324693099321</v>
      </c>
      <c r="AF15" s="16" t="s">
        <v>35330</v>
      </c>
      <c r="AG15" s="33">
        <f>CHOOSE(MIN(D6L1008C9,RUN_YEARS),B7L810C5,B7L810C14,B7L810C23,B7L810C32,B7L810C41)</f>
        <v>28.112335615119758</v>
      </c>
      <c r="AH15" s="16" t="s">
        <v>35331</v>
      </c>
      <c r="AI15" s="33">
        <f>IF(D6L1008C15=0,0,D6L1008C11/D6L1008C15)</f>
        <v>1.4175170275831746E-6</v>
      </c>
      <c r="AJ15" s="16" t="s">
        <v>35332</v>
      </c>
      <c r="AK15" s="33">
        <f>IF(D6L1008C5=0,0,D6L1008C11/D6L1008C5)</f>
        <v>1.1296753069006767E-2</v>
      </c>
      <c r="AL15" s="16" t="s">
        <v>35333</v>
      </c>
      <c r="AM15" s="33">
        <f>D6L1008C8*CHOOSE(MIN(D6L1008C9,RUN_YEARS),B7L810C4,B7L810C13,B7L810C22,B7L810C31,B7L810C40)</f>
        <v>5.3679731943146152E-4</v>
      </c>
      <c r="AN15" s="16" t="s">
        <v>35334</v>
      </c>
      <c r="AO15" s="33">
        <f>D6L1008C8-D6L1008C18</f>
        <v>1.2269711800719468E-3</v>
      </c>
      <c r="AP15" s="16" t="s">
        <v>35335</v>
      </c>
      <c r="AQ15" s="33">
        <f>CHOOSE(MIN(D6L1008C9,RUN_YEARS),B7L810C2,B7L810C11,B7L810C20,B7L810C29,B7L810C38)</f>
        <v>5.4021684776195107</v>
      </c>
      <c r="AR15" s="16" t="s">
        <v>35336</v>
      </c>
      <c r="AS15" s="33">
        <f>IF(D6L1008C20=0,0,D6L1008C18/D6L1008C20)</f>
        <v>9.9367008203343494E-5</v>
      </c>
      <c r="AT15" s="16" t="s">
        <v>35337</v>
      </c>
      <c r="AU15" s="33">
        <f>IF(D6L1008C5=0,0,D6L1008C18/D6L1008C5)</f>
        <v>0.1521734058587047</v>
      </c>
      <c r="AV15" s="16" t="s">
        <v>35338</v>
      </c>
      <c r="AW15" s="33">
        <f>CHOOSE(MIN(D6L1008C9,RUN_YEARS),B7L810C1,B7L810C10,B7L810C19,B7L810C28,B7L810C37)</f>
        <v>12.347872822749046</v>
      </c>
      <c r="AX15" s="16" t="s">
        <v>35339</v>
      </c>
      <c r="AY15" s="33">
        <f>IF(D6L1008C23=0,0,D6L1008C19/D6L1008C23)</f>
        <v>9.9367008203343508E-5</v>
      </c>
      <c r="AZ15" s="16" t="s">
        <v>35340</v>
      </c>
      <c r="BA15" s="33">
        <f>IF(D6L1008C5=0,0,D6L1008C19/D6L1008C5)</f>
        <v>0.3478265941412953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1.0696678818174149E-2</v>
      </c>
      <c r="J16" s="16" t="s">
        <v>35363</v>
      </c>
      <c r="K16" s="21">
        <f>IF(FLOW_THRU_100PCT="Y",1,INDEX(VariabilityMatrix,D6L1009C1,D6L1009C9))</f>
        <v>0.56716253197672128</v>
      </c>
      <c r="L16" s="16" t="s">
        <v>35343</v>
      </c>
      <c r="M16" s="15">
        <f>IF(D6L1009C2&lt;&gt;0,D6L1009C2*D6L1009C4,D6L1009C3*D6L1009C4)</f>
        <v>6.066755442257413E-3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3.0333777211287065E-3</v>
      </c>
      <c r="R16" s="16" t="s">
        <v>35345</v>
      </c>
      <c r="S16" s="15">
        <f>D6L1009C5-D6L1009C7</f>
        <v>3.0333777211287065E-3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2.9648430829674719E-3</v>
      </c>
      <c r="X16" s="16" t="s">
        <v>35347</v>
      </c>
      <c r="Y16" s="33">
        <f>D6L1009C7-D6L1009C10</f>
        <v>6.8534638161234663E-5</v>
      </c>
      <c r="Z16" s="16" t="s">
        <v>35348</v>
      </c>
      <c r="AA16" s="33">
        <f>CHOOSE(MIN(D6L1009C9,RUN_YEARS),B7L810C7,B7L810C16,B7L810C25,B7L810C34,B7L810C43)</f>
        <v>3162</v>
      </c>
      <c r="AB16" s="16" t="s">
        <v>35349</v>
      </c>
      <c r="AC16" s="33">
        <f>IF(D6L1009C12=0,0,D6L1009C10/D6L1009C12)</f>
        <v>9.3764803382905498E-7</v>
      </c>
      <c r="AD16" s="16" t="s">
        <v>35350</v>
      </c>
      <c r="AE16" s="33">
        <f>IF(D6L1009C5=0,0,D6L1009C10/D6L1009C5)</f>
        <v>0.48870324693099326</v>
      </c>
      <c r="AF16" s="16" t="s">
        <v>35351</v>
      </c>
      <c r="AG16" s="33">
        <f>CHOOSE(MIN(D6L1009C9,RUN_YEARS),B7L810C5,B7L810C14,B7L810C23,B7L810C32,B7L810C41)</f>
        <v>28.112335615119758</v>
      </c>
      <c r="AH16" s="16" t="s">
        <v>35352</v>
      </c>
      <c r="AI16" s="33">
        <f>IF(D6L1009C15=0,0,D6L1009C11/D6L1009C15)</f>
        <v>2.4378848879555365E-6</v>
      </c>
      <c r="AJ16" s="16" t="s">
        <v>35353</v>
      </c>
      <c r="AK16" s="33">
        <f>IF(D6L1009C5=0,0,D6L1009C11/D6L1009C5)</f>
        <v>1.1296753069006722E-2</v>
      </c>
      <c r="AL16" s="16" t="s">
        <v>35354</v>
      </c>
      <c r="AM16" s="33">
        <f>D6L1009C8*CHOOSE(MIN(D6L1009C9,RUN_YEARS),B7L810C4,B7L810C13,B7L810C22,B7L810C31,B7L810C40)</f>
        <v>9.2319883816014282E-4</v>
      </c>
      <c r="AN16" s="16" t="s">
        <v>35355</v>
      </c>
      <c r="AO16" s="33">
        <f>D6L1009C8-D6L1009C18</f>
        <v>2.1101788829685636E-3</v>
      </c>
      <c r="AP16" s="16" t="s">
        <v>35356</v>
      </c>
      <c r="AQ16" s="33">
        <f>CHOOSE(MIN(D6L1009C9,RUN_YEARS),B7L810C2,B7L810C11,B7L810C20,B7L810C29,B7L810C38)</f>
        <v>5.4021684776195107</v>
      </c>
      <c r="AR16" s="16" t="s">
        <v>35357</v>
      </c>
      <c r="AS16" s="33">
        <f>IF(D6L1009C20=0,0,D6L1009C18/D6L1009C20)</f>
        <v>1.7089412186695711E-4</v>
      </c>
      <c r="AT16" s="16" t="s">
        <v>35358</v>
      </c>
      <c r="AU16" s="33">
        <f>IF(D6L1009C5=0,0,D6L1009C18/D6L1009C5)</f>
        <v>0.1521734058587047</v>
      </c>
      <c r="AV16" s="16" t="s">
        <v>35359</v>
      </c>
      <c r="AW16" s="33">
        <f>CHOOSE(MIN(D6L1009C9,RUN_YEARS),B7L810C1,B7L810C10,B7L810C19,B7L810C28,B7L810C37)</f>
        <v>12.347872822749046</v>
      </c>
      <c r="AX16" s="16" t="s">
        <v>35360</v>
      </c>
      <c r="AY16" s="33">
        <f>IF(D6L1009C23=0,0,D6L1009C19/D6L1009C23)</f>
        <v>1.7089412186695714E-4</v>
      </c>
      <c r="AZ16" s="16" t="s">
        <v>35361</v>
      </c>
      <c r="BA16" s="33">
        <f>IF(D6L1009C5=0,0,D6L1009C19/D6L1009C5)</f>
        <v>0.3478265941412953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7.2919715251713495E-3</v>
      </c>
      <c r="J17" s="16" t="s">
        <v>35384</v>
      </c>
      <c r="K17" s="21">
        <f>IF(FLOW_THRU_100PCT="Y",1,INDEX(VariabilityMatrix,D6L1010C1,D6L1010C9))</f>
        <v>0.56716253197672128</v>
      </c>
      <c r="L17" s="16" t="s">
        <v>35364</v>
      </c>
      <c r="M17" s="15">
        <f>IF(D6L1010C2&lt;&gt;0,D6L1010C2*D6L1010C4,D6L1010C3*D6L1010C4)</f>
        <v>4.1357330333183367E-3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2.0678665166591684E-3</v>
      </c>
      <c r="R17" s="16" t="s">
        <v>35366</v>
      </c>
      <c r="S17" s="15">
        <f>D6L1010C5-D6L1010C7</f>
        <v>2.0678665166591684E-3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2.0211461618224371E-3</v>
      </c>
      <c r="X17" s="16" t="s">
        <v>35368</v>
      </c>
      <c r="Y17" s="33">
        <f>D6L1010C7-D6L1010C10</f>
        <v>4.6720354836731273E-5</v>
      </c>
      <c r="Z17" s="16" t="s">
        <v>35369</v>
      </c>
      <c r="AA17" s="33">
        <f>CHOOSE(MIN(D6L1010C9,RUN_YEARS),B7L810C7,B7L810C16,B7L810C25,B7L810C34,B7L810C43)</f>
        <v>3162</v>
      </c>
      <c r="AB17" s="16" t="s">
        <v>35370</v>
      </c>
      <c r="AC17" s="33">
        <f>IF(D6L1010C12=0,0,D6L1010C10/D6L1010C12)</f>
        <v>6.3919865965288967E-7</v>
      </c>
      <c r="AD17" s="16" t="s">
        <v>35371</v>
      </c>
      <c r="AE17" s="33">
        <f>IF(D6L1010C5=0,0,D6L1010C10/D6L1010C5)</f>
        <v>0.48870324693099332</v>
      </c>
      <c r="AF17" s="16" t="s">
        <v>35372</v>
      </c>
      <c r="AG17" s="33">
        <f>CHOOSE(MIN(D6L1010C9,RUN_YEARS),B7L810C5,B7L810C14,B7L810C23,B7L810C32,B7L810C41)</f>
        <v>28.112335615119758</v>
      </c>
      <c r="AH17" s="16" t="s">
        <v>35373</v>
      </c>
      <c r="AI17" s="33">
        <f>IF(D6L1010C15=0,0,D6L1010C11/D6L1010C15)</f>
        <v>1.6619165150975039E-6</v>
      </c>
      <c r="AJ17" s="16" t="s">
        <v>35374</v>
      </c>
      <c r="AK17" s="33">
        <f>IF(D6L1010C5=0,0,D6L1010C11/D6L1010C5)</f>
        <v>1.1296753069006691E-2</v>
      </c>
      <c r="AL17" s="16" t="s">
        <v>35375</v>
      </c>
      <c r="AM17" s="33">
        <f>D6L1010C8*CHOOSE(MIN(D6L1010C9,RUN_YEARS),B7L810C4,B7L810C13,B7L810C22,B7L810C31,B7L810C40)</f>
        <v>6.2934858140240317E-4</v>
      </c>
      <c r="AN17" s="16" t="s">
        <v>35376</v>
      </c>
      <c r="AO17" s="33">
        <f>D6L1010C8-D6L1010C18</f>
        <v>1.4385179352567651E-3</v>
      </c>
      <c r="AP17" s="16" t="s">
        <v>35377</v>
      </c>
      <c r="AQ17" s="33">
        <f>CHOOSE(MIN(D6L1010C9,RUN_YEARS),B7L810C2,B7L810C11,B7L810C20,B7L810C29,B7L810C38)</f>
        <v>5.4021684776195107</v>
      </c>
      <c r="AR17" s="16" t="s">
        <v>35378</v>
      </c>
      <c r="AS17" s="33">
        <f>IF(D6L1010C20=0,0,D6L1010C18/D6L1010C20)</f>
        <v>1.164992509970234E-4</v>
      </c>
      <c r="AT17" s="16" t="s">
        <v>35379</v>
      </c>
      <c r="AU17" s="33">
        <f>IF(D6L1010C5=0,0,D6L1010C18/D6L1010C5)</f>
        <v>0.1521734058587047</v>
      </c>
      <c r="AV17" s="16" t="s">
        <v>35380</v>
      </c>
      <c r="AW17" s="33">
        <f>CHOOSE(MIN(D6L1010C9,RUN_YEARS),B7L810C1,B7L810C10,B7L810C19,B7L810C28,B7L810C37)</f>
        <v>12.347872822749046</v>
      </c>
      <c r="AX17" s="16" t="s">
        <v>35381</v>
      </c>
      <c r="AY17" s="33">
        <f>IF(D6L1010C23=0,0,D6L1010C19/D6L1010C23)</f>
        <v>1.1649925099702341E-4</v>
      </c>
      <c r="AZ17" s="16" t="s">
        <v>35382</v>
      </c>
      <c r="BA17" s="33">
        <f>IF(D6L1010C5=0,0,D6L1010C19/D6L1010C5)</f>
        <v>0.34782659414129524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2.4664021335138388E-3</v>
      </c>
      <c r="J18" s="16" t="s">
        <v>35405</v>
      </c>
      <c r="K18" s="21">
        <f>IF(FLOW_THRU_100PCT="Y",1,INDEX(VariabilityMatrix,D6L1011C1,D6L1011C9))</f>
        <v>0.56716253197672128</v>
      </c>
      <c r="L18" s="16" t="s">
        <v>35385</v>
      </c>
      <c r="M18" s="15">
        <f>IF(D6L1011C2&lt;&gt;0,D6L1011C2*D6L1011C4,D6L1011C3*D6L1011C4)</f>
        <v>1.3988508789164961E-3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6.9942543945824805E-4</v>
      </c>
      <c r="R18" s="16" t="s">
        <v>35387</v>
      </c>
      <c r="S18" s="15">
        <f>D6L1011C5-D6L1011C7</f>
        <v>6.9942543945824805E-4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6.836229664987654E-4</v>
      </c>
      <c r="X18" s="16" t="s">
        <v>35389</v>
      </c>
      <c r="Y18" s="33">
        <f>D6L1011C7-D6L1011C10</f>
        <v>1.5802472959482649E-5</v>
      </c>
      <c r="Z18" s="16" t="s">
        <v>35390</v>
      </c>
      <c r="AA18" s="33">
        <f>CHOOSE(MIN(D6L1011C9,RUN_YEARS),B7L810C7,B7L810C16,B7L810C25,B7L810C34,B7L810C43)</f>
        <v>3162</v>
      </c>
      <c r="AB18" s="16" t="s">
        <v>35391</v>
      </c>
      <c r="AC18" s="33">
        <f>IF(D6L1011C12=0,0,D6L1011C10/D6L1011C12)</f>
        <v>2.161995466473009E-7</v>
      </c>
      <c r="AD18" s="16" t="s">
        <v>35392</v>
      </c>
      <c r="AE18" s="33">
        <f>IF(D6L1011C5=0,0,D6L1011C10/D6L1011C5)</f>
        <v>0.48870324693099332</v>
      </c>
      <c r="AF18" s="16" t="s">
        <v>35393</v>
      </c>
      <c r="AG18" s="33">
        <f>CHOOSE(MIN(D6L1011C9,RUN_YEARS),B7L810C5,B7L810C14,B7L810C23,B7L810C32,B7L810C41)</f>
        <v>28.112335615119758</v>
      </c>
      <c r="AH18" s="16" t="s">
        <v>35394</v>
      </c>
      <c r="AI18" s="33">
        <f>IF(D6L1011C15=0,0,D6L1011C11/D6L1011C15)</f>
        <v>5.621188212829797E-7</v>
      </c>
      <c r="AJ18" s="16" t="s">
        <v>35395</v>
      </c>
      <c r="AK18" s="33">
        <f>IF(D6L1011C5=0,0,D6L1011C11/D6L1011C5)</f>
        <v>1.1296753069006701E-2</v>
      </c>
      <c r="AL18" s="16" t="s">
        <v>35396</v>
      </c>
      <c r="AM18" s="33">
        <f>D6L1011C8*CHOOSE(MIN(D6L1011C9,RUN_YEARS),B7L810C4,B7L810C13,B7L810C22,B7L810C31,B7L810C40)</f>
        <v>2.1286790253316574E-4</v>
      </c>
      <c r="AN18" s="16" t="s">
        <v>35397</v>
      </c>
      <c r="AO18" s="33">
        <f>D6L1011C8-D6L1011C18</f>
        <v>4.8655753692508229E-4</v>
      </c>
      <c r="AP18" s="16" t="s">
        <v>35398</v>
      </c>
      <c r="AQ18" s="33">
        <f>CHOOSE(MIN(D6L1011C9,RUN_YEARS),B7L810C2,B7L810C11,B7L810C20,B7L810C29,B7L810C38)</f>
        <v>5.4021684776195107</v>
      </c>
      <c r="AR18" s="16" t="s">
        <v>35399</v>
      </c>
      <c r="AS18" s="33">
        <f>IF(D6L1011C20=0,0,D6L1011C18/D6L1011C20)</f>
        <v>3.9404158425463792E-5</v>
      </c>
      <c r="AT18" s="16" t="s">
        <v>35400</v>
      </c>
      <c r="AU18" s="33">
        <f>IF(D6L1011C5=0,0,D6L1011C18/D6L1011C5)</f>
        <v>0.1521734058587047</v>
      </c>
      <c r="AV18" s="16" t="s">
        <v>35401</v>
      </c>
      <c r="AW18" s="33">
        <f>CHOOSE(MIN(D6L1011C9,RUN_YEARS),B7L810C1,B7L810C10,B7L810C19,B7L810C28,B7L810C37)</f>
        <v>12.347872822749046</v>
      </c>
      <c r="AX18" s="16" t="s">
        <v>35402</v>
      </c>
      <c r="AY18" s="33">
        <f>IF(D6L1011C23=0,0,D6L1011C19/D6L1011C23)</f>
        <v>3.9404158425463799E-5</v>
      </c>
      <c r="AZ18" s="16" t="s">
        <v>35403</v>
      </c>
      <c r="BA18" s="33">
        <f>IF(D6L1011C5=0,0,D6L1011C19/D6L1011C5)</f>
        <v>0.3478265941412953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0.56716253197672128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3162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28.112335615119758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5.4021684776195107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12.347872822749046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5.5951999568577167E-5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4.8118719628976366E-5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2.4059359814488183E-5</v>
      </c>
      <c r="R20" s="16" t="s">
        <v>35429</v>
      </c>
      <c r="S20" s="15">
        <f>D6L1013C5-D6L1013C7</f>
        <v>2.4059359814488183E-5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2.3515774520842868E-5</v>
      </c>
      <c r="X20" s="16" t="s">
        <v>35431</v>
      </c>
      <c r="Y20" s="33">
        <f>D6L1013C7-D6L1013C10</f>
        <v>5.4358529364531468E-7</v>
      </c>
      <c r="Z20" s="16" t="s">
        <v>35432</v>
      </c>
      <c r="AA20" s="33">
        <f>CHOOSE(MIN(D6L1013C9,RUN_YEARS),B7L810C7,B7L810C16,B7L810C25,B7L810C34,B7L810C43)</f>
        <v>3162</v>
      </c>
      <c r="AB20" s="16" t="s">
        <v>35433</v>
      </c>
      <c r="AC20" s="33">
        <f>IF(D6L1013C12=0,0,D6L1013C10/D6L1013C12)</f>
        <v>7.4369938396087499E-9</v>
      </c>
      <c r="AD20" s="16" t="s">
        <v>35434</v>
      </c>
      <c r="AE20" s="33">
        <f>IF(D6L1013C5=0,0,D6L1013C10/D6L1013C5)</f>
        <v>0.48870324693099326</v>
      </c>
      <c r="AF20" s="16" t="s">
        <v>35435</v>
      </c>
      <c r="AG20" s="33">
        <f>CHOOSE(MIN(D6L1013C9,RUN_YEARS),B7L810C5,B7L810C14,B7L810C23,B7L810C32,B7L810C41)</f>
        <v>28.112335615119758</v>
      </c>
      <c r="AH20" s="16" t="s">
        <v>35436</v>
      </c>
      <c r="AI20" s="33">
        <f>IF(D6L1013C15=0,0,D6L1013C11/D6L1013C15)</f>
        <v>1.9336183982982768E-8</v>
      </c>
      <c r="AJ20" s="16" t="s">
        <v>35437</v>
      </c>
      <c r="AK20" s="33">
        <f>IF(D6L1013C5=0,0,D6L1013C11/D6L1013C5)</f>
        <v>1.1296753069006762E-2</v>
      </c>
      <c r="AL20" s="16" t="s">
        <v>35438</v>
      </c>
      <c r="AM20" s="33">
        <f>D6L1013C8*CHOOSE(MIN(D6L1013C9,RUN_YEARS),B7L810C4,B7L810C13,B7L810C22,B7L810C31,B7L810C40)</f>
        <v>7.3223894515014413E-6</v>
      </c>
      <c r="AN20" s="16" t="s">
        <v>35439</v>
      </c>
      <c r="AO20" s="33">
        <f>D6L1013C8-D6L1013C18</f>
        <v>1.6736970362986741E-5</v>
      </c>
      <c r="AP20" s="16" t="s">
        <v>35440</v>
      </c>
      <c r="AQ20" s="33">
        <f>CHOOSE(MIN(D6L1013C9,RUN_YEARS),B7L810C2,B7L810C11,B7L810C20,B7L810C29,B7L810C38)</f>
        <v>5.4021684776195107</v>
      </c>
      <c r="AR20" s="16" t="s">
        <v>35441</v>
      </c>
      <c r="AS20" s="33">
        <f>IF(D6L1013C20=0,0,D6L1013C18/D6L1013C20)</f>
        <v>1.3554537371126352E-6</v>
      </c>
      <c r="AT20" s="16" t="s">
        <v>35442</v>
      </c>
      <c r="AU20" s="33">
        <f>IF(D6L1013C5=0,0,D6L1013C18/D6L1013C5)</f>
        <v>0.1521734058587047</v>
      </c>
      <c r="AV20" s="16" t="s">
        <v>35443</v>
      </c>
      <c r="AW20" s="33">
        <f>CHOOSE(MIN(D6L1013C9,RUN_YEARS),B7L810C1,B7L810C10,B7L810C19,B7L810C28,B7L810C37)</f>
        <v>12.347872822749046</v>
      </c>
      <c r="AX20" s="16" t="s">
        <v>35444</v>
      </c>
      <c r="AY20" s="33">
        <f>IF(D6L1013C23=0,0,D6L1013C19/D6L1013C23)</f>
        <v>1.3554537371126355E-6</v>
      </c>
      <c r="AZ20" s="16" t="s">
        <v>35445</v>
      </c>
      <c r="BA20" s="33">
        <f>IF(D6L1013C5=0,0,D6L1013C19/D6L1013C5)</f>
        <v>0.3478265941412953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0.56445051352025655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10744.8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98.97310050587285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18.716415185207364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43.83921834470415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0.3955549137901766</v>
      </c>
      <c r="J22" s="16" t="s">
        <v>35488</v>
      </c>
      <c r="K22" s="21">
        <f>IF(FLOW_THRU_100PCT="Y",1,INDEX(VariabilityMatrix,D6L1015C1,D6L1015C9))</f>
        <v>0.56670494432438212</v>
      </c>
      <c r="L22" s="16" t="s">
        <v>35468</v>
      </c>
      <c r="M22" s="15">
        <f>IF(D6L1015C2&lt;&gt;0,D6L1015C2*D6L1015C4,D6L1015C3*D6L1015C4)</f>
        <v>0.2241629253966978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0.1120814626983489</v>
      </c>
      <c r="R22" s="16" t="s">
        <v>35470</v>
      </c>
      <c r="S22" s="15">
        <f>D6L1015C5-D6L1015C7</f>
        <v>0.1120814626983489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0.10945653660910011</v>
      </c>
      <c r="X22" s="16" t="s">
        <v>35472</v>
      </c>
      <c r="Y22" s="33">
        <f>D6L1015C7-D6L1015C10</f>
        <v>2.6249260892487886E-3</v>
      </c>
      <c r="Z22" s="16" t="s">
        <v>35473</v>
      </c>
      <c r="AA22" s="33">
        <f>CHOOSE(MIN(D6L1015C9,RUN_YEARS),B7L810C7,B7L810C16,B7L810C25,B7L810C34,B7L810C43)</f>
        <v>7531.333333333333</v>
      </c>
      <c r="AB22" s="16" t="s">
        <v>35474</v>
      </c>
      <c r="AC22" s="33">
        <f>IF(D6L1015C12=0,0,D6L1015C10/D6L1015C12)</f>
        <v>1.4533487201349932E-5</v>
      </c>
      <c r="AD22" s="16" t="s">
        <v>35475</v>
      </c>
      <c r="AE22" s="33">
        <f>IF(D6L1015C5=0,0,D6L1015C10/D6L1015C5)</f>
        <v>0.48829009710413307</v>
      </c>
      <c r="AF22" s="16" t="s">
        <v>35476</v>
      </c>
      <c r="AG22" s="33">
        <f>CHOOSE(MIN(D6L1015C9,RUN_YEARS),B7L810C5,B7L810C14,B7L810C23,B7L810C32,B7L810C41)</f>
        <v>69.466257025334613</v>
      </c>
      <c r="AH22" s="16" t="s">
        <v>35477</v>
      </c>
      <c r="AI22" s="33">
        <f>IF(D6L1015C15=0,0,D6L1015C11/D6L1015C15)</f>
        <v>3.7787066723509627E-5</v>
      </c>
      <c r="AJ22" s="16" t="s">
        <v>35478</v>
      </c>
      <c r="AK22" s="33">
        <f>IF(D6L1015C5=0,0,D6L1015C11/D6L1015C5)</f>
        <v>1.1709902895866904E-2</v>
      </c>
      <c r="AL22" s="16" t="s">
        <v>35479</v>
      </c>
      <c r="AM22" s="33">
        <f>D6L1015C8*CHOOSE(MIN(D6L1015C9,RUN_YEARS),B7L810C4,B7L810C13,B7L810C22,B7L810C31,B7L810C40)</f>
        <v>3.3970024898791917E-2</v>
      </c>
      <c r="AN22" s="16" t="s">
        <v>35480</v>
      </c>
      <c r="AO22" s="33">
        <f>D6L1015C8-D6L1015C18</f>
        <v>7.8111437799556982E-2</v>
      </c>
      <c r="AP22" s="16" t="s">
        <v>35481</v>
      </c>
      <c r="AQ22" s="33">
        <f>CHOOSE(MIN(D6L1015C9,RUN_YEARS),B7L810C2,B7L810C11,B7L810C20,B7L810C29,B7L810C38)</f>
        <v>13.279580627145757</v>
      </c>
      <c r="AR22" s="16" t="s">
        <v>35482</v>
      </c>
      <c r="AS22" s="33">
        <f>IF(D6L1015C20=0,0,D6L1015C18/D6L1015C20)</f>
        <v>2.5580645844606961E-3</v>
      </c>
      <c r="AT22" s="16" t="s">
        <v>35483</v>
      </c>
      <c r="AU22" s="33">
        <f>IF(D6L1015C5=0,0,D6L1015C18/D6L1015C5)</f>
        <v>0.1515416737119917</v>
      </c>
      <c r="AV22" s="16" t="s">
        <v>35484</v>
      </c>
      <c r="AW22" s="33">
        <f>CHOOSE(MIN(D6L1015C9,RUN_YEARS),B7L810C1,B7L810C10,B7L810C19,B7L810C28,B7L810C37)</f>
        <v>30.535365789454779</v>
      </c>
      <c r="AX22" s="16" t="s">
        <v>35485</v>
      </c>
      <c r="AY22" s="33">
        <f>IF(D6L1015C23=0,0,D6L1015C19/D6L1015C23)</f>
        <v>2.5580645844606956E-3</v>
      </c>
      <c r="AZ22" s="16" t="s">
        <v>35486</v>
      </c>
      <c r="BA22" s="33">
        <f>IF(D6L1015C5=0,0,D6L1015C19/D6L1015C5)</f>
        <v>0.34845832628800827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164.09640064921558</v>
      </c>
      <c r="J23" s="16" t="s">
        <v>35509</v>
      </c>
      <c r="K23" s="21">
        <f>IF(FLOW_THRU_100PCT="Y",1,INDEX(VariabilityMatrix,D6L1016C1,D6L1016C9))</f>
        <v>0.2253326080177929</v>
      </c>
      <c r="L23" s="16" t="s">
        <v>35489</v>
      </c>
      <c r="M23" s="15">
        <f>IF(D6L1016C2&lt;&gt;0,D6L1016C2*D6L1016C4,D6L1016C3*D6L1016C4)</f>
        <v>36.976269924620389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18.488134962310195</v>
      </c>
      <c r="R23" s="16" t="s">
        <v>35491</v>
      </c>
      <c r="S23" s="15">
        <f>D6L1016C5-D6L1016C7</f>
        <v>18.488134962310195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18.055146432041525</v>
      </c>
      <c r="X23" s="16" t="s">
        <v>35493</v>
      </c>
      <c r="Y23" s="33">
        <f>D6L1016C7-D6L1016C10</f>
        <v>0.43298853026866979</v>
      </c>
      <c r="Z23" s="16" t="s">
        <v>35494</v>
      </c>
      <c r="AA23" s="33">
        <f>CHOOSE(MIN(D6L1016C9,RUN_YEARS),B7L810C7,B7L810C16,B7L810C25,B7L810C34,B7L810C43)</f>
        <v>7531.333333333333</v>
      </c>
      <c r="AB23" s="16" t="s">
        <v>35495</v>
      </c>
      <c r="AC23" s="33">
        <f>IF(D6L1016C12=0,0,D6L1016C10/D6L1016C12)</f>
        <v>2.3973373150449049E-3</v>
      </c>
      <c r="AD23" s="16" t="s">
        <v>35496</v>
      </c>
      <c r="AE23" s="33">
        <f>IF(D6L1016C5=0,0,D6L1016C10/D6L1016C5)</f>
        <v>0.48829009710413307</v>
      </c>
      <c r="AF23" s="16" t="s">
        <v>35497</v>
      </c>
      <c r="AG23" s="33">
        <f>CHOOSE(MIN(D6L1016C9,RUN_YEARS),B7L810C5,B7L810C14,B7L810C23,B7L810C32,B7L810C41)</f>
        <v>69.466257025334613</v>
      </c>
      <c r="AH23" s="16" t="s">
        <v>35498</v>
      </c>
      <c r="AI23" s="33">
        <f>IF(D6L1016C15=0,0,D6L1016C11/D6L1016C15)</f>
        <v>6.2330770191167378E-3</v>
      </c>
      <c r="AJ23" s="16" t="s">
        <v>35499</v>
      </c>
      <c r="AK23" s="33">
        <f>IF(D6L1016C5=0,0,D6L1016C11/D6L1016C5)</f>
        <v>1.1709902895866936E-2</v>
      </c>
      <c r="AL23" s="16" t="s">
        <v>35500</v>
      </c>
      <c r="AM23" s="33">
        <f>D6L1016C8*CHOOSE(MIN(D6L1016C9,RUN_YEARS),B7L810C4,B7L810C13,B7L810C22,B7L810C31,B7L810C40)</f>
        <v>5.6034458320033549</v>
      </c>
      <c r="AN23" s="16" t="s">
        <v>35501</v>
      </c>
      <c r="AO23" s="33">
        <f>D6L1016C8-D6L1016C18</f>
        <v>12.884689130306839</v>
      </c>
      <c r="AP23" s="16" t="s">
        <v>35502</v>
      </c>
      <c r="AQ23" s="33">
        <f>CHOOSE(MIN(D6L1016C9,RUN_YEARS),B7L810C2,B7L810C11,B7L810C20,B7L810C29,B7L810C38)</f>
        <v>13.279580627145757</v>
      </c>
      <c r="AR23" s="16" t="s">
        <v>35503</v>
      </c>
      <c r="AS23" s="33">
        <f>IF(D6L1016C20=0,0,D6L1016C18/D6L1016C20)</f>
        <v>0.42195954746861086</v>
      </c>
      <c r="AT23" s="16" t="s">
        <v>35504</v>
      </c>
      <c r="AU23" s="33">
        <f>IF(D6L1016C5=0,0,D6L1016C18/D6L1016C5)</f>
        <v>0.1515416737119917</v>
      </c>
      <c r="AV23" s="16" t="s">
        <v>35505</v>
      </c>
      <c r="AW23" s="33">
        <f>CHOOSE(MIN(D6L1016C9,RUN_YEARS),B7L810C1,B7L810C10,B7L810C19,B7L810C28,B7L810C37)</f>
        <v>30.535365789454779</v>
      </c>
      <c r="AX23" s="16" t="s">
        <v>35506</v>
      </c>
      <c r="AY23" s="33">
        <f>IF(D6L1016C23=0,0,D6L1016C19/D6L1016C23)</f>
        <v>0.42195954746861081</v>
      </c>
      <c r="AZ23" s="16" t="s">
        <v>35507</v>
      </c>
      <c r="BA23" s="33">
        <f>IF(D6L1016C5=0,0,D6L1016C19/D6L1016C5)</f>
        <v>0.34845832628800827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89.757537634659215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77.19148236580692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38.59574118290346</v>
      </c>
      <c r="R24" s="16" t="s">
        <v>35512</v>
      </c>
      <c r="S24" s="15">
        <f>D6L1017C5-D6L1017C7</f>
        <v>38.59574118290346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37.691836420011839</v>
      </c>
      <c r="X24" s="16" t="s">
        <v>35514</v>
      </c>
      <c r="Y24" s="33">
        <f>D6L1017C7-D6L1017C10</f>
        <v>0.90390476289162081</v>
      </c>
      <c r="Z24" s="16" t="s">
        <v>35515</v>
      </c>
      <c r="AA24" s="33">
        <f>CHOOSE(MIN(D6L1017C9,RUN_YEARS),B7L810C7,B7L810C16,B7L810C25,B7L810C34,B7L810C43)</f>
        <v>7531.333333333333</v>
      </c>
      <c r="AB24" s="16" t="s">
        <v>35516</v>
      </c>
      <c r="AC24" s="33">
        <f>IF(D6L1017C12=0,0,D6L1017C10/D6L1017C12)</f>
        <v>5.0046697910965535E-3</v>
      </c>
      <c r="AD24" s="16" t="s">
        <v>35517</v>
      </c>
      <c r="AE24" s="33">
        <f>IF(D6L1017C5=0,0,D6L1017C10/D6L1017C5)</f>
        <v>0.48829009710413313</v>
      </c>
      <c r="AF24" s="16" t="s">
        <v>35518</v>
      </c>
      <c r="AG24" s="33">
        <f>CHOOSE(MIN(D6L1017C9,RUN_YEARS),B7L810C5,B7L810C14,B7L810C23,B7L810C32,B7L810C41)</f>
        <v>69.466257025334613</v>
      </c>
      <c r="AH24" s="16" t="s">
        <v>35519</v>
      </c>
      <c r="AI24" s="33">
        <f>IF(D6L1017C15=0,0,D6L1017C11/D6L1017C15)</f>
        <v>1.3012141456850961E-2</v>
      </c>
      <c r="AJ24" s="16" t="s">
        <v>35520</v>
      </c>
      <c r="AK24" s="33">
        <f>IF(D6L1017C5=0,0,D6L1017C11/D6L1017C5)</f>
        <v>1.1709902895866896E-2</v>
      </c>
      <c r="AL24" s="16" t="s">
        <v>35521</v>
      </c>
      <c r="AM24" s="33">
        <f>D6L1017C8*CHOOSE(MIN(D6L1017C9,RUN_YEARS),B7L810C4,B7L810C13,B7L810C22,B7L810C31,B7L810C40)</f>
        <v>11.697726434024073</v>
      </c>
      <c r="AN24" s="16" t="s">
        <v>35522</v>
      </c>
      <c r="AO24" s="33">
        <f>D6L1017C8-D6L1017C18</f>
        <v>26.898014748879387</v>
      </c>
      <c r="AP24" s="16" t="s">
        <v>35523</v>
      </c>
      <c r="AQ24" s="33">
        <f>CHOOSE(MIN(D6L1017C9,RUN_YEARS),B7L810C2,B7L810C11,B7L810C20,B7L810C29,B7L810C38)</f>
        <v>13.279580627145757</v>
      </c>
      <c r="AR24" s="16" t="s">
        <v>35524</v>
      </c>
      <c r="AS24" s="33">
        <f>IF(D6L1017C20=0,0,D6L1017C18/D6L1017C20)</f>
        <v>0.8808807117080113</v>
      </c>
      <c r="AT24" s="16" t="s">
        <v>35525</v>
      </c>
      <c r="AU24" s="33">
        <f>IF(D6L1017C5=0,0,D6L1017C18/D6L1017C5)</f>
        <v>0.1515416737119917</v>
      </c>
      <c r="AV24" s="16" t="s">
        <v>35526</v>
      </c>
      <c r="AW24" s="33">
        <f>CHOOSE(MIN(D6L1017C9,RUN_YEARS),B7L810C1,B7L810C10,B7L810C19,B7L810C28,B7L810C37)</f>
        <v>30.535365789454779</v>
      </c>
      <c r="AX24" s="16" t="s">
        <v>35527</v>
      </c>
      <c r="AY24" s="33">
        <f>IF(D6L1017C23=0,0,D6L1017C19/D6L1017C23)</f>
        <v>0.8808807117080113</v>
      </c>
      <c r="AZ24" s="16" t="s">
        <v>35528</v>
      </c>
      <c r="BA24" s="33">
        <f>IF(D6L1017C5=0,0,D6L1017C19/D6L1017C5)</f>
        <v>0.34845832628800832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0.21938768477582801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3162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28.112335615119758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5.4021684776195107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12.347872822749046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396.40887621842211</v>
      </c>
      <c r="J26" s="16" t="s">
        <v>35571</v>
      </c>
      <c r="K26" s="21">
        <f>IF(FLOW_THRU_100PCT="Y",1,INDEX(VariabilityMatrix,D6L1019C1,D6L1019C9))</f>
        <v>0.2253326080177929</v>
      </c>
      <c r="L26" s="16" t="s">
        <v>35551</v>
      </c>
      <c r="M26" s="15">
        <f>IF(D6L1019C2&lt;&gt;0,D6L1019C2*D6L1019C4,D6L1019C3*D6L1019C4)</f>
        <v>89.323845919699494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44.661922959849747</v>
      </c>
      <c r="R26" s="16" t="s">
        <v>35553</v>
      </c>
      <c r="S26" s="15">
        <f>D6L1019C5-D6L1019C7</f>
        <v>44.661922959849747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43.615949397844687</v>
      </c>
      <c r="X26" s="16" t="s">
        <v>35555</v>
      </c>
      <c r="Y26" s="33">
        <f>D6L1019C7-D6L1019C10</f>
        <v>1.0459735620050594</v>
      </c>
      <c r="Z26" s="16" t="s">
        <v>35556</v>
      </c>
      <c r="AA26" s="33">
        <f>CHOOSE(MIN(D6L1019C9,RUN_YEARS),B7L810C7,B7L810C16,B7L810C25,B7L810C34,B7L810C43)</f>
        <v>7531.333333333333</v>
      </c>
      <c r="AB26" s="16" t="s">
        <v>35557</v>
      </c>
      <c r="AC26" s="33">
        <f>IF(D6L1019C12=0,0,D6L1019C10/D6L1019C12)</f>
        <v>5.7912653002360837E-3</v>
      </c>
      <c r="AD26" s="16" t="s">
        <v>35558</v>
      </c>
      <c r="AE26" s="33">
        <f>IF(D6L1019C5=0,0,D6L1019C10/D6L1019C5)</f>
        <v>0.48829009710413307</v>
      </c>
      <c r="AF26" s="16" t="s">
        <v>35559</v>
      </c>
      <c r="AG26" s="33">
        <f>CHOOSE(MIN(D6L1019C9,RUN_YEARS),B7L810C5,B7L810C14,B7L810C23,B7L810C32,B7L810C41)</f>
        <v>69.466257025334613</v>
      </c>
      <c r="AH26" s="16" t="s">
        <v>35560</v>
      </c>
      <c r="AI26" s="33">
        <f>IF(D6L1019C15=0,0,D6L1019C11/D6L1019C15)</f>
        <v>1.5057289780613756E-2</v>
      </c>
      <c r="AJ26" s="16" t="s">
        <v>35561</v>
      </c>
      <c r="AK26" s="33">
        <f>IF(D6L1019C5=0,0,D6L1019C11/D6L1019C5)</f>
        <v>1.1709902895866917E-2</v>
      </c>
      <c r="AL26" s="16" t="s">
        <v>35562</v>
      </c>
      <c r="AM26" s="33">
        <f>D6L1019C8*CHOOSE(MIN(D6L1019C9,RUN_YEARS),B7L810C4,B7L810C13,B7L810C22,B7L810C31,B7L810C40)</f>
        <v>13.536285113063322</v>
      </c>
      <c r="AN26" s="16" t="s">
        <v>35563</v>
      </c>
      <c r="AO26" s="33">
        <f>D6L1019C8-D6L1019C18</f>
        <v>31.125637846786425</v>
      </c>
      <c r="AP26" s="16" t="s">
        <v>35564</v>
      </c>
      <c r="AQ26" s="33">
        <f>CHOOSE(MIN(D6L1019C9,RUN_YEARS),B7L810C2,B7L810C11,B7L810C20,B7L810C29,B7L810C38)</f>
        <v>13.279580627145757</v>
      </c>
      <c r="AR26" s="16" t="s">
        <v>35565</v>
      </c>
      <c r="AS26" s="33">
        <f>IF(D6L1019C20=0,0,D6L1019C18/D6L1019C20)</f>
        <v>1.0193307675238492</v>
      </c>
      <c r="AT26" s="16" t="s">
        <v>35566</v>
      </c>
      <c r="AU26" s="33">
        <f>IF(D6L1019C5=0,0,D6L1019C18/D6L1019C5)</f>
        <v>0.1515416737119917</v>
      </c>
      <c r="AV26" s="16" t="s">
        <v>35567</v>
      </c>
      <c r="AW26" s="33">
        <f>CHOOSE(MIN(D6L1019C9,RUN_YEARS),B7L810C1,B7L810C10,B7L810C19,B7L810C28,B7L810C37)</f>
        <v>30.535365789454779</v>
      </c>
      <c r="AX26" s="16" t="s">
        <v>35568</v>
      </c>
      <c r="AY26" s="33">
        <f>IF(D6L1019C23=0,0,D6L1019C19/D6L1019C23)</f>
        <v>1.0193307675238492</v>
      </c>
      <c r="AZ26" s="16" t="s">
        <v>35569</v>
      </c>
      <c r="BA26" s="33">
        <f>IF(D6L1019C5=0,0,D6L1019C19/D6L1019C5)</f>
        <v>0.34845832628800832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441.89596659965935</v>
      </c>
      <c r="J27" s="16" t="s">
        <v>35592</v>
      </c>
      <c r="K27" s="21">
        <f>IF(FLOW_THRU_100PCT="Y",1,INDEX(VariabilityMatrix,D6L1020C1,D6L1020C9))</f>
        <v>0.21938768477582801</v>
      </c>
      <c r="L27" s="16" t="s">
        <v>35572</v>
      </c>
      <c r="M27" s="15">
        <f>IF(D6L1020C2&lt;&gt;0,D6L1020C2*D6L1020C4,D6L1020C3*D6L1020C4)</f>
        <v>96.94653302407589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48.473266512037945</v>
      </c>
      <c r="R27" s="16" t="s">
        <v>35574</v>
      </c>
      <c r="S27" s="15">
        <f>D6L1020C5-D6L1020C7</f>
        <v>48.473266512037945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47.378085467568653</v>
      </c>
      <c r="X27" s="16" t="s">
        <v>35576</v>
      </c>
      <c r="Y27" s="33">
        <f>D6L1020C7-D6L1020C10</f>
        <v>1.0951810444692924</v>
      </c>
      <c r="Z27" s="16" t="s">
        <v>35577</v>
      </c>
      <c r="AA27" s="33">
        <f>CHOOSE(MIN(D6L1020C9,RUN_YEARS),B7L810C7,B7L810C16,B7L810C25,B7L810C34,B7L810C43)</f>
        <v>3162</v>
      </c>
      <c r="AB27" s="16" t="s">
        <v>35578</v>
      </c>
      <c r="AC27" s="33">
        <f>IF(D6L1020C12=0,0,D6L1020C10/D6L1020C12)</f>
        <v>1.4983581741799068E-2</v>
      </c>
      <c r="AD27" s="16" t="s">
        <v>35579</v>
      </c>
      <c r="AE27" s="33">
        <f>IF(D6L1020C5=0,0,D6L1020C10/D6L1020C5)</f>
        <v>0.48870324693099326</v>
      </c>
      <c r="AF27" s="16" t="s">
        <v>35580</v>
      </c>
      <c r="AG27" s="33">
        <f>CHOOSE(MIN(D6L1020C9,RUN_YEARS),B7L810C5,B7L810C14,B7L810C23,B7L810C32,B7L810C41)</f>
        <v>28.112335615119758</v>
      </c>
      <c r="AH27" s="16" t="s">
        <v>35581</v>
      </c>
      <c r="AI27" s="33">
        <f>IF(D6L1020C15=0,0,D6L1020C11/D6L1020C15)</f>
        <v>3.8957312528677526E-2</v>
      </c>
      <c r="AJ27" s="16" t="s">
        <v>35582</v>
      </c>
      <c r="AK27" s="33">
        <f>IF(D6L1020C5=0,0,D6L1020C11/D6L1020C5)</f>
        <v>1.1296753069006739E-2</v>
      </c>
      <c r="AL27" s="16" t="s">
        <v>35583</v>
      </c>
      <c r="AM27" s="33">
        <f>D6L1020C8*CHOOSE(MIN(D6L1020C9,RUN_YEARS),B7L810C4,B7L810C13,B7L810C22,B7L810C31,B7L810C40)</f>
        <v>14.752684116467019</v>
      </c>
      <c r="AN27" s="16" t="s">
        <v>35584</v>
      </c>
      <c r="AO27" s="33">
        <f>D6L1020C8-D6L1020C18</f>
        <v>33.720582395570929</v>
      </c>
      <c r="AP27" s="16" t="s">
        <v>35585</v>
      </c>
      <c r="AQ27" s="33">
        <f>CHOOSE(MIN(D6L1020C9,RUN_YEARS),B7L810C2,B7L810C11,B7L810C20,B7L810C29,B7L810C38)</f>
        <v>5.4021684776195107</v>
      </c>
      <c r="AR27" s="16" t="s">
        <v>35586</v>
      </c>
      <c r="AS27" s="33">
        <f>IF(D6L1020C20=0,0,D6L1020C18/D6L1020C20)</f>
        <v>2.730881900034309</v>
      </c>
      <c r="AT27" s="16" t="s">
        <v>35587</v>
      </c>
      <c r="AU27" s="33">
        <f>IF(D6L1020C5=0,0,D6L1020C18/D6L1020C5)</f>
        <v>0.1521734058587047</v>
      </c>
      <c r="AV27" s="16" t="s">
        <v>35588</v>
      </c>
      <c r="AW27" s="33">
        <f>CHOOSE(MIN(D6L1020C9,RUN_YEARS),B7L810C1,B7L810C10,B7L810C19,B7L810C28,B7L810C37)</f>
        <v>12.347872822749046</v>
      </c>
      <c r="AX27" s="16" t="s">
        <v>35589</v>
      </c>
      <c r="AY27" s="33">
        <f>IF(D6L1020C23=0,0,D6L1020C19/D6L1020C23)</f>
        <v>2.7308819000343094</v>
      </c>
      <c r="AZ27" s="16" t="s">
        <v>35590</v>
      </c>
      <c r="BA27" s="33">
        <f>IF(D6L1020C5=0,0,D6L1020C19/D6L1020C5)</f>
        <v>0.34782659414129535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0.21938768477582801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3162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28.112335615119758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5.4021684776195107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12.347872822749046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0.21938768477582801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3162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28.112335615119758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5.4021684776195107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12.347872822749046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0.21938768477582801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3162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28.112335615119758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5.4021684776195107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12.347872822749046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0.21938768477582801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3162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28.112335615119758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5.4021684776195107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12.347872822749046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0.21938768477582801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3162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28.112335615119758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5.4021684776195107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12.347872822749046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3162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28.112335615119758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5.4021684776195107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12.347872822749046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38.295324923853869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32.933979434514328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16.466989717257164</v>
      </c>
      <c r="R34" s="16" t="s">
        <v>35720</v>
      </c>
      <c r="S34" s="15">
        <f>D6L1027C5-D6L1027C7</f>
        <v>16.466989717257164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16.081336016104522</v>
      </c>
      <c r="X34" s="16" t="s">
        <v>35722</v>
      </c>
      <c r="Y34" s="33">
        <f>D6L1027C7-D6L1027C10</f>
        <v>0.3856537011526413</v>
      </c>
      <c r="Z34" s="16" t="s">
        <v>35723</v>
      </c>
      <c r="AA34" s="33">
        <f>CHOOSE(MIN(D6L1027C9,RUN_YEARS),B7L810C7,B7L810C16,B7L810C25,B7L810C34,B7L810C43)</f>
        <v>7531.333333333333</v>
      </c>
      <c r="AB34" s="16" t="s">
        <v>35724</v>
      </c>
      <c r="AC34" s="33">
        <f>IF(D6L1027C12=0,0,D6L1027C10/D6L1027C12)</f>
        <v>2.1352575041300153E-3</v>
      </c>
      <c r="AD34" s="16" t="s">
        <v>35725</v>
      </c>
      <c r="AE34" s="33">
        <f>IF(D6L1027C5=0,0,D6L1027C10/D6L1027C5)</f>
        <v>0.48829009710413307</v>
      </c>
      <c r="AF34" s="16" t="s">
        <v>35726</v>
      </c>
      <c r="AG34" s="33">
        <f>CHOOSE(MIN(D6L1027C9,RUN_YEARS),B7L810C5,B7L810C14,B7L810C23,B7L810C32,B7L810C41)</f>
        <v>69.466257025334613</v>
      </c>
      <c r="AH34" s="16" t="s">
        <v>35727</v>
      </c>
      <c r="AI34" s="33">
        <f>IF(D6L1027C15=0,0,D6L1027C11/D6L1027C15)</f>
        <v>5.5516695107380252E-3</v>
      </c>
      <c r="AJ34" s="16" t="s">
        <v>35728</v>
      </c>
      <c r="AK34" s="33">
        <f>IF(D6L1027C5=0,0,D6L1027C11/D6L1027C5)</f>
        <v>1.1709902895866932E-2</v>
      </c>
      <c r="AL34" s="16" t="s">
        <v>35729</v>
      </c>
      <c r="AM34" s="33">
        <f>D6L1027C8*CHOOSE(MIN(D6L1027C9,RUN_YEARS),B7L810C4,B7L810C13,B7L810C22,B7L810C31,B7L810C40)</f>
        <v>4.990870365502615</v>
      </c>
      <c r="AN34" s="16" t="s">
        <v>35730</v>
      </c>
      <c r="AO34" s="33">
        <f>D6L1027C8-D6L1027C18</f>
        <v>11.476119351754548</v>
      </c>
      <c r="AP34" s="16" t="s">
        <v>35731</v>
      </c>
      <c r="AQ34" s="33">
        <f>CHOOSE(MIN(D6L1027C9,RUN_YEARS),B7L810C2,B7L810C11,B7L810C20,B7L810C29,B7L810C38)</f>
        <v>13.279580627145757</v>
      </c>
      <c r="AR34" s="16" t="s">
        <v>35732</v>
      </c>
      <c r="AS34" s="33">
        <f>IF(D6L1027C20=0,0,D6L1027C18/D6L1027C20)</f>
        <v>0.37583042007368922</v>
      </c>
      <c r="AT34" s="16" t="s">
        <v>35733</v>
      </c>
      <c r="AU34" s="33">
        <f>IF(D6L1027C5=0,0,D6L1027C18/D6L1027C5)</f>
        <v>0.1515416737119917</v>
      </c>
      <c r="AV34" s="16" t="s">
        <v>35734</v>
      </c>
      <c r="AW34" s="33">
        <f>CHOOSE(MIN(D6L1027C9,RUN_YEARS),B7L810C1,B7L810C10,B7L810C19,B7L810C28,B7L810C37)</f>
        <v>30.535365789454779</v>
      </c>
      <c r="AX34" s="16" t="s">
        <v>35735</v>
      </c>
      <c r="AY34" s="33">
        <f>IF(D6L1027C23=0,0,D6L1027C19/D6L1027C23)</f>
        <v>0.37583042007368922</v>
      </c>
      <c r="AZ34" s="16" t="s">
        <v>35736</v>
      </c>
      <c r="BA34" s="33">
        <f>IF(D6L1027C5=0,0,D6L1027C19/D6L1027C5)</f>
        <v>0.34845832628800827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2542.4084432070094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1543.068953746947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771.53447687347352</v>
      </c>
      <c r="R35" s="16" t="s">
        <v>35740</v>
      </c>
      <c r="S35" s="15">
        <f>SUM(D6L1001C8:D6L1027C8)-2*SUM(D6L1009C8,D6L1011C8,D6L1022C8,D6L1024C8,D6L1027C8)</f>
        <v>771.53447687347352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753.50541320381717</v>
      </c>
      <c r="X35" s="16" t="s">
        <v>35742</v>
      </c>
      <c r="Y35" s="33">
        <f>SUM(D6L1001C11:D6L1027C11)-2*SUM(D6L1009C11,D6L1011C11,D6L1022C11,D6L1024C11,D6L1027C11)</f>
        <v>18.029063669656246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0.10869538765237018</v>
      </c>
      <c r="AD35" s="16" t="s">
        <v>35744</v>
      </c>
      <c r="AE35" s="33">
        <f>IF(D6L1028C5=0,0,D6L1028C10/D6L1028C5)</f>
        <v>0.48831609979199087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0.28260800789616097</v>
      </c>
      <c r="AJ35" s="16" t="s">
        <v>35746</v>
      </c>
      <c r="AK35" s="33">
        <f>IF(D6L1028C5=0,0,D6L1028C11/D6L1028C5)</f>
        <v>1.1683900208009039E-2</v>
      </c>
      <c r="AL35" s="16" t="s">
        <v>35747</v>
      </c>
      <c r="AM35" s="33">
        <f>SUM(D6L1001C18:D6L1027C18)-2*SUM(D6L1009C18,D6L1011C18,D6L1022C18,D6L1024C18,D6L1027C18)</f>
        <v>233.89522782307168</v>
      </c>
      <c r="AN35" s="16" t="s">
        <v>35748</v>
      </c>
      <c r="AO35" s="33">
        <f>SUM(D6L1001C19:D6L1027C19)-2*SUM(D6L1009C19,D6L1011C19,D6L1022C19,D6L1024C19,D6L1027C19)</f>
        <v>537.63924905040153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19.225311343159767</v>
      </c>
      <c r="AT35" s="16" t="s">
        <v>35750</v>
      </c>
      <c r="AU35" s="33">
        <f>IF(D6L1028C5=0,0,D6L1028C18/D6L1028C5)</f>
        <v>0.15157794942028813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19.225311343159767</v>
      </c>
      <c r="AZ35" s="16" t="s">
        <v>35752</v>
      </c>
      <c r="BA35" s="33">
        <f>IF(D6L1028C5=0,0,D6L1028C19/D6L1028C5)</f>
        <v>0.34842205057971165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17.025014500337559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8.5125072501687793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4.2562536250843896</v>
      </c>
      <c r="R36" s="16" t="s">
        <v>35757</v>
      </c>
      <c r="S36" s="15">
        <f>D6L1029C5-D6L1029C7</f>
        <v>4.2562536250843896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4.1600899326811032</v>
      </c>
      <c r="X36" s="16" t="s">
        <v>35759</v>
      </c>
      <c r="Y36" s="33">
        <f>D6L1029C7-D6L1029C10</f>
        <v>9.6163692403286483E-2</v>
      </c>
      <c r="Z36" s="16" t="s">
        <v>35760</v>
      </c>
      <c r="AA36" s="33">
        <f>CHOOSE(MIN(D6L1029C9,RUN_YEARS),B7L810C7,B7L810C16,B7L810C25,B7L810C34,B7L810C43)</f>
        <v>3162</v>
      </c>
      <c r="AB36" s="16" t="s">
        <v>35761</v>
      </c>
      <c r="AC36" s="33">
        <f>IF(D6L1029C12=0,0,D6L1029C10/D6L1029C12)</f>
        <v>1.3156514651110384E-3</v>
      </c>
      <c r="AD36" s="16" t="s">
        <v>35762</v>
      </c>
      <c r="AE36" s="33">
        <f>IF(D6L1029C5=0,0,D6L1029C10/D6L1029C5)</f>
        <v>0.48870324693099326</v>
      </c>
      <c r="AF36" s="16" t="s">
        <v>35763</v>
      </c>
      <c r="AG36" s="33">
        <f>CHOOSE(MIN(D6L1029C9,RUN_YEARS),B7L810C5,B7L810C14,B7L810C23,B7L810C32,B7L810C41)</f>
        <v>28.112335615119758</v>
      </c>
      <c r="AH36" s="16" t="s">
        <v>35764</v>
      </c>
      <c r="AI36" s="33">
        <f>IF(D6L1029C15=0,0,D6L1029C11/D6L1029C15)</f>
        <v>3.4206938092887032E-3</v>
      </c>
      <c r="AJ36" s="16" t="s">
        <v>35765</v>
      </c>
      <c r="AK36" s="33">
        <f>IF(D6L1029C5=0,0,D6L1029C11/D6L1029C5)</f>
        <v>1.1296753069006764E-2</v>
      </c>
      <c r="AL36" s="16" t="s">
        <v>35766</v>
      </c>
      <c r="AM36" s="33">
        <f>D6L1029C8*CHOOSE(MIN(D6L1029C9,RUN_YEARS),B7L810C4,B7L810C13,B7L810C22,B7L810C31,B7L810C40)</f>
        <v>1.2953772206551</v>
      </c>
      <c r="AN36" s="16" t="s">
        <v>35767</v>
      </c>
      <c r="AO36" s="33">
        <f>D6L1029C8-D6L1029C18</f>
        <v>2.9608764044292899</v>
      </c>
      <c r="AP36" s="16" t="s">
        <v>35768</v>
      </c>
      <c r="AQ36" s="33">
        <f>CHOOSE(MIN(D6L1029C9,RUN_YEARS),B7L810C2,B7L810C11,B7L810C20,B7L810C29,B7L810C38)</f>
        <v>5.4021684776195107</v>
      </c>
      <c r="AR36" s="16" t="s">
        <v>35769</v>
      </c>
      <c r="AS36" s="33">
        <f>IF(D6L1029C20=0,0,D6L1029C18/D6L1029C20)</f>
        <v>0.23978837868935063</v>
      </c>
      <c r="AT36" s="16" t="s">
        <v>35770</v>
      </c>
      <c r="AU36" s="33">
        <f>IF(D6L1029C5=0,0,D6L1029C18/D6L1029C5)</f>
        <v>0.1521734058587047</v>
      </c>
      <c r="AV36" s="16" t="s">
        <v>35771</v>
      </c>
      <c r="AW36" s="33">
        <f>CHOOSE(MIN(D6L1029C9,RUN_YEARS),B7L810C1,B7L810C10,B7L810C19,B7L810C28,B7L810C37)</f>
        <v>12.347872822749046</v>
      </c>
      <c r="AX36" s="16" t="s">
        <v>35772</v>
      </c>
      <c r="AY36" s="33">
        <f>IF(D6L1029C23=0,0,D6L1029C19/D6L1029C23)</f>
        <v>0.23978837868935068</v>
      </c>
      <c r="AZ36" s="16" t="s">
        <v>35773</v>
      </c>
      <c r="BA36" s="33">
        <f>IF(D6L1029C5=0,0,D6L1029C19/D6L1029C5)</f>
        <v>0.3478265941412953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3162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28.112335615119758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5.4021684776195107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12.347872822749046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4.8008842371199139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2.4004421185599569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1.2002210592799785</v>
      </c>
      <c r="R38" s="16" t="s">
        <v>35797</v>
      </c>
      <c r="S38" s="15">
        <f>D6L1031C5-D6L1031C7</f>
        <v>1.2002210592799785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1.1731038574101633</v>
      </c>
      <c r="X38" s="16" t="s">
        <v>35799</v>
      </c>
      <c r="Y38" s="33">
        <f>D6L1031C7-D6L1031C10</f>
        <v>2.7117201869815144E-2</v>
      </c>
      <c r="Z38" s="16" t="s">
        <v>35800</v>
      </c>
      <c r="AA38" s="33">
        <f>CHOOSE(MIN(D6L1031C9,RUN_YEARS),B7L810C7,B7L810C16,B7L810C25,B7L810C34,B7L810C43)</f>
        <v>3162</v>
      </c>
      <c r="AB38" s="16" t="s">
        <v>35801</v>
      </c>
      <c r="AC38" s="33">
        <f>IF(D6L1031C12=0,0,D6L1031C10/D6L1031C12)</f>
        <v>3.7100058741624392E-4</v>
      </c>
      <c r="AD38" s="16" t="s">
        <v>35802</v>
      </c>
      <c r="AE38" s="33">
        <f>IF(D6L1031C5=0,0,D6L1031C10/D6L1031C5)</f>
        <v>0.48870324693099332</v>
      </c>
      <c r="AF38" s="16" t="s">
        <v>35803</v>
      </c>
      <c r="AG38" s="33">
        <f>CHOOSE(MIN(D6L1031C9,RUN_YEARS),B7L810C5,B7L810C14,B7L810C23,B7L810C32,B7L810C41)</f>
        <v>28.112335615119758</v>
      </c>
      <c r="AH38" s="16" t="s">
        <v>35804</v>
      </c>
      <c r="AI38" s="33">
        <f>IF(D6L1031C15=0,0,D6L1031C11/D6L1031C15)</f>
        <v>9.6460152728222986E-4</v>
      </c>
      <c r="AJ38" s="16" t="s">
        <v>35805</v>
      </c>
      <c r="AK38" s="33">
        <f>IF(D6L1031C5=0,0,D6L1031C11/D6L1031C5)</f>
        <v>1.1296753069006703E-2</v>
      </c>
      <c r="AL38" s="16" t="s">
        <v>35806</v>
      </c>
      <c r="AM38" s="33">
        <f>D6L1031C8*CHOOSE(MIN(D6L1031C9,RUN_YEARS),B7L810C4,B7L810C13,B7L810C22,B7L810C31,B7L810C40)</f>
        <v>0.36528345274795326</v>
      </c>
      <c r="AN38" s="16" t="s">
        <v>35807</v>
      </c>
      <c r="AO38" s="33">
        <f>D6L1031C8-D6L1031C18</f>
        <v>0.8349376065320252</v>
      </c>
      <c r="AP38" s="16" t="s">
        <v>35808</v>
      </c>
      <c r="AQ38" s="33">
        <f>CHOOSE(MIN(D6L1031C9,RUN_YEARS),B7L810C2,B7L810C11,B7L810C20,B7L810C29,B7L810C38)</f>
        <v>5.4021684776195107</v>
      </c>
      <c r="AR38" s="16" t="s">
        <v>35809</v>
      </c>
      <c r="AS38" s="33">
        <f>IF(D6L1031C20=0,0,D6L1031C18/D6L1031C20)</f>
        <v>6.7617930514621241E-2</v>
      </c>
      <c r="AT38" s="16" t="s">
        <v>35810</v>
      </c>
      <c r="AU38" s="33">
        <f>IF(D6L1031C5=0,0,D6L1031C18/D6L1031C5)</f>
        <v>0.1521734058587047</v>
      </c>
      <c r="AV38" s="16" t="s">
        <v>35811</v>
      </c>
      <c r="AW38" s="33">
        <f>CHOOSE(MIN(D6L1031C9,RUN_YEARS),B7L810C1,B7L810C10,B7L810C19,B7L810C28,B7L810C37)</f>
        <v>12.347872822749046</v>
      </c>
      <c r="AX38" s="16" t="s">
        <v>35812</v>
      </c>
      <c r="AY38" s="33">
        <f>IF(D6L1031C23=0,0,D6L1031C19/D6L1031C23)</f>
        <v>6.7617930514621255E-2</v>
      </c>
      <c r="AZ38" s="16" t="s">
        <v>35813</v>
      </c>
      <c r="BA38" s="33">
        <f>IF(D6L1031C5=0,0,D6L1031C19/D6L1031C5)</f>
        <v>0.3478265941412953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3162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28.112335615119758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5.4021684776195107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12.347872822749046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538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538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215.20000000000002</v>
      </c>
      <c r="R40" s="16" t="s">
        <v>35838</v>
      </c>
      <c r="S40" s="15">
        <f>D6L1033C5-D6L1033C7</f>
        <v>322.79999999999995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210.33787747909952</v>
      </c>
      <c r="X40" s="16" t="s">
        <v>35840</v>
      </c>
      <c r="Y40" s="33">
        <f>D6L1033C7-D6L1033C10</f>
        <v>4.862122520900499</v>
      </c>
      <c r="Z40" s="16" t="s">
        <v>35841</v>
      </c>
      <c r="AA40" s="33">
        <f>CHOOSE(MIN(D6L1033C9,RUN_YEARS),B7L810C7,B7L810C16,B7L810C25,B7L810C34,B7L810C43)</f>
        <v>3162</v>
      </c>
      <c r="AB40" s="16" t="s">
        <v>35842</v>
      </c>
      <c r="AC40" s="33">
        <f>IF(D6L1033C12=0,0,D6L1033C10/D6L1033C12)</f>
        <v>6.6520517861827805E-2</v>
      </c>
      <c r="AD40" s="16" t="s">
        <v>35843</v>
      </c>
      <c r="AE40" s="33">
        <f>IF(D6L1033C5=0,0,D6L1033C10/D6L1033C5)</f>
        <v>0.39096259754479462</v>
      </c>
      <c r="AF40" s="16" t="s">
        <v>35844</v>
      </c>
      <c r="AG40" s="33">
        <f>CHOOSE(MIN(D6L1033C9,RUN_YEARS),B7L810C5,B7L810C14,B7L810C23,B7L810C32,B7L810C41)</f>
        <v>28.112335615119758</v>
      </c>
      <c r="AH40" s="16" t="s">
        <v>35845</v>
      </c>
      <c r="AI40" s="33">
        <f>IF(D6L1033C15=0,0,D6L1033C11/D6L1033C15)</f>
        <v>0.17295334644075203</v>
      </c>
      <c r="AJ40" s="16" t="s">
        <v>35846</v>
      </c>
      <c r="AK40" s="33">
        <f>IF(D6L1033C5=0,0,D6L1033C11/D6L1033C5)</f>
        <v>9.0374024552053889E-3</v>
      </c>
      <c r="AL40" s="16" t="s">
        <v>35847</v>
      </c>
      <c r="AM40" s="33">
        <f>D6L1033C8*CHOOSE(MIN(D6L1033C9,RUN_YEARS),B7L810C4,B7L810C13,B7L810C22,B7L810C31,B7L810C40)</f>
        <v>98.243150822379747</v>
      </c>
      <c r="AN40" s="16" t="s">
        <v>35848</v>
      </c>
      <c r="AO40" s="33">
        <f>D6L1033C8-D6L1033C18</f>
        <v>224.55684917762022</v>
      </c>
      <c r="AP40" s="16" t="s">
        <v>35849</v>
      </c>
      <c r="AQ40" s="33">
        <f>CHOOSE(MIN(D6L1033C9,RUN_YEARS),B7L810C2,B7L810C11,B7L810C20,B7L810C29,B7L810C38)</f>
        <v>5.4021684776195107</v>
      </c>
      <c r="AR40" s="16" t="s">
        <v>35850</v>
      </c>
      <c r="AS40" s="33">
        <f>IF(D6L1033C20=0,0,D6L1033C18/D6L1033C20)</f>
        <v>18.185873178407611</v>
      </c>
      <c r="AT40" s="16" t="s">
        <v>35851</v>
      </c>
      <c r="AU40" s="33">
        <f>IF(D6L1033C5=0,0,D6L1033C18/D6L1033C5)</f>
        <v>0.18260808703044562</v>
      </c>
      <c r="AV40" s="16" t="s">
        <v>35852</v>
      </c>
      <c r="AW40" s="33">
        <f>CHOOSE(MIN(D6L1033C9,RUN_YEARS),B7L810C1,B7L810C10,B7L810C19,B7L810C28,B7L810C37)</f>
        <v>12.347872822749046</v>
      </c>
      <c r="AX40" s="16" t="s">
        <v>35853</v>
      </c>
      <c r="AY40" s="33">
        <f>IF(D6L1033C23=0,0,D6L1033C19/D6L1033C23)</f>
        <v>18.185873178407615</v>
      </c>
      <c r="AZ40" s="16" t="s">
        <v>35854</v>
      </c>
      <c r="BA40" s="33">
        <f>IF(D6L1033C5=0,0,D6L1033C19/D6L1033C5)</f>
        <v>0.4173919129695543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5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5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3162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28.112335615119758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1.5217340585870471</v>
      </c>
      <c r="AN41" s="16" t="s">
        <v>35867</v>
      </c>
      <c r="AO41" s="33">
        <f>D6L1034C8-D6L1034C18</f>
        <v>3.4782659414129529</v>
      </c>
      <c r="AP41" s="16" t="s">
        <v>35868</v>
      </c>
      <c r="AQ41" s="33">
        <f>CHOOSE(MIN(D6L1034C9,RUN_YEARS),B7L810C2,B7L810C11,B7L810C20,B7L810C29,B7L810C38)</f>
        <v>5.4021684776195107</v>
      </c>
      <c r="AR41" s="16" t="s">
        <v>35869</v>
      </c>
      <c r="AS41" s="33">
        <f>IF(D6L1034C20=0,0,D6L1034C18/D6L1034C20)</f>
        <v>0.2816894854152357</v>
      </c>
      <c r="AT41" s="16" t="s">
        <v>35870</v>
      </c>
      <c r="AU41" s="33">
        <f>IF(D6L1034C5=0,0,D6L1034C18/D6L1034C5)</f>
        <v>0.3043468117174094</v>
      </c>
      <c r="AV41" s="16" t="s">
        <v>35871</v>
      </c>
      <c r="AW41" s="33">
        <f>CHOOSE(MIN(D6L1034C9,RUN_YEARS),B7L810C1,B7L810C10,B7L810C19,B7L810C28,B7L810C37)</f>
        <v>12.347872822749046</v>
      </c>
      <c r="AX41" s="16" t="s">
        <v>35872</v>
      </c>
      <c r="AY41" s="33">
        <f>IF(D6L1034C23=0,0,D6L1034C19/D6L1034C23)</f>
        <v>0.2816894854152357</v>
      </c>
      <c r="AZ41" s="16" t="s">
        <v>35873</v>
      </c>
      <c r="BA41" s="33">
        <f>IF(D6L1034C5=0,0,D6L1034C19/D6L1034C5)</f>
        <v>0.6956531882825906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-14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-14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-14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-13.683690914067812</v>
      </c>
      <c r="X42" s="16" t="s">
        <v>35880</v>
      </c>
      <c r="Y42" s="33">
        <f>D6L1035C7-D6L1035C10</f>
        <v>-0.31630908593218798</v>
      </c>
      <c r="Z42" s="16" t="s">
        <v>35881</v>
      </c>
      <c r="AA42" s="33">
        <f>CHOOSE(MIN(D6L1035C9,RUN_YEARS),B7L810C7,B7L810C16,B7L810C25,B7L810C34,B7L810C43)</f>
        <v>3162</v>
      </c>
      <c r="AB42" s="16" t="s">
        <v>35882</v>
      </c>
      <c r="AC42" s="33">
        <f>IF(D6L1035C12=0,0,D6L1035C10/D6L1035C12)</f>
        <v>-4.3275429835761582E-3</v>
      </c>
      <c r="AD42" s="16" t="s">
        <v>35883</v>
      </c>
      <c r="AE42" s="33">
        <f>IF(D6L1035C5=0,0,D6L1035C10/D6L1035C5)</f>
        <v>0.97740649386198653</v>
      </c>
      <c r="AF42" s="16" t="s">
        <v>35884</v>
      </c>
      <c r="AG42" s="33">
        <f>CHOOSE(MIN(D6L1035C9,RUN_YEARS),B7L810C5,B7L810C14,B7L810C23,B7L810C32,B7L810C41)</f>
        <v>28.112335615119758</v>
      </c>
      <c r="AH42" s="16" t="s">
        <v>35885</v>
      </c>
      <c r="AI42" s="33">
        <f>IF(D6L1035C15=0,0,D6L1035C11/D6L1035C15)</f>
        <v>-1.1251611757297972E-2</v>
      </c>
      <c r="AJ42" s="16" t="s">
        <v>35886</v>
      </c>
      <c r="AK42" s="33">
        <f>IF(D6L1035C5=0,0,D6L1035C11/D6L1035C5)</f>
        <v>2.2593506138013426E-2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5.4021684776195107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12.347872822749046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-104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-104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-104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3162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28.112335615119758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-31.652068418610579</v>
      </c>
      <c r="AN43" s="16" t="s">
        <v>35908</v>
      </c>
      <c r="AO43" s="33">
        <f>D6L1036C8-D6L1036C18</f>
        <v>-72.347931581389417</v>
      </c>
      <c r="AP43" s="16" t="s">
        <v>35909</v>
      </c>
      <c r="AQ43" s="33">
        <f>CHOOSE(MIN(D6L1036C9,RUN_YEARS),B7L810C2,B7L810C11,B7L810C20,B7L810C29,B7L810C38)</f>
        <v>5.4021684776195107</v>
      </c>
      <c r="AR43" s="16" t="s">
        <v>35910</v>
      </c>
      <c r="AS43" s="33">
        <f>IF(D6L1036C20=0,0,D6L1036C18/D6L1036C20)</f>
        <v>-5.8591412966369019</v>
      </c>
      <c r="AT43" s="16" t="s">
        <v>35911</v>
      </c>
      <c r="AU43" s="33">
        <f>IF(D6L1036C5=0,0,D6L1036C18/D6L1036C5)</f>
        <v>0.3043468117174094</v>
      </c>
      <c r="AV43" s="16" t="s">
        <v>35912</v>
      </c>
      <c r="AW43" s="33">
        <f>CHOOSE(MIN(D6L1036C9,RUN_YEARS),B7L810C1,B7L810C10,B7L810C19,B7L810C28,B7L810C37)</f>
        <v>12.347872822749046</v>
      </c>
      <c r="AX43" s="16" t="s">
        <v>35913</v>
      </c>
      <c r="AY43" s="33">
        <f>IF(D6L1036C23=0,0,D6L1036C19/D6L1036C23)</f>
        <v>-5.8591412966369028</v>
      </c>
      <c r="AZ43" s="16" t="s">
        <v>35914</v>
      </c>
      <c r="BA43" s="33">
        <f>IF(D6L1036C5=0,0,D6L1036C19/D6L1036C5)</f>
        <v>0.6956531882825906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446.82589873745746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435.91294936872873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206.65647468436438</v>
      </c>
      <c r="R44" s="16" t="s">
        <v>35918</v>
      </c>
      <c r="S44" s="15">
        <f>SUM(D6L1029C8:D6L1036C8)</f>
        <v>229.25647468436432</v>
      </c>
      <c r="U44" s="21" t="str">
        <f>NULL_VALUE</f>
        <v>n/a</v>
      </c>
      <c r="V44" s="16" t="s">
        <v>35919</v>
      </c>
      <c r="W44" s="33">
        <f>SUM(D6L1029C10:D6L1036C10)</f>
        <v>201.98738035512295</v>
      </c>
      <c r="X44" s="16" t="s">
        <v>35920</v>
      </c>
      <c r="Y44" s="33">
        <f>SUM(D6L1029C11:D6L1036C11)</f>
        <v>4.6690943292414122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6.3879626930778935E-2</v>
      </c>
      <c r="AD44" s="16" t="s">
        <v>35922</v>
      </c>
      <c r="AE44" s="33">
        <f>IF(D6L1037C5=0,0,D6L1037C10/D6L1037C5)</f>
        <v>0.46336632267436145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0.16608703002002498</v>
      </c>
      <c r="AJ44" s="16" t="s">
        <v>35924</v>
      </c>
      <c r="AK44" s="33">
        <f>IF(D6L1037C5=0,0,D6L1037C11/D6L1037C5)</f>
        <v>1.0711070492406806E-2</v>
      </c>
      <c r="AL44" s="16" t="s">
        <v>35925</v>
      </c>
      <c r="AM44" s="33">
        <f>SUM(D6L1029C18:D6L1036C18)</f>
        <v>69.773477135759265</v>
      </c>
      <c r="AN44" s="16" t="s">
        <v>35926</v>
      </c>
      <c r="AO44" s="33">
        <f>SUM(D6L1029C19:D6L1036C19)</f>
        <v>159.48299754860508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12.915827676389917</v>
      </c>
      <c r="AT44" s="16" t="s">
        <v>35928</v>
      </c>
      <c r="AU44" s="33">
        <f>IF(D6L1037C5=0,0,D6L1037C18/D6L1037C5)</f>
        <v>0.16006286859980268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12.91582767638992</v>
      </c>
      <c r="AZ44" s="16" t="s">
        <v>35930</v>
      </c>
      <c r="BA44" s="33">
        <f>IF(D6L1037C5=0,0,D6L1037C19/D6L1037C5)</f>
        <v>0.36585973823342899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64.411399601235786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32.205699800617893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16.102849900308946</v>
      </c>
      <c r="R45" s="16" t="s">
        <v>35935</v>
      </c>
      <c r="S45" s="15">
        <f>D6L1038C5-D6L1038C7</f>
        <v>16.102849900308946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15.739030062246806</v>
      </c>
      <c r="X45" s="16" t="s">
        <v>35937</v>
      </c>
      <c r="Y45" s="33">
        <f>D6L1038C7-D6L1038C10</f>
        <v>0.36381983806214002</v>
      </c>
      <c r="Z45" s="16" t="s">
        <v>35938</v>
      </c>
      <c r="AA45" s="33">
        <f>CHOOSE(MIN(D6L1038C9,RUN_YEARS),B7L810C7,B7L810C16,B7L810C25,B7L810C34,B7L810C43)</f>
        <v>3162</v>
      </c>
      <c r="AB45" s="16" t="s">
        <v>35939</v>
      </c>
      <c r="AC45" s="33">
        <f>IF(D6L1038C12=0,0,D6L1038C10/D6L1038C12)</f>
        <v>4.9775553644044292E-3</v>
      </c>
      <c r="AD45" s="16" t="s">
        <v>35940</v>
      </c>
      <c r="AE45" s="33">
        <f>IF(D6L1038C5=0,0,D6L1038C10/D6L1038C5)</f>
        <v>0.48870324693099326</v>
      </c>
      <c r="AF45" s="16" t="s">
        <v>35941</v>
      </c>
      <c r="AG45" s="33">
        <f>CHOOSE(MIN(D6L1038C9,RUN_YEARS),B7L810C5,B7L810C14,B7L810C23,B7L810C32,B7L810C41)</f>
        <v>28.112335615119758</v>
      </c>
      <c r="AH45" s="16" t="s">
        <v>35942</v>
      </c>
      <c r="AI45" s="33">
        <f>IF(D6L1038C15=0,0,D6L1038C11/D6L1038C15)</f>
        <v>1.2941643947451505E-2</v>
      </c>
      <c r="AJ45" s="16" t="s">
        <v>35943</v>
      </c>
      <c r="AK45" s="33">
        <f>IF(D6L1038C5=0,0,D6L1038C11/D6L1038C5)</f>
        <v>1.1296753069006743E-2</v>
      </c>
      <c r="AL45" s="16" t="s">
        <v>35944</v>
      </c>
      <c r="AM45" s="33">
        <f>D6L1038C8*CHOOSE(MIN(D6L1038C9,RUN_YEARS),B7L810C4,B7L810C13,B7L810C22,B7L810C31,B7L810C40)</f>
        <v>4.9008510267230321</v>
      </c>
      <c r="AN45" s="16" t="s">
        <v>35945</v>
      </c>
      <c r="AO45" s="33">
        <f>D6L1038C8-D6L1038C18</f>
        <v>11.201998873585914</v>
      </c>
      <c r="AP45" s="16" t="s">
        <v>35946</v>
      </c>
      <c r="AQ45" s="33">
        <f>CHOOSE(MIN(D6L1038C9,RUN_YEARS),B7L810C2,B7L810C11,B7L810C20,B7L810C29,B7L810C38)</f>
        <v>5.4021684776195107</v>
      </c>
      <c r="AR45" s="16" t="s">
        <v>35947</v>
      </c>
      <c r="AS45" s="33">
        <f>IF(D6L1038C20=0,0,D6L1038C18/D6L1038C20)</f>
        <v>0.90720070042736123</v>
      </c>
      <c r="AT45" s="16" t="s">
        <v>35948</v>
      </c>
      <c r="AU45" s="33">
        <f>IF(D6L1038C5=0,0,D6L1038C18/D6L1038C5)</f>
        <v>0.1521734058587047</v>
      </c>
      <c r="AV45" s="16" t="s">
        <v>35949</v>
      </c>
      <c r="AW45" s="33">
        <f>CHOOSE(MIN(D6L1038C9,RUN_YEARS),B7L810C1,B7L810C10,B7L810C19,B7L810C28,B7L810C37)</f>
        <v>12.347872822749046</v>
      </c>
      <c r="AX45" s="16" t="s">
        <v>35950</v>
      </c>
      <c r="AY45" s="33">
        <f>IF(D6L1038C23=0,0,D6L1038C19/D6L1038C23)</f>
        <v>0.90720070042736134</v>
      </c>
      <c r="AZ45" s="16" t="s">
        <v>35951</v>
      </c>
      <c r="BA45" s="33">
        <f>IF(D6L1038C5=0,0,D6L1038C19/D6L1038C5)</f>
        <v>0.3478265941412953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6.9106389035522717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6.9106389035522717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2.7642555614209088</v>
      </c>
      <c r="R46" s="16" t="s">
        <v>35955</v>
      </c>
      <c r="S46" s="15">
        <f>D6L1039C5-D6L1039C7</f>
        <v>4.1463833421313634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2.7018013364269078</v>
      </c>
      <c r="X46" s="16" t="s">
        <v>35957</v>
      </c>
      <c r="Y46" s="33">
        <f>D6L1039C7-D6L1039C10</f>
        <v>6.2454224994000995E-2</v>
      </c>
      <c r="Z46" s="16" t="s">
        <v>35958</v>
      </c>
      <c r="AA46" s="33">
        <f>CHOOSE(MIN(D6L1039C9,RUN_YEARS),B7L810C7,B7L810C16,B7L810C25,B7L810C34,B7L810C43)</f>
        <v>3162</v>
      </c>
      <c r="AB46" s="16" t="s">
        <v>35959</v>
      </c>
      <c r="AC46" s="33">
        <f>IF(D6L1039C12=0,0,D6L1039C10/D6L1039C12)</f>
        <v>8.5445962568845917E-4</v>
      </c>
      <c r="AD46" s="16" t="s">
        <v>35960</v>
      </c>
      <c r="AE46" s="33">
        <f>IF(D6L1039C5=0,0,D6L1039C10/D6L1039C5)</f>
        <v>0.39096259754479468</v>
      </c>
      <c r="AF46" s="16" t="s">
        <v>35961</v>
      </c>
      <c r="AG46" s="33">
        <f>CHOOSE(MIN(D6L1039C9,RUN_YEARS),B7L810C5,B7L810C14,B7L810C23,B7L810C32,B7L810C41)</f>
        <v>28.112335615119758</v>
      </c>
      <c r="AH46" s="16" t="s">
        <v>35962</v>
      </c>
      <c r="AI46" s="33">
        <f>IF(D6L1039C15=0,0,D6L1039C11/D6L1039C15)</f>
        <v>2.2215950267899837E-3</v>
      </c>
      <c r="AJ46" s="16" t="s">
        <v>35963</v>
      </c>
      <c r="AK46" s="33">
        <f>IF(D6L1039C5=0,0,D6L1039C11/D6L1039C5)</f>
        <v>9.0374024552053629E-3</v>
      </c>
      <c r="AL46" s="16" t="s">
        <v>35964</v>
      </c>
      <c r="AM46" s="33">
        <f>D6L1039C8*CHOOSE(MIN(D6L1039C9,RUN_YEARS),B7L810C4,B7L810C13,B7L810C22,B7L810C31,B7L810C40)</f>
        <v>1.2619385503358569</v>
      </c>
      <c r="AN46" s="16" t="s">
        <v>35965</v>
      </c>
      <c r="AO46" s="33">
        <f>D6L1039C8-D6L1039C18</f>
        <v>2.8844447917955067</v>
      </c>
      <c r="AP46" s="16" t="s">
        <v>35966</v>
      </c>
      <c r="AQ46" s="33">
        <f>CHOOSE(MIN(D6L1039C9,RUN_YEARS),B7L810C2,B7L810C11,B7L810C20,B7L810C29,B7L810C38)</f>
        <v>5.4021684776195107</v>
      </c>
      <c r="AR46" s="16" t="s">
        <v>35967</v>
      </c>
      <c r="AS46" s="33">
        <f>IF(D6L1039C20=0,0,D6L1039C18/D6L1039C20)</f>
        <v>0.23359851799585779</v>
      </c>
      <c r="AT46" s="16" t="s">
        <v>35968</v>
      </c>
      <c r="AU46" s="33">
        <f>IF(D6L1039C5=0,0,D6L1039C18/D6L1039C5)</f>
        <v>0.18260808703044568</v>
      </c>
      <c r="AV46" s="16" t="s">
        <v>35969</v>
      </c>
      <c r="AW46" s="33">
        <f>CHOOSE(MIN(D6L1039C9,RUN_YEARS),B7L810C1,B7L810C10,B7L810C19,B7L810C28,B7L810C37)</f>
        <v>12.347872822749046</v>
      </c>
      <c r="AX46" s="16" t="s">
        <v>35970</v>
      </c>
      <c r="AY46" s="33">
        <f>IF(D6L1039C23=0,0,D6L1039C19/D6L1039C23)</f>
        <v>0.23359851799585782</v>
      </c>
      <c r="AZ46" s="16" t="s">
        <v>35971</v>
      </c>
      <c r="BA46" s="33">
        <f>IF(D6L1039C5=0,0,D6L1039C19/D6L1039C5)</f>
        <v>0.41739191296955441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71.322038504788054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39.116338704170161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18.867105461729857</v>
      </c>
      <c r="R47" s="16" t="s">
        <v>35975</v>
      </c>
      <c r="S47" s="15">
        <f>SUM(D6L1038C8:D6L1039C8)</f>
        <v>20.249233242440312</v>
      </c>
      <c r="U47" s="21" t="str">
        <f>NULL_VALUE</f>
        <v>n/a</v>
      </c>
      <c r="V47" s="16" t="s">
        <v>35976</v>
      </c>
      <c r="W47" s="33">
        <f>SUM(D6L1038C10:D6L1039C10)</f>
        <v>18.440831398673716</v>
      </c>
      <c r="X47" s="16" t="s">
        <v>35977</v>
      </c>
      <c r="Y47" s="33">
        <f>SUM(D6L1038C11:D6L1039C11)</f>
        <v>0.42627406305614102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5.8320149900928887E-3</v>
      </c>
      <c r="AD47" s="16" t="s">
        <v>35979</v>
      </c>
      <c r="AE47" s="33">
        <f>IF(D6L1040C5=0,0,D6L1040C10/D6L1040C5)</f>
        <v>0.47143551798491184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1.5163238974241489E-2</v>
      </c>
      <c r="AJ47" s="16" t="s">
        <v>35981</v>
      </c>
      <c r="AK47" s="33">
        <f>IF(D6L1040C5=0,0,D6L1040C11/D6L1040C5)</f>
        <v>1.089759617534696E-2</v>
      </c>
      <c r="AL47" s="16" t="s">
        <v>35982</v>
      </c>
      <c r="AM47" s="33">
        <f>SUM(D6L1038C18:D6L1039C18)</f>
        <v>6.1627895770588887</v>
      </c>
      <c r="AN47" s="16" t="s">
        <v>35983</v>
      </c>
      <c r="AO47" s="33">
        <f>SUM(D6L1038C19:D6L1039C19)</f>
        <v>14.08644366538142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1.140799218423219</v>
      </c>
      <c r="AT47" s="16" t="s">
        <v>35985</v>
      </c>
      <c r="AU47" s="33">
        <f>IF(D6L1040C5=0,0,D6L1040C18/D6L1040C5)</f>
        <v>0.15755026623700544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1.1407992184232192</v>
      </c>
      <c r="AZ47" s="16" t="s">
        <v>35987</v>
      </c>
      <c r="BA47" s="33">
        <f>IF(D6L1040C5=0,0,D6L1040C19/D6L1040C5)</f>
        <v>0.36011661960273589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3060.5563804492549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2018.098241819846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997.05805701956774</v>
      </c>
      <c r="R48" s="16" t="s">
        <v>35992</v>
      </c>
      <c r="S48" s="15">
        <f>SUM(D6L1028C8,D6L1037C8,D6L1040C8)</f>
        <v>1021.0401848002782</v>
      </c>
      <c r="U48" s="21" t="str">
        <f>NULL_VALUE</f>
        <v>n/a</v>
      </c>
      <c r="V48" s="16" t="s">
        <v>35993</v>
      </c>
      <c r="W48" s="33">
        <f>SUM(D6L1028C10,D6L1037C10,D6L1040C10)</f>
        <v>973.9336249576138</v>
      </c>
      <c r="X48" s="16" t="s">
        <v>35994</v>
      </c>
      <c r="Y48" s="33">
        <f>SUM(D6L1028C11,D6L1037C11,D6L1040C11)</f>
        <v>23.124432061953797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0.178407029573242</v>
      </c>
      <c r="AD48" s="16" t="s">
        <v>35996</v>
      </c>
      <c r="AE48" s="33">
        <f>IF(D6L1041C5=0,0,D6L1041C10/D6L1041C5)</f>
        <v>0.48259970935773505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0.46385827689042741</v>
      </c>
      <c r="AJ48" s="16" t="s">
        <v>35998</v>
      </c>
      <c r="AK48" s="33">
        <f>IF(D6L1041C5=0,0,D6L1041C11/D6L1041C5)</f>
        <v>1.1458526439773836E-2</v>
      </c>
      <c r="AL48" s="16" t="s">
        <v>35999</v>
      </c>
      <c r="AM48" s="33">
        <f>SUM(D6L1028C18,D6L1037C18,D6L1040C18)</f>
        <v>309.83149453588987</v>
      </c>
      <c r="AN48" s="16" t="s">
        <v>36000</v>
      </c>
      <c r="AO48" s="33">
        <f>SUM(D6L1028C19,D6L1037C19,D6L1040C19)</f>
        <v>711.20869026438811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33.281938237972902</v>
      </c>
      <c r="AT48" s="16" t="s">
        <v>36002</v>
      </c>
      <c r="AU48" s="33">
        <f>IF(D6L1041C5=0,0,D6L1041C18/D6L1041C5)</f>
        <v>0.15352646769886452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33.281938237972902</v>
      </c>
      <c r="AZ48" s="16" t="s">
        <v>36004</v>
      </c>
      <c r="BA48" s="33">
        <f>IF(D6L1041C5=0,0,D6L1041C19/D6L1041C5)</f>
        <v>0.35241529650362641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CEBBE-2D36-43A3-BEF9-5B3D33385DC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0.377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0.32422000000000001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0.16211</v>
      </c>
      <c r="R8" s="16" t="s">
        <v>36013</v>
      </c>
      <c r="S8" s="15">
        <f>D6L1101C5-D6L1101C7</f>
        <v>0.16211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0.15490727728503426</v>
      </c>
      <c r="X8" s="16" t="s">
        <v>36015</v>
      </c>
      <c r="Y8" s="33">
        <f>D6L1101C7-D6L1101C10</f>
        <v>7.202722714965748E-3</v>
      </c>
      <c r="Z8" s="16" t="s">
        <v>36016</v>
      </c>
      <c r="AA8" s="33">
        <f>CHOOSE(MIN(D6L1101C9,RUN_YEARS),B7L811C7,B7L811C16,B7L811C25,B7L811C34,B7L811C43)</f>
        <v>293021.66666666669</v>
      </c>
      <c r="AB8" s="16" t="s">
        <v>36017</v>
      </c>
      <c r="AC8" s="33">
        <f>IF(D6L1101C12=0,0,D6L1101C10/D6L1101C12)</f>
        <v>5.2865468634868044E-7</v>
      </c>
      <c r="AD8" s="16" t="s">
        <v>36018</v>
      </c>
      <c r="AE8" s="33">
        <f>IF(D6L1101C5=0,0,D6L1101C10/D6L1101C5)</f>
        <v>0.47778445896315541</v>
      </c>
      <c r="AF8" s="16" t="s">
        <v>36019</v>
      </c>
      <c r="AG8" s="33">
        <f>CHOOSE(MIN(D6L1101C9,RUN_YEARS),B7L811C5,B7L811C14,B7L811C23,B7L811C32,B7L811C41)</f>
        <v>5240.2410095488058</v>
      </c>
      <c r="AH8" s="16" t="s">
        <v>36020</v>
      </c>
      <c r="AI8" s="33">
        <f>IF(D6L1101C15=0,0,D6L1101C11/D6L1101C15)</f>
        <v>1.3745021845065702E-6</v>
      </c>
      <c r="AJ8" s="16" t="s">
        <v>36021</v>
      </c>
      <c r="AK8" s="33">
        <f>IF(D6L1101C5=0,0,D6L1101C11/D6L1101C5)</f>
        <v>2.2215541036844574E-2</v>
      </c>
      <c r="AL8" s="16" t="s">
        <v>36022</v>
      </c>
      <c r="AM8" s="33">
        <f>D6L1101C8*CHOOSE(MIN(D6L1101C9,RUN_YEARS),B7L811C4,B7L811C13,B7L811C22,B7L811C31,B7L811C40)</f>
        <v>2.1808752634861501E-2</v>
      </c>
      <c r="AN8" s="16" t="s">
        <v>36023</v>
      </c>
      <c r="AO8" s="33">
        <f>D6L1101C8-D6L1101C18</f>
        <v>0.14030124736513849</v>
      </c>
      <c r="AP8" s="16" t="s">
        <v>36024</v>
      </c>
      <c r="AQ8" s="33">
        <f>CHOOSE(MIN(D6L1101C9,RUN_YEARS),B7L811C2,B7L811C11,B7L811C20,B7L811C29,B7L811C38)</f>
        <v>516.66878569540086</v>
      </c>
      <c r="AR8" s="16" t="s">
        <v>36025</v>
      </c>
      <c r="AS8" s="33">
        <f>IF(D6L1101C20=0,0,D6L1101C18/D6L1101C20)</f>
        <v>4.2210315851592254E-5</v>
      </c>
      <c r="AT8" s="16" t="s">
        <v>36026</v>
      </c>
      <c r="AU8" s="33">
        <f>IF(D6L1101C5=0,0,D6L1101C18/D6L1101C5)</f>
        <v>6.72652909594149E-2</v>
      </c>
      <c r="AV8" s="16" t="s">
        <v>36027</v>
      </c>
      <c r="AW8" s="33">
        <f>CHOOSE(MIN(D6L1101C9,RUN_YEARS),B7L811C1,B7L811C10,B7L811C19,B7L811C28,B7L811C37)</f>
        <v>3323.861585362813</v>
      </c>
      <c r="AX8" s="16" t="s">
        <v>36028</v>
      </c>
      <c r="AY8" s="33">
        <f>IF(D6L1101C23=0,0,D6L1101C19/D6L1101C23)</f>
        <v>4.2210315851592247E-5</v>
      </c>
      <c r="AZ8" s="16" t="s">
        <v>36029</v>
      </c>
      <c r="BA8" s="33">
        <f>IF(D6L1101C5=0,0,D6L1101C19/D6L1101C5)</f>
        <v>0.43273470904058509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3.3795372636294289E-5</v>
      </c>
      <c r="J9" s="16" t="s">
        <v>36050</v>
      </c>
      <c r="K9" s="21">
        <f>IF(FLOW_THRU_100PCT="Y",1,INDEX(VariabilityMatrix,D6L1102C1,D6L1102C9))</f>
        <v>0.56445051352025655</v>
      </c>
      <c r="L9" s="16" t="s">
        <v>36030</v>
      </c>
      <c r="M9" s="15">
        <f>IF(D6L1102C2&lt;&gt;0,D6L1102C2*D6L1102C4,D6L1102C3*D6L1102C4)</f>
        <v>1.9075815439164739E-5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9.5379077195823694E-6</v>
      </c>
      <c r="R9" s="16" t="s">
        <v>36032</v>
      </c>
      <c r="S9" s="15">
        <f>D6L1102C5-D6L1102C7</f>
        <v>9.5379077195823694E-6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9.1215357411509046E-6</v>
      </c>
      <c r="X9" s="16" t="s">
        <v>36034</v>
      </c>
      <c r="Y9" s="33">
        <f>D6L1102C7-D6L1102C10</f>
        <v>4.1637197843146476E-7</v>
      </c>
      <c r="Z9" s="16" t="s">
        <v>36035</v>
      </c>
      <c r="AA9" s="33">
        <f>CHOOSE(MIN(D6L1102C9,RUN_YEARS),B7L811C7,B7L811C16,B7L811C25,B7L811C34,B7L811C43)</f>
        <v>290642.40000000002</v>
      </c>
      <c r="AB9" s="16" t="s">
        <v>36036</v>
      </c>
      <c r="AC9" s="33">
        <f>IF(D6L1102C12=0,0,D6L1102C10/D6L1102C12)</f>
        <v>3.1384050438445679E-11</v>
      </c>
      <c r="AD9" s="16" t="s">
        <v>36037</v>
      </c>
      <c r="AE9" s="33">
        <f>IF(D6L1102C5=0,0,D6L1102C10/D6L1102C5)</f>
        <v>0.47817278219327874</v>
      </c>
      <c r="AF9" s="16" t="s">
        <v>36038</v>
      </c>
      <c r="AG9" s="33">
        <f>CHOOSE(MIN(D6L1102C9,RUN_YEARS),B7L811C5,B7L811C14,B7L811C23,B7L811C32,B7L811C41)</f>
        <v>5102.6896270632596</v>
      </c>
      <c r="AH9" s="16" t="s">
        <v>36039</v>
      </c>
      <c r="AI9" s="33">
        <f>IF(D6L1102C15=0,0,D6L1102C11/D6L1102C15)</f>
        <v>8.1598531139958526E-11</v>
      </c>
      <c r="AJ9" s="16" t="s">
        <v>36040</v>
      </c>
      <c r="AK9" s="33">
        <f>IF(D6L1102C5=0,0,D6L1102C11/D6L1102C5)</f>
        <v>2.1827217806721252E-2</v>
      </c>
      <c r="AL9" s="16" t="s">
        <v>36041</v>
      </c>
      <c r="AM9" s="33">
        <f>D6L1102C8*CHOOSE(MIN(D6L1102C9,RUN_YEARS),B7L811C4,B7L811C13,B7L811C22,B7L811C31,B7L811C40)</f>
        <v>1.2893390615142039E-6</v>
      </c>
      <c r="AN9" s="16" t="s">
        <v>36042</v>
      </c>
      <c r="AO9" s="33">
        <f>D6L1102C8-D6L1102C18</f>
        <v>8.2485686580681655E-6</v>
      </c>
      <c r="AP9" s="16" t="s">
        <v>36043</v>
      </c>
      <c r="AQ9" s="33">
        <f>CHOOSE(MIN(D6L1102C9,RUN_YEARS),B7L811C2,B7L811C11,B7L811C20,B7L811C29,B7L811C38)</f>
        <v>506.27129670399762</v>
      </c>
      <c r="AR9" s="16" t="s">
        <v>36044</v>
      </c>
      <c r="AS9" s="33">
        <f>IF(D6L1102C20=0,0,D6L1102C18/D6L1102C20)</f>
        <v>2.5467354556899629E-9</v>
      </c>
      <c r="AT9" s="16" t="s">
        <v>36045</v>
      </c>
      <c r="AU9" s="33">
        <f>IF(D6L1102C5=0,0,D6L1102C18/D6L1102C5)</f>
        <v>6.7590246174590765E-2</v>
      </c>
      <c r="AV9" s="16" t="s">
        <v>36046</v>
      </c>
      <c r="AW9" s="33">
        <f>CHOOSE(MIN(D6L1102C9,RUN_YEARS),B7L811C1,B7L811C10,B7L811C19,B7L811C28,B7L811C37)</f>
        <v>3238.8792638980472</v>
      </c>
      <c r="AX9" s="16" t="s">
        <v>36047</v>
      </c>
      <c r="AY9" s="33">
        <f>IF(D6L1102C23=0,0,D6L1102C19/D6L1102C23)</f>
        <v>2.5467354556899633E-9</v>
      </c>
      <c r="AZ9" s="16" t="s">
        <v>36048</v>
      </c>
      <c r="BA9" s="33">
        <f>IF(D6L1102C5=0,0,D6L1102C19/D6L1102C5)</f>
        <v>0.43240975382540925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1.9184346468620339E-5</v>
      </c>
      <c r="J10" s="16" t="s">
        <v>36071</v>
      </c>
      <c r="K10" s="21">
        <f>IF(FLOW_THRU_100PCT="Y",1,INDEX(VariabilityMatrix,D6L1103C1,D6L1103C9))</f>
        <v>0.56445051352025655</v>
      </c>
      <c r="L10" s="16" t="s">
        <v>36051</v>
      </c>
      <c r="M10" s="15">
        <f>IF(D6L1103C2&lt;&gt;0,D6L1103C2*D6L1103C4,D6L1103C3*D6L1103C4)</f>
        <v>1.0828614215763271E-5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5.4143071078816355E-6</v>
      </c>
      <c r="R10" s="16" t="s">
        <v>36053</v>
      </c>
      <c r="S10" s="15">
        <f>D6L1103C5-D6L1103C7</f>
        <v>5.4143071078816355E-6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5.1779485868492122E-6</v>
      </c>
      <c r="X10" s="16" t="s">
        <v>36055</v>
      </c>
      <c r="Y10" s="33">
        <f>D6L1103C7-D6L1103C10</f>
        <v>2.3635852103242332E-7</v>
      </c>
      <c r="Z10" s="16" t="s">
        <v>36056</v>
      </c>
      <c r="AA10" s="33">
        <f>CHOOSE(MIN(D6L1103C9,RUN_YEARS),B7L811C7,B7L811C16,B7L811C25,B7L811C34,B7L811C43)</f>
        <v>290642.40000000002</v>
      </c>
      <c r="AB10" s="16" t="s">
        <v>36057</v>
      </c>
      <c r="AC10" s="33">
        <f>IF(D6L1103C12=0,0,D6L1103C10/D6L1103C12)</f>
        <v>1.7815530655022156E-11</v>
      </c>
      <c r="AD10" s="16" t="s">
        <v>36058</v>
      </c>
      <c r="AE10" s="33">
        <f>IF(D6L1103C5=0,0,D6L1103C10/D6L1103C5)</f>
        <v>0.47817278219327869</v>
      </c>
      <c r="AF10" s="16" t="s">
        <v>36059</v>
      </c>
      <c r="AG10" s="33">
        <f>CHOOSE(MIN(D6L1103C9,RUN_YEARS),B7L811C5,B7L811C14,B7L811C23,B7L811C32,B7L811C41)</f>
        <v>5102.6896270632596</v>
      </c>
      <c r="AH10" s="16" t="s">
        <v>36060</v>
      </c>
      <c r="AI10" s="33">
        <f>IF(D6L1103C15=0,0,D6L1103C11/D6L1103C15)</f>
        <v>4.6320379703057554E-11</v>
      </c>
      <c r="AJ10" s="16" t="s">
        <v>36061</v>
      </c>
      <c r="AK10" s="33">
        <f>IF(D6L1103C5=0,0,D6L1103C11/D6L1103C5)</f>
        <v>2.1827217806721286E-2</v>
      </c>
      <c r="AL10" s="16" t="s">
        <v>36062</v>
      </c>
      <c r="AM10" s="33">
        <f>D6L1103C8*CHOOSE(MIN(D6L1103C9,RUN_YEARS),B7L811C4,B7L811C13,B7L811C22,B7L811C31,B7L811C40)</f>
        <v>7.3190870057311259E-7</v>
      </c>
      <c r="AN10" s="16" t="s">
        <v>36063</v>
      </c>
      <c r="AO10" s="33">
        <f>D6L1103C8-D6L1103C18</f>
        <v>4.6823984073085225E-6</v>
      </c>
      <c r="AP10" s="16" t="s">
        <v>36064</v>
      </c>
      <c r="AQ10" s="33">
        <f>CHOOSE(MIN(D6L1103C9,RUN_YEARS),B7L811C2,B7L811C11,B7L811C20,B7L811C29,B7L811C38)</f>
        <v>506.27129670399762</v>
      </c>
      <c r="AR10" s="16" t="s">
        <v>36065</v>
      </c>
      <c r="AS10" s="33">
        <f>IF(D6L1103C20=0,0,D6L1103C18/D6L1103C20)</f>
        <v>1.4456847649434069E-9</v>
      </c>
      <c r="AT10" s="16" t="s">
        <v>36066</v>
      </c>
      <c r="AU10" s="33">
        <f>IF(D6L1103C5=0,0,D6L1103C18/D6L1103C5)</f>
        <v>6.7590246174590765E-2</v>
      </c>
      <c r="AV10" s="16" t="s">
        <v>36067</v>
      </c>
      <c r="AW10" s="33">
        <f>CHOOSE(MIN(D6L1103C9,RUN_YEARS),B7L811C1,B7L811C10,B7L811C19,B7L811C28,B7L811C37)</f>
        <v>3238.8792638980472</v>
      </c>
      <c r="AX10" s="16" t="s">
        <v>36068</v>
      </c>
      <c r="AY10" s="33">
        <f>IF(D6L1103C23=0,0,D6L1103C19/D6L1103C23)</f>
        <v>1.4456847649434067E-9</v>
      </c>
      <c r="AZ10" s="16" t="s">
        <v>36069</v>
      </c>
      <c r="BA10" s="33">
        <f>IF(D6L1103C5=0,0,D6L1103C19/D6L1103C5)</f>
        <v>0.43240975382540919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1.1406737671748492E-6</v>
      </c>
      <c r="J11" s="16" t="s">
        <v>36092</v>
      </c>
      <c r="K11" s="21">
        <f>IF(FLOW_THRU_100PCT="Y",1,INDEX(VariabilityMatrix,D6L1104C1,D6L1104C9))</f>
        <v>0.56716253197672128</v>
      </c>
      <c r="L11" s="16" t="s">
        <v>36072</v>
      </c>
      <c r="M11" s="15">
        <f>IF(D6L1104C2&lt;&gt;0,D6L1104C2*D6L1104C4,D6L1104C3*D6L1104C4)</f>
        <v>6.4694742195031249E-7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3.2347371097515624E-7</v>
      </c>
      <c r="R11" s="16" t="s">
        <v>36074</v>
      </c>
      <c r="S11" s="15">
        <f>D6L1104C5-D6L1104C7</f>
        <v>3.2347371097515624E-7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3.0883658405411852E-7</v>
      </c>
      <c r="X11" s="16" t="s">
        <v>36076</v>
      </c>
      <c r="Y11" s="33">
        <f>D6L1104C7-D6L1104C10</f>
        <v>1.4637126921037721E-8</v>
      </c>
      <c r="Z11" s="16" t="s">
        <v>36077</v>
      </c>
      <c r="AA11" s="33">
        <f>CHOOSE(MIN(D6L1104C9,RUN_YEARS),B7L811C7,B7L811C16,B7L811C25,B7L811C34,B7L811C43)</f>
        <v>309384</v>
      </c>
      <c r="AB11" s="16" t="s">
        <v>36078</v>
      </c>
      <c r="AC11" s="33">
        <f>IF(D6L1104C12=0,0,D6L1104C10/D6L1104C12)</f>
        <v>9.9823062619307559E-13</v>
      </c>
      <c r="AD11" s="16" t="s">
        <v>36079</v>
      </c>
      <c r="AE11" s="33">
        <f>IF(D6L1104C5=0,0,D6L1104C10/D6L1104C5)</f>
        <v>0.47737509042556803</v>
      </c>
      <c r="AF11" s="16" t="s">
        <v>36080</v>
      </c>
      <c r="AG11" s="33">
        <f>CHOOSE(MIN(D6L1104C9,RUN_YEARS),B7L811C5,B7L811C14,B7L811C23,B7L811C32,B7L811C41)</f>
        <v>5639.6428367148092</v>
      </c>
      <c r="AH11" s="16" t="s">
        <v>36081</v>
      </c>
      <c r="AI11" s="33">
        <f>IF(D6L1104C15=0,0,D6L1104C11/D6L1104C15)</f>
        <v>2.5953996281019994E-12</v>
      </c>
      <c r="AJ11" s="16" t="s">
        <v>36082</v>
      </c>
      <c r="AK11" s="33">
        <f>IF(D6L1104C5=0,0,D6L1104C11/D6L1104C5)</f>
        <v>2.2624909574431994E-2</v>
      </c>
      <c r="AL11" s="16" t="s">
        <v>36083</v>
      </c>
      <c r="AM11" s="33">
        <f>D6L1104C8*CHOOSE(MIN(D6L1104C9,RUN_YEARS),B7L811C4,B7L811C13,B7L811C22,B7L811C31,B7L811C40)</f>
        <v>4.1784410037718785E-8</v>
      </c>
      <c r="AN11" s="16" t="s">
        <v>36084</v>
      </c>
      <c r="AO11" s="33">
        <f>D6L1104C8-D6L1104C18</f>
        <v>2.8168930093743744E-7</v>
      </c>
      <c r="AP11" s="16" t="s">
        <v>36085</v>
      </c>
      <c r="AQ11" s="33">
        <f>CHOOSE(MIN(D6L1104C9,RUN_YEARS),B7L811C2,B7L811C11,B7L811C20,B7L811C29,B7L811C38)</f>
        <v>528.57194569254727</v>
      </c>
      <c r="AR11" s="16" t="s">
        <v>36086</v>
      </c>
      <c r="AS11" s="33">
        <f>IF(D6L1104C20=0,0,D6L1104C18/D6L1104C20)</f>
        <v>7.905150921881008E-11</v>
      </c>
      <c r="AT11" s="16" t="s">
        <v>36087</v>
      </c>
      <c r="AU11" s="33">
        <f>IF(D6L1104C5=0,0,D6L1104C18/D6L1104C5)</f>
        <v>6.4587026116827082E-2</v>
      </c>
      <c r="AV11" s="16" t="s">
        <v>36088</v>
      </c>
      <c r="AW11" s="33">
        <f>CHOOSE(MIN(D6L1104C9,RUN_YEARS),B7L811C1,B7L811C10,B7L811C19,B7L811C28,B7L811C37)</f>
        <v>3563.3639853445111</v>
      </c>
      <c r="AX11" s="16" t="s">
        <v>36089</v>
      </c>
      <c r="AY11" s="33">
        <f>IF(D6L1104C23=0,0,D6L1104C19/D6L1104C23)</f>
        <v>7.905150921881008E-11</v>
      </c>
      <c r="AZ11" s="16" t="s">
        <v>36090</v>
      </c>
      <c r="BA11" s="33">
        <f>IF(D6L1104C5=0,0,D6L1104C19/D6L1104C5)</f>
        <v>0.4354129738831729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1.4793494754357555E-3</v>
      </c>
      <c r="J12" s="16" t="s">
        <v>36113</v>
      </c>
      <c r="K12" s="21">
        <f>IF(FLOW_THRU_100PCT="Y",1,INDEX(VariabilityMatrix,D6L1105C1,D6L1105C9))</f>
        <v>0.22521068651838405</v>
      </c>
      <c r="L12" s="16" t="s">
        <v>36093</v>
      </c>
      <c r="M12" s="15">
        <f>IF(D6L1105C2&lt;&gt;0,D6L1105C2*D6L1105C4,D6L1105C3*D6L1105C4)</f>
        <v>3.331653109634978E-4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1.665826554817489E-4</v>
      </c>
      <c r="R12" s="16" t="s">
        <v>36095</v>
      </c>
      <c r="S12" s="15">
        <f>D6L1105C5-D6L1105C7</f>
        <v>1.665826554817489E-4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1.5931058367370463E-4</v>
      </c>
      <c r="X12" s="16" t="s">
        <v>36097</v>
      </c>
      <c r="Y12" s="33">
        <f>D6L1105C7-D6L1105C10</f>
        <v>7.2720718080442732E-6</v>
      </c>
      <c r="Z12" s="16" t="s">
        <v>36098</v>
      </c>
      <c r="AA12" s="33">
        <f>CHOOSE(MIN(D6L1105C9,RUN_YEARS),B7L811C7,B7L811C16,B7L811C25,B7L811C34,B7L811C43)</f>
        <v>290642.40000000002</v>
      </c>
      <c r="AB12" s="16" t="s">
        <v>36099</v>
      </c>
      <c r="AC12" s="33">
        <f>IF(D6L1105C12=0,0,D6L1105C10/D6L1105C12)</f>
        <v>5.4813263196871693E-10</v>
      </c>
      <c r="AD12" s="16" t="s">
        <v>36100</v>
      </c>
      <c r="AE12" s="33">
        <f>IF(D6L1105C5=0,0,D6L1105C10/D6L1105C5)</f>
        <v>0.4781727821932788</v>
      </c>
      <c r="AF12" s="16" t="s">
        <v>36101</v>
      </c>
      <c r="AG12" s="33">
        <f>CHOOSE(MIN(D6L1105C9,RUN_YEARS),B7L811C5,B7L811C14,B7L811C23,B7L811C32,B7L811C41)</f>
        <v>5102.6896270632596</v>
      </c>
      <c r="AH12" s="16" t="s">
        <v>36102</v>
      </c>
      <c r="AI12" s="33">
        <f>IF(D6L1105C15=0,0,D6L1105C11/D6L1105C15)</f>
        <v>1.425144843118658E-9</v>
      </c>
      <c r="AJ12" s="16" t="s">
        <v>36103</v>
      </c>
      <c r="AK12" s="33">
        <f>IF(D6L1105C5=0,0,D6L1105C11/D6L1105C5)</f>
        <v>2.1827217806721224E-2</v>
      </c>
      <c r="AL12" s="16" t="s">
        <v>36104</v>
      </c>
      <c r="AM12" s="33">
        <f>D6L1105C8*CHOOSE(MIN(D6L1105C9,RUN_YEARS),B7L811C4,B7L811C13,B7L811C22,B7L811C31,B7L811C40)</f>
        <v>2.2518725384856901E-5</v>
      </c>
      <c r="AN12" s="16" t="s">
        <v>36105</v>
      </c>
      <c r="AO12" s="33">
        <f>D6L1105C8-D6L1105C18</f>
        <v>1.4406393009689199E-4</v>
      </c>
      <c r="AP12" s="16" t="s">
        <v>36106</v>
      </c>
      <c r="AQ12" s="33">
        <f>CHOOSE(MIN(D6L1105C9,RUN_YEARS),B7L811C2,B7L811C11,B7L811C20,B7L811C29,B7L811C38)</f>
        <v>506.27129670399762</v>
      </c>
      <c r="AR12" s="16" t="s">
        <v>36107</v>
      </c>
      <c r="AS12" s="33">
        <f>IF(D6L1105C20=0,0,D6L1105C18/D6L1105C20)</f>
        <v>4.4479561712191947E-8</v>
      </c>
      <c r="AT12" s="16" t="s">
        <v>36108</v>
      </c>
      <c r="AU12" s="33">
        <f>IF(D6L1105C5=0,0,D6L1105C18/D6L1105C5)</f>
        <v>6.7590246174590765E-2</v>
      </c>
      <c r="AV12" s="16" t="s">
        <v>36109</v>
      </c>
      <c r="AW12" s="33">
        <f>CHOOSE(MIN(D6L1105C9,RUN_YEARS),B7L811C1,B7L811C10,B7L811C19,B7L811C28,B7L811C37)</f>
        <v>3238.8792638980472</v>
      </c>
      <c r="AX12" s="16" t="s">
        <v>36110</v>
      </c>
      <c r="AY12" s="33">
        <f>IF(D6L1105C23=0,0,D6L1105C19/D6L1105C23)</f>
        <v>4.447956171219194E-8</v>
      </c>
      <c r="AZ12" s="16" t="s">
        <v>36111</v>
      </c>
      <c r="BA12" s="33">
        <f>IF(D6L1105C5=0,0,D6L1105C19/D6L1105C5)</f>
        <v>0.43240975382540919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5.904789520717491E-4</v>
      </c>
      <c r="J13" s="16" t="s">
        <v>36134</v>
      </c>
      <c r="K13" s="21">
        <f>IF(FLOW_THRU_100PCT="Y",1,INDEX(VariabilityMatrix,D6L1106C1,D6L1106C9))</f>
        <v>0.56445051352025655</v>
      </c>
      <c r="L13" s="16" t="s">
        <v>36114</v>
      </c>
      <c r="M13" s="15">
        <f>IF(D6L1106C2&lt;&gt;0,D6L1106C2*D6L1106C4,D6L1106C3*D6L1106C4)</f>
        <v>3.3329614771980174E-4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1.6664807385990087E-4</v>
      </c>
      <c r="R13" s="16" t="s">
        <v>36116</v>
      </c>
      <c r="S13" s="15">
        <f>D6L1106C5-D6L1106C7</f>
        <v>1.6664807385990087E-4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1.593731462494796E-4</v>
      </c>
      <c r="X13" s="16" t="s">
        <v>36118</v>
      </c>
      <c r="Y13" s="33">
        <f>D6L1106C7-D6L1106C10</f>
        <v>7.2749276104212672E-6</v>
      </c>
      <c r="Z13" s="16" t="s">
        <v>36119</v>
      </c>
      <c r="AA13" s="33">
        <f>CHOOSE(MIN(D6L1106C9,RUN_YEARS),B7L811C7,B7L811C16,B7L811C25,B7L811C34,B7L811C43)</f>
        <v>290642.40000000002</v>
      </c>
      <c r="AB13" s="16" t="s">
        <v>36120</v>
      </c>
      <c r="AC13" s="33">
        <f>IF(D6L1106C12=0,0,D6L1106C10/D6L1106C12)</f>
        <v>5.4834788815905587E-10</v>
      </c>
      <c r="AD13" s="16" t="s">
        <v>36121</v>
      </c>
      <c r="AE13" s="33">
        <f>IF(D6L1106C5=0,0,D6L1106C10/D6L1106C5)</f>
        <v>0.47817278219327869</v>
      </c>
      <c r="AF13" s="16" t="s">
        <v>36122</v>
      </c>
      <c r="AG13" s="33">
        <f>CHOOSE(MIN(D6L1106C9,RUN_YEARS),B7L811C5,B7L811C14,B7L811C23,B7L811C32,B7L811C41)</f>
        <v>5102.6896270632596</v>
      </c>
      <c r="AH13" s="16" t="s">
        <v>36123</v>
      </c>
      <c r="AI13" s="33">
        <f>IF(D6L1106C15=0,0,D6L1106C11/D6L1106C15)</f>
        <v>1.4257045092135442E-9</v>
      </c>
      <c r="AJ13" s="16" t="s">
        <v>36124</v>
      </c>
      <c r="AK13" s="33">
        <f>IF(D6L1106C5=0,0,D6L1106C11/D6L1106C5)</f>
        <v>2.1827217806721293E-2</v>
      </c>
      <c r="AL13" s="16" t="s">
        <v>36125</v>
      </c>
      <c r="AM13" s="33">
        <f>D6L1106C8*CHOOSE(MIN(D6L1106C9,RUN_YEARS),B7L811C4,B7L811C13,B7L811C22,B7L811C31,B7L811C40)</f>
        <v>2.2527568673424166E-5</v>
      </c>
      <c r="AN13" s="16" t="s">
        <v>36126</v>
      </c>
      <c r="AO13" s="33">
        <f>D6L1106C8-D6L1106C18</f>
        <v>1.4412050518647671E-4</v>
      </c>
      <c r="AP13" s="16" t="s">
        <v>36127</v>
      </c>
      <c r="AQ13" s="33">
        <f>CHOOSE(MIN(D6L1106C9,RUN_YEARS),B7L811C2,B7L811C11,B7L811C20,B7L811C29,B7L811C38)</f>
        <v>506.27129670399762</v>
      </c>
      <c r="AR13" s="16" t="s">
        <v>36128</v>
      </c>
      <c r="AS13" s="33">
        <f>IF(D6L1106C20=0,0,D6L1106C18/D6L1106C20)</f>
        <v>4.4497029201707626E-8</v>
      </c>
      <c r="AT13" s="16" t="s">
        <v>36129</v>
      </c>
      <c r="AU13" s="33">
        <f>IF(D6L1106C5=0,0,D6L1106C18/D6L1106C5)</f>
        <v>6.7590246174590765E-2</v>
      </c>
      <c r="AV13" s="16" t="s">
        <v>36130</v>
      </c>
      <c r="AW13" s="33">
        <f>CHOOSE(MIN(D6L1106C9,RUN_YEARS),B7L811C1,B7L811C10,B7L811C19,B7L811C28,B7L811C37)</f>
        <v>3238.8792638980472</v>
      </c>
      <c r="AX13" s="16" t="s">
        <v>36131</v>
      </c>
      <c r="AY13" s="33">
        <f>IF(D6L1106C23=0,0,D6L1106C19/D6L1106C23)</f>
        <v>4.4497029201707626E-8</v>
      </c>
      <c r="AZ13" s="16" t="s">
        <v>36132</v>
      </c>
      <c r="BA13" s="33">
        <f>IF(D6L1106C5=0,0,D6L1106C19/D6L1106C5)</f>
        <v>0.43240975382540925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2.9794125583333486E-5</v>
      </c>
      <c r="J14" s="16" t="s">
        <v>36155</v>
      </c>
      <c r="K14" s="21">
        <f>IF(FLOW_THRU_100PCT="Y",1,INDEX(VariabilityMatrix,D6L1107C1,D6L1107C9))</f>
        <v>0.56716253197672128</v>
      </c>
      <c r="L14" s="16" t="s">
        <v>36135</v>
      </c>
      <c r="M14" s="15">
        <f>IF(D6L1107C2&lt;&gt;0,D6L1107C2*D6L1107C4,D6L1107C3*D6L1107C4)</f>
        <v>1.6898111703875828E-5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8.4490558519379138E-6</v>
      </c>
      <c r="R14" s="16" t="s">
        <v>36137</v>
      </c>
      <c r="S14" s="15">
        <f>D6L1107C5-D6L1107C7</f>
        <v>8.4490558519379138E-6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8.066737602659073E-6</v>
      </c>
      <c r="X14" s="16" t="s">
        <v>36139</v>
      </c>
      <c r="Y14" s="33">
        <f>D6L1107C7-D6L1107C10</f>
        <v>3.8231824927884086E-7</v>
      </c>
      <c r="Z14" s="16" t="s">
        <v>36140</v>
      </c>
      <c r="AA14" s="33">
        <f>CHOOSE(MIN(D6L1107C9,RUN_YEARS),B7L811C7,B7L811C16,B7L811C25,B7L811C34,B7L811C43)</f>
        <v>309384</v>
      </c>
      <c r="AB14" s="16" t="s">
        <v>36141</v>
      </c>
      <c r="AC14" s="33">
        <f>IF(D6L1107C12=0,0,D6L1107C10/D6L1107C12)</f>
        <v>2.6073544859007166E-11</v>
      </c>
      <c r="AD14" s="16" t="s">
        <v>36142</v>
      </c>
      <c r="AE14" s="33">
        <f>IF(D6L1107C5=0,0,D6L1107C10/D6L1107C5)</f>
        <v>0.47737509042556803</v>
      </c>
      <c r="AF14" s="16" t="s">
        <v>36143</v>
      </c>
      <c r="AG14" s="33">
        <f>CHOOSE(MIN(D6L1107C9,RUN_YEARS),B7L811C5,B7L811C14,B7L811C23,B7L811C32,B7L811C41)</f>
        <v>5639.6428367148092</v>
      </c>
      <c r="AH14" s="16" t="s">
        <v>36144</v>
      </c>
      <c r="AI14" s="33">
        <f>IF(D6L1107C15=0,0,D6L1107C11/D6L1107C15)</f>
        <v>6.7791216633418566E-11</v>
      </c>
      <c r="AJ14" s="16" t="s">
        <v>36145</v>
      </c>
      <c r="AK14" s="33">
        <f>IF(D6L1107C5=0,0,D6L1107C11/D6L1107C5)</f>
        <v>2.2624909574431952E-2</v>
      </c>
      <c r="AL14" s="16" t="s">
        <v>36146</v>
      </c>
      <c r="AM14" s="33">
        <f>D6L1107C8*CHOOSE(MIN(D6L1107C9,RUN_YEARS),B7L811C4,B7L811C13,B7L811C22,B7L811C31,B7L811C40)</f>
        <v>1.0913987819432895E-6</v>
      </c>
      <c r="AN14" s="16" t="s">
        <v>36147</v>
      </c>
      <c r="AO14" s="33">
        <f>D6L1107C8-D6L1107C18</f>
        <v>7.3576570699946241E-6</v>
      </c>
      <c r="AP14" s="16" t="s">
        <v>36148</v>
      </c>
      <c r="AQ14" s="33">
        <f>CHOOSE(MIN(D6L1107C9,RUN_YEARS),B7L811C2,B7L811C11,B7L811C20,B7L811C29,B7L811C38)</f>
        <v>528.57194569254727</v>
      </c>
      <c r="AR14" s="16" t="s">
        <v>36149</v>
      </c>
      <c r="AS14" s="33">
        <f>IF(D6L1107C20=0,0,D6L1107C18/D6L1107C20)</f>
        <v>2.0648064863020935E-9</v>
      </c>
      <c r="AT14" s="16" t="s">
        <v>36150</v>
      </c>
      <c r="AU14" s="33">
        <f>IF(D6L1107C5=0,0,D6L1107C18/D6L1107C5)</f>
        <v>6.4587026116827082E-2</v>
      </c>
      <c r="AV14" s="16" t="s">
        <v>36151</v>
      </c>
      <c r="AW14" s="33">
        <f>CHOOSE(MIN(D6L1107C9,RUN_YEARS),B7L811C1,B7L811C10,B7L811C19,B7L811C28,B7L811C37)</f>
        <v>3563.3639853445111</v>
      </c>
      <c r="AX14" s="16" t="s">
        <v>36152</v>
      </c>
      <c r="AY14" s="33">
        <f>IF(D6L1107C23=0,0,D6L1107C19/D6L1107C23)</f>
        <v>2.0648064863020935E-9</v>
      </c>
      <c r="AZ14" s="16" t="s">
        <v>36153</v>
      </c>
      <c r="BA14" s="33">
        <f>IF(D6L1107C5=0,0,D6L1107C19/D6L1107C5)</f>
        <v>0.4354129738831729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1.5846485867339224E-6</v>
      </c>
      <c r="J15" s="16" t="s">
        <v>36176</v>
      </c>
      <c r="K15" s="21">
        <f>IF(FLOW_THRU_100PCT="Y",1,INDEX(VariabilityMatrix,D6L1108C1,D6L1108C9))</f>
        <v>0.56716253197672128</v>
      </c>
      <c r="L15" s="16" t="s">
        <v>36156</v>
      </c>
      <c r="M15" s="15">
        <f>IF(D6L1108C2&lt;&gt;0,D6L1108C2*D6L1108C4,D6L1108C3*D6L1108C4)</f>
        <v>8.9875330474534441E-7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4.4937665237267221E-7</v>
      </c>
      <c r="R15" s="16" t="s">
        <v>36158</v>
      </c>
      <c r="S15" s="15">
        <f>D6L1108C5-D6L1108C7</f>
        <v>4.4937665237267221E-7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4.290424401230869E-7</v>
      </c>
      <c r="X15" s="16" t="s">
        <v>36160</v>
      </c>
      <c r="Y15" s="33">
        <f>D6L1108C7-D6L1108C10</f>
        <v>2.0334212249585302E-8</v>
      </c>
      <c r="Z15" s="16" t="s">
        <v>36161</v>
      </c>
      <c r="AA15" s="33">
        <f>CHOOSE(MIN(D6L1108C9,RUN_YEARS),B7L811C7,B7L811C16,B7L811C25,B7L811C34,B7L811C43)</f>
        <v>309384</v>
      </c>
      <c r="AB15" s="16" t="s">
        <v>36162</v>
      </c>
      <c r="AC15" s="33">
        <f>IF(D6L1108C12=0,0,D6L1108C10/D6L1108C12)</f>
        <v>1.3867635046514588E-12</v>
      </c>
      <c r="AD15" s="16" t="s">
        <v>36163</v>
      </c>
      <c r="AE15" s="33">
        <f>IF(D6L1108C5=0,0,D6L1108C10/D6L1108C5)</f>
        <v>0.47737509042556803</v>
      </c>
      <c r="AF15" s="16" t="s">
        <v>36164</v>
      </c>
      <c r="AG15" s="33">
        <f>CHOOSE(MIN(D6L1108C9,RUN_YEARS),B7L811C5,B7L811C14,B7L811C23,B7L811C32,B7L811C41)</f>
        <v>5639.6428367148092</v>
      </c>
      <c r="AH15" s="16" t="s">
        <v>36165</v>
      </c>
      <c r="AI15" s="33">
        <f>IF(D6L1108C15=0,0,D6L1108C11/D6L1108C15)</f>
        <v>3.6055851120937895E-12</v>
      </c>
      <c r="AJ15" s="16" t="s">
        <v>36166</v>
      </c>
      <c r="AK15" s="33">
        <f>IF(D6L1108C5=0,0,D6L1108C11/D6L1108C5)</f>
        <v>2.2624909574431952E-2</v>
      </c>
      <c r="AL15" s="16" t="s">
        <v>36167</v>
      </c>
      <c r="AM15" s="33">
        <f>D6L1108C8*CHOOSE(MIN(D6L1108C9,RUN_YEARS),B7L811C4,B7L811C13,B7L811C22,B7L811C31,B7L811C40)</f>
        <v>5.8047803166172206E-8</v>
      </c>
      <c r="AN15" s="16" t="s">
        <v>36168</v>
      </c>
      <c r="AO15" s="33">
        <f>D6L1108C8-D6L1108C18</f>
        <v>3.9132884920650002E-7</v>
      </c>
      <c r="AP15" s="16" t="s">
        <v>36169</v>
      </c>
      <c r="AQ15" s="33">
        <f>CHOOSE(MIN(D6L1108C9,RUN_YEARS),B7L811C2,B7L811C11,B7L811C20,B7L811C29,B7L811C38)</f>
        <v>528.57194569254727</v>
      </c>
      <c r="AR15" s="16" t="s">
        <v>36170</v>
      </c>
      <c r="AS15" s="33">
        <f>IF(D6L1108C20=0,0,D6L1108C18/D6L1108C20)</f>
        <v>1.0982006071116132E-10</v>
      </c>
      <c r="AT15" s="16" t="s">
        <v>36171</v>
      </c>
      <c r="AU15" s="33">
        <f>IF(D6L1108C5=0,0,D6L1108C18/D6L1108C5)</f>
        <v>6.4587026116827082E-2</v>
      </c>
      <c r="AV15" s="16" t="s">
        <v>36172</v>
      </c>
      <c r="AW15" s="33">
        <f>CHOOSE(MIN(D6L1108C9,RUN_YEARS),B7L811C1,B7L811C10,B7L811C19,B7L811C28,B7L811C37)</f>
        <v>3563.3639853445111</v>
      </c>
      <c r="AX15" s="16" t="s">
        <v>36173</v>
      </c>
      <c r="AY15" s="33">
        <f>IF(D6L1108C23=0,0,D6L1108C19/D6L1108C23)</f>
        <v>1.0982006071116133E-10</v>
      </c>
      <c r="AZ15" s="16" t="s">
        <v>36174</v>
      </c>
      <c r="BA15" s="33">
        <f>IF(D6L1108C5=0,0,D6L1108C19/D6L1108C5)</f>
        <v>0.43541297388317296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2.7253223539087716E-6</v>
      </c>
      <c r="J16" s="16" t="s">
        <v>36197</v>
      </c>
      <c r="K16" s="21">
        <f>IF(FLOW_THRU_100PCT="Y",1,INDEX(VariabilityMatrix,D6L1109C1,D6L1109C9))</f>
        <v>0.56716253197672128</v>
      </c>
      <c r="L16" s="16" t="s">
        <v>36177</v>
      </c>
      <c r="M16" s="15">
        <f>IF(D6L1109C2&lt;&gt;0,D6L1109C2*D6L1109C4,D6L1109C3*D6L1109C4)</f>
        <v>1.5457007266956569E-6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7.7285036334782845E-7</v>
      </c>
      <c r="R16" s="16" t="s">
        <v>36179</v>
      </c>
      <c r="S16" s="15">
        <f>D6L1109C5-D6L1109C7</f>
        <v>7.7285036334782845E-7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7.3787902417720543E-7</v>
      </c>
      <c r="X16" s="16" t="s">
        <v>36181</v>
      </c>
      <c r="Y16" s="33">
        <f>D6L1109C7-D6L1109C10</f>
        <v>3.4971339170623023E-8</v>
      </c>
      <c r="Z16" s="16" t="s">
        <v>36182</v>
      </c>
      <c r="AA16" s="33">
        <f>CHOOSE(MIN(D6L1109C9,RUN_YEARS),B7L811C7,B7L811C16,B7L811C25,B7L811C34,B7L811C43)</f>
        <v>309384</v>
      </c>
      <c r="AB16" s="16" t="s">
        <v>36183</v>
      </c>
      <c r="AC16" s="33">
        <f>IF(D6L1109C12=0,0,D6L1109C10/D6L1109C12)</f>
        <v>2.3849941308445346E-12</v>
      </c>
      <c r="AD16" s="16" t="s">
        <v>36184</v>
      </c>
      <c r="AE16" s="33">
        <f>IF(D6L1109C5=0,0,D6L1109C10/D6L1109C5)</f>
        <v>0.47737509042556803</v>
      </c>
      <c r="AF16" s="16" t="s">
        <v>36185</v>
      </c>
      <c r="AG16" s="33">
        <f>CHOOSE(MIN(D6L1109C9,RUN_YEARS),B7L811C5,B7L811C14,B7L811C23,B7L811C32,B7L811C41)</f>
        <v>5639.6428367148092</v>
      </c>
      <c r="AH16" s="16" t="s">
        <v>36186</v>
      </c>
      <c r="AI16" s="33">
        <f>IF(D6L1109C15=0,0,D6L1109C11/D6L1109C15)</f>
        <v>6.2009847401957893E-12</v>
      </c>
      <c r="AJ16" s="16" t="s">
        <v>36187</v>
      </c>
      <c r="AK16" s="33">
        <f>IF(D6L1109C5=0,0,D6L1109C11/D6L1109C5)</f>
        <v>2.2624909574431969E-2</v>
      </c>
      <c r="AL16" s="16" t="s">
        <v>36188</v>
      </c>
      <c r="AM16" s="33">
        <f>D6L1109C8*CHOOSE(MIN(D6L1109C9,RUN_YEARS),B7L811C4,B7L811C13,B7L811C22,B7L811C31,B7L811C40)</f>
        <v>9.983221320389099E-8</v>
      </c>
      <c r="AN16" s="16" t="s">
        <v>36189</v>
      </c>
      <c r="AO16" s="33">
        <f>D6L1109C8-D6L1109C18</f>
        <v>6.7301815014393751E-7</v>
      </c>
      <c r="AP16" s="16" t="s">
        <v>36190</v>
      </c>
      <c r="AQ16" s="33">
        <f>CHOOSE(MIN(D6L1109C9,RUN_YEARS),B7L811C2,B7L811C11,B7L811C20,B7L811C29,B7L811C38)</f>
        <v>528.57194569254727</v>
      </c>
      <c r="AR16" s="16" t="s">
        <v>36191</v>
      </c>
      <c r="AS16" s="33">
        <f>IF(D6L1109C20=0,0,D6L1109C18/D6L1109C20)</f>
        <v>1.8887156992997141E-10</v>
      </c>
      <c r="AT16" s="16" t="s">
        <v>36192</v>
      </c>
      <c r="AU16" s="33">
        <f>IF(D6L1109C5=0,0,D6L1109C18/D6L1109C5)</f>
        <v>6.4587026116827082E-2</v>
      </c>
      <c r="AV16" s="16" t="s">
        <v>36193</v>
      </c>
      <c r="AW16" s="33">
        <f>CHOOSE(MIN(D6L1109C9,RUN_YEARS),B7L811C1,B7L811C10,B7L811C19,B7L811C28,B7L811C37)</f>
        <v>3563.3639853445111</v>
      </c>
      <c r="AX16" s="16" t="s">
        <v>36194</v>
      </c>
      <c r="AY16" s="33">
        <f>IF(D6L1109C23=0,0,D6L1109C19/D6L1109C23)</f>
        <v>1.8887156992997144E-10</v>
      </c>
      <c r="AZ16" s="16" t="s">
        <v>36195</v>
      </c>
      <c r="BA16" s="33">
        <f>IF(D6L1109C5=0,0,D6L1109C19/D6L1109C5)</f>
        <v>0.43541297388317296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1.8578638603087365E-6</v>
      </c>
      <c r="J17" s="16" t="s">
        <v>36218</v>
      </c>
      <c r="K17" s="21">
        <f>IF(FLOW_THRU_100PCT="Y",1,INDEX(VariabilityMatrix,D6L1110C1,D6L1110C9))</f>
        <v>0.56716253197672128</v>
      </c>
      <c r="L17" s="16" t="s">
        <v>36198</v>
      </c>
      <c r="M17" s="15">
        <f>IF(D6L1110C2&lt;&gt;0,D6L1110C2*D6L1110C4,D6L1110C3*D6L1110C4)</f>
        <v>1.0537107710807487E-6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5.2685538554037434E-7</v>
      </c>
      <c r="R17" s="16" t="s">
        <v>36200</v>
      </c>
      <c r="S17" s="15">
        <f>D6L1110C5-D6L1110C7</f>
        <v>5.2685538554037434E-7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5.0301527462706741E-7</v>
      </c>
      <c r="X17" s="16" t="s">
        <v>36202</v>
      </c>
      <c r="Y17" s="33">
        <f>D6L1110C7-D6L1110C10</f>
        <v>2.3840110913306932E-8</v>
      </c>
      <c r="Z17" s="16" t="s">
        <v>36203</v>
      </c>
      <c r="AA17" s="33">
        <f>CHOOSE(MIN(D6L1110C9,RUN_YEARS),B7L811C7,B7L811C16,B7L811C25,B7L811C34,B7L811C43)</f>
        <v>309384</v>
      </c>
      <c r="AB17" s="16" t="s">
        <v>36204</v>
      </c>
      <c r="AC17" s="33">
        <f>IF(D6L1110C12=0,0,D6L1110C10/D6L1110C12)</f>
        <v>1.6258606606258481E-12</v>
      </c>
      <c r="AD17" s="16" t="s">
        <v>36205</v>
      </c>
      <c r="AE17" s="33">
        <f>IF(D6L1110C5=0,0,D6L1110C10/D6L1110C5)</f>
        <v>0.47737509042556803</v>
      </c>
      <c r="AF17" s="16" t="s">
        <v>36206</v>
      </c>
      <c r="AG17" s="33">
        <f>CHOOSE(MIN(D6L1110C9,RUN_YEARS),B7L811C5,B7L811C14,B7L811C23,B7L811C32,B7L811C41)</f>
        <v>5639.6428367148092</v>
      </c>
      <c r="AH17" s="16" t="s">
        <v>36207</v>
      </c>
      <c r="AI17" s="33">
        <f>IF(D6L1110C15=0,0,D6L1110C11/D6L1110C15)</f>
        <v>4.2272377176272063E-12</v>
      </c>
      <c r="AJ17" s="16" t="s">
        <v>36208</v>
      </c>
      <c r="AK17" s="33">
        <f>IF(D6L1110C5=0,0,D6L1110C11/D6L1110C5)</f>
        <v>2.2624909574431976E-2</v>
      </c>
      <c r="AL17" s="16" t="s">
        <v>36209</v>
      </c>
      <c r="AM17" s="33">
        <f>D6L1110C8*CHOOSE(MIN(D6L1110C9,RUN_YEARS),B7L811C4,B7L811C13,B7L811C22,B7L811C31,B7L811C40)</f>
        <v>6.8056045091374316E-8</v>
      </c>
      <c r="AN17" s="16" t="s">
        <v>36210</v>
      </c>
      <c r="AO17" s="33">
        <f>D6L1110C8-D6L1110C18</f>
        <v>4.5879934044900004E-7</v>
      </c>
      <c r="AP17" s="16" t="s">
        <v>36211</v>
      </c>
      <c r="AQ17" s="33">
        <f>CHOOSE(MIN(D6L1110C9,RUN_YEARS),B7L811C2,B7L811C11,B7L811C20,B7L811C29,B7L811C38)</f>
        <v>528.57194569254727</v>
      </c>
      <c r="AR17" s="16" t="s">
        <v>36212</v>
      </c>
      <c r="AS17" s="33">
        <f>IF(D6L1110C20=0,0,D6L1110C18/D6L1110C20)</f>
        <v>1.2875455393722363E-10</v>
      </c>
      <c r="AT17" s="16" t="s">
        <v>36213</v>
      </c>
      <c r="AU17" s="33">
        <f>IF(D6L1110C5=0,0,D6L1110C18/D6L1110C5)</f>
        <v>6.4587026116827082E-2</v>
      </c>
      <c r="AV17" s="16" t="s">
        <v>36214</v>
      </c>
      <c r="AW17" s="33">
        <f>CHOOSE(MIN(D6L1110C9,RUN_YEARS),B7L811C1,B7L811C10,B7L811C19,B7L811C28,B7L811C37)</f>
        <v>3563.3639853445111</v>
      </c>
      <c r="AX17" s="16" t="s">
        <v>36215</v>
      </c>
      <c r="AY17" s="33">
        <f>IF(D6L1110C23=0,0,D6L1110C19/D6L1110C23)</f>
        <v>1.2875455393722363E-10</v>
      </c>
      <c r="AZ17" s="16" t="s">
        <v>36216</v>
      </c>
      <c r="BA17" s="33">
        <f>IF(D6L1110C5=0,0,D6L1110C19/D6L1110C5)</f>
        <v>0.4354129738831729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6.2839512922207256E-7</v>
      </c>
      <c r="J18" s="16" t="s">
        <v>36239</v>
      </c>
      <c r="K18" s="21">
        <f>IF(FLOW_THRU_100PCT="Y",1,INDEX(VariabilityMatrix,D6L1111C1,D6L1111C9))</f>
        <v>0.56716253197672128</v>
      </c>
      <c r="L18" s="16" t="s">
        <v>36219</v>
      </c>
      <c r="M18" s="15">
        <f>IF(D6L1111C2&lt;&gt;0,D6L1111C2*D6L1111C4,D6L1111C3*D6L1111C4)</f>
        <v>3.5640217257142963E-7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1.7820108628571482E-7</v>
      </c>
      <c r="R18" s="16" t="s">
        <v>36221</v>
      </c>
      <c r="S18" s="15">
        <f>D6L1111C5-D6L1111C7</f>
        <v>1.7820108628571482E-7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1.7013751935915511E-7</v>
      </c>
      <c r="X18" s="16" t="s">
        <v>36223</v>
      </c>
      <c r="Y18" s="33">
        <f>D6L1111C7-D6L1111C10</f>
        <v>8.0635669265597052E-9</v>
      </c>
      <c r="Z18" s="16" t="s">
        <v>36224</v>
      </c>
      <c r="AA18" s="33">
        <f>CHOOSE(MIN(D6L1111C9,RUN_YEARS),B7L811C7,B7L811C16,B7L811C25,B7L811C34,B7L811C43)</f>
        <v>309384</v>
      </c>
      <c r="AB18" s="16" t="s">
        <v>36225</v>
      </c>
      <c r="AC18" s="33">
        <f>IF(D6L1111C12=0,0,D6L1111C10/D6L1111C12)</f>
        <v>5.4992345874109553E-13</v>
      </c>
      <c r="AD18" s="16" t="s">
        <v>36226</v>
      </c>
      <c r="AE18" s="33">
        <f>IF(D6L1111C5=0,0,D6L1111C10/D6L1111C5)</f>
        <v>0.47737509042556797</v>
      </c>
      <c r="AF18" s="16" t="s">
        <v>36227</v>
      </c>
      <c r="AG18" s="33">
        <f>CHOOSE(MIN(D6L1111C9,RUN_YEARS),B7L811C5,B7L811C14,B7L811C23,B7L811C32,B7L811C41)</f>
        <v>5639.6428367148092</v>
      </c>
      <c r="AH18" s="16" t="s">
        <v>36228</v>
      </c>
      <c r="AI18" s="33">
        <f>IF(D6L1111C15=0,0,D6L1111C11/D6L1111C15)</f>
        <v>1.4298009927268505E-12</v>
      </c>
      <c r="AJ18" s="16" t="s">
        <v>36229</v>
      </c>
      <c r="AK18" s="33">
        <f>IF(D6L1111C5=0,0,D6L1111C11/D6L1111C5)</f>
        <v>2.2624909574432004E-2</v>
      </c>
      <c r="AL18" s="16" t="s">
        <v>36230</v>
      </c>
      <c r="AM18" s="33">
        <f>D6L1111C8*CHOOSE(MIN(D6L1111C9,RUN_YEARS),B7L811C4,B7L811C13,B7L811C22,B7L811C31,B7L811C40)</f>
        <v>2.3018956427964838E-8</v>
      </c>
      <c r="AN18" s="16" t="s">
        <v>36231</v>
      </c>
      <c r="AO18" s="33">
        <f>D6L1111C8-D6L1111C18</f>
        <v>1.5518212985774999E-7</v>
      </c>
      <c r="AP18" s="16" t="s">
        <v>36232</v>
      </c>
      <c r="AQ18" s="33">
        <f>CHOOSE(MIN(D6L1111C9,RUN_YEARS),B7L811C2,B7L811C11,B7L811C20,B7L811C29,B7L811C38)</f>
        <v>528.57194569254727</v>
      </c>
      <c r="AR18" s="16" t="s">
        <v>36233</v>
      </c>
      <c r="AS18" s="33">
        <f>IF(D6L1111C20=0,0,D6L1111C18/D6L1111C20)</f>
        <v>4.3549334419943277E-11</v>
      </c>
      <c r="AT18" s="16" t="s">
        <v>36234</v>
      </c>
      <c r="AU18" s="33">
        <f>IF(D6L1111C5=0,0,D6L1111C18/D6L1111C5)</f>
        <v>6.4587026116827082E-2</v>
      </c>
      <c r="AV18" s="16" t="s">
        <v>36235</v>
      </c>
      <c r="AW18" s="33">
        <f>CHOOSE(MIN(D6L1111C9,RUN_YEARS),B7L811C1,B7L811C10,B7L811C19,B7L811C28,B7L811C37)</f>
        <v>3563.3639853445111</v>
      </c>
      <c r="AX18" s="16" t="s">
        <v>36236</v>
      </c>
      <c r="AY18" s="33">
        <f>IF(D6L1111C23=0,0,D6L1111C19/D6L1111C23)</f>
        <v>4.3549334419943284E-11</v>
      </c>
      <c r="AZ18" s="16" t="s">
        <v>36237</v>
      </c>
      <c r="BA18" s="33">
        <f>IF(D6L1111C5=0,0,D6L1111C19/D6L1111C5)</f>
        <v>0.43541297388317296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0.56716253197672128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309384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5639.6428367148092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528.57194569254727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3563.3639853445111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1.4255568271439025E-8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1.2259788713437561E-8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6.1298943567187807E-9</v>
      </c>
      <c r="R20" s="16" t="s">
        <v>36263</v>
      </c>
      <c r="S20" s="15">
        <f>D6L1113C5-D6L1113C7</f>
        <v>6.1298943567187807E-9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5.8525177456756144E-9</v>
      </c>
      <c r="X20" s="16" t="s">
        <v>36265</v>
      </c>
      <c r="Y20" s="33">
        <f>D6L1113C7-D6L1113C10</f>
        <v>2.7737661104316628E-10</v>
      </c>
      <c r="Z20" s="16" t="s">
        <v>36266</v>
      </c>
      <c r="AA20" s="33">
        <f>CHOOSE(MIN(D6L1113C9,RUN_YEARS),B7L811C7,B7L811C16,B7L811C25,B7L811C34,B7L811C43)</f>
        <v>309384</v>
      </c>
      <c r="AB20" s="16" t="s">
        <v>36267</v>
      </c>
      <c r="AC20" s="33">
        <f>IF(D6L1113C12=0,0,D6L1113C10/D6L1113C12)</f>
        <v>1.8916678773548776E-14</v>
      </c>
      <c r="AD20" s="16" t="s">
        <v>36268</v>
      </c>
      <c r="AE20" s="33">
        <f>IF(D6L1113C5=0,0,D6L1113C10/D6L1113C5)</f>
        <v>0.47737509042556803</v>
      </c>
      <c r="AF20" s="16" t="s">
        <v>36269</v>
      </c>
      <c r="AG20" s="33">
        <f>CHOOSE(MIN(D6L1113C9,RUN_YEARS),B7L811C5,B7L811C14,B7L811C23,B7L811C32,B7L811C41)</f>
        <v>5639.6428367148092</v>
      </c>
      <c r="AH20" s="16" t="s">
        <v>36270</v>
      </c>
      <c r="AI20" s="33">
        <f>IF(D6L1113C15=0,0,D6L1113C11/D6L1113C15)</f>
        <v>4.918336481122677E-14</v>
      </c>
      <c r="AJ20" s="16" t="s">
        <v>36271</v>
      </c>
      <c r="AK20" s="33">
        <f>IF(D6L1113C5=0,0,D6L1113C11/D6L1113C5)</f>
        <v>2.2624909574431952E-2</v>
      </c>
      <c r="AL20" s="16" t="s">
        <v>36272</v>
      </c>
      <c r="AM20" s="33">
        <f>D6L1113C8*CHOOSE(MIN(D6L1113C9,RUN_YEARS),B7L811C4,B7L811C13,B7L811C22,B7L811C31,B7L811C40)</f>
        <v>7.9182329382157364E-10</v>
      </c>
      <c r="AN20" s="16" t="s">
        <v>36273</v>
      </c>
      <c r="AO20" s="33">
        <f>D6L1113C8-D6L1113C18</f>
        <v>5.3380710628972073E-9</v>
      </c>
      <c r="AP20" s="16" t="s">
        <v>36274</v>
      </c>
      <c r="AQ20" s="33">
        <f>CHOOSE(MIN(D6L1113C9,RUN_YEARS),B7L811C2,B7L811C11,B7L811C20,B7L811C29,B7L811C38)</f>
        <v>528.57194569254727</v>
      </c>
      <c r="AR20" s="16" t="s">
        <v>36275</v>
      </c>
      <c r="AS20" s="33">
        <f>IF(D6L1113C20=0,0,D6L1113C18/D6L1113C20)</f>
        <v>1.4980426038012825E-12</v>
      </c>
      <c r="AT20" s="16" t="s">
        <v>36276</v>
      </c>
      <c r="AU20" s="33">
        <f>IF(D6L1113C5=0,0,D6L1113C18/D6L1113C5)</f>
        <v>6.4587026116827082E-2</v>
      </c>
      <c r="AV20" s="16" t="s">
        <v>36277</v>
      </c>
      <c r="AW20" s="33">
        <f>CHOOSE(MIN(D6L1113C9,RUN_YEARS),B7L811C1,B7L811C10,B7L811C19,B7L811C28,B7L811C37)</f>
        <v>3563.3639853445111</v>
      </c>
      <c r="AX20" s="16" t="s">
        <v>36278</v>
      </c>
      <c r="AY20" s="33">
        <f>IF(D6L1113C23=0,0,D6L1113C19/D6L1113C23)</f>
        <v>1.4980426038012827E-12</v>
      </c>
      <c r="AZ20" s="16" t="s">
        <v>36279</v>
      </c>
      <c r="BA20" s="33">
        <f>IF(D6L1113C5=0,0,D6L1113C19/D6L1113C5)</f>
        <v>0.43541297388317296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0.56445051352025655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290642.40000000002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5102.6896270632596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506.27129670399762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3238.8792638980472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1.0078031387828798E-4</v>
      </c>
      <c r="J22" s="16" t="s">
        <v>36322</v>
      </c>
      <c r="K22" s="21">
        <f>IF(FLOW_THRU_100PCT="Y",1,INDEX(VariabilityMatrix,D6L1115C1,D6L1115C9))</f>
        <v>0.56670494432438212</v>
      </c>
      <c r="L22" s="16" t="s">
        <v>36302</v>
      </c>
      <c r="M22" s="15">
        <f>IF(D6L1115C2&lt;&gt;0,D6L1115C2*D6L1115C4,D6L1115C3*D6L1115C4)</f>
        <v>5.7112702165388941E-5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2.8556351082694471E-5</v>
      </c>
      <c r="R22" s="16" t="s">
        <v>36304</v>
      </c>
      <c r="S22" s="15">
        <f>D6L1115C5-D6L1115C7</f>
        <v>2.8556351082694471E-5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2.7287561504014188E-5</v>
      </c>
      <c r="X22" s="16" t="s">
        <v>36306</v>
      </c>
      <c r="Y22" s="33">
        <f>D6L1115C7-D6L1115C10</f>
        <v>1.2687895786802824E-6</v>
      </c>
      <c r="Z22" s="16" t="s">
        <v>36307</v>
      </c>
      <c r="AA22" s="33">
        <f>CHOOSE(MIN(D6L1115C9,RUN_YEARS),B7L811C7,B7L811C16,B7L811C25,B7L811C34,B7L811C43)</f>
        <v>293021.66666666669</v>
      </c>
      <c r="AB22" s="16" t="s">
        <v>36308</v>
      </c>
      <c r="AC22" s="33">
        <f>IF(D6L1115C12=0,0,D6L1115C10/D6L1115C12)</f>
        <v>9.3124722872646009E-11</v>
      </c>
      <c r="AD22" s="16" t="s">
        <v>36309</v>
      </c>
      <c r="AE22" s="33">
        <f>IF(D6L1115C5=0,0,D6L1115C10/D6L1115C5)</f>
        <v>0.47778445896315541</v>
      </c>
      <c r="AF22" s="16" t="s">
        <v>36310</v>
      </c>
      <c r="AG22" s="33">
        <f>CHOOSE(MIN(D6L1115C9,RUN_YEARS),B7L811C5,B7L811C14,B7L811C23,B7L811C32,B7L811C41)</f>
        <v>5240.2410095488058</v>
      </c>
      <c r="AH22" s="16" t="s">
        <v>36311</v>
      </c>
      <c r="AI22" s="33">
        <f>IF(D6L1115C15=0,0,D6L1115C11/D6L1115C15)</f>
        <v>2.4212427946888028E-10</v>
      </c>
      <c r="AJ22" s="16" t="s">
        <v>36312</v>
      </c>
      <c r="AK22" s="33">
        <f>IF(D6L1115C5=0,0,D6L1115C11/D6L1115C5)</f>
        <v>2.2215541036844616E-2</v>
      </c>
      <c r="AL22" s="16" t="s">
        <v>36313</v>
      </c>
      <c r="AM22" s="33">
        <f>D6L1115C8*CHOOSE(MIN(D6L1115C9,RUN_YEARS),B7L811C4,B7L811C13,B7L811C22,B7L811C31,B7L811C40)</f>
        <v>3.8417025286332925E-6</v>
      </c>
      <c r="AN22" s="16" t="s">
        <v>36314</v>
      </c>
      <c r="AO22" s="33">
        <f>D6L1115C8-D6L1115C18</f>
        <v>2.4714648554061178E-5</v>
      </c>
      <c r="AP22" s="16" t="s">
        <v>36315</v>
      </c>
      <c r="AQ22" s="33">
        <f>CHOOSE(MIN(D6L1115C9,RUN_YEARS),B7L811C2,B7L811C11,B7L811C20,B7L811C29,B7L811C38)</f>
        <v>516.66878569540086</v>
      </c>
      <c r="AR22" s="16" t="s">
        <v>36316</v>
      </c>
      <c r="AS22" s="33">
        <f>IF(D6L1115C20=0,0,D6L1115C18/D6L1115C20)</f>
        <v>7.4355227855745604E-9</v>
      </c>
      <c r="AT22" s="16" t="s">
        <v>36317</v>
      </c>
      <c r="AU22" s="33">
        <f>IF(D6L1115C5=0,0,D6L1115C18/D6L1115C5)</f>
        <v>6.72652909594149E-2</v>
      </c>
      <c r="AV22" s="16" t="s">
        <v>36318</v>
      </c>
      <c r="AW22" s="33">
        <f>CHOOSE(MIN(D6L1115C9,RUN_YEARS),B7L811C1,B7L811C10,B7L811C19,B7L811C28,B7L811C37)</f>
        <v>3323.861585362813</v>
      </c>
      <c r="AX22" s="16" t="s">
        <v>36319</v>
      </c>
      <c r="AY22" s="33">
        <f>IF(D6L1115C23=0,0,D6L1115C19/D6L1115C23)</f>
        <v>7.4355227855745604E-9</v>
      </c>
      <c r="AZ22" s="16" t="s">
        <v>36320</v>
      </c>
      <c r="BA22" s="33">
        <f>IF(D6L1115C5=0,0,D6L1115C19/D6L1115C5)</f>
        <v>0.43273470904058509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4.1808826504675198E-2</v>
      </c>
      <c r="J23" s="16" t="s">
        <v>36343</v>
      </c>
      <c r="K23" s="21">
        <f>IF(FLOW_THRU_100PCT="Y",1,INDEX(VariabilityMatrix,D6L1116C1,D6L1116C9))</f>
        <v>0.2253326080177929</v>
      </c>
      <c r="L23" s="16" t="s">
        <v>36323</v>
      </c>
      <c r="M23" s="15">
        <f>IF(D6L1116C2&lt;&gt;0,D6L1116C2*D6L1116C4,D6L1116C3*D6L1116C4)</f>
        <v>9.4208919144618871E-3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4.7104459572309436E-3</v>
      </c>
      <c r="R23" s="16" t="s">
        <v>36325</v>
      </c>
      <c r="S23" s="15">
        <f>D6L1116C5-D6L1116C7</f>
        <v>4.7104459572309436E-3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4.5011557463015385E-3</v>
      </c>
      <c r="X23" s="16" t="s">
        <v>36327</v>
      </c>
      <c r="Y23" s="33">
        <f>D6L1116C7-D6L1116C10</f>
        <v>2.0929021092940502E-4</v>
      </c>
      <c r="Z23" s="16" t="s">
        <v>36328</v>
      </c>
      <c r="AA23" s="33">
        <f>CHOOSE(MIN(D6L1116C9,RUN_YEARS),B7L811C7,B7L811C16,B7L811C25,B7L811C34,B7L811C43)</f>
        <v>293021.66666666669</v>
      </c>
      <c r="AB23" s="16" t="s">
        <v>36329</v>
      </c>
      <c r="AC23" s="33">
        <f>IF(D6L1116C12=0,0,D6L1116C10/D6L1116C12)</f>
        <v>1.5361170378646193E-8</v>
      </c>
      <c r="AD23" s="16" t="s">
        <v>36330</v>
      </c>
      <c r="AE23" s="33">
        <f>IF(D6L1116C5=0,0,D6L1116C10/D6L1116C5)</f>
        <v>0.47778445896315547</v>
      </c>
      <c r="AF23" s="16" t="s">
        <v>36331</v>
      </c>
      <c r="AG23" s="33">
        <f>CHOOSE(MIN(D6L1116C9,RUN_YEARS),B7L811C5,B7L811C14,B7L811C23,B7L811C32,B7L811C41)</f>
        <v>5240.2410095488058</v>
      </c>
      <c r="AH23" s="16" t="s">
        <v>36332</v>
      </c>
      <c r="AI23" s="33">
        <f>IF(D6L1116C15=0,0,D6L1116C11/D6L1116C15)</f>
        <v>3.9939042984480075E-8</v>
      </c>
      <c r="AJ23" s="16" t="s">
        <v>36333</v>
      </c>
      <c r="AK23" s="33">
        <f>IF(D6L1116C5=0,0,D6L1116C11/D6L1116C5)</f>
        <v>2.2215541036844543E-2</v>
      </c>
      <c r="AL23" s="16" t="s">
        <v>36334</v>
      </c>
      <c r="AM23" s="33">
        <f>D6L1116C8*CHOOSE(MIN(D6L1116C9,RUN_YEARS),B7L811C4,B7L811C13,B7L811C22,B7L811C31,B7L811C40)</f>
        <v>6.3369903572347815E-4</v>
      </c>
      <c r="AN23" s="16" t="s">
        <v>36335</v>
      </c>
      <c r="AO23" s="33">
        <f>D6L1116C8-D6L1116C18</f>
        <v>4.076746921507465E-3</v>
      </c>
      <c r="AP23" s="16" t="s">
        <v>36336</v>
      </c>
      <c r="AQ23" s="33">
        <f>CHOOSE(MIN(D6L1116C9,RUN_YEARS),B7L811C2,B7L811C11,B7L811C20,B7L811C29,B7L811C38)</f>
        <v>516.66878569540086</v>
      </c>
      <c r="AR23" s="16" t="s">
        <v>36337</v>
      </c>
      <c r="AS23" s="33">
        <f>IF(D6L1116C20=0,0,D6L1116C18/D6L1116C20)</f>
        <v>1.2265092323519459E-6</v>
      </c>
      <c r="AT23" s="16" t="s">
        <v>36338</v>
      </c>
      <c r="AU23" s="33">
        <f>IF(D6L1116C5=0,0,D6L1116C18/D6L1116C5)</f>
        <v>6.72652909594149E-2</v>
      </c>
      <c r="AV23" s="16" t="s">
        <v>36339</v>
      </c>
      <c r="AW23" s="33">
        <f>CHOOSE(MIN(D6L1116C9,RUN_YEARS),B7L811C1,B7L811C10,B7L811C19,B7L811C28,B7L811C37)</f>
        <v>3323.861585362813</v>
      </c>
      <c r="AX23" s="16" t="s">
        <v>36340</v>
      </c>
      <c r="AY23" s="33">
        <f>IF(D6L1116C23=0,0,D6L1116C19/D6L1116C23)</f>
        <v>1.2265092323519456E-6</v>
      </c>
      <c r="AZ23" s="16" t="s">
        <v>36341</v>
      </c>
      <c r="BA23" s="33">
        <f>IF(D6L1116C5=0,0,D6L1116C19/D6L1116C5)</f>
        <v>0.43273470904058503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2.2868614446189317E-2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1.9667008423722813E-2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9.8335042118614067E-3</v>
      </c>
      <c r="R24" s="16" t="s">
        <v>36346</v>
      </c>
      <c r="S24" s="15">
        <f>D6L1117C5-D6L1117C7</f>
        <v>9.8335042118614067E-3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9.3965909791522244E-3</v>
      </c>
      <c r="X24" s="16" t="s">
        <v>36348</v>
      </c>
      <c r="Y24" s="33">
        <f>D6L1117C7-D6L1117C10</f>
        <v>4.3691323270918236E-4</v>
      </c>
      <c r="Z24" s="16" t="s">
        <v>36349</v>
      </c>
      <c r="AA24" s="33">
        <f>CHOOSE(MIN(D6L1117C9,RUN_YEARS),B7L811C7,B7L811C16,B7L811C25,B7L811C34,B7L811C43)</f>
        <v>293021.66666666669</v>
      </c>
      <c r="AB24" s="16" t="s">
        <v>36350</v>
      </c>
      <c r="AC24" s="33">
        <f>IF(D6L1117C12=0,0,D6L1117C10/D6L1117C12)</f>
        <v>3.2067905032570593E-8</v>
      </c>
      <c r="AD24" s="16" t="s">
        <v>36351</v>
      </c>
      <c r="AE24" s="33">
        <f>IF(D6L1117C5=0,0,D6L1117C10/D6L1117C5)</f>
        <v>0.47778445896315541</v>
      </c>
      <c r="AF24" s="16" t="s">
        <v>36352</v>
      </c>
      <c r="AG24" s="33">
        <f>CHOOSE(MIN(D6L1117C9,RUN_YEARS),B7L811C5,B7L811C14,B7L811C23,B7L811C32,B7L811C41)</f>
        <v>5240.2410095488058</v>
      </c>
      <c r="AH24" s="16" t="s">
        <v>36353</v>
      </c>
      <c r="AI24" s="33">
        <f>IF(D6L1117C15=0,0,D6L1117C11/D6L1117C15)</f>
        <v>8.3376553084683667E-8</v>
      </c>
      <c r="AJ24" s="16" t="s">
        <v>36354</v>
      </c>
      <c r="AK24" s="33">
        <f>IF(D6L1117C5=0,0,D6L1117C11/D6L1117C5)</f>
        <v>2.2215541036844588E-2</v>
      </c>
      <c r="AL24" s="16" t="s">
        <v>36355</v>
      </c>
      <c r="AM24" s="33">
        <f>D6L1117C8*CHOOSE(MIN(D6L1117C9,RUN_YEARS),B7L811C4,B7L811C13,B7L811C22,B7L811C31,B7L811C40)</f>
        <v>1.3229070439229789E-3</v>
      </c>
      <c r="AN24" s="16" t="s">
        <v>36356</v>
      </c>
      <c r="AO24" s="33">
        <f>D6L1117C8-D6L1117C18</f>
        <v>8.5105971679384287E-3</v>
      </c>
      <c r="AP24" s="16" t="s">
        <v>36357</v>
      </c>
      <c r="AQ24" s="33">
        <f>CHOOSE(MIN(D6L1117C9,RUN_YEARS),B7L811C2,B7L811C11,B7L811C20,B7L811C29,B7L811C38)</f>
        <v>516.66878569540086</v>
      </c>
      <c r="AR24" s="16" t="s">
        <v>36358</v>
      </c>
      <c r="AS24" s="33">
        <f>IF(D6L1117C20=0,0,D6L1117C18/D6L1117C20)</f>
        <v>2.5604547449918743E-6</v>
      </c>
      <c r="AT24" s="16" t="s">
        <v>36359</v>
      </c>
      <c r="AU24" s="33">
        <f>IF(D6L1117C5=0,0,D6L1117C18/D6L1117C5)</f>
        <v>6.72652909594149E-2</v>
      </c>
      <c r="AV24" s="16" t="s">
        <v>36360</v>
      </c>
      <c r="AW24" s="33">
        <f>CHOOSE(MIN(D6L1117C9,RUN_YEARS),B7L811C1,B7L811C10,B7L811C19,B7L811C28,B7L811C37)</f>
        <v>3323.861585362813</v>
      </c>
      <c r="AX24" s="16" t="s">
        <v>36361</v>
      </c>
      <c r="AY24" s="33">
        <f>IF(D6L1117C23=0,0,D6L1117C19/D6L1117C23)</f>
        <v>2.5604547449918743E-6</v>
      </c>
      <c r="AZ24" s="16" t="s">
        <v>36362</v>
      </c>
      <c r="BA24" s="33">
        <f>IF(D6L1117C5=0,0,D6L1117C19/D6L1117C5)</f>
        <v>0.43273470904058514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0.21938768477582801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309384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5639.6428367148092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528.57194569254727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3563.3639853445111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0.10099788822399439</v>
      </c>
      <c r="J26" s="16" t="s">
        <v>36405</v>
      </c>
      <c r="K26" s="21">
        <f>IF(FLOW_THRU_100PCT="Y",1,INDEX(VariabilityMatrix,D6L1119C1,D6L1119C9))</f>
        <v>0.2253326080177929</v>
      </c>
      <c r="L26" s="16" t="s">
        <v>36385</v>
      </c>
      <c r="M26" s="15">
        <f>IF(D6L1119C2&lt;&gt;0,D6L1119C2*D6L1119C4,D6L1119C3*D6L1119C4)</f>
        <v>2.2758117557802188E-2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1.1379058778901094E-2</v>
      </c>
      <c r="R26" s="16" t="s">
        <v>36387</v>
      </c>
      <c r="S26" s="15">
        <f>D6L1119C5-D6L1119C7</f>
        <v>1.1379058778901094E-2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1.0873474884374406E-2</v>
      </c>
      <c r="X26" s="16" t="s">
        <v>36389</v>
      </c>
      <c r="Y26" s="33">
        <f>D6L1119C7-D6L1119C10</f>
        <v>5.0558389452668752E-4</v>
      </c>
      <c r="Z26" s="16" t="s">
        <v>36390</v>
      </c>
      <c r="AA26" s="33">
        <f>CHOOSE(MIN(D6L1119C9,RUN_YEARS),B7L811C7,B7L811C16,B7L811C25,B7L811C34,B7L811C43)</f>
        <v>293021.66666666669</v>
      </c>
      <c r="AB26" s="16" t="s">
        <v>36391</v>
      </c>
      <c r="AC26" s="33">
        <f>IF(D6L1119C12=0,0,D6L1119C10/D6L1119C12)</f>
        <v>3.7108091726007996E-8</v>
      </c>
      <c r="AD26" s="16" t="s">
        <v>36392</v>
      </c>
      <c r="AE26" s="33">
        <f>IF(D6L1119C5=0,0,D6L1119C10/D6L1119C5)</f>
        <v>0.47778445896315541</v>
      </c>
      <c r="AF26" s="16" t="s">
        <v>36393</v>
      </c>
      <c r="AG26" s="33">
        <f>CHOOSE(MIN(D6L1119C9,RUN_YEARS),B7L811C5,B7L811C14,B7L811C23,B7L811C32,B7L811C41)</f>
        <v>5240.2410095488058</v>
      </c>
      <c r="AH26" s="16" t="s">
        <v>36394</v>
      </c>
      <c r="AI26" s="33">
        <f>IF(D6L1119C15=0,0,D6L1119C11/D6L1119C15)</f>
        <v>9.6481038487620861E-8</v>
      </c>
      <c r="AJ26" s="16" t="s">
        <v>36395</v>
      </c>
      <c r="AK26" s="33">
        <f>IF(D6L1119C5=0,0,D6L1119C11/D6L1119C5)</f>
        <v>2.2215541036844574E-2</v>
      </c>
      <c r="AL26" s="16" t="s">
        <v>36396</v>
      </c>
      <c r="AM26" s="33">
        <f>D6L1119C8*CHOOSE(MIN(D6L1119C9,RUN_YEARS),B7L811C4,B7L811C13,B7L811C22,B7L811C31,B7L811C40)</f>
        <v>1.530831399214133E-3</v>
      </c>
      <c r="AN26" s="16" t="s">
        <v>36397</v>
      </c>
      <c r="AO26" s="33">
        <f>D6L1119C8-D6L1119C18</f>
        <v>9.84822737968696E-3</v>
      </c>
      <c r="AP26" s="16" t="s">
        <v>36398</v>
      </c>
      <c r="AQ26" s="33">
        <f>CHOOSE(MIN(D6L1119C9,RUN_YEARS),B7L811C2,B7L811C11,B7L811C20,B7L811C29,B7L811C38)</f>
        <v>516.66878569540086</v>
      </c>
      <c r="AR26" s="16" t="s">
        <v>36399</v>
      </c>
      <c r="AS26" s="33">
        <f>IF(D6L1119C20=0,0,D6L1119C18/D6L1119C20)</f>
        <v>2.9628873305240195E-6</v>
      </c>
      <c r="AT26" s="16" t="s">
        <v>36400</v>
      </c>
      <c r="AU26" s="33">
        <f>IF(D6L1119C5=0,0,D6L1119C18/D6L1119C5)</f>
        <v>6.72652909594149E-2</v>
      </c>
      <c r="AV26" s="16" t="s">
        <v>36401</v>
      </c>
      <c r="AW26" s="33">
        <f>CHOOSE(MIN(D6L1119C9,RUN_YEARS),B7L811C1,B7L811C10,B7L811C19,B7L811C28,B7L811C37)</f>
        <v>3323.861585362813</v>
      </c>
      <c r="AX26" s="16" t="s">
        <v>36402</v>
      </c>
      <c r="AY26" s="33">
        <f>IF(D6L1119C23=0,0,D6L1119C19/D6L1119C23)</f>
        <v>2.9628873305240195E-6</v>
      </c>
      <c r="AZ26" s="16" t="s">
        <v>36403</v>
      </c>
      <c r="BA26" s="33">
        <f>IF(D6L1119C5=0,0,D6L1119C19/D6L1119C5)</f>
        <v>0.43273470904058509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0.11258718489611928</v>
      </c>
      <c r="J27" s="16" t="s">
        <v>36426</v>
      </c>
      <c r="K27" s="21">
        <f>IF(FLOW_THRU_100PCT="Y",1,INDEX(VariabilityMatrix,D6L1120C1,D6L1120C9))</f>
        <v>0.21938768477582801</v>
      </c>
      <c r="L27" s="16" t="s">
        <v>36406</v>
      </c>
      <c r="M27" s="15">
        <f>IF(D6L1120C2&lt;&gt;0,D6L1120C2*D6L1120C4,D6L1120C3*D6L1120C4)</f>
        <v>2.4700241829787681E-2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1.235012091489384E-2</v>
      </c>
      <c r="R27" s="16" t="s">
        <v>36408</v>
      </c>
      <c r="S27" s="15">
        <f>D6L1120C5-D6L1120C7</f>
        <v>1.235012091489384E-2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1.1791280177028293E-2</v>
      </c>
      <c r="X27" s="16" t="s">
        <v>36410</v>
      </c>
      <c r="Y27" s="33">
        <f>D6L1120C7-D6L1120C10</f>
        <v>5.5884073786554786E-4</v>
      </c>
      <c r="Z27" s="16" t="s">
        <v>36411</v>
      </c>
      <c r="AA27" s="33">
        <f>CHOOSE(MIN(D6L1120C9,RUN_YEARS),B7L811C7,B7L811C16,B7L811C25,B7L811C34,B7L811C43)</f>
        <v>309384</v>
      </c>
      <c r="AB27" s="16" t="s">
        <v>36412</v>
      </c>
      <c r="AC27" s="33">
        <f>IF(D6L1120C12=0,0,D6L1120C10/D6L1120C12)</f>
        <v>3.8112120138818724E-8</v>
      </c>
      <c r="AD27" s="16" t="s">
        <v>36413</v>
      </c>
      <c r="AE27" s="33">
        <f>IF(D6L1120C5=0,0,D6L1120C10/D6L1120C5)</f>
        <v>0.47737509042556803</v>
      </c>
      <c r="AF27" s="16" t="s">
        <v>36414</v>
      </c>
      <c r="AG27" s="33">
        <f>CHOOSE(MIN(D6L1120C9,RUN_YEARS),B7L811C5,B7L811C14,B7L811C23,B7L811C32,B7L811C41)</f>
        <v>5639.6428367148092</v>
      </c>
      <c r="AH27" s="16" t="s">
        <v>36415</v>
      </c>
      <c r="AI27" s="33">
        <f>IF(D6L1120C15=0,0,D6L1120C11/D6L1120C15)</f>
        <v>9.9091512360928589E-8</v>
      </c>
      <c r="AJ27" s="16" t="s">
        <v>36416</v>
      </c>
      <c r="AK27" s="33">
        <f>IF(D6L1120C5=0,0,D6L1120C11/D6L1120C5)</f>
        <v>2.2624909574431952E-2</v>
      </c>
      <c r="AL27" s="16" t="s">
        <v>36417</v>
      </c>
      <c r="AM27" s="33">
        <f>D6L1120C8*CHOOSE(MIN(D6L1120C9,RUN_YEARS),B7L811C4,B7L811C13,B7L811C22,B7L811C31,B7L811C40)</f>
        <v>1.5953151641524418E-3</v>
      </c>
      <c r="AN27" s="16" t="s">
        <v>36418</v>
      </c>
      <c r="AO27" s="33">
        <f>D6L1120C8-D6L1120C18</f>
        <v>1.0754805750741399E-2</v>
      </c>
      <c r="AP27" s="16" t="s">
        <v>36419</v>
      </c>
      <c r="AQ27" s="33">
        <f>CHOOSE(MIN(D6L1120C9,RUN_YEARS),B7L811C2,B7L811C11,B7L811C20,B7L811C29,B7L811C38)</f>
        <v>528.57194569254727</v>
      </c>
      <c r="AR27" s="16" t="s">
        <v>36420</v>
      </c>
      <c r="AS27" s="33">
        <f>IF(D6L1120C20=0,0,D6L1120C18/D6L1120C20)</f>
        <v>3.0181608712929754E-6</v>
      </c>
      <c r="AT27" s="16" t="s">
        <v>36421</v>
      </c>
      <c r="AU27" s="33">
        <f>IF(D6L1120C5=0,0,D6L1120C18/D6L1120C5)</f>
        <v>6.4587026116827082E-2</v>
      </c>
      <c r="AV27" s="16" t="s">
        <v>36422</v>
      </c>
      <c r="AW27" s="33">
        <f>CHOOSE(MIN(D6L1120C9,RUN_YEARS),B7L811C1,B7L811C10,B7L811C19,B7L811C28,B7L811C37)</f>
        <v>3563.3639853445111</v>
      </c>
      <c r="AX27" s="16" t="s">
        <v>36423</v>
      </c>
      <c r="AY27" s="33">
        <f>IF(D6L1120C23=0,0,D6L1120C19/D6L1120C23)</f>
        <v>3.0181608712929754E-6</v>
      </c>
      <c r="AZ27" s="16" t="s">
        <v>36424</v>
      </c>
      <c r="BA27" s="33">
        <f>IF(D6L1120C5=0,0,D6L1120C19/D6L1120C5)</f>
        <v>0.4354129738831729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0.21938768477582801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309384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5639.6428367148092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528.57194569254727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3563.3639853445111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0.21938768477582801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309384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5639.6428367148092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528.57194569254727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3563.3639853445111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0.21938768477582801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309384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5639.6428367148092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528.57194569254727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3563.3639853445111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0.21938768477582801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309384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5639.6428367148092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528.57194569254727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3563.3639853445111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0.21938768477582801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309384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5639.6428367148092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528.57194569254727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3563.3639853445111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309384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5639.6428367148092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528.57194569254727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3563.3639853445111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9.7569635247768838E-3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8.3909886313081206E-3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4.1954943156540603E-3</v>
      </c>
      <c r="R34" s="16" t="s">
        <v>36554</v>
      </c>
      <c r="S34" s="15">
        <f>D6L1127C5-D6L1127C7</f>
        <v>4.1954943156540603E-3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4.0090839633755383E-3</v>
      </c>
      <c r="X34" s="16" t="s">
        <v>36556</v>
      </c>
      <c r="Y34" s="33">
        <f>D6L1127C7-D6L1127C10</f>
        <v>1.8641035227852203E-4</v>
      </c>
      <c r="Z34" s="16" t="s">
        <v>36557</v>
      </c>
      <c r="AA34" s="33">
        <f>CHOOSE(MIN(D6L1127C9,RUN_YEARS),B7L811C7,B7L811C16,B7L811C25,B7L811C34,B7L811C43)</f>
        <v>293021.66666666669</v>
      </c>
      <c r="AB34" s="16" t="s">
        <v>36558</v>
      </c>
      <c r="AC34" s="33">
        <f>IF(D6L1127C12=0,0,D6L1127C10/D6L1127C12)</f>
        <v>1.368186867879692E-8</v>
      </c>
      <c r="AD34" s="16" t="s">
        <v>36559</v>
      </c>
      <c r="AE34" s="33">
        <f>IF(D6L1127C5=0,0,D6L1127C10/D6L1127C5)</f>
        <v>0.47778445896315541</v>
      </c>
      <c r="AF34" s="16" t="s">
        <v>36560</v>
      </c>
      <c r="AG34" s="33">
        <f>CHOOSE(MIN(D6L1127C9,RUN_YEARS),B7L811C5,B7L811C14,B7L811C23,B7L811C32,B7L811C41)</f>
        <v>5240.2410095488058</v>
      </c>
      <c r="AH34" s="16" t="s">
        <v>36561</v>
      </c>
      <c r="AI34" s="33">
        <f>IF(D6L1127C15=0,0,D6L1127C11/D6L1127C15)</f>
        <v>3.5572858564872056E-8</v>
      </c>
      <c r="AJ34" s="16" t="s">
        <v>36562</v>
      </c>
      <c r="AK34" s="33">
        <f>IF(D6L1127C5=0,0,D6L1127C11/D6L1127C5)</f>
        <v>2.2215541036844595E-2</v>
      </c>
      <c r="AL34" s="16" t="s">
        <v>36563</v>
      </c>
      <c r="AM34" s="33">
        <f>D6L1127C8*CHOOSE(MIN(D6L1127C9,RUN_YEARS),B7L811C4,B7L811C13,B7L811C22,B7L811C31,B7L811C40)</f>
        <v>5.6442229172208331E-4</v>
      </c>
      <c r="AN34" s="16" t="s">
        <v>36564</v>
      </c>
      <c r="AO34" s="33">
        <f>D6L1127C8-D6L1127C18</f>
        <v>3.631072023931977E-3</v>
      </c>
      <c r="AP34" s="16" t="s">
        <v>36565</v>
      </c>
      <c r="AQ34" s="33">
        <f>CHOOSE(MIN(D6L1127C9,RUN_YEARS),B7L811C2,B7L811C11,B7L811C20,B7L811C29,B7L811C38)</f>
        <v>516.66878569540086</v>
      </c>
      <c r="AR34" s="16" t="s">
        <v>36566</v>
      </c>
      <c r="AS34" s="33">
        <f>IF(D6L1127C20=0,0,D6L1127C18/D6L1127C20)</f>
        <v>1.0924257616267829E-6</v>
      </c>
      <c r="AT34" s="16" t="s">
        <v>36567</v>
      </c>
      <c r="AU34" s="33">
        <f>IF(D6L1127C5=0,0,D6L1127C18/D6L1127C5)</f>
        <v>6.72652909594149E-2</v>
      </c>
      <c r="AV34" s="16" t="s">
        <v>36568</v>
      </c>
      <c r="AW34" s="33">
        <f>CHOOSE(MIN(D6L1127C9,RUN_YEARS),B7L811C1,B7L811C10,B7L811C19,B7L811C28,B7L811C37)</f>
        <v>3323.861585362813</v>
      </c>
      <c r="AX34" s="16" t="s">
        <v>36569</v>
      </c>
      <c r="AY34" s="33">
        <f>IF(D6L1127C23=0,0,D6L1127C19/D6L1127C23)</f>
        <v>1.0924257616267829E-6</v>
      </c>
      <c r="AZ34" s="16" t="s">
        <v>36570</v>
      </c>
      <c r="BA34" s="33">
        <f>IF(D6L1127C5=0,0,D6L1127C19/D6L1127C5)</f>
        <v>0.43273470904058509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0.64776017685657472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0.39314635736506121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0.1965731786825306</v>
      </c>
      <c r="R35" s="16" t="s">
        <v>36574</v>
      </c>
      <c r="S35" s="15">
        <f>SUM(D6L1101C8:D6L1127C8)-2*SUM(D6L1109C8,D6L1111C8,D6L1122C8,D6L1124C8,D6L1127C8)</f>
        <v>0.1965731786825306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0.18782937135214603</v>
      </c>
      <c r="X35" s="16" t="s">
        <v>36576</v>
      </c>
      <c r="Y35" s="33">
        <f>SUM(D6L1101C11:D6L1127C11)-2*SUM(D6L1109C11,D6L1111C11,D6L1122C11,D6L1124C11,D6L1127C11)</f>
        <v>8.743807330384535E-3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6.3888807816876072E-7</v>
      </c>
      <c r="AD35" s="16" t="s">
        <v>36578</v>
      </c>
      <c r="AE35" s="33">
        <f>IF(D6L1128C5=0,0,D6L1128C10/D6L1128C5)</f>
        <v>0.47775940901758018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1.6611090032387784E-6</v>
      </c>
      <c r="AJ35" s="16" t="s">
        <v>36580</v>
      </c>
      <c r="AK35" s="33">
        <f>IF(D6L1128C5=0,0,D6L1128C11/D6L1128C5)</f>
        <v>2.2240590982419706E-2</v>
      </c>
      <c r="AL35" s="16" t="s">
        <v>36581</v>
      </c>
      <c r="AM35" s="33">
        <f>SUM(D6L1101C18:D6L1127C18)-2*SUM(D6L1109C18,D6L1111C18,D6L1122C18,D6L1124C18,D6L1127C18)</f>
        <v>2.6379129458195347E-2</v>
      </c>
      <c r="AN35" s="16" t="s">
        <v>36582</v>
      </c>
      <c r="AO35" s="33">
        <f>SUM(D6L1101C19:D6L1127C19)-2*SUM(D6L1109C19,D6L1111C19,D6L1122C19,D6L1124C19,D6L1127C19)</f>
        <v>0.17019404922433526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5.0988458312794807E-5</v>
      </c>
      <c r="AT35" s="16" t="s">
        <v>36584</v>
      </c>
      <c r="AU35" s="33">
        <f>IF(D6L1128C5=0,0,D6L1128C18/D6L1128C5)</f>
        <v>6.7097479002458771E-2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5.09884583127948E-5</v>
      </c>
      <c r="AZ35" s="16" t="s">
        <v>36586</v>
      </c>
      <c r="BA35" s="33">
        <f>IF(D6L1128C5=0,0,D6L1128C19/D6L1128C5)</f>
        <v>0.43290252099754123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4.3376690449522968E-3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2.1688345224761484E-3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1.0844172612380742E-3</v>
      </c>
      <c r="R36" s="16" t="s">
        <v>36591</v>
      </c>
      <c r="S36" s="15">
        <f>D6L1129C5-D6L1129C7</f>
        <v>1.0844172612380742E-3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1.0353475762851451E-3</v>
      </c>
      <c r="X36" s="16" t="s">
        <v>36593</v>
      </c>
      <c r="Y36" s="33">
        <f>D6L1129C7-D6L1129C10</f>
        <v>4.906968495292912E-5</v>
      </c>
      <c r="Z36" s="16" t="s">
        <v>36594</v>
      </c>
      <c r="AA36" s="33">
        <f>CHOOSE(MIN(D6L1129C9,RUN_YEARS),B7L811C7,B7L811C16,B7L811C25,B7L811C34,B7L811C43)</f>
        <v>309384</v>
      </c>
      <c r="AB36" s="16" t="s">
        <v>36595</v>
      </c>
      <c r="AC36" s="33">
        <f>IF(D6L1129C12=0,0,D6L1129C10/D6L1129C12)</f>
        <v>3.3464806721910154E-9</v>
      </c>
      <c r="AD36" s="16" t="s">
        <v>36596</v>
      </c>
      <c r="AE36" s="33">
        <f>IF(D6L1129C5=0,0,D6L1129C10/D6L1129C5)</f>
        <v>0.47737509042556808</v>
      </c>
      <c r="AF36" s="16" t="s">
        <v>36597</v>
      </c>
      <c r="AG36" s="33">
        <f>CHOOSE(MIN(D6L1129C9,RUN_YEARS),B7L811C5,B7L811C14,B7L811C23,B7L811C32,B7L811C41)</f>
        <v>5639.6428367148092</v>
      </c>
      <c r="AH36" s="16" t="s">
        <v>36598</v>
      </c>
      <c r="AI36" s="33">
        <f>IF(D6L1129C15=0,0,D6L1129C11/D6L1129C15)</f>
        <v>8.7008497476966235E-9</v>
      </c>
      <c r="AJ36" s="16" t="s">
        <v>36599</v>
      </c>
      <c r="AK36" s="33">
        <f>IF(D6L1129C5=0,0,D6L1129C11/D6L1129C5)</f>
        <v>2.2624909574431935E-2</v>
      </c>
      <c r="AL36" s="16" t="s">
        <v>36600</v>
      </c>
      <c r="AM36" s="33">
        <f>D6L1129C8*CHOOSE(MIN(D6L1129C9,RUN_YEARS),B7L811C4,B7L811C13,B7L811C22,B7L811C31,B7L811C40)</f>
        <v>1.4007857194624318E-4</v>
      </c>
      <c r="AN36" s="16" t="s">
        <v>36601</v>
      </c>
      <c r="AO36" s="33">
        <f>D6L1129C8-D6L1129C18</f>
        <v>9.4433868929183105E-4</v>
      </c>
      <c r="AP36" s="16" t="s">
        <v>36602</v>
      </c>
      <c r="AQ36" s="33">
        <f>CHOOSE(MIN(D6L1129C9,RUN_YEARS),B7L811C2,B7L811C11,B7L811C20,B7L811C29,B7L811C38)</f>
        <v>528.57194569254727</v>
      </c>
      <c r="AR36" s="16" t="s">
        <v>36603</v>
      </c>
      <c r="AS36" s="33">
        <f>IF(D6L1129C20=0,0,D6L1129C18/D6L1129C20)</f>
        <v>2.6501325522055279E-7</v>
      </c>
      <c r="AT36" s="16" t="s">
        <v>36604</v>
      </c>
      <c r="AU36" s="33">
        <f>IF(D6L1129C5=0,0,D6L1129C18/D6L1129C5)</f>
        <v>6.4587026116827082E-2</v>
      </c>
      <c r="AV36" s="16" t="s">
        <v>36605</v>
      </c>
      <c r="AW36" s="33">
        <f>CHOOSE(MIN(D6L1129C9,RUN_YEARS),B7L811C1,B7L811C10,B7L811C19,B7L811C28,B7L811C37)</f>
        <v>3563.3639853445111</v>
      </c>
      <c r="AX36" s="16" t="s">
        <v>36606</v>
      </c>
      <c r="AY36" s="33">
        <f>IF(D6L1129C23=0,0,D6L1129C19/D6L1129C23)</f>
        <v>2.6501325522055279E-7</v>
      </c>
      <c r="AZ36" s="16" t="s">
        <v>36607</v>
      </c>
      <c r="BA36" s="33">
        <f>IF(D6L1129C5=0,0,D6L1129C19/D6L1129C5)</f>
        <v>0.43541297388317296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309384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5639.6428367148092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528.57194569254727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3563.3639853445111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6.2465036542452411E-2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3.1232518271226205E-2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1.5616259135613103E-2</v>
      </c>
      <c r="R38" s="16" t="s">
        <v>36631</v>
      </c>
      <c r="S38" s="15">
        <f>D6L1131C5-D6L1131C7</f>
        <v>1.5616259135613103E-2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1.4909626233944815E-2</v>
      </c>
      <c r="X38" s="16" t="s">
        <v>36633</v>
      </c>
      <c r="Y38" s="33">
        <f>D6L1131C7-D6L1131C10</f>
        <v>7.0663290166828735E-4</v>
      </c>
      <c r="Z38" s="16" t="s">
        <v>36634</v>
      </c>
      <c r="AA38" s="33">
        <f>CHOOSE(MIN(D6L1131C9,RUN_YEARS),B7L811C7,B7L811C16,B7L811C25,B7L811C34,B7L811C43)</f>
        <v>309384</v>
      </c>
      <c r="AB38" s="16" t="s">
        <v>36635</v>
      </c>
      <c r="AC38" s="33">
        <f>IF(D6L1131C12=0,0,D6L1131C10/D6L1131C12)</f>
        <v>4.8191329331655208E-8</v>
      </c>
      <c r="AD38" s="16" t="s">
        <v>36636</v>
      </c>
      <c r="AE38" s="33">
        <f>IF(D6L1131C5=0,0,D6L1131C10/D6L1131C5)</f>
        <v>0.47737509042556803</v>
      </c>
      <c r="AF38" s="16" t="s">
        <v>36637</v>
      </c>
      <c r="AG38" s="33">
        <f>CHOOSE(MIN(D6L1131C9,RUN_YEARS),B7L811C5,B7L811C14,B7L811C23,B7L811C32,B7L811C41)</f>
        <v>5639.6428367148092</v>
      </c>
      <c r="AH38" s="16" t="s">
        <v>36638</v>
      </c>
      <c r="AI38" s="33">
        <f>IF(D6L1131C15=0,0,D6L1131C11/D6L1131C15)</f>
        <v>1.2529745626230355E-7</v>
      </c>
      <c r="AJ38" s="16" t="s">
        <v>36639</v>
      </c>
      <c r="AK38" s="33">
        <f>IF(D6L1131C5=0,0,D6L1131C11/D6L1131C5)</f>
        <v>2.2624909574431973E-2</v>
      </c>
      <c r="AL38" s="16" t="s">
        <v>36640</v>
      </c>
      <c r="AM38" s="33">
        <f>D6L1131C8*CHOOSE(MIN(D6L1131C9,RUN_YEARS),B7L811C4,B7L811C13,B7L811C22,B7L811C31,B7L811C40)</f>
        <v>2.017215473277966E-3</v>
      </c>
      <c r="AN38" s="16" t="s">
        <v>36641</v>
      </c>
      <c r="AO38" s="33">
        <f>D6L1131C8-D6L1131C18</f>
        <v>1.3599043662335136E-2</v>
      </c>
      <c r="AP38" s="16" t="s">
        <v>36642</v>
      </c>
      <c r="AQ38" s="33">
        <f>CHOOSE(MIN(D6L1131C9,RUN_YEARS),B7L811C2,B7L811C11,B7L811C20,B7L811C29,B7L811C38)</f>
        <v>528.57194569254727</v>
      </c>
      <c r="AR38" s="16" t="s">
        <v>36643</v>
      </c>
      <c r="AS38" s="33">
        <f>IF(D6L1131C20=0,0,D6L1131C18/D6L1131C20)</f>
        <v>3.8163498644162115E-6</v>
      </c>
      <c r="AT38" s="16" t="s">
        <v>36644</v>
      </c>
      <c r="AU38" s="33">
        <f>IF(D6L1131C5=0,0,D6L1131C18/D6L1131C5)</f>
        <v>6.4587026116827082E-2</v>
      </c>
      <c r="AV38" s="16" t="s">
        <v>36645</v>
      </c>
      <c r="AW38" s="33">
        <f>CHOOSE(MIN(D6L1131C9,RUN_YEARS),B7L811C1,B7L811C10,B7L811C19,B7L811C28,B7L811C37)</f>
        <v>3563.3639853445111</v>
      </c>
      <c r="AX38" s="16" t="s">
        <v>36646</v>
      </c>
      <c r="AY38" s="33">
        <f>IF(D6L1131C23=0,0,D6L1131C19/D6L1131C23)</f>
        <v>3.8163498644162115E-6</v>
      </c>
      <c r="AZ38" s="16" t="s">
        <v>36647</v>
      </c>
      <c r="BA38" s="33">
        <f>IF(D6L1131C5=0,0,D6L1131C19/D6L1131C5)</f>
        <v>0.4354129738831729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309384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5639.6428367148092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528.57194569254727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3563.3639853445111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7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7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2.8000000000000003</v>
      </c>
      <c r="R40" s="16" t="s">
        <v>36672</v>
      </c>
      <c r="S40" s="15">
        <f>D6L1133C5-D6L1133C7</f>
        <v>4.1999999999999993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2.6733005063831814</v>
      </c>
      <c r="X40" s="16" t="s">
        <v>36674</v>
      </c>
      <c r="Y40" s="33">
        <f>D6L1133C7-D6L1133C10</f>
        <v>0.12669949361681887</v>
      </c>
      <c r="Z40" s="16" t="s">
        <v>36675</v>
      </c>
      <c r="AA40" s="33">
        <f>CHOOSE(MIN(D6L1133C9,RUN_YEARS),B7L811C7,B7L811C16,B7L811C25,B7L811C34,B7L811C43)</f>
        <v>309384</v>
      </c>
      <c r="AB40" s="16" t="s">
        <v>36676</v>
      </c>
      <c r="AC40" s="33">
        <f>IF(D6L1133C12=0,0,D6L1133C10/D6L1133C12)</f>
        <v>8.6407199673647674E-6</v>
      </c>
      <c r="AD40" s="16" t="s">
        <v>36677</v>
      </c>
      <c r="AE40" s="33">
        <f>IF(D6L1133C5=0,0,D6L1133C10/D6L1133C5)</f>
        <v>0.38190007234045448</v>
      </c>
      <c r="AF40" s="16" t="s">
        <v>36678</v>
      </c>
      <c r="AG40" s="33">
        <f>CHOOSE(MIN(D6L1133C9,RUN_YEARS),B7L811C5,B7L811C14,B7L811C23,B7L811C32,B7L811C41)</f>
        <v>5639.6428367148092</v>
      </c>
      <c r="AH40" s="16" t="s">
        <v>36679</v>
      </c>
      <c r="AI40" s="33">
        <f>IF(D6L1133C15=0,0,D6L1133C11/D6L1133C15)</f>
        <v>2.2465871915148361E-5</v>
      </c>
      <c r="AJ40" s="16" t="s">
        <v>36680</v>
      </c>
      <c r="AK40" s="33">
        <f>IF(D6L1133C5=0,0,D6L1133C11/D6L1133C5)</f>
        <v>1.8099927659545552E-2</v>
      </c>
      <c r="AL40" s="16" t="s">
        <v>36681</v>
      </c>
      <c r="AM40" s="33">
        <f>D6L1133C8*CHOOSE(MIN(D6L1133C9,RUN_YEARS),B7L811C4,B7L811C13,B7L811C22,B7L811C31,B7L811C40)</f>
        <v>0.5425310193813474</v>
      </c>
      <c r="AN40" s="16" t="s">
        <v>36682</v>
      </c>
      <c r="AO40" s="33">
        <f>D6L1133C8-D6L1133C18</f>
        <v>3.6574689806186518</v>
      </c>
      <c r="AP40" s="16" t="s">
        <v>36683</v>
      </c>
      <c r="AQ40" s="33">
        <f>CHOOSE(MIN(D6L1133C9,RUN_YEARS),B7L811C2,B7L811C11,B7L811C20,B7L811C29,B7L811C38)</f>
        <v>528.57194569254727</v>
      </c>
      <c r="AR40" s="16" t="s">
        <v>36684</v>
      </c>
      <c r="AS40" s="33">
        <f>IF(D6L1133C20=0,0,D6L1133C18/D6L1133C20)</f>
        <v>1.0264090324932221E-3</v>
      </c>
      <c r="AT40" s="16" t="s">
        <v>36685</v>
      </c>
      <c r="AU40" s="33">
        <f>IF(D6L1133C5=0,0,D6L1133C18/D6L1133C5)</f>
        <v>7.7504431340192484E-2</v>
      </c>
      <c r="AV40" s="16" t="s">
        <v>36686</v>
      </c>
      <c r="AW40" s="33">
        <f>CHOOSE(MIN(D6L1133C9,RUN_YEARS),B7L811C1,B7L811C10,B7L811C19,B7L811C28,B7L811C37)</f>
        <v>3563.3639853445111</v>
      </c>
      <c r="AX40" s="16" t="s">
        <v>36687</v>
      </c>
      <c r="AY40" s="33">
        <f>IF(D6L1133C23=0,0,D6L1133C19/D6L1133C23)</f>
        <v>1.0264090324932221E-3</v>
      </c>
      <c r="AZ40" s="16" t="s">
        <v>36688</v>
      </c>
      <c r="BA40" s="33">
        <f>IF(D6L1133C5=0,0,D6L1133C19/D6L1133C5)</f>
        <v>0.5224955686598074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819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819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819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309384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5639.6428367148092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105.79354877936277</v>
      </c>
      <c r="AN41" s="16" t="s">
        <v>36701</v>
      </c>
      <c r="AO41" s="33">
        <f>D6L1134C8-D6L1134C18</f>
        <v>713.20645122063729</v>
      </c>
      <c r="AP41" s="16" t="s">
        <v>36702</v>
      </c>
      <c r="AQ41" s="33">
        <f>CHOOSE(MIN(D6L1134C9,RUN_YEARS),B7L811C2,B7L811C11,B7L811C20,B7L811C29,B7L811C38)</f>
        <v>528.57194569254727</v>
      </c>
      <c r="AR41" s="16" t="s">
        <v>36703</v>
      </c>
      <c r="AS41" s="33">
        <f>IF(D6L1134C20=0,0,D6L1134C18/D6L1134C20)</f>
        <v>0.20014976133617837</v>
      </c>
      <c r="AT41" s="16" t="s">
        <v>36704</v>
      </c>
      <c r="AU41" s="33">
        <f>IF(D6L1134C5=0,0,D6L1134C18/D6L1134C5)</f>
        <v>0.12917405223365416</v>
      </c>
      <c r="AV41" s="16" t="s">
        <v>36705</v>
      </c>
      <c r="AW41" s="33">
        <f>CHOOSE(MIN(D6L1134C9,RUN_YEARS),B7L811C1,B7L811C10,B7L811C19,B7L811C28,B7L811C37)</f>
        <v>3563.3639853445111</v>
      </c>
      <c r="AX41" s="16" t="s">
        <v>36706</v>
      </c>
      <c r="AY41" s="33">
        <f>IF(D6L1134C23=0,0,D6L1134C19/D6L1134C23)</f>
        <v>0.20014976133617837</v>
      </c>
      <c r="AZ41" s="16" t="s">
        <v>36707</v>
      </c>
      <c r="BA41" s="33">
        <f>IF(D6L1134C5=0,0,D6L1134C19/D6L1134C5)</f>
        <v>0.87082594776634592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19372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19372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19372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18495.420503448207</v>
      </c>
      <c r="X42" s="16" t="s">
        <v>36714</v>
      </c>
      <c r="Y42" s="33">
        <f>D6L1135C7-D6L1135C10</f>
        <v>876.57949655179254</v>
      </c>
      <c r="Z42" s="16" t="s">
        <v>36715</v>
      </c>
      <c r="AA42" s="33">
        <f>CHOOSE(MIN(D6L1135C9,RUN_YEARS),B7L811C7,B7L811C16,B7L811C25,B7L811C34,B7L811C43)</f>
        <v>309384</v>
      </c>
      <c r="AB42" s="16" t="s">
        <v>36716</v>
      </c>
      <c r="AC42" s="33">
        <f>IF(D6L1135C12=0,0,D6L1135C10/D6L1135C12)</f>
        <v>5.9781438288496518E-2</v>
      </c>
      <c r="AD42" s="16" t="s">
        <v>36717</v>
      </c>
      <c r="AE42" s="33">
        <f>IF(D6L1135C5=0,0,D6L1135C10/D6L1135C5)</f>
        <v>0.95475018085113605</v>
      </c>
      <c r="AF42" s="16" t="s">
        <v>36718</v>
      </c>
      <c r="AG42" s="33">
        <f>CHOOSE(MIN(D6L1135C9,RUN_YEARS),B7L811C5,B7L811C14,B7L811C23,B7L811C32,B7L811C41)</f>
        <v>5639.6428367148092</v>
      </c>
      <c r="AH42" s="16" t="s">
        <v>36719</v>
      </c>
      <c r="AI42" s="33">
        <f>IF(D6L1135C15=0,0,D6L1135C11/D6L1135C15)</f>
        <v>0.15543173955009099</v>
      </c>
      <c r="AJ42" s="16" t="s">
        <v>36720</v>
      </c>
      <c r="AK42" s="33">
        <f>IF(D6L1135C5=0,0,D6L1135C11/D6L1135C5)</f>
        <v>4.5249819148863953E-2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528.57194569254727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3563.3639853445111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53105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53105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53105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309384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5639.6428367148092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6859.7880438682041</v>
      </c>
      <c r="AN43" s="16" t="s">
        <v>36742</v>
      </c>
      <c r="AO43" s="33">
        <f>D6L1136C8-D6L1136C18</f>
        <v>46245.211956131796</v>
      </c>
      <c r="AP43" s="16" t="s">
        <v>36743</v>
      </c>
      <c r="AQ43" s="33">
        <f>CHOOSE(MIN(D6L1136C9,RUN_YEARS),B7L811C2,B7L811C11,B7L811C20,B7L811C29,B7L811C38)</f>
        <v>528.57194569254727</v>
      </c>
      <c r="AR43" s="16" t="s">
        <v>36744</v>
      </c>
      <c r="AS43" s="33">
        <f>IF(D6L1136C20=0,0,D6L1136C18/D6L1136C20)</f>
        <v>12.977964683464897</v>
      </c>
      <c r="AT43" s="16" t="s">
        <v>36745</v>
      </c>
      <c r="AU43" s="33">
        <f>IF(D6L1136C5=0,0,D6L1136C18/D6L1136C5)</f>
        <v>0.12917405223365416</v>
      </c>
      <c r="AV43" s="16" t="s">
        <v>36746</v>
      </c>
      <c r="AW43" s="33">
        <f>CHOOSE(MIN(D6L1136C9,RUN_YEARS),B7L811C1,B7L811C10,B7L811C19,B7L811C28,B7L811C37)</f>
        <v>3563.3639853445111</v>
      </c>
      <c r="AX43" s="16" t="s">
        <v>36747</v>
      </c>
      <c r="AY43" s="33">
        <f>IF(D6L1136C23=0,0,D6L1136C19/D6L1136C23)</f>
        <v>12.977964683464899</v>
      </c>
      <c r="AZ43" s="16" t="s">
        <v>36748</v>
      </c>
      <c r="BA43" s="33">
        <f>IF(D6L1136C5=0,0,D6L1136C19/D6L1136C5)</f>
        <v>0.87082594776634581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73303.06680270558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73303.03340135279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19374.816700676398</v>
      </c>
      <c r="R44" s="16" t="s">
        <v>36752</v>
      </c>
      <c r="S44" s="15">
        <f>SUM(D6L1129C8:D6L1136C8)</f>
        <v>53928.216700676399</v>
      </c>
      <c r="U44" s="21" t="str">
        <f>NULL_VALUE</f>
        <v>n/a</v>
      </c>
      <c r="V44" s="16" t="s">
        <v>36753</v>
      </c>
      <c r="W44" s="33">
        <f>SUM(D6L1129C10:D6L1136C10)</f>
        <v>18498.1097489284</v>
      </c>
      <c r="X44" s="16" t="s">
        <v>36754</v>
      </c>
      <c r="Y44" s="33">
        <f>SUM(D6L1129C11:D6L1136C11)</f>
        <v>876.70695174799596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5.9790130546273884E-2</v>
      </c>
      <c r="AD44" s="16" t="s">
        <v>36756</v>
      </c>
      <c r="AE44" s="33">
        <f>IF(D6L1137C5=0,0,D6L1137C10/D6L1137C5)</f>
        <v>0.25235121782268594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0.15545433942031214</v>
      </c>
      <c r="AJ44" s="16" t="s">
        <v>36758</v>
      </c>
      <c r="AK44" s="33">
        <f>IF(D6L1137C5=0,0,D6L1137C11/D6L1137C5)</f>
        <v>1.1960036455078222E-2</v>
      </c>
      <c r="AL44" s="16" t="s">
        <v>36759</v>
      </c>
      <c r="AM44" s="33">
        <f>SUM(D6L1129C18:D6L1136C18)</f>
        <v>6966.1262809609934</v>
      </c>
      <c r="AN44" s="16" t="s">
        <v>36760</v>
      </c>
      <c r="AO44" s="33">
        <f>SUM(D6L1129C19:D6L1136C19)</f>
        <v>46962.090419715401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13.179144935196689</v>
      </c>
      <c r="AT44" s="16" t="s">
        <v>36762</v>
      </c>
      <c r="AU44" s="33">
        <f>IF(D6L1137C5=0,0,D6L1137C18/D6L1137C5)</f>
        <v>9.5031896467635615E-2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13.179144935196691</v>
      </c>
      <c r="AZ44" s="16" t="s">
        <v>36764</v>
      </c>
      <c r="BA44" s="33">
        <f>IF(D6L1137C5=0,0,D6L1137C19/D6L1137C5)</f>
        <v>0.6406568492546002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0.15121383740412173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7.5606918702060863E-2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3.7803459351030431E-2</v>
      </c>
      <c r="R45" s="16" t="s">
        <v>36769</v>
      </c>
      <c r="S45" s="15">
        <f>D6L1138C5-D6L1138C7</f>
        <v>3.7803459351030431E-2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3.6092859652194872E-2</v>
      </c>
      <c r="X45" s="16" t="s">
        <v>36771</v>
      </c>
      <c r="Y45" s="33">
        <f>D6L1138C7-D6L1138C10</f>
        <v>1.710599698835559E-3</v>
      </c>
      <c r="Z45" s="16" t="s">
        <v>36772</v>
      </c>
      <c r="AA45" s="33">
        <f>CHOOSE(MIN(D6L1138C9,RUN_YEARS),B7L811C7,B7L811C16,B7L811C25,B7L811C34,B7L811C43)</f>
        <v>309384</v>
      </c>
      <c r="AB45" s="16" t="s">
        <v>36773</v>
      </c>
      <c r="AC45" s="33">
        <f>IF(D6L1138C12=0,0,D6L1138C10/D6L1138C12)</f>
        <v>1.1666039501782534E-7</v>
      </c>
      <c r="AD45" s="16" t="s">
        <v>36774</v>
      </c>
      <c r="AE45" s="33">
        <f>IF(D6L1138C5=0,0,D6L1138C10/D6L1138C5)</f>
        <v>0.47737509042556797</v>
      </c>
      <c r="AF45" s="16" t="s">
        <v>36775</v>
      </c>
      <c r="AG45" s="33">
        <f>CHOOSE(MIN(D6L1138C9,RUN_YEARS),B7L811C5,B7L811C14,B7L811C23,B7L811C32,B7L811C41)</f>
        <v>5639.6428367148092</v>
      </c>
      <c r="AH45" s="16" t="s">
        <v>36776</v>
      </c>
      <c r="AI45" s="33">
        <f>IF(D6L1138C15=0,0,D6L1138C11/D6L1138C15)</f>
        <v>3.0331702704634632E-7</v>
      </c>
      <c r="AJ45" s="16" t="s">
        <v>36777</v>
      </c>
      <c r="AK45" s="33">
        <f>IF(D6L1138C5=0,0,D6L1138C11/D6L1138C5)</f>
        <v>2.2624909574432004E-2</v>
      </c>
      <c r="AL45" s="16" t="s">
        <v>36778</v>
      </c>
      <c r="AM45" s="33">
        <f>D6L1138C8*CHOOSE(MIN(D6L1138C9,RUN_YEARS),B7L811C4,B7L811C13,B7L811C22,B7L811C31,B7L811C40)</f>
        <v>4.883226032822827E-3</v>
      </c>
      <c r="AN45" s="16" t="s">
        <v>36779</v>
      </c>
      <c r="AO45" s="33">
        <f>D6L1138C8-D6L1138C18</f>
        <v>3.2920233318207606E-2</v>
      </c>
      <c r="AP45" s="16" t="s">
        <v>36780</v>
      </c>
      <c r="AQ45" s="33">
        <f>CHOOSE(MIN(D6L1138C9,RUN_YEARS),B7L811C2,B7L811C11,B7L811C20,B7L811C29,B7L811C38)</f>
        <v>528.57194569254727</v>
      </c>
      <c r="AR45" s="16" t="s">
        <v>36781</v>
      </c>
      <c r="AS45" s="33">
        <f>IF(D6L1138C20=0,0,D6L1138C18/D6L1138C20)</f>
        <v>9.2385266993780953E-6</v>
      </c>
      <c r="AT45" s="16" t="s">
        <v>36782</v>
      </c>
      <c r="AU45" s="33">
        <f>IF(D6L1138C5=0,0,D6L1138C18/D6L1138C5)</f>
        <v>6.4587026116827082E-2</v>
      </c>
      <c r="AV45" s="16" t="s">
        <v>36783</v>
      </c>
      <c r="AW45" s="33">
        <f>CHOOSE(MIN(D6L1138C9,RUN_YEARS),B7L811C1,B7L811C10,B7L811C19,B7L811C28,B7L811C37)</f>
        <v>3563.3639853445111</v>
      </c>
      <c r="AX45" s="16" t="s">
        <v>36784</v>
      </c>
      <c r="AY45" s="33">
        <f>IF(D6L1138C23=0,0,D6L1138C19/D6L1138C23)</f>
        <v>9.238526699378097E-6</v>
      </c>
      <c r="AZ45" s="16" t="s">
        <v>36785</v>
      </c>
      <c r="BA45" s="33">
        <f>IF(D6L1138C5=0,0,D6L1138C19/D6L1138C5)</f>
        <v>0.43541297388317296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2.521449329674478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2.521449329674478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1.0085797318697913</v>
      </c>
      <c r="R46" s="16" t="s">
        <v>36789</v>
      </c>
      <c r="S46" s="15">
        <f>D6L1139C5-D6L1139C7</f>
        <v>1.5128695978046867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0.96294168140547354</v>
      </c>
      <c r="X46" s="16" t="s">
        <v>36791</v>
      </c>
      <c r="Y46" s="33">
        <f>D6L1139C7-D6L1139C10</f>
        <v>4.5638050464317792E-2</v>
      </c>
      <c r="Z46" s="16" t="s">
        <v>36792</v>
      </c>
      <c r="AA46" s="33">
        <f>CHOOSE(MIN(D6L1139C9,RUN_YEARS),B7L811C7,B7L811C16,B7L811C25,B7L811C34,B7L811C43)</f>
        <v>309384</v>
      </c>
      <c r="AB46" s="16" t="s">
        <v>36793</v>
      </c>
      <c r="AC46" s="33">
        <f>IF(D6L1139C12=0,0,D6L1139C10/D6L1139C12)</f>
        <v>3.1124482242309673E-6</v>
      </c>
      <c r="AD46" s="16" t="s">
        <v>36794</v>
      </c>
      <c r="AE46" s="33">
        <f>IF(D6L1139C5=0,0,D6L1139C10/D6L1139C5)</f>
        <v>0.38190007234045448</v>
      </c>
      <c r="AF46" s="16" t="s">
        <v>36795</v>
      </c>
      <c r="AG46" s="33">
        <f>CHOOSE(MIN(D6L1139C9,RUN_YEARS),B7L811C5,B7L811C14,B7L811C23,B7L811C32,B7L811C41)</f>
        <v>5639.6428367148092</v>
      </c>
      <c r="AH46" s="16" t="s">
        <v>36796</v>
      </c>
      <c r="AI46" s="33">
        <f>IF(D6L1139C15=0,0,D6L1139C11/D6L1139C15)</f>
        <v>8.0923653830005227E-6</v>
      </c>
      <c r="AJ46" s="16" t="s">
        <v>36797</v>
      </c>
      <c r="AK46" s="33">
        <f>IF(D6L1139C5=0,0,D6L1139C11/D6L1139C5)</f>
        <v>1.8099927659545597E-2</v>
      </c>
      <c r="AL46" s="16" t="s">
        <v>36798</v>
      </c>
      <c r="AM46" s="33">
        <f>D6L1139C8*CHOOSE(MIN(D6L1139C9,RUN_YEARS),B7L811C4,B7L811C13,B7L811C22,B7L811C31,B7L811C40)</f>
        <v>0.19542349644952997</v>
      </c>
      <c r="AN46" s="16" t="s">
        <v>36799</v>
      </c>
      <c r="AO46" s="33">
        <f>D6L1139C8-D6L1139C18</f>
        <v>1.3174461013551566</v>
      </c>
      <c r="AP46" s="16" t="s">
        <v>36800</v>
      </c>
      <c r="AQ46" s="33">
        <f>CHOOSE(MIN(D6L1139C9,RUN_YEARS),B7L811C2,B7L811C11,B7L811C20,B7L811C29,B7L811C38)</f>
        <v>528.57194569254727</v>
      </c>
      <c r="AR46" s="16" t="s">
        <v>36801</v>
      </c>
      <c r="AS46" s="33">
        <f>IF(D6L1139C20=0,0,D6L1139C18/D6L1139C20)</f>
        <v>3.6971976670740927E-4</v>
      </c>
      <c r="AT46" s="16" t="s">
        <v>36802</v>
      </c>
      <c r="AU46" s="33">
        <f>IF(D6L1139C5=0,0,D6L1139C18/D6L1139C5)</f>
        <v>7.7504431340192498E-2</v>
      </c>
      <c r="AV46" s="16" t="s">
        <v>36803</v>
      </c>
      <c r="AW46" s="33">
        <f>CHOOSE(MIN(D6L1139C9,RUN_YEARS),B7L811C1,B7L811C10,B7L811C19,B7L811C28,B7L811C37)</f>
        <v>3563.3639853445111</v>
      </c>
      <c r="AX46" s="16" t="s">
        <v>36804</v>
      </c>
      <c r="AY46" s="33">
        <f>IF(D6L1139C23=0,0,D6L1139C19/D6L1139C23)</f>
        <v>3.6971976670740922E-4</v>
      </c>
      <c r="AZ46" s="16" t="s">
        <v>36805</v>
      </c>
      <c r="BA46" s="33">
        <f>IF(D6L1139C5=0,0,D6L1139C19/D6L1139C5)</f>
        <v>0.5224955686598074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2.6726631670785999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2.5970562483765387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1.0463831912208217</v>
      </c>
      <c r="R47" s="16" t="s">
        <v>36809</v>
      </c>
      <c r="S47" s="15">
        <f>SUM(D6L1138C8:D6L1139C8)</f>
        <v>1.550673057155717</v>
      </c>
      <c r="U47" s="21" t="str">
        <f>NULL_VALUE</f>
        <v>n/a</v>
      </c>
      <c r="V47" s="16" t="s">
        <v>36810</v>
      </c>
      <c r="W47" s="33">
        <f>SUM(D6L1138C10:D6L1139C10)</f>
        <v>0.99903454105766842</v>
      </c>
      <c r="X47" s="16" t="s">
        <v>36811</v>
      </c>
      <c r="Y47" s="33">
        <f>SUM(D6L1138C11:D6L1139C11)</f>
        <v>4.7348650163153351E-2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3.2291086192487928E-6</v>
      </c>
      <c r="AD47" s="16" t="s">
        <v>36813</v>
      </c>
      <c r="AE47" s="33">
        <f>IF(D6L1140C5=0,0,D6L1140C10/D6L1140C5)</f>
        <v>0.38467959316714101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8.3956824100468683E-6</v>
      </c>
      <c r="AJ47" s="16" t="s">
        <v>36815</v>
      </c>
      <c r="AK47" s="33">
        <f>IF(D6L1140C5=0,0,D6L1140C11/D6L1140C5)</f>
        <v>1.8231661402309536E-2</v>
      </c>
      <c r="AL47" s="16" t="s">
        <v>36816</v>
      </c>
      <c r="AM47" s="33">
        <f>SUM(D6L1138C18:D6L1139C18)</f>
        <v>0.20030672248235279</v>
      </c>
      <c r="AN47" s="16" t="s">
        <v>36817</v>
      </c>
      <c r="AO47" s="33">
        <f>SUM(D6L1138C19:D6L1139C19)</f>
        <v>1.3503663346733643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3.7895829340678735E-4</v>
      </c>
      <c r="AT47" s="16" t="s">
        <v>36819</v>
      </c>
      <c r="AU47" s="33">
        <f>IF(D6L1140C5=0,0,D6L1140C18/D6L1140C5)</f>
        <v>7.7128372790372837E-2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3.789582934067873E-4</v>
      </c>
      <c r="AZ47" s="16" t="s">
        <v>36821</v>
      </c>
      <c r="BA47" s="33">
        <f>IF(D6L1140C5=0,0,D6L1140C19/D6L1140C5)</f>
        <v>0.51996037264017669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73306.387226049512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73306.023603958529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19376.059657046302</v>
      </c>
      <c r="R48" s="16" t="s">
        <v>36826</v>
      </c>
      <c r="S48" s="15">
        <f>SUM(D6L1128C8,D6L1137C8,D6L1140C8)</f>
        <v>53929.963946912241</v>
      </c>
      <c r="U48" s="21" t="str">
        <f>NULL_VALUE</f>
        <v>n/a</v>
      </c>
      <c r="V48" s="16" t="s">
        <v>36827</v>
      </c>
      <c r="W48" s="33">
        <f>SUM(D6L1128C10,D6L1137C10,D6L1140C10)</f>
        <v>18499.296612840812</v>
      </c>
      <c r="X48" s="16" t="s">
        <v>36828</v>
      </c>
      <c r="Y48" s="33">
        <f>SUM(D6L1128C11,D6L1137C11,D6L1140C11)</f>
        <v>876.76304420548945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5.9793998542971301E-2</v>
      </c>
      <c r="AD48" s="16" t="s">
        <v>36830</v>
      </c>
      <c r="AE48" s="33">
        <f>IF(D6L1141C5=0,0,D6L1141C10/D6L1141C5)</f>
        <v>0.25235711478206341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0.15546439621172542</v>
      </c>
      <c r="AJ48" s="16" t="s">
        <v>36832</v>
      </c>
      <c r="AK48" s="33">
        <f>IF(D6L1141C5=0,0,D6L1141C11/D6L1141C5)</f>
        <v>1.1960313779155036E-2</v>
      </c>
      <c r="AL48" s="16" t="s">
        <v>36833</v>
      </c>
      <c r="AM48" s="33">
        <f>SUM(D6L1128C18,D6L1137C18,D6L1140C18)</f>
        <v>6966.352966812934</v>
      </c>
      <c r="AN48" s="16" t="s">
        <v>36834</v>
      </c>
      <c r="AO48" s="33">
        <f>SUM(D6L1128C19,D6L1137C19,D6L1140C19)</f>
        <v>46963.6109800993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13.179574881948408</v>
      </c>
      <c r="AT48" s="16" t="s">
        <v>36836</v>
      </c>
      <c r="AU48" s="33">
        <f>IF(D6L1141C5=0,0,D6L1141C18/D6L1141C5)</f>
        <v>9.503111237419172E-2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13.17957488194841</v>
      </c>
      <c r="AZ48" s="16" t="s">
        <v>36838</v>
      </c>
      <c r="BA48" s="33">
        <f>IF(D6L1141C5=0,0,D6L1141C19/D6L1141C5)</f>
        <v>0.64065145906458987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31720D-3BC2-4081-AA6A-6442B00D83F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1689.0738789999998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1452.6035359399998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726.3017679699999</v>
      </c>
      <c r="R8" s="16" t="s">
        <v>36847</v>
      </c>
      <c r="S8" s="15">
        <f>D6L1201C5-D6L1201C7</f>
        <v>726.3017679699999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639.52532144015379</v>
      </c>
      <c r="X8" s="16" t="s">
        <v>36849</v>
      </c>
      <c r="Y8" s="33">
        <f>D6L1201C7-D6L1201C10</f>
        <v>86.776446529846112</v>
      </c>
      <c r="Z8" s="16" t="s">
        <v>36850</v>
      </c>
      <c r="AA8" s="33">
        <f>CHOOSE(MIN(D6L1201C9,RUN_YEARS),B7L812C7,B7L812C16,B7L812C25,B7L812C34,B7L812C43)</f>
        <v>91230.333333333328</v>
      </c>
      <c r="AB8" s="16" t="s">
        <v>36851</v>
      </c>
      <c r="AC8" s="33">
        <f>IF(D6L1201C12=0,0,D6L1201C10/D6L1201C12)</f>
        <v>7.0100075059847111E-3</v>
      </c>
      <c r="AD8" s="16" t="s">
        <v>36852</v>
      </c>
      <c r="AE8" s="33">
        <f>IF(D6L1201C5=0,0,D6L1201C10/D6L1201C5)</f>
        <v>0.44026143790591016</v>
      </c>
      <c r="AF8" s="16" t="s">
        <v>36853</v>
      </c>
      <c r="AG8" s="33">
        <f>CHOOSE(MIN(D6L1201C9,RUN_YEARS),B7L812C5,B7L812C14,B7L812C23,B7L812C32,B7L812C41)</f>
        <v>4761.1299030905693</v>
      </c>
      <c r="AH8" s="16" t="s">
        <v>36854</v>
      </c>
      <c r="AI8" s="33">
        <f>IF(D6L1201C15=0,0,D6L1201C11/D6L1201C15)</f>
        <v>1.8226019515560233E-2</v>
      </c>
      <c r="AJ8" s="16" t="s">
        <v>36855</v>
      </c>
      <c r="AK8" s="33">
        <f>IF(D6L1201C5=0,0,D6L1201C11/D6L1201C5)</f>
        <v>5.9738562094089821E-2</v>
      </c>
      <c r="AL8" s="16" t="s">
        <v>36856</v>
      </c>
      <c r="AM8" s="33">
        <f>D6L1201C8*CHOOSE(MIN(D6L1201C9,RUN_YEARS),B7L812C4,B7L812C13,B7L812C22,B7L812C31,B7L812C40)</f>
        <v>47.126045997039782</v>
      </c>
      <c r="AN8" s="16" t="s">
        <v>36857</v>
      </c>
      <c r="AO8" s="33">
        <f>D6L1201C8-D6L1201C18</f>
        <v>679.1757219729601</v>
      </c>
      <c r="AP8" s="16" t="s">
        <v>36858</v>
      </c>
      <c r="AQ8" s="33">
        <f>CHOOSE(MIN(D6L1201C9,RUN_YEARS),B7L812C2,B7L812C11,B7L812C20,B7L812C29,B7L812C38)</f>
        <v>160.86136591237275</v>
      </c>
      <c r="AR8" s="16" t="s">
        <v>36859</v>
      </c>
      <c r="AS8" s="33">
        <f>IF(D6L1201C20=0,0,D6L1201C18/D6L1201C20)</f>
        <v>0.29296062314124022</v>
      </c>
      <c r="AT8" s="16" t="s">
        <v>36860</v>
      </c>
      <c r="AU8" s="33">
        <f>IF(D6L1201C5=0,0,D6L1201C18/D6L1201C5)</f>
        <v>3.2442469559695701E-2</v>
      </c>
      <c r="AV8" s="16" t="s">
        <v>36861</v>
      </c>
      <c r="AW8" s="33">
        <f>CHOOSE(MIN(D6L1201C9,RUN_YEARS),B7L812C1,B7L812C10,B7L812C19,B7L812C28,B7L812C37)</f>
        <v>2318.3174403801031</v>
      </c>
      <c r="AX8" s="16" t="s">
        <v>36862</v>
      </c>
      <c r="AY8" s="33">
        <f>IF(D6L1201C23=0,0,D6L1201C19/D6L1201C23)</f>
        <v>0.29296062314124027</v>
      </c>
      <c r="AZ8" s="16" t="s">
        <v>36863</v>
      </c>
      <c r="BA8" s="33">
        <f>IF(D6L1201C5=0,0,D6L1201C19/D6L1201C5)</f>
        <v>0.46755753044030429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0.151413477854207</v>
      </c>
      <c r="J9" s="16" t="s">
        <v>36884</v>
      </c>
      <c r="K9" s="21">
        <f>IF(FLOW_THRU_100PCT="Y",1,INDEX(VariabilityMatrix,D6L1202C1,D6L1202C9))</f>
        <v>0.56445051352025655</v>
      </c>
      <c r="L9" s="16" t="s">
        <v>36864</v>
      </c>
      <c r="M9" s="15">
        <f>IF(D6L1202C2&lt;&gt;0,D6L1202C2*D6L1202C4,D6L1202C3*D6L1202C4)</f>
        <v>8.546541532869513E-2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4.2732707664347565E-2</v>
      </c>
      <c r="R9" s="16" t="s">
        <v>36866</v>
      </c>
      <c r="S9" s="15">
        <f>D6L1202C5-D6L1202C7</f>
        <v>4.2732707664347565E-2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3.7836896918533085E-2</v>
      </c>
      <c r="X9" s="16" t="s">
        <v>36868</v>
      </c>
      <c r="Y9" s="33">
        <f>D6L1202C7-D6L1202C10</f>
        <v>4.8958107458144801E-3</v>
      </c>
      <c r="Z9" s="16" t="s">
        <v>36869</v>
      </c>
      <c r="AA9" s="33">
        <f>CHOOSE(MIN(D6L1202C9,RUN_YEARS),B7L812C7,B7L812C16,B7L812C25,B7L812C34,B7L812C43)</f>
        <v>93805</v>
      </c>
      <c r="AB9" s="16" t="s">
        <v>36870</v>
      </c>
      <c r="AC9" s="33">
        <f>IF(D6L1202C12=0,0,D6L1202C10/D6L1202C12)</f>
        <v>4.0335693106479491E-7</v>
      </c>
      <c r="AD9" s="16" t="s">
        <v>36871</v>
      </c>
      <c r="AE9" s="33">
        <f>IF(D6L1202C5=0,0,D6L1202C10/D6L1202C5)</f>
        <v>0.44271588423240593</v>
      </c>
      <c r="AF9" s="16" t="s">
        <v>36872</v>
      </c>
      <c r="AG9" s="33">
        <f>CHOOSE(MIN(D6L1202C9,RUN_YEARS),B7L812C5,B7L812C14,B7L812C23,B7L812C32,B7L812C41)</f>
        <v>4668.3321593972678</v>
      </c>
      <c r="AH9" s="16" t="s">
        <v>36873</v>
      </c>
      <c r="AI9" s="33">
        <f>IF(D6L1202C15=0,0,D6L1202C11/D6L1202C15)</f>
        <v>1.0487280207684671E-6</v>
      </c>
      <c r="AJ9" s="16" t="s">
        <v>36874</v>
      </c>
      <c r="AK9" s="33">
        <f>IF(D6L1202C5=0,0,D6L1202C11/D6L1202C5)</f>
        <v>5.7284115767594061E-2</v>
      </c>
      <c r="AL9" s="16" t="s">
        <v>36875</v>
      </c>
      <c r="AM9" s="33">
        <f>D6L1202C8*CHOOSE(MIN(D6L1202C9,RUN_YEARS),B7L812C4,B7L812C13,B7L812C22,B7L812C31,B7L812C40)</f>
        <v>2.9043022980805022E-3</v>
      </c>
      <c r="AN9" s="16" t="s">
        <v>36876</v>
      </c>
      <c r="AO9" s="33">
        <f>D6L1202C8-D6L1202C18</f>
        <v>3.9828405366267063E-2</v>
      </c>
      <c r="AP9" s="16" t="s">
        <v>36877</v>
      </c>
      <c r="AQ9" s="33">
        <f>CHOOSE(MIN(D6L1202C9,RUN_YEARS),B7L812C2,B7L812C11,B7L812C20,B7L812C29,B7L812C38)</f>
        <v>163.39934912221511</v>
      </c>
      <c r="AR9" s="16" t="s">
        <v>36878</v>
      </c>
      <c r="AS9" s="33">
        <f>IF(D6L1202C20=0,0,D6L1202C18/D6L1202C20)</f>
        <v>1.7774258671668388E-5</v>
      </c>
      <c r="AT9" s="16" t="s">
        <v>36879</v>
      </c>
      <c r="AU9" s="33">
        <f>IF(D6L1202C5=0,0,D6L1202C18/D6L1202C5)</f>
        <v>3.39821936968389E-2</v>
      </c>
      <c r="AV9" s="16" t="s">
        <v>36880</v>
      </c>
      <c r="AW9" s="33">
        <f>CHOOSE(MIN(D6L1202C9,RUN_YEARS),B7L812C1,B7L812C10,B7L812C19,B7L812C28,B7L812C37)</f>
        <v>2240.7913658729576</v>
      </c>
      <c r="AX9" s="16" t="s">
        <v>36881</v>
      </c>
      <c r="AY9" s="33">
        <f>IF(D6L1202C23=0,0,D6L1202C19/D6L1202C23)</f>
        <v>1.7774258671668384E-5</v>
      </c>
      <c r="AZ9" s="16" t="s">
        <v>36882</v>
      </c>
      <c r="BA9" s="33">
        <f>IF(D6L1202C5=0,0,D6L1202C19/D6L1202C5)</f>
        <v>0.46601780630316109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8.595166712422414E-2</v>
      </c>
      <c r="J10" s="16" t="s">
        <v>36905</v>
      </c>
      <c r="K10" s="21">
        <f>IF(FLOW_THRU_100PCT="Y",1,INDEX(VariabilityMatrix,D6L1203C1,D6L1203C9))</f>
        <v>0.56445051352025655</v>
      </c>
      <c r="L10" s="16" t="s">
        <v>36885</v>
      </c>
      <c r="M10" s="15">
        <f>IF(D6L1203C2&lt;&gt;0,D6L1203C2*D6L1203C4,D6L1203C3*D6L1203C4)</f>
        <v>4.8515462646190471E-2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2.4257731323095236E-2</v>
      </c>
      <c r="R10" s="16" t="s">
        <v>36887</v>
      </c>
      <c r="S10" s="15">
        <f>D6L1203C5-D6L1203C7</f>
        <v>2.4257731323095236E-2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2.1478565944352476E-2</v>
      </c>
      <c r="X10" s="16" t="s">
        <v>36889</v>
      </c>
      <c r="Y10" s="33">
        <f>D6L1203C7-D6L1203C10</f>
        <v>2.7791653787427595E-3</v>
      </c>
      <c r="Z10" s="16" t="s">
        <v>36890</v>
      </c>
      <c r="AA10" s="33">
        <f>CHOOSE(MIN(D6L1203C9,RUN_YEARS),B7L812C7,B7L812C16,B7L812C25,B7L812C34,B7L812C43)</f>
        <v>93805</v>
      </c>
      <c r="AB10" s="16" t="s">
        <v>36891</v>
      </c>
      <c r="AC10" s="33">
        <f>IF(D6L1203C12=0,0,D6L1203C10/D6L1203C12)</f>
        <v>2.2897037412027584E-7</v>
      </c>
      <c r="AD10" s="16" t="s">
        <v>36892</v>
      </c>
      <c r="AE10" s="33">
        <f>IF(D6L1203C5=0,0,D6L1203C10/D6L1203C5)</f>
        <v>0.44271588423240593</v>
      </c>
      <c r="AF10" s="16" t="s">
        <v>36893</v>
      </c>
      <c r="AG10" s="33">
        <f>CHOOSE(MIN(D6L1203C9,RUN_YEARS),B7L812C5,B7L812C14,B7L812C23,B7L812C32,B7L812C41)</f>
        <v>4668.3321593972678</v>
      </c>
      <c r="AH10" s="16" t="s">
        <v>36894</v>
      </c>
      <c r="AI10" s="33">
        <f>IF(D6L1203C15=0,0,D6L1203C11/D6L1203C15)</f>
        <v>5.9532297271271718E-7</v>
      </c>
      <c r="AJ10" s="16" t="s">
        <v>36895</v>
      </c>
      <c r="AK10" s="33">
        <f>IF(D6L1203C5=0,0,D6L1203C11/D6L1203C5)</f>
        <v>5.7284115767594047E-2</v>
      </c>
      <c r="AL10" s="16" t="s">
        <v>36896</v>
      </c>
      <c r="AM10" s="33">
        <f>D6L1203C8*CHOOSE(MIN(D6L1203C9,RUN_YEARS),B7L812C4,B7L812C13,B7L812C22,B7L812C31,B7L812C40)</f>
        <v>1.6486618489345969E-3</v>
      </c>
      <c r="AN10" s="16" t="s">
        <v>36897</v>
      </c>
      <c r="AO10" s="33">
        <f>D6L1203C8-D6L1203C18</f>
        <v>2.260906947416064E-2</v>
      </c>
      <c r="AP10" s="16" t="s">
        <v>36898</v>
      </c>
      <c r="AQ10" s="33">
        <f>CHOOSE(MIN(D6L1203C9,RUN_YEARS),B7L812C2,B7L812C11,B7L812C20,B7L812C29,B7L812C38)</f>
        <v>163.39934912221511</v>
      </c>
      <c r="AR10" s="16" t="s">
        <v>36899</v>
      </c>
      <c r="AS10" s="33">
        <f>IF(D6L1203C20=0,0,D6L1203C18/D6L1203C20)</f>
        <v>1.0089769988627523E-5</v>
      </c>
      <c r="AT10" s="16" t="s">
        <v>36900</v>
      </c>
      <c r="AU10" s="33">
        <f>IF(D6L1203C5=0,0,D6L1203C18/D6L1203C5)</f>
        <v>3.39821936968389E-2</v>
      </c>
      <c r="AV10" s="16" t="s">
        <v>36901</v>
      </c>
      <c r="AW10" s="33">
        <f>CHOOSE(MIN(D6L1203C9,RUN_YEARS),B7L812C1,B7L812C10,B7L812C19,B7L812C28,B7L812C37)</f>
        <v>2240.7913658729576</v>
      </c>
      <c r="AX10" s="16" t="s">
        <v>36902</v>
      </c>
      <c r="AY10" s="33">
        <f>IF(D6L1203C23=0,0,D6L1203C19/D6L1203C23)</f>
        <v>1.0089769988627521E-5</v>
      </c>
      <c r="AZ10" s="16" t="s">
        <v>36903</v>
      </c>
      <c r="BA10" s="33">
        <f>IF(D6L1203C5=0,0,D6L1203C19/D6L1203C5)</f>
        <v>0.46601780630316114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5.1105630360625065E-3</v>
      </c>
      <c r="J11" s="16" t="s">
        <v>36926</v>
      </c>
      <c r="K11" s="21">
        <f>IF(FLOW_THRU_100PCT="Y",1,INDEX(VariabilityMatrix,D6L1204C1,D6L1204C9))</f>
        <v>0.56716253197672128</v>
      </c>
      <c r="L11" s="16" t="s">
        <v>36906</v>
      </c>
      <c r="M11" s="15">
        <f>IF(D6L1204C2&lt;&gt;0,D6L1204C2*D6L1204C4,D6L1204C3*D6L1204C4)</f>
        <v>2.898519871359851E-3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1.4492599356799255E-3</v>
      </c>
      <c r="R11" s="16" t="s">
        <v>36908</v>
      </c>
      <c r="S11" s="15">
        <f>D6L1204C5-D6L1204C7</f>
        <v>1.4492599356799255E-3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1.2746721506557053E-3</v>
      </c>
      <c r="X11" s="16" t="s">
        <v>36910</v>
      </c>
      <c r="Y11" s="33">
        <f>D6L1204C7-D6L1204C10</f>
        <v>1.7458778502422024E-4</v>
      </c>
      <c r="Z11" s="16" t="s">
        <v>36911</v>
      </c>
      <c r="AA11" s="33">
        <f>CHOOSE(MIN(D6L1204C9,RUN_YEARS),B7L812C7,B7L812C16,B7L812C25,B7L812C34,B7L812C43)</f>
        <v>98010</v>
      </c>
      <c r="AB11" s="16" t="s">
        <v>36912</v>
      </c>
      <c r="AC11" s="33">
        <f>IF(D6L1204C12=0,0,D6L1204C10/D6L1204C12)</f>
        <v>1.3005531585100554E-8</v>
      </c>
      <c r="AD11" s="16" t="s">
        <v>36913</v>
      </c>
      <c r="AE11" s="33">
        <f>IF(D6L1204C5=0,0,D6L1204C10/D6L1204C5)</f>
        <v>0.43976657301910727</v>
      </c>
      <c r="AF11" s="16" t="s">
        <v>36914</v>
      </c>
      <c r="AG11" s="33">
        <f>CHOOSE(MIN(D6L1204C9,RUN_YEARS),B7L812C5,B7L812C14,B7L812C23,B7L812C32,B7L812C41)</f>
        <v>5163.1221412868863</v>
      </c>
      <c r="AH11" s="16" t="s">
        <v>36915</v>
      </c>
      <c r="AI11" s="33">
        <f>IF(D6L1204C15=0,0,D6L1204C11/D6L1204C15)</f>
        <v>3.3814382121261412E-8</v>
      </c>
      <c r="AJ11" s="16" t="s">
        <v>36916</v>
      </c>
      <c r="AK11" s="33">
        <f>IF(D6L1204C5=0,0,D6L1204C11/D6L1204C5)</f>
        <v>6.0233426980892756E-2</v>
      </c>
      <c r="AL11" s="16" t="s">
        <v>36917</v>
      </c>
      <c r="AM11" s="33">
        <f>D6L1204C8*CHOOSE(MIN(D6L1204C9,RUN_YEARS),B7L812C4,B7L812C13,B7L812C22,B7L812C31,B7L812C40)</f>
        <v>8.9191684831611145E-5</v>
      </c>
      <c r="AN11" s="16" t="s">
        <v>36918</v>
      </c>
      <c r="AO11" s="33">
        <f>D6L1204C8-D6L1204C18</f>
        <v>1.3600682508483144E-3</v>
      </c>
      <c r="AP11" s="16" t="s">
        <v>36919</v>
      </c>
      <c r="AQ11" s="33">
        <f>CHOOSE(MIN(D6L1204C9,RUN_YEARS),B7L812C2,B7L812C11,B7L812C20,B7L812C29,B7L812C38)</f>
        <v>167.44672121805448</v>
      </c>
      <c r="AR11" s="16" t="s">
        <v>36920</v>
      </c>
      <c r="AS11" s="33">
        <f>IF(D6L1204C20=0,0,D6L1204C18/D6L1204C20)</f>
        <v>5.3265709942127132E-7</v>
      </c>
      <c r="AT11" s="16" t="s">
        <v>36921</v>
      </c>
      <c r="AU11" s="33">
        <f>IF(D6L1204C5=0,0,D6L1204C18/D6L1204C5)</f>
        <v>3.0771458810032772E-2</v>
      </c>
      <c r="AV11" s="16" t="s">
        <v>36922</v>
      </c>
      <c r="AW11" s="33">
        <f>CHOOSE(MIN(D6L1204C9,RUN_YEARS),B7L812C1,B7L812C10,B7L812C19,B7L812C28,B7L812C37)</f>
        <v>2553.3654809557975</v>
      </c>
      <c r="AX11" s="16" t="s">
        <v>36923</v>
      </c>
      <c r="AY11" s="33">
        <f>IF(D6L1204C23=0,0,D6L1204C19/D6L1204C23)</f>
        <v>5.3265709942127132E-7</v>
      </c>
      <c r="AZ11" s="16" t="s">
        <v>36924</v>
      </c>
      <c r="BA11" s="33">
        <f>IF(D6L1204C5=0,0,D6L1204C19/D6L1204C5)</f>
        <v>0.46922854118996726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6.6279325115938628</v>
      </c>
      <c r="J12" s="16" t="s">
        <v>36947</v>
      </c>
      <c r="K12" s="21">
        <f>IF(FLOW_THRU_100PCT="Y",1,INDEX(VariabilityMatrix,D6L1205C1,D6L1205C9))</f>
        <v>0.22521068651838405</v>
      </c>
      <c r="L12" s="16" t="s">
        <v>36927</v>
      </c>
      <c r="M12" s="15">
        <f>IF(D6L1205C2&lt;&gt;0,D6L1205C2*D6L1205C4,D6L1205C3*D6L1205C4)</f>
        <v>1.4926812311335713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0.74634061556678566</v>
      </c>
      <c r="R12" s="16" t="s">
        <v>36929</v>
      </c>
      <c r="S12" s="15">
        <f>D6L1205C5-D6L1205C7</f>
        <v>0.74634061556678566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0.66083369111841528</v>
      </c>
      <c r="X12" s="16" t="s">
        <v>36931</v>
      </c>
      <c r="Y12" s="33">
        <f>D6L1205C7-D6L1205C10</f>
        <v>8.5506924448370381E-2</v>
      </c>
      <c r="Z12" s="16" t="s">
        <v>36932</v>
      </c>
      <c r="AA12" s="33">
        <f>CHOOSE(MIN(D6L1205C9,RUN_YEARS),B7L812C7,B7L812C16,B7L812C25,B7L812C34,B7L812C43)</f>
        <v>93805</v>
      </c>
      <c r="AB12" s="16" t="s">
        <v>36933</v>
      </c>
      <c r="AC12" s="33">
        <f>IF(D6L1205C12=0,0,D6L1205C10/D6L1205C12)</f>
        <v>7.0447597795257743E-6</v>
      </c>
      <c r="AD12" s="16" t="s">
        <v>36934</v>
      </c>
      <c r="AE12" s="33">
        <f>IF(D6L1205C5=0,0,D6L1205C10/D6L1205C5)</f>
        <v>0.44271588423240588</v>
      </c>
      <c r="AF12" s="16" t="s">
        <v>36935</v>
      </c>
      <c r="AG12" s="33">
        <f>CHOOSE(MIN(D6L1205C9,RUN_YEARS),B7L812C5,B7L812C14,B7L812C23,B7L812C32,B7L812C41)</f>
        <v>4668.3321593972678</v>
      </c>
      <c r="AH12" s="16" t="s">
        <v>36936</v>
      </c>
      <c r="AI12" s="33">
        <f>IF(D6L1205C15=0,0,D6L1205C11/D6L1205C15)</f>
        <v>1.8316375426767028E-5</v>
      </c>
      <c r="AJ12" s="16" t="s">
        <v>36937</v>
      </c>
      <c r="AK12" s="33">
        <f>IF(D6L1205C5=0,0,D6L1205C11/D6L1205C5)</f>
        <v>5.7284115767594096E-2</v>
      </c>
      <c r="AL12" s="16" t="s">
        <v>36938</v>
      </c>
      <c r="AM12" s="33">
        <f>D6L1205C8*CHOOSE(MIN(D6L1205C9,RUN_YEARS),B7L812C4,B7L812C13,B7L812C22,B7L812C31,B7L812C40)</f>
        <v>5.0724582724016976E-2</v>
      </c>
      <c r="AN12" s="16" t="s">
        <v>36939</v>
      </c>
      <c r="AO12" s="33">
        <f>D6L1205C8-D6L1205C18</f>
        <v>0.69561603284276874</v>
      </c>
      <c r="AP12" s="16" t="s">
        <v>36940</v>
      </c>
      <c r="AQ12" s="33">
        <f>CHOOSE(MIN(D6L1205C9,RUN_YEARS),B7L812C2,B7L812C11,B7L812C20,B7L812C29,B7L812C38)</f>
        <v>163.39934912221511</v>
      </c>
      <c r="AR12" s="16" t="s">
        <v>36941</v>
      </c>
      <c r="AS12" s="33">
        <f>IF(D6L1205C20=0,0,D6L1205C18/D6L1205C20)</f>
        <v>3.1043319937631666E-4</v>
      </c>
      <c r="AT12" s="16" t="s">
        <v>36942</v>
      </c>
      <c r="AU12" s="33">
        <f>IF(D6L1205C5=0,0,D6L1205C18/D6L1205C5)</f>
        <v>3.39821936968389E-2</v>
      </c>
      <c r="AV12" s="16" t="s">
        <v>36943</v>
      </c>
      <c r="AW12" s="33">
        <f>CHOOSE(MIN(D6L1205C9,RUN_YEARS),B7L812C1,B7L812C10,B7L812C19,B7L812C28,B7L812C37)</f>
        <v>2240.7913658729576</v>
      </c>
      <c r="AX12" s="16" t="s">
        <v>36944</v>
      </c>
      <c r="AY12" s="33">
        <f>IF(D6L1205C23=0,0,D6L1205C19/D6L1205C23)</f>
        <v>3.1043319937631666E-4</v>
      </c>
      <c r="AZ12" s="16" t="s">
        <v>36945</v>
      </c>
      <c r="BA12" s="33">
        <f>IF(D6L1205C5=0,0,D6L1205C19/D6L1205C5)</f>
        <v>0.46601780630316114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2.6455240690813904</v>
      </c>
      <c r="J13" s="16" t="s">
        <v>36968</v>
      </c>
      <c r="K13" s="21">
        <f>IF(FLOW_THRU_100PCT="Y",1,INDEX(VariabilityMatrix,D6L1206C1,D6L1206C9))</f>
        <v>0.56445051352025655</v>
      </c>
      <c r="L13" s="16" t="s">
        <v>36948</v>
      </c>
      <c r="M13" s="15">
        <f>IF(D6L1206C2&lt;&gt;0,D6L1206C2*D6L1206C4,D6L1206C3*D6L1206C4)</f>
        <v>1.4932674193231894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0.7466337096615947</v>
      </c>
      <c r="R13" s="16" t="s">
        <v>36950</v>
      </c>
      <c r="S13" s="15">
        <f>D6L1206C5-D6L1206C7</f>
        <v>0.7466337096615947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0.66109320594110865</v>
      </c>
      <c r="X13" s="16" t="s">
        <v>36952</v>
      </c>
      <c r="Y13" s="33">
        <f>D6L1206C7-D6L1206C10</f>
        <v>8.554050372048605E-2</v>
      </c>
      <c r="Z13" s="16" t="s">
        <v>36953</v>
      </c>
      <c r="AA13" s="33">
        <f>CHOOSE(MIN(D6L1206C9,RUN_YEARS),B7L812C7,B7L812C16,B7L812C25,B7L812C34,B7L812C43)</f>
        <v>93805</v>
      </c>
      <c r="AB13" s="16" t="s">
        <v>36954</v>
      </c>
      <c r="AC13" s="33">
        <f>IF(D6L1206C12=0,0,D6L1206C10/D6L1206C12)</f>
        <v>7.0475263146005932E-6</v>
      </c>
      <c r="AD13" s="16" t="s">
        <v>36955</v>
      </c>
      <c r="AE13" s="33">
        <f>IF(D6L1206C5=0,0,D6L1206C10/D6L1206C5)</f>
        <v>0.44271588423240593</v>
      </c>
      <c r="AF13" s="16" t="s">
        <v>36956</v>
      </c>
      <c r="AG13" s="33">
        <f>CHOOSE(MIN(D6L1206C9,RUN_YEARS),B7L812C5,B7L812C14,B7L812C23,B7L812C32,B7L812C41)</f>
        <v>4668.3321593972678</v>
      </c>
      <c r="AH13" s="16" t="s">
        <v>36957</v>
      </c>
      <c r="AI13" s="33">
        <f>IF(D6L1206C15=0,0,D6L1206C11/D6L1206C15)</f>
        <v>1.8323568417961555E-5</v>
      </c>
      <c r="AJ13" s="16" t="s">
        <v>36958</v>
      </c>
      <c r="AK13" s="33">
        <f>IF(D6L1206C5=0,0,D6L1206C11/D6L1206C5)</f>
        <v>5.7284115767594089E-2</v>
      </c>
      <c r="AL13" s="16" t="s">
        <v>36959</v>
      </c>
      <c r="AM13" s="33">
        <f>D6L1206C8*CHOOSE(MIN(D6L1206C9,RUN_YEARS),B7L812C4,B7L812C13,B7L812C22,B7L812C31,B7L812C40)</f>
        <v>5.0744502684619379E-2</v>
      </c>
      <c r="AN13" s="16" t="s">
        <v>36960</v>
      </c>
      <c r="AO13" s="33">
        <f>D6L1206C8-D6L1206C18</f>
        <v>0.69588920697697532</v>
      </c>
      <c r="AP13" s="16" t="s">
        <v>36961</v>
      </c>
      <c r="AQ13" s="33">
        <f>CHOOSE(MIN(D6L1206C9,RUN_YEARS),B7L812C2,B7L812C11,B7L812C20,B7L812C29,B7L812C38)</f>
        <v>163.39934912221511</v>
      </c>
      <c r="AR13" s="16" t="s">
        <v>36962</v>
      </c>
      <c r="AS13" s="33">
        <f>IF(D6L1206C20=0,0,D6L1206C18/D6L1206C20)</f>
        <v>3.1055510904553758E-4</v>
      </c>
      <c r="AT13" s="16" t="s">
        <v>36963</v>
      </c>
      <c r="AU13" s="33">
        <f>IF(D6L1206C5=0,0,D6L1206C18/D6L1206C5)</f>
        <v>3.39821936968389E-2</v>
      </c>
      <c r="AV13" s="16" t="s">
        <v>36964</v>
      </c>
      <c r="AW13" s="33">
        <f>CHOOSE(MIN(D6L1206C9,RUN_YEARS),B7L812C1,B7L812C10,B7L812C19,B7L812C28,B7L812C37)</f>
        <v>2240.7913658729576</v>
      </c>
      <c r="AX13" s="16" t="s">
        <v>36965</v>
      </c>
      <c r="AY13" s="33">
        <f>IF(D6L1206C23=0,0,D6L1206C19/D6L1206C23)</f>
        <v>3.1055510904553753E-4</v>
      </c>
      <c r="AZ13" s="16" t="s">
        <v>36966</v>
      </c>
      <c r="BA13" s="33">
        <f>IF(D6L1206C5=0,0,D6L1206C19/D6L1206C5)</f>
        <v>0.46601780630316109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0.13348668241499795</v>
      </c>
      <c r="J14" s="16" t="s">
        <v>36989</v>
      </c>
      <c r="K14" s="21">
        <f>IF(FLOW_THRU_100PCT="Y",1,INDEX(VariabilityMatrix,D6L1207C1,D6L1207C9))</f>
        <v>0.56716253197672128</v>
      </c>
      <c r="L14" s="16" t="s">
        <v>36969</v>
      </c>
      <c r="M14" s="15">
        <f>IF(D6L1207C2&lt;&gt;0,D6L1207C2*D6L1207C4,D6L1207C3*D6L1207C4)</f>
        <v>7.570864478366271E-2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3.7854322391831355E-2</v>
      </c>
      <c r="R14" s="16" t="s">
        <v>36971</v>
      </c>
      <c r="S14" s="15">
        <f>D6L1207C5-D6L1207C7</f>
        <v>3.7854322391831355E-2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3.3294131264432258E-2</v>
      </c>
      <c r="X14" s="16" t="s">
        <v>36973</v>
      </c>
      <c r="Y14" s="33">
        <f>D6L1207C7-D6L1207C10</f>
        <v>4.5601911273990964E-3</v>
      </c>
      <c r="Z14" s="16" t="s">
        <v>36974</v>
      </c>
      <c r="AA14" s="33">
        <f>CHOOSE(MIN(D6L1207C9,RUN_YEARS),B7L812C7,B7L812C16,B7L812C25,B7L812C34,B7L812C43)</f>
        <v>98010</v>
      </c>
      <c r="AB14" s="16" t="s">
        <v>36975</v>
      </c>
      <c r="AC14" s="33">
        <f>IF(D6L1207C12=0,0,D6L1207C10/D6L1207C12)</f>
        <v>3.3970136990544084E-7</v>
      </c>
      <c r="AD14" s="16" t="s">
        <v>36976</v>
      </c>
      <c r="AE14" s="33">
        <f>IF(D6L1207C5=0,0,D6L1207C10/D6L1207C5)</f>
        <v>0.43976657301910721</v>
      </c>
      <c r="AF14" s="16" t="s">
        <v>36977</v>
      </c>
      <c r="AG14" s="33">
        <f>CHOOSE(MIN(D6L1207C9,RUN_YEARS),B7L812C5,B7L812C14,B7L812C23,B7L812C32,B7L812C41)</f>
        <v>5163.1221412868863</v>
      </c>
      <c r="AH14" s="16" t="s">
        <v>36978</v>
      </c>
      <c r="AI14" s="33">
        <f>IF(D6L1207C15=0,0,D6L1207C11/D6L1207C15)</f>
        <v>8.8322356175414593E-7</v>
      </c>
      <c r="AJ14" s="16" t="s">
        <v>36979</v>
      </c>
      <c r="AK14" s="33">
        <f>IF(D6L1207C5=0,0,D6L1207C11/D6L1207C5)</f>
        <v>6.0233426980892776E-2</v>
      </c>
      <c r="AL14" s="16" t="s">
        <v>36980</v>
      </c>
      <c r="AM14" s="33">
        <f>D6L1207C8*CHOOSE(MIN(D6L1207C9,RUN_YEARS),B7L812C4,B7L812C13,B7L812C22,B7L812C31,B7L812C40)</f>
        <v>2.3296654445238794E-3</v>
      </c>
      <c r="AN14" s="16" t="s">
        <v>36981</v>
      </c>
      <c r="AO14" s="33">
        <f>D6L1207C8-D6L1207C18</f>
        <v>3.5524656947307477E-2</v>
      </c>
      <c r="AP14" s="16" t="s">
        <v>36982</v>
      </c>
      <c r="AQ14" s="33">
        <f>CHOOSE(MIN(D6L1207C9,RUN_YEARS),B7L812C2,B7L812C11,B7L812C20,B7L812C29,B7L812C38)</f>
        <v>167.44672121805448</v>
      </c>
      <c r="AR14" s="16" t="s">
        <v>36983</v>
      </c>
      <c r="AS14" s="33">
        <f>IF(D6L1207C20=0,0,D6L1207C18/D6L1207C20)</f>
        <v>1.3912875854344824E-5</v>
      </c>
      <c r="AT14" s="16" t="s">
        <v>36984</v>
      </c>
      <c r="AU14" s="33">
        <f>IF(D6L1207C5=0,0,D6L1207C18/D6L1207C5)</f>
        <v>3.0771458810032768E-2</v>
      </c>
      <c r="AV14" s="16" t="s">
        <v>36985</v>
      </c>
      <c r="AW14" s="33">
        <f>CHOOSE(MIN(D6L1207C9,RUN_YEARS),B7L812C1,B7L812C10,B7L812C19,B7L812C28,B7L812C37)</f>
        <v>2553.3654809557975</v>
      </c>
      <c r="AX14" s="16" t="s">
        <v>36986</v>
      </c>
      <c r="AY14" s="33">
        <f>IF(D6L1207C23=0,0,D6L1207C19/D6L1207C23)</f>
        <v>1.3912875854344826E-5</v>
      </c>
      <c r="AZ14" s="16" t="s">
        <v>36987</v>
      </c>
      <c r="BA14" s="33">
        <f>IF(D6L1207C5=0,0,D6L1207C19/D6L1207C5)</f>
        <v>0.46922854118996726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7.099704337523962E-3</v>
      </c>
      <c r="J15" s="16" t="s">
        <v>37010</v>
      </c>
      <c r="K15" s="21">
        <f>IF(FLOW_THRU_100PCT="Y",1,INDEX(VariabilityMatrix,D6L1208C1,D6L1208C9))</f>
        <v>0.56716253197672128</v>
      </c>
      <c r="L15" s="16" t="s">
        <v>36990</v>
      </c>
      <c r="M15" s="15">
        <f>IF(D6L1208C2&lt;&gt;0,D6L1208C2*D6L1208C4,D6L1208C3*D6L1208C4)</f>
        <v>4.0266862883562007E-3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2.0133431441781004E-3</v>
      </c>
      <c r="R15" s="16" t="s">
        <v>36992</v>
      </c>
      <c r="S15" s="15">
        <f>D6L1208C5-D6L1208C7</f>
        <v>2.0133431441781004E-3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1.770802029653435E-3</v>
      </c>
      <c r="X15" s="16" t="s">
        <v>36994</v>
      </c>
      <c r="Y15" s="33">
        <f>D6L1208C7-D6L1208C10</f>
        <v>2.4254111452466534E-4</v>
      </c>
      <c r="Z15" s="16" t="s">
        <v>36995</v>
      </c>
      <c r="AA15" s="33">
        <f>CHOOSE(MIN(D6L1208C9,RUN_YEARS),B7L812C7,B7L812C16,B7L812C25,B7L812C34,B7L812C43)</f>
        <v>98010</v>
      </c>
      <c r="AB15" s="16" t="s">
        <v>36996</v>
      </c>
      <c r="AC15" s="33">
        <f>IF(D6L1208C12=0,0,D6L1208C10/D6L1208C12)</f>
        <v>1.80675648367864E-8</v>
      </c>
      <c r="AD15" s="16" t="s">
        <v>36997</v>
      </c>
      <c r="AE15" s="33">
        <f>IF(D6L1208C5=0,0,D6L1208C10/D6L1208C5)</f>
        <v>0.43976657301910721</v>
      </c>
      <c r="AF15" s="16" t="s">
        <v>36998</v>
      </c>
      <c r="AG15" s="33">
        <f>CHOOSE(MIN(D6L1208C9,RUN_YEARS),B7L812C5,B7L812C14,B7L812C23,B7L812C32,B7L812C41)</f>
        <v>5163.1221412868863</v>
      </c>
      <c r="AH15" s="16" t="s">
        <v>36999</v>
      </c>
      <c r="AI15" s="33">
        <f>IF(D6L1208C15=0,0,D6L1208C11/D6L1208C15)</f>
        <v>4.697566857564462E-8</v>
      </c>
      <c r="AJ15" s="16" t="s">
        <v>37000</v>
      </c>
      <c r="AK15" s="33">
        <f>IF(D6L1208C5=0,0,D6L1208C11/D6L1208C5)</f>
        <v>6.0233426980892769E-2</v>
      </c>
      <c r="AL15" s="16" t="s">
        <v>37001</v>
      </c>
      <c r="AM15" s="33">
        <f>D6L1208C8*CHOOSE(MIN(D6L1208C9,RUN_YEARS),B7L812C4,B7L812C13,B7L812C22,B7L812C31,B7L812C40)</f>
        <v>1.2390701126307658E-4</v>
      </c>
      <c r="AN15" s="16" t="s">
        <v>37002</v>
      </c>
      <c r="AO15" s="33">
        <f>D6L1208C8-D6L1208C18</f>
        <v>1.8894361329150238E-3</v>
      </c>
      <c r="AP15" s="16" t="s">
        <v>37003</v>
      </c>
      <c r="AQ15" s="33">
        <f>CHOOSE(MIN(D6L1208C9,RUN_YEARS),B7L812C2,B7L812C11,B7L812C20,B7L812C29,B7L812C38)</f>
        <v>167.44672121805448</v>
      </c>
      <c r="AR15" s="16" t="s">
        <v>37004</v>
      </c>
      <c r="AS15" s="33">
        <f>IF(D6L1208C20=0,0,D6L1208C18/D6L1208C20)</f>
        <v>7.3997872494452074E-7</v>
      </c>
      <c r="AT15" s="16" t="s">
        <v>37005</v>
      </c>
      <c r="AU15" s="33">
        <f>IF(D6L1208C5=0,0,D6L1208C18/D6L1208C5)</f>
        <v>3.0771458810032772E-2</v>
      </c>
      <c r="AV15" s="16" t="s">
        <v>37006</v>
      </c>
      <c r="AW15" s="33">
        <f>CHOOSE(MIN(D6L1208C9,RUN_YEARS),B7L812C1,B7L812C10,B7L812C19,B7L812C28,B7L812C37)</f>
        <v>2553.3654809557975</v>
      </c>
      <c r="AX15" s="16" t="s">
        <v>37007</v>
      </c>
      <c r="AY15" s="33">
        <f>IF(D6L1208C23=0,0,D6L1208C19/D6L1208C23)</f>
        <v>7.3997872494452063E-7</v>
      </c>
      <c r="AZ15" s="16" t="s">
        <v>37008</v>
      </c>
      <c r="BA15" s="33">
        <f>IF(D6L1208C5=0,0,D6L1208C19/D6L1208C5)</f>
        <v>0.46922854118996721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1.2210267373586469E-2</v>
      </c>
      <c r="J16" s="16" t="s">
        <v>37031</v>
      </c>
      <c r="K16" s="21">
        <f>IF(FLOW_THRU_100PCT="Y",1,INDEX(VariabilityMatrix,D6L1209C1,D6L1209C9))</f>
        <v>0.56716253197672128</v>
      </c>
      <c r="L16" s="16" t="s">
        <v>37011</v>
      </c>
      <c r="M16" s="15">
        <f>IF(D6L1209C2&lt;&gt;0,D6L1209C2*D6L1209C4,D6L1209C3*D6L1209C4)</f>
        <v>6.9252061597160526E-3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3.4626030798580263E-3</v>
      </c>
      <c r="R16" s="16" t="s">
        <v>37013</v>
      </c>
      <c r="S16" s="15">
        <f>D6L1209C5-D6L1209C7</f>
        <v>3.4626030798580263E-3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3.0454741803091403E-3</v>
      </c>
      <c r="X16" s="16" t="s">
        <v>37015</v>
      </c>
      <c r="Y16" s="33">
        <f>D6L1209C7-D6L1209C10</f>
        <v>4.1712889954888602E-4</v>
      </c>
      <c r="Z16" s="16" t="s">
        <v>37016</v>
      </c>
      <c r="AA16" s="33">
        <f>CHOOSE(MIN(D6L1209C9,RUN_YEARS),B7L812C7,B7L812C16,B7L812C25,B7L812C34,B7L812C43)</f>
        <v>98010</v>
      </c>
      <c r="AB16" s="16" t="s">
        <v>37017</v>
      </c>
      <c r="AC16" s="33">
        <f>IF(D6L1209C12=0,0,D6L1209C10/D6L1209C12)</f>
        <v>3.1073096421886955E-8</v>
      </c>
      <c r="AD16" s="16" t="s">
        <v>37018</v>
      </c>
      <c r="AE16" s="33">
        <f>IF(D6L1209C5=0,0,D6L1209C10/D6L1209C5)</f>
        <v>0.43976657301910721</v>
      </c>
      <c r="AF16" s="16" t="s">
        <v>37019</v>
      </c>
      <c r="AG16" s="33">
        <f>CHOOSE(MIN(D6L1209C9,RUN_YEARS),B7L812C5,B7L812C14,B7L812C23,B7L812C32,B7L812C41)</f>
        <v>5163.1221412868863</v>
      </c>
      <c r="AH16" s="16" t="s">
        <v>37020</v>
      </c>
      <c r="AI16" s="33">
        <f>IF(D6L1209C15=0,0,D6L1209C11/D6L1209C15)</f>
        <v>8.0790050696906118E-8</v>
      </c>
      <c r="AJ16" s="16" t="s">
        <v>37021</v>
      </c>
      <c r="AK16" s="33">
        <f>IF(D6L1209C5=0,0,D6L1209C11/D6L1209C5)</f>
        <v>6.0233426980892818E-2</v>
      </c>
      <c r="AL16" s="16" t="s">
        <v>37022</v>
      </c>
      <c r="AM16" s="33">
        <f>D6L1209C8*CHOOSE(MIN(D6L1209C9,RUN_YEARS),B7L812C4,B7L812C13,B7L812C22,B7L812C31,B7L812C40)</f>
        <v>2.1309869609468775E-4</v>
      </c>
      <c r="AN16" s="16" t="s">
        <v>37023</v>
      </c>
      <c r="AO16" s="33">
        <f>D6L1209C8-D6L1209C18</f>
        <v>3.2495043837633387E-3</v>
      </c>
      <c r="AP16" s="16" t="s">
        <v>37024</v>
      </c>
      <c r="AQ16" s="33">
        <f>CHOOSE(MIN(D6L1209C9,RUN_YEARS),B7L812C2,B7L812C11,B7L812C20,B7L812C29,B7L812C38)</f>
        <v>167.44672121805448</v>
      </c>
      <c r="AR16" s="16" t="s">
        <v>37025</v>
      </c>
      <c r="AS16" s="33">
        <f>IF(D6L1209C20=0,0,D6L1209C18/D6L1209C20)</f>
        <v>1.2726358243657923E-6</v>
      </c>
      <c r="AT16" s="16" t="s">
        <v>37026</v>
      </c>
      <c r="AU16" s="33">
        <f>IF(D6L1209C5=0,0,D6L1209C18/D6L1209C5)</f>
        <v>3.0771458810032772E-2</v>
      </c>
      <c r="AV16" s="16" t="s">
        <v>37027</v>
      </c>
      <c r="AW16" s="33">
        <f>CHOOSE(MIN(D6L1209C9,RUN_YEARS),B7L812C1,B7L812C10,B7L812C19,B7L812C28,B7L812C37)</f>
        <v>2553.3654809557975</v>
      </c>
      <c r="AX16" s="16" t="s">
        <v>37028</v>
      </c>
      <c r="AY16" s="33">
        <f>IF(D6L1209C23=0,0,D6L1209C19/D6L1209C23)</f>
        <v>1.2726358243657921E-6</v>
      </c>
      <c r="AZ16" s="16" t="s">
        <v>37029</v>
      </c>
      <c r="BA16" s="33">
        <f>IF(D6L1209C5=0,0,D6L1209C19/D6L1209C5)</f>
        <v>0.46922854118996726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8.323791292269473E-3</v>
      </c>
      <c r="J17" s="16" t="s">
        <v>37052</v>
      </c>
      <c r="K17" s="21">
        <f>IF(FLOW_THRU_100PCT="Y",1,INDEX(VariabilityMatrix,D6L1210C1,D6L1210C9))</f>
        <v>0.56716253197672128</v>
      </c>
      <c r="L17" s="16" t="s">
        <v>37032</v>
      </c>
      <c r="M17" s="15">
        <f>IF(D6L1210C2&lt;&gt;0,D6L1210C2*D6L1210C4,D6L1210C3*D6L1210C4)</f>
        <v>4.7209425449693393E-3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2.3604712724846696E-3</v>
      </c>
      <c r="R17" s="16" t="s">
        <v>37034</v>
      </c>
      <c r="S17" s="15">
        <f>D6L1210C5-D6L1210C7</f>
        <v>2.3604712724846696E-3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2.0761127244212688E-3</v>
      </c>
      <c r="X17" s="16" t="s">
        <v>37036</v>
      </c>
      <c r="Y17" s="33">
        <f>D6L1210C7-D6L1210C10</f>
        <v>2.8435854806340083E-4</v>
      </c>
      <c r="Z17" s="16" t="s">
        <v>37037</v>
      </c>
      <c r="AA17" s="33">
        <f>CHOOSE(MIN(D6L1210C9,RUN_YEARS),B7L812C7,B7L812C16,B7L812C25,B7L812C34,B7L812C43)</f>
        <v>98010</v>
      </c>
      <c r="AB17" s="16" t="s">
        <v>37038</v>
      </c>
      <c r="AC17" s="33">
        <f>IF(D6L1210C12=0,0,D6L1210C10/D6L1210C12)</f>
        <v>2.118266222243923E-8</v>
      </c>
      <c r="AD17" s="16" t="s">
        <v>37039</v>
      </c>
      <c r="AE17" s="33">
        <f>IF(D6L1210C5=0,0,D6L1210C10/D6L1210C5)</f>
        <v>0.43976657301910721</v>
      </c>
      <c r="AF17" s="16" t="s">
        <v>37040</v>
      </c>
      <c r="AG17" s="33">
        <f>CHOOSE(MIN(D6L1210C9,RUN_YEARS),B7L812C5,B7L812C14,B7L812C23,B7L812C32,B7L812C41)</f>
        <v>5163.1221412868863</v>
      </c>
      <c r="AH17" s="16" t="s">
        <v>37041</v>
      </c>
      <c r="AI17" s="33">
        <f>IF(D6L1210C15=0,0,D6L1210C11/D6L1210C15)</f>
        <v>5.5074921778341983E-8</v>
      </c>
      <c r="AJ17" s="16" t="s">
        <v>37042</v>
      </c>
      <c r="AK17" s="33">
        <f>IF(D6L1210C5=0,0,D6L1210C11/D6L1210C5)</f>
        <v>6.0233426980892783E-2</v>
      </c>
      <c r="AL17" s="16" t="s">
        <v>37043</v>
      </c>
      <c r="AM17" s="33">
        <f>D6L1210C8*CHOOSE(MIN(D6L1210C9,RUN_YEARS),B7L812C4,B7L812C13,B7L812C22,B7L812C31,B7L812C40)</f>
        <v>1.4527028906705531E-4</v>
      </c>
      <c r="AN17" s="16" t="s">
        <v>37044</v>
      </c>
      <c r="AO17" s="33">
        <f>D6L1210C8-D6L1210C18</f>
        <v>2.2152009834176143E-3</v>
      </c>
      <c r="AP17" s="16" t="s">
        <v>37045</v>
      </c>
      <c r="AQ17" s="33">
        <f>CHOOSE(MIN(D6L1210C9,RUN_YEARS),B7L812C2,B7L812C11,B7L812C20,B7L812C29,B7L812C38)</f>
        <v>167.44672121805448</v>
      </c>
      <c r="AR17" s="16" t="s">
        <v>37046</v>
      </c>
      <c r="AS17" s="33">
        <f>IF(D6L1210C20=0,0,D6L1210C18/D6L1210C20)</f>
        <v>8.6756126372805885E-7</v>
      </c>
      <c r="AT17" s="16" t="s">
        <v>37047</v>
      </c>
      <c r="AU17" s="33">
        <f>IF(D6L1210C5=0,0,D6L1210C18/D6L1210C5)</f>
        <v>3.0771458810032772E-2</v>
      </c>
      <c r="AV17" s="16" t="s">
        <v>37048</v>
      </c>
      <c r="AW17" s="33">
        <f>CHOOSE(MIN(D6L1210C9,RUN_YEARS),B7L812C1,B7L812C10,B7L812C19,B7L812C28,B7L812C37)</f>
        <v>2553.3654809557975</v>
      </c>
      <c r="AX17" s="16" t="s">
        <v>37049</v>
      </c>
      <c r="AY17" s="33">
        <f>IF(D6L1210C23=0,0,D6L1210C19/D6L1210C23)</f>
        <v>8.6756126372805885E-7</v>
      </c>
      <c r="AZ17" s="16" t="s">
        <v>37050</v>
      </c>
      <c r="BA17" s="33">
        <f>IF(D6L1210C5=0,0,D6L1210C19/D6L1210C5)</f>
        <v>0.46922854118996721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2.8153999959146742E-3</v>
      </c>
      <c r="J18" s="16" t="s">
        <v>37073</v>
      </c>
      <c r="K18" s="21">
        <f>IF(FLOW_THRU_100PCT="Y",1,INDEX(VariabilityMatrix,D6L1211C1,D6L1211C9))</f>
        <v>0.56716253197672128</v>
      </c>
      <c r="L18" s="16" t="s">
        <v>37053</v>
      </c>
      <c r="M18" s="15">
        <f>IF(D6L1211C2&lt;&gt;0,D6L1211C2*D6L1211C4,D6L1211C3*D6L1211C4)</f>
        <v>1.5967893902102174E-3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7.9839469510510869E-4</v>
      </c>
      <c r="R18" s="16" t="s">
        <v>37055</v>
      </c>
      <c r="S18" s="15">
        <f>D6L1211C5-D6L1211C7</f>
        <v>7.9839469510510869E-4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7.0221459796601725E-4</v>
      </c>
      <c r="X18" s="16" t="s">
        <v>37057</v>
      </c>
      <c r="Y18" s="33">
        <f>D6L1211C7-D6L1211C10</f>
        <v>9.6180097139091439E-5</v>
      </c>
      <c r="Z18" s="16" t="s">
        <v>37058</v>
      </c>
      <c r="AA18" s="33">
        <f>CHOOSE(MIN(D6L1211C9,RUN_YEARS),B7L812C7,B7L812C16,B7L812C25,B7L812C34,B7L812C43)</f>
        <v>98010</v>
      </c>
      <c r="AB18" s="16" t="s">
        <v>37059</v>
      </c>
      <c r="AC18" s="33">
        <f>IF(D6L1211C12=0,0,D6L1211C10/D6L1211C12)</f>
        <v>7.1647239870015024E-9</v>
      </c>
      <c r="AD18" s="16" t="s">
        <v>37060</v>
      </c>
      <c r="AE18" s="33">
        <f>IF(D6L1211C5=0,0,D6L1211C10/D6L1211C5)</f>
        <v>0.43976657301910721</v>
      </c>
      <c r="AF18" s="16" t="s">
        <v>37061</v>
      </c>
      <c r="AG18" s="33">
        <f>CHOOSE(MIN(D6L1211C9,RUN_YEARS),B7L812C5,B7L812C14,B7L812C23,B7L812C32,B7L812C41)</f>
        <v>5163.1221412868863</v>
      </c>
      <c r="AH18" s="16" t="s">
        <v>37062</v>
      </c>
      <c r="AI18" s="33">
        <f>IF(D6L1211C15=0,0,D6L1211C11/D6L1211C15)</f>
        <v>1.8628282366203902E-8</v>
      </c>
      <c r="AJ18" s="16" t="s">
        <v>37063</v>
      </c>
      <c r="AK18" s="33">
        <f>IF(D6L1211C5=0,0,D6L1211C11/D6L1211C5)</f>
        <v>6.0233426980892783E-2</v>
      </c>
      <c r="AL18" s="16" t="s">
        <v>37064</v>
      </c>
      <c r="AM18" s="33">
        <f>D6L1211C8*CHOOSE(MIN(D6L1211C9,RUN_YEARS),B7L812C4,B7L812C13,B7L812C22,B7L812C31,B7L812C40)</f>
        <v>4.9135538949151051E-5</v>
      </c>
      <c r="AN18" s="16" t="s">
        <v>37065</v>
      </c>
      <c r="AO18" s="33">
        <f>D6L1211C8-D6L1211C18</f>
        <v>7.4925915615595769E-4</v>
      </c>
      <c r="AP18" s="16" t="s">
        <v>37066</v>
      </c>
      <c r="AQ18" s="33">
        <f>CHOOSE(MIN(D6L1211C9,RUN_YEARS),B7L812C2,B7L812C11,B7L812C20,B7L812C29,B7L812C38)</f>
        <v>167.44672121805448</v>
      </c>
      <c r="AR18" s="16" t="s">
        <v>37067</v>
      </c>
      <c r="AS18" s="33">
        <f>IF(D6L1211C20=0,0,D6L1211C18/D6L1211C20)</f>
        <v>2.9343983920213749E-7</v>
      </c>
      <c r="AT18" s="16" t="s">
        <v>37068</v>
      </c>
      <c r="AU18" s="33">
        <f>IF(D6L1211C5=0,0,D6L1211C18/D6L1211C5)</f>
        <v>3.0771458810032772E-2</v>
      </c>
      <c r="AV18" s="16" t="s">
        <v>37069</v>
      </c>
      <c r="AW18" s="33">
        <f>CHOOSE(MIN(D6L1211C9,RUN_YEARS),B7L812C1,B7L812C10,B7L812C19,B7L812C28,B7L812C37)</f>
        <v>2553.3654809557975</v>
      </c>
      <c r="AX18" s="16" t="s">
        <v>37070</v>
      </c>
      <c r="AY18" s="33">
        <f>IF(D6L1211C23=0,0,D6L1211C19/D6L1211C23)</f>
        <v>2.9343983920213749E-7</v>
      </c>
      <c r="AZ18" s="16" t="s">
        <v>37071</v>
      </c>
      <c r="BA18" s="33">
        <f>IF(D6L1211C5=0,0,D6L1211C19/D6L1211C5)</f>
        <v>0.46922854118996726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0.56716253197672128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98010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5163.1221412868863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167.44672121805448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2553.3654809557975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6.3869251982994266E-5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5.4927556705375068E-5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2.7463778352687534E-5</v>
      </c>
      <c r="R20" s="16" t="s">
        <v>37097</v>
      </c>
      <c r="S20" s="15">
        <f>D6L1213C5-D6L1213C7</f>
        <v>2.7463778352687534E-5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2.4155303376635477E-5</v>
      </c>
      <c r="X20" s="16" t="s">
        <v>37099</v>
      </c>
      <c r="Y20" s="33">
        <f>D6L1213C7-D6L1213C10</f>
        <v>3.3084749760520566E-6</v>
      </c>
      <c r="Z20" s="16" t="s">
        <v>37100</v>
      </c>
      <c r="AA20" s="33">
        <f>CHOOSE(MIN(D6L1213C9,RUN_YEARS),B7L812C7,B7L812C16,B7L812C25,B7L812C34,B7L812C43)</f>
        <v>98010</v>
      </c>
      <c r="AB20" s="16" t="s">
        <v>37101</v>
      </c>
      <c r="AC20" s="33">
        <f>IF(D6L1213C12=0,0,D6L1213C10/D6L1213C12)</f>
        <v>2.4645753878824078E-10</v>
      </c>
      <c r="AD20" s="16" t="s">
        <v>37102</v>
      </c>
      <c r="AE20" s="33">
        <f>IF(D6L1213C5=0,0,D6L1213C10/D6L1213C5)</f>
        <v>0.43976657301910721</v>
      </c>
      <c r="AF20" s="16" t="s">
        <v>37103</v>
      </c>
      <c r="AG20" s="33">
        <f>CHOOSE(MIN(D6L1213C9,RUN_YEARS),B7L812C5,B7L812C14,B7L812C23,B7L812C32,B7L812C41)</f>
        <v>5163.1221412868863</v>
      </c>
      <c r="AH20" s="16" t="s">
        <v>37104</v>
      </c>
      <c r="AI20" s="33">
        <f>IF(D6L1213C15=0,0,D6L1213C11/D6L1213C15)</f>
        <v>6.4078960084942577E-10</v>
      </c>
      <c r="AJ20" s="16" t="s">
        <v>37105</v>
      </c>
      <c r="AK20" s="33">
        <f>IF(D6L1213C5=0,0,D6L1213C11/D6L1213C5)</f>
        <v>6.0233426980892776E-2</v>
      </c>
      <c r="AL20" s="16" t="s">
        <v>37106</v>
      </c>
      <c r="AM20" s="33">
        <f>D6L1213C8*CHOOSE(MIN(D6L1213C9,RUN_YEARS),B7L812C4,B7L812C13,B7L812C22,B7L812C31,B7L812C40)</f>
        <v>1.6902010486951882E-6</v>
      </c>
      <c r="AN20" s="16" t="s">
        <v>37107</v>
      </c>
      <c r="AO20" s="33">
        <f>D6L1213C8-D6L1213C18</f>
        <v>2.5773577303992346E-5</v>
      </c>
      <c r="AP20" s="16" t="s">
        <v>37108</v>
      </c>
      <c r="AQ20" s="33">
        <f>CHOOSE(MIN(D6L1213C9,RUN_YEARS),B7L812C2,B7L812C11,B7L812C20,B7L812C29,B7L812C38)</f>
        <v>167.44672121805448</v>
      </c>
      <c r="AR20" s="16" t="s">
        <v>37109</v>
      </c>
      <c r="AS20" s="33">
        <f>IF(D6L1213C20=0,0,D6L1213C18/D6L1213C20)</f>
        <v>1.0093963240367988E-8</v>
      </c>
      <c r="AT20" s="16" t="s">
        <v>37110</v>
      </c>
      <c r="AU20" s="33">
        <f>IF(D6L1213C5=0,0,D6L1213C18/D6L1213C5)</f>
        <v>3.0771458810032772E-2</v>
      </c>
      <c r="AV20" s="16" t="s">
        <v>37111</v>
      </c>
      <c r="AW20" s="33">
        <f>CHOOSE(MIN(D6L1213C9,RUN_YEARS),B7L812C1,B7L812C10,B7L812C19,B7L812C28,B7L812C37)</f>
        <v>2553.3654809557975</v>
      </c>
      <c r="AX20" s="16" t="s">
        <v>37112</v>
      </c>
      <c r="AY20" s="33">
        <f>IF(D6L1213C23=0,0,D6L1213C19/D6L1213C23)</f>
        <v>1.0093963240367988E-8</v>
      </c>
      <c r="AZ20" s="16" t="s">
        <v>37113</v>
      </c>
      <c r="BA20" s="33">
        <f>IF(D6L1213C5=0,0,D6L1213C19/D6L1213C5)</f>
        <v>0.46922854118996726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0.56445051352025655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93805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4668.3321593972678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163.39934912221511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2240.7913658729576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0.45152624851256601</v>
      </c>
      <c r="J22" s="16" t="s">
        <v>37156</v>
      </c>
      <c r="K22" s="21">
        <f>IF(FLOW_THRU_100PCT="Y",1,INDEX(VariabilityMatrix,D6L1215C1,D6L1215C9))</f>
        <v>0.56670494432438212</v>
      </c>
      <c r="L22" s="16" t="s">
        <v>37136</v>
      </c>
      <c r="M22" s="15">
        <f>IF(D6L1215C2&lt;&gt;0,D6L1215C2*D6L1215C4,D6L1215C3*D6L1215C4)</f>
        <v>0.25588215752431087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0.12794107876215544</v>
      </c>
      <c r="R22" s="16" t="s">
        <v>37138</v>
      </c>
      <c r="S22" s="15">
        <f>D6L1215C5-D6L1215C7</f>
        <v>0.12794107876215544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0.11265504660611972</v>
      </c>
      <c r="X22" s="16" t="s">
        <v>37140</v>
      </c>
      <c r="Y22" s="33">
        <f>D6L1215C7-D6L1215C10</f>
        <v>1.5286032156035717E-2</v>
      </c>
      <c r="Z22" s="16" t="s">
        <v>37141</v>
      </c>
      <c r="AA22" s="33">
        <f>CHOOSE(MIN(D6L1215C9,RUN_YEARS),B7L812C7,B7L812C16,B7L812C25,B7L812C34,B7L812C43)</f>
        <v>91230.333333333328</v>
      </c>
      <c r="AB22" s="16" t="s">
        <v>37142</v>
      </c>
      <c r="AC22" s="33">
        <f>IF(D6L1215C12=0,0,D6L1215C10/D6L1215C12)</f>
        <v>1.2348419926791863E-6</v>
      </c>
      <c r="AD22" s="16" t="s">
        <v>37143</v>
      </c>
      <c r="AE22" s="33">
        <f>IF(D6L1215C5=0,0,D6L1215C10/D6L1215C5)</f>
        <v>0.44026143790591016</v>
      </c>
      <c r="AF22" s="16" t="s">
        <v>37144</v>
      </c>
      <c r="AG22" s="33">
        <f>CHOOSE(MIN(D6L1215C9,RUN_YEARS),B7L812C5,B7L812C14,B7L812C23,B7L812C32,B7L812C41)</f>
        <v>4761.1299030905693</v>
      </c>
      <c r="AH22" s="16" t="s">
        <v>37145</v>
      </c>
      <c r="AI22" s="33">
        <f>IF(D6L1215C15=0,0,D6L1215C11/D6L1215C15)</f>
        <v>3.2105891809658814E-6</v>
      </c>
      <c r="AJ22" s="16" t="s">
        <v>37146</v>
      </c>
      <c r="AK22" s="33">
        <f>IF(D6L1215C5=0,0,D6L1215C11/D6L1215C5)</f>
        <v>5.9738562094089814E-2</v>
      </c>
      <c r="AL22" s="16" t="s">
        <v>37147</v>
      </c>
      <c r="AM22" s="33">
        <f>D6L1215C8*CHOOSE(MIN(D6L1215C9,RUN_YEARS),B7L812C4,B7L812C13,B7L812C22,B7L812C31,B7L812C40)</f>
        <v>8.3014491063517163E-3</v>
      </c>
      <c r="AN22" s="16" t="s">
        <v>37148</v>
      </c>
      <c r="AO22" s="33">
        <f>D6L1215C8-D6L1215C18</f>
        <v>0.11963962965580371</v>
      </c>
      <c r="AP22" s="16" t="s">
        <v>37149</v>
      </c>
      <c r="AQ22" s="33">
        <f>CHOOSE(MIN(D6L1215C9,RUN_YEARS),B7L812C2,B7L812C11,B7L812C20,B7L812C29,B7L812C38)</f>
        <v>160.86136591237275</v>
      </c>
      <c r="AR22" s="16" t="s">
        <v>37150</v>
      </c>
      <c r="AS22" s="33">
        <f>IF(D6L1215C20=0,0,D6L1215C18/D6L1215C20)</f>
        <v>5.1606232853162696E-5</v>
      </c>
      <c r="AT22" s="16" t="s">
        <v>37151</v>
      </c>
      <c r="AU22" s="33">
        <f>IF(D6L1215C5=0,0,D6L1215C18/D6L1215C5)</f>
        <v>3.2442469559695701E-2</v>
      </c>
      <c r="AV22" s="16" t="s">
        <v>37152</v>
      </c>
      <c r="AW22" s="33">
        <f>CHOOSE(MIN(D6L1215C9,RUN_YEARS),B7L812C1,B7L812C10,B7L812C19,B7L812C28,B7L812C37)</f>
        <v>2318.3174403801031</v>
      </c>
      <c r="AX22" s="16" t="s">
        <v>37153</v>
      </c>
      <c r="AY22" s="33">
        <f>IF(D6L1215C23=0,0,D6L1215C19/D6L1215C23)</f>
        <v>5.1606232853162689E-5</v>
      </c>
      <c r="AZ22" s="16" t="s">
        <v>37154</v>
      </c>
      <c r="BA22" s="33">
        <f>IF(D6L1215C5=0,0,D6L1215C19/D6L1215C5)</f>
        <v>0.46755753044030429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187.31617177901785</v>
      </c>
      <c r="J23" s="16" t="s">
        <v>37177</v>
      </c>
      <c r="K23" s="21">
        <f>IF(FLOW_THRU_100PCT="Y",1,INDEX(VariabilityMatrix,D6L1216C1,D6L1216C9))</f>
        <v>0.2253326080177929</v>
      </c>
      <c r="L23" s="16" t="s">
        <v>37157</v>
      </c>
      <c r="M23" s="15">
        <f>IF(D6L1216C2&lt;&gt;0,D6L1216C2*D6L1216C4,D6L1216C3*D6L1216C4)</f>
        <v>42.208441510874991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21.104220755437495</v>
      </c>
      <c r="R23" s="16" t="s">
        <v>37159</v>
      </c>
      <c r="S23" s="15">
        <f>D6L1216C5-D6L1216C7</f>
        <v>21.104220755437495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18.582749151345329</v>
      </c>
      <c r="X23" s="16" t="s">
        <v>37161</v>
      </c>
      <c r="Y23" s="33">
        <f>D6L1216C7-D6L1216C10</f>
        <v>2.5214716040921665</v>
      </c>
      <c r="Z23" s="16" t="s">
        <v>37162</v>
      </c>
      <c r="AA23" s="33">
        <f>CHOOSE(MIN(D6L1216C9,RUN_YEARS),B7L812C7,B7L812C16,B7L812C25,B7L812C34,B7L812C43)</f>
        <v>91230.333333333328</v>
      </c>
      <c r="AB23" s="16" t="s">
        <v>37163</v>
      </c>
      <c r="AC23" s="33">
        <f>IF(D6L1216C12=0,0,D6L1216C10/D6L1216C12)</f>
        <v>2.0369046645317526E-4</v>
      </c>
      <c r="AD23" s="16" t="s">
        <v>37164</v>
      </c>
      <c r="AE23" s="33">
        <f>IF(D6L1216C5=0,0,D6L1216C10/D6L1216C5)</f>
        <v>0.4402614379059101</v>
      </c>
      <c r="AF23" s="16" t="s">
        <v>37165</v>
      </c>
      <c r="AG23" s="33">
        <f>CHOOSE(MIN(D6L1216C9,RUN_YEARS),B7L812C5,B7L812C14,B7L812C23,B7L812C32,B7L812C41)</f>
        <v>4761.1299030905693</v>
      </c>
      <c r="AH23" s="16" t="s">
        <v>37166</v>
      </c>
      <c r="AI23" s="33">
        <f>IF(D6L1216C15=0,0,D6L1216C11/D6L1216C15)</f>
        <v>5.2959521277825584E-4</v>
      </c>
      <c r="AJ23" s="16" t="s">
        <v>37167</v>
      </c>
      <c r="AK23" s="33">
        <f>IF(D6L1216C5=0,0,D6L1216C11/D6L1216C5)</f>
        <v>5.9738562094089884E-2</v>
      </c>
      <c r="AL23" s="16" t="s">
        <v>37168</v>
      </c>
      <c r="AM23" s="33">
        <f>D6L1216C8*CHOOSE(MIN(D6L1216C9,RUN_YEARS),B7L812C4,B7L812C13,B7L812C22,B7L812C31,B7L812C40)</f>
        <v>1.3693460788787584</v>
      </c>
      <c r="AN23" s="16" t="s">
        <v>37169</v>
      </c>
      <c r="AO23" s="33">
        <f>D6L1216C8-D6L1216C18</f>
        <v>19.734874676558736</v>
      </c>
      <c r="AP23" s="16" t="s">
        <v>37170</v>
      </c>
      <c r="AQ23" s="33">
        <f>CHOOSE(MIN(D6L1216C9,RUN_YEARS),B7L812C2,B7L812C11,B7L812C20,B7L812C29,B7L812C38)</f>
        <v>160.86136591237275</v>
      </c>
      <c r="AR23" s="16" t="s">
        <v>37171</v>
      </c>
      <c r="AS23" s="33">
        <f>IF(D6L1216C20=0,0,D6L1216C18/D6L1216C20)</f>
        <v>8.5125851761366535E-3</v>
      </c>
      <c r="AT23" s="16" t="s">
        <v>37172</v>
      </c>
      <c r="AU23" s="33">
        <f>IF(D6L1216C5=0,0,D6L1216C18/D6L1216C5)</f>
        <v>3.2442469559695701E-2</v>
      </c>
      <c r="AV23" s="16" t="s">
        <v>37173</v>
      </c>
      <c r="AW23" s="33">
        <f>CHOOSE(MIN(D6L1216C9,RUN_YEARS),B7L812C1,B7L812C10,B7L812C19,B7L812C28,B7L812C37)</f>
        <v>2318.3174403801031</v>
      </c>
      <c r="AX23" s="16" t="s">
        <v>37174</v>
      </c>
      <c r="AY23" s="33">
        <f>IF(D6L1216C23=0,0,D6L1216C19/D6L1216C23)</f>
        <v>8.5125851761366535E-3</v>
      </c>
      <c r="AZ23" s="16" t="s">
        <v>37175</v>
      </c>
      <c r="BA23" s="33">
        <f>IF(D6L1216C5=0,0,D6L1216C19/D6L1216C5)</f>
        <v>0.46755753044030429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102.45830055697724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88.114138479000417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44.057069239500208</v>
      </c>
      <c r="R24" s="16" t="s">
        <v>37180</v>
      </c>
      <c r="S24" s="15">
        <f>D6L1217C5-D6L1217C7</f>
        <v>44.057069239500208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38.793257306605213</v>
      </c>
      <c r="X24" s="16" t="s">
        <v>37182</v>
      </c>
      <c r="Y24" s="33">
        <f>D6L1217C7-D6L1217C10</f>
        <v>5.2638119328949955</v>
      </c>
      <c r="Z24" s="16" t="s">
        <v>37183</v>
      </c>
      <c r="AA24" s="33">
        <f>CHOOSE(MIN(D6L1217C9,RUN_YEARS),B7L812C7,B7L812C16,B7L812C25,B7L812C34,B7L812C43)</f>
        <v>91230.333333333328</v>
      </c>
      <c r="AB24" s="16" t="s">
        <v>37184</v>
      </c>
      <c r="AC24" s="33">
        <f>IF(D6L1217C12=0,0,D6L1217C10/D6L1217C12)</f>
        <v>4.2522323320757951E-4</v>
      </c>
      <c r="AD24" s="16" t="s">
        <v>37185</v>
      </c>
      <c r="AE24" s="33">
        <f>IF(D6L1217C5=0,0,D6L1217C10/D6L1217C5)</f>
        <v>0.44026143790591016</v>
      </c>
      <c r="AF24" s="16" t="s">
        <v>37186</v>
      </c>
      <c r="AG24" s="33">
        <f>CHOOSE(MIN(D6L1217C9,RUN_YEARS),B7L812C5,B7L812C14,B7L812C23,B7L812C32,B7L812C41)</f>
        <v>4761.1299030905693</v>
      </c>
      <c r="AH24" s="16" t="s">
        <v>37187</v>
      </c>
      <c r="AI24" s="33">
        <f>IF(D6L1217C15=0,0,D6L1217C11/D6L1217C15)</f>
        <v>1.1055804063397057E-3</v>
      </c>
      <c r="AJ24" s="16" t="s">
        <v>37188</v>
      </c>
      <c r="AK24" s="33">
        <f>IF(D6L1217C5=0,0,D6L1217C11/D6L1217C5)</f>
        <v>5.9738562094089821E-2</v>
      </c>
      <c r="AL24" s="16" t="s">
        <v>37189</v>
      </c>
      <c r="AM24" s="33">
        <f>D6L1217C8*CHOOSE(MIN(D6L1217C9,RUN_YEARS),B7L812C4,B7L812C13,B7L812C22,B7L812C31,B7L812C40)</f>
        <v>2.8586402553837829</v>
      </c>
      <c r="AN24" s="16" t="s">
        <v>37190</v>
      </c>
      <c r="AO24" s="33">
        <f>D6L1217C8-D6L1217C18</f>
        <v>41.198428984116426</v>
      </c>
      <c r="AP24" s="16" t="s">
        <v>37191</v>
      </c>
      <c r="AQ24" s="33">
        <f>CHOOSE(MIN(D6L1217C9,RUN_YEARS),B7L812C2,B7L812C11,B7L812C20,B7L812C29,B7L812C38)</f>
        <v>160.86136591237275</v>
      </c>
      <c r="AR24" s="16" t="s">
        <v>37192</v>
      </c>
      <c r="AS24" s="33">
        <f>IF(D6L1217C20=0,0,D6L1217C18/D6L1217C20)</f>
        <v>1.7770831667194668E-2</v>
      </c>
      <c r="AT24" s="16" t="s">
        <v>37193</v>
      </c>
      <c r="AU24" s="33">
        <f>IF(D6L1217C5=0,0,D6L1217C18/D6L1217C5)</f>
        <v>3.2442469559695701E-2</v>
      </c>
      <c r="AV24" s="16" t="s">
        <v>37194</v>
      </c>
      <c r="AW24" s="33">
        <f>CHOOSE(MIN(D6L1217C9,RUN_YEARS),B7L812C1,B7L812C10,B7L812C19,B7L812C28,B7L812C37)</f>
        <v>2318.3174403801031</v>
      </c>
      <c r="AX24" s="16" t="s">
        <v>37195</v>
      </c>
      <c r="AY24" s="33">
        <f>IF(D6L1217C23=0,0,D6L1217C19/D6L1217C23)</f>
        <v>1.7770831667194668E-2</v>
      </c>
      <c r="AZ24" s="16" t="s">
        <v>37196</v>
      </c>
      <c r="BA24" s="33">
        <f>IF(D6L1217C5=0,0,D6L1217C19/D6L1217C5)</f>
        <v>0.46755753044030429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0.21938768477582801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98010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5163.1221412868863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167.44672121805448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2553.3654809557975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452.50104730321107</v>
      </c>
      <c r="J26" s="16" t="s">
        <v>37239</v>
      </c>
      <c r="K26" s="21">
        <f>IF(FLOW_THRU_100PCT="Y",1,INDEX(VariabilityMatrix,D6L1219C1,D6L1219C9))</f>
        <v>0.2253326080177929</v>
      </c>
      <c r="L26" s="16" t="s">
        <v>37219</v>
      </c>
      <c r="M26" s="15">
        <f>IF(D6L1219C2&lt;&gt;0,D6L1219C2*D6L1219C4,D6L1219C3*D6L1219C4)</f>
        <v>101.96324111961522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50.98162055980761</v>
      </c>
      <c r="R26" s="16" t="s">
        <v>37221</v>
      </c>
      <c r="S26" s="15">
        <f>D6L1219C5-D6L1219C7</f>
        <v>50.98162055980761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44.890483148868825</v>
      </c>
      <c r="X26" s="16" t="s">
        <v>37223</v>
      </c>
      <c r="Y26" s="33">
        <f>D6L1219C7-D6L1219C10</f>
        <v>6.091137410938785</v>
      </c>
      <c r="Z26" s="16" t="s">
        <v>37224</v>
      </c>
      <c r="AA26" s="33">
        <f>CHOOSE(MIN(D6L1219C9,RUN_YEARS),B7L812C7,B7L812C16,B7L812C25,B7L812C34,B7L812C43)</f>
        <v>91230.333333333328</v>
      </c>
      <c r="AB26" s="16" t="s">
        <v>37225</v>
      </c>
      <c r="AC26" s="33">
        <f>IF(D6L1219C12=0,0,D6L1219C10/D6L1219C12)</f>
        <v>4.9205655080585941E-4</v>
      </c>
      <c r="AD26" s="16" t="s">
        <v>37226</v>
      </c>
      <c r="AE26" s="33">
        <f>IF(D6L1219C5=0,0,D6L1219C10/D6L1219C5)</f>
        <v>0.44026143790591021</v>
      </c>
      <c r="AF26" s="16" t="s">
        <v>37227</v>
      </c>
      <c r="AG26" s="33">
        <f>CHOOSE(MIN(D6L1219C9,RUN_YEARS),B7L812C5,B7L812C14,B7L812C23,B7L812C32,B7L812C41)</f>
        <v>4761.1299030905693</v>
      </c>
      <c r="AH26" s="16" t="s">
        <v>37228</v>
      </c>
      <c r="AI26" s="33">
        <f>IF(D6L1219C15=0,0,D6L1219C11/D6L1219C15)</f>
        <v>1.2793470320952333E-3</v>
      </c>
      <c r="AJ26" s="16" t="s">
        <v>37229</v>
      </c>
      <c r="AK26" s="33">
        <f>IF(D6L1219C5=0,0,D6L1219C11/D6L1219C5)</f>
        <v>5.9738562094089807E-2</v>
      </c>
      <c r="AL26" s="16" t="s">
        <v>37230</v>
      </c>
      <c r="AM26" s="33">
        <f>D6L1219C8*CHOOSE(MIN(D6L1219C9,RUN_YEARS),B7L812C4,B7L812C13,B7L812C22,B7L812C31,B7L812C40)</f>
        <v>3.3079393462310298</v>
      </c>
      <c r="AN26" s="16" t="s">
        <v>37231</v>
      </c>
      <c r="AO26" s="33">
        <f>D6L1219C8-D6L1219C18</f>
        <v>47.673681213576579</v>
      </c>
      <c r="AP26" s="16" t="s">
        <v>37232</v>
      </c>
      <c r="AQ26" s="33">
        <f>CHOOSE(MIN(D6L1219C9,RUN_YEARS),B7L812C2,B7L812C11,B7L812C20,B7L812C29,B7L812C38)</f>
        <v>160.86136591237275</v>
      </c>
      <c r="AR26" s="16" t="s">
        <v>37233</v>
      </c>
      <c r="AS26" s="33">
        <f>IF(D6L1219C20=0,0,D6L1219C18/D6L1219C20)</f>
        <v>2.056391432131062E-2</v>
      </c>
      <c r="AT26" s="16" t="s">
        <v>37234</v>
      </c>
      <c r="AU26" s="33">
        <f>IF(D6L1219C5=0,0,D6L1219C18/D6L1219C5)</f>
        <v>3.2442469559695701E-2</v>
      </c>
      <c r="AV26" s="16" t="s">
        <v>37235</v>
      </c>
      <c r="AW26" s="33">
        <f>CHOOSE(MIN(D6L1219C9,RUN_YEARS),B7L812C1,B7L812C10,B7L812C19,B7L812C28,B7L812C37)</f>
        <v>2318.3174403801031</v>
      </c>
      <c r="AX26" s="16" t="s">
        <v>37236</v>
      </c>
      <c r="AY26" s="33">
        <f>IF(D6L1219C23=0,0,D6L1219C19/D6L1219C23)</f>
        <v>2.056391432131062E-2</v>
      </c>
      <c r="AZ26" s="16" t="s">
        <v>37237</v>
      </c>
      <c r="BA26" s="33">
        <f>IF(D6L1219C5=0,0,D6L1219C19/D6L1219C5)</f>
        <v>0.46755753044030429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504.42459713044661</v>
      </c>
      <c r="J27" s="16" t="s">
        <v>37260</v>
      </c>
      <c r="K27" s="21">
        <f>IF(FLOW_THRU_100PCT="Y",1,INDEX(VariabilityMatrix,D6L1220C1,D6L1220C9))</f>
        <v>0.21938768477582801</v>
      </c>
      <c r="L27" s="16" t="s">
        <v>37240</v>
      </c>
      <c r="M27" s="15">
        <f>IF(D6L1220C2&lt;&gt;0,D6L1220C2*D6L1220C4,D6L1220C3*D6L1220C4)</f>
        <v>110.66454450842846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55.332272254214232</v>
      </c>
      <c r="R27" s="16" t="s">
        <v>37242</v>
      </c>
      <c r="S27" s="15">
        <f>D6L1220C5-D6L1220C7</f>
        <v>55.332272254214232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48.666567493192048</v>
      </c>
      <c r="X27" s="16" t="s">
        <v>37244</v>
      </c>
      <c r="Y27" s="33">
        <f>D6L1220C7-D6L1220C10</f>
        <v>6.6657047610221838</v>
      </c>
      <c r="Z27" s="16" t="s">
        <v>37245</v>
      </c>
      <c r="AA27" s="33">
        <f>CHOOSE(MIN(D6L1220C9,RUN_YEARS),B7L812C7,B7L812C16,B7L812C25,B7L812C34,B7L812C43)</f>
        <v>98010</v>
      </c>
      <c r="AB27" s="16" t="s">
        <v>37246</v>
      </c>
      <c r="AC27" s="33">
        <f>IF(D6L1220C12=0,0,D6L1220C10/D6L1220C12)</f>
        <v>4.9654695942446733E-4</v>
      </c>
      <c r="AD27" s="16" t="s">
        <v>37247</v>
      </c>
      <c r="AE27" s="33">
        <f>IF(D6L1220C5=0,0,D6L1220C10/D6L1220C5)</f>
        <v>0.43976657301910721</v>
      </c>
      <c r="AF27" s="16" t="s">
        <v>37248</v>
      </c>
      <c r="AG27" s="33">
        <f>CHOOSE(MIN(D6L1220C9,RUN_YEARS),B7L812C5,B7L812C14,B7L812C23,B7L812C32,B7L812C41)</f>
        <v>5163.1221412868863</v>
      </c>
      <c r="AH27" s="16" t="s">
        <v>37249</v>
      </c>
      <c r="AI27" s="33">
        <f>IF(D6L1220C15=0,0,D6L1220C11/D6L1220C15)</f>
        <v>1.2910220945036147E-3</v>
      </c>
      <c r="AJ27" s="16" t="s">
        <v>37250</v>
      </c>
      <c r="AK27" s="33">
        <f>IF(D6L1220C5=0,0,D6L1220C11/D6L1220C5)</f>
        <v>6.0233426980892769E-2</v>
      </c>
      <c r="AL27" s="16" t="s">
        <v>37251</v>
      </c>
      <c r="AM27" s="33">
        <f>D6L1220C8*CHOOSE(MIN(D6L1220C9,RUN_YEARS),B7L812C4,B7L812C13,B7L812C22,B7L812C31,B7L812C40)</f>
        <v>3.4053094730721449</v>
      </c>
      <c r="AN27" s="16" t="s">
        <v>37252</v>
      </c>
      <c r="AO27" s="33">
        <f>D6L1220C8-D6L1220C18</f>
        <v>51.926962781142088</v>
      </c>
      <c r="AP27" s="16" t="s">
        <v>37253</v>
      </c>
      <c r="AQ27" s="33">
        <f>CHOOSE(MIN(D6L1220C9,RUN_YEARS),B7L812C2,B7L812C11,B7L812C20,B7L812C29,B7L812C38)</f>
        <v>167.44672121805448</v>
      </c>
      <c r="AR27" s="16" t="s">
        <v>37254</v>
      </c>
      <c r="AS27" s="33">
        <f>IF(D6L1220C20=0,0,D6L1220C18/D6L1220C20)</f>
        <v>2.033667454519842E-2</v>
      </c>
      <c r="AT27" s="16" t="s">
        <v>37255</v>
      </c>
      <c r="AU27" s="33">
        <f>IF(D6L1220C5=0,0,D6L1220C18/D6L1220C5)</f>
        <v>3.0771458810032772E-2</v>
      </c>
      <c r="AV27" s="16" t="s">
        <v>37256</v>
      </c>
      <c r="AW27" s="33">
        <f>CHOOSE(MIN(D6L1220C9,RUN_YEARS),B7L812C1,B7L812C10,B7L812C19,B7L812C28,B7L812C37)</f>
        <v>2553.3654809557975</v>
      </c>
      <c r="AX27" s="16" t="s">
        <v>37257</v>
      </c>
      <c r="AY27" s="33">
        <f>IF(D6L1220C23=0,0,D6L1220C19/D6L1220C23)</f>
        <v>2.033667454519842E-2</v>
      </c>
      <c r="AZ27" s="16" t="s">
        <v>37258</v>
      </c>
      <c r="BA27" s="33">
        <f>IF(D6L1220C5=0,0,D6L1220C19/D6L1220C5)</f>
        <v>0.46922854118996721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0.21938768477582801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98010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5163.1221412868863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167.44672121805448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2553.3654809557975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0.21938768477582801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98010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5163.1221412868863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167.44672121805448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2553.3654809557975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0.21938768477582801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98010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5163.1221412868863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167.44672121805448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2553.3654809557975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0.21938768477582801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98010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5163.1221412868863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167.44672121805448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2553.3654809557975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0.21938768477582801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98010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5163.1221412868863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167.44672121805448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2553.3654809557975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98010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5163.1221412868863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167.44672121805448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2553.3654809557975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43.71414384099841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37.59416370325863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18.797081851629315</v>
      </c>
      <c r="R34" s="16" t="s">
        <v>37388</v>
      </c>
      <c r="S34" s="15">
        <f>D6L1227C5-D6L1227C7</f>
        <v>18.797081851629315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16.55126056886682</v>
      </c>
      <c r="X34" s="16" t="s">
        <v>37390</v>
      </c>
      <c r="Y34" s="33">
        <f>D6L1227C7-D6L1227C10</f>
        <v>2.2458212827624955</v>
      </c>
      <c r="Z34" s="16" t="s">
        <v>37391</v>
      </c>
      <c r="AA34" s="33">
        <f>CHOOSE(MIN(D6L1227C9,RUN_YEARS),B7L812C7,B7L812C16,B7L812C25,B7L812C34,B7L812C43)</f>
        <v>91230.333333333328</v>
      </c>
      <c r="AB34" s="16" t="s">
        <v>37392</v>
      </c>
      <c r="AC34" s="33">
        <f>IF(D6L1227C12=0,0,D6L1227C10/D6L1227C12)</f>
        <v>1.814227786321087E-4</v>
      </c>
      <c r="AD34" s="16" t="s">
        <v>37393</v>
      </c>
      <c r="AE34" s="33">
        <f>IF(D6L1227C5=0,0,D6L1227C10/D6L1227C5)</f>
        <v>0.4402614379059101</v>
      </c>
      <c r="AF34" s="16" t="s">
        <v>37394</v>
      </c>
      <c r="AG34" s="33">
        <f>CHOOSE(MIN(D6L1227C9,RUN_YEARS),B7L812C5,B7L812C14,B7L812C23,B7L812C32,B7L812C41)</f>
        <v>4761.1299030905693</v>
      </c>
      <c r="AH34" s="16" t="s">
        <v>37395</v>
      </c>
      <c r="AI34" s="33">
        <f>IF(D6L1227C15=0,0,D6L1227C11/D6L1227C15)</f>
        <v>4.7169922444348269E-4</v>
      </c>
      <c r="AJ34" s="16" t="s">
        <v>37396</v>
      </c>
      <c r="AK34" s="33">
        <f>IF(D6L1227C5=0,0,D6L1227C11/D6L1227C5)</f>
        <v>5.9738562094089877E-2</v>
      </c>
      <c r="AL34" s="16" t="s">
        <v>37397</v>
      </c>
      <c r="AM34" s="33">
        <f>D6L1227C8*CHOOSE(MIN(D6L1227C9,RUN_YEARS),B7L812C4,B7L812C13,B7L812C22,B7L812C31,B7L812C40)</f>
        <v>1.219647511565185</v>
      </c>
      <c r="AN34" s="16" t="s">
        <v>37398</v>
      </c>
      <c r="AO34" s="33">
        <f>D6L1227C8-D6L1227C18</f>
        <v>17.57743434006413</v>
      </c>
      <c r="AP34" s="16" t="s">
        <v>37399</v>
      </c>
      <c r="AQ34" s="33">
        <f>CHOOSE(MIN(D6L1227C9,RUN_YEARS),B7L812C2,B7L812C11,B7L812C20,B7L812C29,B7L812C38)</f>
        <v>160.86136591237275</v>
      </c>
      <c r="AR34" s="16" t="s">
        <v>37400</v>
      </c>
      <c r="AS34" s="33">
        <f>IF(D6L1227C20=0,0,D6L1227C18/D6L1227C20)</f>
        <v>7.5819790827187988E-3</v>
      </c>
      <c r="AT34" s="16" t="s">
        <v>37401</v>
      </c>
      <c r="AU34" s="33">
        <f>IF(D6L1227C5=0,0,D6L1227C18/D6L1227C5)</f>
        <v>3.2442469559695701E-2</v>
      </c>
      <c r="AV34" s="16" t="s">
        <v>37402</v>
      </c>
      <c r="AW34" s="33">
        <f>CHOOSE(MIN(D6L1227C9,RUN_YEARS),B7L812C1,B7L812C10,B7L812C19,B7L812C28,B7L812C37)</f>
        <v>2318.3174403801031</v>
      </c>
      <c r="AX34" s="16" t="s">
        <v>37403</v>
      </c>
      <c r="AY34" s="33">
        <f>IF(D6L1227C23=0,0,D6L1227C19/D6L1227C23)</f>
        <v>7.5819790827187997E-3</v>
      </c>
      <c r="AZ34" s="16" t="s">
        <v>37404</v>
      </c>
      <c r="BA34" s="33">
        <f>IF(D6L1227C5=0,0,D6L1227C19/D6L1227C5)</f>
        <v>0.46755753044030429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2902.1612588457842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1761.4144372661117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880.70721863305585</v>
      </c>
      <c r="R35" s="16" t="s">
        <v>37408</v>
      </c>
      <c r="S35" s="15">
        <f>SUM(D6L1201C8:D6L1227C8)-2*SUM(D6L1209C8,D6L1211C8,D6L1222C8,D6L1224C8,D6L1227C8)</f>
        <v>880.70721863305585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775.43570756252132</v>
      </c>
      <c r="X35" s="16" t="s">
        <v>37410</v>
      </c>
      <c r="Y35" s="33">
        <f>SUM(D6L1201C11:D6L1227C11)-2*SUM(D6L1209C11,D6L1211C11,D6L1222C11,D6L1224C11,D6L1227C11)</f>
        <v>105.27151107053447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8.4624153584013546E-3</v>
      </c>
      <c r="AD35" s="16" t="s">
        <v>37412</v>
      </c>
      <c r="AE35" s="33">
        <f>IF(D6L1228C5=0,0,D6L1228C10/D6L1228C5)</f>
        <v>0.44023467229329272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2.2002279931843508E-2</v>
      </c>
      <c r="AJ35" s="16" t="s">
        <v>37414</v>
      </c>
      <c r="AK35" s="33">
        <f>IF(D6L1228C5=0,0,D6L1228C11/D6L1228C5)</f>
        <v>5.9765327706707234E-2</v>
      </c>
      <c r="AL35" s="16" t="s">
        <v>37415</v>
      </c>
      <c r="AM35" s="33">
        <f>SUM(D6L1201C18:D6L1227C18)-2*SUM(D6L1209C18,D6L1211C18,D6L1222C18,D6L1224C18,D6L1227C18)</f>
        <v>56.964384628097996</v>
      </c>
      <c r="AN35" s="16" t="s">
        <v>37416</v>
      </c>
      <c r="AO35" s="33">
        <f>SUM(D6L1201C19:D6L1227C19)-2*SUM(D6L1209C19,D6L1211C19,D6L1222C19,D6L1224C19,D6L1227C19)</f>
        <v>823.74283400495756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0.35327760542953923</v>
      </c>
      <c r="AT35" s="16" t="s">
        <v>37418</v>
      </c>
      <c r="AU35" s="33">
        <f>IF(D6L1228C5=0,0,D6L1228C18/D6L1228C5)</f>
        <v>3.2340137234546755E-2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0.35327760542953929</v>
      </c>
      <c r="AZ35" s="16" t="s">
        <v>37420</v>
      </c>
      <c r="BA35" s="33">
        <f>IF(D6L1228C5=0,0,D6L1228C19/D6L1228C5)</f>
        <v>0.46765986276545307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19.434067585081696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9.7170337925408479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4.8585168962704239</v>
      </c>
      <c r="R36" s="16" t="s">
        <v>37425</v>
      </c>
      <c r="S36" s="15">
        <f>D6L1229C5-D6L1229C7</f>
        <v>4.8585168962704239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4.2732266508565466</v>
      </c>
      <c r="X36" s="16" t="s">
        <v>37427</v>
      </c>
      <c r="Y36" s="33">
        <f>D6L1229C7-D6L1229C10</f>
        <v>0.58529024541387731</v>
      </c>
      <c r="Z36" s="16" t="s">
        <v>37428</v>
      </c>
      <c r="AA36" s="33">
        <f>CHOOSE(MIN(D6L1229C9,RUN_YEARS),B7L812C7,B7L812C16,B7L812C25,B7L812C34,B7L812C43)</f>
        <v>98010</v>
      </c>
      <c r="AB36" s="16" t="s">
        <v>37429</v>
      </c>
      <c r="AC36" s="33">
        <f>IF(D6L1229C12=0,0,D6L1229C10/D6L1229C12)</f>
        <v>4.3599904610310651E-5</v>
      </c>
      <c r="AD36" s="16" t="s">
        <v>37430</v>
      </c>
      <c r="AE36" s="33">
        <f>IF(D6L1229C5=0,0,D6L1229C10/D6L1229C5)</f>
        <v>0.43976657301910715</v>
      </c>
      <c r="AF36" s="16" t="s">
        <v>37431</v>
      </c>
      <c r="AG36" s="33">
        <f>CHOOSE(MIN(D6L1229C9,RUN_YEARS),B7L812C5,B7L812C14,B7L812C23,B7L812C32,B7L812C41)</f>
        <v>5163.1221412868863</v>
      </c>
      <c r="AH36" s="16" t="s">
        <v>37432</v>
      </c>
      <c r="AI36" s="33">
        <f>IF(D6L1229C15=0,0,D6L1229C11/D6L1229C15)</f>
        <v>1.1335975198680777E-4</v>
      </c>
      <c r="AJ36" s="16" t="s">
        <v>37433</v>
      </c>
      <c r="AK36" s="33">
        <f>IF(D6L1229C5=0,0,D6L1229C11/D6L1229C5)</f>
        <v>6.0233426980892832E-2</v>
      </c>
      <c r="AL36" s="16" t="s">
        <v>37434</v>
      </c>
      <c r="AM36" s="33">
        <f>D6L1229C8*CHOOSE(MIN(D6L1229C9,RUN_YEARS),B7L812C4,B7L812C13,B7L812C22,B7L812C31,B7L812C40)</f>
        <v>0.29900730510286722</v>
      </c>
      <c r="AN36" s="16" t="s">
        <v>37435</v>
      </c>
      <c r="AO36" s="33">
        <f>D6L1229C8-D6L1229C18</f>
        <v>4.5595095911675569</v>
      </c>
      <c r="AP36" s="16" t="s">
        <v>37436</v>
      </c>
      <c r="AQ36" s="33">
        <f>CHOOSE(MIN(D6L1229C9,RUN_YEARS),B7L812C2,B7L812C11,B7L812C20,B7L812C29,B7L812C38)</f>
        <v>167.44672121805448</v>
      </c>
      <c r="AR36" s="16" t="s">
        <v>37437</v>
      </c>
      <c r="AS36" s="33">
        <f>IF(D6L1229C20=0,0,D6L1229C18/D6L1229C20)</f>
        <v>1.7856862345694445E-3</v>
      </c>
      <c r="AT36" s="16" t="s">
        <v>37438</v>
      </c>
      <c r="AU36" s="33">
        <f>IF(D6L1229C5=0,0,D6L1229C18/D6L1229C5)</f>
        <v>3.0771458810032772E-2</v>
      </c>
      <c r="AV36" s="16" t="s">
        <v>37439</v>
      </c>
      <c r="AW36" s="33">
        <f>CHOOSE(MIN(D6L1229C9,RUN_YEARS),B7L812C1,B7L812C10,B7L812C19,B7L812C28,B7L812C37)</f>
        <v>2553.3654809557975</v>
      </c>
      <c r="AX36" s="16" t="s">
        <v>37440</v>
      </c>
      <c r="AY36" s="33">
        <f>IF(D6L1229C23=0,0,D6L1229C19/D6L1229C23)</f>
        <v>1.7856862345694447E-3</v>
      </c>
      <c r="AZ36" s="16" t="s">
        <v>37441</v>
      </c>
      <c r="BA36" s="33">
        <f>IF(D6L1229C5=0,0,D6L1229C19/D6L1229C5)</f>
        <v>0.46922854118996726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98010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5163.1221412868863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167.44672121805448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2553.3654809557975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-4.9704321934494278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-2.4852160967247139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-1.2426080483623569</v>
      </c>
      <c r="R38" s="16" t="s">
        <v>37465</v>
      </c>
      <c r="S38" s="15">
        <f>D6L1231C5-D6L1231C7</f>
        <v>-1.2426080483623569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-1.0929149660685495</v>
      </c>
      <c r="X38" s="16" t="s">
        <v>37467</v>
      </c>
      <c r="Y38" s="33">
        <f>D6L1231C7-D6L1231C10</f>
        <v>-0.1496930822938074</v>
      </c>
      <c r="Z38" s="16" t="s">
        <v>37468</v>
      </c>
      <c r="AA38" s="33">
        <f>CHOOSE(MIN(D6L1231C9,RUN_YEARS),B7L812C7,B7L812C16,B7L812C25,B7L812C34,B7L812C43)</f>
        <v>98010</v>
      </c>
      <c r="AB38" s="16" t="s">
        <v>37469</v>
      </c>
      <c r="AC38" s="33">
        <f>IF(D6L1231C12=0,0,D6L1231C10/D6L1231C12)</f>
        <v>-1.1151055668488415E-5</v>
      </c>
      <c r="AD38" s="16" t="s">
        <v>37470</v>
      </c>
      <c r="AE38" s="33">
        <f>IF(D6L1231C5=0,0,D6L1231C10/D6L1231C5)</f>
        <v>0.43976657301910721</v>
      </c>
      <c r="AF38" s="16" t="s">
        <v>37471</v>
      </c>
      <c r="AG38" s="33">
        <f>CHOOSE(MIN(D6L1231C9,RUN_YEARS),B7L812C5,B7L812C14,B7L812C23,B7L812C32,B7L812C41)</f>
        <v>5163.1221412868863</v>
      </c>
      <c r="AH38" s="16" t="s">
        <v>37472</v>
      </c>
      <c r="AI38" s="33">
        <f>IF(D6L1231C15=0,0,D6L1231C11/D6L1231C15)</f>
        <v>-2.8992744738069868E-5</v>
      </c>
      <c r="AJ38" s="16" t="s">
        <v>37473</v>
      </c>
      <c r="AK38" s="33">
        <f>IF(D6L1231C5=0,0,D6L1231C11/D6L1231C5)</f>
        <v>6.0233426980892769E-2</v>
      </c>
      <c r="AL38" s="16" t="s">
        <v>37474</v>
      </c>
      <c r="AM38" s="33">
        <f>D6L1231C8*CHOOSE(MIN(D6L1231C9,RUN_YEARS),B7L812C4,B7L812C13,B7L812C22,B7L812C31,B7L812C40)</f>
        <v>-7.6473724754394956E-2</v>
      </c>
      <c r="AN38" s="16" t="s">
        <v>37475</v>
      </c>
      <c r="AO38" s="33">
        <f>D6L1231C8-D6L1231C18</f>
        <v>-1.166134323607962</v>
      </c>
      <c r="AP38" s="16" t="s">
        <v>37476</v>
      </c>
      <c r="AQ38" s="33">
        <f>CHOOSE(MIN(D6L1231C9,RUN_YEARS),B7L812C2,B7L812C11,B7L812C20,B7L812C29,B7L812C38)</f>
        <v>167.44672121805448</v>
      </c>
      <c r="AR38" s="16" t="s">
        <v>37477</v>
      </c>
      <c r="AS38" s="33">
        <f>IF(D6L1231C20=0,0,D6L1231C18/D6L1231C20)</f>
        <v>-4.5670482048321761E-4</v>
      </c>
      <c r="AT38" s="16" t="s">
        <v>37478</v>
      </c>
      <c r="AU38" s="33">
        <f>IF(D6L1231C5=0,0,D6L1231C18/D6L1231C5)</f>
        <v>3.0771458810032772E-2</v>
      </c>
      <c r="AV38" s="16" t="s">
        <v>37479</v>
      </c>
      <c r="AW38" s="33">
        <f>CHOOSE(MIN(D6L1231C9,RUN_YEARS),B7L812C1,B7L812C10,B7L812C19,B7L812C28,B7L812C37)</f>
        <v>2553.3654809557975</v>
      </c>
      <c r="AX38" s="16" t="s">
        <v>37480</v>
      </c>
      <c r="AY38" s="33">
        <f>IF(D6L1231C23=0,0,D6L1231C19/D6L1231C23)</f>
        <v>-4.5670482048321755E-4</v>
      </c>
      <c r="AZ38" s="16" t="s">
        <v>37481</v>
      </c>
      <c r="BA38" s="33">
        <f>IF(D6L1231C5=0,0,D6L1231C19/D6L1231C5)</f>
        <v>0.46922854118996721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98010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5163.1221412868863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167.44672121805448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2553.3654809557975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-557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-557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-222.8</v>
      </c>
      <c r="R40" s="16" t="s">
        <v>37506</v>
      </c>
      <c r="S40" s="15">
        <f>D6L1233C5-D6L1233C7</f>
        <v>-334.2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-195.95998493731418</v>
      </c>
      <c r="X40" s="16" t="s">
        <v>37508</v>
      </c>
      <c r="Y40" s="33">
        <f>D6L1233C7-D6L1233C10</f>
        <v>-26.840015062685836</v>
      </c>
      <c r="Z40" s="16" t="s">
        <v>37509</v>
      </c>
      <c r="AA40" s="33">
        <f>CHOOSE(MIN(D6L1233C9,RUN_YEARS),B7L812C7,B7L812C16,B7L812C25,B7L812C34,B7L812C43)</f>
        <v>98010</v>
      </c>
      <c r="AB40" s="16" t="s">
        <v>37510</v>
      </c>
      <c r="AC40" s="33">
        <f>IF(D6L1233C12=0,0,D6L1233C10/D6L1233C12)</f>
        <v>-1.9993876638844423E-3</v>
      </c>
      <c r="AD40" s="16" t="s">
        <v>37511</v>
      </c>
      <c r="AE40" s="33">
        <f>IF(D6L1233C5=0,0,D6L1233C10/D6L1233C5)</f>
        <v>0.35181325841528577</v>
      </c>
      <c r="AF40" s="16" t="s">
        <v>37512</v>
      </c>
      <c r="AG40" s="33">
        <f>CHOOSE(MIN(D6L1233C9,RUN_YEARS),B7L812C5,B7L812C14,B7L812C23,B7L812C32,B7L812C41)</f>
        <v>5163.1221412868863</v>
      </c>
      <c r="AH40" s="16" t="s">
        <v>37513</v>
      </c>
      <c r="AI40" s="33">
        <f>IF(D6L1233C15=0,0,D6L1233C11/D6L1233C15)</f>
        <v>-5.1984079260995507E-3</v>
      </c>
      <c r="AJ40" s="16" t="s">
        <v>37514</v>
      </c>
      <c r="AK40" s="33">
        <f>IF(D6L1233C5=0,0,D6L1233C11/D6L1233C5)</f>
        <v>4.8186741584714247E-2</v>
      </c>
      <c r="AL40" s="16" t="s">
        <v>37515</v>
      </c>
      <c r="AM40" s="33">
        <f>D6L1233C8*CHOOSE(MIN(D6L1233C9,RUN_YEARS),B7L812C4,B7L812C13,B7L812C22,B7L812C31,B7L812C40)</f>
        <v>-20.567643068625905</v>
      </c>
      <c r="AN40" s="16" t="s">
        <v>37516</v>
      </c>
      <c r="AO40" s="33">
        <f>D6L1233C8-D6L1233C18</f>
        <v>-313.63235693137409</v>
      </c>
      <c r="AP40" s="16" t="s">
        <v>37517</v>
      </c>
      <c r="AQ40" s="33">
        <f>CHOOSE(MIN(D6L1233C9,RUN_YEARS),B7L812C2,B7L812C11,B7L812C20,B7L812C29,B7L812C38)</f>
        <v>167.44672121805448</v>
      </c>
      <c r="AR40" s="16" t="s">
        <v>37518</v>
      </c>
      <c r="AS40" s="33">
        <f>IF(D6L1233C20=0,0,D6L1233C18/D6L1233C20)</f>
        <v>-0.1228309692719636</v>
      </c>
      <c r="AT40" s="16" t="s">
        <v>37519</v>
      </c>
      <c r="AU40" s="33">
        <f>IF(D6L1233C5=0,0,D6L1233C18/D6L1233C5)</f>
        <v>3.6925750572039326E-2</v>
      </c>
      <c r="AV40" s="16" t="s">
        <v>37520</v>
      </c>
      <c r="AW40" s="33">
        <f>CHOOSE(MIN(D6L1233C9,RUN_YEARS),B7L812C1,B7L812C10,B7L812C19,B7L812C28,B7L812C37)</f>
        <v>2553.3654809557975</v>
      </c>
      <c r="AX40" s="16" t="s">
        <v>37521</v>
      </c>
      <c r="AY40" s="33">
        <f>IF(D6L1233C23=0,0,D6L1233C19/D6L1233C23)</f>
        <v>-0.12283096927196359</v>
      </c>
      <c r="AZ40" s="16" t="s">
        <v>37522</v>
      </c>
      <c r="BA40" s="33">
        <f>IF(D6L1233C5=0,0,D6L1233C19/D6L1233C5)</f>
        <v>0.56307424942796069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6483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6483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6483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98010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5163.1221412868863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398.98273493088493</v>
      </c>
      <c r="AN41" s="16" t="s">
        <v>37535</v>
      </c>
      <c r="AO41" s="33">
        <f>D6L1234C8-D6L1234C18</f>
        <v>6084.0172650691147</v>
      </c>
      <c r="AP41" s="16" t="s">
        <v>37536</v>
      </c>
      <c r="AQ41" s="33">
        <f>CHOOSE(MIN(D6L1234C9,RUN_YEARS),B7L812C2,B7L812C11,B7L812C20,B7L812C29,B7L812C38)</f>
        <v>167.44672121805448</v>
      </c>
      <c r="AR41" s="16" t="s">
        <v>37537</v>
      </c>
      <c r="AS41" s="33">
        <f>IF(D6L1234C20=0,0,D6L1234C18/D6L1234C20)</f>
        <v>2.3827443859669062</v>
      </c>
      <c r="AT41" s="16" t="s">
        <v>37538</v>
      </c>
      <c r="AU41" s="33">
        <f>IF(D6L1234C5=0,0,D6L1234C18/D6L1234C5)</f>
        <v>6.1542917620065543E-2</v>
      </c>
      <c r="AV41" s="16" t="s">
        <v>37539</v>
      </c>
      <c r="AW41" s="33">
        <f>CHOOSE(MIN(D6L1234C9,RUN_YEARS),B7L812C1,B7L812C10,B7L812C19,B7L812C28,B7L812C37)</f>
        <v>2553.3654809557975</v>
      </c>
      <c r="AX41" s="16" t="s">
        <v>37540</v>
      </c>
      <c r="AY41" s="33">
        <f>IF(D6L1234C23=0,0,D6L1234C19/D6L1234C23)</f>
        <v>2.3827443859669057</v>
      </c>
      <c r="AZ41" s="16" t="s">
        <v>37541</v>
      </c>
      <c r="BA41" s="33">
        <f>IF(D6L1234C5=0,0,D6L1234C19/D6L1234C5)</f>
        <v>0.93845708237993442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3413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3413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3413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3001.846627428426</v>
      </c>
      <c r="X42" s="16" t="s">
        <v>37548</v>
      </c>
      <c r="Y42" s="33">
        <f>D6L1235C7-D6L1235C10</f>
        <v>411.15337257157398</v>
      </c>
      <c r="Z42" s="16" t="s">
        <v>37549</v>
      </c>
      <c r="AA42" s="33">
        <f>CHOOSE(MIN(D6L1235C9,RUN_YEARS),B7L812C7,B7L812C16,B7L812C25,B7L812C34,B7L812C43)</f>
        <v>98010</v>
      </c>
      <c r="AB42" s="16" t="s">
        <v>37550</v>
      </c>
      <c r="AC42" s="33">
        <f>IF(D6L1235C12=0,0,D6L1235C10/D6L1235C12)</f>
        <v>3.0627962732664278E-2</v>
      </c>
      <c r="AD42" s="16" t="s">
        <v>37551</v>
      </c>
      <c r="AE42" s="33">
        <f>IF(D6L1235C5=0,0,D6L1235C10/D6L1235C5)</f>
        <v>0.87953314603821453</v>
      </c>
      <c r="AF42" s="16" t="s">
        <v>37552</v>
      </c>
      <c r="AG42" s="33">
        <f>CHOOSE(MIN(D6L1235C9,RUN_YEARS),B7L812C5,B7L812C14,B7L812C23,B7L812C32,B7L812C41)</f>
        <v>5163.1221412868863</v>
      </c>
      <c r="AH42" s="16" t="s">
        <v>37553</v>
      </c>
      <c r="AI42" s="33">
        <f>IF(D6L1235C15=0,0,D6L1235C11/D6L1235C15)</f>
        <v>7.963270310492708E-2</v>
      </c>
      <c r="AJ42" s="16" t="s">
        <v>37554</v>
      </c>
      <c r="AK42" s="33">
        <f>IF(D6L1235C5=0,0,D6L1235C11/D6L1235C5)</f>
        <v>0.12046685396178552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167.44672121805448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2553.3654809557975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27316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27316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27316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98010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5163.1221412868863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1681.1063377097105</v>
      </c>
      <c r="AN43" s="16" t="s">
        <v>37576</v>
      </c>
      <c r="AO43" s="33">
        <f>D6L1236C8-D6L1236C18</f>
        <v>25634.893662290291</v>
      </c>
      <c r="AP43" s="16" t="s">
        <v>37577</v>
      </c>
      <c r="AQ43" s="33">
        <f>CHOOSE(MIN(D6L1236C9,RUN_YEARS),B7L812C2,B7L812C11,B7L812C20,B7L812C29,B7L812C38)</f>
        <v>167.44672121805448</v>
      </c>
      <c r="AR43" s="16" t="s">
        <v>37578</v>
      </c>
      <c r="AS43" s="33">
        <f>IF(D6L1236C20=0,0,D6L1236C18/D6L1236C20)</f>
        <v>10.039649182025608</v>
      </c>
      <c r="AT43" s="16" t="s">
        <v>37579</v>
      </c>
      <c r="AU43" s="33">
        <f>IF(D6L1236C5=0,0,D6L1236C18/D6L1236C5)</f>
        <v>6.154291762006555E-2</v>
      </c>
      <c r="AV43" s="16" t="s">
        <v>37580</v>
      </c>
      <c r="AW43" s="33">
        <f>CHOOSE(MIN(D6L1236C9,RUN_YEARS),B7L812C1,B7L812C10,B7L812C19,B7L812C28,B7L812C37)</f>
        <v>2553.3654809557975</v>
      </c>
      <c r="AX43" s="16" t="s">
        <v>37581</v>
      </c>
      <c r="AY43" s="33">
        <f>IF(D6L1236C23=0,0,D6L1236C19/D6L1236C23)</f>
        <v>10.039649182025606</v>
      </c>
      <c r="AZ43" s="16" t="s">
        <v>37582</v>
      </c>
      <c r="BA43" s="33">
        <f>IF(D6L1236C5=0,0,D6L1236C19/D6L1236C5)</f>
        <v>0.93845708237993453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36669.463635391628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36662.231817695814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3193.8159088479078</v>
      </c>
      <c r="R44" s="16" t="s">
        <v>37586</v>
      </c>
      <c r="S44" s="15">
        <f>SUM(D6L1229C8:D6L1236C8)</f>
        <v>33468.415908847906</v>
      </c>
      <c r="U44" s="21" t="str">
        <f>NULL_VALUE</f>
        <v>n/a</v>
      </c>
      <c r="V44" s="16" t="s">
        <v>37587</v>
      </c>
      <c r="W44" s="33">
        <f>SUM(D6L1229C10:D6L1236C10)</f>
        <v>2809.0669541758998</v>
      </c>
      <c r="X44" s="16" t="s">
        <v>37588</v>
      </c>
      <c r="Y44" s="33">
        <f>SUM(D6L1229C11:D6L1236C11)</f>
        <v>384.74895467200821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2.8661023917721656E-2</v>
      </c>
      <c r="AD44" s="16" t="s">
        <v>37590</v>
      </c>
      <c r="AE44" s="33">
        <f>IF(D6L1237C5=0,0,D6L1237C10/D6L1237C5)</f>
        <v>7.6620184176022899E-2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7.4518662186076265E-2</v>
      </c>
      <c r="AJ44" s="16" t="s">
        <v>37592</v>
      </c>
      <c r="AK44" s="33">
        <f>IF(D6L1237C5=0,0,D6L1237C11/D6L1237C5)</f>
        <v>1.0494422614127405E-2</v>
      </c>
      <c r="AL44" s="16" t="s">
        <v>37593</v>
      </c>
      <c r="AM44" s="33">
        <f>SUM(D6L1229C18:D6L1236C18)</f>
        <v>2059.743963152318</v>
      </c>
      <c r="AN44" s="16" t="s">
        <v>37594</v>
      </c>
      <c r="AO44" s="33">
        <f>SUM(D6L1229C19:D6L1236C19)</f>
        <v>31408.671945695591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12.300891580134635</v>
      </c>
      <c r="AT44" s="16" t="s">
        <v>37596</v>
      </c>
      <c r="AU44" s="33">
        <f>IF(D6L1237C5=0,0,D6L1237C18/D6L1237C5)</f>
        <v>5.6181630550874925E-2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12.300891580134635</v>
      </c>
      <c r="AZ44" s="16" t="s">
        <v>37598</v>
      </c>
      <c r="BA44" s="33">
        <f>IF(D6L1237C5=0,0,D6L1237C19/D6L1237C5)</f>
        <v>0.85670376265897485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50.522148746751618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25.261074373375809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12.630537186687905</v>
      </c>
      <c r="R45" s="16" t="s">
        <v>37603</v>
      </c>
      <c r="S45" s="15">
        <f>D6L1238C5-D6L1238C7</f>
        <v>12.630537186687905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11.10897610796027</v>
      </c>
      <c r="X45" s="16" t="s">
        <v>37605</v>
      </c>
      <c r="Y45" s="33">
        <f>D6L1238C7-D6L1238C10</f>
        <v>1.5215610787276344</v>
      </c>
      <c r="Z45" s="16" t="s">
        <v>37606</v>
      </c>
      <c r="AA45" s="33">
        <f>CHOOSE(MIN(D6L1238C9,RUN_YEARS),B7L812C7,B7L812C16,B7L812C25,B7L812C34,B7L812C43)</f>
        <v>98010</v>
      </c>
      <c r="AB45" s="16" t="s">
        <v>37607</v>
      </c>
      <c r="AC45" s="33">
        <f>IF(D6L1238C12=0,0,D6L1238C10/D6L1238C12)</f>
        <v>1.1334533321049149E-4</v>
      </c>
      <c r="AD45" s="16" t="s">
        <v>37608</v>
      </c>
      <c r="AE45" s="33">
        <f>IF(D6L1238C5=0,0,D6L1238C10/D6L1238C5)</f>
        <v>0.43976657301910721</v>
      </c>
      <c r="AF45" s="16" t="s">
        <v>37609</v>
      </c>
      <c r="AG45" s="33">
        <f>CHOOSE(MIN(D6L1238C9,RUN_YEARS),B7L812C5,B7L812C14,B7L812C23,B7L812C32,B7L812C41)</f>
        <v>5163.1221412868863</v>
      </c>
      <c r="AH45" s="16" t="s">
        <v>37610</v>
      </c>
      <c r="AI45" s="33">
        <f>IF(D6L1238C15=0,0,D6L1238C11/D6L1238C15)</f>
        <v>2.9469786634727795E-4</v>
      </c>
      <c r="AJ45" s="16" t="s">
        <v>37611</v>
      </c>
      <c r="AK45" s="33">
        <f>IF(D6L1238C5=0,0,D6L1238C11/D6L1238C5)</f>
        <v>6.0233426980892811E-2</v>
      </c>
      <c r="AL45" s="16" t="s">
        <v>37612</v>
      </c>
      <c r="AM45" s="33">
        <f>D6L1238C8*CHOOSE(MIN(D6L1238C9,RUN_YEARS),B7L812C4,B7L812C13,B7L812C22,B7L812C31,B7L812C40)</f>
        <v>0.77732010957750808</v>
      </c>
      <c r="AN45" s="16" t="s">
        <v>37613</v>
      </c>
      <c r="AO45" s="33">
        <f>D6L1238C8-D6L1238C18</f>
        <v>11.853217077110397</v>
      </c>
      <c r="AP45" s="16" t="s">
        <v>37614</v>
      </c>
      <c r="AQ45" s="33">
        <f>CHOOSE(MIN(D6L1238C9,RUN_YEARS),B7L812C2,B7L812C11,B7L812C20,B7L812C29,B7L812C38)</f>
        <v>167.44672121805448</v>
      </c>
      <c r="AR45" s="16" t="s">
        <v>37615</v>
      </c>
      <c r="AS45" s="33">
        <f>IF(D6L1238C20=0,0,D6L1238C18/D6L1238C20)</f>
        <v>4.6421936716530684E-3</v>
      </c>
      <c r="AT45" s="16" t="s">
        <v>37616</v>
      </c>
      <c r="AU45" s="33">
        <f>IF(D6L1238C5=0,0,D6L1238C18/D6L1238C5)</f>
        <v>3.0771458810032772E-2</v>
      </c>
      <c r="AV45" s="16" t="s">
        <v>37617</v>
      </c>
      <c r="AW45" s="33">
        <f>CHOOSE(MIN(D6L1238C9,RUN_YEARS),B7L812C1,B7L812C10,B7L812C19,B7L812C28,B7L812C37)</f>
        <v>2553.3654809557975</v>
      </c>
      <c r="AX45" s="16" t="s">
        <v>37618</v>
      </c>
      <c r="AY45" s="33">
        <f>IF(D6L1238C23=0,0,D6L1238C19/D6L1238C23)</f>
        <v>4.6421936716530684E-3</v>
      </c>
      <c r="AZ45" s="16" t="s">
        <v>37619</v>
      </c>
      <c r="BA45" s="33">
        <f>IF(D6L1238C5=0,0,D6L1238C19/D6L1238C5)</f>
        <v>0.46922854118996726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-139.54429999999999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-139.54429999999999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-55.817720000000001</v>
      </c>
      <c r="R46" s="16" t="s">
        <v>37623</v>
      </c>
      <c r="S46" s="15">
        <f>D6L1239C5-D6L1239C7</f>
        <v>-83.726579999999984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-49.09353487628016</v>
      </c>
      <c r="X46" s="16" t="s">
        <v>37625</v>
      </c>
      <c r="Y46" s="33">
        <f>D6L1239C7-D6L1239C10</f>
        <v>-6.7241851237198418</v>
      </c>
      <c r="Z46" s="16" t="s">
        <v>37626</v>
      </c>
      <c r="AA46" s="33">
        <f>CHOOSE(MIN(D6L1239C9,RUN_YEARS),B7L812C7,B7L812C16,B7L812C25,B7L812C34,B7L812C43)</f>
        <v>98010</v>
      </c>
      <c r="AB46" s="16" t="s">
        <v>37627</v>
      </c>
      <c r="AC46" s="33">
        <f>IF(D6L1239C12=0,0,D6L1239C10/D6L1239C12)</f>
        <v>-5.0090332492888645E-4</v>
      </c>
      <c r="AD46" s="16" t="s">
        <v>37628</v>
      </c>
      <c r="AE46" s="33">
        <f>IF(D6L1239C5=0,0,D6L1239C10/D6L1239C5)</f>
        <v>0.35181325841528577</v>
      </c>
      <c r="AF46" s="16" t="s">
        <v>37629</v>
      </c>
      <c r="AG46" s="33">
        <f>CHOOSE(MIN(D6L1239C9,RUN_YEARS),B7L812C5,B7L812C14,B7L812C23,B7L812C32,B7L812C41)</f>
        <v>5163.1221412868863</v>
      </c>
      <c r="AH46" s="16" t="s">
        <v>37630</v>
      </c>
      <c r="AI46" s="33">
        <f>IF(D6L1239C15=0,0,D6L1239C11/D6L1239C15)</f>
        <v>-1.3023486448151054E-3</v>
      </c>
      <c r="AJ46" s="16" t="s">
        <v>37631</v>
      </c>
      <c r="AK46" s="33">
        <f>IF(D6L1239C5=0,0,D6L1239C11/D6L1239C5)</f>
        <v>4.8186741584714261E-2</v>
      </c>
      <c r="AL46" s="16" t="s">
        <v>37632</v>
      </c>
      <c r="AM46" s="33">
        <f>D6L1239C8*CHOOSE(MIN(D6L1239C9,RUN_YEARS),B7L812C4,B7L812C13,B7L812C22,B7L812C31,B7L812C40)</f>
        <v>-5.152778015549826</v>
      </c>
      <c r="AN46" s="16" t="s">
        <v>37633</v>
      </c>
      <c r="AO46" s="33">
        <f>D6L1239C8-D6L1239C18</f>
        <v>-78.573801984450157</v>
      </c>
      <c r="AP46" s="16" t="s">
        <v>37634</v>
      </c>
      <c r="AQ46" s="33">
        <f>CHOOSE(MIN(D6L1239C9,RUN_YEARS),B7L812C2,B7L812C11,B7L812C20,B7L812C29,B7L812C38)</f>
        <v>167.44672121805448</v>
      </c>
      <c r="AR46" s="16" t="s">
        <v>37635</v>
      </c>
      <c r="AS46" s="33">
        <f>IF(D6L1239C20=0,0,D6L1239C18/D6L1239C20)</f>
        <v>-3.077264205633333E-2</v>
      </c>
      <c r="AT46" s="16" t="s">
        <v>37636</v>
      </c>
      <c r="AU46" s="33">
        <f>IF(D6L1239C5=0,0,D6L1239C18/D6L1239C5)</f>
        <v>3.6925750572039319E-2</v>
      </c>
      <c r="AV46" s="16" t="s">
        <v>37637</v>
      </c>
      <c r="AW46" s="33">
        <f>CHOOSE(MIN(D6L1239C9,RUN_YEARS),B7L812C1,B7L812C10,B7L812C19,B7L812C28,B7L812C37)</f>
        <v>2553.3654809557975</v>
      </c>
      <c r="AX46" s="16" t="s">
        <v>37638</v>
      </c>
      <c r="AY46" s="33">
        <f>IF(D6L1239C23=0,0,D6L1239C19/D6L1239C23)</f>
        <v>-3.077264205633333E-2</v>
      </c>
      <c r="AZ46" s="16" t="s">
        <v>37639</v>
      </c>
      <c r="BA46" s="33">
        <f>IF(D6L1239C5=0,0,D6L1239C19/D6L1239C5)</f>
        <v>0.56307424942796058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-89.022151253248381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-114.28322562662419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-43.187182813312099</v>
      </c>
      <c r="R47" s="16" t="s">
        <v>37643</v>
      </c>
      <c r="S47" s="15">
        <f>SUM(D6L1238C8:D6L1239C8)</f>
        <v>-71.096042813312081</v>
      </c>
      <c r="U47" s="21" t="str">
        <f>NULL_VALUE</f>
        <v>n/a</v>
      </c>
      <c r="V47" s="16" t="s">
        <v>37644</v>
      </c>
      <c r="W47" s="33">
        <f>SUM(D6L1238C10:D6L1239C10)</f>
        <v>-37.984558768319886</v>
      </c>
      <c r="X47" s="16" t="s">
        <v>37645</v>
      </c>
      <c r="Y47" s="33">
        <f>SUM(D6L1238C11:D6L1239C11)</f>
        <v>-5.2026240449922074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-3.8755799171839498E-4</v>
      </c>
      <c r="AD47" s="16" t="s">
        <v>37647</v>
      </c>
      <c r="AE47" s="33">
        <f>IF(D6L1240C5=0,0,D6L1240C10/D6L1240C5)</f>
        <v>0.33237212688080398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-1.0076507784678274E-3</v>
      </c>
      <c r="AJ47" s="16" t="s">
        <v>37649</v>
      </c>
      <c r="AK47" s="33">
        <f>IF(D6L1240C5=0,0,D6L1240C11/D6L1240C5)</f>
        <v>4.5523951712648975E-2</v>
      </c>
      <c r="AL47" s="16" t="s">
        <v>37650</v>
      </c>
      <c r="AM47" s="33">
        <f>SUM(D6L1238C18:D6L1239C18)</f>
        <v>-4.3754579059723175</v>
      </c>
      <c r="AN47" s="16" t="s">
        <v>37651</v>
      </c>
      <c r="AO47" s="33">
        <f>SUM(D6L1238C19:D6L1239C19)</f>
        <v>-66.720584907339756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-2.613044838468026E-2</v>
      </c>
      <c r="AT47" s="16" t="s">
        <v>37653</v>
      </c>
      <c r="AU47" s="33">
        <f>IF(D6L1240C5=0,0,D6L1240C18/D6L1240C5)</f>
        <v>3.8286090386242838E-2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-2.613044838468026E-2</v>
      </c>
      <c r="AZ47" s="16" t="s">
        <v>37655</v>
      </c>
      <c r="BA47" s="33">
        <f>IF(D6L1240C5=0,0,D6L1240C19/D6L1240C5)</f>
        <v>0.58381783102030405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39482.602742984163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38309.363029335298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4031.3359446676518</v>
      </c>
      <c r="R48" s="16" t="s">
        <v>37660</v>
      </c>
      <c r="S48" s="15">
        <f>SUM(D6L1228C8,D6L1237C8,D6L1240C8)</f>
        <v>34278.02708466765</v>
      </c>
      <c r="U48" s="21" t="str">
        <f>NULL_VALUE</f>
        <v>n/a</v>
      </c>
      <c r="V48" s="16" t="s">
        <v>37661</v>
      </c>
      <c r="W48" s="33">
        <f>SUM(D6L1228C10,D6L1237C10,D6L1240C10)</f>
        <v>3546.5181029701012</v>
      </c>
      <c r="X48" s="16" t="s">
        <v>37662</v>
      </c>
      <c r="Y48" s="33">
        <f>SUM(D6L1228C11,D6L1237C11,D6L1240C11)</f>
        <v>484.81784169755048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3.6735881284404616E-2</v>
      </c>
      <c r="AD48" s="16" t="s">
        <v>37664</v>
      </c>
      <c r="AE48" s="33">
        <f>IF(D6L1241C5=0,0,D6L1241C10/D6L1241C5)</f>
        <v>9.2575752310325915E-2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9.5513291339451939E-2</v>
      </c>
      <c r="AJ48" s="16" t="s">
        <v>37666</v>
      </c>
      <c r="AK48" s="33">
        <f>IF(D6L1241C5=0,0,D6L1241C11/D6L1241C5)</f>
        <v>1.2655335493996661E-2</v>
      </c>
      <c r="AL48" s="16" t="s">
        <v>37667</v>
      </c>
      <c r="AM48" s="33">
        <f>SUM(D6L1228C18,D6L1237C18,D6L1240C18)</f>
        <v>2112.3328898744435</v>
      </c>
      <c r="AN48" s="16" t="s">
        <v>37668</v>
      </c>
      <c r="AO48" s="33">
        <f>SUM(D6L1228C19,D6L1237C19,D6L1240C19)</f>
        <v>32165.69419479321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12.628038737179494</v>
      </c>
      <c r="AT48" s="16" t="s">
        <v>37670</v>
      </c>
      <c r="AU48" s="33">
        <f>IF(D6L1241C5=0,0,D6L1241C18/D6L1241C5)</f>
        <v>5.5138815235767032E-2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12.628038737179494</v>
      </c>
      <c r="AZ48" s="16" t="s">
        <v>37672</v>
      </c>
      <c r="BA48" s="33">
        <f>IF(D6L1241C5=0,0,D6L1241C19/D6L1241C5)</f>
        <v>0.83963009695991053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5EB60-220B-4D08-B8B3-A74BC81972F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2.653041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2.2816152600000001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1.1408076300000001</v>
      </c>
      <c r="R8" s="16" t="s">
        <v>37681</v>
      </c>
      <c r="S8" s="15">
        <f>D6L1301C5-D6L1301C7</f>
        <v>1.1408076300000001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1.0949322598896152</v>
      </c>
      <c r="X8" s="16" t="s">
        <v>37683</v>
      </c>
      <c r="Y8" s="33">
        <f>D6L1301C7-D6L1301C10</f>
        <v>4.5875370110384894E-2</v>
      </c>
      <c r="Z8" s="16" t="s">
        <v>37684</v>
      </c>
      <c r="AA8" s="33">
        <f>CHOOSE(MIN(D6L1301C9,RUN_YEARS),B7L813C7,B7L813C16,B7L813C25,B7L813C34,B7L813C43)</f>
        <v>411</v>
      </c>
      <c r="AB8" s="16" t="s">
        <v>37685</v>
      </c>
      <c r="AC8" s="33">
        <f>IF(D6L1301C12=0,0,D6L1301C10/D6L1301C12)</f>
        <v>2.6640687588555113E-3</v>
      </c>
      <c r="AD8" s="16" t="s">
        <v>37686</v>
      </c>
      <c r="AE8" s="33">
        <f>IF(D6L1301C5=0,0,D6L1301C10/D6L1301C5)</f>
        <v>0.47989346805544031</v>
      </c>
      <c r="AF8" s="16" t="s">
        <v>37687</v>
      </c>
      <c r="AG8" s="33">
        <f>CHOOSE(MIN(D6L1301C9,RUN_YEARS),B7L813C5,B7L813C14,B7L813C23,B7L813C32,B7L813C41)</f>
        <v>6.6230922384146353</v>
      </c>
      <c r="AH8" s="16" t="s">
        <v>37688</v>
      </c>
      <c r="AI8" s="33">
        <f>IF(D6L1301C15=0,0,D6L1301C11/D6L1301C15)</f>
        <v>6.926578773024313E-3</v>
      </c>
      <c r="AJ8" s="16" t="s">
        <v>37689</v>
      </c>
      <c r="AK8" s="33">
        <f>IF(D6L1301C5=0,0,D6L1301C11/D6L1301C5)</f>
        <v>2.0106531944559702E-2</v>
      </c>
      <c r="AL8" s="16" t="s">
        <v>37690</v>
      </c>
      <c r="AM8" s="33">
        <f>D6L1301C8*CHOOSE(MIN(D6L1301C9,RUN_YEARS),B7L813C4,B7L813C13,B7L813C22,B7L813C31,B7L813C40)</f>
        <v>0.23499893781081749</v>
      </c>
      <c r="AN8" s="16" t="s">
        <v>37691</v>
      </c>
      <c r="AO8" s="33">
        <f>D6L1301C8-D6L1301C18</f>
        <v>0.90580869218918258</v>
      </c>
      <c r="AP8" s="16" t="s">
        <v>37692</v>
      </c>
      <c r="AQ8" s="33">
        <f>CHOOSE(MIN(D6L1301C9,RUN_YEARS),B7L813C2,B7L813C11,B7L813C20,B7L813C29,B7L813C38)</f>
        <v>0.72469341034215795</v>
      </c>
      <c r="AR8" s="16" t="s">
        <v>37693</v>
      </c>
      <c r="AS8" s="33">
        <f>IF(D6L1301C20=0,0,D6L1301C18/D6L1301C20)</f>
        <v>0.32427359550553203</v>
      </c>
      <c r="AT8" s="16" t="s">
        <v>37694</v>
      </c>
      <c r="AU8" s="33">
        <f>IF(D6L1301C5=0,0,D6L1301C18/D6L1301C5)</f>
        <v>0.10299674179546707</v>
      </c>
      <c r="AV8" s="16" t="s">
        <v>37695</v>
      </c>
      <c r="AW8" s="33">
        <f>CHOOSE(MIN(D6L1301C9,RUN_YEARS),B7L813C1,B7L813C10,B7L813C19,B7L813C28,B7L813C37)</f>
        <v>2.7933470524390249</v>
      </c>
      <c r="AX8" s="16" t="s">
        <v>37696</v>
      </c>
      <c r="AY8" s="33">
        <f>IF(D6L1301C23=0,0,D6L1301C19/D6L1301C23)</f>
        <v>0.32427359550553203</v>
      </c>
      <c r="AZ8" s="16" t="s">
        <v>37697</v>
      </c>
      <c r="BA8" s="33">
        <f>IF(D6L1301C5=0,0,D6L1301C19/D6L1301C5)</f>
        <v>0.39700325820453292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2.3782628438824097E-4</v>
      </c>
      <c r="J9" s="16" t="s">
        <v>37718</v>
      </c>
      <c r="K9" s="21">
        <f>IF(FLOW_THRU_100PCT="Y",1,INDEX(VariabilityMatrix,D6L1302C1,D6L1302C9))</f>
        <v>0.56445051352025655</v>
      </c>
      <c r="L9" s="16" t="s">
        <v>37698</v>
      </c>
      <c r="M9" s="15">
        <f>IF(D6L1302C2&lt;&gt;0,D6L1302C2*D6L1302C4,D6L1302C3*D6L1302C4)</f>
        <v>1.3424116835155717E-4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6.7120584175778587E-5</v>
      </c>
      <c r="R9" s="16" t="s">
        <v>37700</v>
      </c>
      <c r="S9" s="15">
        <f>D6L1302C5-D6L1302C7</f>
        <v>6.7120584175778587E-5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6.4292029668183519E-5</v>
      </c>
      <c r="X9" s="16" t="s">
        <v>37702</v>
      </c>
      <c r="Y9" s="33">
        <f>D6L1302C7-D6L1302C10</f>
        <v>2.8285545075950675E-6</v>
      </c>
      <c r="Z9" s="16" t="s">
        <v>37703</v>
      </c>
      <c r="AA9" s="33">
        <f>CHOOSE(MIN(D6L1302C9,RUN_YEARS),B7L813C7,B7L813C16,B7L813C25,B7L813C34,B7L813C43)</f>
        <v>444.8</v>
      </c>
      <c r="AB9" s="16" t="s">
        <v>37704</v>
      </c>
      <c r="AC9" s="33">
        <f>IF(D6L1302C12=0,0,D6L1302C10/D6L1302C12)</f>
        <v>1.4454143360652769E-7</v>
      </c>
      <c r="AD9" s="16" t="s">
        <v>37705</v>
      </c>
      <c r="AE9" s="33">
        <f>IF(D6L1302C5=0,0,D6L1302C10/D6L1302C5)</f>
        <v>0.4789293065433734</v>
      </c>
      <c r="AF9" s="16" t="s">
        <v>37706</v>
      </c>
      <c r="AG9" s="33">
        <f>CHOOSE(MIN(D6L1302C9,RUN_YEARS),B7L813C5,B7L813C14,B7L813C23,B7L813C32,B7L813C41)</f>
        <v>7.5266001775363813</v>
      </c>
      <c r="AH9" s="16" t="s">
        <v>37707</v>
      </c>
      <c r="AI9" s="33">
        <f>IF(D6L1302C15=0,0,D6L1302C11/D6L1302C15)</f>
        <v>3.758077273769728E-7</v>
      </c>
      <c r="AJ9" s="16" t="s">
        <v>37708</v>
      </c>
      <c r="AK9" s="33">
        <f>IF(D6L1302C5=0,0,D6L1302C11/D6L1302C5)</f>
        <v>2.1070693456626613E-2</v>
      </c>
      <c r="AL9" s="16" t="s">
        <v>37709</v>
      </c>
      <c r="AM9" s="33">
        <f>D6L1302C8*CHOOSE(MIN(D6L1302C9,RUN_YEARS),B7L813C4,B7L813C13,B7L813C22,B7L813C31,B7L813C40)</f>
        <v>1.2869500892820661E-5</v>
      </c>
      <c r="AN9" s="16" t="s">
        <v>37710</v>
      </c>
      <c r="AO9" s="33">
        <f>D6L1302C8-D6L1302C18</f>
        <v>5.4251083282957929E-5</v>
      </c>
      <c r="AP9" s="16" t="s">
        <v>37711</v>
      </c>
      <c r="AQ9" s="33">
        <f>CHOOSE(MIN(D6L1302C9,RUN_YEARS),B7L813C2,B7L813C11,B7L813C20,B7L813C29,B7L813C38)</f>
        <v>0.77479910974427035</v>
      </c>
      <c r="AR9" s="16" t="s">
        <v>37712</v>
      </c>
      <c r="AS9" s="33">
        <f>IF(D6L1302C20=0,0,D6L1302C18/D6L1302C20)</f>
        <v>1.6610113164776813E-5</v>
      </c>
      <c r="AT9" s="16" t="s">
        <v>37713</v>
      </c>
      <c r="AU9" s="33">
        <f>IF(D6L1302C5=0,0,D6L1302C18/D6L1302C5)</f>
        <v>9.5868510762044307E-2</v>
      </c>
      <c r="AV9" s="16" t="s">
        <v>37714</v>
      </c>
      <c r="AW9" s="33">
        <f>CHOOSE(MIN(D6L1302C9,RUN_YEARS),B7L813C1,B7L813C10,B7L813C19,B7L813C28,B7L813C37)</f>
        <v>3.2661477224611604</v>
      </c>
      <c r="AX9" s="16" t="s">
        <v>37715</v>
      </c>
      <c r="AY9" s="33">
        <f>IF(D6L1302C23=0,0,D6L1302C19/D6L1302C23)</f>
        <v>1.6610113164776813E-5</v>
      </c>
      <c r="AZ9" s="16" t="s">
        <v>37716</v>
      </c>
      <c r="BA9" s="33">
        <f>IF(D6L1302C5=0,0,D6L1302C19/D6L1302C5)</f>
        <v>0.40413148923795572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1.3500492769086199E-4</v>
      </c>
      <c r="J10" s="16" t="s">
        <v>37739</v>
      </c>
      <c r="K10" s="21">
        <f>IF(FLOW_THRU_100PCT="Y",1,INDEX(VariabilityMatrix,D6L1303C1,D6L1303C9))</f>
        <v>0.56445051352025655</v>
      </c>
      <c r="L10" s="16" t="s">
        <v>37719</v>
      </c>
      <c r="M10" s="15">
        <f>IF(D6L1303C2&lt;&gt;0,D6L1303C2*D6L1303C4,D6L1303C3*D6L1303C4)</f>
        <v>7.620360076287215E-5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3.8101800381436075E-5</v>
      </c>
      <c r="R10" s="16" t="s">
        <v>37721</v>
      </c>
      <c r="S10" s="15">
        <f>D6L1303C5-D6L1303C7</f>
        <v>3.8101800381436075E-5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3.6496137669470439E-5</v>
      </c>
      <c r="X10" s="16" t="s">
        <v>37723</v>
      </c>
      <c r="Y10" s="33">
        <f>D6L1303C7-D6L1303C10</f>
        <v>1.6056627119656359E-6</v>
      </c>
      <c r="Z10" s="16" t="s">
        <v>37724</v>
      </c>
      <c r="AA10" s="33">
        <f>CHOOSE(MIN(D6L1303C9,RUN_YEARS),B7L813C7,B7L813C16,B7L813C25,B7L813C34,B7L813C43)</f>
        <v>444.8</v>
      </c>
      <c r="AB10" s="16" t="s">
        <v>37725</v>
      </c>
      <c r="AC10" s="33">
        <f>IF(D6L1303C12=0,0,D6L1303C10/D6L1303C12)</f>
        <v>8.2050669220931738E-8</v>
      </c>
      <c r="AD10" s="16" t="s">
        <v>37726</v>
      </c>
      <c r="AE10" s="33">
        <f>IF(D6L1303C5=0,0,D6L1303C10/D6L1303C5)</f>
        <v>0.4789293065433734</v>
      </c>
      <c r="AF10" s="16" t="s">
        <v>37727</v>
      </c>
      <c r="AG10" s="33">
        <f>CHOOSE(MIN(D6L1303C9,RUN_YEARS),B7L813C5,B7L813C14,B7L813C23,B7L813C32,B7L813C41)</f>
        <v>7.5266001775363813</v>
      </c>
      <c r="AH10" s="16" t="s">
        <v>37728</v>
      </c>
      <c r="AI10" s="33">
        <f>IF(D6L1303C15=0,0,D6L1303C11/D6L1303C15)</f>
        <v>2.1333173997442281E-7</v>
      </c>
      <c r="AJ10" s="16" t="s">
        <v>37729</v>
      </c>
      <c r="AK10" s="33">
        <f>IF(D6L1303C5=0,0,D6L1303C11/D6L1303C5)</f>
        <v>2.1070693456626599E-2</v>
      </c>
      <c r="AL10" s="16" t="s">
        <v>37730</v>
      </c>
      <c r="AM10" s="33">
        <f>D6L1303C8*CHOOSE(MIN(D6L1303C9,RUN_YEARS),B7L813C4,B7L813C13,B7L813C22,B7L813C31,B7L813C40)</f>
        <v>7.3055257198419368E-6</v>
      </c>
      <c r="AN10" s="16" t="s">
        <v>37731</v>
      </c>
      <c r="AO10" s="33">
        <f>D6L1303C8-D6L1303C18</f>
        <v>3.0796274661594136E-5</v>
      </c>
      <c r="AP10" s="16" t="s">
        <v>37732</v>
      </c>
      <c r="AQ10" s="33">
        <f>CHOOSE(MIN(D6L1303C9,RUN_YEARS),B7L813C2,B7L813C11,B7L813C20,B7L813C29,B7L813C38)</f>
        <v>0.77479910974427035</v>
      </c>
      <c r="AR10" s="16" t="s">
        <v>37733</v>
      </c>
      <c r="AS10" s="33">
        <f>IF(D6L1303C20=0,0,D6L1303C18/D6L1303C20)</f>
        <v>9.4289289029425872E-6</v>
      </c>
      <c r="AT10" s="16" t="s">
        <v>37734</v>
      </c>
      <c r="AU10" s="33">
        <f>IF(D6L1303C5=0,0,D6L1303C18/D6L1303C5)</f>
        <v>9.5868510762044307E-2</v>
      </c>
      <c r="AV10" s="16" t="s">
        <v>37735</v>
      </c>
      <c r="AW10" s="33">
        <f>CHOOSE(MIN(D6L1303C9,RUN_YEARS),B7L813C1,B7L813C10,B7L813C19,B7L813C28,B7L813C37)</f>
        <v>3.2661477224611604</v>
      </c>
      <c r="AX10" s="16" t="s">
        <v>37736</v>
      </c>
      <c r="AY10" s="33">
        <f>IF(D6L1303C23=0,0,D6L1303C19/D6L1303C23)</f>
        <v>9.4289289029425855E-6</v>
      </c>
      <c r="AZ10" s="16" t="s">
        <v>37737</v>
      </c>
      <c r="BA10" s="33">
        <f>IF(D6L1303C5=0,0,D6L1303C19/D6L1303C5)</f>
        <v>0.40413148923795567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8.0271996603165218E-6</v>
      </c>
      <c r="J11" s="16" t="s">
        <v>37760</v>
      </c>
      <c r="K11" s="21">
        <f>IF(FLOW_THRU_100PCT="Y",1,INDEX(VariabilityMatrix,D6L1304C1,D6L1304C9))</f>
        <v>0.56716253197672128</v>
      </c>
      <c r="L11" s="16" t="s">
        <v>37740</v>
      </c>
      <c r="M11" s="15">
        <f>IF(D6L1304C2&lt;&gt;0,D6L1304C2*D6L1304C4,D6L1304C3*D6L1304C4)</f>
        <v>4.5527268840277955E-6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2.2763634420138978E-6</v>
      </c>
      <c r="R11" s="16" t="s">
        <v>37742</v>
      </c>
      <c r="S11" s="15">
        <f>D6L1304C5-D6L1304C7</f>
        <v>2.2763634420138978E-6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2.182736083087244E-6</v>
      </c>
      <c r="X11" s="16" t="s">
        <v>37744</v>
      </c>
      <c r="Y11" s="33">
        <f>D6L1304C7-D6L1304C10</f>
        <v>9.3627358926653803E-8</v>
      </c>
      <c r="Z11" s="16" t="s">
        <v>37745</v>
      </c>
      <c r="AA11" s="33">
        <f>CHOOSE(MIN(D6L1304C9,RUN_YEARS),B7L813C7,B7L813C16,B7L813C25,B7L813C34,B7L813C43)</f>
        <v>292</v>
      </c>
      <c r="AB11" s="16" t="s">
        <v>37746</v>
      </c>
      <c r="AC11" s="33">
        <f>IF(D6L1304C12=0,0,D6L1304C10/D6L1304C12)</f>
        <v>7.4751235722165886E-9</v>
      </c>
      <c r="AD11" s="16" t="s">
        <v>37747</v>
      </c>
      <c r="AE11" s="33">
        <f>IF(D6L1304C5=0,0,D6L1304C10/D6L1304C5)</f>
        <v>0.47943488346399077</v>
      </c>
      <c r="AF11" s="16" t="s">
        <v>37748</v>
      </c>
      <c r="AG11" s="33">
        <f>CHOOSE(MIN(D6L1304C9,RUN_YEARS),B7L813C5,B7L813C14,B7L813C23,B7L813C32,B7L813C41)</f>
        <v>4.8173815879032258</v>
      </c>
      <c r="AH11" s="16" t="s">
        <v>37749</v>
      </c>
      <c r="AI11" s="33">
        <f>IF(D6L1304C15=0,0,D6L1304C11/D6L1304C15)</f>
        <v>1.943532128776315E-8</v>
      </c>
      <c r="AJ11" s="16" t="s">
        <v>37750</v>
      </c>
      <c r="AK11" s="33">
        <f>IF(D6L1304C5=0,0,D6L1304C11/D6L1304C5)</f>
        <v>2.0565116536009231E-2</v>
      </c>
      <c r="AL11" s="16" t="s">
        <v>37751</v>
      </c>
      <c r="AM11" s="33">
        <f>D6L1304C8*CHOOSE(MIN(D6L1304C9,RUN_YEARS),B7L813C4,B7L813C13,B7L813C22,B7L813C31,B7L813C40)</f>
        <v>4.4761069969590434E-7</v>
      </c>
      <c r="AN11" s="16" t="s">
        <v>37752</v>
      </c>
      <c r="AO11" s="33">
        <f>D6L1304C8-D6L1304C18</f>
        <v>1.8287527423179934E-6</v>
      </c>
      <c r="AP11" s="16" t="s">
        <v>37753</v>
      </c>
      <c r="AQ11" s="33">
        <f>CHOOSE(MIN(D6L1304C9,RUN_YEARS),B7L813C2,B7L813C11,B7L813C20,B7L813C29,B7L813C38)</f>
        <v>0.49887197832539437</v>
      </c>
      <c r="AR11" s="16" t="s">
        <v>37754</v>
      </c>
      <c r="AS11" s="33">
        <f>IF(D6L1304C20=0,0,D6L1304C18/D6L1304C20)</f>
        <v>8.9724562441537985E-7</v>
      </c>
      <c r="AT11" s="16" t="s">
        <v>37755</v>
      </c>
      <c r="AU11" s="33">
        <f>IF(D6L1304C5=0,0,D6L1304C18/D6L1304C5)</f>
        <v>9.8317055052488306E-2</v>
      </c>
      <c r="AV11" s="16" t="s">
        <v>37756</v>
      </c>
      <c r="AW11" s="33">
        <f>CHOOSE(MIN(D6L1304C9,RUN_YEARS),B7L813C1,B7L813C10,B7L813C19,B7L813C28,B7L813C37)</f>
        <v>2.0381851887096776</v>
      </c>
      <c r="AX11" s="16" t="s">
        <v>37757</v>
      </c>
      <c r="AY11" s="33">
        <f>IF(D6L1304C23=0,0,D6L1304C19/D6L1304C23)</f>
        <v>8.9724562441537985E-7</v>
      </c>
      <c r="AZ11" s="16" t="s">
        <v>37758</v>
      </c>
      <c r="BA11" s="33">
        <f>IF(D6L1304C5=0,0,D6L1304C19/D6L1304C5)</f>
        <v>0.40168294494751167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1.0410543267001464E-2</v>
      </c>
      <c r="J12" s="16" t="s">
        <v>37781</v>
      </c>
      <c r="K12" s="21">
        <f>IF(FLOW_THRU_100PCT="Y",1,INDEX(VariabilityMatrix,D6L1305C1,D6L1305C9))</f>
        <v>0.22521068651838405</v>
      </c>
      <c r="L12" s="16" t="s">
        <v>37761</v>
      </c>
      <c r="M12" s="15">
        <f>IF(D6L1305C2&lt;&gt;0,D6L1305C2*D6L1305C4,D6L1305C3*D6L1305C4)</f>
        <v>2.3445655961907403E-3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1.1722827980953701E-3</v>
      </c>
      <c r="R12" s="16" t="s">
        <v>37763</v>
      </c>
      <c r="S12" s="15">
        <f>D6L1305C5-D6L1305C7</f>
        <v>1.1722827980953701E-3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1.1228811751290821E-3</v>
      </c>
      <c r="X12" s="16" t="s">
        <v>37765</v>
      </c>
      <c r="Y12" s="33">
        <f>D6L1305C7-D6L1305C10</f>
        <v>4.9401622966288063E-5</v>
      </c>
      <c r="Z12" s="16" t="s">
        <v>37766</v>
      </c>
      <c r="AA12" s="33">
        <f>CHOOSE(MIN(D6L1305C9,RUN_YEARS),B7L813C7,B7L813C16,B7L813C25,B7L813C34,B7L813C43)</f>
        <v>444.8</v>
      </c>
      <c r="AB12" s="16" t="s">
        <v>37767</v>
      </c>
      <c r="AC12" s="33">
        <f>IF(D6L1305C12=0,0,D6L1305C10/D6L1305C12)</f>
        <v>2.5244630735815693E-6</v>
      </c>
      <c r="AD12" s="16" t="s">
        <v>37768</v>
      </c>
      <c r="AE12" s="33">
        <f>IF(D6L1305C5=0,0,D6L1305C10/D6L1305C5)</f>
        <v>0.4789293065433734</v>
      </c>
      <c r="AF12" s="16" t="s">
        <v>37769</v>
      </c>
      <c r="AG12" s="33">
        <f>CHOOSE(MIN(D6L1305C9,RUN_YEARS),B7L813C5,B7L813C14,B7L813C23,B7L813C32,B7L813C41)</f>
        <v>7.5266001775363813</v>
      </c>
      <c r="AH12" s="16" t="s">
        <v>37770</v>
      </c>
      <c r="AI12" s="33">
        <f>IF(D6L1305C15=0,0,D6L1305C11/D6L1305C15)</f>
        <v>6.5636039913120883E-6</v>
      </c>
      <c r="AJ12" s="16" t="s">
        <v>37771</v>
      </c>
      <c r="AK12" s="33">
        <f>IF(D6L1305C5=0,0,D6L1305C11/D6L1305C5)</f>
        <v>2.1070693456626596E-2</v>
      </c>
      <c r="AL12" s="16" t="s">
        <v>37772</v>
      </c>
      <c r="AM12" s="33">
        <f>D6L1305C8*CHOOSE(MIN(D6L1305C9,RUN_YEARS),B7L813C4,B7L813C13,B7L813C22,B7L813C31,B7L813C40)</f>
        <v>2.2477001209073082E-4</v>
      </c>
      <c r="AN12" s="16" t="s">
        <v>37773</v>
      </c>
      <c r="AO12" s="33">
        <f>D6L1305C8-D6L1305C18</f>
        <v>9.4751278600463938E-4</v>
      </c>
      <c r="AP12" s="16" t="s">
        <v>37774</v>
      </c>
      <c r="AQ12" s="33">
        <f>CHOOSE(MIN(D6L1305C9,RUN_YEARS),B7L813C2,B7L813C11,B7L813C20,B7L813C29,B7L813C38)</f>
        <v>0.77479910974427035</v>
      </c>
      <c r="AR12" s="16" t="s">
        <v>37775</v>
      </c>
      <c r="AS12" s="33">
        <f>IF(D6L1305C20=0,0,D6L1305C18/D6L1305C20)</f>
        <v>2.9010102007592429E-4</v>
      </c>
      <c r="AT12" s="16" t="s">
        <v>37776</v>
      </c>
      <c r="AU12" s="33">
        <f>IF(D6L1305C5=0,0,D6L1305C18/D6L1305C5)</f>
        <v>9.5868510762044307E-2</v>
      </c>
      <c r="AV12" s="16" t="s">
        <v>37777</v>
      </c>
      <c r="AW12" s="33">
        <f>CHOOSE(MIN(D6L1305C9,RUN_YEARS),B7L813C1,B7L813C10,B7L813C19,B7L813C28,B7L813C37)</f>
        <v>3.2661477224611604</v>
      </c>
      <c r="AX12" s="16" t="s">
        <v>37778</v>
      </c>
      <c r="AY12" s="33">
        <f>IF(D6L1305C23=0,0,D6L1305C19/D6L1305C23)</f>
        <v>2.9010102007592423E-4</v>
      </c>
      <c r="AZ12" s="16" t="s">
        <v>37779</v>
      </c>
      <c r="BA12" s="33">
        <f>IF(D6L1305C5=0,0,D6L1305C19/D6L1305C5)</f>
        <v>0.40413148923795572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4.1553444813882895E-3</v>
      </c>
      <c r="J13" s="16" t="s">
        <v>37802</v>
      </c>
      <c r="K13" s="21">
        <f>IF(FLOW_THRU_100PCT="Y",1,INDEX(VariabilityMatrix,D6L1306C1,D6L1306C9))</f>
        <v>0.56445051352025655</v>
      </c>
      <c r="L13" s="16" t="s">
        <v>37782</v>
      </c>
      <c r="M13" s="15">
        <f>IF(D6L1306C2&lt;&gt;0,D6L1306C2*D6L1306C4,D6L1306C3*D6L1306C4)</f>
        <v>2.345486326373184E-3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1.172743163186592E-3</v>
      </c>
      <c r="R13" s="16" t="s">
        <v>37784</v>
      </c>
      <c r="S13" s="15">
        <f>D6L1306C5-D6L1306C7</f>
        <v>1.172743163186592E-3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1.1233221397968735E-3</v>
      </c>
      <c r="X13" s="16" t="s">
        <v>37786</v>
      </c>
      <c r="Y13" s="33">
        <f>D6L1306C7-D6L1306C10</f>
        <v>4.9421023389718561E-5</v>
      </c>
      <c r="Z13" s="16" t="s">
        <v>37787</v>
      </c>
      <c r="AA13" s="33">
        <f>CHOOSE(MIN(D6L1306C9,RUN_YEARS),B7L813C7,B7L813C16,B7L813C25,B7L813C34,B7L813C43)</f>
        <v>444.8</v>
      </c>
      <c r="AB13" s="16" t="s">
        <v>37788</v>
      </c>
      <c r="AC13" s="33">
        <f>IF(D6L1306C12=0,0,D6L1306C10/D6L1306C12)</f>
        <v>2.5254544509821795E-6</v>
      </c>
      <c r="AD13" s="16" t="s">
        <v>37789</v>
      </c>
      <c r="AE13" s="33">
        <f>IF(D6L1306C5=0,0,D6L1306C10/D6L1306C5)</f>
        <v>0.4789293065433734</v>
      </c>
      <c r="AF13" s="16" t="s">
        <v>37790</v>
      </c>
      <c r="AG13" s="33">
        <f>CHOOSE(MIN(D6L1306C9,RUN_YEARS),B7L813C5,B7L813C14,B7L813C23,B7L813C32,B7L813C41)</f>
        <v>7.5266001775363813</v>
      </c>
      <c r="AH13" s="16" t="s">
        <v>37791</v>
      </c>
      <c r="AI13" s="33">
        <f>IF(D6L1306C15=0,0,D6L1306C11/D6L1306C15)</f>
        <v>6.5661815725536694E-6</v>
      </c>
      <c r="AJ13" s="16" t="s">
        <v>37792</v>
      </c>
      <c r="AK13" s="33">
        <f>IF(D6L1306C5=0,0,D6L1306C11/D6L1306C5)</f>
        <v>2.1070693456626578E-2</v>
      </c>
      <c r="AL13" s="16" t="s">
        <v>37793</v>
      </c>
      <c r="AM13" s="33">
        <f>D6L1306C8*CHOOSE(MIN(D6L1306C9,RUN_YEARS),B7L813C4,B7L813C13,B7L813C22,B7L813C31,B7L813C40)</f>
        <v>2.2485828112213537E-4</v>
      </c>
      <c r="AN13" s="16" t="s">
        <v>37794</v>
      </c>
      <c r="AO13" s="33">
        <f>D6L1306C8-D6L1306C18</f>
        <v>9.478848820644566E-4</v>
      </c>
      <c r="AP13" s="16" t="s">
        <v>37795</v>
      </c>
      <c r="AQ13" s="33">
        <f>CHOOSE(MIN(D6L1306C9,RUN_YEARS),B7L813C2,B7L813C11,B7L813C20,B7L813C29,B7L813C38)</f>
        <v>0.77479910974427035</v>
      </c>
      <c r="AR13" s="16" t="s">
        <v>37796</v>
      </c>
      <c r="AS13" s="33">
        <f>IF(D6L1306C20=0,0,D6L1306C18/D6L1306C20)</f>
        <v>2.9021494513119917E-4</v>
      </c>
      <c r="AT13" s="16" t="s">
        <v>37797</v>
      </c>
      <c r="AU13" s="33">
        <f>IF(D6L1306C5=0,0,D6L1306C18/D6L1306C5)</f>
        <v>9.5868510762044307E-2</v>
      </c>
      <c r="AV13" s="16" t="s">
        <v>37798</v>
      </c>
      <c r="AW13" s="33">
        <f>CHOOSE(MIN(D6L1306C9,RUN_YEARS),B7L813C1,B7L813C10,B7L813C19,B7L813C28,B7L813C37)</f>
        <v>3.2661477224611604</v>
      </c>
      <c r="AX13" s="16" t="s">
        <v>37799</v>
      </c>
      <c r="AY13" s="33">
        <f>IF(D6L1306C23=0,0,D6L1306C19/D6L1306C23)</f>
        <v>2.9021494513119912E-4</v>
      </c>
      <c r="AZ13" s="16" t="s">
        <v>37800</v>
      </c>
      <c r="BA13" s="33">
        <f>IF(D6L1306C5=0,0,D6L1306C19/D6L1306C5)</f>
        <v>0.40413148923795567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2.0966853244491421E-4</v>
      </c>
      <c r="J14" s="16" t="s">
        <v>37823</v>
      </c>
      <c r="K14" s="21">
        <f>IF(FLOW_THRU_100PCT="Y",1,INDEX(VariabilityMatrix,D6L1307C1,D6L1307C9))</f>
        <v>0.56716253197672128</v>
      </c>
      <c r="L14" s="16" t="s">
        <v>37803</v>
      </c>
      <c r="M14" s="15">
        <f>IF(D6L1307C2&lt;&gt;0,D6L1307C2*D6L1307C4,D6L1307C3*D6L1307C4)</f>
        <v>1.1891613573730087E-4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5.9458067868650436E-5</v>
      </c>
      <c r="R14" s="16" t="s">
        <v>37805</v>
      </c>
      <c r="S14" s="15">
        <f>D6L1307C5-D6L1307C7</f>
        <v>5.9458067868650436E-5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5.7012543679200952E-5</v>
      </c>
      <c r="X14" s="16" t="s">
        <v>37807</v>
      </c>
      <c r="Y14" s="33">
        <f>D6L1307C7-D6L1307C10</f>
        <v>2.4455241894494841E-6</v>
      </c>
      <c r="Z14" s="16" t="s">
        <v>37808</v>
      </c>
      <c r="AA14" s="33">
        <f>CHOOSE(MIN(D6L1307C9,RUN_YEARS),B7L813C7,B7L813C16,B7L813C25,B7L813C34,B7L813C43)</f>
        <v>292</v>
      </c>
      <c r="AB14" s="16" t="s">
        <v>37809</v>
      </c>
      <c r="AC14" s="33">
        <f>IF(D6L1307C12=0,0,D6L1307C10/D6L1307C12)</f>
        <v>1.9524843725753751E-7</v>
      </c>
      <c r="AD14" s="16" t="s">
        <v>37810</v>
      </c>
      <c r="AE14" s="33">
        <f>IF(D6L1307C5=0,0,D6L1307C10/D6L1307C5)</f>
        <v>0.47943488346399077</v>
      </c>
      <c r="AF14" s="16" t="s">
        <v>37811</v>
      </c>
      <c r="AG14" s="33">
        <f>CHOOSE(MIN(D6L1307C9,RUN_YEARS),B7L813C5,B7L813C14,B7L813C23,B7L813C32,B7L813C41)</f>
        <v>4.8173815879032258</v>
      </c>
      <c r="AH14" s="16" t="s">
        <v>37812</v>
      </c>
      <c r="AI14" s="33">
        <f>IF(D6L1307C15=0,0,D6L1307C11/D6L1307C15)</f>
        <v>5.076459368695979E-7</v>
      </c>
      <c r="AJ14" s="16" t="s">
        <v>37813</v>
      </c>
      <c r="AK14" s="33">
        <f>IF(D6L1307C5=0,0,D6L1307C11/D6L1307C5)</f>
        <v>2.0565116536009228E-2</v>
      </c>
      <c r="AL14" s="16" t="s">
        <v>37814</v>
      </c>
      <c r="AM14" s="33">
        <f>D6L1307C8*CHOOSE(MIN(D6L1307C9,RUN_YEARS),B7L813C4,B7L813C13,B7L813C22,B7L813C31,B7L813C40)</f>
        <v>1.1691484263913382E-5</v>
      </c>
      <c r="AN14" s="16" t="s">
        <v>37815</v>
      </c>
      <c r="AO14" s="33">
        <f>D6L1307C8-D6L1307C18</f>
        <v>4.7766583604737056E-5</v>
      </c>
      <c r="AP14" s="16" t="s">
        <v>37816</v>
      </c>
      <c r="AQ14" s="33">
        <f>CHOOSE(MIN(D6L1307C9,RUN_YEARS),B7L813C2,B7L813C11,B7L813C20,B7L813C29,B7L813C38)</f>
        <v>0.49887197832539437</v>
      </c>
      <c r="AR14" s="16" t="s">
        <v>37817</v>
      </c>
      <c r="AS14" s="33">
        <f>IF(D6L1307C20=0,0,D6L1307C18/D6L1307C20)</f>
        <v>2.3435840800598126E-5</v>
      </c>
      <c r="AT14" s="16" t="s">
        <v>37818</v>
      </c>
      <c r="AU14" s="33">
        <f>IF(D6L1307C5=0,0,D6L1307C18/D6L1307C5)</f>
        <v>9.8317055052488306E-2</v>
      </c>
      <c r="AV14" s="16" t="s">
        <v>37819</v>
      </c>
      <c r="AW14" s="33">
        <f>CHOOSE(MIN(D6L1307C9,RUN_YEARS),B7L813C1,B7L813C10,B7L813C19,B7L813C28,B7L813C37)</f>
        <v>2.0381851887096776</v>
      </c>
      <c r="AX14" s="16" t="s">
        <v>37820</v>
      </c>
      <c r="AY14" s="33">
        <f>IF(D6L1307C23=0,0,D6L1307C19/D6L1307C23)</f>
        <v>2.3435840800598126E-5</v>
      </c>
      <c r="AZ14" s="16" t="s">
        <v>37821</v>
      </c>
      <c r="BA14" s="33">
        <f>IF(D6L1307C5=0,0,D6L1307C19/D6L1307C5)</f>
        <v>0.40168294494751172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1.1151558809541518E-5</v>
      </c>
      <c r="J15" s="16" t="s">
        <v>37844</v>
      </c>
      <c r="K15" s="21">
        <f>IF(FLOW_THRU_100PCT="Y",1,INDEX(VariabilityMatrix,D6L1308C1,D6L1308C9))</f>
        <v>0.56716253197672128</v>
      </c>
      <c r="L15" s="16" t="s">
        <v>37824</v>
      </c>
      <c r="M15" s="15">
        <f>IF(D6L1308C2&lt;&gt;0,D6L1308C2*D6L1308C4,D6L1308C3*D6L1308C4)</f>
        <v>6.3247463299068788E-6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3.1623731649534394E-6</v>
      </c>
      <c r="R15" s="16" t="s">
        <v>37826</v>
      </c>
      <c r="S15" s="15">
        <f>D6L1308C5-D6L1308C7</f>
        <v>3.1623731649534394E-6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3.0323040196182079E-6</v>
      </c>
      <c r="X15" s="16" t="s">
        <v>37828</v>
      </c>
      <c r="Y15" s="33">
        <f>D6L1308C7-D6L1308C10</f>
        <v>1.3006914533523152E-7</v>
      </c>
      <c r="Z15" s="16" t="s">
        <v>37829</v>
      </c>
      <c r="AA15" s="33">
        <f>CHOOSE(MIN(D6L1308C9,RUN_YEARS),B7L813C7,B7L813C16,B7L813C25,B7L813C34,B7L813C43)</f>
        <v>292</v>
      </c>
      <c r="AB15" s="16" t="s">
        <v>37830</v>
      </c>
      <c r="AC15" s="33">
        <f>IF(D6L1308C12=0,0,D6L1308C10/D6L1308C12)</f>
        <v>1.0384602806911671E-8</v>
      </c>
      <c r="AD15" s="16" t="s">
        <v>37831</v>
      </c>
      <c r="AE15" s="33">
        <f>IF(D6L1308C5=0,0,D6L1308C10/D6L1308C5)</f>
        <v>0.47943488346399077</v>
      </c>
      <c r="AF15" s="16" t="s">
        <v>37832</v>
      </c>
      <c r="AG15" s="33">
        <f>CHOOSE(MIN(D6L1308C9,RUN_YEARS),B7L813C5,B7L813C14,B7L813C23,B7L813C32,B7L813C41)</f>
        <v>4.8173815879032258</v>
      </c>
      <c r="AH15" s="16" t="s">
        <v>37833</v>
      </c>
      <c r="AI15" s="33">
        <f>IF(D6L1308C15=0,0,D6L1308C11/D6L1308C15)</f>
        <v>2.6999967297970338E-8</v>
      </c>
      <c r="AJ15" s="16" t="s">
        <v>37834</v>
      </c>
      <c r="AK15" s="33">
        <f>IF(D6L1308C5=0,0,D6L1308C11/D6L1308C5)</f>
        <v>2.0565116536009211E-2</v>
      </c>
      <c r="AL15" s="16" t="s">
        <v>37835</v>
      </c>
      <c r="AM15" s="33">
        <f>D6L1308C8*CHOOSE(MIN(D6L1308C9,RUN_YEARS),B7L813C4,B7L813C13,B7L813C22,B7L813C31,B7L813C40)</f>
        <v>6.2183043311047796E-7</v>
      </c>
      <c r="AN15" s="16" t="s">
        <v>37836</v>
      </c>
      <c r="AO15" s="33">
        <f>D6L1308C8-D6L1308C18</f>
        <v>2.5405427318429614E-6</v>
      </c>
      <c r="AP15" s="16" t="s">
        <v>37837</v>
      </c>
      <c r="AQ15" s="33">
        <f>CHOOSE(MIN(D6L1308C9,RUN_YEARS),B7L813C2,B7L813C11,B7L813C20,B7L813C29,B7L813C38)</f>
        <v>0.49887197832539437</v>
      </c>
      <c r="AR15" s="16" t="s">
        <v>37838</v>
      </c>
      <c r="AS15" s="33">
        <f>IF(D6L1308C20=0,0,D6L1308C18/D6L1308C20)</f>
        <v>1.2464729632596896E-6</v>
      </c>
      <c r="AT15" s="16" t="s">
        <v>37839</v>
      </c>
      <c r="AU15" s="33">
        <f>IF(D6L1308C5=0,0,D6L1308C18/D6L1308C5)</f>
        <v>9.8317055052488306E-2</v>
      </c>
      <c r="AV15" s="16" t="s">
        <v>37840</v>
      </c>
      <c r="AW15" s="33">
        <f>CHOOSE(MIN(D6L1308C9,RUN_YEARS),B7L813C1,B7L813C10,B7L813C19,B7L813C28,B7L813C37)</f>
        <v>2.0381851887096776</v>
      </c>
      <c r="AX15" s="16" t="s">
        <v>37841</v>
      </c>
      <c r="AY15" s="33">
        <f>IF(D6L1308C23=0,0,D6L1308C19/D6L1308C23)</f>
        <v>1.2464729632596896E-6</v>
      </c>
      <c r="AZ15" s="16" t="s">
        <v>37842</v>
      </c>
      <c r="BA15" s="33">
        <f>IF(D6L1308C5=0,0,D6L1308C19/D6L1308C5)</f>
        <v>0.40168294494751172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1.9178758469858041E-5</v>
      </c>
      <c r="J16" s="16" t="s">
        <v>37865</v>
      </c>
      <c r="K16" s="21">
        <f>IF(FLOW_THRU_100PCT="Y",1,INDEX(VariabilityMatrix,D6L1309C1,D6L1309C9))</f>
        <v>0.56716253197672128</v>
      </c>
      <c r="L16" s="16" t="s">
        <v>37845</v>
      </c>
      <c r="M16" s="15">
        <f>IF(D6L1309C2&lt;&gt;0,D6L1309C2*D6L1309C4,D6L1309C3*D6L1309C4)</f>
        <v>1.0877473213934676E-5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5.438736606967338E-6</v>
      </c>
      <c r="R16" s="16" t="s">
        <v>37847</v>
      </c>
      <c r="S16" s="15">
        <f>D6L1309C5-D6L1309C7</f>
        <v>5.438736606967338E-6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5.2150401027054523E-6</v>
      </c>
      <c r="X16" s="16" t="s">
        <v>37849</v>
      </c>
      <c r="Y16" s="33">
        <f>D6L1309C7-D6L1309C10</f>
        <v>2.2369650426188575E-7</v>
      </c>
      <c r="Z16" s="16" t="s">
        <v>37850</v>
      </c>
      <c r="AA16" s="33">
        <f>CHOOSE(MIN(D6L1309C9,RUN_YEARS),B7L813C7,B7L813C16,B7L813C25,B7L813C34,B7L813C43)</f>
        <v>292</v>
      </c>
      <c r="AB16" s="16" t="s">
        <v>37851</v>
      </c>
      <c r="AC16" s="33">
        <f>IF(D6L1309C12=0,0,D6L1309C10/D6L1309C12)</f>
        <v>1.7859726379128262E-8</v>
      </c>
      <c r="AD16" s="16" t="s">
        <v>37852</v>
      </c>
      <c r="AE16" s="33">
        <f>IF(D6L1309C5=0,0,D6L1309C10/D6L1309C5)</f>
        <v>0.47943488346399077</v>
      </c>
      <c r="AF16" s="16" t="s">
        <v>37853</v>
      </c>
      <c r="AG16" s="33">
        <f>CHOOSE(MIN(D6L1309C9,RUN_YEARS),B7L813C5,B7L813C14,B7L813C23,B7L813C32,B7L813C41)</f>
        <v>4.8173815879032258</v>
      </c>
      <c r="AH16" s="16" t="s">
        <v>37854</v>
      </c>
      <c r="AI16" s="33">
        <f>IF(D6L1309C15=0,0,D6L1309C11/D6L1309C15)</f>
        <v>4.6435288585733578E-8</v>
      </c>
      <c r="AJ16" s="16" t="s">
        <v>37855</v>
      </c>
      <c r="AK16" s="33">
        <f>IF(D6L1309C5=0,0,D6L1309C11/D6L1309C5)</f>
        <v>2.0565116536009256E-2</v>
      </c>
      <c r="AL16" s="16" t="s">
        <v>37856</v>
      </c>
      <c r="AM16" s="33">
        <f>D6L1309C8*CHOOSE(MIN(D6L1309C9,RUN_YEARS),B7L813C4,B7L813C13,B7L813C22,B7L813C31,B7L813C40)</f>
        <v>1.0694411328063824E-6</v>
      </c>
      <c r="AN16" s="16" t="s">
        <v>37857</v>
      </c>
      <c r="AO16" s="33">
        <f>D6L1309C8-D6L1309C18</f>
        <v>4.3692954741609559E-6</v>
      </c>
      <c r="AP16" s="16" t="s">
        <v>37858</v>
      </c>
      <c r="AQ16" s="33">
        <f>CHOOSE(MIN(D6L1309C9,RUN_YEARS),B7L813C2,B7L813C11,B7L813C20,B7L813C29,B7L813C38)</f>
        <v>0.49887197832539437</v>
      </c>
      <c r="AR16" s="16" t="s">
        <v>37859</v>
      </c>
      <c r="AS16" s="33">
        <f>IF(D6L1309C20=0,0,D6L1309C18/D6L1309C20)</f>
        <v>2.1437185876750697E-6</v>
      </c>
      <c r="AT16" s="16" t="s">
        <v>37860</v>
      </c>
      <c r="AU16" s="33">
        <f>IF(D6L1309C5=0,0,D6L1309C18/D6L1309C5)</f>
        <v>9.8317055052488292E-2</v>
      </c>
      <c r="AV16" s="16" t="s">
        <v>37861</v>
      </c>
      <c r="AW16" s="33">
        <f>CHOOSE(MIN(D6L1309C9,RUN_YEARS),B7L813C1,B7L813C10,B7L813C19,B7L813C28,B7L813C37)</f>
        <v>2.0381851887096776</v>
      </c>
      <c r="AX16" s="16" t="s">
        <v>37862</v>
      </c>
      <c r="AY16" s="33">
        <f>IF(D6L1309C23=0,0,D6L1309C19/D6L1309C23)</f>
        <v>2.1437185876750701E-6</v>
      </c>
      <c r="AZ16" s="16" t="s">
        <v>37863</v>
      </c>
      <c r="BA16" s="33">
        <f>IF(D6L1309C5=0,0,D6L1309C19/D6L1309C5)</f>
        <v>0.40168294494751172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1.3074241362910744E-5</v>
      </c>
      <c r="J17" s="16" t="s">
        <v>37886</v>
      </c>
      <c r="K17" s="21">
        <f>IF(FLOW_THRU_100PCT="Y",1,INDEX(VariabilityMatrix,D6L1310C1,D6L1310C9))</f>
        <v>0.56716253197672128</v>
      </c>
      <c r="L17" s="16" t="s">
        <v>37866</v>
      </c>
      <c r="M17" s="15">
        <f>IF(D6L1310C2&lt;&gt;0,D6L1310C2*D6L1310C4,D6L1310C3*D6L1310C4)</f>
        <v>7.4152198350632367E-6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3.7076099175316184E-6</v>
      </c>
      <c r="R17" s="16" t="s">
        <v>37868</v>
      </c>
      <c r="S17" s="15">
        <f>D6L1310C5-D6L1310C7</f>
        <v>3.7076099175316184E-6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3.5551150574834156E-6</v>
      </c>
      <c r="X17" s="16" t="s">
        <v>37870</v>
      </c>
      <c r="Y17" s="33">
        <f>D6L1310C7-D6L1310C10</f>
        <v>1.5249486004820275E-7</v>
      </c>
      <c r="Z17" s="16" t="s">
        <v>37871</v>
      </c>
      <c r="AA17" s="33">
        <f>CHOOSE(MIN(D6L1310C9,RUN_YEARS),B7L813C7,B7L813C16,B7L813C25,B7L813C34,B7L813C43)</f>
        <v>292</v>
      </c>
      <c r="AB17" s="16" t="s">
        <v>37872</v>
      </c>
      <c r="AC17" s="33">
        <f>IF(D6L1310C12=0,0,D6L1310C10/D6L1310C12)</f>
        <v>1.2175051566724026E-8</v>
      </c>
      <c r="AD17" s="16" t="s">
        <v>37873</v>
      </c>
      <c r="AE17" s="33">
        <f>IF(D6L1310C5=0,0,D6L1310C10/D6L1310C5)</f>
        <v>0.47943488346399077</v>
      </c>
      <c r="AF17" s="16" t="s">
        <v>37874</v>
      </c>
      <c r="AG17" s="33">
        <f>CHOOSE(MIN(D6L1310C9,RUN_YEARS),B7L813C5,B7L813C14,B7L813C23,B7L813C32,B7L813C41)</f>
        <v>4.8173815879032258</v>
      </c>
      <c r="AH17" s="16" t="s">
        <v>37875</v>
      </c>
      <c r="AI17" s="33">
        <f>IF(D6L1310C15=0,0,D6L1310C11/D6L1310C15)</f>
        <v>3.1655134073482521E-8</v>
      </c>
      <c r="AJ17" s="16" t="s">
        <v>37876</v>
      </c>
      <c r="AK17" s="33">
        <f>IF(D6L1310C5=0,0,D6L1310C11/D6L1310C5)</f>
        <v>2.0565116536009249E-2</v>
      </c>
      <c r="AL17" s="16" t="s">
        <v>37877</v>
      </c>
      <c r="AM17" s="33">
        <f>D6L1310C8*CHOOSE(MIN(D6L1310C9,RUN_YEARS),B7L813C4,B7L813C13,B7L813C22,B7L813C31,B7L813C40)</f>
        <v>7.2904257675021549E-7</v>
      </c>
      <c r="AN17" s="16" t="s">
        <v>37878</v>
      </c>
      <c r="AO17" s="33">
        <f>D6L1310C8-D6L1310C18</f>
        <v>2.978567340781403E-6</v>
      </c>
      <c r="AP17" s="16" t="s">
        <v>37879</v>
      </c>
      <c r="AQ17" s="33">
        <f>CHOOSE(MIN(D6L1310C9,RUN_YEARS),B7L813C2,B7L813C11,B7L813C20,B7L813C29,B7L813C38)</f>
        <v>0.49887197832539437</v>
      </c>
      <c r="AR17" s="16" t="s">
        <v>37880</v>
      </c>
      <c r="AS17" s="33">
        <f>IF(D6L1310C20=0,0,D6L1310C18/D6L1310C20)</f>
        <v>1.4613820948561876E-6</v>
      </c>
      <c r="AT17" s="16" t="s">
        <v>37881</v>
      </c>
      <c r="AU17" s="33">
        <f>IF(D6L1310C5=0,0,D6L1310C18/D6L1310C5)</f>
        <v>9.8317055052488306E-2</v>
      </c>
      <c r="AV17" s="16" t="s">
        <v>37882</v>
      </c>
      <c r="AW17" s="33">
        <f>CHOOSE(MIN(D6L1310C9,RUN_YEARS),B7L813C1,B7L813C10,B7L813C19,B7L813C28,B7L813C37)</f>
        <v>2.0381851887096776</v>
      </c>
      <c r="AX17" s="16" t="s">
        <v>37883</v>
      </c>
      <c r="AY17" s="33">
        <f>IF(D6L1310C23=0,0,D6L1310C19/D6L1310C23)</f>
        <v>1.4613820948561878E-6</v>
      </c>
      <c r="AZ17" s="16" t="s">
        <v>37884</v>
      </c>
      <c r="BA17" s="33">
        <f>IF(D6L1310C5=0,0,D6L1310C19/D6L1310C5)</f>
        <v>0.40168294494751172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4.4221698727492216E-6</v>
      </c>
      <c r="J18" s="16" t="s">
        <v>37907</v>
      </c>
      <c r="K18" s="21">
        <f>IF(FLOW_THRU_100PCT="Y",1,INDEX(VariabilityMatrix,D6L1311C1,D6L1311C9))</f>
        <v>0.56716253197672128</v>
      </c>
      <c r="L18" s="16" t="s">
        <v>37887</v>
      </c>
      <c r="M18" s="15">
        <f>IF(D6L1311C2&lt;&gt;0,D6L1311C2*D6L1311C4,D6L1311C3*D6L1311C4)</f>
        <v>2.5080890618596239E-6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1.2540445309298119E-6</v>
      </c>
      <c r="R18" s="16" t="s">
        <v>37889</v>
      </c>
      <c r="S18" s="15">
        <f>D6L1311C5-D6L1311C7</f>
        <v>1.2540445309298119E-6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1.2024653870899787E-6</v>
      </c>
      <c r="X18" s="16" t="s">
        <v>37891</v>
      </c>
      <c r="Y18" s="33">
        <f>D6L1311C7-D6L1311C10</f>
        <v>5.1579143839833277E-8</v>
      </c>
      <c r="Z18" s="16" t="s">
        <v>37892</v>
      </c>
      <c r="AA18" s="33">
        <f>CHOOSE(MIN(D6L1311C9,RUN_YEARS),B7L813C7,B7L813C16,B7L813C25,B7L813C34,B7L813C43)</f>
        <v>292</v>
      </c>
      <c r="AB18" s="16" t="s">
        <v>37893</v>
      </c>
      <c r="AC18" s="33">
        <f>IF(D6L1311C12=0,0,D6L1311C10/D6L1311C12)</f>
        <v>4.1180321475684202E-9</v>
      </c>
      <c r="AD18" s="16" t="s">
        <v>37894</v>
      </c>
      <c r="AE18" s="33">
        <f>IF(D6L1311C5=0,0,D6L1311C10/D6L1311C5)</f>
        <v>0.47943488346399077</v>
      </c>
      <c r="AF18" s="16" t="s">
        <v>37895</v>
      </c>
      <c r="AG18" s="33">
        <f>CHOOSE(MIN(D6L1311C9,RUN_YEARS),B7L813C5,B7L813C14,B7L813C23,B7L813C32,B7L813C41)</f>
        <v>4.8173815879032258</v>
      </c>
      <c r="AH18" s="16" t="s">
        <v>37896</v>
      </c>
      <c r="AI18" s="33">
        <f>IF(D6L1311C15=0,0,D6L1311C11/D6L1311C15)</f>
        <v>1.070688358367791E-8</v>
      </c>
      <c r="AJ18" s="16" t="s">
        <v>37897</v>
      </c>
      <c r="AK18" s="33">
        <f>IF(D6L1311C5=0,0,D6L1311C11/D6L1311C5)</f>
        <v>2.0565116536009249E-2</v>
      </c>
      <c r="AL18" s="16" t="s">
        <v>37898</v>
      </c>
      <c r="AM18" s="33">
        <f>D6L1311C8*CHOOSE(MIN(D6L1311C9,RUN_YEARS),B7L813C4,B7L813C13,B7L813C22,B7L813C31,B7L813C40)</f>
        <v>2.4658793037139641E-7</v>
      </c>
      <c r="AN18" s="16" t="s">
        <v>37899</v>
      </c>
      <c r="AO18" s="33">
        <f>D6L1311C8-D6L1311C18</f>
        <v>1.0074566005584156E-6</v>
      </c>
      <c r="AP18" s="16" t="s">
        <v>37900</v>
      </c>
      <c r="AQ18" s="33">
        <f>CHOOSE(MIN(D6L1311C9,RUN_YEARS),B7L813C2,B7L813C11,B7L813C20,B7L813C29,B7L813C38)</f>
        <v>0.49887197832539437</v>
      </c>
      <c r="AR18" s="16" t="s">
        <v>37901</v>
      </c>
      <c r="AS18" s="33">
        <f>IF(D6L1311C20=0,0,D6L1311C18/D6L1311C20)</f>
        <v>4.9429100267194589E-7</v>
      </c>
      <c r="AT18" s="16" t="s">
        <v>37902</v>
      </c>
      <c r="AU18" s="33">
        <f>IF(D6L1311C5=0,0,D6L1311C18/D6L1311C5)</f>
        <v>9.831705505248832E-2</v>
      </c>
      <c r="AV18" s="16" t="s">
        <v>37903</v>
      </c>
      <c r="AW18" s="33">
        <f>CHOOSE(MIN(D6L1311C9,RUN_YEARS),B7L813C1,B7L813C10,B7L813C19,B7L813C28,B7L813C37)</f>
        <v>2.0381851887096776</v>
      </c>
      <c r="AX18" s="16" t="s">
        <v>37904</v>
      </c>
      <c r="AY18" s="33">
        <f>IF(D6L1311C23=0,0,D6L1311C19/D6L1311C23)</f>
        <v>4.9429100267194578E-7</v>
      </c>
      <c r="AZ18" s="16" t="s">
        <v>37905</v>
      </c>
      <c r="BA18" s="33">
        <f>IF(D6L1311C5=0,0,D6L1311C19/D6L1311C5)</f>
        <v>0.40168294494751172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0.56716253197672128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292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4.8173815879032258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0.49887197832539437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2.0381851887096776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1.0031991273853279E-7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8.6275124955138197E-8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4.3137562477569099E-8</v>
      </c>
      <c r="R20" s="16" t="s">
        <v>37931</v>
      </c>
      <c r="S20" s="15">
        <f>D6L1313C5-D6L1313C7</f>
        <v>4.3137562477569099E-8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4.1363304478707925E-8</v>
      </c>
      <c r="X20" s="16" t="s">
        <v>37933</v>
      </c>
      <c r="Y20" s="33">
        <f>D6L1313C7-D6L1313C10</f>
        <v>1.7742579988611735E-9</v>
      </c>
      <c r="Z20" s="16" t="s">
        <v>37934</v>
      </c>
      <c r="AA20" s="33">
        <f>CHOOSE(MIN(D6L1313C9,RUN_YEARS),B7L813C7,B7L813C16,B7L813C25,B7L813C34,B7L813C43)</f>
        <v>292</v>
      </c>
      <c r="AB20" s="16" t="s">
        <v>37935</v>
      </c>
      <c r="AC20" s="33">
        <f>IF(D6L1313C12=0,0,D6L1313C10/D6L1313C12)</f>
        <v>1.4165515232434222E-10</v>
      </c>
      <c r="AD20" s="16" t="s">
        <v>37936</v>
      </c>
      <c r="AE20" s="33">
        <f>IF(D6L1313C5=0,0,D6L1313C10/D6L1313C5)</f>
        <v>0.47943488346399077</v>
      </c>
      <c r="AF20" s="16" t="s">
        <v>37937</v>
      </c>
      <c r="AG20" s="33">
        <f>CHOOSE(MIN(D6L1313C9,RUN_YEARS),B7L813C5,B7L813C14,B7L813C23,B7L813C32,B7L813C41)</f>
        <v>4.8173815879032258</v>
      </c>
      <c r="AH20" s="16" t="s">
        <v>37938</v>
      </c>
      <c r="AI20" s="33">
        <f>IF(D6L1313C15=0,0,D6L1313C11/D6L1313C15)</f>
        <v>3.683033960432897E-10</v>
      </c>
      <c r="AJ20" s="16" t="s">
        <v>37939</v>
      </c>
      <c r="AK20" s="33">
        <f>IF(D6L1313C5=0,0,D6L1313C11/D6L1313C5)</f>
        <v>2.0565116536009211E-2</v>
      </c>
      <c r="AL20" s="16" t="s">
        <v>37940</v>
      </c>
      <c r="AM20" s="33">
        <f>D6L1313C8*CHOOSE(MIN(D6L1313C9,RUN_YEARS),B7L813C4,B7L813C13,B7L813C22,B7L813C31,B7L813C40)</f>
        <v>8.48231620987463E-9</v>
      </c>
      <c r="AN20" s="16" t="s">
        <v>37941</v>
      </c>
      <c r="AO20" s="33">
        <f>D6L1313C8-D6L1313C18</f>
        <v>3.4655246267694467E-8</v>
      </c>
      <c r="AP20" s="16" t="s">
        <v>37942</v>
      </c>
      <c r="AQ20" s="33">
        <f>CHOOSE(MIN(D6L1313C9,RUN_YEARS),B7L813C2,B7L813C11,B7L813C20,B7L813C29,B7L813C38)</f>
        <v>0.49887197832539437</v>
      </c>
      <c r="AR20" s="16" t="s">
        <v>37943</v>
      </c>
      <c r="AS20" s="33">
        <f>IF(D6L1313C20=0,0,D6L1313C18/D6L1313C20)</f>
        <v>1.7002991906556739E-8</v>
      </c>
      <c r="AT20" s="16" t="s">
        <v>37944</v>
      </c>
      <c r="AU20" s="33">
        <f>IF(D6L1313C5=0,0,D6L1313C18/D6L1313C5)</f>
        <v>9.8317055052488306E-2</v>
      </c>
      <c r="AV20" s="16" t="s">
        <v>37945</v>
      </c>
      <c r="AW20" s="33">
        <f>CHOOSE(MIN(D6L1313C9,RUN_YEARS),B7L813C1,B7L813C10,B7L813C19,B7L813C28,B7L813C37)</f>
        <v>2.0381851887096776</v>
      </c>
      <c r="AX20" s="16" t="s">
        <v>37946</v>
      </c>
      <c r="AY20" s="33">
        <f>IF(D6L1313C23=0,0,D6L1313C19/D6L1313C23)</f>
        <v>1.7002991906556739E-8</v>
      </c>
      <c r="AZ20" s="16" t="s">
        <v>37947</v>
      </c>
      <c r="BA20" s="33">
        <f>IF(D6L1313C5=0,0,D6L1313C19/D6L1313C5)</f>
        <v>0.40168294494751167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0.56445051352025655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444.8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7.5266001775363813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0.77479910974427035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3.2661477224611604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7.0921566236596028E-4</v>
      </c>
      <c r="J22" s="16" t="s">
        <v>37990</v>
      </c>
      <c r="K22" s="21">
        <f>IF(FLOW_THRU_100PCT="Y",1,INDEX(VariabilityMatrix,D6L1315C1,D6L1315C9))</f>
        <v>0.56670494432438212</v>
      </c>
      <c r="L22" s="16" t="s">
        <v>37970</v>
      </c>
      <c r="M22" s="15">
        <f>IF(D6L1315C2&lt;&gt;0,D6L1315C2*D6L1315C4,D6L1315C3*D6L1315C4)</f>
        <v>4.019160224550813E-4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2.0095801122754065E-4</v>
      </c>
      <c r="R22" s="16" t="s">
        <v>37972</v>
      </c>
      <c r="S22" s="15">
        <f>D6L1315C5-D6L1315C7</f>
        <v>2.0095801122754065E-4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1.9287687388301717E-4</v>
      </c>
      <c r="X22" s="16" t="s">
        <v>37974</v>
      </c>
      <c r="Y22" s="33">
        <f>D6L1315C7-D6L1315C10</f>
        <v>8.0811373445234828E-6</v>
      </c>
      <c r="Z22" s="16" t="s">
        <v>37975</v>
      </c>
      <c r="AA22" s="33">
        <f>CHOOSE(MIN(D6L1315C9,RUN_YEARS),B7L813C7,B7L813C16,B7L813C25,B7L813C34,B7L813C43)</f>
        <v>411</v>
      </c>
      <c r="AB22" s="16" t="s">
        <v>37976</v>
      </c>
      <c r="AC22" s="33">
        <f>IF(D6L1315C12=0,0,D6L1315C10/D6L1315C12)</f>
        <v>4.692867977688982E-7</v>
      </c>
      <c r="AD22" s="16" t="s">
        <v>37977</v>
      </c>
      <c r="AE22" s="33">
        <f>IF(D6L1315C5=0,0,D6L1315C10/D6L1315C5)</f>
        <v>0.47989346805544025</v>
      </c>
      <c r="AF22" s="16" t="s">
        <v>37978</v>
      </c>
      <c r="AG22" s="33">
        <f>CHOOSE(MIN(D6L1315C9,RUN_YEARS),B7L813C5,B7L813C14,B7L813C23,B7L813C32,B7L813C41)</f>
        <v>6.6230922384146353</v>
      </c>
      <c r="AH22" s="16" t="s">
        <v>37979</v>
      </c>
      <c r="AI22" s="33">
        <f>IF(D6L1315C15=0,0,D6L1315C11/D6L1315C15)</f>
        <v>1.220145674199135E-6</v>
      </c>
      <c r="AJ22" s="16" t="s">
        <v>37980</v>
      </c>
      <c r="AK22" s="33">
        <f>IF(D6L1315C5=0,0,D6L1315C11/D6L1315C5)</f>
        <v>2.0106531944559743E-2</v>
      </c>
      <c r="AL22" s="16" t="s">
        <v>37981</v>
      </c>
      <c r="AM22" s="33">
        <f>D6L1315C8*CHOOSE(MIN(D6L1315C9,RUN_YEARS),B7L813C4,B7L813C13,B7L813C22,B7L813C31,B7L813C40)</f>
        <v>4.1396040788267154E-5</v>
      </c>
      <c r="AN22" s="16" t="s">
        <v>37982</v>
      </c>
      <c r="AO22" s="33">
        <f>D6L1315C8-D6L1315C18</f>
        <v>1.5956197043927349E-4</v>
      </c>
      <c r="AP22" s="16" t="s">
        <v>37983</v>
      </c>
      <c r="AQ22" s="33">
        <f>CHOOSE(MIN(D6L1315C9,RUN_YEARS),B7L813C2,B7L813C11,B7L813C20,B7L813C29,B7L813C38)</f>
        <v>0.72469341034215795</v>
      </c>
      <c r="AR22" s="16" t="s">
        <v>37984</v>
      </c>
      <c r="AS22" s="33">
        <f>IF(D6L1315C20=0,0,D6L1315C18/D6L1315C20)</f>
        <v>5.7122143236713519E-5</v>
      </c>
      <c r="AT22" s="16" t="s">
        <v>37985</v>
      </c>
      <c r="AU22" s="33">
        <f>IF(D6L1315C5=0,0,D6L1315C18/D6L1315C5)</f>
        <v>0.10299674179546707</v>
      </c>
      <c r="AV22" s="16" t="s">
        <v>37986</v>
      </c>
      <c r="AW22" s="33">
        <f>CHOOSE(MIN(D6L1315C9,RUN_YEARS),B7L813C1,B7L813C10,B7L813C19,B7L813C28,B7L813C37)</f>
        <v>2.7933470524390249</v>
      </c>
      <c r="AX22" s="16" t="s">
        <v>37987</v>
      </c>
      <c r="AY22" s="33">
        <f>IF(D6L1315C23=0,0,D6L1315C19/D6L1315C23)</f>
        <v>5.7122143236713519E-5</v>
      </c>
      <c r="AZ22" s="16" t="s">
        <v>37988</v>
      </c>
      <c r="BA22" s="33">
        <f>IF(D6L1315C5=0,0,D6L1315C19/D6L1315C5)</f>
        <v>0.39700325820453292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0.29421891479785139</v>
      </c>
      <c r="J23" s="16" t="s">
        <v>38011</v>
      </c>
      <c r="K23" s="21">
        <f>IF(FLOW_THRU_100PCT="Y",1,INDEX(VariabilityMatrix,D6L1316C1,D6L1316C9))</f>
        <v>0.2253326080177929</v>
      </c>
      <c r="L23" s="16" t="s">
        <v>37991</v>
      </c>
      <c r="M23" s="15">
        <f>IF(D6L1316C2&lt;&gt;0,D6L1316C2*D6L1316C4,D6L1316C3*D6L1316C4)</f>
        <v>6.6297115399564649E-2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3.3148557699782324E-2</v>
      </c>
      <c r="R23" s="16" t="s">
        <v>37993</v>
      </c>
      <c r="S23" s="15">
        <f>D6L1316C5-D6L1316C7</f>
        <v>3.3148557699782324E-2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3.1815552631168816E-2</v>
      </c>
      <c r="X23" s="16" t="s">
        <v>37995</v>
      </c>
      <c r="Y23" s="33">
        <f>D6L1316C7-D6L1316C10</f>
        <v>1.3330050686135089E-3</v>
      </c>
      <c r="Z23" s="16" t="s">
        <v>37996</v>
      </c>
      <c r="AA23" s="33">
        <f>CHOOSE(MIN(D6L1316C9,RUN_YEARS),B7L813C7,B7L813C16,B7L813C25,B7L813C34,B7L813C43)</f>
        <v>411</v>
      </c>
      <c r="AB23" s="16" t="s">
        <v>37997</v>
      </c>
      <c r="AC23" s="33">
        <f>IF(D6L1316C12=0,0,D6L1316C10/D6L1316C12)</f>
        <v>7.7410103725471577E-5</v>
      </c>
      <c r="AD23" s="16" t="s">
        <v>37998</v>
      </c>
      <c r="AE23" s="33">
        <f>IF(D6L1316C5=0,0,D6L1316C10/D6L1316C5)</f>
        <v>0.47989346805544025</v>
      </c>
      <c r="AF23" s="16" t="s">
        <v>37999</v>
      </c>
      <c r="AG23" s="33">
        <f>CHOOSE(MIN(D6L1316C9,RUN_YEARS),B7L813C5,B7L813C14,B7L813C23,B7L813C32,B7L813C41)</f>
        <v>6.6230922384146353</v>
      </c>
      <c r="AH23" s="16" t="s">
        <v>38000</v>
      </c>
      <c r="AI23" s="33">
        <f>IF(D6L1316C15=0,0,D6L1316C11/D6L1316C15)</f>
        <v>2.0126626968622579E-4</v>
      </c>
      <c r="AJ23" s="16" t="s">
        <v>38001</v>
      </c>
      <c r="AK23" s="33">
        <f>IF(D6L1316C5=0,0,D6L1316C11/D6L1316C5)</f>
        <v>2.0106531944559723E-2</v>
      </c>
      <c r="AL23" s="16" t="s">
        <v>38002</v>
      </c>
      <c r="AM23" s="33">
        <f>D6L1316C8*CHOOSE(MIN(D6L1316C9,RUN_YEARS),B7L813C4,B7L813C13,B7L813C22,B7L813C31,B7L813C40)</f>
        <v>6.8283868765932438E-3</v>
      </c>
      <c r="AN23" s="16" t="s">
        <v>38003</v>
      </c>
      <c r="AO23" s="33">
        <f>D6L1316C8-D6L1316C18</f>
        <v>2.632017082318908E-2</v>
      </c>
      <c r="AP23" s="16" t="s">
        <v>38004</v>
      </c>
      <c r="AQ23" s="33">
        <f>CHOOSE(MIN(D6L1316C9,RUN_YEARS),B7L813C2,B7L813C11,B7L813C20,B7L813C29,B7L813C38)</f>
        <v>0.72469341034215795</v>
      </c>
      <c r="AR23" s="16" t="s">
        <v>38005</v>
      </c>
      <c r="AS23" s="33">
        <f>IF(D6L1316C20=0,0,D6L1316C18/D6L1316C20)</f>
        <v>9.4224492442525152E-3</v>
      </c>
      <c r="AT23" s="16" t="s">
        <v>38006</v>
      </c>
      <c r="AU23" s="33">
        <f>IF(D6L1316C5=0,0,D6L1316C18/D6L1316C5)</f>
        <v>0.10299674179546707</v>
      </c>
      <c r="AV23" s="16" t="s">
        <v>38007</v>
      </c>
      <c r="AW23" s="33">
        <f>CHOOSE(MIN(D6L1316C9,RUN_YEARS),B7L813C1,B7L813C10,B7L813C19,B7L813C28,B7L813C37)</f>
        <v>2.7933470524390249</v>
      </c>
      <c r="AX23" s="16" t="s">
        <v>38008</v>
      </c>
      <c r="AY23" s="33">
        <f>IF(D6L1316C23=0,0,D6L1316C19/D6L1316C23)</f>
        <v>9.4224492442525152E-3</v>
      </c>
      <c r="AZ23" s="16" t="s">
        <v>38009</v>
      </c>
      <c r="BA23" s="33">
        <f>IF(D6L1316C5=0,0,D6L1316C19/D6L1316C5)</f>
        <v>0.39700325820453292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0.16093202052767255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0.1384015376537984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6.9200768826899198E-2</v>
      </c>
      <c r="R24" s="16" t="s">
        <v>38014</v>
      </c>
      <c r="S24" s="15">
        <f>D6L1317C5-D6L1317C7</f>
        <v>6.9200768826899198E-2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6.6417993888886917E-2</v>
      </c>
      <c r="X24" s="16" t="s">
        <v>38016</v>
      </c>
      <c r="Y24" s="33">
        <f>D6L1317C7-D6L1317C10</f>
        <v>2.7827749380122807E-3</v>
      </c>
      <c r="Z24" s="16" t="s">
        <v>38017</v>
      </c>
      <c r="AA24" s="33">
        <f>CHOOSE(MIN(D6L1317C9,RUN_YEARS),B7L813C7,B7L813C16,B7L813C25,B7L813C34,B7L813C43)</f>
        <v>411</v>
      </c>
      <c r="AB24" s="16" t="s">
        <v>38018</v>
      </c>
      <c r="AC24" s="33">
        <f>IF(D6L1317C12=0,0,D6L1317C10/D6L1317C12)</f>
        <v>1.6160095836712145E-4</v>
      </c>
      <c r="AD24" s="16" t="s">
        <v>38019</v>
      </c>
      <c r="AE24" s="33">
        <f>IF(D6L1317C5=0,0,D6L1317C10/D6L1317C5)</f>
        <v>0.47989346805544031</v>
      </c>
      <c r="AF24" s="16" t="s">
        <v>38020</v>
      </c>
      <c r="AG24" s="33">
        <f>CHOOSE(MIN(D6L1317C9,RUN_YEARS),B7L813C5,B7L813C14,B7L813C23,B7L813C32,B7L813C41)</f>
        <v>6.6230922384146353</v>
      </c>
      <c r="AH24" s="16" t="s">
        <v>38021</v>
      </c>
      <c r="AI24" s="33">
        <f>IF(D6L1317C15=0,0,D6L1317C11/D6L1317C15)</f>
        <v>4.201624917545149E-4</v>
      </c>
      <c r="AJ24" s="16" t="s">
        <v>38022</v>
      </c>
      <c r="AK24" s="33">
        <f>IF(D6L1317C5=0,0,D6L1317C11/D6L1317C5)</f>
        <v>2.0106531944559709E-2</v>
      </c>
      <c r="AL24" s="16" t="s">
        <v>38023</v>
      </c>
      <c r="AM24" s="33">
        <f>D6L1317C8*CHOOSE(MIN(D6L1317C9,RUN_YEARS),B7L813C4,B7L813C13,B7L813C22,B7L813C31,B7L813C40)</f>
        <v>1.4254907437823887E-2</v>
      </c>
      <c r="AN24" s="16" t="s">
        <v>38024</v>
      </c>
      <c r="AO24" s="33">
        <f>D6L1317C8-D6L1317C18</f>
        <v>5.4945861389075312E-2</v>
      </c>
      <c r="AP24" s="16" t="s">
        <v>38025</v>
      </c>
      <c r="AQ24" s="33">
        <f>CHOOSE(MIN(D6L1317C9,RUN_YEARS),B7L813C2,B7L813C11,B7L813C20,B7L813C29,B7L813C38)</f>
        <v>0.72469341034215795</v>
      </c>
      <c r="AR24" s="16" t="s">
        <v>38026</v>
      </c>
      <c r="AS24" s="33">
        <f>IF(D6L1317C20=0,0,D6L1317C18/D6L1317C20)</f>
        <v>1.9670259497866209E-2</v>
      </c>
      <c r="AT24" s="16" t="s">
        <v>38027</v>
      </c>
      <c r="AU24" s="33">
        <f>IF(D6L1317C5=0,0,D6L1317C18/D6L1317C5)</f>
        <v>0.10299674179546707</v>
      </c>
      <c r="AV24" s="16" t="s">
        <v>38028</v>
      </c>
      <c r="AW24" s="33">
        <f>CHOOSE(MIN(D6L1317C9,RUN_YEARS),B7L813C1,B7L813C10,B7L813C19,B7L813C28,B7L813C37)</f>
        <v>2.7933470524390249</v>
      </c>
      <c r="AX24" s="16" t="s">
        <v>38029</v>
      </c>
      <c r="AY24" s="33">
        <f>IF(D6L1317C23=0,0,D6L1317C19/D6L1317C23)</f>
        <v>1.9670259497866209E-2</v>
      </c>
      <c r="AZ24" s="16" t="s">
        <v>38030</v>
      </c>
      <c r="BA24" s="33">
        <f>IF(D6L1317C5=0,0,D6L1317C19/D6L1317C5)</f>
        <v>0.39700325820453292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0.21938768477582801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292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4.8173815879032258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0.49887197832539437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2.0381851887096776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0.71074678613176201</v>
      </c>
      <c r="J26" s="16" t="s">
        <v>38073</v>
      </c>
      <c r="K26" s="21">
        <f>IF(FLOW_THRU_100PCT="Y",1,INDEX(VariabilityMatrix,D6L1319C1,D6L1319C9))</f>
        <v>0.2253326080177929</v>
      </c>
      <c r="L26" s="16" t="s">
        <v>38053</v>
      </c>
      <c r="M26" s="15">
        <f>IF(D6L1319C2&lt;&gt;0,D6L1319C2*D6L1319C4,D6L1319C3*D6L1319C4)</f>
        <v>0.16015442695933441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8.0077213479667203E-2</v>
      </c>
      <c r="R26" s="16" t="s">
        <v>38055</v>
      </c>
      <c r="S26" s="15">
        <f>D6L1319C5-D6L1319C7</f>
        <v>8.0077213479667203E-2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7.6857063377946691E-2</v>
      </c>
      <c r="X26" s="16" t="s">
        <v>38057</v>
      </c>
      <c r="Y26" s="33">
        <f>D6L1319C7-D6L1319C10</f>
        <v>3.220150101720512E-3</v>
      </c>
      <c r="Z26" s="16" t="s">
        <v>38058</v>
      </c>
      <c r="AA26" s="33">
        <f>CHOOSE(MIN(D6L1319C9,RUN_YEARS),B7L813C7,B7L813C16,B7L813C25,B7L813C34,B7L813C43)</f>
        <v>411</v>
      </c>
      <c r="AB26" s="16" t="s">
        <v>38059</v>
      </c>
      <c r="AC26" s="33">
        <f>IF(D6L1319C12=0,0,D6L1319C10/D6L1319C12)</f>
        <v>1.8700015420424987E-4</v>
      </c>
      <c r="AD26" s="16" t="s">
        <v>38060</v>
      </c>
      <c r="AE26" s="33">
        <f>IF(D6L1319C5=0,0,D6L1319C10/D6L1319C5)</f>
        <v>0.47989346805544031</v>
      </c>
      <c r="AF26" s="16" t="s">
        <v>38061</v>
      </c>
      <c r="AG26" s="33">
        <f>CHOOSE(MIN(D6L1319C9,RUN_YEARS),B7L813C5,B7L813C14,B7L813C23,B7L813C32,B7L813C41)</f>
        <v>6.6230922384146353</v>
      </c>
      <c r="AH26" s="16" t="s">
        <v>38062</v>
      </c>
      <c r="AI26" s="33">
        <f>IF(D6L1319C15=0,0,D6L1319C11/D6L1319C15)</f>
        <v>4.8620040093104861E-4</v>
      </c>
      <c r="AJ26" s="16" t="s">
        <v>38063</v>
      </c>
      <c r="AK26" s="33">
        <f>IF(D6L1319C5=0,0,D6L1319C11/D6L1319C5)</f>
        <v>2.0106531944559709E-2</v>
      </c>
      <c r="AL26" s="16" t="s">
        <v>38064</v>
      </c>
      <c r="AM26" s="33">
        <f>D6L1319C8*CHOOSE(MIN(D6L1319C9,RUN_YEARS),B7L813C4,B7L813C13,B7L813C22,B7L813C31,B7L813C40)</f>
        <v>1.6495384160931555E-2</v>
      </c>
      <c r="AN26" s="16" t="s">
        <v>38065</v>
      </c>
      <c r="AO26" s="33">
        <f>D6L1319C8-D6L1319C18</f>
        <v>6.3581829318735655E-2</v>
      </c>
      <c r="AP26" s="16" t="s">
        <v>38066</v>
      </c>
      <c r="AQ26" s="33">
        <f>CHOOSE(MIN(D6L1319C9,RUN_YEARS),B7L813C2,B7L813C11,B7L813C20,B7L813C29,B7L813C38)</f>
        <v>0.72469341034215795</v>
      </c>
      <c r="AR26" s="16" t="s">
        <v>38067</v>
      </c>
      <c r="AS26" s="33">
        <f>IF(D6L1319C20=0,0,D6L1319C18/D6L1319C20)</f>
        <v>2.2761879610776917E-2</v>
      </c>
      <c r="AT26" s="16" t="s">
        <v>38068</v>
      </c>
      <c r="AU26" s="33">
        <f>IF(D6L1319C5=0,0,D6L1319C18/D6L1319C5)</f>
        <v>0.10299674179546706</v>
      </c>
      <c r="AV26" s="16" t="s">
        <v>38069</v>
      </c>
      <c r="AW26" s="33">
        <f>CHOOSE(MIN(D6L1319C9,RUN_YEARS),B7L813C1,B7L813C10,B7L813C19,B7L813C28,B7L813C37)</f>
        <v>2.7933470524390249</v>
      </c>
      <c r="AX26" s="16" t="s">
        <v>38070</v>
      </c>
      <c r="AY26" s="33">
        <f>IF(D6L1319C23=0,0,D6L1319C19/D6L1319C23)</f>
        <v>2.2761879610776921E-2</v>
      </c>
      <c r="AZ26" s="16" t="s">
        <v>38071</v>
      </c>
      <c r="BA26" s="33">
        <f>IF(D6L1319C5=0,0,D6L1319C19/D6L1319C5)</f>
        <v>0.39700325820453297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0.79230349497078301</v>
      </c>
      <c r="J27" s="16" t="s">
        <v>38094</v>
      </c>
      <c r="K27" s="21">
        <f>IF(FLOW_THRU_100PCT="Y",1,INDEX(VariabilityMatrix,D6L1320C1,D6L1320C9))</f>
        <v>0.21938768477582801</v>
      </c>
      <c r="L27" s="16" t="s">
        <v>38074</v>
      </c>
      <c r="M27" s="15">
        <f>IF(D6L1320C2&lt;&gt;0,D6L1320C2*D6L1320C4,D6L1320C3*D6L1320C4)</f>
        <v>0.17382162940143697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8.6910814700718486E-2</v>
      </c>
      <c r="R27" s="16" t="s">
        <v>38076</v>
      </c>
      <c r="S27" s="15">
        <f>D6L1320C5-D6L1320C7</f>
        <v>8.6910814700718486E-2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8.3336152635598931E-2</v>
      </c>
      <c r="X27" s="16" t="s">
        <v>38078</v>
      </c>
      <c r="Y27" s="33">
        <f>D6L1320C7-D6L1320C10</f>
        <v>3.5746620651195549E-3</v>
      </c>
      <c r="Z27" s="16" t="s">
        <v>38079</v>
      </c>
      <c r="AA27" s="33">
        <f>CHOOSE(MIN(D6L1320C9,RUN_YEARS),B7L813C7,B7L813C16,B7L813C25,B7L813C34,B7L813C43)</f>
        <v>292</v>
      </c>
      <c r="AB27" s="16" t="s">
        <v>38080</v>
      </c>
      <c r="AC27" s="33">
        <f>IF(D6L1320C12=0,0,D6L1320C10/D6L1320C12)</f>
        <v>2.853977829986265E-4</v>
      </c>
      <c r="AD27" s="16" t="s">
        <v>38081</v>
      </c>
      <c r="AE27" s="33">
        <f>IF(D6L1320C5=0,0,D6L1320C10/D6L1320C5)</f>
        <v>0.47943488346399082</v>
      </c>
      <c r="AF27" s="16" t="s">
        <v>38082</v>
      </c>
      <c r="AG27" s="33">
        <f>CHOOSE(MIN(D6L1320C9,RUN_YEARS),B7L813C5,B7L813C14,B7L813C23,B7L813C32,B7L813C41)</f>
        <v>4.8173815879032258</v>
      </c>
      <c r="AH27" s="16" t="s">
        <v>38083</v>
      </c>
      <c r="AI27" s="33">
        <f>IF(D6L1320C15=0,0,D6L1320C11/D6L1320C15)</f>
        <v>7.4203423579642842E-4</v>
      </c>
      <c r="AJ27" s="16" t="s">
        <v>38084</v>
      </c>
      <c r="AK27" s="33">
        <f>IF(D6L1320C5=0,0,D6L1320C11/D6L1320C5)</f>
        <v>2.0565116536009204E-2</v>
      </c>
      <c r="AL27" s="16" t="s">
        <v>38085</v>
      </c>
      <c r="AM27" s="33">
        <f>D6L1320C8*CHOOSE(MIN(D6L1320C9,RUN_YEARS),B7L813C4,B7L813C13,B7L813C22,B7L813C31,B7L813C40)</f>
        <v>1.70896307071743E-2</v>
      </c>
      <c r="AN27" s="16" t="s">
        <v>38086</v>
      </c>
      <c r="AO27" s="33">
        <f>D6L1320C8-D6L1320C18</f>
        <v>6.9821183993544186E-2</v>
      </c>
      <c r="AP27" s="16" t="s">
        <v>38087</v>
      </c>
      <c r="AQ27" s="33">
        <f>CHOOSE(MIN(D6L1320C9,RUN_YEARS),B7L813C2,B7L813C11,B7L813C20,B7L813C29,B7L813C38)</f>
        <v>0.49887197832539437</v>
      </c>
      <c r="AR27" s="16" t="s">
        <v>38088</v>
      </c>
      <c r="AS27" s="33">
        <f>IF(D6L1320C20=0,0,D6L1320C18/D6L1320C20)</f>
        <v>3.4256545666366156E-2</v>
      </c>
      <c r="AT27" s="16" t="s">
        <v>38089</v>
      </c>
      <c r="AU27" s="33">
        <f>IF(D6L1320C5=0,0,D6L1320C18/D6L1320C5)</f>
        <v>9.8317055052488306E-2</v>
      </c>
      <c r="AV27" s="16" t="s">
        <v>38090</v>
      </c>
      <c r="AW27" s="33">
        <f>CHOOSE(MIN(D6L1320C9,RUN_YEARS),B7L813C1,B7L813C10,B7L813C19,B7L813C28,B7L813C37)</f>
        <v>2.0381851887096776</v>
      </c>
      <c r="AX27" s="16" t="s">
        <v>38091</v>
      </c>
      <c r="AY27" s="33">
        <f>IF(D6L1320C23=0,0,D6L1320C19/D6L1320C23)</f>
        <v>3.4256545666366156E-2</v>
      </c>
      <c r="AZ27" s="16" t="s">
        <v>38092</v>
      </c>
      <c r="BA27" s="33">
        <f>IF(D6L1320C5=0,0,D6L1320C19/D6L1320C5)</f>
        <v>0.40168294494751167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0.21938768477582801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292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4.8173815879032258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0.49887197832539437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2.0381851887096776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0.21938768477582801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292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4.8173815879032258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0.49887197832539437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2.0381851887096776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0.21938768477582801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292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4.8173815879032258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0.49887197832539437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2.0381851887096776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0.21938768477582801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292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4.8173815879032258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0.49887197832539437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2.0381851887096776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0.21938768477582801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292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4.8173815879032258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0.49887197832539437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2.0381851887096776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292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4.8173815879032258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0.49887197832539437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2.0381851887096776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6.8662133333521447E-2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5.9049434666828444E-2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2.9524717333414222E-2</v>
      </c>
      <c r="R34" s="16" t="s">
        <v>38222</v>
      </c>
      <c r="S34" s="15">
        <f>D6L1327C5-D6L1327C7</f>
        <v>2.9524717333414222E-2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2.8337437988977442E-2</v>
      </c>
      <c r="X34" s="16" t="s">
        <v>38224</v>
      </c>
      <c r="Y34" s="33">
        <f>D6L1327C7-D6L1327C10</f>
        <v>1.1872793444367806E-3</v>
      </c>
      <c r="Z34" s="16" t="s">
        <v>38225</v>
      </c>
      <c r="AA34" s="33">
        <f>CHOOSE(MIN(D6L1327C9,RUN_YEARS),B7L813C7,B7L813C16,B7L813C25,B7L813C34,B7L813C43)</f>
        <v>411</v>
      </c>
      <c r="AB34" s="16" t="s">
        <v>38226</v>
      </c>
      <c r="AC34" s="33">
        <f>IF(D6L1327C12=0,0,D6L1327C10/D6L1327C12)</f>
        <v>6.8947537686076506E-5</v>
      </c>
      <c r="AD34" s="16" t="s">
        <v>38227</v>
      </c>
      <c r="AE34" s="33">
        <f>IF(D6L1327C5=0,0,D6L1327C10/D6L1327C5)</f>
        <v>0.47989346805544025</v>
      </c>
      <c r="AF34" s="16" t="s">
        <v>38228</v>
      </c>
      <c r="AG34" s="33">
        <f>CHOOSE(MIN(D6L1327C9,RUN_YEARS),B7L813C5,B7L813C14,B7L813C23,B7L813C32,B7L813C41)</f>
        <v>6.6230922384146353</v>
      </c>
      <c r="AH34" s="16" t="s">
        <v>38229</v>
      </c>
      <c r="AI34" s="33">
        <f>IF(D6L1327C15=0,0,D6L1327C11/D6L1327C15)</f>
        <v>1.7926359798379899E-4</v>
      </c>
      <c r="AJ34" s="16" t="s">
        <v>38230</v>
      </c>
      <c r="AK34" s="33">
        <f>IF(D6L1327C5=0,0,D6L1327C11/D6L1327C5)</f>
        <v>2.0106531944559761E-2</v>
      </c>
      <c r="AL34" s="16" t="s">
        <v>38231</v>
      </c>
      <c r="AM34" s="33">
        <f>D6L1327C8*CHOOSE(MIN(D6L1327C9,RUN_YEARS),B7L813C4,B7L813C13,B7L813C22,B7L813C31,B7L813C40)</f>
        <v>6.0818993755476312E-3</v>
      </c>
      <c r="AN34" s="16" t="s">
        <v>38232</v>
      </c>
      <c r="AO34" s="33">
        <f>D6L1327C8-D6L1327C18</f>
        <v>2.3442817957866589E-2</v>
      </c>
      <c r="AP34" s="16" t="s">
        <v>38233</v>
      </c>
      <c r="AQ34" s="33">
        <f>CHOOSE(MIN(D6L1327C9,RUN_YEARS),B7L813C2,B7L813C11,B7L813C20,B7L813C29,B7L813C38)</f>
        <v>0.72469341034215795</v>
      </c>
      <c r="AR34" s="16" t="s">
        <v>38234</v>
      </c>
      <c r="AS34" s="33">
        <f>IF(D6L1327C20=0,0,D6L1327C18/D6L1327C20)</f>
        <v>8.3923757119250091E-3</v>
      </c>
      <c r="AT34" s="16" t="s">
        <v>38235</v>
      </c>
      <c r="AU34" s="33">
        <f>IF(D6L1327C5=0,0,D6L1327C18/D6L1327C5)</f>
        <v>0.10299674179546707</v>
      </c>
      <c r="AV34" s="16" t="s">
        <v>38236</v>
      </c>
      <c r="AW34" s="33">
        <f>CHOOSE(MIN(D6L1327C9,RUN_YEARS),B7L813C1,B7L813C10,B7L813C19,B7L813C28,B7L813C37)</f>
        <v>2.7933470524390249</v>
      </c>
      <c r="AX34" s="16" t="s">
        <v>38237</v>
      </c>
      <c r="AY34" s="33">
        <f>IF(D6L1327C23=0,0,D6L1327C19/D6L1327C23)</f>
        <v>8.3923757119250091E-3</v>
      </c>
      <c r="AZ34" s="16" t="s">
        <v>38238</v>
      </c>
      <c r="BA34" s="33">
        <f>IF(D6L1327C5=0,0,D6L1327C19/D6L1327C5)</f>
        <v>0.39700325820453292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4.5584464386412309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2.7666668570030746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1.3833334285015373</v>
      </c>
      <c r="R35" s="16" t="s">
        <v>38242</v>
      </c>
      <c r="S35" s="15">
        <f>SUM(D6L1301C8:D6L1327C8)-2*SUM(D6L1309C8,D6L1311C8,D6L1322C8,D6L1324C8,D6L1327C8)</f>
        <v>1.3833334285015373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1.3276208593470396</v>
      </c>
      <c r="X35" s="16" t="s">
        <v>38244</v>
      </c>
      <c r="Y35" s="33">
        <f>SUM(D6L1301C11:D6L1327C11)-2*SUM(D6L1309C11,D6L1311C11,D6L1322C11,D6L1324C11,D6L1327C11)</f>
        <v>5.5712569154497717E-2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3.3124794640018934E-3</v>
      </c>
      <c r="AD35" s="16" t="s">
        <v>38246</v>
      </c>
      <c r="AE35" s="33">
        <f>IF(D6L1328C5=0,0,D6L1328C10/D6L1328C5)</f>
        <v>0.47986292819698317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8.612446606404903E-3</v>
      </c>
      <c r="AJ35" s="16" t="s">
        <v>38248</v>
      </c>
      <c r="AK35" s="33">
        <f>IF(D6L1328C5=0,0,D6L1328C11/D6L1328C5)</f>
        <v>2.0137071803016795E-2</v>
      </c>
      <c r="AL35" s="16" t="s">
        <v>38249</v>
      </c>
      <c r="AM35" s="33">
        <f>SUM(D6L1301C18:D6L1327C18)-2*SUM(D6L1309C18,D6L1311C18,D6L1322C18,D6L1324C18,D6L1327C18)</f>
        <v>0.28410872939963316</v>
      </c>
      <c r="AN35" s="16" t="s">
        <v>38250</v>
      </c>
      <c r="AO35" s="33">
        <f>SUM(D6L1301C19:D6L1327C19)-2*SUM(D6L1309C19,D6L1311C19,D6L1322C19,D6L1324C19,D6L1327C19)</f>
        <v>1.0992246991019043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0.40268025089826509</v>
      </c>
      <c r="AT35" s="16" t="s">
        <v>38252</v>
      </c>
      <c r="AU35" s="33">
        <f>IF(D6L1328C5=0,0,D6L1328C18/D6L1328C5)</f>
        <v>0.10268989512795448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0.40268025089826509</v>
      </c>
      <c r="AZ35" s="16" t="s">
        <v>38254</v>
      </c>
      <c r="BA35" s="33">
        <f>IF(D6L1328C5=0,0,D6L1328C19/D6L1328C5)</f>
        <v>0.3973101048720456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3.0525235598645319E-2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1.5262617799322659E-2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7.6313088996613297E-3</v>
      </c>
      <c r="R36" s="16" t="s">
        <v>38259</v>
      </c>
      <c r="S36" s="15">
        <f>D6L1329C5-D6L1329C7</f>
        <v>7.6313088996613297E-3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7.3174313859736906E-3</v>
      </c>
      <c r="X36" s="16" t="s">
        <v>38261</v>
      </c>
      <c r="Y36" s="33">
        <f>D6L1329C7-D6L1329C10</f>
        <v>3.1387751368763903E-4</v>
      </c>
      <c r="Z36" s="16" t="s">
        <v>38262</v>
      </c>
      <c r="AA36" s="33">
        <f>CHOOSE(MIN(D6L1329C9,RUN_YEARS),B7L813C7,B7L813C16,B7L813C25,B7L813C34,B7L813C43)</f>
        <v>292</v>
      </c>
      <c r="AB36" s="16" t="s">
        <v>38263</v>
      </c>
      <c r="AC36" s="33">
        <f>IF(D6L1329C12=0,0,D6L1329C10/D6L1329C12)</f>
        <v>2.505969652730716E-5</v>
      </c>
      <c r="AD36" s="16" t="s">
        <v>38264</v>
      </c>
      <c r="AE36" s="33">
        <f>IF(D6L1329C5=0,0,D6L1329C10/D6L1329C5)</f>
        <v>0.47943488346399077</v>
      </c>
      <c r="AF36" s="16" t="s">
        <v>38265</v>
      </c>
      <c r="AG36" s="33">
        <f>CHOOSE(MIN(D6L1329C9,RUN_YEARS),B7L813C5,B7L813C14,B7L813C23,B7L813C32,B7L813C41)</f>
        <v>4.8173815879032258</v>
      </c>
      <c r="AH36" s="16" t="s">
        <v>38266</v>
      </c>
      <c r="AI36" s="33">
        <f>IF(D6L1329C15=0,0,D6L1329C11/D6L1329C15)</f>
        <v>6.5155210970998628E-5</v>
      </c>
      <c r="AJ36" s="16" t="s">
        <v>38267</v>
      </c>
      <c r="AK36" s="33">
        <f>IF(D6L1329C5=0,0,D6L1329C11/D6L1329C5)</f>
        <v>2.0565116536009218E-2</v>
      </c>
      <c r="AL36" s="16" t="s">
        <v>38268</v>
      </c>
      <c r="AM36" s="33">
        <f>D6L1329C8*CHOOSE(MIN(D6L1329C9,RUN_YEARS),B7L813C4,B7L813C13,B7L813C22,B7L813C31,B7L813C40)</f>
        <v>1.5005756344210939E-3</v>
      </c>
      <c r="AN36" s="16" t="s">
        <v>38269</v>
      </c>
      <c r="AO36" s="33">
        <f>D6L1329C8-D6L1329C18</f>
        <v>6.1307332652402353E-3</v>
      </c>
      <c r="AP36" s="16" t="s">
        <v>38270</v>
      </c>
      <c r="AQ36" s="33">
        <f>CHOOSE(MIN(D6L1329C9,RUN_YEARS),B7L813C2,B7L813C11,B7L813C20,B7L813C29,B7L813C38)</f>
        <v>0.49887197832539437</v>
      </c>
      <c r="AR36" s="16" t="s">
        <v>38271</v>
      </c>
      <c r="AS36" s="33">
        <f>IF(D6L1329C20=0,0,D6L1329C18/D6L1329C20)</f>
        <v>3.0079373057957728E-3</v>
      </c>
      <c r="AT36" s="16" t="s">
        <v>38272</v>
      </c>
      <c r="AU36" s="33">
        <f>IF(D6L1329C5=0,0,D6L1329C18/D6L1329C5)</f>
        <v>9.8317055052488306E-2</v>
      </c>
      <c r="AV36" s="16" t="s">
        <v>38273</v>
      </c>
      <c r="AW36" s="33">
        <f>CHOOSE(MIN(D6L1329C9,RUN_YEARS),B7L813C1,B7L813C10,B7L813C19,B7L813C28,B7L813C37)</f>
        <v>2.0381851887096776</v>
      </c>
      <c r="AX36" s="16" t="s">
        <v>38274</v>
      </c>
      <c r="AY36" s="33">
        <f>IF(D6L1329C23=0,0,D6L1329C19/D6L1329C23)</f>
        <v>3.0079373057957724E-3</v>
      </c>
      <c r="AZ36" s="16" t="s">
        <v>38275</v>
      </c>
      <c r="BA36" s="33">
        <f>IF(D6L1329C5=0,0,D6L1329C19/D6L1329C5)</f>
        <v>0.40168294494751167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292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4.8173815879032258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0.49887197832539437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2.0381851887096776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0.20524226292520076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0.10262113146260038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5.1310565731300189E-2</v>
      </c>
      <c r="R38" s="16" t="s">
        <v>38299</v>
      </c>
      <c r="S38" s="15">
        <f>D6L1331C5-D6L1331C7</f>
        <v>5.1310565731300189E-2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4.9200150203714689E-2</v>
      </c>
      <c r="X38" s="16" t="s">
        <v>38301</v>
      </c>
      <c r="Y38" s="33">
        <f>D6L1331C7-D6L1331C10</f>
        <v>2.1104155275855005E-3</v>
      </c>
      <c r="Z38" s="16" t="s">
        <v>38302</v>
      </c>
      <c r="AA38" s="33">
        <f>CHOOSE(MIN(D6L1331C9,RUN_YEARS),B7L813C7,B7L813C16,B7L813C25,B7L813C34,B7L813C43)</f>
        <v>292</v>
      </c>
      <c r="AB38" s="16" t="s">
        <v>38303</v>
      </c>
      <c r="AC38" s="33">
        <f>IF(D6L1331C12=0,0,D6L1331C10/D6L1331C12)</f>
        <v>1.6849366508121468E-4</v>
      </c>
      <c r="AD38" s="16" t="s">
        <v>38304</v>
      </c>
      <c r="AE38" s="33">
        <f>IF(D6L1331C5=0,0,D6L1331C10/D6L1331C5)</f>
        <v>0.47943488346399077</v>
      </c>
      <c r="AF38" s="16" t="s">
        <v>38305</v>
      </c>
      <c r="AG38" s="33">
        <f>CHOOSE(MIN(D6L1331C9,RUN_YEARS),B7L813C5,B7L813C14,B7L813C23,B7L813C32,B7L813C41)</f>
        <v>4.8173815879032258</v>
      </c>
      <c r="AH38" s="16" t="s">
        <v>38306</v>
      </c>
      <c r="AI38" s="33">
        <f>IF(D6L1331C15=0,0,D6L1331C11/D6L1331C15)</f>
        <v>4.3808352921115859E-4</v>
      </c>
      <c r="AJ38" s="16" t="s">
        <v>38307</v>
      </c>
      <c r="AK38" s="33">
        <f>IF(D6L1331C5=0,0,D6L1331C11/D6L1331C5)</f>
        <v>2.0565116536009235E-2</v>
      </c>
      <c r="AL38" s="16" t="s">
        <v>38308</v>
      </c>
      <c r="AM38" s="33">
        <f>D6L1331C8*CHOOSE(MIN(D6L1331C9,RUN_YEARS),B7L813C4,B7L813C13,B7L813C22,B7L813C31,B7L813C40)</f>
        <v>1.0089407431557122E-2</v>
      </c>
      <c r="AN38" s="16" t="s">
        <v>38309</v>
      </c>
      <c r="AO38" s="33">
        <f>D6L1331C8-D6L1331C18</f>
        <v>4.1221158299743071E-2</v>
      </c>
      <c r="AP38" s="16" t="s">
        <v>38310</v>
      </c>
      <c r="AQ38" s="33">
        <f>CHOOSE(MIN(D6L1331C9,RUN_YEARS),B7L813C2,B7L813C11,B7L813C20,B7L813C29,B7L813C38)</f>
        <v>0.49887197832539437</v>
      </c>
      <c r="AR38" s="16" t="s">
        <v>38311</v>
      </c>
      <c r="AS38" s="33">
        <f>IF(D6L1331C20=0,0,D6L1331C18/D6L1331C20)</f>
        <v>2.022444208116296E-2</v>
      </c>
      <c r="AT38" s="16" t="s">
        <v>38312</v>
      </c>
      <c r="AU38" s="33">
        <f>IF(D6L1331C5=0,0,D6L1331C18/D6L1331C5)</f>
        <v>9.8317055052488306E-2</v>
      </c>
      <c r="AV38" s="16" t="s">
        <v>38313</v>
      </c>
      <c r="AW38" s="33">
        <f>CHOOSE(MIN(D6L1331C9,RUN_YEARS),B7L813C1,B7L813C10,B7L813C19,B7L813C28,B7L813C37)</f>
        <v>2.0381851887096776</v>
      </c>
      <c r="AX38" s="16" t="s">
        <v>38314</v>
      </c>
      <c r="AY38" s="33">
        <f>IF(D6L1331C23=0,0,D6L1331C19/D6L1331C23)</f>
        <v>2.022444208116296E-2</v>
      </c>
      <c r="AZ38" s="16" t="s">
        <v>38315</v>
      </c>
      <c r="BA38" s="33">
        <f>IF(D6L1331C5=0,0,D6L1331C19/D6L1331C5)</f>
        <v>0.40168294494751172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292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4.8173815879032258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0.49887197832539437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2.0381851887096776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23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23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9.2000000000000011</v>
      </c>
      <c r="R40" s="16" t="s">
        <v>38340</v>
      </c>
      <c r="S40" s="15">
        <f>D6L1333C5-D6L1333C7</f>
        <v>13.799999999999999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8.8216018557374305</v>
      </c>
      <c r="X40" s="16" t="s">
        <v>38342</v>
      </c>
      <c r="Y40" s="33">
        <f>D6L1333C7-D6L1333C10</f>
        <v>0.37839814426257057</v>
      </c>
      <c r="Z40" s="16" t="s">
        <v>38343</v>
      </c>
      <c r="AA40" s="33">
        <f>CHOOSE(MIN(D6L1333C9,RUN_YEARS),B7L813C7,B7L813C16,B7L813C25,B7L813C34,B7L813C43)</f>
        <v>292</v>
      </c>
      <c r="AB40" s="16" t="s">
        <v>38344</v>
      </c>
      <c r="AC40" s="33">
        <f>IF(D6L1333C12=0,0,D6L1333C10/D6L1333C12)</f>
        <v>3.0210965259374761E-2</v>
      </c>
      <c r="AD40" s="16" t="s">
        <v>38345</v>
      </c>
      <c r="AE40" s="33">
        <f>IF(D6L1333C5=0,0,D6L1333C10/D6L1333C5)</f>
        <v>0.3835479067711926</v>
      </c>
      <c r="AF40" s="16" t="s">
        <v>38346</v>
      </c>
      <c r="AG40" s="33">
        <f>CHOOSE(MIN(D6L1333C9,RUN_YEARS),B7L813C5,B7L813C14,B7L813C23,B7L813C32,B7L813C41)</f>
        <v>4.8173815879032258</v>
      </c>
      <c r="AH40" s="16" t="s">
        <v>38347</v>
      </c>
      <c r="AI40" s="33">
        <f>IF(D6L1333C15=0,0,D6L1333C11/D6L1333C15)</f>
        <v>7.8548509674374586E-2</v>
      </c>
      <c r="AJ40" s="16" t="s">
        <v>38348</v>
      </c>
      <c r="AK40" s="33">
        <f>IF(D6L1333C5=0,0,D6L1333C11/D6L1333C5)</f>
        <v>1.6452093228807415E-2</v>
      </c>
      <c r="AL40" s="16" t="s">
        <v>38349</v>
      </c>
      <c r="AM40" s="33">
        <f>D6L1333C8*CHOOSE(MIN(D6L1333C9,RUN_YEARS),B7L813C4,B7L813C13,B7L813C22,B7L813C31,B7L813C40)</f>
        <v>2.7135507194486772</v>
      </c>
      <c r="AN40" s="16" t="s">
        <v>38350</v>
      </c>
      <c r="AO40" s="33">
        <f>D6L1333C8-D6L1333C18</f>
        <v>11.086449280551321</v>
      </c>
      <c r="AP40" s="16" t="s">
        <v>38351</v>
      </c>
      <c r="AQ40" s="33">
        <f>CHOOSE(MIN(D6L1333C9,RUN_YEARS),B7L813C2,B7L813C11,B7L813C20,B7L813C29,B7L813C38)</f>
        <v>0.49887197832539437</v>
      </c>
      <c r="AR40" s="16" t="s">
        <v>38352</v>
      </c>
      <c r="AS40" s="33">
        <f>IF(D6L1333C20=0,0,D6L1333C18/D6L1333C20)</f>
        <v>5.4393728999521711</v>
      </c>
      <c r="AT40" s="16" t="s">
        <v>38353</v>
      </c>
      <c r="AU40" s="33">
        <f>IF(D6L1333C5=0,0,D6L1333C18/D6L1333C5)</f>
        <v>0.11798046606298597</v>
      </c>
      <c r="AV40" s="16" t="s">
        <v>38354</v>
      </c>
      <c r="AW40" s="33">
        <f>CHOOSE(MIN(D6L1333C9,RUN_YEARS),B7L813C1,B7L813C10,B7L813C19,B7L813C28,B7L813C37)</f>
        <v>2.0381851887096776</v>
      </c>
      <c r="AX40" s="16" t="s">
        <v>38355</v>
      </c>
      <c r="AY40" s="33">
        <f>IF(D6L1333C23=0,0,D6L1333C19/D6L1333C23)</f>
        <v>5.4393728999521702</v>
      </c>
      <c r="AZ40" s="16" t="s">
        <v>38356</v>
      </c>
      <c r="BA40" s="33">
        <f>IF(D6L1333C5=0,0,D6L1333C19/D6L1333C5)</f>
        <v>0.48201953393701397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292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4.8173815879032258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0.49887197832539437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2.0381851887096776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30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30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30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28.766093007839444</v>
      </c>
      <c r="X42" s="16" t="s">
        <v>38382</v>
      </c>
      <c r="Y42" s="33">
        <f>D6L1335C7-D6L1335C10</f>
        <v>1.2339069921605557</v>
      </c>
      <c r="Z42" s="16" t="s">
        <v>38383</v>
      </c>
      <c r="AA42" s="33">
        <f>CHOOSE(MIN(D6L1335C9,RUN_YEARS),B7L813C7,B7L813C16,B7L813C25,B7L813C34,B7L813C43)</f>
        <v>292</v>
      </c>
      <c r="AB42" s="16" t="s">
        <v>38384</v>
      </c>
      <c r="AC42" s="33">
        <f>IF(D6L1335C12=0,0,D6L1335C10/D6L1335C12)</f>
        <v>9.851401715013508E-2</v>
      </c>
      <c r="AD42" s="16" t="s">
        <v>38385</v>
      </c>
      <c r="AE42" s="33">
        <f>IF(D6L1335C5=0,0,D6L1335C10/D6L1335C5)</f>
        <v>0.95886976692798143</v>
      </c>
      <c r="AF42" s="16" t="s">
        <v>38386</v>
      </c>
      <c r="AG42" s="33">
        <f>CHOOSE(MIN(D6L1335C9,RUN_YEARS),B7L813C5,B7L813C14,B7L813C23,B7L813C32,B7L813C41)</f>
        <v>4.8173815879032258</v>
      </c>
      <c r="AH42" s="16" t="s">
        <v>38387</v>
      </c>
      <c r="AI42" s="33">
        <f>IF(D6L1335C15=0,0,D6L1335C11/D6L1335C15)</f>
        <v>0.25613644459035184</v>
      </c>
      <c r="AJ42" s="16" t="s">
        <v>38388</v>
      </c>
      <c r="AK42" s="33">
        <f>IF(D6L1335C5=0,0,D6L1335C11/D6L1335C5)</f>
        <v>4.1130233072018525E-2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0.49887197832539437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2.0381851887096776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57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57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57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292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4.8173815879032258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11.208144275983667</v>
      </c>
      <c r="AN43" s="16" t="s">
        <v>38410</v>
      </c>
      <c r="AO43" s="33">
        <f>D6L1336C8-D6L1336C18</f>
        <v>45.79185572401633</v>
      </c>
      <c r="AP43" s="16" t="s">
        <v>38411</v>
      </c>
      <c r="AQ43" s="33">
        <f>CHOOSE(MIN(D6L1336C9,RUN_YEARS),B7L813C2,B7L813C11,B7L813C20,B7L813C29,B7L813C38)</f>
        <v>0.49887197832539437</v>
      </c>
      <c r="AR43" s="16" t="s">
        <v>38412</v>
      </c>
      <c r="AS43" s="33">
        <f>IF(D6L1336C20=0,0,D6L1336C18/D6L1336C20)</f>
        <v>22.466975021541579</v>
      </c>
      <c r="AT43" s="16" t="s">
        <v>38413</v>
      </c>
      <c r="AU43" s="33">
        <f>IF(D6L1336C5=0,0,D6L1336C18/D6L1336C5)</f>
        <v>0.19663411010497661</v>
      </c>
      <c r="AV43" s="16" t="s">
        <v>38414</v>
      </c>
      <c r="AW43" s="33">
        <f>CHOOSE(MIN(D6L1336C9,RUN_YEARS),B7L813C1,B7L813C10,B7L813C19,B7L813C28,B7L813C37)</f>
        <v>2.0381851887096776</v>
      </c>
      <c r="AX43" s="16" t="s">
        <v>38415</v>
      </c>
      <c r="AY43" s="33">
        <f>IF(D6L1336C23=0,0,D6L1336C19/D6L1336C23)</f>
        <v>22.466975021541575</v>
      </c>
      <c r="AZ43" s="16" t="s">
        <v>38416</v>
      </c>
      <c r="BA43" s="33">
        <f>IF(D6L1336C5=0,0,D6L1336C19/D6L1336C5)</f>
        <v>0.80336588989502333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110.23576749852384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110.11788374926192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39.258941874630963</v>
      </c>
      <c r="R44" s="16" t="s">
        <v>38420</v>
      </c>
      <c r="S44" s="15">
        <f>SUM(D6L1329C8:D6L1336C8)</f>
        <v>70.858941874630958</v>
      </c>
      <c r="U44" s="21" t="str">
        <f>NULL_VALUE</f>
        <v>n/a</v>
      </c>
      <c r="V44" s="16" t="s">
        <v>38421</v>
      </c>
      <c r="W44" s="33">
        <f>SUM(D6L1329C10:D6L1336C10)</f>
        <v>37.644212445166559</v>
      </c>
      <c r="X44" s="16" t="s">
        <v>38422</v>
      </c>
      <c r="Y44" s="33">
        <f>SUM(D6L1329C11:D6L1336C11)</f>
        <v>1.6147294294643992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0.12891853577111836</v>
      </c>
      <c r="AD44" s="16" t="s">
        <v>38424</v>
      </c>
      <c r="AE44" s="33">
        <f>IF(D6L1337C5=0,0,D6L1337C10/D6L1337C5)</f>
        <v>0.34185375856733963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0.3351881930049086</v>
      </c>
      <c r="AJ44" s="16" t="s">
        <v>38426</v>
      </c>
      <c r="AK44" s="33">
        <f>IF(D6L1337C5=0,0,D6L1337C11/D6L1337C5)</f>
        <v>1.4663643855898403E-2</v>
      </c>
      <c r="AL44" s="16" t="s">
        <v>38427</v>
      </c>
      <c r="AM44" s="33">
        <f>SUM(D6L1329C18:D6L1336C18)</f>
        <v>13.933284978498323</v>
      </c>
      <c r="AN44" s="16" t="s">
        <v>38428</v>
      </c>
      <c r="AO44" s="33">
        <f>SUM(D6L1329C19:D6L1336C19)</f>
        <v>56.925656896132637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27.929580300880708</v>
      </c>
      <c r="AT44" s="16" t="s">
        <v>38430</v>
      </c>
      <c r="AU44" s="33">
        <f>IF(D6L1337C5=0,0,D6L1337C18/D6L1337C5)</f>
        <v>0.12653062794254535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27.929580300880705</v>
      </c>
      <c r="AZ44" s="16" t="s">
        <v>38432</v>
      </c>
      <c r="BA44" s="33">
        <f>IF(D6L1337C5=0,0,D6L1337C19/D6L1337C5)</f>
        <v>0.51695196963421652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0.54831068282278883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0.27415534141139442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0.13707767070569721</v>
      </c>
      <c r="R45" s="16" t="s">
        <v>38437</v>
      </c>
      <c r="S45" s="15">
        <f>D6L1338C5-D6L1338C7</f>
        <v>0.13707767070569721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0.13143963416060248</v>
      </c>
      <c r="X45" s="16" t="s">
        <v>38439</v>
      </c>
      <c r="Y45" s="33">
        <f>D6L1338C7-D6L1338C10</f>
        <v>5.6380365450947323E-3</v>
      </c>
      <c r="Z45" s="16" t="s">
        <v>38440</v>
      </c>
      <c r="AA45" s="33">
        <f>CHOOSE(MIN(D6L1338C9,RUN_YEARS),B7L813C7,B7L813C16,B7L813C25,B7L813C34,B7L813C43)</f>
        <v>292</v>
      </c>
      <c r="AB45" s="16" t="s">
        <v>38441</v>
      </c>
      <c r="AC45" s="33">
        <f>IF(D6L1338C12=0,0,D6L1338C10/D6L1338C12)</f>
        <v>4.5013573342672083E-4</v>
      </c>
      <c r="AD45" s="16" t="s">
        <v>38442</v>
      </c>
      <c r="AE45" s="33">
        <f>IF(D6L1338C5=0,0,D6L1338C10/D6L1338C5)</f>
        <v>0.47943488346399071</v>
      </c>
      <c r="AF45" s="16" t="s">
        <v>38443</v>
      </c>
      <c r="AG45" s="33">
        <f>CHOOSE(MIN(D6L1338C9,RUN_YEARS),B7L813C5,B7L813C14,B7L813C23,B7L813C32,B7L813C41)</f>
        <v>4.8173815879032258</v>
      </c>
      <c r="AH45" s="16" t="s">
        <v>38444</v>
      </c>
      <c r="AI45" s="33">
        <f>IF(D6L1338C15=0,0,D6L1338C11/D6L1338C15)</f>
        <v>1.1703529069094769E-3</v>
      </c>
      <c r="AJ45" s="16" t="s">
        <v>38445</v>
      </c>
      <c r="AK45" s="33">
        <f>IF(D6L1338C5=0,0,D6L1338C11/D6L1338C5)</f>
        <v>2.0565116536009263E-2</v>
      </c>
      <c r="AL45" s="16" t="s">
        <v>38446</v>
      </c>
      <c r="AM45" s="33">
        <f>D6L1338C8*CHOOSE(MIN(D6L1338C9,RUN_YEARS),B7L813C4,B7L813C13,B7L813C22,B7L813C31,B7L813C40)</f>
        <v>2.6954145794477791E-2</v>
      </c>
      <c r="AN45" s="16" t="s">
        <v>38447</v>
      </c>
      <c r="AO45" s="33">
        <f>D6L1338C8-D6L1338C18</f>
        <v>0.11012352491121942</v>
      </c>
      <c r="AP45" s="16" t="s">
        <v>38448</v>
      </c>
      <c r="AQ45" s="33">
        <f>CHOOSE(MIN(D6L1338C9,RUN_YEARS),B7L813C2,B7L813C11,B7L813C20,B7L813C29,B7L813C38)</f>
        <v>0.49887197832539437</v>
      </c>
      <c r="AR45" s="16" t="s">
        <v>38449</v>
      </c>
      <c r="AS45" s="33">
        <f>IF(D6L1338C20=0,0,D6L1338C18/D6L1338C20)</f>
        <v>5.4030186030807031E-2</v>
      </c>
      <c r="AT45" s="16" t="s">
        <v>38450</v>
      </c>
      <c r="AU45" s="33">
        <f>IF(D6L1338C5=0,0,D6L1338C18/D6L1338C5)</f>
        <v>9.8317055052488306E-2</v>
      </c>
      <c r="AV45" s="16" t="s">
        <v>38451</v>
      </c>
      <c r="AW45" s="33">
        <f>CHOOSE(MIN(D6L1338C9,RUN_YEARS),B7L813C1,B7L813C10,B7L813C19,B7L813C28,B7L813C37)</f>
        <v>2.0381851887096776</v>
      </c>
      <c r="AX45" s="16" t="s">
        <v>38452</v>
      </c>
      <c r="AY45" s="33">
        <f>IF(D6L1338C23=0,0,D6L1338C19/D6L1338C23)</f>
        <v>5.4030186030807031E-2</v>
      </c>
      <c r="AZ45" s="16" t="s">
        <v>38453</v>
      </c>
      <c r="BA45" s="33">
        <f>IF(D6L1338C5=0,0,D6L1338C19/D6L1338C5)</f>
        <v>0.40168294494751172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39.409319152689982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39.409319152689982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15.763727661075993</v>
      </c>
      <c r="R46" s="16" t="s">
        <v>38457</v>
      </c>
      <c r="S46" s="15">
        <f>D6L1339C5-D6L1339C7</f>
        <v>23.645591491613988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15.115361868292114</v>
      </c>
      <c r="X46" s="16" t="s">
        <v>38459</v>
      </c>
      <c r="Y46" s="33">
        <f>D6L1339C7-D6L1339C10</f>
        <v>0.64836579278387951</v>
      </c>
      <c r="Z46" s="16" t="s">
        <v>38460</v>
      </c>
      <c r="AA46" s="33">
        <f>CHOOSE(MIN(D6L1339C9,RUN_YEARS),B7L813C7,B7L813C16,B7L813C25,B7L813C34,B7L813C43)</f>
        <v>292</v>
      </c>
      <c r="AB46" s="16" t="s">
        <v>38461</v>
      </c>
      <c r="AC46" s="33">
        <f>IF(D6L1339C12=0,0,D6L1339C10/D6L1339C12)</f>
        <v>5.1764937905109977E-2</v>
      </c>
      <c r="AD46" s="16" t="s">
        <v>38462</v>
      </c>
      <c r="AE46" s="33">
        <f>IF(D6L1339C5=0,0,D6L1339C10/D6L1339C5)</f>
        <v>0.38354790677119266</v>
      </c>
      <c r="AF46" s="16" t="s">
        <v>38463</v>
      </c>
      <c r="AG46" s="33">
        <f>CHOOSE(MIN(D6L1339C9,RUN_YEARS),B7L813C5,B7L813C14,B7L813C23,B7L813C32,B7L813C41)</f>
        <v>4.8173815879032258</v>
      </c>
      <c r="AH46" s="16" t="s">
        <v>38464</v>
      </c>
      <c r="AI46" s="33">
        <f>IF(D6L1339C15=0,0,D6L1339C11/D6L1339C15)</f>
        <v>0.13458883855328593</v>
      </c>
      <c r="AJ46" s="16" t="s">
        <v>38465</v>
      </c>
      <c r="AK46" s="33">
        <f>IF(D6L1339C5=0,0,D6L1339C11/D6L1339C5)</f>
        <v>1.6452093228807373E-2</v>
      </c>
      <c r="AL46" s="16" t="s">
        <v>38466</v>
      </c>
      <c r="AM46" s="33">
        <f>D6L1339C8*CHOOSE(MIN(D6L1339C9,RUN_YEARS),B7L813C4,B7L813C13,B7L813C22,B7L813C31,B7L813C40)</f>
        <v>4.6495298408593229</v>
      </c>
      <c r="AN46" s="16" t="s">
        <v>38467</v>
      </c>
      <c r="AO46" s="33">
        <f>D6L1339C8-D6L1339C18</f>
        <v>18.996061650754665</v>
      </c>
      <c r="AP46" s="16" t="s">
        <v>38468</v>
      </c>
      <c r="AQ46" s="33">
        <f>CHOOSE(MIN(D6L1339C9,RUN_YEARS),B7L813C2,B7L813C11,B7L813C20,B7L813C29,B7L813C38)</f>
        <v>0.49887197832539437</v>
      </c>
      <c r="AR46" s="16" t="s">
        <v>38469</v>
      </c>
      <c r="AS46" s="33">
        <f>IF(D6L1339C20=0,0,D6L1339C18/D6L1339C20)</f>
        <v>9.3200862002046936</v>
      </c>
      <c r="AT46" s="16" t="s">
        <v>38470</v>
      </c>
      <c r="AU46" s="33">
        <f>IF(D6L1339C5=0,0,D6L1339C18/D6L1339C5)</f>
        <v>0.11798046606298596</v>
      </c>
      <c r="AV46" s="16" t="s">
        <v>38471</v>
      </c>
      <c r="AW46" s="33">
        <f>CHOOSE(MIN(D6L1339C9,RUN_YEARS),B7L813C1,B7L813C10,B7L813C19,B7L813C28,B7L813C37)</f>
        <v>2.0381851887096776</v>
      </c>
      <c r="AX46" s="16" t="s">
        <v>38472</v>
      </c>
      <c r="AY46" s="33">
        <f>IF(D6L1339C23=0,0,D6L1339C19/D6L1339C23)</f>
        <v>9.3200862002046936</v>
      </c>
      <c r="AZ46" s="16" t="s">
        <v>38473</v>
      </c>
      <c r="BA46" s="33">
        <f>IF(D6L1339C5=0,0,D6L1339C19/D6L1339C5)</f>
        <v>0.48201953393701402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39.957629835512769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39.683474494101375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15.90080533178169</v>
      </c>
      <c r="R47" s="16" t="s">
        <v>38477</v>
      </c>
      <c r="S47" s="15">
        <f>SUM(D6L1338C8:D6L1339C8)</f>
        <v>23.782669162319685</v>
      </c>
      <c r="U47" s="21" t="str">
        <f>NULL_VALUE</f>
        <v>n/a</v>
      </c>
      <c r="V47" s="16" t="s">
        <v>38478</v>
      </c>
      <c r="W47" s="33">
        <f>SUM(D6L1338C10:D6L1339C10)</f>
        <v>15.246801502452715</v>
      </c>
      <c r="X47" s="16" t="s">
        <v>38479</v>
      </c>
      <c r="Y47" s="33">
        <f>SUM(D6L1338C11:D6L1339C11)</f>
        <v>0.65400382932897427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5.2215073638536696E-2</v>
      </c>
      <c r="AD47" s="16" t="s">
        <v>38481</v>
      </c>
      <c r="AE47" s="33">
        <f>IF(D6L1340C5=0,0,D6L1340C10/D6L1340C5)</f>
        <v>0.38421034692209294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0.13575919146019541</v>
      </c>
      <c r="AJ47" s="16" t="s">
        <v>38483</v>
      </c>
      <c r="AK47" s="33">
        <f>IF(D6L1340C5=0,0,D6L1340C11/D6L1340C5)</f>
        <v>1.6480508263614534E-2</v>
      </c>
      <c r="AL47" s="16" t="s">
        <v>38484</v>
      </c>
      <c r="AM47" s="33">
        <f>SUM(D6L1338C18:D6L1339C18)</f>
        <v>4.6764839866538006</v>
      </c>
      <c r="AN47" s="16" t="s">
        <v>38485</v>
      </c>
      <c r="AO47" s="33">
        <f>SUM(D6L1338C19:D6L1339C19)</f>
        <v>19.106185175665885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9.3741163862355013</v>
      </c>
      <c r="AT47" s="16" t="s">
        <v>38487</v>
      </c>
      <c r="AU47" s="33">
        <f>IF(D6L1340C5=0,0,D6L1340C18/D6L1340C5)</f>
        <v>0.11784462036833296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9.3741163862355013</v>
      </c>
      <c r="AZ47" s="16" t="s">
        <v>38489</v>
      </c>
      <c r="BA47" s="33">
        <f>IF(D6L1340C5=0,0,D6L1340C19/D6L1340C5)</f>
        <v>0.48146452444595961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154.75184377267783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152.56802510036636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56.54308063491419</v>
      </c>
      <c r="R48" s="16" t="s">
        <v>38494</v>
      </c>
      <c r="S48" s="15">
        <f>SUM(D6L1328C8,D6L1337C8,D6L1340C8)</f>
        <v>96.024944465452194</v>
      </c>
      <c r="U48" s="21" t="str">
        <f>NULL_VALUE</f>
        <v>n/a</v>
      </c>
      <c r="V48" s="16" t="s">
        <v>38495</v>
      </c>
      <c r="W48" s="33">
        <f>SUM(D6L1328C10,D6L1337C10,D6L1340C10)</f>
        <v>54.218634806966321</v>
      </c>
      <c r="X48" s="16" t="s">
        <v>38496</v>
      </c>
      <c r="Y48" s="33">
        <f>SUM(D6L1328C11,D6L1337C11,D6L1340C11)</f>
        <v>2.324445827947871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0.18444608887365696</v>
      </c>
      <c r="AD48" s="16" t="s">
        <v>38498</v>
      </c>
      <c r="AE48" s="33">
        <f>IF(D6L1341C5=0,0,D6L1341C10/D6L1341C5)</f>
        <v>0.35537351139794054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0.4795598310715089</v>
      </c>
      <c r="AJ48" s="16" t="s">
        <v>38500</v>
      </c>
      <c r="AK48" s="33">
        <f>IF(D6L1341C5=0,0,D6L1341C11/D6L1341C5)</f>
        <v>1.5235471694798056E-2</v>
      </c>
      <c r="AL48" s="16" t="s">
        <v>38501</v>
      </c>
      <c r="AM48" s="33">
        <f>SUM(D6L1328C18,D6L1337C18,D6L1340C18)</f>
        <v>18.893877694551758</v>
      </c>
      <c r="AN48" s="16" t="s">
        <v>38502</v>
      </c>
      <c r="AO48" s="33">
        <f>SUM(D6L1328C19,D6L1337C19,D6L1340C19)</f>
        <v>77.131066770900418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37.706376938014472</v>
      </c>
      <c r="AT48" s="16" t="s">
        <v>38504</v>
      </c>
      <c r="AU48" s="33">
        <f>IF(D6L1341C5=0,0,D6L1341C18/D6L1341C5)</f>
        <v>0.1238390395505381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37.706376938014472</v>
      </c>
      <c r="AZ48" s="16" t="s">
        <v>38506</v>
      </c>
      <c r="BA48" s="33">
        <f>IF(D6L1341C5=0,0,D6L1341C19/D6L1341C5)</f>
        <v>0.50555197735672341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31B97A-6DF7-49D5-8576-1970D259E18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8035.5571733333345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6910.5791690666674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3455.2895845333337</v>
      </c>
      <c r="R8" s="16" t="s">
        <v>38515</v>
      </c>
      <c r="S8" s="15">
        <f>D6L1401C5-D6L1401C7</f>
        <v>3455.2895845333337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3277.5050455608057</v>
      </c>
      <c r="X8" s="16" t="s">
        <v>38517</v>
      </c>
      <c r="Y8" s="33">
        <f>D6L1401C7-D6L1401C10</f>
        <v>177.78453897252803</v>
      </c>
      <c r="Z8" s="16" t="s">
        <v>38518</v>
      </c>
      <c r="AA8" s="33">
        <f>CHOOSE(MIN(D6L1401C9,RUN_YEARS),B7L814C7,B7L814C16,B7L814C25,B7L814C34,B7L814C43)</f>
        <v>151627.66666666669</v>
      </c>
      <c r="AB8" s="16" t="s">
        <v>38519</v>
      </c>
      <c r="AC8" s="33">
        <f>IF(D6L1401C12=0,0,D6L1401C10/D6L1401C12)</f>
        <v>2.1615481644032455E-2</v>
      </c>
      <c r="AD8" s="16" t="s">
        <v>38520</v>
      </c>
      <c r="AE8" s="33">
        <f>IF(D6L1401C5=0,0,D6L1401C10/D6L1401C5)</f>
        <v>0.47427356888286121</v>
      </c>
      <c r="AF8" s="16" t="s">
        <v>38521</v>
      </c>
      <c r="AG8" s="33">
        <f>CHOOSE(MIN(D6L1401C9,RUN_YEARS),B7L814C5,B7L814C14,B7L814C23,B7L814C32,B7L814C41)</f>
        <v>3163.4117602216584</v>
      </c>
      <c r="AH8" s="16" t="s">
        <v>38522</v>
      </c>
      <c r="AI8" s="33">
        <f>IF(D6L1401C15=0,0,D6L1401C11/D6L1401C15)</f>
        <v>5.620025227448442E-2</v>
      </c>
      <c r="AJ8" s="16" t="s">
        <v>38523</v>
      </c>
      <c r="AK8" s="33">
        <f>IF(D6L1401C5=0,0,D6L1401C11/D6L1401C5)</f>
        <v>2.5726431117138817E-2</v>
      </c>
      <c r="AL8" s="16" t="s">
        <v>38524</v>
      </c>
      <c r="AM8" s="33">
        <f>D6L1401C8*CHOOSE(MIN(D6L1401C9,RUN_YEARS),B7L814C4,B7L814C13,B7L814C22,B7L814C31,B7L814C40)</f>
        <v>532.25987111807922</v>
      </c>
      <c r="AN8" s="16" t="s">
        <v>38525</v>
      </c>
      <c r="AO8" s="33">
        <f>D6L1401C8-D6L1401C18</f>
        <v>2923.0297134152543</v>
      </c>
      <c r="AP8" s="16" t="s">
        <v>38526</v>
      </c>
      <c r="AQ8" s="33">
        <f>CHOOSE(MIN(D6L1401C9,RUN_YEARS),B7L814C2,B7L814C11,B7L814C20,B7L814C29,B7L814C38)</f>
        <v>267.35662009462442</v>
      </c>
      <c r="AR8" s="16" t="s">
        <v>38527</v>
      </c>
      <c r="AS8" s="33">
        <f>IF(D6L1401C20=0,0,D6L1401C18/D6L1401C20)</f>
        <v>1.9908236082940407</v>
      </c>
      <c r="AT8" s="16" t="s">
        <v>38528</v>
      </c>
      <c r="AU8" s="33">
        <f>IF(D6L1401C5=0,0,D6L1401C18/D6L1401C5)</f>
        <v>7.7021022130908529E-2</v>
      </c>
      <c r="AV8" s="16" t="s">
        <v>38529</v>
      </c>
      <c r="AW8" s="33">
        <f>CHOOSE(MIN(D6L1401C9,RUN_YEARS),B7L814C1,B7L814C10,B7L814C19,B7L814C28,B7L814C37)</f>
        <v>1468.2514820687866</v>
      </c>
      <c r="AX8" s="16" t="s">
        <v>38530</v>
      </c>
      <c r="AY8" s="33">
        <f>IF(D6L1401C23=0,0,D6L1401C19/D6L1401C23)</f>
        <v>1.9908236082940405</v>
      </c>
      <c r="AZ8" s="16" t="s">
        <v>38531</v>
      </c>
      <c r="BA8" s="33">
        <f>IF(D6L1401C5=0,0,D6L1401C19/D6L1401C5)</f>
        <v>0.42297897786909144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0.72033063398686381</v>
      </c>
      <c r="J9" s="16" t="s">
        <v>38552</v>
      </c>
      <c r="K9" s="21">
        <f>IF(FLOW_THRU_100PCT="Y",1,INDEX(VariabilityMatrix,D6L1402C1,D6L1402C9))</f>
        <v>0.56445051352025655</v>
      </c>
      <c r="L9" s="16" t="s">
        <v>38532</v>
      </c>
      <c r="M9" s="15">
        <f>IF(D6L1402C2&lt;&gt;0,D6L1402C2*D6L1402C4,D6L1402C3*D6L1402C4)</f>
        <v>0.40659099625825723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0.20329549812912862</v>
      </c>
      <c r="R9" s="16" t="s">
        <v>38534</v>
      </c>
      <c r="S9" s="15">
        <f>D6L1402C5-D6L1402C7</f>
        <v>0.20329549812912862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0.193878362820709</v>
      </c>
      <c r="X9" s="16" t="s">
        <v>38536</v>
      </c>
      <c r="Y9" s="33">
        <f>D6L1402C7-D6L1402C10</f>
        <v>9.4171353084196163E-3</v>
      </c>
      <c r="Z9" s="16" t="s">
        <v>38537</v>
      </c>
      <c r="AA9" s="33">
        <f>CHOOSE(MIN(D6L1402C9,RUN_YEARS),B7L814C7,B7L814C16,B7L814C25,B7L814C34,B7L814C43)</f>
        <v>151237</v>
      </c>
      <c r="AB9" s="16" t="s">
        <v>38538</v>
      </c>
      <c r="AC9" s="33">
        <f>IF(D6L1402C12=0,0,D6L1402C10/D6L1402C12)</f>
        <v>1.2819505995272916E-6</v>
      </c>
      <c r="AD9" s="16" t="s">
        <v>38539</v>
      </c>
      <c r="AE9" s="33">
        <f>IF(D6L1402C5=0,0,D6L1402C10/D6L1402C5)</f>
        <v>0.47683880018228914</v>
      </c>
      <c r="AF9" s="16" t="s">
        <v>38540</v>
      </c>
      <c r="AG9" s="33">
        <f>CHOOSE(MIN(D6L1402C9,RUN_YEARS),B7L814C5,B7L814C14,B7L814C23,B7L814C32,B7L814C41)</f>
        <v>2825.3624749335122</v>
      </c>
      <c r="AH9" s="16" t="s">
        <v>38541</v>
      </c>
      <c r="AI9" s="33">
        <f>IF(D6L1402C15=0,0,D6L1402C11/D6L1402C15)</f>
        <v>3.3330715587709591E-6</v>
      </c>
      <c r="AJ9" s="16" t="s">
        <v>38542</v>
      </c>
      <c r="AK9" s="33">
        <f>IF(D6L1402C5=0,0,D6L1402C11/D6L1402C5)</f>
        <v>2.316119981771084E-2</v>
      </c>
      <c r="AL9" s="16" t="s">
        <v>38543</v>
      </c>
      <c r="AM9" s="33">
        <f>D6L1402C8*CHOOSE(MIN(D6L1402C9,RUN_YEARS),B7L814C4,B7L814C13,B7L814C22,B7L814C31,B7L814C40)</f>
        <v>3.3959695689448288E-2</v>
      </c>
      <c r="AN9" s="16" t="s">
        <v>38544</v>
      </c>
      <c r="AO9" s="33">
        <f>D6L1402C8-D6L1402C18</f>
        <v>0.16933580243968033</v>
      </c>
      <c r="AP9" s="16" t="s">
        <v>38545</v>
      </c>
      <c r="AQ9" s="33">
        <f>CHOOSE(MIN(D6L1402C9,RUN_YEARS),B7L814C2,B7L814C11,B7L814C20,B7L814C29,B7L814C38)</f>
        <v>263.44040683541863</v>
      </c>
      <c r="AR9" s="16" t="s">
        <v>38546</v>
      </c>
      <c r="AS9" s="33">
        <f>IF(D6L1402C20=0,0,D6L1402C18/D6L1402C20)</f>
        <v>1.2890845446751918E-4</v>
      </c>
      <c r="AT9" s="16" t="s">
        <v>38547</v>
      </c>
      <c r="AU9" s="33">
        <f>IF(D6L1402C5=0,0,D6L1402C18/D6L1402C5)</f>
        <v>8.3522989938217593E-2</v>
      </c>
      <c r="AV9" s="16" t="s">
        <v>38548</v>
      </c>
      <c r="AW9" s="33">
        <f>CHOOSE(MIN(D6L1402C9,RUN_YEARS),B7L814C1,B7L814C10,B7L814C19,B7L814C28,B7L814C37)</f>
        <v>1313.6128513770022</v>
      </c>
      <c r="AX9" s="16" t="s">
        <v>38549</v>
      </c>
      <c r="AY9" s="33">
        <f>IF(D6L1402C23=0,0,D6L1402C19/D6L1402C23)</f>
        <v>1.2890845446751918E-4</v>
      </c>
      <c r="AZ9" s="16" t="s">
        <v>38550</v>
      </c>
      <c r="BA9" s="33">
        <f>IF(D6L1402C5=0,0,D6L1402C19/D6L1402C5)</f>
        <v>0.41647701006178239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0.40890427820062114</v>
      </c>
      <c r="J10" s="16" t="s">
        <v>38573</v>
      </c>
      <c r="K10" s="21">
        <f>IF(FLOW_THRU_100PCT="Y",1,INDEX(VariabilityMatrix,D6L1403C1,D6L1403C9))</f>
        <v>0.56445051352025655</v>
      </c>
      <c r="L10" s="16" t="s">
        <v>38553</v>
      </c>
      <c r="M10" s="15">
        <f>IF(D6L1403C2&lt;&gt;0,D6L1403C2*D6L1403C4,D6L1403C3*D6L1403C4)</f>
        <v>0.23080622981097046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0.11540311490548523</v>
      </c>
      <c r="R10" s="16" t="s">
        <v>38555</v>
      </c>
      <c r="S10" s="15">
        <f>D6L1403C5-D6L1403C7</f>
        <v>0.11540311490548523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0.11005736569766086</v>
      </c>
      <c r="X10" s="16" t="s">
        <v>38557</v>
      </c>
      <c r="Y10" s="33">
        <f>D6L1403C7-D6L1403C10</f>
        <v>5.3457492078243657E-3</v>
      </c>
      <c r="Z10" s="16" t="s">
        <v>38558</v>
      </c>
      <c r="AA10" s="33">
        <f>CHOOSE(MIN(D6L1403C9,RUN_YEARS),B7L814C7,B7L814C16,B7L814C25,B7L814C34,B7L814C43)</f>
        <v>151237</v>
      </c>
      <c r="AB10" s="16" t="s">
        <v>38559</v>
      </c>
      <c r="AC10" s="33">
        <f>IF(D6L1403C12=0,0,D6L1403C10/D6L1403C12)</f>
        <v>7.2771455197908495E-7</v>
      </c>
      <c r="AD10" s="16" t="s">
        <v>38560</v>
      </c>
      <c r="AE10" s="33">
        <f>IF(D6L1403C5=0,0,D6L1403C10/D6L1403C5)</f>
        <v>0.47683880018228919</v>
      </c>
      <c r="AF10" s="16" t="s">
        <v>38561</v>
      </c>
      <c r="AG10" s="33">
        <f>CHOOSE(MIN(D6L1403C9,RUN_YEARS),B7L814C5,B7L814C14,B7L814C23,B7L814C32,B7L814C41)</f>
        <v>2825.3624749335122</v>
      </c>
      <c r="AH10" s="16" t="s">
        <v>38562</v>
      </c>
      <c r="AI10" s="33">
        <f>IF(D6L1403C15=0,0,D6L1403C11/D6L1403C15)</f>
        <v>1.8920578351456178E-6</v>
      </c>
      <c r="AJ10" s="16" t="s">
        <v>38563</v>
      </c>
      <c r="AK10" s="33">
        <f>IF(D6L1403C5=0,0,D6L1403C11/D6L1403C5)</f>
        <v>2.3161199817710799E-2</v>
      </c>
      <c r="AL10" s="16" t="s">
        <v>38564</v>
      </c>
      <c r="AM10" s="33">
        <f>D6L1403C8*CHOOSE(MIN(D6L1403C9,RUN_YEARS),B7L814C4,B7L814C13,B7L814C22,B7L814C31,B7L814C40)</f>
        <v>1.9277626410179625E-2</v>
      </c>
      <c r="AN10" s="16" t="s">
        <v>38565</v>
      </c>
      <c r="AO10" s="33">
        <f>D6L1403C8-D6L1403C18</f>
        <v>9.6125488495305611E-2</v>
      </c>
      <c r="AP10" s="16" t="s">
        <v>38566</v>
      </c>
      <c r="AQ10" s="33">
        <f>CHOOSE(MIN(D6L1403C9,RUN_YEARS),B7L814C2,B7L814C11,B7L814C20,B7L814C29,B7L814C38)</f>
        <v>263.44040683541863</v>
      </c>
      <c r="AR10" s="16" t="s">
        <v>38567</v>
      </c>
      <c r="AS10" s="33">
        <f>IF(D6L1403C20=0,0,D6L1403C18/D6L1403C20)</f>
        <v>7.3176422105296481E-5</v>
      </c>
      <c r="AT10" s="16" t="s">
        <v>38568</v>
      </c>
      <c r="AU10" s="33">
        <f>IF(D6L1403C5=0,0,D6L1403C18/D6L1403C5)</f>
        <v>8.3522989938217607E-2</v>
      </c>
      <c r="AV10" s="16" t="s">
        <v>38569</v>
      </c>
      <c r="AW10" s="33">
        <f>CHOOSE(MIN(D6L1403C9,RUN_YEARS),B7L814C1,B7L814C10,B7L814C19,B7L814C28,B7L814C37)</f>
        <v>1313.6128513770022</v>
      </c>
      <c r="AX10" s="16" t="s">
        <v>38570</v>
      </c>
      <c r="AY10" s="33">
        <f>IF(D6L1403C23=0,0,D6L1403C19/D6L1403C23)</f>
        <v>7.3176422105296481E-5</v>
      </c>
      <c r="AZ10" s="16" t="s">
        <v>38571</v>
      </c>
      <c r="BA10" s="33">
        <f>IF(D6L1403C5=0,0,D6L1403C19/D6L1403C5)</f>
        <v>0.41647701006178245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2.4312862791127366E-2</v>
      </c>
      <c r="J11" s="16" t="s">
        <v>38594</v>
      </c>
      <c r="K11" s="21">
        <f>IF(FLOW_THRU_100PCT="Y",1,INDEX(VariabilityMatrix,D6L1404C1,D6L1404C9))</f>
        <v>0.56716253197672128</v>
      </c>
      <c r="L11" s="16" t="s">
        <v>38574</v>
      </c>
      <c r="M11" s="15">
        <f>IF(D6L1404C2&lt;&gt;0,D6L1404C2*D6L1404C4,D6L1404C3*D6L1404C4)</f>
        <v>1.3789344820218413E-2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6.8946724101092063E-3</v>
      </c>
      <c r="R11" s="16" t="s">
        <v>38576</v>
      </c>
      <c r="S11" s="15">
        <f>D6L1404C5-D6L1404C7</f>
        <v>6.8946724101092063E-3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6.5363126524186329E-3</v>
      </c>
      <c r="X11" s="16" t="s">
        <v>38578</v>
      </c>
      <c r="Y11" s="33">
        <f>D6L1404C7-D6L1404C10</f>
        <v>3.5835975769057341E-4</v>
      </c>
      <c r="Z11" s="16" t="s">
        <v>38579</v>
      </c>
      <c r="AA11" s="33">
        <f>CHOOSE(MIN(D6L1404C9,RUN_YEARS),B7L814C7,B7L814C16,B7L814C25,B7L814C34,B7L814C43)</f>
        <v>142535</v>
      </c>
      <c r="AB11" s="16" t="s">
        <v>38580</v>
      </c>
      <c r="AC11" s="33">
        <f>IF(D6L1404C12=0,0,D6L1404C10/D6L1404C12)</f>
        <v>4.5857597449178329E-8</v>
      </c>
      <c r="AD11" s="16" t="s">
        <v>38581</v>
      </c>
      <c r="AE11" s="33">
        <f>IF(D6L1404C5=0,0,D6L1404C10/D6L1404C5)</f>
        <v>0.47401183577880118</v>
      </c>
      <c r="AF11" s="16" t="s">
        <v>38582</v>
      </c>
      <c r="AG11" s="33">
        <f>CHOOSE(MIN(D6L1404C9,RUN_YEARS),B7L814C5,B7L814C14,B7L814C23,B7L814C32,B7L814C41)</f>
        <v>3005.6235760625441</v>
      </c>
      <c r="AH11" s="16" t="s">
        <v>38583</v>
      </c>
      <c r="AI11" s="33">
        <f>IF(D6L1404C15=0,0,D6L1404C11/D6L1404C15)</f>
        <v>1.1922975336786362E-7</v>
      </c>
      <c r="AJ11" s="16" t="s">
        <v>38584</v>
      </c>
      <c r="AK11" s="33">
        <f>IF(D6L1404C5=0,0,D6L1404C11/D6L1404C5)</f>
        <v>2.5988164221198821E-2</v>
      </c>
      <c r="AL11" s="16" t="s">
        <v>38585</v>
      </c>
      <c r="AM11" s="33">
        <f>D6L1404C8*CHOOSE(MIN(D6L1404C9,RUN_YEARS),B7L814C4,B7L814C13,B7L814C22,B7L814C31,B7L814C40)</f>
        <v>1.032146732363343E-3</v>
      </c>
      <c r="AN11" s="16" t="s">
        <v>38586</v>
      </c>
      <c r="AO11" s="33">
        <f>D6L1404C8-D6L1404C18</f>
        <v>5.8625256777458633E-3</v>
      </c>
      <c r="AP11" s="16" t="s">
        <v>38587</v>
      </c>
      <c r="AQ11" s="33">
        <f>CHOOSE(MIN(D6L1404C9,RUN_YEARS),B7L814C2,B7L814C11,B7L814C20,B7L814C29,B7L814C38)</f>
        <v>243.51615558428111</v>
      </c>
      <c r="AR11" s="16" t="s">
        <v>38588</v>
      </c>
      <c r="AS11" s="33">
        <f>IF(D6L1404C20=0,0,D6L1404C18/D6L1404C20)</f>
        <v>4.238514401177446E-6</v>
      </c>
      <c r="AT11" s="16" t="s">
        <v>38589</v>
      </c>
      <c r="AU11" s="33">
        <f>IF(D6L1404C5=0,0,D6L1404C18/D6L1404C5)</f>
        <v>7.4851035043374495E-2</v>
      </c>
      <c r="AV11" s="16" t="s">
        <v>38590</v>
      </c>
      <c r="AW11" s="33">
        <f>CHOOSE(MIN(D6L1404C9,RUN_YEARS),B7L814C1,B7L814C10,B7L814C19,B7L814C28,B7L814C37)</f>
        <v>1383.155776495008</v>
      </c>
      <c r="AX11" s="16" t="s">
        <v>38591</v>
      </c>
      <c r="AY11" s="33">
        <f>IF(D6L1404C23=0,0,D6L1404C19/D6L1404C23)</f>
        <v>4.2385144011774451E-6</v>
      </c>
      <c r="AZ11" s="16" t="s">
        <v>38592</v>
      </c>
      <c r="BA11" s="33">
        <f>IF(D6L1404C5=0,0,D6L1404C19/D6L1404C5)</f>
        <v>0.42514896495662552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31.531557796298912</v>
      </c>
      <c r="J12" s="16" t="s">
        <v>38615</v>
      </c>
      <c r="K12" s="21">
        <f>IF(FLOW_THRU_100PCT="Y",1,INDEX(VariabilityMatrix,D6L1405C1,D6L1405C9))</f>
        <v>0.22521068651838405</v>
      </c>
      <c r="L12" s="16" t="s">
        <v>38595</v>
      </c>
      <c r="M12" s="15">
        <f>IF(D6L1405C2&lt;&gt;0,D6L1405C2*D6L1405C4,D6L1405C3*D6L1405C4)</f>
        <v>7.1012437782985831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3.5506218891492916</v>
      </c>
      <c r="R12" s="16" t="s">
        <v>38597</v>
      </c>
      <c r="S12" s="15">
        <f>D6L1405C5-D6L1405C7</f>
        <v>3.5506218891492916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3.3861485630458423</v>
      </c>
      <c r="X12" s="16" t="s">
        <v>38599</v>
      </c>
      <c r="Y12" s="33">
        <f>D6L1405C7-D6L1405C10</f>
        <v>0.16447332610344922</v>
      </c>
      <c r="Z12" s="16" t="s">
        <v>38600</v>
      </c>
      <c r="AA12" s="33">
        <f>CHOOSE(MIN(D6L1405C9,RUN_YEARS),B7L814C7,B7L814C16,B7L814C25,B7L814C34,B7L814C43)</f>
        <v>151237</v>
      </c>
      <c r="AB12" s="16" t="s">
        <v>38601</v>
      </c>
      <c r="AC12" s="33">
        <f>IF(D6L1405C12=0,0,D6L1405C10/D6L1405C12)</f>
        <v>2.2389683497066472E-5</v>
      </c>
      <c r="AD12" s="16" t="s">
        <v>38602</v>
      </c>
      <c r="AE12" s="33">
        <f>IF(D6L1405C5=0,0,D6L1405C10/D6L1405C5)</f>
        <v>0.47683880018228919</v>
      </c>
      <c r="AF12" s="16" t="s">
        <v>38603</v>
      </c>
      <c r="AG12" s="33">
        <f>CHOOSE(MIN(D6L1405C9,RUN_YEARS),B7L814C5,B7L814C14,B7L814C23,B7L814C32,B7L814C41)</f>
        <v>2825.3624749335122</v>
      </c>
      <c r="AH12" s="16" t="s">
        <v>38604</v>
      </c>
      <c r="AI12" s="33">
        <f>IF(D6L1405C15=0,0,D6L1405C11/D6L1405C15)</f>
        <v>5.8213177092372789E-5</v>
      </c>
      <c r="AJ12" s="16" t="s">
        <v>38605</v>
      </c>
      <c r="AK12" s="33">
        <f>IF(D6L1405C5=0,0,D6L1405C11/D6L1405C5)</f>
        <v>2.316119981771082E-2</v>
      </c>
      <c r="AL12" s="16" t="s">
        <v>38606</v>
      </c>
      <c r="AM12" s="33">
        <f>D6L1405C8*CHOOSE(MIN(D6L1405C9,RUN_YEARS),B7L814C4,B7L814C13,B7L814C22,B7L814C31,B7L814C40)</f>
        <v>0.59311711264366296</v>
      </c>
      <c r="AN12" s="16" t="s">
        <v>38607</v>
      </c>
      <c r="AO12" s="33">
        <f>D6L1405C8-D6L1405C18</f>
        <v>2.9575047765056288</v>
      </c>
      <c r="AP12" s="16" t="s">
        <v>38608</v>
      </c>
      <c r="AQ12" s="33">
        <f>CHOOSE(MIN(D6L1405C9,RUN_YEARS),B7L814C2,B7L814C11,B7L814C20,B7L814C29,B7L814C38)</f>
        <v>263.44040683541863</v>
      </c>
      <c r="AR12" s="16" t="s">
        <v>38609</v>
      </c>
      <c r="AS12" s="33">
        <f>IF(D6L1405C20=0,0,D6L1405C18/D6L1405C20)</f>
        <v>2.2514280165616585E-3</v>
      </c>
      <c r="AT12" s="16" t="s">
        <v>38610</v>
      </c>
      <c r="AU12" s="33">
        <f>IF(D6L1405C5=0,0,D6L1405C18/D6L1405C5)</f>
        <v>8.3522989938217607E-2</v>
      </c>
      <c r="AV12" s="16" t="s">
        <v>38611</v>
      </c>
      <c r="AW12" s="33">
        <f>CHOOSE(MIN(D6L1405C9,RUN_YEARS),B7L814C1,B7L814C10,B7L814C19,B7L814C28,B7L814C37)</f>
        <v>1313.6128513770022</v>
      </c>
      <c r="AX12" s="16" t="s">
        <v>38612</v>
      </c>
      <c r="AY12" s="33">
        <f>IF(D6L1405C23=0,0,D6L1405C19/D6L1405C23)</f>
        <v>2.2514280165616585E-3</v>
      </c>
      <c r="AZ12" s="16" t="s">
        <v>38613</v>
      </c>
      <c r="BA12" s="33">
        <f>IF(D6L1405C5=0,0,D6L1405C19/D6L1405C5)</f>
        <v>0.41647701006178245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12.585749015974784</v>
      </c>
      <c r="J13" s="16" t="s">
        <v>38636</v>
      </c>
      <c r="K13" s="21">
        <f>IF(FLOW_THRU_100PCT="Y",1,INDEX(VariabilityMatrix,D6L1406C1,D6L1406C9))</f>
        <v>0.56445051352025655</v>
      </c>
      <c r="L13" s="16" t="s">
        <v>38616</v>
      </c>
      <c r="M13" s="15">
        <f>IF(D6L1406C2&lt;&gt;0,D6L1406C2*D6L1406C4,D6L1406C3*D6L1406C4)</f>
        <v>7.1040324951040308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3.5520162475520154</v>
      </c>
      <c r="R13" s="16" t="s">
        <v>38618</v>
      </c>
      <c r="S13" s="15">
        <f>D6L1406C5-D6L1406C7</f>
        <v>3.5520162475520154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3.3874783314214003</v>
      </c>
      <c r="X13" s="16" t="s">
        <v>38620</v>
      </c>
      <c r="Y13" s="33">
        <f>D6L1406C7-D6L1406C10</f>
        <v>0.16453791613061508</v>
      </c>
      <c r="Z13" s="16" t="s">
        <v>38621</v>
      </c>
      <c r="AA13" s="33">
        <f>CHOOSE(MIN(D6L1406C9,RUN_YEARS),B7L814C7,B7L814C16,B7L814C25,B7L814C34,B7L814C43)</f>
        <v>151237</v>
      </c>
      <c r="AB13" s="16" t="s">
        <v>38622</v>
      </c>
      <c r="AC13" s="33">
        <f>IF(D6L1406C12=0,0,D6L1406C10/D6L1406C12)</f>
        <v>2.2398476109823656E-5</v>
      </c>
      <c r="AD13" s="16" t="s">
        <v>38623</v>
      </c>
      <c r="AE13" s="33">
        <f>IF(D6L1406C5=0,0,D6L1406C10/D6L1406C5)</f>
        <v>0.47683880018228919</v>
      </c>
      <c r="AF13" s="16" t="s">
        <v>38624</v>
      </c>
      <c r="AG13" s="33">
        <f>CHOOSE(MIN(D6L1406C9,RUN_YEARS),B7L814C5,B7L814C14,B7L814C23,B7L814C32,B7L814C41)</f>
        <v>2825.3624749335122</v>
      </c>
      <c r="AH13" s="16" t="s">
        <v>38625</v>
      </c>
      <c r="AI13" s="33">
        <f>IF(D6L1406C15=0,0,D6L1406C11/D6L1406C15)</f>
        <v>5.823603788554142E-5</v>
      </c>
      <c r="AJ13" s="16" t="s">
        <v>38626</v>
      </c>
      <c r="AK13" s="33">
        <f>IF(D6L1406C5=0,0,D6L1406C11/D6L1406C5)</f>
        <v>2.3161199817710799E-2</v>
      </c>
      <c r="AL13" s="16" t="s">
        <v>38627</v>
      </c>
      <c r="AM13" s="33">
        <f>D6L1406C8*CHOOSE(MIN(D6L1406C9,RUN_YEARS),B7L814C4,B7L814C13,B7L814C22,B7L814C31,B7L814C40)</f>
        <v>0.59335003460934488</v>
      </c>
      <c r="AN13" s="16" t="s">
        <v>38628</v>
      </c>
      <c r="AO13" s="33">
        <f>D6L1406C8-D6L1406C18</f>
        <v>2.9586662129426706</v>
      </c>
      <c r="AP13" s="16" t="s">
        <v>38629</v>
      </c>
      <c r="AQ13" s="33">
        <f>CHOOSE(MIN(D6L1406C9,RUN_YEARS),B7L814C2,B7L814C11,B7L814C20,B7L814C29,B7L814C38)</f>
        <v>263.44040683541863</v>
      </c>
      <c r="AR13" s="16" t="s">
        <v>38630</v>
      </c>
      <c r="AS13" s="33">
        <f>IF(D6L1406C20=0,0,D6L1406C18/D6L1406C20)</f>
        <v>2.2523121708509716E-3</v>
      </c>
      <c r="AT13" s="16" t="s">
        <v>38631</v>
      </c>
      <c r="AU13" s="33">
        <f>IF(D6L1406C5=0,0,D6L1406C18/D6L1406C5)</f>
        <v>8.3522989938217607E-2</v>
      </c>
      <c r="AV13" s="16" t="s">
        <v>38632</v>
      </c>
      <c r="AW13" s="33">
        <f>CHOOSE(MIN(D6L1406C9,RUN_YEARS),B7L814C1,B7L814C10,B7L814C19,B7L814C28,B7L814C37)</f>
        <v>1313.6128513770022</v>
      </c>
      <c r="AX13" s="16" t="s">
        <v>38633</v>
      </c>
      <c r="AY13" s="33">
        <f>IF(D6L1406C23=0,0,D6L1406C19/D6L1406C23)</f>
        <v>2.2523121708509716E-3</v>
      </c>
      <c r="AZ13" s="16" t="s">
        <v>38634</v>
      </c>
      <c r="BA13" s="33">
        <f>IF(D6L1406C5=0,0,D6L1406C19/D6L1406C5)</f>
        <v>0.41647701006178239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0.6350461526640574</v>
      </c>
      <c r="J14" s="16" t="s">
        <v>38657</v>
      </c>
      <c r="K14" s="21">
        <f>IF(FLOW_THRU_100PCT="Y",1,INDEX(VariabilityMatrix,D6L1407C1,D6L1407C9))</f>
        <v>0.56716253197672128</v>
      </c>
      <c r="L14" s="16" t="s">
        <v>38637</v>
      </c>
      <c r="M14" s="15">
        <f>IF(D6L1407C2&lt;&gt;0,D6L1407C2*D6L1407C4,D6L1407C3*D6L1407C4)</f>
        <v>0.36017438386702227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0.18008719193351114</v>
      </c>
      <c r="R14" s="16" t="s">
        <v>38639</v>
      </c>
      <c r="S14" s="15">
        <f>D6L1407C5-D6L1407C7</f>
        <v>0.18008719193351114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0.17072692089730587</v>
      </c>
      <c r="X14" s="16" t="s">
        <v>38641</v>
      </c>
      <c r="Y14" s="33">
        <f>D6L1407C7-D6L1407C10</f>
        <v>9.3602710362052644E-3</v>
      </c>
      <c r="Z14" s="16" t="s">
        <v>38642</v>
      </c>
      <c r="AA14" s="33">
        <f>CHOOSE(MIN(D6L1407C9,RUN_YEARS),B7L814C7,B7L814C16,B7L814C25,B7L814C34,B7L814C43)</f>
        <v>142535</v>
      </c>
      <c r="AB14" s="16" t="s">
        <v>38643</v>
      </c>
      <c r="AC14" s="33">
        <f>IF(D6L1407C12=0,0,D6L1407C10/D6L1407C12)</f>
        <v>1.1977894615168616E-6</v>
      </c>
      <c r="AD14" s="16" t="s">
        <v>38644</v>
      </c>
      <c r="AE14" s="33">
        <f>IF(D6L1407C5=0,0,D6L1407C10/D6L1407C5)</f>
        <v>0.47401183577880124</v>
      </c>
      <c r="AF14" s="16" t="s">
        <v>38645</v>
      </c>
      <c r="AG14" s="33">
        <f>CHOOSE(MIN(D6L1407C9,RUN_YEARS),B7L814C5,B7L814C14,B7L814C23,B7L814C32,B7L814C41)</f>
        <v>3005.6235760625441</v>
      </c>
      <c r="AH14" s="16" t="s">
        <v>38646</v>
      </c>
      <c r="AI14" s="33">
        <f>IF(D6L1407C15=0,0,D6L1407C11/D6L1407C15)</f>
        <v>3.1142525999438349E-6</v>
      </c>
      <c r="AJ14" s="16" t="s">
        <v>38647</v>
      </c>
      <c r="AK14" s="33">
        <f>IF(D6L1407C5=0,0,D6L1407C11/D6L1407C5)</f>
        <v>2.5988164221198783E-2</v>
      </c>
      <c r="AL14" s="16" t="s">
        <v>38648</v>
      </c>
      <c r="AM14" s="33">
        <f>D6L1407C8*CHOOSE(MIN(D6L1407C9,RUN_YEARS),B7L814C4,B7L814C13,B7L814C22,B7L814C31,B7L814C40)</f>
        <v>2.69594254285563E-2</v>
      </c>
      <c r="AN14" s="16" t="s">
        <v>38649</v>
      </c>
      <c r="AO14" s="33">
        <f>D6L1407C8-D6L1407C18</f>
        <v>0.15312776650495483</v>
      </c>
      <c r="AP14" s="16" t="s">
        <v>38650</v>
      </c>
      <c r="AQ14" s="33">
        <f>CHOOSE(MIN(D6L1407C9,RUN_YEARS),B7L814C2,B7L814C11,B7L814C20,B7L814C29,B7L814C38)</f>
        <v>243.51615558428111</v>
      </c>
      <c r="AR14" s="16" t="s">
        <v>38651</v>
      </c>
      <c r="AS14" s="33">
        <f>IF(D6L1407C20=0,0,D6L1407C18/D6L1407C20)</f>
        <v>1.1070898094572467E-4</v>
      </c>
      <c r="AT14" s="16" t="s">
        <v>38652</v>
      </c>
      <c r="AU14" s="33">
        <f>IF(D6L1407C5=0,0,D6L1407C18/D6L1407C5)</f>
        <v>7.4851035043374495E-2</v>
      </c>
      <c r="AV14" s="16" t="s">
        <v>38653</v>
      </c>
      <c r="AW14" s="33">
        <f>CHOOSE(MIN(D6L1407C9,RUN_YEARS),B7L814C1,B7L814C10,B7L814C19,B7L814C28,B7L814C37)</f>
        <v>1383.155776495008</v>
      </c>
      <c r="AX14" s="16" t="s">
        <v>38654</v>
      </c>
      <c r="AY14" s="33">
        <f>IF(D6L1407C23=0,0,D6L1407C19/D6L1407C23)</f>
        <v>1.1070898094572466E-4</v>
      </c>
      <c r="AZ14" s="16" t="s">
        <v>38655</v>
      </c>
      <c r="BA14" s="33">
        <f>IF(D6L1407C5=0,0,D6L1407C19/D6L1407C5)</f>
        <v>0.42514896495662546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3.3775953099051195E-2</v>
      </c>
      <c r="J15" s="16" t="s">
        <v>38678</v>
      </c>
      <c r="K15" s="21">
        <f>IF(FLOW_THRU_100PCT="Y",1,INDEX(VariabilityMatrix,D6L1408C1,D6L1408C9))</f>
        <v>0.56716253197672128</v>
      </c>
      <c r="L15" s="16" t="s">
        <v>38658</v>
      </c>
      <c r="M15" s="15">
        <f>IF(D6L1408C2&lt;&gt;0,D6L1408C2*D6L1408C4,D6L1408C3*D6L1408C4)</f>
        <v>1.9156455079584862E-2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9.5782275397924312E-3</v>
      </c>
      <c r="R15" s="16" t="s">
        <v>38660</v>
      </c>
      <c r="S15" s="15">
        <f>D6L1408C5-D6L1408C7</f>
        <v>9.5782275397924312E-3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9.0803864392881607E-3</v>
      </c>
      <c r="X15" s="16" t="s">
        <v>38662</v>
      </c>
      <c r="Y15" s="33">
        <f>D6L1408C7-D6L1408C10</f>
        <v>4.9784110050427044E-4</v>
      </c>
      <c r="Z15" s="16" t="s">
        <v>38663</v>
      </c>
      <c r="AA15" s="33">
        <f>CHOOSE(MIN(D6L1408C9,RUN_YEARS),B7L814C7,B7L814C16,B7L814C25,B7L814C34,B7L814C43)</f>
        <v>142535</v>
      </c>
      <c r="AB15" s="16" t="s">
        <v>38664</v>
      </c>
      <c r="AC15" s="33">
        <f>IF(D6L1408C12=0,0,D6L1408C10/D6L1408C12)</f>
        <v>6.370636292340941E-8</v>
      </c>
      <c r="AD15" s="16" t="s">
        <v>38665</v>
      </c>
      <c r="AE15" s="33">
        <f>IF(D6L1408C5=0,0,D6L1408C10/D6L1408C5)</f>
        <v>0.47401183577880113</v>
      </c>
      <c r="AF15" s="16" t="s">
        <v>38666</v>
      </c>
      <c r="AG15" s="33">
        <f>CHOOSE(MIN(D6L1408C9,RUN_YEARS),B7L814C5,B7L814C14,B7L814C23,B7L814C32,B7L814C41)</f>
        <v>3005.6235760625441</v>
      </c>
      <c r="AH15" s="16" t="s">
        <v>38667</v>
      </c>
      <c r="AI15" s="33">
        <f>IF(D6L1408C15=0,0,D6L1408C11/D6L1408C15)</f>
        <v>1.6563654360086468E-7</v>
      </c>
      <c r="AJ15" s="16" t="s">
        <v>38668</v>
      </c>
      <c r="AK15" s="33">
        <f>IF(D6L1408C5=0,0,D6L1408C11/D6L1408C5)</f>
        <v>2.5988164221198859E-2</v>
      </c>
      <c r="AL15" s="16" t="s">
        <v>38669</v>
      </c>
      <c r="AM15" s="33">
        <f>D6L1408C8*CHOOSE(MIN(D6L1408C9,RUN_YEARS),B7L814C4,B7L814C13,B7L814C22,B7L814C31,B7L814C40)</f>
        <v>1.4338804904688359E-3</v>
      </c>
      <c r="AN15" s="16" t="s">
        <v>38670</v>
      </c>
      <c r="AO15" s="33">
        <f>D6L1408C8-D6L1408C18</f>
        <v>8.1443470493235953E-3</v>
      </c>
      <c r="AP15" s="16" t="s">
        <v>38671</v>
      </c>
      <c r="AQ15" s="33">
        <f>CHOOSE(MIN(D6L1408C9,RUN_YEARS),B7L814C2,B7L814C11,B7L814C20,B7L814C29,B7L814C38)</f>
        <v>243.51615558428111</v>
      </c>
      <c r="AR15" s="16" t="s">
        <v>38672</v>
      </c>
      <c r="AS15" s="33">
        <f>IF(D6L1408C20=0,0,D6L1408C18/D6L1408C20)</f>
        <v>5.8882355752884281E-6</v>
      </c>
      <c r="AT15" s="16" t="s">
        <v>38673</v>
      </c>
      <c r="AU15" s="33">
        <f>IF(D6L1408C5=0,0,D6L1408C18/D6L1408C5)</f>
        <v>7.4851035043374495E-2</v>
      </c>
      <c r="AV15" s="16" t="s">
        <v>38674</v>
      </c>
      <c r="AW15" s="33">
        <f>CHOOSE(MIN(D6L1408C9,RUN_YEARS),B7L814C1,B7L814C10,B7L814C19,B7L814C28,B7L814C37)</f>
        <v>1383.155776495008</v>
      </c>
      <c r="AX15" s="16" t="s">
        <v>38675</v>
      </c>
      <c r="AY15" s="33">
        <f>IF(D6L1408C23=0,0,D6L1408C19/D6L1408C23)</f>
        <v>5.8882355752884272E-6</v>
      </c>
      <c r="AZ15" s="16" t="s">
        <v>38676</v>
      </c>
      <c r="BA15" s="33">
        <f>IF(D6L1408C5=0,0,D6L1408C19/D6L1408C5)</f>
        <v>0.42514896495662552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5.8088815890178558E-2</v>
      </c>
      <c r="J16" s="16" t="s">
        <v>38699</v>
      </c>
      <c r="K16" s="21">
        <f>IF(FLOW_THRU_100PCT="Y",1,INDEX(VariabilityMatrix,D6L1409C1,D6L1409C9))</f>
        <v>0.56716253197672128</v>
      </c>
      <c r="L16" s="16" t="s">
        <v>38679</v>
      </c>
      <c r="M16" s="15">
        <f>IF(D6L1409C2&lt;&gt;0,D6L1409C2*D6L1409C4,D6L1409C3*D6L1409C4)</f>
        <v>3.2945799899803271E-2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1.6472899949901636E-2</v>
      </c>
      <c r="R16" s="16" t="s">
        <v>38681</v>
      </c>
      <c r="S16" s="15">
        <f>D6L1409C5-D6L1409C7</f>
        <v>1.6472899949901636E-2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1.5616699091706793E-2</v>
      </c>
      <c r="X16" s="16" t="s">
        <v>38683</v>
      </c>
      <c r="Y16" s="33">
        <f>D6L1409C7-D6L1409C10</f>
        <v>8.5620085819484298E-4</v>
      </c>
      <c r="Z16" s="16" t="s">
        <v>38684</v>
      </c>
      <c r="AA16" s="33">
        <f>CHOOSE(MIN(D6L1409C9,RUN_YEARS),B7L814C7,B7L814C16,B7L814C25,B7L814C34,B7L814C43)</f>
        <v>142535</v>
      </c>
      <c r="AB16" s="16" t="s">
        <v>38685</v>
      </c>
      <c r="AC16" s="33">
        <f>IF(D6L1409C12=0,0,D6L1409C10/D6L1409C12)</f>
        <v>1.0956396037258773E-7</v>
      </c>
      <c r="AD16" s="16" t="s">
        <v>38686</v>
      </c>
      <c r="AE16" s="33">
        <f>IF(D6L1409C5=0,0,D6L1409C10/D6L1409C5)</f>
        <v>0.47401183577880118</v>
      </c>
      <c r="AF16" s="16" t="s">
        <v>38687</v>
      </c>
      <c r="AG16" s="33">
        <f>CHOOSE(MIN(D6L1409C9,RUN_YEARS),B7L814C5,B7L814C14,B7L814C23,B7L814C32,B7L814C41)</f>
        <v>3005.6235760625441</v>
      </c>
      <c r="AH16" s="16" t="s">
        <v>38688</v>
      </c>
      <c r="AI16" s="33">
        <f>IF(D6L1409C15=0,0,D6L1409C11/D6L1409C15)</f>
        <v>2.8486629696872802E-7</v>
      </c>
      <c r="AJ16" s="16" t="s">
        <v>38689</v>
      </c>
      <c r="AK16" s="33">
        <f>IF(D6L1409C5=0,0,D6L1409C11/D6L1409C5)</f>
        <v>2.5988164221198817E-2</v>
      </c>
      <c r="AL16" s="16" t="s">
        <v>38690</v>
      </c>
      <c r="AM16" s="33">
        <f>D6L1409C8*CHOOSE(MIN(D6L1409C9,RUN_YEARS),B7L814C4,B7L814C13,B7L814C22,B7L814C31,B7L814C40)</f>
        <v>2.4660272228321785E-3</v>
      </c>
      <c r="AN16" s="16" t="s">
        <v>38691</v>
      </c>
      <c r="AO16" s="33">
        <f>D6L1409C8-D6L1409C18</f>
        <v>1.4006872727069457E-2</v>
      </c>
      <c r="AP16" s="16" t="s">
        <v>38692</v>
      </c>
      <c r="AQ16" s="33">
        <f>CHOOSE(MIN(D6L1409C9,RUN_YEARS),B7L814C2,B7L814C11,B7L814C20,B7L814C29,B7L814C38)</f>
        <v>243.51615558428111</v>
      </c>
      <c r="AR16" s="16" t="s">
        <v>38693</v>
      </c>
      <c r="AS16" s="33">
        <f>IF(D6L1409C20=0,0,D6L1409C18/D6L1409C20)</f>
        <v>1.0126749976465873E-5</v>
      </c>
      <c r="AT16" s="16" t="s">
        <v>38694</v>
      </c>
      <c r="AU16" s="33">
        <f>IF(D6L1409C5=0,0,D6L1409C18/D6L1409C5)</f>
        <v>7.4851035043374495E-2</v>
      </c>
      <c r="AV16" s="16" t="s">
        <v>38695</v>
      </c>
      <c r="AW16" s="33">
        <f>CHOOSE(MIN(D6L1409C9,RUN_YEARS),B7L814C1,B7L814C10,B7L814C19,B7L814C28,B7L814C37)</f>
        <v>1383.155776495008</v>
      </c>
      <c r="AX16" s="16" t="s">
        <v>38696</v>
      </c>
      <c r="AY16" s="33">
        <f>IF(D6L1409C23=0,0,D6L1409C19/D6L1409C23)</f>
        <v>1.0126749976465871E-5</v>
      </c>
      <c r="AZ16" s="16" t="s">
        <v>38697</v>
      </c>
      <c r="BA16" s="33">
        <f>IF(D6L1409C5=0,0,D6L1409C19/D6L1409C5)</f>
        <v>0.42514896495662552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3.9599393288542777E-2</v>
      </c>
      <c r="J17" s="16" t="s">
        <v>38720</v>
      </c>
      <c r="K17" s="21">
        <f>IF(FLOW_THRU_100PCT="Y",1,INDEX(VariabilityMatrix,D6L1410C1,D6L1410C9))</f>
        <v>0.56716253197672128</v>
      </c>
      <c r="L17" s="16" t="s">
        <v>38700</v>
      </c>
      <c r="M17" s="15">
        <f>IF(D6L1410C2&lt;&gt;0,D6L1410C2*D6L1410C4,D6L1410C3*D6L1410C4)</f>
        <v>2.2459292162271906E-2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1.1229646081135953E-2</v>
      </c>
      <c r="R17" s="16" t="s">
        <v>38702</v>
      </c>
      <c r="S17" s="15">
        <f>D6L1410C5-D6L1410C7</f>
        <v>1.1229646081135953E-2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1.0645970308130947E-2</v>
      </c>
      <c r="X17" s="16" t="s">
        <v>38704</v>
      </c>
      <c r="Y17" s="33">
        <f>D6L1410C7-D6L1410C10</f>
        <v>5.83675773005006E-4</v>
      </c>
      <c r="Z17" s="16" t="s">
        <v>38705</v>
      </c>
      <c r="AA17" s="33">
        <f>CHOOSE(MIN(D6L1410C9,RUN_YEARS),B7L814C7,B7L814C16,B7L814C25,B7L814C34,B7L814C43)</f>
        <v>142535</v>
      </c>
      <c r="AB17" s="16" t="s">
        <v>38706</v>
      </c>
      <c r="AC17" s="33">
        <f>IF(D6L1410C12=0,0,D6L1410C10/D6L1410C12)</f>
        <v>7.4690218599859309E-8</v>
      </c>
      <c r="AD17" s="16" t="s">
        <v>38707</v>
      </c>
      <c r="AE17" s="33">
        <f>IF(D6L1410C5=0,0,D6L1410C10/D6L1410C5)</f>
        <v>0.47401183577880118</v>
      </c>
      <c r="AF17" s="16" t="s">
        <v>38708</v>
      </c>
      <c r="AG17" s="33">
        <f>CHOOSE(MIN(D6L1410C9,RUN_YEARS),B7L814C5,B7L814C14,B7L814C23,B7L814C32,B7L814C41)</f>
        <v>3005.6235760625441</v>
      </c>
      <c r="AH17" s="16" t="s">
        <v>38709</v>
      </c>
      <c r="AI17" s="33">
        <f>IF(D6L1410C15=0,0,D6L1410C11/D6L1410C15)</f>
        <v>1.9419456835963422E-7</v>
      </c>
      <c r="AJ17" s="16" t="s">
        <v>38710</v>
      </c>
      <c r="AK17" s="33">
        <f>IF(D6L1410C5=0,0,D6L1410C11/D6L1410C5)</f>
        <v>2.5988164221198828E-2</v>
      </c>
      <c r="AL17" s="16" t="s">
        <v>38711</v>
      </c>
      <c r="AM17" s="33">
        <f>D6L1410C8*CHOOSE(MIN(D6L1410C9,RUN_YEARS),B7L814C4,B7L814C13,B7L814C22,B7L814C31,B7L814C40)</f>
        <v>1.6811012646876006E-3</v>
      </c>
      <c r="AN17" s="16" t="s">
        <v>38712</v>
      </c>
      <c r="AO17" s="33">
        <f>D6L1410C8-D6L1410C18</f>
        <v>9.5485448164483525E-3</v>
      </c>
      <c r="AP17" s="16" t="s">
        <v>38713</v>
      </c>
      <c r="AQ17" s="33">
        <f>CHOOSE(MIN(D6L1410C9,RUN_YEARS),B7L814C2,B7L814C11,B7L814C20,B7L814C29,B7L814C38)</f>
        <v>243.51615558428111</v>
      </c>
      <c r="AR17" s="16" t="s">
        <v>38714</v>
      </c>
      <c r="AS17" s="33">
        <f>IF(D6L1410C20=0,0,D6L1410C18/D6L1410C20)</f>
        <v>6.903448605510571E-6</v>
      </c>
      <c r="AT17" s="16" t="s">
        <v>38715</v>
      </c>
      <c r="AU17" s="33">
        <f>IF(D6L1410C5=0,0,D6L1410C18/D6L1410C5)</f>
        <v>7.4851035043374495E-2</v>
      </c>
      <c r="AV17" s="16" t="s">
        <v>38716</v>
      </c>
      <c r="AW17" s="33">
        <f>CHOOSE(MIN(D6L1410C9,RUN_YEARS),B7L814C1,B7L814C10,B7L814C19,B7L814C28,B7L814C37)</f>
        <v>1383.155776495008</v>
      </c>
      <c r="AX17" s="16" t="s">
        <v>38717</v>
      </c>
      <c r="AY17" s="33">
        <f>IF(D6L1410C23=0,0,D6L1410C19/D6L1410C23)</f>
        <v>6.9034486055105701E-6</v>
      </c>
      <c r="AZ17" s="16" t="s">
        <v>38718</v>
      </c>
      <c r="BA17" s="33">
        <f>IF(D6L1410C5=0,0,D6L1410C19/D6L1410C5)</f>
        <v>0.42514896495662552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1.3393912435830645E-2</v>
      </c>
      <c r="J18" s="16" t="s">
        <v>38741</v>
      </c>
      <c r="K18" s="21">
        <f>IF(FLOW_THRU_100PCT="Y",1,INDEX(VariabilityMatrix,D6L1411C1,D6L1411C9))</f>
        <v>0.56716253197672128</v>
      </c>
      <c r="L18" s="16" t="s">
        <v>38721</v>
      </c>
      <c r="M18" s="15">
        <f>IF(D6L1411C2&lt;&gt;0,D6L1411C2*D6L1411C4,D6L1411C3*D6L1411C4)</f>
        <v>7.5965252901802035E-3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3.7982626450901017E-3</v>
      </c>
      <c r="R18" s="16" t="s">
        <v>38723</v>
      </c>
      <c r="S18" s="15">
        <f>D6L1411C5-D6L1411C7</f>
        <v>3.7982626450901017E-3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3.6008428983384088E-3</v>
      </c>
      <c r="X18" s="16" t="s">
        <v>38725</v>
      </c>
      <c r="Y18" s="33">
        <f>D6L1411C7-D6L1411C10</f>
        <v>1.9741974675169293E-4</v>
      </c>
      <c r="Z18" s="16" t="s">
        <v>38726</v>
      </c>
      <c r="AA18" s="33">
        <f>CHOOSE(MIN(D6L1411C9,RUN_YEARS),B7L814C7,B7L814C16,B7L814C25,B7L814C34,B7L814C43)</f>
        <v>142535</v>
      </c>
      <c r="AB18" s="16" t="s">
        <v>38727</v>
      </c>
      <c r="AC18" s="33">
        <f>IF(D6L1411C12=0,0,D6L1411C10/D6L1411C12)</f>
        <v>2.5262868055834768E-8</v>
      </c>
      <c r="AD18" s="16" t="s">
        <v>38728</v>
      </c>
      <c r="AE18" s="33">
        <f>IF(D6L1411C5=0,0,D6L1411C10/D6L1411C5)</f>
        <v>0.47401183577880118</v>
      </c>
      <c r="AF18" s="16" t="s">
        <v>38729</v>
      </c>
      <c r="AG18" s="33">
        <f>CHOOSE(MIN(D6L1411C9,RUN_YEARS),B7L814C5,B7L814C14,B7L814C23,B7L814C32,B7L814C41)</f>
        <v>3005.6235760625441</v>
      </c>
      <c r="AH18" s="16" t="s">
        <v>38730</v>
      </c>
      <c r="AI18" s="33">
        <f>IF(D6L1411C15=0,0,D6L1411C11/D6L1411C15)</f>
        <v>6.568345694517031E-8</v>
      </c>
      <c r="AJ18" s="16" t="s">
        <v>38731</v>
      </c>
      <c r="AK18" s="33">
        <f>IF(D6L1411C5=0,0,D6L1411C11/D6L1411C5)</f>
        <v>2.598816422119879E-2</v>
      </c>
      <c r="AL18" s="16" t="s">
        <v>38732</v>
      </c>
      <c r="AM18" s="33">
        <f>D6L1411C8*CHOOSE(MIN(D6L1411C9,RUN_YEARS),B7L814C4,B7L814C13,B7L814C22,B7L814C31,B7L814C40)</f>
        <v>5.6860778070315897E-4</v>
      </c>
      <c r="AN18" s="16" t="s">
        <v>38733</v>
      </c>
      <c r="AO18" s="33">
        <f>D6L1411C8-D6L1411C18</f>
        <v>3.2296548643869429E-3</v>
      </c>
      <c r="AP18" s="16" t="s">
        <v>38734</v>
      </c>
      <c r="AQ18" s="33">
        <f>CHOOSE(MIN(D6L1411C9,RUN_YEARS),B7L814C2,B7L814C11,B7L814C20,B7L814C29,B7L814C38)</f>
        <v>243.51615558428111</v>
      </c>
      <c r="AR18" s="16" t="s">
        <v>38735</v>
      </c>
      <c r="AS18" s="33">
        <f>IF(D6L1411C20=0,0,D6L1411C18/D6L1411C20)</f>
        <v>2.3349899695109282E-6</v>
      </c>
      <c r="AT18" s="16" t="s">
        <v>38736</v>
      </c>
      <c r="AU18" s="33">
        <f>IF(D6L1411C5=0,0,D6L1411C18/D6L1411C5)</f>
        <v>7.4851035043374495E-2</v>
      </c>
      <c r="AV18" s="16" t="s">
        <v>38737</v>
      </c>
      <c r="AW18" s="33">
        <f>CHOOSE(MIN(D6L1411C9,RUN_YEARS),B7L814C1,B7L814C10,B7L814C19,B7L814C28,B7L814C37)</f>
        <v>1383.155776495008</v>
      </c>
      <c r="AX18" s="16" t="s">
        <v>38738</v>
      </c>
      <c r="AY18" s="33">
        <f>IF(D6L1411C23=0,0,D6L1411C19/D6L1411C23)</f>
        <v>2.3349899695109282E-6</v>
      </c>
      <c r="AZ18" s="16" t="s">
        <v>38739</v>
      </c>
      <c r="BA18" s="33">
        <f>IF(D6L1411C5=0,0,D6L1411C19/D6L1411C5)</f>
        <v>0.42514896495662552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0.56716253197672128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142535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3005.6235760625441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243.51615558428111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1383.155776495008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3.0384995725067627E-4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2.6131096323558158E-4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1.3065548161779079E-4</v>
      </c>
      <c r="R20" s="16" t="s">
        <v>38765</v>
      </c>
      <c r="S20" s="15">
        <f>D6L1413C5-D6L1413C7</f>
        <v>1.3065548161779079E-4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1.2386448939242484E-4</v>
      </c>
      <c r="X20" s="16" t="s">
        <v>38767</v>
      </c>
      <c r="Y20" s="33">
        <f>D6L1413C7-D6L1413C10</f>
        <v>6.7909922253659512E-6</v>
      </c>
      <c r="Z20" s="16" t="s">
        <v>38768</v>
      </c>
      <c r="AA20" s="33">
        <f>CHOOSE(MIN(D6L1413C9,RUN_YEARS),B7L814C7,B7L814C16,B7L814C25,B7L814C34,B7L814C43)</f>
        <v>142535</v>
      </c>
      <c r="AB20" s="16" t="s">
        <v>38769</v>
      </c>
      <c r="AC20" s="33">
        <f>IF(D6L1413C12=0,0,D6L1413C10/D6L1413C12)</f>
        <v>8.6901104565492571E-10</v>
      </c>
      <c r="AD20" s="16" t="s">
        <v>38770</v>
      </c>
      <c r="AE20" s="33">
        <f>IF(D6L1413C5=0,0,D6L1413C10/D6L1413C5)</f>
        <v>0.47401183577880113</v>
      </c>
      <c r="AF20" s="16" t="s">
        <v>38771</v>
      </c>
      <c r="AG20" s="33">
        <f>CHOOSE(MIN(D6L1413C9,RUN_YEARS),B7L814C5,B7L814C14,B7L814C23,B7L814C32,B7L814C41)</f>
        <v>3005.6235760625441</v>
      </c>
      <c r="AH20" s="16" t="s">
        <v>38772</v>
      </c>
      <c r="AI20" s="33">
        <f>IF(D6L1413C15=0,0,D6L1413C11/D6L1413C15)</f>
        <v>2.25942871870281E-9</v>
      </c>
      <c r="AJ20" s="16" t="s">
        <v>38773</v>
      </c>
      <c r="AK20" s="33">
        <f>IF(D6L1413C5=0,0,D6L1413C11/D6L1413C5)</f>
        <v>2.5988164221198859E-2</v>
      </c>
      <c r="AL20" s="16" t="s">
        <v>38774</v>
      </c>
      <c r="AM20" s="33">
        <f>D6L1413C8*CHOOSE(MIN(D6L1413C9,RUN_YEARS),B7L814C4,B7L814C13,B7L814C22,B7L814C31,B7L814C40)</f>
        <v>1.9559396066364462E-5</v>
      </c>
      <c r="AN20" s="16" t="s">
        <v>38775</v>
      </c>
      <c r="AO20" s="33">
        <f>D6L1413C8-D6L1413C18</f>
        <v>1.1109608555142633E-4</v>
      </c>
      <c r="AP20" s="16" t="s">
        <v>38776</v>
      </c>
      <c r="AQ20" s="33">
        <f>CHOOSE(MIN(D6L1413C9,RUN_YEARS),B7L814C2,B7L814C11,B7L814C20,B7L814C29,B7L814C38)</f>
        <v>243.51615558428111</v>
      </c>
      <c r="AR20" s="16" t="s">
        <v>38777</v>
      </c>
      <c r="AS20" s="33">
        <f>IF(D6L1413C20=0,0,D6L1413C18/D6L1413C20)</f>
        <v>8.0320732804912172E-8</v>
      </c>
      <c r="AT20" s="16" t="s">
        <v>38778</v>
      </c>
      <c r="AU20" s="33">
        <f>IF(D6L1413C5=0,0,D6L1413C18/D6L1413C5)</f>
        <v>7.4851035043374495E-2</v>
      </c>
      <c r="AV20" s="16" t="s">
        <v>38779</v>
      </c>
      <c r="AW20" s="33">
        <f>CHOOSE(MIN(D6L1413C9,RUN_YEARS),B7L814C1,B7L814C10,B7L814C19,B7L814C28,B7L814C37)</f>
        <v>1383.155776495008</v>
      </c>
      <c r="AX20" s="16" t="s">
        <v>38780</v>
      </c>
      <c r="AY20" s="33">
        <f>IF(D6L1413C23=0,0,D6L1413C19/D6L1413C23)</f>
        <v>8.0320732804912145E-8</v>
      </c>
      <c r="AZ20" s="16" t="s">
        <v>38781</v>
      </c>
      <c r="BA20" s="33">
        <f>IF(D6L1413C5=0,0,D6L1413C19/D6L1413C5)</f>
        <v>0.42514896495662552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0.56445051352025655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151237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2825.3624749335122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263.44040683541863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1313.6128513770022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2.1480795069375649</v>
      </c>
      <c r="J22" s="16" t="s">
        <v>38824</v>
      </c>
      <c r="K22" s="21">
        <f>IF(FLOW_THRU_100PCT="Y",1,INDEX(VariabilityMatrix,D6L1415C1,D6L1415C9))</f>
        <v>0.56670494432438212</v>
      </c>
      <c r="L22" s="16" t="s">
        <v>38804</v>
      </c>
      <c r="M22" s="15">
        <f>IF(D6L1415C2&lt;&gt;0,D6L1415C2*D6L1415C4,D6L1415C3*D6L1415C4)</f>
        <v>1.217327277383399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0.60866363869169948</v>
      </c>
      <c r="R22" s="16" t="s">
        <v>38806</v>
      </c>
      <c r="S22" s="15">
        <f>D6L1415C5-D6L1415C7</f>
        <v>0.60866363869169948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0.5773461523430814</v>
      </c>
      <c r="X22" s="16" t="s">
        <v>38808</v>
      </c>
      <c r="Y22" s="33">
        <f>D6L1415C7-D6L1415C10</f>
        <v>3.1317486348618084E-2</v>
      </c>
      <c r="Z22" s="16" t="s">
        <v>38809</v>
      </c>
      <c r="AA22" s="33">
        <f>CHOOSE(MIN(D6L1415C9,RUN_YEARS),B7L814C7,B7L814C16,B7L814C25,B7L814C34,B7L814C43)</f>
        <v>151627.66666666669</v>
      </c>
      <c r="AB22" s="16" t="s">
        <v>38810</v>
      </c>
      <c r="AC22" s="33">
        <f>IF(D6L1415C12=0,0,D6L1415C10/D6L1415C12)</f>
        <v>3.8076570393469177E-6</v>
      </c>
      <c r="AD22" s="16" t="s">
        <v>38811</v>
      </c>
      <c r="AE22" s="33">
        <f>IF(D6L1415C5=0,0,D6L1415C10/D6L1415C5)</f>
        <v>0.47427356888286126</v>
      </c>
      <c r="AF22" s="16" t="s">
        <v>38812</v>
      </c>
      <c r="AG22" s="33">
        <f>CHOOSE(MIN(D6L1415C9,RUN_YEARS),B7L814C5,B7L814C14,B7L814C23,B7L814C32,B7L814C41)</f>
        <v>3163.4117602216584</v>
      </c>
      <c r="AH22" s="16" t="s">
        <v>38813</v>
      </c>
      <c r="AI22" s="33">
        <f>IF(D6L1415C15=0,0,D6L1415C11/D6L1415C15)</f>
        <v>9.8999083023019695E-6</v>
      </c>
      <c r="AJ22" s="16" t="s">
        <v>38814</v>
      </c>
      <c r="AK22" s="33">
        <f>IF(D6L1415C5=0,0,D6L1415C11/D6L1415C5)</f>
        <v>2.5726431117138761E-2</v>
      </c>
      <c r="AL22" s="16" t="s">
        <v>38815</v>
      </c>
      <c r="AM22" s="33">
        <f>D6L1415C8*CHOOSE(MIN(D6L1415C9,RUN_YEARS),B7L814C4,B7L814C13,B7L814C22,B7L814C31,B7L814C40)</f>
        <v>9.3759791171905402E-2</v>
      </c>
      <c r="AN22" s="16" t="s">
        <v>38816</v>
      </c>
      <c r="AO22" s="33">
        <f>D6L1415C8-D6L1415C18</f>
        <v>0.51490384751979412</v>
      </c>
      <c r="AP22" s="16" t="s">
        <v>38817</v>
      </c>
      <c r="AQ22" s="33">
        <f>CHOOSE(MIN(D6L1415C9,RUN_YEARS),B7L814C2,B7L814C11,B7L814C20,B7L814C29,B7L814C38)</f>
        <v>267.35662009462442</v>
      </c>
      <c r="AR22" s="16" t="s">
        <v>38818</v>
      </c>
      <c r="AS22" s="33">
        <f>IF(D6L1415C20=0,0,D6L1415C18/D6L1415C20)</f>
        <v>3.5069186294590867E-4</v>
      </c>
      <c r="AT22" s="16" t="s">
        <v>38819</v>
      </c>
      <c r="AU22" s="33">
        <f>IF(D6L1415C5=0,0,D6L1415C18/D6L1415C5)</f>
        <v>7.7021022130908529E-2</v>
      </c>
      <c r="AV22" s="16" t="s">
        <v>38820</v>
      </c>
      <c r="AW22" s="33">
        <f>CHOOSE(MIN(D6L1415C9,RUN_YEARS),B7L814C1,B7L814C10,B7L814C19,B7L814C28,B7L814C37)</f>
        <v>1468.2514820687866</v>
      </c>
      <c r="AX22" s="16" t="s">
        <v>38821</v>
      </c>
      <c r="AY22" s="33">
        <f>IF(D6L1415C23=0,0,D6L1415C19/D6L1415C23)</f>
        <v>3.5069186294590861E-4</v>
      </c>
      <c r="AZ22" s="16" t="s">
        <v>38822</v>
      </c>
      <c r="BA22" s="33">
        <f>IF(D6L1415C5=0,0,D6L1415C19/D6L1415C5)</f>
        <v>0.4229789778690915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891.13319821828009</v>
      </c>
      <c r="J23" s="16" t="s">
        <v>38845</v>
      </c>
      <c r="K23" s="21">
        <f>IF(FLOW_THRU_100PCT="Y",1,INDEX(VariabilityMatrix,D6L1416C1,D6L1416C9))</f>
        <v>0.2253326080177929</v>
      </c>
      <c r="L23" s="16" t="s">
        <v>38825</v>
      </c>
      <c r="M23" s="15">
        <f>IF(D6L1416C2&lt;&gt;0,D6L1416C2*D6L1416C4,D6L1416C3*D6L1416C4)</f>
        <v>200.80136764576184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100.40068382288092</v>
      </c>
      <c r="R23" s="16" t="s">
        <v>38827</v>
      </c>
      <c r="S23" s="15">
        <f>D6L1416C5-D6L1416C7</f>
        <v>100.40068382288092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95.234781269914961</v>
      </c>
      <c r="X23" s="16" t="s">
        <v>38829</v>
      </c>
      <c r="Y23" s="33">
        <f>D6L1416C7-D6L1416C10</f>
        <v>5.1659025529659601</v>
      </c>
      <c r="Z23" s="16" t="s">
        <v>38830</v>
      </c>
      <c r="AA23" s="33">
        <f>CHOOSE(MIN(D6L1416C9,RUN_YEARS),B7L814C7,B7L814C16,B7L814C25,B7L814C34,B7L814C43)</f>
        <v>151627.66666666669</v>
      </c>
      <c r="AB23" s="16" t="s">
        <v>38831</v>
      </c>
      <c r="AC23" s="33">
        <f>IF(D6L1416C12=0,0,D6L1416C10/D6L1416C12)</f>
        <v>6.2808314184030804E-4</v>
      </c>
      <c r="AD23" s="16" t="s">
        <v>38832</v>
      </c>
      <c r="AE23" s="33">
        <f>IF(D6L1416C5=0,0,D6L1416C10/D6L1416C5)</f>
        <v>0.47427356888286115</v>
      </c>
      <c r="AF23" s="16" t="s">
        <v>38833</v>
      </c>
      <c r="AG23" s="33">
        <f>CHOOSE(MIN(D6L1416C9,RUN_YEARS),B7L814C5,B7L814C14,B7L814C23,B7L814C32,B7L814C41)</f>
        <v>3163.4117602216584</v>
      </c>
      <c r="AH23" s="16" t="s">
        <v>38834</v>
      </c>
      <c r="AI23" s="33">
        <f>IF(D6L1416C15=0,0,D6L1416C11/D6L1416C15)</f>
        <v>1.6330161687848023E-3</v>
      </c>
      <c r="AJ23" s="16" t="s">
        <v>38835</v>
      </c>
      <c r="AK23" s="33">
        <f>IF(D6L1416C5=0,0,D6L1416C11/D6L1416C5)</f>
        <v>2.572643111713882E-2</v>
      </c>
      <c r="AL23" s="16" t="s">
        <v>38836</v>
      </c>
      <c r="AM23" s="33">
        <f>D6L1416C8*CHOOSE(MIN(D6L1416C9,RUN_YEARS),B7L814C4,B7L814C13,B7L814C22,B7L814C31,B7L814C40)</f>
        <v>15.465926581360923</v>
      </c>
      <c r="AN23" s="16" t="s">
        <v>38837</v>
      </c>
      <c r="AO23" s="33">
        <f>D6L1416C8-D6L1416C18</f>
        <v>84.934757241520003</v>
      </c>
      <c r="AP23" s="16" t="s">
        <v>38838</v>
      </c>
      <c r="AQ23" s="33">
        <f>CHOOSE(MIN(D6L1416C9,RUN_YEARS),B7L814C2,B7L814C11,B7L814C20,B7L814C29,B7L814C38)</f>
        <v>267.35662009462442</v>
      </c>
      <c r="AR23" s="16" t="s">
        <v>38839</v>
      </c>
      <c r="AS23" s="33">
        <f>IF(D6L1416C20=0,0,D6L1416C18/D6L1416C20)</f>
        <v>5.7847554236312278E-2</v>
      </c>
      <c r="AT23" s="16" t="s">
        <v>38840</v>
      </c>
      <c r="AU23" s="33">
        <f>IF(D6L1416C5=0,0,D6L1416C18/D6L1416C5)</f>
        <v>7.7021022130908529E-2</v>
      </c>
      <c r="AV23" s="16" t="s">
        <v>38841</v>
      </c>
      <c r="AW23" s="33">
        <f>CHOOSE(MIN(D6L1416C9,RUN_YEARS),B7L814C1,B7L814C10,B7L814C19,B7L814C28,B7L814C37)</f>
        <v>1468.2514820687866</v>
      </c>
      <c r="AX23" s="16" t="s">
        <v>38842</v>
      </c>
      <c r="AY23" s="33">
        <f>IF(D6L1416C23=0,0,D6L1416C19/D6L1416C23)</f>
        <v>5.7847554236312271E-2</v>
      </c>
      <c r="AZ23" s="16" t="s">
        <v>38843</v>
      </c>
      <c r="BA23" s="33">
        <f>IF(D6L1416C5=0,0,D6L1416C19/D6L1416C5)</f>
        <v>0.4229789778690915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487.43251686278745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419.19196450199718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209.59598225099859</v>
      </c>
      <c r="R24" s="16" t="s">
        <v>38848</v>
      </c>
      <c r="S24" s="15">
        <f>D6L1417C5-D6L1417C7</f>
        <v>209.59598225099859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198.81166905137988</v>
      </c>
      <c r="X24" s="16" t="s">
        <v>38850</v>
      </c>
      <c r="Y24" s="33">
        <f>D6L1417C7-D6L1417C10</f>
        <v>10.784313199618708</v>
      </c>
      <c r="Z24" s="16" t="s">
        <v>38851</v>
      </c>
      <c r="AA24" s="33">
        <f>CHOOSE(MIN(D6L1417C9,RUN_YEARS),B7L814C7,B7L814C16,B7L814C25,B7L814C34,B7L814C43)</f>
        <v>151627.66666666669</v>
      </c>
      <c r="AB24" s="16" t="s">
        <v>38852</v>
      </c>
      <c r="AC24" s="33">
        <f>IF(D6L1417C12=0,0,D6L1417C10/D6L1417C12)</f>
        <v>1.3111833309975083E-3</v>
      </c>
      <c r="AD24" s="16" t="s">
        <v>38853</v>
      </c>
      <c r="AE24" s="33">
        <f>IF(D6L1417C5=0,0,D6L1417C10/D6L1417C5)</f>
        <v>0.47427356888286126</v>
      </c>
      <c r="AF24" s="16" t="s">
        <v>38854</v>
      </c>
      <c r="AG24" s="33">
        <f>CHOOSE(MIN(D6L1417C9,RUN_YEARS),B7L814C5,B7L814C14,B7L814C23,B7L814C32,B7L814C41)</f>
        <v>3163.4117602216584</v>
      </c>
      <c r="AH24" s="16" t="s">
        <v>38855</v>
      </c>
      <c r="AI24" s="33">
        <f>IF(D6L1417C15=0,0,D6L1417C11/D6L1417C15)</f>
        <v>3.4090766605935161E-3</v>
      </c>
      <c r="AJ24" s="16" t="s">
        <v>38856</v>
      </c>
      <c r="AK24" s="33">
        <f>IF(D6L1417C5=0,0,D6L1417C11/D6L1417C5)</f>
        <v>2.5726431117138765E-2</v>
      </c>
      <c r="AL24" s="16" t="s">
        <v>38857</v>
      </c>
      <c r="AM24" s="33">
        <f>D6L1417C8*CHOOSE(MIN(D6L1417C9,RUN_YEARS),B7L814C4,B7L814C13,B7L814C22,B7L814C31,B7L814C40)</f>
        <v>32.286593575007345</v>
      </c>
      <c r="AN24" s="16" t="s">
        <v>38858</v>
      </c>
      <c r="AO24" s="33">
        <f>D6L1417C8-D6L1417C18</f>
        <v>177.30938867599124</v>
      </c>
      <c r="AP24" s="16" t="s">
        <v>38859</v>
      </c>
      <c r="AQ24" s="33">
        <f>CHOOSE(MIN(D6L1417C9,RUN_YEARS),B7L814C2,B7L814C11,B7L814C20,B7L814C29,B7L814C38)</f>
        <v>267.35662009462442</v>
      </c>
      <c r="AR24" s="16" t="s">
        <v>38860</v>
      </c>
      <c r="AS24" s="33">
        <f>IF(D6L1417C20=0,0,D6L1417C18/D6L1417C20)</f>
        <v>0.12076227461126747</v>
      </c>
      <c r="AT24" s="16" t="s">
        <v>38861</v>
      </c>
      <c r="AU24" s="33">
        <f>IF(D6L1417C5=0,0,D6L1417C18/D6L1417C5)</f>
        <v>7.7021022130908529E-2</v>
      </c>
      <c r="AV24" s="16" t="s">
        <v>38862</v>
      </c>
      <c r="AW24" s="33">
        <f>CHOOSE(MIN(D6L1417C9,RUN_YEARS),B7L814C1,B7L814C10,B7L814C19,B7L814C28,B7L814C37)</f>
        <v>1468.2514820687866</v>
      </c>
      <c r="AX24" s="16" t="s">
        <v>38863</v>
      </c>
      <c r="AY24" s="33">
        <f>IF(D6L1417C23=0,0,D6L1417C19/D6L1417C23)</f>
        <v>0.12076227461126746</v>
      </c>
      <c r="AZ24" s="16" t="s">
        <v>38864</v>
      </c>
      <c r="BA24" s="33">
        <f>IF(D6L1417C5=0,0,D6L1417C19/D6L1417C5)</f>
        <v>0.4229789778690915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0.21938768477582801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142535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3005.6235760625441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243.51615558428111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1383.155776495008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2152.7169899465157</v>
      </c>
      <c r="J26" s="16" t="s">
        <v>38907</v>
      </c>
      <c r="K26" s="21">
        <f>IF(FLOW_THRU_100PCT="Y",1,INDEX(VariabilityMatrix,D6L1419C1,D6L1419C9))</f>
        <v>0.2253326080177929</v>
      </c>
      <c r="L26" s="16" t="s">
        <v>38887</v>
      </c>
      <c r="M26" s="15">
        <f>IF(D6L1419C2&lt;&gt;0,D6L1419C2*D6L1419C4,D6L1419C3*D6L1419C4)</f>
        <v>485.07733366886123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242.53866683443061</v>
      </c>
      <c r="R26" s="16" t="s">
        <v>38889</v>
      </c>
      <c r="S26" s="15">
        <f>D6L1419C5-D6L1419C7</f>
        <v>242.53866683443061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230.0593582233133</v>
      </c>
      <c r="X26" s="16" t="s">
        <v>38891</v>
      </c>
      <c r="Y26" s="33">
        <f>D6L1419C7-D6L1419C10</f>
        <v>12.479308611117318</v>
      </c>
      <c r="Z26" s="16" t="s">
        <v>38892</v>
      </c>
      <c r="AA26" s="33">
        <f>CHOOSE(MIN(D6L1419C9,RUN_YEARS),B7L814C7,B7L814C16,B7L814C25,B7L814C34,B7L814C43)</f>
        <v>151627.66666666669</v>
      </c>
      <c r="AB26" s="16" t="s">
        <v>38893</v>
      </c>
      <c r="AC26" s="33">
        <f>IF(D6L1419C12=0,0,D6L1419C10/D6L1419C12)</f>
        <v>1.517265043252748E-3</v>
      </c>
      <c r="AD26" s="16" t="s">
        <v>38894</v>
      </c>
      <c r="AE26" s="33">
        <f>IF(D6L1419C5=0,0,D6L1419C10/D6L1419C5)</f>
        <v>0.47427356888286121</v>
      </c>
      <c r="AF26" s="16" t="s">
        <v>38895</v>
      </c>
      <c r="AG26" s="33">
        <f>CHOOSE(MIN(D6L1419C9,RUN_YEARS),B7L814C5,B7L814C14,B7L814C23,B7L814C32,B7L814C41)</f>
        <v>3163.4117602216584</v>
      </c>
      <c r="AH26" s="16" t="s">
        <v>38896</v>
      </c>
      <c r="AI26" s="33">
        <f>IF(D6L1419C15=0,0,D6L1419C11/D6L1419C15)</f>
        <v>3.9448891124571469E-3</v>
      </c>
      <c r="AJ26" s="16" t="s">
        <v>38897</v>
      </c>
      <c r="AK26" s="33">
        <f>IF(D6L1419C5=0,0,D6L1419C11/D6L1419C5)</f>
        <v>2.5726431117138814E-2</v>
      </c>
      <c r="AL26" s="16" t="s">
        <v>38898</v>
      </c>
      <c r="AM26" s="33">
        <f>D6L1419C8*CHOOSE(MIN(D6L1419C9,RUN_YEARS),B7L814C4,B7L814C13,B7L814C22,B7L814C31,B7L814C40)</f>
        <v>37.361152051711464</v>
      </c>
      <c r="AN26" s="16" t="s">
        <v>38899</v>
      </c>
      <c r="AO26" s="33">
        <f>D6L1419C8-D6L1419C18</f>
        <v>205.17751478271916</v>
      </c>
      <c r="AP26" s="16" t="s">
        <v>38900</v>
      </c>
      <c r="AQ26" s="33">
        <f>CHOOSE(MIN(D6L1419C9,RUN_YEARS),B7L814C2,B7L814C11,B7L814C20,B7L814C29,B7L814C38)</f>
        <v>267.35662009462442</v>
      </c>
      <c r="AR26" s="16" t="s">
        <v>38901</v>
      </c>
      <c r="AS26" s="33">
        <f>IF(D6L1419C20=0,0,D6L1419C18/D6L1419C20)</f>
        <v>0.13974276020727816</v>
      </c>
      <c r="AT26" s="16" t="s">
        <v>38902</v>
      </c>
      <c r="AU26" s="33">
        <f>IF(D6L1419C5=0,0,D6L1419C18/D6L1419C5)</f>
        <v>7.7021022130908529E-2</v>
      </c>
      <c r="AV26" s="16" t="s">
        <v>38903</v>
      </c>
      <c r="AW26" s="33">
        <f>CHOOSE(MIN(D6L1419C9,RUN_YEARS),B7L814C1,B7L814C10,B7L814C19,B7L814C28,B7L814C37)</f>
        <v>1468.2514820687866</v>
      </c>
      <c r="AX26" s="16" t="s">
        <v>38904</v>
      </c>
      <c r="AY26" s="33">
        <f>IF(D6L1419C23=0,0,D6L1419C19/D6L1419C23)</f>
        <v>0.13974276020727813</v>
      </c>
      <c r="AZ26" s="16" t="s">
        <v>38905</v>
      </c>
      <c r="BA26" s="33">
        <f>IF(D6L1419C5=0,0,D6L1419C19/D6L1419C5)</f>
        <v>0.4229789778690915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2399.7367671549541</v>
      </c>
      <c r="J27" s="16" t="s">
        <v>38928</v>
      </c>
      <c r="K27" s="21">
        <f>IF(FLOW_THRU_100PCT="Y",1,INDEX(VariabilityMatrix,D6L1420C1,D6L1420C9))</f>
        <v>0.21938768477582801</v>
      </c>
      <c r="L27" s="16" t="s">
        <v>38908</v>
      </c>
      <c r="M27" s="15">
        <f>IF(D6L1420C2&lt;&gt;0,D6L1420C2*D6L1420C4,D6L1420C3*D6L1420C4)</f>
        <v>526.47269341755566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263.23634670877783</v>
      </c>
      <c r="R27" s="16" t="s">
        <v>38910</v>
      </c>
      <c r="S27" s="15">
        <f>D6L1420C5-D6L1420C7</f>
        <v>263.23634670877783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249.55428789426554</v>
      </c>
      <c r="X27" s="16" t="s">
        <v>38912</v>
      </c>
      <c r="Y27" s="33">
        <f>D6L1420C7-D6L1420C10</f>
        <v>13.682058814512288</v>
      </c>
      <c r="Z27" s="16" t="s">
        <v>38913</v>
      </c>
      <c r="AA27" s="33">
        <f>CHOOSE(MIN(D6L1420C9,RUN_YEARS),B7L814C7,B7L814C16,B7L814C25,B7L814C34,B7L814C43)</f>
        <v>142535</v>
      </c>
      <c r="AB27" s="16" t="s">
        <v>38914</v>
      </c>
      <c r="AC27" s="33">
        <f>IF(D6L1420C12=0,0,D6L1420C10/D6L1420C12)</f>
        <v>1.7508281326990953E-3</v>
      </c>
      <c r="AD27" s="16" t="s">
        <v>38915</v>
      </c>
      <c r="AE27" s="33">
        <f>IF(D6L1420C5=0,0,D6L1420C10/D6L1420C5)</f>
        <v>0.47401183577880118</v>
      </c>
      <c r="AF27" s="16" t="s">
        <v>38916</v>
      </c>
      <c r="AG27" s="33">
        <f>CHOOSE(MIN(D6L1420C9,RUN_YEARS),B7L814C5,B7L814C14,B7L814C23,B7L814C32,B7L814C41)</f>
        <v>3005.6235760625441</v>
      </c>
      <c r="AH27" s="16" t="s">
        <v>38917</v>
      </c>
      <c r="AI27" s="33">
        <f>IF(D6L1420C15=0,0,D6L1420C11/D6L1420C15)</f>
        <v>4.5521531450176443E-3</v>
      </c>
      <c r="AJ27" s="16" t="s">
        <v>38918</v>
      </c>
      <c r="AK27" s="33">
        <f>IF(D6L1420C5=0,0,D6L1420C11/D6L1420C5)</f>
        <v>2.5988164221198807E-2</v>
      </c>
      <c r="AL27" s="16" t="s">
        <v>38919</v>
      </c>
      <c r="AM27" s="33">
        <f>D6L1420C8*CHOOSE(MIN(D6L1420C9,RUN_YEARS),B7L814C4,B7L814C13,B7L814C22,B7L814C31,B7L814C40)</f>
        <v>39.407026024377217</v>
      </c>
      <c r="AN27" s="16" t="s">
        <v>38920</v>
      </c>
      <c r="AO27" s="33">
        <f>D6L1420C8-D6L1420C18</f>
        <v>223.82932068440061</v>
      </c>
      <c r="AP27" s="16" t="s">
        <v>38921</v>
      </c>
      <c r="AQ27" s="33">
        <f>CHOOSE(MIN(D6L1420C9,RUN_YEARS),B7L814C2,B7L814C11,B7L814C20,B7L814C29,B7L814C38)</f>
        <v>243.51615558428111</v>
      </c>
      <c r="AR27" s="16" t="s">
        <v>38922</v>
      </c>
      <c r="AS27" s="33">
        <f>IF(D6L1420C20=0,0,D6L1420C18/D6L1420C20)</f>
        <v>0.16182509915954393</v>
      </c>
      <c r="AT27" s="16" t="s">
        <v>38923</v>
      </c>
      <c r="AU27" s="33">
        <f>IF(D6L1420C5=0,0,D6L1420C18/D6L1420C5)</f>
        <v>7.4851035043374495E-2</v>
      </c>
      <c r="AV27" s="16" t="s">
        <v>38924</v>
      </c>
      <c r="AW27" s="33">
        <f>CHOOSE(MIN(D6L1420C9,RUN_YEARS),B7L814C1,B7L814C10,B7L814C19,B7L814C28,B7L814C37)</f>
        <v>1383.155776495008</v>
      </c>
      <c r="AX27" s="16" t="s">
        <v>38925</v>
      </c>
      <c r="AY27" s="33">
        <f>IF(D6L1420C23=0,0,D6L1420C19/D6L1420C23)</f>
        <v>0.16182509915954391</v>
      </c>
      <c r="AZ27" s="16" t="s">
        <v>38926</v>
      </c>
      <c r="BA27" s="33">
        <f>IF(D6L1420C5=0,0,D6L1420C19/D6L1420C5)</f>
        <v>0.42514896495662552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0.21938768477582801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142535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3005.6235760625441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243.51615558428111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1383.155776495008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0.21938768477582801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142535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3005.6235760625441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243.51615558428111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1383.155776495008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0.21938768477582801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142535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3005.6235760625441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243.51615558428111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1383.155776495008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0.21938768477582801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142535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3005.6235760625441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243.51615558428111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1383.155776495008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0.21938768477582801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142535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3005.6235760625441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243.51615558428111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1383.155776495008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142535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3005.6235760625441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243.51615558428111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1383.155776495008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207.96455766968853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178.84951959593212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89.424759797966061</v>
      </c>
      <c r="R34" s="16" t="s">
        <v>39056</v>
      </c>
      <c r="S34" s="15">
        <f>D6L1427C5-D6L1427C7</f>
        <v>89.424759797966061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84.823599951747951</v>
      </c>
      <c r="X34" s="16" t="s">
        <v>39058</v>
      </c>
      <c r="Y34" s="33">
        <f>D6L1427C7-D6L1427C10</f>
        <v>4.6011598462181098</v>
      </c>
      <c r="Z34" s="16" t="s">
        <v>39059</v>
      </c>
      <c r="AA34" s="33">
        <f>CHOOSE(MIN(D6L1427C9,RUN_YEARS),B7L814C7,B7L814C16,B7L814C25,B7L814C34,B7L814C43)</f>
        <v>151627.66666666669</v>
      </c>
      <c r="AB34" s="16" t="s">
        <v>39060</v>
      </c>
      <c r="AC34" s="33">
        <f>IF(D6L1427C12=0,0,D6L1427C10/D6L1427C12)</f>
        <v>5.5942033414140295E-4</v>
      </c>
      <c r="AD34" s="16" t="s">
        <v>39061</v>
      </c>
      <c r="AE34" s="33">
        <f>IF(D6L1427C5=0,0,D6L1427C10/D6L1427C5)</f>
        <v>0.47427356888286121</v>
      </c>
      <c r="AF34" s="16" t="s">
        <v>39062</v>
      </c>
      <c r="AG34" s="33">
        <f>CHOOSE(MIN(D6L1427C9,RUN_YEARS),B7L814C5,B7L814C14,B7L814C23,B7L814C32,B7L814C41)</f>
        <v>3163.4117602216584</v>
      </c>
      <c r="AH34" s="16" t="s">
        <v>39063</v>
      </c>
      <c r="AI34" s="33">
        <f>IF(D6L1427C15=0,0,D6L1427C11/D6L1427C15)</f>
        <v>1.4544928687676463E-3</v>
      </c>
      <c r="AJ34" s="16" t="s">
        <v>39064</v>
      </c>
      <c r="AK34" s="33">
        <f>IF(D6L1427C5=0,0,D6L1427C11/D6L1427C5)</f>
        <v>2.5726431117138779E-2</v>
      </c>
      <c r="AL34" s="16" t="s">
        <v>39065</v>
      </c>
      <c r="AM34" s="33">
        <f>D6L1427C8*CHOOSE(MIN(D6L1427C9,RUN_YEARS),B7L814C4,B7L814C13,B7L814C22,B7L814C31,B7L814C40)</f>
        <v>13.775172806900647</v>
      </c>
      <c r="AN34" s="16" t="s">
        <v>39066</v>
      </c>
      <c r="AO34" s="33">
        <f>D6L1427C8-D6L1427C18</f>
        <v>75.649586991065419</v>
      </c>
      <c r="AP34" s="16" t="s">
        <v>39067</v>
      </c>
      <c r="AQ34" s="33">
        <f>CHOOSE(MIN(D6L1427C9,RUN_YEARS),B7L814C2,B7L814C11,B7L814C20,B7L814C29,B7L814C38)</f>
        <v>267.35662009462442</v>
      </c>
      <c r="AR34" s="16" t="s">
        <v>39068</v>
      </c>
      <c r="AS34" s="33">
        <f>IF(D6L1427C20=0,0,D6L1427C18/D6L1427C20)</f>
        <v>5.1523589735781583E-2</v>
      </c>
      <c r="AT34" s="16" t="s">
        <v>39069</v>
      </c>
      <c r="AU34" s="33">
        <f>IF(D6L1427C5=0,0,D6L1427C18/D6L1427C5)</f>
        <v>7.7021022130908529E-2</v>
      </c>
      <c r="AV34" s="16" t="s">
        <v>39070</v>
      </c>
      <c r="AW34" s="33">
        <f>CHOOSE(MIN(D6L1427C9,RUN_YEARS),B7L814C1,B7L814C10,B7L814C19,B7L814C28,B7L814C37)</f>
        <v>1468.2514820687866</v>
      </c>
      <c r="AX34" s="16" t="s">
        <v>39071</v>
      </c>
      <c r="AY34" s="33">
        <f>IF(D6L1427C23=0,0,D6L1427C19/D6L1427C23)</f>
        <v>5.1523589735781576E-2</v>
      </c>
      <c r="AZ34" s="16" t="s">
        <v>39072</v>
      </c>
      <c r="BA34" s="33">
        <f>IF(D6L1427C5=0,0,D6L1427C19/D6L1427C5)</f>
        <v>0.4229789778690915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13806.668264561058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8379.7083079434688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4189.8541539717344</v>
      </c>
      <c r="R35" s="16" t="s">
        <v>39076</v>
      </c>
      <c r="S35" s="15">
        <f>SUM(D6L1401C8:D6L1427C8)-2*SUM(D6L1409C8,D6L1411C8,D6L1422C8,D6L1424C8,D6L1427C8)</f>
        <v>4189.8541539717344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3974.1743467360566</v>
      </c>
      <c r="X35" s="16" t="s">
        <v>39078</v>
      </c>
      <c r="Y35" s="33">
        <f>SUM(D6L1401C11:D6L1427C11)-2*SUM(D6L1409C11,D6L1411C11,D6L1422C11,D6L1424C11,D6L1427C11)</f>
        <v>215.67980723567783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2.6315274526301568E-2</v>
      </c>
      <c r="AD35" s="16" t="s">
        <v>39080</v>
      </c>
      <c r="AE35" s="33">
        <f>IF(D6L1428C5=0,0,D6L1428C10/D6L1428C5)</f>
        <v>0.4742616569324703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6.8419713768384072E-2</v>
      </c>
      <c r="AJ35" s="16" t="s">
        <v>39082</v>
      </c>
      <c r="AK35" s="33">
        <f>IF(D6L1428C5=0,0,D6L1428C11/D6L1428C5)</f>
        <v>2.5738343067529701E-2</v>
      </c>
      <c r="AL35" s="16" t="s">
        <v>39083</v>
      </c>
      <c r="AM35" s="33">
        <f>SUM(D6L1401C18:D6L1427C18)-2*SUM(D6L1409C18,D6L1411C18,D6L1422C18,D6L1424C18,D6L1427C18)</f>
        <v>644.36695228246856</v>
      </c>
      <c r="AN35" s="16" t="s">
        <v>39084</v>
      </c>
      <c r="AO35" s="33">
        <f>SUM(D6L1401C19:D6L1427C19)-2*SUM(D6L1409C19,D6L1411C19,D6L1422C19,D6L1424C19,D6L1427C19)</f>
        <v>3545.487201689265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2.4246495814599069</v>
      </c>
      <c r="AT35" s="16" t="s">
        <v>39086</v>
      </c>
      <c r="AU35" s="33">
        <f>IF(D6L1428C5=0,0,D6L1428C18/D6L1428C5)</f>
        <v>7.6896107669004038E-2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2.4246495814599069</v>
      </c>
      <c r="AZ35" s="16" t="s">
        <v>39088</v>
      </c>
      <c r="BA35" s="33">
        <f>IF(D6L1428C5=0,0,D6L1428C19/D6L1428C5)</f>
        <v>0.42310389233099588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92.455139548308708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46.227569774154354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23.113784887077177</v>
      </c>
      <c r="R36" s="16" t="s">
        <v>39093</v>
      </c>
      <c r="S36" s="15">
        <f>D6L1429C5-D6L1429C7</f>
        <v>23.113784887077177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21.912415212239527</v>
      </c>
      <c r="X36" s="16" t="s">
        <v>39095</v>
      </c>
      <c r="Y36" s="33">
        <f>D6L1429C7-D6L1429C10</f>
        <v>1.2013696748376503</v>
      </c>
      <c r="Z36" s="16" t="s">
        <v>39096</v>
      </c>
      <c r="AA36" s="33">
        <f>CHOOSE(MIN(D6L1429C9,RUN_YEARS),B7L814C7,B7L814C16,B7L814C25,B7L814C34,B7L814C43)</f>
        <v>142535</v>
      </c>
      <c r="AB36" s="16" t="s">
        <v>39097</v>
      </c>
      <c r="AC36" s="33">
        <f>IF(D6L1429C12=0,0,D6L1429C10/D6L1429C12)</f>
        <v>1.5373357569887765E-4</v>
      </c>
      <c r="AD36" s="16" t="s">
        <v>39098</v>
      </c>
      <c r="AE36" s="33">
        <f>IF(D6L1429C5=0,0,D6L1429C10/D6L1429C5)</f>
        <v>0.47401183577880118</v>
      </c>
      <c r="AF36" s="16" t="s">
        <v>39099</v>
      </c>
      <c r="AG36" s="33">
        <f>CHOOSE(MIN(D6L1429C9,RUN_YEARS),B7L814C5,B7L814C14,B7L814C23,B7L814C32,B7L814C41)</f>
        <v>3005.6235760625441</v>
      </c>
      <c r="AH36" s="16" t="s">
        <v>39100</v>
      </c>
      <c r="AI36" s="33">
        <f>IF(D6L1429C15=0,0,D6L1429C11/D6L1429C15)</f>
        <v>3.9970729681708189E-4</v>
      </c>
      <c r="AJ36" s="16" t="s">
        <v>39101</v>
      </c>
      <c r="AK36" s="33">
        <f>IF(D6L1429C5=0,0,D6L1429C11/D6L1429C5)</f>
        <v>2.5988164221198824E-2</v>
      </c>
      <c r="AL36" s="16" t="s">
        <v>39102</v>
      </c>
      <c r="AM36" s="33">
        <f>D6L1429C8*CHOOSE(MIN(D6L1429C9,RUN_YEARS),B7L814C4,B7L814C13,B7L814C22,B7L814C31,B7L814C40)</f>
        <v>3.4601814451352673</v>
      </c>
      <c r="AN36" s="16" t="s">
        <v>39103</v>
      </c>
      <c r="AO36" s="33">
        <f>D6L1429C8-D6L1429C18</f>
        <v>19.653603441941911</v>
      </c>
      <c r="AP36" s="16" t="s">
        <v>39104</v>
      </c>
      <c r="AQ36" s="33">
        <f>CHOOSE(MIN(D6L1429C9,RUN_YEARS),B7L814C2,B7L814C11,B7L814C20,B7L814C29,B7L814C38)</f>
        <v>243.51615558428111</v>
      </c>
      <c r="AR36" s="16" t="s">
        <v>39105</v>
      </c>
      <c r="AS36" s="33">
        <f>IF(D6L1429C20=0,0,D6L1429C18/D6L1429C20)</f>
        <v>1.4209247993559491E-2</v>
      </c>
      <c r="AT36" s="16" t="s">
        <v>39106</v>
      </c>
      <c r="AU36" s="33">
        <f>IF(D6L1429C5=0,0,D6L1429C18/D6L1429C5)</f>
        <v>7.4851035043374495E-2</v>
      </c>
      <c r="AV36" s="16" t="s">
        <v>39107</v>
      </c>
      <c r="AW36" s="33">
        <f>CHOOSE(MIN(D6L1429C9,RUN_YEARS),B7L814C1,B7L814C10,B7L814C19,B7L814C28,B7L814C37)</f>
        <v>1383.155776495008</v>
      </c>
      <c r="AX36" s="16" t="s">
        <v>39108</v>
      </c>
      <c r="AY36" s="33">
        <f>IF(D6L1429C23=0,0,D6L1429C19/D6L1429C23)</f>
        <v>1.4209247993559489E-2</v>
      </c>
      <c r="AZ36" s="16" t="s">
        <v>39109</v>
      </c>
      <c r="BA36" s="33">
        <f>IF(D6L1429C5=0,0,D6L1429C19/D6L1429C5)</f>
        <v>0.42514896495662552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142535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3005.6235760625441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243.51615558428111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1383.155776495008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15.75903636199585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7.8795181809979251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3.9397590904989626</v>
      </c>
      <c r="R38" s="16" t="s">
        <v>39133</v>
      </c>
      <c r="S38" s="15">
        <f>D6L1431C5-D6L1431C7</f>
        <v>3.9397590904989626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3.7349848780272668</v>
      </c>
      <c r="X38" s="16" t="s">
        <v>39135</v>
      </c>
      <c r="Y38" s="33">
        <f>D6L1431C7-D6L1431C10</f>
        <v>0.2047742124716958</v>
      </c>
      <c r="Z38" s="16" t="s">
        <v>39136</v>
      </c>
      <c r="AA38" s="33">
        <f>CHOOSE(MIN(D6L1431C9,RUN_YEARS),B7L814C7,B7L814C16,B7L814C25,B7L814C34,B7L814C43)</f>
        <v>142535</v>
      </c>
      <c r="AB38" s="16" t="s">
        <v>39137</v>
      </c>
      <c r="AC38" s="33">
        <f>IF(D6L1431C12=0,0,D6L1431C10/D6L1431C12)</f>
        <v>2.6203984130404932E-5</v>
      </c>
      <c r="AD38" s="16" t="s">
        <v>39138</v>
      </c>
      <c r="AE38" s="33">
        <f>IF(D6L1431C5=0,0,D6L1431C10/D6L1431C5)</f>
        <v>0.47401183577880118</v>
      </c>
      <c r="AF38" s="16" t="s">
        <v>39139</v>
      </c>
      <c r="AG38" s="33">
        <f>CHOOSE(MIN(D6L1431C9,RUN_YEARS),B7L814C5,B7L814C14,B7L814C23,B7L814C32,B7L814C41)</f>
        <v>3005.6235760625441</v>
      </c>
      <c r="AH38" s="16" t="s">
        <v>39140</v>
      </c>
      <c r="AI38" s="33">
        <f>IF(D6L1431C15=0,0,D6L1431C11/D6L1431C15)</f>
        <v>6.8130358739052773E-5</v>
      </c>
      <c r="AJ38" s="16" t="s">
        <v>39141</v>
      </c>
      <c r="AK38" s="33">
        <f>IF(D6L1431C5=0,0,D6L1431C11/D6L1431C5)</f>
        <v>2.598816422119881E-2</v>
      </c>
      <c r="AL38" s="16" t="s">
        <v>39142</v>
      </c>
      <c r="AM38" s="33">
        <f>D6L1431C8*CHOOSE(MIN(D6L1431C9,RUN_YEARS),B7L814C4,B7L814C13,B7L814C22,B7L814C31,B7L814C40)</f>
        <v>0.5897900914907821</v>
      </c>
      <c r="AN38" s="16" t="s">
        <v>39143</v>
      </c>
      <c r="AO38" s="33">
        <f>D6L1431C8-D6L1431C18</f>
        <v>3.3499689990081807</v>
      </c>
      <c r="AP38" s="16" t="s">
        <v>39144</v>
      </c>
      <c r="AQ38" s="33">
        <f>CHOOSE(MIN(D6L1431C9,RUN_YEARS),B7L814C2,B7L814C11,B7L814C20,B7L814C29,B7L814C38)</f>
        <v>243.51615558428111</v>
      </c>
      <c r="AR38" s="16" t="s">
        <v>39145</v>
      </c>
      <c r="AS38" s="33">
        <f>IF(D6L1431C20=0,0,D6L1431C18/D6L1431C20)</f>
        <v>2.421975207664016E-3</v>
      </c>
      <c r="AT38" s="16" t="s">
        <v>39146</v>
      </c>
      <c r="AU38" s="33">
        <f>IF(D6L1431C5=0,0,D6L1431C18/D6L1431C5)</f>
        <v>7.4851035043374495E-2</v>
      </c>
      <c r="AV38" s="16" t="s">
        <v>39147</v>
      </c>
      <c r="AW38" s="33">
        <f>CHOOSE(MIN(D6L1431C9,RUN_YEARS),B7L814C1,B7L814C10,B7L814C19,B7L814C28,B7L814C37)</f>
        <v>1383.155776495008</v>
      </c>
      <c r="AX38" s="16" t="s">
        <v>39148</v>
      </c>
      <c r="AY38" s="33">
        <f>IF(D6L1431C23=0,0,D6L1431C19/D6L1431C23)</f>
        <v>2.4219752076640164E-3</v>
      </c>
      <c r="AZ38" s="16" t="s">
        <v>39149</v>
      </c>
      <c r="BA38" s="33">
        <f>IF(D6L1431C5=0,0,D6L1431C19/D6L1431C5)</f>
        <v>0.42514896495662552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142535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3005.6235760625441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243.51615558428111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1383.155776495008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1766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1766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706.40000000000009</v>
      </c>
      <c r="R40" s="16" t="s">
        <v>39174</v>
      </c>
      <c r="S40" s="15">
        <f>D6L1433C5-D6L1433C7</f>
        <v>1059.5999999999999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669.68392158829045</v>
      </c>
      <c r="X40" s="16" t="s">
        <v>39176</v>
      </c>
      <c r="Y40" s="33">
        <f>D6L1433C7-D6L1433C10</f>
        <v>36.716078411709645</v>
      </c>
      <c r="Z40" s="16" t="s">
        <v>39177</v>
      </c>
      <c r="AA40" s="33">
        <f>CHOOSE(MIN(D6L1433C9,RUN_YEARS),B7L814C7,B7L814C16,B7L814C25,B7L814C34,B7L814C43)</f>
        <v>142535</v>
      </c>
      <c r="AB40" s="16" t="s">
        <v>39178</v>
      </c>
      <c r="AC40" s="33">
        <f>IF(D6L1433C12=0,0,D6L1433C10/D6L1433C12)</f>
        <v>4.6983823032117761E-3</v>
      </c>
      <c r="AD40" s="16" t="s">
        <v>39179</v>
      </c>
      <c r="AE40" s="33">
        <f>IF(D6L1433C5=0,0,D6L1433C10/D6L1433C5)</f>
        <v>0.379209468623041</v>
      </c>
      <c r="AF40" s="16" t="s">
        <v>39180</v>
      </c>
      <c r="AG40" s="33">
        <f>CHOOSE(MIN(D6L1433C9,RUN_YEARS),B7L814C5,B7L814C14,B7L814C23,B7L814C32,B7L814C41)</f>
        <v>3005.6235760625441</v>
      </c>
      <c r="AH40" s="16" t="s">
        <v>39181</v>
      </c>
      <c r="AI40" s="33">
        <f>IF(D6L1433C15=0,0,D6L1433C11/D6L1433C15)</f>
        <v>1.2215793988350595E-2</v>
      </c>
      <c r="AJ40" s="16" t="s">
        <v>39182</v>
      </c>
      <c r="AK40" s="33">
        <f>IF(D6L1433C5=0,0,D6L1433C11/D6L1433C5)</f>
        <v>2.0790531376959027E-2</v>
      </c>
      <c r="AL40" s="16" t="s">
        <v>39183</v>
      </c>
      <c r="AM40" s="33">
        <f>D6L1433C8*CHOOSE(MIN(D6L1433C9,RUN_YEARS),B7L814C4,B7L814C13,B7L814C22,B7L814C31,B7L814C40)</f>
        <v>158.62431346391921</v>
      </c>
      <c r="AN40" s="16" t="s">
        <v>39184</v>
      </c>
      <c r="AO40" s="33">
        <f>D6L1433C8-D6L1433C18</f>
        <v>900.97568653608073</v>
      </c>
      <c r="AP40" s="16" t="s">
        <v>39185</v>
      </c>
      <c r="AQ40" s="33">
        <f>CHOOSE(MIN(D6L1433C9,RUN_YEARS),B7L814C2,B7L814C11,B7L814C20,B7L814C29,B7L814C38)</f>
        <v>243.51615558428111</v>
      </c>
      <c r="AR40" s="16" t="s">
        <v>39186</v>
      </c>
      <c r="AS40" s="33">
        <f>IF(D6L1433C20=0,0,D6L1433C18/D6L1433C20)</f>
        <v>0.65139133411220118</v>
      </c>
      <c r="AT40" s="16" t="s">
        <v>39187</v>
      </c>
      <c r="AU40" s="33">
        <f>IF(D6L1433C5=0,0,D6L1433C18/D6L1433C5)</f>
        <v>8.9821242052049388E-2</v>
      </c>
      <c r="AV40" s="16" t="s">
        <v>39188</v>
      </c>
      <c r="AW40" s="33">
        <f>CHOOSE(MIN(D6L1433C9,RUN_YEARS),B7L814C1,B7L814C10,B7L814C19,B7L814C28,B7L814C37)</f>
        <v>1383.155776495008</v>
      </c>
      <c r="AX40" s="16" t="s">
        <v>39189</v>
      </c>
      <c r="AY40" s="33">
        <f>IF(D6L1433C23=0,0,D6L1433C19/D6L1433C23)</f>
        <v>0.65139133411220107</v>
      </c>
      <c r="AZ40" s="16" t="s">
        <v>39190</v>
      </c>
      <c r="BA40" s="33">
        <f>IF(D6L1433C5=0,0,D6L1433C19/D6L1433C5)</f>
        <v>0.51017875794795053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5051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5051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5051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142535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3005.6235760625441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756.14515600816912</v>
      </c>
      <c r="AN41" s="16" t="s">
        <v>39203</v>
      </c>
      <c r="AO41" s="33">
        <f>D6L1434C8-D6L1434C18</f>
        <v>4294.8548439918304</v>
      </c>
      <c r="AP41" s="16" t="s">
        <v>39204</v>
      </c>
      <c r="AQ41" s="33">
        <f>CHOOSE(MIN(D6L1434C9,RUN_YEARS),B7L814C2,B7L814C11,B7L814C20,B7L814C29,B7L814C38)</f>
        <v>243.51615558428111</v>
      </c>
      <c r="AR41" s="16" t="s">
        <v>39205</v>
      </c>
      <c r="AS41" s="33">
        <f>IF(D6L1434C20=0,0,D6L1434C18/D6L1434C20)</f>
        <v>3.1051128997741868</v>
      </c>
      <c r="AT41" s="16" t="s">
        <v>39206</v>
      </c>
      <c r="AU41" s="33">
        <f>IF(D6L1434C5=0,0,D6L1434C18/D6L1434C5)</f>
        <v>0.14970207008674899</v>
      </c>
      <c r="AV41" s="16" t="s">
        <v>39207</v>
      </c>
      <c r="AW41" s="33">
        <f>CHOOSE(MIN(D6L1434C9,RUN_YEARS),B7L814C1,B7L814C10,B7L814C19,B7L814C28,B7L814C37)</f>
        <v>1383.155776495008</v>
      </c>
      <c r="AX41" s="16" t="s">
        <v>39208</v>
      </c>
      <c r="AY41" s="33">
        <f>IF(D6L1434C23=0,0,D6L1434C19/D6L1434C23)</f>
        <v>3.1051128997741859</v>
      </c>
      <c r="AZ41" s="16" t="s">
        <v>39209</v>
      </c>
      <c r="BA41" s="33">
        <f>IF(D6L1434C5=0,0,D6L1434C19/D6L1434C5)</f>
        <v>0.85029792991325093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6190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6190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6190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5868.2665269415584</v>
      </c>
      <c r="X42" s="16" t="s">
        <v>39216</v>
      </c>
      <c r="Y42" s="33">
        <f>D6L1435C7-D6L1435C10</f>
        <v>321.73347305844163</v>
      </c>
      <c r="Z42" s="16" t="s">
        <v>39217</v>
      </c>
      <c r="AA42" s="33">
        <f>CHOOSE(MIN(D6L1435C9,RUN_YEARS),B7L814C7,B7L814C16,B7L814C25,B7L814C34,B7L814C43)</f>
        <v>142535</v>
      </c>
      <c r="AB42" s="16" t="s">
        <v>39218</v>
      </c>
      <c r="AC42" s="33">
        <f>IF(D6L1435C12=0,0,D6L1435C10/D6L1435C12)</f>
        <v>4.1170705629786079E-2</v>
      </c>
      <c r="AD42" s="16" t="s">
        <v>39219</v>
      </c>
      <c r="AE42" s="33">
        <f>IF(D6L1435C5=0,0,D6L1435C10/D6L1435C5)</f>
        <v>0.94802367155760237</v>
      </c>
      <c r="AF42" s="16" t="s">
        <v>39220</v>
      </c>
      <c r="AG42" s="33">
        <f>CHOOSE(MIN(D6L1435C9,RUN_YEARS),B7L814C5,B7L814C14,B7L814C23,B7L814C32,B7L814C41)</f>
        <v>3005.6235760625441</v>
      </c>
      <c r="AH42" s="16" t="s">
        <v>39221</v>
      </c>
      <c r="AI42" s="33">
        <f>IF(D6L1435C15=0,0,D6L1435C11/D6L1435C15)</f>
        <v>0.10704383463744385</v>
      </c>
      <c r="AJ42" s="16" t="s">
        <v>39222</v>
      </c>
      <c r="AK42" s="33">
        <f>IF(D6L1435C5=0,0,D6L1435C11/D6L1435C5)</f>
        <v>5.1976328442397676E-2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243.51615558428111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1383.155776495008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14861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14861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14861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142535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3005.6235760625441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2224.722463559177</v>
      </c>
      <c r="AN43" s="16" t="s">
        <v>39244</v>
      </c>
      <c r="AO43" s="33">
        <f>D6L1436C8-D6L1436C18</f>
        <v>12636.277536440823</v>
      </c>
      <c r="AP43" s="16" t="s">
        <v>39245</v>
      </c>
      <c r="AQ43" s="33">
        <f>CHOOSE(MIN(D6L1436C9,RUN_YEARS),B7L814C2,B7L814C11,B7L814C20,B7L814C29,B7L814C38)</f>
        <v>243.51615558428111</v>
      </c>
      <c r="AR43" s="16" t="s">
        <v>39246</v>
      </c>
      <c r="AS43" s="33">
        <f>IF(D6L1436C20=0,0,D6L1436C18/D6L1436C20)</f>
        <v>9.1358310836555532</v>
      </c>
      <c r="AT43" s="16" t="s">
        <v>39247</v>
      </c>
      <c r="AU43" s="33">
        <f>IF(D6L1436C5=0,0,D6L1436C18/D6L1436C5)</f>
        <v>0.14970207008674902</v>
      </c>
      <c r="AV43" s="16" t="s">
        <v>39248</v>
      </c>
      <c r="AW43" s="33">
        <f>CHOOSE(MIN(D6L1436C9,RUN_YEARS),B7L814C1,B7L814C10,B7L814C19,B7L814C28,B7L814C37)</f>
        <v>1383.155776495008</v>
      </c>
      <c r="AX43" s="16" t="s">
        <v>39249</v>
      </c>
      <c r="AY43" s="33">
        <f>IF(D6L1436C23=0,0,D6L1436C19/D6L1436C23)</f>
        <v>9.1358310836555496</v>
      </c>
      <c r="AZ43" s="16" t="s">
        <v>39250</v>
      </c>
      <c r="BA43" s="33">
        <f>IF(D6L1436C5=0,0,D6L1436C19/D6L1436C5)</f>
        <v>0.85029792991325093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27976.214175910303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27922.107087955152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6923.4535439775764</v>
      </c>
      <c r="R44" s="16" t="s">
        <v>39254</v>
      </c>
      <c r="S44" s="15">
        <f>SUM(D6L1429C8:D6L1436C8)</f>
        <v>20998.653543977576</v>
      </c>
      <c r="U44" s="21" t="str">
        <f>NULL_VALUE</f>
        <v>n/a</v>
      </c>
      <c r="V44" s="16" t="s">
        <v>39255</v>
      </c>
      <c r="W44" s="33">
        <f>SUM(D6L1429C10:D6L1436C10)</f>
        <v>6563.5978486201157</v>
      </c>
      <c r="X44" s="16" t="s">
        <v>39256</v>
      </c>
      <c r="Y44" s="33">
        <f>SUM(D6L1429C11:D6L1436C11)</f>
        <v>359.8556953574606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4.6049025492827141E-2</v>
      </c>
      <c r="AD44" s="16" t="s">
        <v>39258</v>
      </c>
      <c r="AE44" s="33">
        <f>IF(D6L1437C5=0,0,D6L1437C10/D6L1437C5)</f>
        <v>0.23506814252751992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0.11972746628135059</v>
      </c>
      <c r="AJ44" s="16" t="s">
        <v>39260</v>
      </c>
      <c r="AK44" s="33">
        <f>IF(D6L1437C5=0,0,D6L1437C11/D6L1437C5)</f>
        <v>1.2887841674122534E-2</v>
      </c>
      <c r="AL44" s="16" t="s">
        <v>39261</v>
      </c>
      <c r="AM44" s="33">
        <f>SUM(D6L1429C18:D6L1436C18)</f>
        <v>3143.5419045678914</v>
      </c>
      <c r="AN44" s="16" t="s">
        <v>39262</v>
      </c>
      <c r="AO44" s="33">
        <f>SUM(D6L1429C19:D6L1436C19)</f>
        <v>17855.111639409683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12.908966540743165</v>
      </c>
      <c r="AT44" s="16" t="s">
        <v>39264</v>
      </c>
      <c r="AU44" s="33">
        <f>IF(D6L1437C5=0,0,D6L1437C18/D6L1437C5)</f>
        <v>0.1125825459613659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12.90896654074316</v>
      </c>
      <c r="AZ44" s="16" t="s">
        <v>39266</v>
      </c>
      <c r="BA44" s="33">
        <f>IF(D6L1437C5=0,0,D6L1437C19/D6L1437C5)</f>
        <v>0.63946146983699159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327.08993118693991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163.54496559346995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81.772482796734977</v>
      </c>
      <c r="R45" s="16" t="s">
        <v>39271</v>
      </c>
      <c r="S45" s="15">
        <f>D6L1438C5-D6L1438C7</f>
        <v>81.772482796734977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77.522249373341566</v>
      </c>
      <c r="X45" s="16" t="s">
        <v>39273</v>
      </c>
      <c r="Y45" s="33">
        <f>D6L1438C7-D6L1438C10</f>
        <v>4.2502334233934107</v>
      </c>
      <c r="Z45" s="16" t="s">
        <v>39274</v>
      </c>
      <c r="AA45" s="33">
        <f>CHOOSE(MIN(D6L1438C9,RUN_YEARS),B7L814C7,B7L814C16,B7L814C25,B7L814C34,B7L814C43)</f>
        <v>142535</v>
      </c>
      <c r="AB45" s="16" t="s">
        <v>39275</v>
      </c>
      <c r="AC45" s="33">
        <f>IF(D6L1438C12=0,0,D6L1438C10/D6L1438C12)</f>
        <v>5.4388219997433308E-4</v>
      </c>
      <c r="AD45" s="16" t="s">
        <v>39276</v>
      </c>
      <c r="AE45" s="33">
        <f>IF(D6L1438C5=0,0,D6L1438C10/D6L1438C5)</f>
        <v>0.47401183577880118</v>
      </c>
      <c r="AF45" s="16" t="s">
        <v>39277</v>
      </c>
      <c r="AG45" s="33">
        <f>CHOOSE(MIN(D6L1438C9,RUN_YEARS),B7L814C5,B7L814C14,B7L814C23,B7L814C32,B7L814C41)</f>
        <v>3005.6235760625441</v>
      </c>
      <c r="AH45" s="16" t="s">
        <v>39278</v>
      </c>
      <c r="AI45" s="33">
        <f>IF(D6L1438C15=0,0,D6L1438C11/D6L1438C15)</f>
        <v>1.4140937199332666E-3</v>
      </c>
      <c r="AJ45" s="16" t="s">
        <v>39279</v>
      </c>
      <c r="AK45" s="33">
        <f>IF(D6L1438C5=0,0,D6L1438C11/D6L1438C5)</f>
        <v>2.5988164221198838E-2</v>
      </c>
      <c r="AL45" s="16" t="s">
        <v>39280</v>
      </c>
      <c r="AM45" s="33">
        <f>D6L1438C8*CHOOSE(MIN(D6L1438C9,RUN_YEARS),B7L814C4,B7L814C13,B7L814C22,B7L814C31,B7L814C40)</f>
        <v>12.241509950804296</v>
      </c>
      <c r="AN45" s="16" t="s">
        <v>39281</v>
      </c>
      <c r="AO45" s="33">
        <f>D6L1438C8-D6L1438C18</f>
        <v>69.530972845930677</v>
      </c>
      <c r="AP45" s="16" t="s">
        <v>39282</v>
      </c>
      <c r="AQ45" s="33">
        <f>CHOOSE(MIN(D6L1438C9,RUN_YEARS),B7L814C2,B7L814C11,B7L814C20,B7L814C29,B7L814C38)</f>
        <v>243.51615558428111</v>
      </c>
      <c r="AR45" s="16" t="s">
        <v>39283</v>
      </c>
      <c r="AS45" s="33">
        <f>IF(D6L1438C20=0,0,D6L1438C18/D6L1438C20)</f>
        <v>5.0269806212374694E-2</v>
      </c>
      <c r="AT45" s="16" t="s">
        <v>39284</v>
      </c>
      <c r="AU45" s="33">
        <f>IF(D6L1438C5=0,0,D6L1438C18/D6L1438C5)</f>
        <v>7.4851035043374495E-2</v>
      </c>
      <c r="AV45" s="16" t="s">
        <v>39285</v>
      </c>
      <c r="AW45" s="33">
        <f>CHOOSE(MIN(D6L1438C9,RUN_YEARS),B7L814C1,B7L814C10,B7L814C19,B7L814C28,B7L814C37)</f>
        <v>1383.155776495008</v>
      </c>
      <c r="AX45" s="16" t="s">
        <v>39286</v>
      </c>
      <c r="AY45" s="33">
        <f>IF(D6L1438C23=0,0,D6L1438C19/D6L1438C23)</f>
        <v>5.0269806212374681E-2</v>
      </c>
      <c r="AZ45" s="16" t="s">
        <v>39287</v>
      </c>
      <c r="BA45" s="33">
        <f>IF(D6L1438C5=0,0,D6L1438C19/D6L1438C5)</f>
        <v>0.42514896495662546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2640.7045442668596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2640.7045442668596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1056.2818177067438</v>
      </c>
      <c r="R46" s="16" t="s">
        <v>39291</v>
      </c>
      <c r="S46" s="15">
        <f>D6L1439C5-D6L1439C7</f>
        <v>1584.4227265601157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1001.3801670218853</v>
      </c>
      <c r="X46" s="16" t="s">
        <v>39293</v>
      </c>
      <c r="Y46" s="33">
        <f>D6L1439C7-D6L1439C10</f>
        <v>54.90165068485851</v>
      </c>
      <c r="Z46" s="16" t="s">
        <v>39294</v>
      </c>
      <c r="AA46" s="33">
        <f>CHOOSE(MIN(D6L1439C9,RUN_YEARS),B7L814C7,B7L814C16,B7L814C25,B7L814C34,B7L814C43)</f>
        <v>142535</v>
      </c>
      <c r="AB46" s="16" t="s">
        <v>39295</v>
      </c>
      <c r="AC46" s="33">
        <f>IF(D6L1439C12=0,0,D6L1439C10/D6L1439C12)</f>
        <v>7.0255036799514881E-3</v>
      </c>
      <c r="AD46" s="16" t="s">
        <v>39296</v>
      </c>
      <c r="AE46" s="33">
        <f>IF(D6L1439C5=0,0,D6L1439C10/D6L1439C5)</f>
        <v>0.37920946862304095</v>
      </c>
      <c r="AF46" s="16" t="s">
        <v>39297</v>
      </c>
      <c r="AG46" s="33">
        <f>CHOOSE(MIN(D6L1439C9,RUN_YEARS),B7L814C5,B7L814C14,B7L814C23,B7L814C32,B7L814C41)</f>
        <v>3005.6235760625441</v>
      </c>
      <c r="AH46" s="16" t="s">
        <v>39298</v>
      </c>
      <c r="AI46" s="33">
        <f>IF(D6L1439C15=0,0,D6L1439C11/D6L1439C15)</f>
        <v>1.8266309567873864E-2</v>
      </c>
      <c r="AJ46" s="16" t="s">
        <v>39299</v>
      </c>
      <c r="AK46" s="33">
        <f>IF(D6L1439C5=0,0,D6L1439C11/D6L1439C5)</f>
        <v>2.0790531376959055E-2</v>
      </c>
      <c r="AL46" s="16" t="s">
        <v>39300</v>
      </c>
      <c r="AM46" s="33">
        <f>D6L1439C8*CHOOSE(MIN(D6L1439C9,RUN_YEARS),B7L814C4,B7L814C13,B7L814C22,B7L814C31,B7L814C40)</f>
        <v>237.19136205854036</v>
      </c>
      <c r="AN46" s="16" t="s">
        <v>39301</v>
      </c>
      <c r="AO46" s="33">
        <f>D6L1439C8-D6L1439C18</f>
        <v>1347.2313645015754</v>
      </c>
      <c r="AP46" s="16" t="s">
        <v>39302</v>
      </c>
      <c r="AQ46" s="33">
        <f>CHOOSE(MIN(D6L1439C9,RUN_YEARS),B7L814C2,B7L814C11,B7L814C20,B7L814C29,B7L814C38)</f>
        <v>243.51615558428111</v>
      </c>
      <c r="AR46" s="16" t="s">
        <v>39303</v>
      </c>
      <c r="AS46" s="33">
        <f>IF(D6L1439C20=0,0,D6L1439C18/D6L1439C20)</f>
        <v>0.9740272118268074</v>
      </c>
      <c r="AT46" s="16" t="s">
        <v>39304</v>
      </c>
      <c r="AU46" s="33">
        <f>IF(D6L1439C5=0,0,D6L1439C18/D6L1439C5)</f>
        <v>8.9821242052049388E-2</v>
      </c>
      <c r="AV46" s="16" t="s">
        <v>39305</v>
      </c>
      <c r="AW46" s="33">
        <f>CHOOSE(MIN(D6L1439C9,RUN_YEARS),B7L814C1,B7L814C10,B7L814C19,B7L814C28,B7L814C37)</f>
        <v>1383.155776495008</v>
      </c>
      <c r="AX46" s="16" t="s">
        <v>39306</v>
      </c>
      <c r="AY46" s="33">
        <f>IF(D6L1439C23=0,0,D6L1439C19/D6L1439C23)</f>
        <v>0.9740272118268074</v>
      </c>
      <c r="AZ46" s="16" t="s">
        <v>39307</v>
      </c>
      <c r="BA46" s="33">
        <f>IF(D6L1439C5=0,0,D6L1439C19/D6L1439C5)</f>
        <v>0.51017875794795065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2967.7944754537994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2804.2495098603295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1138.0543005034788</v>
      </c>
      <c r="R47" s="16" t="s">
        <v>39311</v>
      </c>
      <c r="S47" s="15">
        <f>SUM(D6L1438C8:D6L1439C8)</f>
        <v>1666.1952093568507</v>
      </c>
      <c r="U47" s="21" t="str">
        <f>NULL_VALUE</f>
        <v>n/a</v>
      </c>
      <c r="V47" s="16" t="s">
        <v>39312</v>
      </c>
      <c r="W47" s="33">
        <f>SUM(D6L1438C10:D6L1439C10)</f>
        <v>1078.902416395227</v>
      </c>
      <c r="X47" s="16" t="s">
        <v>39313</v>
      </c>
      <c r="Y47" s="33">
        <f>SUM(D6L1438C11:D6L1439C11)</f>
        <v>59.15188410825192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7.5693858799258211E-3</v>
      </c>
      <c r="AD47" s="16" t="s">
        <v>39315</v>
      </c>
      <c r="AE47" s="33">
        <f>IF(D6L1440C5=0,0,D6L1440C10/D6L1440C5)</f>
        <v>0.38473838101837221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1.9680403287807131E-2</v>
      </c>
      <c r="AJ47" s="16" t="s">
        <v>39317</v>
      </c>
      <c r="AK47" s="33">
        <f>IF(D6L1440C5=0,0,D6L1440C11/D6L1440C5)</f>
        <v>2.1093659426617173E-2</v>
      </c>
      <c r="AL47" s="16" t="s">
        <v>39318</v>
      </c>
      <c r="AM47" s="33">
        <f>SUM(D6L1438C18:D6L1439C18)</f>
        <v>249.43287200934466</v>
      </c>
      <c r="AN47" s="16" t="s">
        <v>39319</v>
      </c>
      <c r="AO47" s="33">
        <f>SUM(D6L1438C19:D6L1439C19)</f>
        <v>1416.762337347506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1.0242970180391822</v>
      </c>
      <c r="AT47" s="16" t="s">
        <v>39321</v>
      </c>
      <c r="AU47" s="33">
        <f>IF(D6L1440C5=0,0,D6L1440C18/D6L1440C5)</f>
        <v>8.8948173524604837E-2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1.0242970180391822</v>
      </c>
      <c r="AZ47" s="16" t="s">
        <v>39323</v>
      </c>
      <c r="BA47" s="33">
        <f>IF(D6L1440C5=0,0,D6L1440C19/D6L1440C5)</f>
        <v>0.50521978603040585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44750.676915925156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39106.064905758954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12251.36199845279</v>
      </c>
      <c r="R48" s="16" t="s">
        <v>39328</v>
      </c>
      <c r="S48" s="15">
        <f>SUM(D6L1428C8,D6L1437C8,D6L1440C8)</f>
        <v>26854.70290730616</v>
      </c>
      <c r="U48" s="21" t="str">
        <f>NULL_VALUE</f>
        <v>n/a</v>
      </c>
      <c r="V48" s="16" t="s">
        <v>39329</v>
      </c>
      <c r="W48" s="33">
        <f>SUM(D6L1428C10,D6L1437C10,D6L1440C10)</f>
        <v>11616.674611751399</v>
      </c>
      <c r="X48" s="16" t="s">
        <v>39330</v>
      </c>
      <c r="Y48" s="33">
        <f>SUM(D6L1428C11,D6L1437C11,D6L1440C11)</f>
        <v>634.68738670139032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7.993368589905453E-2</v>
      </c>
      <c r="AD48" s="16" t="s">
        <v>39332</v>
      </c>
      <c r="AE48" s="33">
        <f>IF(D6L1441C5=0,0,D6L1441C10/D6L1441C5)</f>
        <v>0.2970555753882736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0.20782758333754178</v>
      </c>
      <c r="AJ48" s="16" t="s">
        <v>39334</v>
      </c>
      <c r="AK48" s="33">
        <f>IF(D6L1441C5=0,0,D6L1441C11/D6L1441C5)</f>
        <v>1.6229896519399555E-2</v>
      </c>
      <c r="AL48" s="16" t="s">
        <v>39335</v>
      </c>
      <c r="AM48" s="33">
        <f>SUM(D6L1428C18,D6L1437C18,D6L1440C18)</f>
        <v>4037.3417288597043</v>
      </c>
      <c r="AN48" s="16" t="s">
        <v>39336</v>
      </c>
      <c r="AO48" s="33">
        <f>SUM(D6L1428C19,D6L1437C19,D6L1440C19)</f>
        <v>22817.361178446456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16.357913140242253</v>
      </c>
      <c r="AT48" s="16" t="s">
        <v>39338</v>
      </c>
      <c r="AU48" s="33">
        <f>IF(D6L1441C5=0,0,D6L1441C18/D6L1441C5)</f>
        <v>0.10324080775166783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16.35791314024225</v>
      </c>
      <c r="AZ48" s="16" t="s">
        <v>39340</v>
      </c>
      <c r="BA48" s="33">
        <f>IF(D6L1441C5=0,0,D6L1441C19/D6L1441C5)</f>
        <v>0.58347372034065892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B381D-D1B0-462D-ACDC-80C6E9DA2C1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525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46.862625582996081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0.92570326138596826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22.577366035090193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0.56445051352025655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734.2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37.146526903113291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1.2789062643305831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17.787878243475145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0.56445051352025655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734.2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37.146526903113291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1.2789062643305831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17.787878243475145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0.56716253197672128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582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49.974247221463528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0.99432702529239558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24.433337147538822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0.22521068651838405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734.2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37.146526903113291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1.2789062643305831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17.787878243475145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0.56445051352025655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734.2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37.146526903113291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1.2789062643305831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17.787878243475145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0.56716253197672128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582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49.974247221463528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0.99432702529239558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24.433337147538822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0.56716253197672128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582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49.974247221463528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0.99432702529239558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24.433337147538822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0.56716253197672128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582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49.974247221463528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0.99432702529239558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24.433337147538822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0.56716253197672128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582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49.974247221463528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0.99432702529239558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24.433337147538822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0.56716253197672128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582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49.974247221463528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0.99432702529239558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24.433337147538822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0.56716253197672128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582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49.974247221463528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0.99432702529239558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24.433337147538822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582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49.974247221463528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0.99432702529239558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24.433337147538822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0.56445051352025655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734.2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37.146526903113291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1.2789062643305831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17.787878243475145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0.56670494432438212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525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46.862625582996081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0.92570326138596826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22.577366035090193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IF(FLOW_THRU_100PCT="Y",1,INDEX(VariabilityMatrix,D6L1516C1,D6L1516C9))</f>
        <v>0.2253326080177929</v>
      </c>
      <c r="L23" s="16" t="s">
        <v>39659</v>
      </c>
      <c r="M23" s="15">
        <f>IF(D6L1516C2&lt;&gt;0,D6L1516C2*D6L1516C4,D6L1516C3*D6L1516C4)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525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46.862625582996081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0.92570326138596826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22.577366035090193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525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46.862625582996081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0.92570326138596826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22.577366035090193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0.21938768477582801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582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49.974247221463528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0.99432702529239558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24.433337147538822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IF(FLOW_THRU_100PCT="Y",1,INDEX(VariabilityMatrix,D6L1519C1,D6L1519C9))</f>
        <v>0.2253326080177929</v>
      </c>
      <c r="L26" s="16" t="s">
        <v>39721</v>
      </c>
      <c r="M26" s="15">
        <f>IF(D6L1519C2&lt;&gt;0,D6L1519C2*D6L1519C4,D6L1519C3*D6L1519C4)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525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46.862625582996081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0.92570326138596826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22.577366035090193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0.21938768477582801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582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49.974247221463528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0.99432702529239558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24.433337147538822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0.21938768477582801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582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49.974247221463528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0.99432702529239558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24.433337147538822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0.21938768477582801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582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49.974247221463528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0.99432702529239558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24.433337147538822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0.21938768477582801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582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49.974247221463528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0.99432702529239558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24.433337147538822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0.21938768477582801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582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49.974247221463528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0.99432702529239558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24.433337147538822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0.21938768477582801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582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49.974247221463528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0.99432702529239558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24.433337147538822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582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49.974247221463528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0.99432702529239558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24.433337147538822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525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46.862625582996081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0.92570326138596826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22.577366035090193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582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49.974247221463528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0.99432702529239558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24.433337147538822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582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49.974247221463528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0.99432702529239558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24.433337147538822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-4.4617883244608858E-2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-2.2308941622304429E-2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-1.1154470811152215E-2</v>
      </c>
      <c r="R38" s="16" t="s">
        <v>39967</v>
      </c>
      <c r="S38" s="15">
        <f>D6L1531C5-D6L1531C7</f>
        <v>-1.1154470811152215E-2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-9.1186974364595597E-3</v>
      </c>
      <c r="X38" s="16" t="s">
        <v>39969</v>
      </c>
      <c r="Y38" s="33">
        <f>D6L1531C7-D6L1531C10</f>
        <v>-2.0357733746926548E-3</v>
      </c>
      <c r="Z38" s="16" t="s">
        <v>39970</v>
      </c>
      <c r="AA38" s="33">
        <f>CHOOSE(MIN(D6L1531C9,RUN_YEARS),B7L815C7,B7L815C16,B7L815C25,B7L815C34,B7L815C43)</f>
        <v>582</v>
      </c>
      <c r="AB38" s="16" t="s">
        <v>39971</v>
      </c>
      <c r="AC38" s="33">
        <f>IF(D6L1531C12=0,0,D6L1531C10/D6L1531C12)</f>
        <v>-1.56678650110989E-5</v>
      </c>
      <c r="AD38" s="16" t="s">
        <v>39972</v>
      </c>
      <c r="AE38" s="33">
        <f>IF(D6L1531C5=0,0,D6L1531C10/D6L1531C5)</f>
        <v>0.4087463040982055</v>
      </c>
      <c r="AF38" s="16" t="s">
        <v>39973</v>
      </c>
      <c r="AG38" s="33">
        <f>CHOOSE(MIN(D6L1531C9,RUN_YEARS),B7L815C5,B7L815C14,B7L815C23,B7L815C32,B7L815C41)</f>
        <v>49.974247221463528</v>
      </c>
      <c r="AH38" s="16" t="s">
        <v>39974</v>
      </c>
      <c r="AI38" s="33">
        <f>IF(D6L1531C15=0,0,D6L1531C11/D6L1531C15)</f>
        <v>-4.0736449028857145E-5</v>
      </c>
      <c r="AJ38" s="16" t="s">
        <v>39975</v>
      </c>
      <c r="AK38" s="33">
        <f>IF(D6L1531C5=0,0,D6L1531C11/D6L1531C5)</f>
        <v>9.125369590179451E-2</v>
      </c>
      <c r="AL38" s="16" t="s">
        <v>39976</v>
      </c>
      <c r="AM38" s="33">
        <f>D6L1531C8*CHOOSE(MIN(D6L1531C9,RUN_YEARS),B7L815C4,B7L815C13,B7L815C22,B7L815C31,B7L815C40)</f>
        <v>-4.3618602577795879E-4</v>
      </c>
      <c r="AN38" s="16" t="s">
        <v>39977</v>
      </c>
      <c r="AO38" s="33">
        <f>D6L1531C8-D6L1531C18</f>
        <v>-1.0718284785374255E-2</v>
      </c>
      <c r="AP38" s="16" t="s">
        <v>39978</v>
      </c>
      <c r="AQ38" s="33">
        <f>CHOOSE(MIN(D6L1531C9,RUN_YEARS),B7L815C2,B7L815C11,B7L815C20,B7L815C29,B7L815C38)</f>
        <v>0.99432702529239558</v>
      </c>
      <c r="AR38" s="16" t="s">
        <v>39979</v>
      </c>
      <c r="AS38" s="33">
        <f>IF(D6L1531C20=0,0,D6L1531C18/D6L1531C20)</f>
        <v>-4.3867461577813623E-4</v>
      </c>
      <c r="AT38" s="16" t="s">
        <v>39980</v>
      </c>
      <c r="AU38" s="33">
        <f>IF(D6L1531C5=0,0,D6L1531C18/D6L1531C5)</f>
        <v>1.9552071683304823E-2</v>
      </c>
      <c r="AV38" s="16" t="s">
        <v>39981</v>
      </c>
      <c r="AW38" s="33">
        <f>CHOOSE(MIN(D6L1531C9,RUN_YEARS),B7L815C1,B7L815C10,B7L815C19,B7L815C28,B7L815C37)</f>
        <v>24.433337147538822</v>
      </c>
      <c r="AX38" s="16" t="s">
        <v>39982</v>
      </c>
      <c r="AY38" s="33">
        <f>IF(D6L1531C23=0,0,D6L1531C19/D6L1531C23)</f>
        <v>-4.3867461577813623E-4</v>
      </c>
      <c r="AZ38" s="16" t="s">
        <v>39983</v>
      </c>
      <c r="BA38" s="33">
        <f>IF(D6L1531C5=0,0,D6L1531C19/D6L1531C5)</f>
        <v>0.48044792831669514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582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49.974247221463528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0.99432702529239558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24.433337147538822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-5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-5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-2</v>
      </c>
      <c r="R40" s="16" t="s">
        <v>40008</v>
      </c>
      <c r="S40" s="15">
        <f>D6L1533C5-D6L1533C7</f>
        <v>-3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-1.6349852163928218</v>
      </c>
      <c r="X40" s="16" t="s">
        <v>40010</v>
      </c>
      <c r="Y40" s="33">
        <f>D6L1533C7-D6L1533C10</f>
        <v>-0.36501478360717821</v>
      </c>
      <c r="Z40" s="16" t="s">
        <v>40011</v>
      </c>
      <c r="AA40" s="33">
        <f>CHOOSE(MIN(D6L1533C9,RUN_YEARS),B7L815C7,B7L815C16,B7L815C25,B7L815C34,B7L815C43)</f>
        <v>582</v>
      </c>
      <c r="AB40" s="16" t="s">
        <v>40012</v>
      </c>
      <c r="AC40" s="33">
        <f>IF(D6L1533C12=0,0,D6L1533C10/D6L1533C12)</f>
        <v>-2.80925294912856E-3</v>
      </c>
      <c r="AD40" s="16" t="s">
        <v>40013</v>
      </c>
      <c r="AE40" s="33">
        <f>IF(D6L1533C5=0,0,D6L1533C10/D6L1533C5)</f>
        <v>0.32699704327856438</v>
      </c>
      <c r="AF40" s="16" t="s">
        <v>40014</v>
      </c>
      <c r="AG40" s="33">
        <f>CHOOSE(MIN(D6L1533C9,RUN_YEARS),B7L815C5,B7L815C14,B7L815C23,B7L815C32,B7L815C41)</f>
        <v>49.974247221463528</v>
      </c>
      <c r="AH40" s="16" t="s">
        <v>40015</v>
      </c>
      <c r="AI40" s="33">
        <f>IF(D6L1533C15=0,0,D6L1533C11/D6L1533C15)</f>
        <v>-7.3040576677342595E-3</v>
      </c>
      <c r="AJ40" s="16" t="s">
        <v>40016</v>
      </c>
      <c r="AK40" s="33">
        <f>IF(D6L1533C5=0,0,D6L1533C11/D6L1533C5)</f>
        <v>7.3002956721435641E-2</v>
      </c>
      <c r="AL40" s="16" t="s">
        <v>40017</v>
      </c>
      <c r="AM40" s="33">
        <f>D6L1533C8*CHOOSE(MIN(D6L1533C9,RUN_YEARS),B7L815C4,B7L815C13,B7L815C22,B7L815C31,B7L815C40)</f>
        <v>-0.11731243009982895</v>
      </c>
      <c r="AN40" s="16" t="s">
        <v>40018</v>
      </c>
      <c r="AO40" s="33">
        <f>D6L1533C8-D6L1533C18</f>
        <v>-2.8826875699001713</v>
      </c>
      <c r="AP40" s="16" t="s">
        <v>40019</v>
      </c>
      <c r="AQ40" s="33">
        <f>CHOOSE(MIN(D6L1533C9,RUN_YEARS),B7L815C2,B7L815C11,B7L815C20,B7L815C29,B7L815C38)</f>
        <v>0.99432702529239558</v>
      </c>
      <c r="AR40" s="16" t="s">
        <v>40020</v>
      </c>
      <c r="AS40" s="33">
        <f>IF(D6L1533C20=0,0,D6L1533C18/D6L1533C20)</f>
        <v>-0.11798173751269771</v>
      </c>
      <c r="AT40" s="16" t="s">
        <v>40021</v>
      </c>
      <c r="AU40" s="33">
        <f>IF(D6L1533C5=0,0,D6L1533C18/D6L1533C5)</f>
        <v>2.3462486019965791E-2</v>
      </c>
      <c r="AV40" s="16" t="s">
        <v>40022</v>
      </c>
      <c r="AW40" s="33">
        <f>CHOOSE(MIN(D6L1533C9,RUN_YEARS),B7L815C1,B7L815C10,B7L815C19,B7L815C28,B7L815C37)</f>
        <v>24.433337147538822</v>
      </c>
      <c r="AX40" s="16" t="s">
        <v>40023</v>
      </c>
      <c r="AY40" s="33">
        <f>IF(D6L1533C23=0,0,D6L1533C19/D6L1533C23)</f>
        <v>-0.11798173751269771</v>
      </c>
      <c r="AZ40" s="16" t="s">
        <v>40024</v>
      </c>
      <c r="BA40" s="33">
        <f>IF(D6L1533C5=0,0,D6L1533C19/D6L1533C5)</f>
        <v>0.57653751398003428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1080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1080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1080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582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49.974247221463528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42.232474835938419</v>
      </c>
      <c r="AN41" s="16" t="s">
        <v>40037</v>
      </c>
      <c r="AO41" s="33">
        <f>D6L1534C8-D6L1534C18</f>
        <v>1037.7675251640617</v>
      </c>
      <c r="AP41" s="16" t="s">
        <v>40038</v>
      </c>
      <c r="AQ41" s="33">
        <f>CHOOSE(MIN(D6L1534C9,RUN_YEARS),B7L815C2,B7L815C11,B7L815C20,B7L815C29,B7L815C38)</f>
        <v>0.99432702529239558</v>
      </c>
      <c r="AR41" s="16" t="s">
        <v>40039</v>
      </c>
      <c r="AS41" s="33">
        <f>IF(D6L1534C20=0,0,D6L1534C18/D6L1534C20)</f>
        <v>42.473425504571175</v>
      </c>
      <c r="AT41" s="16" t="s">
        <v>40040</v>
      </c>
      <c r="AU41" s="33">
        <f>IF(D6L1534C5=0,0,D6L1534C18/D6L1534C5)</f>
        <v>3.9104143366609646E-2</v>
      </c>
      <c r="AV41" s="16" t="s">
        <v>40041</v>
      </c>
      <c r="AW41" s="33">
        <f>CHOOSE(MIN(D6L1534C9,RUN_YEARS),B7L815C1,B7L815C10,B7L815C19,B7L815C28,B7L815C37)</f>
        <v>24.433337147538822</v>
      </c>
      <c r="AX41" s="16" t="s">
        <v>40042</v>
      </c>
      <c r="AY41" s="33">
        <f>IF(D6L1534C23=0,0,D6L1534C19/D6L1534C23)</f>
        <v>42.473425504571175</v>
      </c>
      <c r="AZ41" s="16" t="s">
        <v>40043</v>
      </c>
      <c r="BA41" s="33">
        <f>IF(D6L1534C5=0,0,D6L1534C19/D6L1534C5)</f>
        <v>0.9608958566333905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36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36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36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29.429733895070793</v>
      </c>
      <c r="X42" s="16" t="s">
        <v>40050</v>
      </c>
      <c r="Y42" s="33">
        <f>D6L1535C7-D6L1535C10</f>
        <v>6.5702661049292068</v>
      </c>
      <c r="Z42" s="16" t="s">
        <v>40051</v>
      </c>
      <c r="AA42" s="33">
        <f>CHOOSE(MIN(D6L1535C9,RUN_YEARS),B7L815C7,B7L815C16,B7L815C25,B7L815C34,B7L815C43)</f>
        <v>582</v>
      </c>
      <c r="AB42" s="16" t="s">
        <v>40052</v>
      </c>
      <c r="AC42" s="33">
        <f>IF(D6L1535C12=0,0,D6L1535C10/D6L1535C12)</f>
        <v>5.0566553084314077E-2</v>
      </c>
      <c r="AD42" s="16" t="s">
        <v>40053</v>
      </c>
      <c r="AE42" s="33">
        <f>IF(D6L1535C5=0,0,D6L1535C10/D6L1535C5)</f>
        <v>0.8174926081964109</v>
      </c>
      <c r="AF42" s="16" t="s">
        <v>40054</v>
      </c>
      <c r="AG42" s="33">
        <f>CHOOSE(MIN(D6L1535C9,RUN_YEARS),B7L815C5,B7L815C14,B7L815C23,B7L815C32,B7L815C41)</f>
        <v>49.974247221463528</v>
      </c>
      <c r="AH42" s="16" t="s">
        <v>40055</v>
      </c>
      <c r="AI42" s="33">
        <f>IF(D6L1535C15=0,0,D6L1535C11/D6L1535C15)</f>
        <v>0.13147303801921664</v>
      </c>
      <c r="AJ42" s="16" t="s">
        <v>40056</v>
      </c>
      <c r="AK42" s="33">
        <f>IF(D6L1535C5=0,0,D6L1535C11/D6L1535C5)</f>
        <v>0.18250739180358908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0.99432702529239558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24.433337147538822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92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92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92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582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49.974247221463528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3.5975811897280874</v>
      </c>
      <c r="AN43" s="16" t="s">
        <v>40078</v>
      </c>
      <c r="AO43" s="33">
        <f>D6L1536C8-D6L1536C18</f>
        <v>88.402418810271911</v>
      </c>
      <c r="AP43" s="16" t="s">
        <v>40079</v>
      </c>
      <c r="AQ43" s="33">
        <f>CHOOSE(MIN(D6L1536C9,RUN_YEARS),B7L815C2,B7L815C11,B7L815C20,B7L815C29,B7L815C38)</f>
        <v>0.99432702529239558</v>
      </c>
      <c r="AR43" s="16" t="s">
        <v>40080</v>
      </c>
      <c r="AS43" s="33">
        <f>IF(D6L1536C20=0,0,D6L1536C18/D6L1536C20)</f>
        <v>3.6181066170560627</v>
      </c>
      <c r="AT43" s="16" t="s">
        <v>40081</v>
      </c>
      <c r="AU43" s="33">
        <f>IF(D6L1536C5=0,0,D6L1536C18/D6L1536C5)</f>
        <v>3.9104143366609646E-2</v>
      </c>
      <c r="AV43" s="16" t="s">
        <v>40082</v>
      </c>
      <c r="AW43" s="33">
        <f>CHOOSE(MIN(D6L1536C9,RUN_YEARS),B7L815C1,B7L815C10,B7L815C19,B7L815C28,B7L815C37)</f>
        <v>24.433337147538822</v>
      </c>
      <c r="AX43" s="16" t="s">
        <v>40083</v>
      </c>
      <c r="AY43" s="33">
        <f>IF(D6L1536C23=0,0,D6L1536C19/D6L1536C23)</f>
        <v>3.6181066170560623</v>
      </c>
      <c r="AZ43" s="16" t="s">
        <v>40084</v>
      </c>
      <c r="BA43" s="33">
        <f>IF(D6L1536C5=0,0,D6L1536C19/D6L1536C5)</f>
        <v>0.96089585663339039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1202.9553821167553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1202.9776910583778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33.98884552918885</v>
      </c>
      <c r="R44" s="16" t="s">
        <v>40088</v>
      </c>
      <c r="S44" s="15">
        <f>SUM(D6L1529C8:D6L1536C8)</f>
        <v>1168.9888455291889</v>
      </c>
      <c r="U44" s="21" t="str">
        <f>NULL_VALUE</f>
        <v>n/a</v>
      </c>
      <c r="V44" s="16" t="s">
        <v>40089</v>
      </c>
      <c r="W44" s="33">
        <f>SUM(D6L1529C10:D6L1536C10)</f>
        <v>27.785629981241513</v>
      </c>
      <c r="X44" s="16" t="s">
        <v>40090</v>
      </c>
      <c r="Y44" s="33">
        <f>SUM(D6L1529C11:D6L1536C11)</f>
        <v>6.2032155479473357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4.7741632270174417E-2</v>
      </c>
      <c r="AD44" s="16" t="s">
        <v>40092</v>
      </c>
      <c r="AE44" s="33">
        <f>IF(D6L1537C5=0,0,D6L1537C10/D6L1537C5)</f>
        <v>2.3097377605394962E-2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0.12412824390245353</v>
      </c>
      <c r="AJ44" s="16" t="s">
        <v>40094</v>
      </c>
      <c r="AK44" s="33">
        <f>IF(D6L1537C5=0,0,D6L1537C11/D6L1537C5)</f>
        <v>5.1565507773379876E-3</v>
      </c>
      <c r="AL44" s="16" t="s">
        <v>40095</v>
      </c>
      <c r="AM44" s="33">
        <f>SUM(D6L1529C18:D6L1536C18)</f>
        <v>45.712307409540898</v>
      </c>
      <c r="AN44" s="16" t="s">
        <v>40096</v>
      </c>
      <c r="AO44" s="33">
        <f>SUM(D6L1529C19:D6L1536C19)</f>
        <v>1123.276538119648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45.97311170949876</v>
      </c>
      <c r="AT44" s="16" t="s">
        <v>40098</v>
      </c>
      <c r="AU44" s="33">
        <f>IF(D6L1537C5=0,0,D6L1537C18/D6L1537C5)</f>
        <v>3.7999297700461329E-2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45.97311170949876</v>
      </c>
      <c r="AZ44" s="16" t="s">
        <v>40100</v>
      </c>
      <c r="BA44" s="33">
        <f>IF(D6L1537C5=0,0,D6L1537C19/D6L1537C5)</f>
        <v>0.93374677391680561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-9.8210982659531515E-2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-4.9105491329765757E-2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-2.4552745664882879E-2</v>
      </c>
      <c r="R45" s="16" t="s">
        <v>40105</v>
      </c>
      <c r="S45" s="15">
        <f>D6L1538C5-D6L1538C7</f>
        <v>-2.4552745664882879E-2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-2.0071688091968225E-2</v>
      </c>
      <c r="X45" s="16" t="s">
        <v>40107</v>
      </c>
      <c r="Y45" s="33">
        <f>D6L1538C7-D6L1538C10</f>
        <v>-4.4810575729146533E-3</v>
      </c>
      <c r="Z45" s="16" t="s">
        <v>40108</v>
      </c>
      <c r="AA45" s="33">
        <f>CHOOSE(MIN(D6L1538C9,RUN_YEARS),B7L815C7,B7L815C16,B7L815C25,B7L815C34,B7L815C43)</f>
        <v>582</v>
      </c>
      <c r="AB45" s="16" t="s">
        <v>40109</v>
      </c>
      <c r="AC45" s="33">
        <f>IF(D6L1538C12=0,0,D6L1538C10/D6L1538C12)</f>
        <v>-3.4487436584137844E-5</v>
      </c>
      <c r="AD45" s="16" t="s">
        <v>40110</v>
      </c>
      <c r="AE45" s="33">
        <f>IF(D6L1538C5=0,0,D6L1538C10/D6L1538C5)</f>
        <v>0.40874630409820545</v>
      </c>
      <c r="AF45" s="16" t="s">
        <v>40111</v>
      </c>
      <c r="AG45" s="33">
        <f>CHOOSE(MIN(D6L1538C9,RUN_YEARS),B7L815C5,B7L815C14,B7L815C23,B7L815C32,B7L815C41)</f>
        <v>49.974247221463528</v>
      </c>
      <c r="AH45" s="16" t="s">
        <v>40112</v>
      </c>
      <c r="AI45" s="33">
        <f>IF(D6L1538C15=0,0,D6L1538C11/D6L1538C15)</f>
        <v>-8.9667335118758448E-5</v>
      </c>
      <c r="AJ45" s="16" t="s">
        <v>40113</v>
      </c>
      <c r="AK45" s="33">
        <f>IF(D6L1538C5=0,0,D6L1538C11/D6L1538C5)</f>
        <v>9.1253695901794551E-2</v>
      </c>
      <c r="AL45" s="16" t="s">
        <v>40114</v>
      </c>
      <c r="AM45" s="33">
        <f>D6L1538C8*CHOOSE(MIN(D6L1538C9,RUN_YEARS),B7L815C4,B7L815C13,B7L815C22,B7L815C31,B7L815C40)</f>
        <v>-9.6011408652348356E-4</v>
      </c>
      <c r="AN45" s="16" t="s">
        <v>40115</v>
      </c>
      <c r="AO45" s="33">
        <f>D6L1538C8-D6L1538C18</f>
        <v>-2.3592631578359394E-2</v>
      </c>
      <c r="AP45" s="16" t="s">
        <v>40116</v>
      </c>
      <c r="AQ45" s="33">
        <f>CHOOSE(MIN(D6L1538C9,RUN_YEARS),B7L815C2,B7L815C11,B7L815C20,B7L815C29,B7L815C38)</f>
        <v>0.99432702529239558</v>
      </c>
      <c r="AR45" s="16" t="s">
        <v>40117</v>
      </c>
      <c r="AS45" s="33">
        <f>IF(D6L1538C20=0,0,D6L1538C18/D6L1538C20)</f>
        <v>-9.655918647500794E-4</v>
      </c>
      <c r="AT45" s="16" t="s">
        <v>40118</v>
      </c>
      <c r="AU45" s="33">
        <f>IF(D6L1538C5=0,0,D6L1538C18/D6L1538C5)</f>
        <v>1.9552071683304823E-2</v>
      </c>
      <c r="AV45" s="16" t="s">
        <v>40119</v>
      </c>
      <c r="AW45" s="33">
        <f>CHOOSE(MIN(D6L1538C9,RUN_YEARS),B7L815C1,B7L815C10,B7L815C19,B7L815C28,B7L815C37)</f>
        <v>24.433337147538822</v>
      </c>
      <c r="AX45" s="16" t="s">
        <v>40120</v>
      </c>
      <c r="AY45" s="33">
        <f>IF(D6L1538C23=0,0,D6L1538C19/D6L1538C23)</f>
        <v>-9.6559186475007929E-4</v>
      </c>
      <c r="AZ45" s="16" t="s">
        <v>40121</v>
      </c>
      <c r="BA45" s="33">
        <f>IF(D6L1538C5=0,0,D6L1538C19/D6L1538C5)</f>
        <v>0.48044792831669514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0.37354804884066339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0.37354804884066339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0.14941921953626536</v>
      </c>
      <c r="R46" s="16" t="s">
        <v>40125</v>
      </c>
      <c r="S46" s="15">
        <f>D6L1539C5-D6L1539C7</f>
        <v>0.22412882930439804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0.12214910749337368</v>
      </c>
      <c r="X46" s="16" t="s">
        <v>40127</v>
      </c>
      <c r="Y46" s="33">
        <f>D6L1539C7-D6L1539C10</f>
        <v>2.7270112042891675E-2</v>
      </c>
      <c r="Z46" s="16" t="s">
        <v>40128</v>
      </c>
      <c r="AA46" s="33">
        <f>CHOOSE(MIN(D6L1539C9,RUN_YEARS),B7L815C7,B7L815C16,B7L815C25,B7L815C34,B7L815C43)</f>
        <v>582</v>
      </c>
      <c r="AB46" s="16" t="s">
        <v>40129</v>
      </c>
      <c r="AC46" s="33">
        <f>IF(D6L1539C12=0,0,D6L1539C10/D6L1539C12)</f>
        <v>2.0987819156937059E-4</v>
      </c>
      <c r="AD46" s="16" t="s">
        <v>40130</v>
      </c>
      <c r="AE46" s="33">
        <f>IF(D6L1539C5=0,0,D6L1539C10/D6L1539C5)</f>
        <v>0.32699704327856438</v>
      </c>
      <c r="AF46" s="16" t="s">
        <v>40131</v>
      </c>
      <c r="AG46" s="33">
        <f>CHOOSE(MIN(D6L1539C9,RUN_YEARS),B7L815C5,B7L815C14,B7L815C23,B7L815C32,B7L815C41)</f>
        <v>49.974247221463528</v>
      </c>
      <c r="AH46" s="16" t="s">
        <v>40132</v>
      </c>
      <c r="AI46" s="33">
        <f>IF(D6L1539C15=0,0,D6L1539C11/D6L1539C15)</f>
        <v>5.4568329808036382E-4</v>
      </c>
      <c r="AJ46" s="16" t="s">
        <v>40133</v>
      </c>
      <c r="AK46" s="33">
        <f>IF(D6L1539C5=0,0,D6L1539C11/D6L1539C5)</f>
        <v>7.3002956721435641E-2</v>
      </c>
      <c r="AL46" s="16" t="s">
        <v>40134</v>
      </c>
      <c r="AM46" s="33">
        <f>D6L1539C8*CHOOSE(MIN(D6L1539C9,RUN_YEARS),B7L815C4,B7L815C13,B7L815C22,B7L815C31,B7L815C40)</f>
        <v>8.7643658737095627E-3</v>
      </c>
      <c r="AN46" s="16" t="s">
        <v>40135</v>
      </c>
      <c r="AO46" s="33">
        <f>D6L1539C8-D6L1539C18</f>
        <v>0.21536446343068846</v>
      </c>
      <c r="AP46" s="16" t="s">
        <v>40136</v>
      </c>
      <c r="AQ46" s="33">
        <f>CHOOSE(MIN(D6L1539C9,RUN_YEARS),B7L815C2,B7L815C11,B7L815C20,B7L815C29,B7L815C38)</f>
        <v>0.99432702529239558</v>
      </c>
      <c r="AR46" s="16" t="s">
        <v>40137</v>
      </c>
      <c r="AS46" s="33">
        <f>IF(D6L1539C20=0,0,D6L1539C18/D6L1539C20)</f>
        <v>8.8143695693399058E-3</v>
      </c>
      <c r="AT46" s="16" t="s">
        <v>40138</v>
      </c>
      <c r="AU46" s="33">
        <f>IF(D6L1539C5=0,0,D6L1539C18/D6L1539C5)</f>
        <v>2.3462486019965791E-2</v>
      </c>
      <c r="AV46" s="16" t="s">
        <v>40139</v>
      </c>
      <c r="AW46" s="33">
        <f>CHOOSE(MIN(D6L1539C9,RUN_YEARS),B7L815C1,B7L815C10,B7L815C19,B7L815C28,B7L815C37)</f>
        <v>24.433337147538822</v>
      </c>
      <c r="AX46" s="16" t="s">
        <v>40140</v>
      </c>
      <c r="AY46" s="33">
        <f>IF(D6L1539C23=0,0,D6L1539C19/D6L1539C23)</f>
        <v>8.8143695693399041E-3</v>
      </c>
      <c r="AZ46" s="16" t="s">
        <v>40141</v>
      </c>
      <c r="BA46" s="33">
        <f>IF(D6L1539C5=0,0,D6L1539C19/D6L1539C5)</f>
        <v>0.57653751398003417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0.27533706618113185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0.32444255751089762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0.12486647387138247</v>
      </c>
      <c r="R47" s="16" t="s">
        <v>40145</v>
      </c>
      <c r="S47" s="15">
        <f>SUM(D6L1538C8:D6L1539C8)</f>
        <v>0.19957608363951515</v>
      </c>
      <c r="U47" s="21" t="str">
        <f>NULL_VALUE</f>
        <v>n/a</v>
      </c>
      <c r="V47" s="16" t="s">
        <v>40146</v>
      </c>
      <c r="W47" s="33">
        <f>SUM(D6L1538C10:D6L1539C10)</f>
        <v>0.10207741940140545</v>
      </c>
      <c r="X47" s="16" t="s">
        <v>40147</v>
      </c>
      <c r="Y47" s="33">
        <f>SUM(D6L1538C11:D6L1539C11)</f>
        <v>2.2789054469977022E-2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1.7539075498523274E-4</v>
      </c>
      <c r="AD47" s="16" t="s">
        <v>40149</v>
      </c>
      <c r="AE47" s="33">
        <f>IF(D6L1540C5=0,0,D6L1540C10/D6L1540C5)</f>
        <v>0.3146240129055104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4.5601596296160536E-4</v>
      </c>
      <c r="AJ47" s="16" t="s">
        <v>40151</v>
      </c>
      <c r="AK47" s="33">
        <f>IF(D6L1540C5=0,0,D6L1540C11/D6L1540C5)</f>
        <v>7.0240644892005474E-2</v>
      </c>
      <c r="AL47" s="16" t="s">
        <v>40152</v>
      </c>
      <c r="AM47" s="33">
        <f>SUM(D6L1538C18:D6L1539C18)</f>
        <v>7.8042517871860792E-3</v>
      </c>
      <c r="AN47" s="16" t="s">
        <v>40153</v>
      </c>
      <c r="AO47" s="33">
        <f>SUM(D6L1538C19:D6L1539C19)</f>
        <v>0.19177183185232907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7.8487777045898269E-3</v>
      </c>
      <c r="AT47" s="16" t="s">
        <v>40155</v>
      </c>
      <c r="AU47" s="33">
        <f>IF(D6L1540C5=0,0,D6L1540C18/D6L1540C5)</f>
        <v>2.4054340611354429E-2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7.8487777045898252E-3</v>
      </c>
      <c r="AZ47" s="16" t="s">
        <v>40157</v>
      </c>
      <c r="BA47" s="33">
        <f>IF(D6L1540C5=0,0,D6L1540C19/D6L1540C5)</f>
        <v>0.59108100159112975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1203.2307191829366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1203.3021336158886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34.113712003060236</v>
      </c>
      <c r="R48" s="16" t="s">
        <v>40162</v>
      </c>
      <c r="S48" s="15">
        <f>SUM(D6L1528C8,D6L1537C8,D6L1540C8)</f>
        <v>1169.1884216128285</v>
      </c>
      <c r="U48" s="21" t="str">
        <f>NULL_VALUE</f>
        <v>n/a</v>
      </c>
      <c r="V48" s="16" t="s">
        <v>40163</v>
      </c>
      <c r="W48" s="33">
        <f>SUM(D6L1528C10,D6L1537C10,D6L1540C10)</f>
        <v>27.887707400642917</v>
      </c>
      <c r="X48" s="16" t="s">
        <v>40164</v>
      </c>
      <c r="Y48" s="33">
        <f>SUM(D6L1528C11,D6L1537C11,D6L1540C11)</f>
        <v>6.226004602417313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4.7917023025159648E-2</v>
      </c>
      <c r="AD48" s="16" t="s">
        <v>40166</v>
      </c>
      <c r="AE48" s="33">
        <f>IF(D6L1541C5=0,0,D6L1541C10/D6L1541C5)</f>
        <v>2.3175981012217732E-2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0.12458425986541513</v>
      </c>
      <c r="AJ48" s="16" t="s">
        <v>40168</v>
      </c>
      <c r="AK48" s="33">
        <f>IF(D6L1541C5=0,0,D6L1541C11/D6L1541C5)</f>
        <v>5.1740991962744608E-3</v>
      </c>
      <c r="AL48" s="16" t="s">
        <v>40169</v>
      </c>
      <c r="AM48" s="33">
        <f>SUM(D6L1528C18,D6L1537C18,D6L1540C18)</f>
        <v>45.720111661328083</v>
      </c>
      <c r="AN48" s="16" t="s">
        <v>40170</v>
      </c>
      <c r="AO48" s="33">
        <f>SUM(D6L1528C19,D6L1537C19,D6L1540C19)</f>
        <v>1123.4683099515003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45.980960487203347</v>
      </c>
      <c r="AT48" s="16" t="s">
        <v>40172</v>
      </c>
      <c r="AU48" s="33">
        <f>IF(D6L1541C5=0,0,D6L1541C18/D6L1541C5)</f>
        <v>3.7995537765681882E-2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45.980960487203347</v>
      </c>
      <c r="AZ48" s="16" t="s">
        <v>40174</v>
      </c>
      <c r="BA48" s="33">
        <f>IF(D6L1541C5=0,0,D6L1541C19/D6L1541C5)</f>
        <v>0.93365438202582596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E9A64-7EBC-49AE-A3AF-E3BE8B6936C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91230.333333333328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4761.1299030905693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160.86136591237275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2318.3174403801031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0.56445051352025655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93805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4668.3321593972678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163.39934912221511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2240.7913658729576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0.56445051352025655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93805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4668.3321593972678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163.39934912221511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2240.7913658729576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0.56716253197672128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98010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5163.1221412868863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167.44672121805448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2553.3654809557975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0.22521068651838405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93805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4668.3321593972678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163.39934912221511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2240.7913658729576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0.56445051352025655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93805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4668.3321593972678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163.39934912221511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2240.7913658729576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0.56716253197672128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98010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5163.1221412868863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167.44672121805448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2553.3654809557975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0.56716253197672128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98010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5163.1221412868863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167.44672121805448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2553.3654809557975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0.56716253197672128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98010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5163.1221412868863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167.44672121805448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2553.3654809557975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0.56716253197672128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98010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5163.1221412868863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167.44672121805448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2553.3654809557975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0.56716253197672128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98010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5163.1221412868863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167.44672121805448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2553.3654809557975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0.56716253197672128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98010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5163.1221412868863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167.44672121805448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2553.3654809557975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98010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5163.1221412868863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167.44672121805448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2553.3654809557975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0.56445051352025655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93805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4668.3321593972678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163.39934912221511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2240.7913658729576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0.56670494432438212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91230.333333333328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4761.1299030905693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160.86136591237275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2318.3174403801031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0.2253326080177929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91230.333333333328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4761.1299030905693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160.86136591237275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2318.3174403801031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91230.333333333328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4761.1299030905693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160.86136591237275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2318.3174403801031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0.21938768477582801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98010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5163.1221412868863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167.44672121805448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2553.3654809557975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0.2253326080177929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91230.333333333328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4761.1299030905693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160.86136591237275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2318.3174403801031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0.21938768477582801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98010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5163.1221412868863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167.44672121805448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2553.3654809557975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0.21938768477582801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98010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5163.1221412868863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167.44672121805448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2553.3654809557975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0.21938768477582801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98010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5163.1221412868863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167.44672121805448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2553.3654809557975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0.21938768477582801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98010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5163.1221412868863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167.44672121805448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2553.3654809557975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0.21938768477582801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98010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5163.1221412868863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167.44672121805448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2553.3654809557975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0.21938768477582801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98010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5163.1221412868863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167.44672121805448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2553.3654809557975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98010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5163.1221412868863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167.44672121805448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2553.3654809557975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91230.333333333328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4761.1299030905693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160.86136591237275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2318.3174403801031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98010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5163.1221412868863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167.44672121805448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2553.3654809557975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98010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5163.1221412868863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167.44672121805448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2553.3654809557975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289.65929802400075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144.82964901200037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72.414824506000187</v>
      </c>
      <c r="R38" s="16" t="s">
        <v>40800</v>
      </c>
      <c r="S38" s="15">
        <f>D6L1631C5-D6L1631C7</f>
        <v>72.414824506000187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63.691238417567533</v>
      </c>
      <c r="X38" s="16" t="s">
        <v>40802</v>
      </c>
      <c r="Y38" s="33">
        <f>D6L1631C7-D6L1631C10</f>
        <v>8.7235860884326542</v>
      </c>
      <c r="Z38" s="16" t="s">
        <v>40803</v>
      </c>
      <c r="AA38" s="33">
        <f>CHOOSE(MIN(D6L1631C9,RUN_YEARS),B7L812C7,B7L812C16,B7L812C25,B7L812C34,B7L812C43)</f>
        <v>98010</v>
      </c>
      <c r="AB38" s="16" t="s">
        <v>40804</v>
      </c>
      <c r="AC38" s="33">
        <f>IF(D6L1631C12=0,0,D6L1631C10/D6L1631C12)</f>
        <v>6.4984428545625478E-4</v>
      </c>
      <c r="AD38" s="16" t="s">
        <v>40805</v>
      </c>
      <c r="AE38" s="33">
        <f>IF(D6L1631C5=0,0,D6L1631C10/D6L1631C5)</f>
        <v>0.43976657301910721</v>
      </c>
      <c r="AF38" s="16" t="s">
        <v>40806</v>
      </c>
      <c r="AG38" s="33">
        <f>CHOOSE(MIN(D6L1631C9,RUN_YEARS),B7L812C5,B7L812C14,B7L812C23,B7L812C32,B7L812C41)</f>
        <v>5163.1221412868863</v>
      </c>
      <c r="AH38" s="16" t="s">
        <v>40807</v>
      </c>
      <c r="AI38" s="33">
        <f>IF(D6L1631C15=0,0,D6L1631C11/D6L1631C15)</f>
        <v>1.689595142186262E-3</v>
      </c>
      <c r="AJ38" s="16" t="s">
        <v>40808</v>
      </c>
      <c r="AK38" s="33">
        <f>IF(D6L1631C5=0,0,D6L1631C11/D6L1631C5)</f>
        <v>6.0233426980892776E-2</v>
      </c>
      <c r="AL38" s="16" t="s">
        <v>40809</v>
      </c>
      <c r="AM38" s="33">
        <f>D6L1631C8*CHOOSE(MIN(D6L1631C9,RUN_YEARS),B7L812C4,B7L812C13,B7L812C22,B7L812C31,B7L812C40)</f>
        <v>4.4566195790442729</v>
      </c>
      <c r="AN38" s="16" t="s">
        <v>40810</v>
      </c>
      <c r="AO38" s="33">
        <f>D6L1631C8-D6L1631C18</f>
        <v>67.958204926955915</v>
      </c>
      <c r="AP38" s="16" t="s">
        <v>40811</v>
      </c>
      <c r="AQ38" s="33">
        <f>CHOOSE(MIN(D6L1631C9,RUN_YEARS),B7L812C2,B7L812C11,B7L812C20,B7L812C29,B7L812C38)</f>
        <v>167.44672121805448</v>
      </c>
      <c r="AR38" s="16" t="s">
        <v>40812</v>
      </c>
      <c r="AS38" s="33">
        <f>IF(D6L1631C20=0,0,D6L1631C18/D6L1631C20)</f>
        <v>2.6615149861553396E-2</v>
      </c>
      <c r="AT38" s="16" t="s">
        <v>40813</v>
      </c>
      <c r="AU38" s="33">
        <f>IF(D6L1631C5=0,0,D6L1631C18/D6L1631C5)</f>
        <v>3.0771458810032772E-2</v>
      </c>
      <c r="AV38" s="16" t="s">
        <v>40814</v>
      </c>
      <c r="AW38" s="33">
        <f>CHOOSE(MIN(D6L1631C9,RUN_YEARS),B7L812C1,B7L812C10,B7L812C19,B7L812C28,B7L812C37)</f>
        <v>2553.3654809557975</v>
      </c>
      <c r="AX38" s="16" t="s">
        <v>40815</v>
      </c>
      <c r="AY38" s="33">
        <f>IF(D6L1631C23=0,0,D6L1631C19/D6L1631C23)</f>
        <v>2.6615149861553396E-2</v>
      </c>
      <c r="AZ38" s="16" t="s">
        <v>40816</v>
      </c>
      <c r="BA38" s="33">
        <f>IF(D6L1631C5=0,0,D6L1631C19/D6L1631C5)</f>
        <v>0.46922854118996726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98010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5163.1221412868863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167.44672121805448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2553.3654809557975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32460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32460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12984</v>
      </c>
      <c r="R40" s="16" t="s">
        <v>40840</v>
      </c>
      <c r="S40" s="15">
        <f>D6L1633C5-D6L1633C7</f>
        <v>19476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11419.858368160176</v>
      </c>
      <c r="X40" s="16" t="s">
        <v>40842</v>
      </c>
      <c r="Y40" s="33">
        <f>D6L1633C7-D6L1633C10</f>
        <v>1564.1416318398242</v>
      </c>
      <c r="Z40" s="16" t="s">
        <v>40843</v>
      </c>
      <c r="AA40" s="33">
        <f>CHOOSE(MIN(D6L1633C9,RUN_YEARS),B7L812C7,B7L812C16,B7L812C25,B7L812C34,B7L812C43)</f>
        <v>98010</v>
      </c>
      <c r="AB40" s="16" t="s">
        <v>40844</v>
      </c>
      <c r="AC40" s="33">
        <f>IF(D6L1633C12=0,0,D6L1633C10/D6L1633C12)</f>
        <v>0.11651727750392997</v>
      </c>
      <c r="AD40" s="16" t="s">
        <v>40845</v>
      </c>
      <c r="AE40" s="33">
        <f>IF(D6L1633C5=0,0,D6L1633C10/D6L1633C5)</f>
        <v>0.35181325841528577</v>
      </c>
      <c r="AF40" s="16" t="s">
        <v>40846</v>
      </c>
      <c r="AG40" s="33">
        <f>CHOOSE(MIN(D6L1633C9,RUN_YEARS),B7L812C5,B7L812C14,B7L812C23,B7L812C32,B7L812C41)</f>
        <v>5163.1221412868863</v>
      </c>
      <c r="AH40" s="16" t="s">
        <v>40847</v>
      </c>
      <c r="AI40" s="33">
        <f>IF(D6L1633C15=0,0,D6L1633C11/D6L1633C15)</f>
        <v>0.30294492151021796</v>
      </c>
      <c r="AJ40" s="16" t="s">
        <v>40848</v>
      </c>
      <c r="AK40" s="33">
        <f>IF(D6L1633C5=0,0,D6L1633C11/D6L1633C5)</f>
        <v>4.8186741584714241E-2</v>
      </c>
      <c r="AL40" s="16" t="s">
        <v>40849</v>
      </c>
      <c r="AM40" s="33">
        <f>D6L1633C8*CHOOSE(MIN(D6L1633C9,RUN_YEARS),B7L812C4,B7L812C13,B7L812C22,B7L812C31,B7L812C40)</f>
        <v>1198.6098635683966</v>
      </c>
      <c r="AN40" s="16" t="s">
        <v>40850</v>
      </c>
      <c r="AO40" s="33">
        <f>D6L1633C8-D6L1633C18</f>
        <v>18277.390136431604</v>
      </c>
      <c r="AP40" s="16" t="s">
        <v>40851</v>
      </c>
      <c r="AQ40" s="33">
        <f>CHOOSE(MIN(D6L1633C9,RUN_YEARS),B7L812C2,B7L812C11,B7L812C20,B7L812C29,B7L812C38)</f>
        <v>167.44672121805448</v>
      </c>
      <c r="AR40" s="16" t="s">
        <v>40852</v>
      </c>
      <c r="AS40" s="33">
        <f>IF(D6L1633C20=0,0,D6L1633C18/D6L1633C20)</f>
        <v>7.1581566652925286</v>
      </c>
      <c r="AT40" s="16" t="s">
        <v>40853</v>
      </c>
      <c r="AU40" s="33">
        <f>IF(D6L1633C5=0,0,D6L1633C18/D6L1633C5)</f>
        <v>3.6925750572039326E-2</v>
      </c>
      <c r="AV40" s="16" t="s">
        <v>40854</v>
      </c>
      <c r="AW40" s="33">
        <f>CHOOSE(MIN(D6L1633C9,RUN_YEARS),B7L812C1,B7L812C10,B7L812C19,B7L812C28,B7L812C37)</f>
        <v>2553.3654809557975</v>
      </c>
      <c r="AX40" s="16" t="s">
        <v>40855</v>
      </c>
      <c r="AY40" s="33">
        <f>IF(D6L1633C23=0,0,D6L1633C19/D6L1633C23)</f>
        <v>7.1581566652925286</v>
      </c>
      <c r="AZ40" s="16" t="s">
        <v>40856</v>
      </c>
      <c r="BA40" s="33">
        <f>IF(D6L1633C5=0,0,D6L1633C19/D6L1633C5)</f>
        <v>0.56307424942796069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98010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5163.1221412868863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167.44672121805448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2553.3654809557975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98010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5163.1221412868863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167.44672121805448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2553.3654809557975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-2389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-2389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-2389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98010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5163.1221412868863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-147.02603019433658</v>
      </c>
      <c r="AN43" s="16" t="s">
        <v>40910</v>
      </c>
      <c r="AO43" s="33">
        <f>D6L1636C8-D6L1636C18</f>
        <v>-2241.9739698056633</v>
      </c>
      <c r="AP43" s="16" t="s">
        <v>40911</v>
      </c>
      <c r="AQ43" s="33">
        <f>CHOOSE(MIN(D6L1636C9,RUN_YEARS),B7L812C2,B7L812C11,B7L812C20,B7L812C29,B7L812C38)</f>
        <v>167.44672121805448</v>
      </c>
      <c r="AR43" s="16" t="s">
        <v>40912</v>
      </c>
      <c r="AS43" s="33">
        <f>IF(D6L1636C20=0,0,D6L1636C18/D6L1636C20)</f>
        <v>-0.87804663551981166</v>
      </c>
      <c r="AT43" s="16" t="s">
        <v>40913</v>
      </c>
      <c r="AU43" s="33">
        <f>IF(D6L1636C5=0,0,D6L1636C18/D6L1636C5)</f>
        <v>6.1542917620065543E-2</v>
      </c>
      <c r="AV43" s="16" t="s">
        <v>40914</v>
      </c>
      <c r="AW43" s="33">
        <f>CHOOSE(MIN(D6L1636C9,RUN_YEARS),B7L812C1,B7L812C10,B7L812C19,B7L812C28,B7L812C37)</f>
        <v>2553.3654809557975</v>
      </c>
      <c r="AX43" s="16" t="s">
        <v>40915</v>
      </c>
      <c r="AY43" s="33">
        <f>IF(D6L1636C23=0,0,D6L1636C19/D6L1636C23)</f>
        <v>-0.87804663551981155</v>
      </c>
      <c r="AZ43" s="16" t="s">
        <v>40916</v>
      </c>
      <c r="BA43" s="33">
        <f>IF(D6L1636C5=0,0,D6L1636C19/D6L1636C5)</f>
        <v>0.93845708237993442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30360.659298024002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30215.829649012001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13056.414824506001</v>
      </c>
      <c r="R44" s="16" t="s">
        <v>40920</v>
      </c>
      <c r="S44" s="15">
        <f>SUM(D6L1629C8:D6L1636C8)</f>
        <v>17159.414824505999</v>
      </c>
      <c r="U44" s="21" t="str">
        <f>NULL_VALUE</f>
        <v>n/a</v>
      </c>
      <c r="V44" s="16" t="s">
        <v>40921</v>
      </c>
      <c r="W44" s="33">
        <f>SUM(D6L1629C10:D6L1636C10)</f>
        <v>11483.549606577742</v>
      </c>
      <c r="X44" s="16" t="s">
        <v>40922</v>
      </c>
      <c r="Y44" s="33">
        <f>SUM(D6L1629C11:D6L1636C11)</f>
        <v>1572.8652179282569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0.11716712178938622</v>
      </c>
      <c r="AD44" s="16" t="s">
        <v>40924</v>
      </c>
      <c r="AE44" s="33">
        <f>IF(D6L1637C5=0,0,D6L1637C10/D6L1637C5)</f>
        <v>0.38005077934218601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0.30463451665240421</v>
      </c>
      <c r="AJ44" s="16" t="s">
        <v>40926</v>
      </c>
      <c r="AK44" s="33">
        <f>IF(D6L1637C5=0,0,D6L1637C11/D6L1637C5)</f>
        <v>5.2054344897979214E-2</v>
      </c>
      <c r="AL44" s="16" t="s">
        <v>40927</v>
      </c>
      <c r="AM44" s="33">
        <f>SUM(D6L1629C18:D6L1636C18)</f>
        <v>1056.0404529531042</v>
      </c>
      <c r="AN44" s="16" t="s">
        <v>40928</v>
      </c>
      <c r="AO44" s="33">
        <f>SUM(D6L1629C19:D6L1636C19)</f>
        <v>16103.374371552896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6.3067251796342703</v>
      </c>
      <c r="AT44" s="16" t="s">
        <v>40930</v>
      </c>
      <c r="AU44" s="33">
        <f>IF(D6L1637C5=0,0,D6L1637C18/D6L1637C5)</f>
        <v>3.4949907555744862E-2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6.3067251796342703</v>
      </c>
      <c r="AZ44" s="16" t="s">
        <v>40932</v>
      </c>
      <c r="BA44" s="33">
        <f>IF(D6L1637C5=0,0,D6L1637C19/D6L1637C5)</f>
        <v>0.53294496820408988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637.58569942567874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318.79284971283937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159.39642485641969</v>
      </c>
      <c r="R45" s="16" t="s">
        <v>40937</v>
      </c>
      <c r="S45" s="15">
        <f>D6L1638C5-D6L1638C7</f>
        <v>159.39642485641969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140.19443902121066</v>
      </c>
      <c r="X45" s="16" t="s">
        <v>40939</v>
      </c>
      <c r="Y45" s="33">
        <f>D6L1638C7-D6L1638C10</f>
        <v>19.20198583520903</v>
      </c>
      <c r="Z45" s="16" t="s">
        <v>40940</v>
      </c>
      <c r="AA45" s="33">
        <f>CHOOSE(MIN(D6L1638C9,RUN_YEARS),B7L812C7,B7L812C16,B7L812C25,B7L812C34,B7L812C43)</f>
        <v>98010</v>
      </c>
      <c r="AB45" s="16" t="s">
        <v>40941</v>
      </c>
      <c r="AC45" s="33">
        <f>IF(D6L1638C12=0,0,D6L1638C10/D6L1638C12)</f>
        <v>1.4304095400592865E-3</v>
      </c>
      <c r="AD45" s="16" t="s">
        <v>40942</v>
      </c>
      <c r="AE45" s="33">
        <f>IF(D6L1638C5=0,0,D6L1638C10/D6L1638C5)</f>
        <v>0.43976657301910727</v>
      </c>
      <c r="AF45" s="16" t="s">
        <v>40943</v>
      </c>
      <c r="AG45" s="33">
        <f>CHOOSE(MIN(D6L1638C9,RUN_YEARS),B7L812C5,B7L812C14,B7L812C23,B7L812C32,B7L812C41)</f>
        <v>5163.1221412868863</v>
      </c>
      <c r="AH45" s="16" t="s">
        <v>40944</v>
      </c>
      <c r="AI45" s="33">
        <f>IF(D6L1638C15=0,0,D6L1638C11/D6L1638C15)</f>
        <v>3.7190648041541424E-3</v>
      </c>
      <c r="AJ45" s="16" t="s">
        <v>40945</v>
      </c>
      <c r="AK45" s="33">
        <f>IF(D6L1638C5=0,0,D6L1638C11/D6L1638C5)</f>
        <v>6.0233426980892762E-2</v>
      </c>
      <c r="AL45" s="16" t="s">
        <v>40946</v>
      </c>
      <c r="AM45" s="33">
        <f>D6L1638C8*CHOOSE(MIN(D6L1638C9,RUN_YEARS),B7L812C4,B7L812C13,B7L812C22,B7L812C31,B7L812C40)</f>
        <v>9.8097210438716047</v>
      </c>
      <c r="AN45" s="16" t="s">
        <v>40947</v>
      </c>
      <c r="AO45" s="33">
        <f>D6L1638C8-D6L1638C18</f>
        <v>149.58670381254808</v>
      </c>
      <c r="AP45" s="16" t="s">
        <v>40948</v>
      </c>
      <c r="AQ45" s="33">
        <f>CHOOSE(MIN(D6L1638C9,RUN_YEARS),B7L812C2,B7L812C11,B7L812C20,B7L812C29,B7L812C38)</f>
        <v>167.44672121805448</v>
      </c>
      <c r="AR45" s="16" t="s">
        <v>40949</v>
      </c>
      <c r="AS45" s="33">
        <f>IF(D6L1638C20=0,0,D6L1638C18/D6L1638C20)</f>
        <v>5.8584133344104554E-2</v>
      </c>
      <c r="AT45" s="16" t="s">
        <v>40950</v>
      </c>
      <c r="AU45" s="33">
        <f>IF(D6L1638C5=0,0,D6L1638C18/D6L1638C5)</f>
        <v>3.0771458810032772E-2</v>
      </c>
      <c r="AV45" s="16" t="s">
        <v>40951</v>
      </c>
      <c r="AW45" s="33">
        <f>CHOOSE(MIN(D6L1638C9,RUN_YEARS),B7L812C1,B7L812C10,B7L812C19,B7L812C28,B7L812C37)</f>
        <v>2553.3654809557975</v>
      </c>
      <c r="AX45" s="16" t="s">
        <v>40952</v>
      </c>
      <c r="AY45" s="33">
        <f>IF(D6L1638C23=0,0,D6L1638C19/D6L1638C23)</f>
        <v>5.8584133344104547E-2</v>
      </c>
      <c r="AZ45" s="16" t="s">
        <v>40953</v>
      </c>
      <c r="BA45" s="33">
        <f>IF(D6L1638C5=0,0,D6L1638C19/D6L1638C5)</f>
        <v>0.46922854118996721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39607.57977961217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39607.57977961217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15843.031911844868</v>
      </c>
      <c r="R46" s="16" t="s">
        <v>40957</v>
      </c>
      <c r="S46" s="15">
        <f>D6L1639C5-D6L1639C7</f>
        <v>23764.547867767302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13934.471700208744</v>
      </c>
      <c r="X46" s="16" t="s">
        <v>40959</v>
      </c>
      <c r="Y46" s="33">
        <f>D6L1639C7-D6L1639C10</f>
        <v>1908.5602116361242</v>
      </c>
      <c r="Z46" s="16" t="s">
        <v>40960</v>
      </c>
      <c r="AA46" s="33">
        <f>CHOOSE(MIN(D6L1639C9,RUN_YEARS),B7L812C7,B7L812C16,B7L812C25,B7L812C34,B7L812C43)</f>
        <v>98010</v>
      </c>
      <c r="AB46" s="16" t="s">
        <v>40961</v>
      </c>
      <c r="AC46" s="33">
        <f>IF(D6L1639C12=0,0,D6L1639C10/D6L1639C12)</f>
        <v>0.14217397918792718</v>
      </c>
      <c r="AD46" s="16" t="s">
        <v>40962</v>
      </c>
      <c r="AE46" s="33">
        <f>IF(D6L1639C5=0,0,D6L1639C10/D6L1639C5)</f>
        <v>0.35181325841528577</v>
      </c>
      <c r="AF46" s="16" t="s">
        <v>40963</v>
      </c>
      <c r="AG46" s="33">
        <f>CHOOSE(MIN(D6L1639C9,RUN_YEARS),B7L812C5,B7L812C14,B7L812C23,B7L812C32,B7L812C41)</f>
        <v>5163.1221412868863</v>
      </c>
      <c r="AH46" s="16" t="s">
        <v>40964</v>
      </c>
      <c r="AI46" s="33">
        <f>IF(D6L1639C15=0,0,D6L1639C11/D6L1639C15)</f>
        <v>0.36965234588861068</v>
      </c>
      <c r="AJ46" s="16" t="s">
        <v>40965</v>
      </c>
      <c r="AK46" s="33">
        <f>IF(D6L1639C5=0,0,D6L1639C11/D6L1639C5)</f>
        <v>4.8186741584714234E-2</v>
      </c>
      <c r="AL46" s="16" t="s">
        <v>40966</v>
      </c>
      <c r="AM46" s="33">
        <f>D6L1639C8*CHOOSE(MIN(D6L1639C9,RUN_YEARS),B7L812C4,B7L812C13,B7L812C22,B7L812C31,B7L812C40)</f>
        <v>1462.5396117041073</v>
      </c>
      <c r="AN46" s="16" t="s">
        <v>40967</v>
      </c>
      <c r="AO46" s="33">
        <f>D6L1639C8-D6L1639C18</f>
        <v>22302.008256063193</v>
      </c>
      <c r="AP46" s="16" t="s">
        <v>40968</v>
      </c>
      <c r="AQ46" s="33">
        <f>CHOOSE(MIN(D6L1639C9,RUN_YEARS),B7L812C2,B7L812C11,B7L812C20,B7L812C29,B7L812C38)</f>
        <v>167.44672121805448</v>
      </c>
      <c r="AR46" s="16" t="s">
        <v>40969</v>
      </c>
      <c r="AS46" s="33">
        <f>IF(D6L1639C20=0,0,D6L1639C18/D6L1639C20)</f>
        <v>8.7343580158822061</v>
      </c>
      <c r="AT46" s="16" t="s">
        <v>40970</v>
      </c>
      <c r="AU46" s="33">
        <f>IF(D6L1639C5=0,0,D6L1639C18/D6L1639C5)</f>
        <v>3.6925750572039326E-2</v>
      </c>
      <c r="AV46" s="16" t="s">
        <v>40971</v>
      </c>
      <c r="AW46" s="33">
        <f>CHOOSE(MIN(D6L1639C9,RUN_YEARS),B7L812C1,B7L812C10,B7L812C19,B7L812C28,B7L812C37)</f>
        <v>2553.3654809557975</v>
      </c>
      <c r="AX46" s="16" t="s">
        <v>40972</v>
      </c>
      <c r="AY46" s="33">
        <f>IF(D6L1639C23=0,0,D6L1639C19/D6L1639C23)</f>
        <v>8.7343580158822061</v>
      </c>
      <c r="AZ46" s="16" t="s">
        <v>40973</v>
      </c>
      <c r="BA46" s="33">
        <f>IF(D6L1639C5=0,0,D6L1639C19/D6L1639C5)</f>
        <v>0.56307424942796058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40245.165479037845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39926.372629325007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16002.428336701287</v>
      </c>
      <c r="R47" s="16" t="s">
        <v>40977</v>
      </c>
      <c r="S47" s="15">
        <f>SUM(D6L1638C8:D6L1639C8)</f>
        <v>23923.944292623721</v>
      </c>
      <c r="U47" s="21" t="str">
        <f>NULL_VALUE</f>
        <v>n/a</v>
      </c>
      <c r="V47" s="16" t="s">
        <v>40978</v>
      </c>
      <c r="W47" s="33">
        <f>SUM(D6L1638C10:D6L1639C10)</f>
        <v>14074.666139229954</v>
      </c>
      <c r="X47" s="16" t="s">
        <v>40979</v>
      </c>
      <c r="Y47" s="33">
        <f>SUM(D6L1638C11:D6L1639C11)</f>
        <v>1927.7621974713334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0.14360438872798648</v>
      </c>
      <c r="AD47" s="16" t="s">
        <v>40981</v>
      </c>
      <c r="AE47" s="33">
        <f>IF(D6L1640C5=0,0,D6L1640C10/D6L1640C5)</f>
        <v>0.35251552325823943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0.3733714106927648</v>
      </c>
      <c r="AJ47" s="16" t="s">
        <v>40983</v>
      </c>
      <c r="AK47" s="33">
        <f>IF(D6L1640C5=0,0,D6L1640C11/D6L1640C5)</f>
        <v>4.8282928563749265E-2</v>
      </c>
      <c r="AL47" s="16" t="s">
        <v>40984</v>
      </c>
      <c r="AM47" s="33">
        <f>SUM(D6L1638C18:D6L1639C18)</f>
        <v>1472.3493327479789</v>
      </c>
      <c r="AN47" s="16" t="s">
        <v>40985</v>
      </c>
      <c r="AO47" s="33">
        <f>SUM(D6L1638C19:D6L1639C19)</f>
        <v>22451.59495987574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8.7929421492263113</v>
      </c>
      <c r="AT47" s="16" t="s">
        <v>40987</v>
      </c>
      <c r="AU47" s="33">
        <f>IF(D6L1640C5=0,0,D6L1640C18/D6L1640C5)</f>
        <v>3.6876611517335088E-2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8.7929421492263113</v>
      </c>
      <c r="AZ47" s="16" t="s">
        <v>40989</v>
      </c>
      <c r="BA47" s="33">
        <f>IF(D6L1640C5=0,0,D6L1640C19/D6L1640C5)</f>
        <v>0.56232493666067618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70605.824777061847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70142.202278337005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29058.843161207289</v>
      </c>
      <c r="R48" s="16" t="s">
        <v>40994</v>
      </c>
      <c r="S48" s="15">
        <f>SUM(D6L1628C8,D6L1637C8,D6L1640C8)</f>
        <v>41083.359117129716</v>
      </c>
      <c r="U48" s="21" t="str">
        <f>NULL_VALUE</f>
        <v>n/a</v>
      </c>
      <c r="V48" s="16" t="s">
        <v>40995</v>
      </c>
      <c r="W48" s="33">
        <f>SUM(D6L1628C10,D6L1637C10,D6L1640C10)</f>
        <v>25558.215745807698</v>
      </c>
      <c r="X48" s="16" t="s">
        <v>40996</v>
      </c>
      <c r="Y48" s="33">
        <f>SUM(D6L1628C11,D6L1637C11,D6L1640C11)</f>
        <v>3500.6274153995901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0.26077151051737268</v>
      </c>
      <c r="AD48" s="16" t="s">
        <v>40998</v>
      </c>
      <c r="AE48" s="33">
        <f>IF(D6L1641C5=0,0,D6L1641C10/D6L1641C5)</f>
        <v>0.36437714978477653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0.67800592734516907</v>
      </c>
      <c r="AJ48" s="16" t="s">
        <v>41000</v>
      </c>
      <c r="AK48" s="33">
        <f>IF(D6L1641C5=0,0,D6L1641C11/D6L1641C5)</f>
        <v>4.9907577773341996E-2</v>
      </c>
      <c r="AL48" s="16" t="s">
        <v>41001</v>
      </c>
      <c r="AM48" s="33">
        <f>SUM(D6L1628C18,D6L1637C18,D6L1640C18)</f>
        <v>2528.3897857010834</v>
      </c>
      <c r="AN48" s="16" t="s">
        <v>41002</v>
      </c>
      <c r="AO48" s="33">
        <f>SUM(D6L1628C19,D6L1637C19,D6L1640C19)</f>
        <v>38554.969331428634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15.099667328860582</v>
      </c>
      <c r="AT48" s="16" t="s">
        <v>41004</v>
      </c>
      <c r="AU48" s="33">
        <f>IF(D6L1641C5=0,0,D6L1641C18/D6L1641C5)</f>
        <v>3.6046626760704963E-2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15.099667328860582</v>
      </c>
      <c r="AZ48" s="16" t="s">
        <v>41006</v>
      </c>
      <c r="BA48" s="33">
        <f>IF(D6L1641C5=0,0,D6L1641C19/D6L1641C5)</f>
        <v>0.54966864568117646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CC3FD9-4252-483D-B3C4-BA0884E5B06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2216856.333333333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40644.32639556285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3908.8593100777252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19649.184934455549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0.56445051352025655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2208169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39060.808507855174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3846.4194590038119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18904.824204641776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0.56445051352025655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2208169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39060.808507855174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3846.4194590038119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18904.824204641776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0.56716253197672128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2150113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40513.99492979073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3673.394266894345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19579.506454652681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0.22521068651838405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2208169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39060.808507855174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3846.4194590038119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18904.824204641776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0.56445051352025655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2208169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39060.808507855174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3846.4194590038119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18904.824204641776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0.56716253197672128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2150113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40513.99492979073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3673.394266894345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19579.506454652681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0.56716253197672128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2150113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40513.99492979073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3673.394266894345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19579.506454652681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0.56716253197672128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2150113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40513.99492979073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3673.394266894345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19579.506454652681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0.56716253197672128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2150113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40513.99492979073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3673.394266894345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19579.506454652681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0.56716253197672128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2150113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40513.99492979073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3673.394266894345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19579.506454652681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0.56716253197672128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2150113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40513.99492979073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3673.394266894345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19579.506454652681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2150113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40513.99492979073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3673.394266894345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19579.506454652681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0.56445051352025655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2208169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39060.808507855174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3846.4194590038119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18904.824204641776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0.56670494432438212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2216856.333333333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40644.32639556285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3908.8593100777252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19649.184934455549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0.2253326080177929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2216856.333333333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40644.32639556285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3908.8593100777252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19649.184934455549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2216856.333333333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40644.32639556285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3908.8593100777252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19649.184934455549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0.21938768477582801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2150113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40513.99492979073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3673.394266894345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19579.506454652681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0.2253326080177929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2216856.333333333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40644.32639556285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3908.8593100777252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19649.184934455549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0.21938768477582801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2150113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40513.99492979073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3673.394266894345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19579.506454652681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0.21938768477582801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2150113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40513.99492979073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3673.394266894345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19579.506454652681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0.21938768477582801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2150113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40513.99492979073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3673.394266894345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19579.506454652681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0.21938768477582801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2150113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40513.99492979073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3673.394266894345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19579.506454652681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0.21938768477582801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2150113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40513.99492979073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3673.394266894345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19579.506454652681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0.21938768477582801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2150113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40513.99492979073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3673.394266894345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19579.506454652681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2150113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40513.99492979073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3673.394266894345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19579.506454652681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2216856.333333333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40644.32639556285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3908.8593100777252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19649.184934455549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2150113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40513.99492979073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3673.394266894345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19579.506454652681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2150113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40513.99492979073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3673.394266894345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19579.506454652681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6.2465036542452411E-2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3.1232518271226205E-2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1.5616259135613103E-2</v>
      </c>
      <c r="R38" s="16" t="s">
        <v>41634</v>
      </c>
      <c r="S38" s="15">
        <f>D6L1731C5-D6L1731C7</f>
        <v>1.5616259135613103E-2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1.4886932056688186E-2</v>
      </c>
      <c r="X38" s="16" t="s">
        <v>41636</v>
      </c>
      <c r="Y38" s="33">
        <f>D6L1731C7-D6L1731C10</f>
        <v>7.2932707892491705E-4</v>
      </c>
      <c r="Z38" s="16" t="s">
        <v>41637</v>
      </c>
      <c r="AA38" s="33">
        <f>CHOOSE(MIN(D6L1731C9,RUN_YEARS),B7L816C7,B7L816C16,B7L816C25,B7L816C34,B7L816C43)</f>
        <v>2150113</v>
      </c>
      <c r="AB38" s="16" t="s">
        <v>41638</v>
      </c>
      <c r="AC38" s="33">
        <f>IF(D6L1731C12=0,0,D6L1731C10/D6L1731C12)</f>
        <v>6.9237905434217576E-9</v>
      </c>
      <c r="AD38" s="16" t="s">
        <v>41639</v>
      </c>
      <c r="AE38" s="33">
        <f>IF(D6L1731C5=0,0,D6L1731C10/D6L1731C5)</f>
        <v>0.47664847027090901</v>
      </c>
      <c r="AF38" s="16" t="s">
        <v>41640</v>
      </c>
      <c r="AG38" s="33">
        <f>CHOOSE(MIN(D6L1731C9,RUN_YEARS),B7L816C5,B7L816C14,B7L816C23,B7L816C32,B7L816C41)</f>
        <v>40513.99492979073</v>
      </c>
      <c r="AH38" s="16" t="s">
        <v>41641</v>
      </c>
      <c r="AI38" s="33">
        <f>IF(D6L1731C15=0,0,D6L1731C11/D6L1731C15)</f>
        <v>1.8001855412896561E-8</v>
      </c>
      <c r="AJ38" s="16" t="s">
        <v>41642</v>
      </c>
      <c r="AK38" s="33">
        <f>IF(D6L1731C5=0,0,D6L1731C11/D6L1731C5)</f>
        <v>2.3351529729091016E-2</v>
      </c>
      <c r="AL38" s="16" t="s">
        <v>41643</v>
      </c>
      <c r="AM38" s="33">
        <f>D6L1731C8*CHOOSE(MIN(D6L1731C9,RUN_YEARS),B7L816C4,B7L816C13,B7L816C22,B7L816C31,B7L816C40)</f>
        <v>2.466990138823468E-3</v>
      </c>
      <c r="AN38" s="16" t="s">
        <v>41644</v>
      </c>
      <c r="AO38" s="33">
        <f>D6L1731C8-D6L1731C18</f>
        <v>1.3149268996789636E-2</v>
      </c>
      <c r="AP38" s="16" t="s">
        <v>41645</v>
      </c>
      <c r="AQ38" s="33">
        <f>CHOOSE(MIN(D6L1731C9,RUN_YEARS),B7L816C2,B7L816C11,B7L816C20,B7L816C29,B7L816C38)</f>
        <v>3673.394266894345</v>
      </c>
      <c r="AR38" s="16" t="s">
        <v>41646</v>
      </c>
      <c r="AS38" s="33">
        <f>IF(D6L1731C20=0,0,D6L1731C18/D6L1731C20)</f>
        <v>6.71583271378374E-7</v>
      </c>
      <c r="AT38" s="16" t="s">
        <v>41647</v>
      </c>
      <c r="AU38" s="33">
        <f>IF(D6L1731C5=0,0,D6L1731C18/D6L1731C5)</f>
        <v>7.8987871467804394E-2</v>
      </c>
      <c r="AV38" s="16" t="s">
        <v>41648</v>
      </c>
      <c r="AW38" s="33">
        <f>CHOOSE(MIN(D6L1731C9,RUN_YEARS),B7L816C1,B7L816C10,B7L816C19,B7L816C28,B7L816C37)</f>
        <v>19579.506454652681</v>
      </c>
      <c r="AX38" s="16" t="s">
        <v>41649</v>
      </c>
      <c r="AY38" s="33">
        <f>IF(D6L1731C23=0,0,D6L1731C19/D6L1731C23)</f>
        <v>6.715832713783739E-7</v>
      </c>
      <c r="AZ38" s="16" t="s">
        <v>41650</v>
      </c>
      <c r="BA38" s="33">
        <f>IF(D6L1731C5=0,0,D6L1731C19/D6L1731C5)</f>
        <v>0.42101212853219561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2150113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40513.99492979073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3673.394266894345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19579.506454652681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7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7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2.8000000000000003</v>
      </c>
      <c r="R40" s="16" t="s">
        <v>41675</v>
      </c>
      <c r="S40" s="15">
        <f>D6L1733C5-D6L1733C7</f>
        <v>4.1999999999999993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2.6692314335170906</v>
      </c>
      <c r="X40" s="16" t="s">
        <v>41677</v>
      </c>
      <c r="Y40" s="33">
        <f>D6L1733C7-D6L1733C10</f>
        <v>0.13076856648290969</v>
      </c>
      <c r="Z40" s="16" t="s">
        <v>41678</v>
      </c>
      <c r="AA40" s="33">
        <f>CHOOSE(MIN(D6L1733C9,RUN_YEARS),B7L816C7,B7L816C16,B7L816C25,B7L816C34,B7L816C43)</f>
        <v>2150113</v>
      </c>
      <c r="AB40" s="16" t="s">
        <v>41679</v>
      </c>
      <c r="AC40" s="33">
        <f>IF(D6L1733C12=0,0,D6L1733C10/D6L1733C12)</f>
        <v>1.241437744675322E-6</v>
      </c>
      <c r="AD40" s="16" t="s">
        <v>41680</v>
      </c>
      <c r="AE40" s="33">
        <f>IF(D6L1733C5=0,0,D6L1733C10/D6L1733C5)</f>
        <v>0.38131877621672722</v>
      </c>
      <c r="AF40" s="16" t="s">
        <v>41681</v>
      </c>
      <c r="AG40" s="33">
        <f>CHOOSE(MIN(D6L1733C9,RUN_YEARS),B7L816C5,B7L816C14,B7L816C23,B7L816C32,B7L816C41)</f>
        <v>40513.99492979073</v>
      </c>
      <c r="AH40" s="16" t="s">
        <v>41682</v>
      </c>
      <c r="AI40" s="33">
        <f>IF(D6L1733C15=0,0,D6L1733C11/D6L1733C15)</f>
        <v>3.2277381361558353E-6</v>
      </c>
      <c r="AJ40" s="16" t="s">
        <v>41683</v>
      </c>
      <c r="AK40" s="33">
        <f>IF(D6L1733C5=0,0,D6L1733C11/D6L1733C5)</f>
        <v>1.8681223783272811E-2</v>
      </c>
      <c r="AL40" s="16" t="s">
        <v>41684</v>
      </c>
      <c r="AM40" s="33">
        <f>D6L1733C8*CHOOSE(MIN(D6L1733C9,RUN_YEARS),B7L816C4,B7L816C13,B7L816C22,B7L816C31,B7L816C40)</f>
        <v>0.6634981203295568</v>
      </c>
      <c r="AN40" s="16" t="s">
        <v>41685</v>
      </c>
      <c r="AO40" s="33">
        <f>D6L1733C8-D6L1733C18</f>
        <v>3.5365018796704426</v>
      </c>
      <c r="AP40" s="16" t="s">
        <v>41686</v>
      </c>
      <c r="AQ40" s="33">
        <f>CHOOSE(MIN(D6L1733C9,RUN_YEARS),B7L816C2,B7L816C11,B7L816C20,B7L816C29,B7L816C38)</f>
        <v>3673.394266894345</v>
      </c>
      <c r="AR40" s="16" t="s">
        <v>41687</v>
      </c>
      <c r="AS40" s="33">
        <f>IF(D6L1733C20=0,0,D6L1733C18/D6L1733C20)</f>
        <v>1.8062262641099737E-4</v>
      </c>
      <c r="AT40" s="16" t="s">
        <v>41688</v>
      </c>
      <c r="AU40" s="33">
        <f>IF(D6L1733C5=0,0,D6L1733C18/D6L1733C5)</f>
        <v>9.4785445761365258E-2</v>
      </c>
      <c r="AV40" s="16" t="s">
        <v>41689</v>
      </c>
      <c r="AW40" s="33">
        <f>CHOOSE(MIN(D6L1733C9,RUN_YEARS),B7L816C1,B7L816C10,B7L816C19,B7L816C28,B7L816C37)</f>
        <v>19579.506454652681</v>
      </c>
      <c r="AX40" s="16" t="s">
        <v>41690</v>
      </c>
      <c r="AY40" s="33">
        <f>IF(D6L1733C23=0,0,D6L1733C19/D6L1733C23)</f>
        <v>1.8062262641099737E-4</v>
      </c>
      <c r="AZ40" s="16" t="s">
        <v>41691</v>
      </c>
      <c r="BA40" s="33">
        <f>IF(D6L1733C5=0,0,D6L1733C19/D6L1733C5)</f>
        <v>0.50521455423863471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2150113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40513.99492979073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3673.394266894345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19579.506454652681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7.0624650365424522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7.0312325182712261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2.8156162591356133</v>
      </c>
      <c r="R44" s="16" t="s">
        <v>41714</v>
      </c>
      <c r="S44" s="15">
        <f>SUM(D6L1729C8:D6L1736C8)</f>
        <v>4.2156162591356123</v>
      </c>
      <c r="U44" s="21" t="str">
        <f>NULL_VALUE</f>
        <v>n/a</v>
      </c>
      <c r="V44" s="16" t="s">
        <v>41715</v>
      </c>
      <c r="W44" s="33">
        <f>SUM(D6L1729C10:D6L1736C10)</f>
        <v>2.6841183655737786</v>
      </c>
      <c r="X44" s="16" t="s">
        <v>41716</v>
      </c>
      <c r="Y44" s="33">
        <f>SUM(D6L1729C11:D6L1736C11)</f>
        <v>0.13149789356183461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1.2483615352187438E-6</v>
      </c>
      <c r="AD44" s="16" t="s">
        <v>41718</v>
      </c>
      <c r="AE44" s="33">
        <f>IF(D6L1737C5=0,0,D6L1737C10/D6L1737C5)</f>
        <v>0.38174222778138539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3.2457399915687318E-6</v>
      </c>
      <c r="AJ44" s="16" t="s">
        <v>41720</v>
      </c>
      <c r="AK44" s="33">
        <f>IF(D6L1737C5=0,0,D6L1737C11/D6L1737C5)</f>
        <v>1.87019691384301E-2</v>
      </c>
      <c r="AL44" s="16" t="s">
        <v>41721</v>
      </c>
      <c r="AM44" s="33">
        <f>SUM(D6L1729C18:D6L1736C18)</f>
        <v>0.66596511046838025</v>
      </c>
      <c r="AN44" s="16" t="s">
        <v>41722</v>
      </c>
      <c r="AO44" s="33">
        <f>SUM(D6L1729C19:D6L1736C19)</f>
        <v>3.5496511486672322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1.8129420968237574E-4</v>
      </c>
      <c r="AT44" s="16" t="s">
        <v>41724</v>
      </c>
      <c r="AU44" s="33">
        <f>IF(D6L1737C5=0,0,D6L1737C18/D6L1737C5)</f>
        <v>9.4715273422947693E-2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1.8129420968237574E-4</v>
      </c>
      <c r="AZ44" s="16" t="s">
        <v>41726</v>
      </c>
      <c r="BA44" s="33">
        <f>IF(D6L1737C5=0,0,D6L1737C19/D6L1737C5)</f>
        <v>0.50484052965723669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0.13749537572334414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6.8747687861672069E-2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3.4373843930836034E-2</v>
      </c>
      <c r="R45" s="16" t="s">
        <v>41731</v>
      </c>
      <c r="S45" s="15">
        <f>D6L1738C5-D6L1738C7</f>
        <v>3.4373843930836034E-2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3.276848025392793E-2</v>
      </c>
      <c r="X45" s="16" t="s">
        <v>41733</v>
      </c>
      <c r="Y45" s="33">
        <f>D6L1738C7-D6L1738C10</f>
        <v>1.6053636769081045E-3</v>
      </c>
      <c r="Z45" s="16" t="s">
        <v>41734</v>
      </c>
      <c r="AA45" s="33">
        <f>CHOOSE(MIN(D6L1738C9,RUN_YEARS),B7L816C7,B7L816C16,B7L816C25,B7L816C34,B7L816C43)</f>
        <v>2150113</v>
      </c>
      <c r="AB45" s="16" t="s">
        <v>41735</v>
      </c>
      <c r="AC45" s="33">
        <f>IF(D6L1738C12=0,0,D6L1738C10/D6L1738C12)</f>
        <v>1.5240352601899494E-8</v>
      </c>
      <c r="AD45" s="16" t="s">
        <v>41736</v>
      </c>
      <c r="AE45" s="33">
        <f>IF(D6L1738C5=0,0,D6L1738C10/D6L1738C5)</f>
        <v>0.47664847027090901</v>
      </c>
      <c r="AF45" s="16" t="s">
        <v>41737</v>
      </c>
      <c r="AG45" s="33">
        <f>CHOOSE(MIN(D6L1738C9,RUN_YEARS),B7L816C5,B7L816C14,B7L816C23,B7L816C32,B7L816C41)</f>
        <v>40513.99492979073</v>
      </c>
      <c r="AH45" s="16" t="s">
        <v>41738</v>
      </c>
      <c r="AI45" s="33">
        <f>IF(D6L1738C15=0,0,D6L1738C11/D6L1738C15)</f>
        <v>3.9624916764938658E-8</v>
      </c>
      <c r="AJ45" s="16" t="s">
        <v>41739</v>
      </c>
      <c r="AK45" s="33">
        <f>IF(D6L1738C5=0,0,D6L1738C11/D6L1738C5)</f>
        <v>2.3351529729091009E-2</v>
      </c>
      <c r="AL45" s="16" t="s">
        <v>41740</v>
      </c>
      <c r="AM45" s="33">
        <f>D6L1738C8*CHOOSE(MIN(D6L1738C9,RUN_YEARS),B7L816C4,B7L816C13,B7L816C22,B7L816C31,B7L816C40)</f>
        <v>5.4302335325264895E-3</v>
      </c>
      <c r="AN45" s="16" t="s">
        <v>41741</v>
      </c>
      <c r="AO45" s="33">
        <f>D6L1738C8-D6L1738C18</f>
        <v>2.8943610398309547E-2</v>
      </c>
      <c r="AP45" s="16" t="s">
        <v>41742</v>
      </c>
      <c r="AQ45" s="33">
        <f>CHOOSE(MIN(D6L1738C9,RUN_YEARS),B7L816C2,B7L816C11,B7L816C20,B7L816C29,B7L816C38)</f>
        <v>3673.394266894345</v>
      </c>
      <c r="AR45" s="16" t="s">
        <v>41743</v>
      </c>
      <c r="AS45" s="33">
        <f>IF(D6L1738C20=0,0,D6L1738C18/D6L1738C20)</f>
        <v>1.4782604691974588E-6</v>
      </c>
      <c r="AT45" s="16" t="s">
        <v>41744</v>
      </c>
      <c r="AU45" s="33">
        <f>IF(D6L1738C5=0,0,D6L1738C18/D6L1738C5)</f>
        <v>7.8987871467804394E-2</v>
      </c>
      <c r="AV45" s="16" t="s">
        <v>41745</v>
      </c>
      <c r="AW45" s="33">
        <f>CHOOSE(MIN(D6L1738C9,RUN_YEARS),B7L816C1,B7L816C10,B7L816C19,B7L816C28,B7L816C37)</f>
        <v>19579.506454652681</v>
      </c>
      <c r="AX45" s="16" t="s">
        <v>41746</v>
      </c>
      <c r="AY45" s="33">
        <f>IF(D6L1738C23=0,0,D6L1738C19/D6L1738C23)</f>
        <v>1.4782604691974588E-6</v>
      </c>
      <c r="AZ45" s="16" t="s">
        <v>41747</v>
      </c>
      <c r="BA45" s="33">
        <f>IF(D6L1738C5=0,0,D6L1738C19/D6L1738C5)</f>
        <v>0.42101212853219561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-4.1581999999999999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-4.1581999999999999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-1.6632800000000001</v>
      </c>
      <c r="R46" s="16" t="s">
        <v>41751</v>
      </c>
      <c r="S46" s="15">
        <f>D6L1739C5-D6L1739C7</f>
        <v>-2.4949199999999996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-1.5855997352643951</v>
      </c>
      <c r="X46" s="16" t="s">
        <v>41753</v>
      </c>
      <c r="Y46" s="33">
        <f>D6L1739C7-D6L1739C10</f>
        <v>-7.7680264735604965E-2</v>
      </c>
      <c r="Z46" s="16" t="s">
        <v>41754</v>
      </c>
      <c r="AA46" s="33">
        <f>CHOOSE(MIN(D6L1739C9,RUN_YEARS),B7L816C7,B7L816C16,B7L816C25,B7L816C34,B7L816C43)</f>
        <v>2150113</v>
      </c>
      <c r="AB46" s="16" t="s">
        <v>41755</v>
      </c>
      <c r="AC46" s="33">
        <f>IF(D6L1739C12=0,0,D6L1739C10/D6L1739C12)</f>
        <v>-7.3744948998698913E-7</v>
      </c>
      <c r="AD46" s="16" t="s">
        <v>41756</v>
      </c>
      <c r="AE46" s="33">
        <f>IF(D6L1739C5=0,0,D6L1739C10/D6L1739C5)</f>
        <v>0.38131877621672722</v>
      </c>
      <c r="AF46" s="16" t="s">
        <v>41757</v>
      </c>
      <c r="AG46" s="33">
        <f>CHOOSE(MIN(D6L1739C9,RUN_YEARS),B7L816C5,B7L816C14,B7L816C23,B7L816C32,B7L816C41)</f>
        <v>40513.99492979073</v>
      </c>
      <c r="AH46" s="16" t="s">
        <v>41758</v>
      </c>
      <c r="AI46" s="33">
        <f>IF(D6L1739C15=0,0,D6L1739C11/D6L1739C15)</f>
        <v>-1.9173686739661696E-6</v>
      </c>
      <c r="AJ46" s="16" t="s">
        <v>41759</v>
      </c>
      <c r="AK46" s="33">
        <f>IF(D6L1739C5=0,0,D6L1739C11/D6L1739C5)</f>
        <v>1.8681223783272801E-2</v>
      </c>
      <c r="AL46" s="16" t="s">
        <v>41760</v>
      </c>
      <c r="AM46" s="33">
        <f>D6L1739C8*CHOOSE(MIN(D6L1739C9,RUN_YEARS),B7L816C4,B7L816C13,B7L816C22,B7L816C31,B7L816C40)</f>
        <v>-0.394136840564909</v>
      </c>
      <c r="AN46" s="16" t="s">
        <v>41761</v>
      </c>
      <c r="AO46" s="33">
        <f>D6L1739C8-D6L1739C18</f>
        <v>-2.1007831594350908</v>
      </c>
      <c r="AP46" s="16" t="s">
        <v>41762</v>
      </c>
      <c r="AQ46" s="33">
        <f>CHOOSE(MIN(D6L1739C9,RUN_YEARS),B7L816C2,B7L816C11,B7L816C20,B7L816C29,B7L816C38)</f>
        <v>3673.394266894345</v>
      </c>
      <c r="AR46" s="16" t="s">
        <v>41763</v>
      </c>
      <c r="AS46" s="33">
        <f>IF(D6L1739C20=0,0,D6L1739C18/D6L1739C20)</f>
        <v>-1.0729500073460131E-4</v>
      </c>
      <c r="AT46" s="16" t="s">
        <v>41764</v>
      </c>
      <c r="AU46" s="33">
        <f>IF(D6L1739C5=0,0,D6L1739C18/D6L1739C5)</f>
        <v>9.4785445761365258E-2</v>
      </c>
      <c r="AV46" s="16" t="s">
        <v>41765</v>
      </c>
      <c r="AW46" s="33">
        <f>CHOOSE(MIN(D6L1739C9,RUN_YEARS),B7L816C1,B7L816C10,B7L816C19,B7L816C28,B7L816C37)</f>
        <v>19579.506454652681</v>
      </c>
      <c r="AX46" s="16" t="s">
        <v>41766</v>
      </c>
      <c r="AY46" s="33">
        <f>IF(D6L1739C23=0,0,D6L1739C19/D6L1739C23)</f>
        <v>-1.0729500073460133E-4</v>
      </c>
      <c r="AZ46" s="16" t="s">
        <v>41767</v>
      </c>
      <c r="BA46" s="33">
        <f>IF(D6L1739C5=0,0,D6L1739C19/D6L1739C5)</f>
        <v>0.50521455423863471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-4.0207046242766555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-4.0894523121383282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-1.628906156069164</v>
      </c>
      <c r="R47" s="16" t="s">
        <v>41771</v>
      </c>
      <c r="S47" s="15">
        <f>SUM(D6L1738C8:D6L1739C8)</f>
        <v>-2.4605461560691637</v>
      </c>
      <c r="U47" s="21" t="str">
        <f>NULL_VALUE</f>
        <v>n/a</v>
      </c>
      <c r="V47" s="16" t="s">
        <v>41772</v>
      </c>
      <c r="W47" s="33">
        <f>SUM(D6L1738C10:D6L1739C10)</f>
        <v>-1.5528312550104673</v>
      </c>
      <c r="X47" s="16" t="s">
        <v>41773</v>
      </c>
      <c r="Y47" s="33">
        <f>SUM(D6L1738C11:D6L1739C11)</f>
        <v>-7.6074901058696853E-2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-7.2220913738508961E-7</v>
      </c>
      <c r="AD47" s="16" t="s">
        <v>41775</v>
      </c>
      <c r="AE47" s="33">
        <f>IF(D6L1740C5=0,0,D6L1740C10/D6L1740C5)</f>
        <v>0.37971619094355191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-1.8777437572012309E-6</v>
      </c>
      <c r="AJ47" s="16" t="s">
        <v>41777</v>
      </c>
      <c r="AK47" s="33">
        <f>IF(D6L1740C5=0,0,D6L1740C11/D6L1740C5)</f>
        <v>1.8602711378462842E-2</v>
      </c>
      <c r="AL47" s="16" t="s">
        <v>41778</v>
      </c>
      <c r="AM47" s="33">
        <f>SUM(D6L1738C18:D6L1739C18)</f>
        <v>-0.38870660703238252</v>
      </c>
      <c r="AN47" s="16" t="s">
        <v>41779</v>
      </c>
      <c r="AO47" s="33">
        <f>SUM(D6L1738C19:D6L1739C19)</f>
        <v>-2.0718395490367811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-1.0581674026540386E-4</v>
      </c>
      <c r="AT47" s="16" t="s">
        <v>41781</v>
      </c>
      <c r="AU47" s="33">
        <f>IF(D6L1740C5=0,0,D6L1740C18/D6L1740C5)</f>
        <v>9.5051018415992297E-2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-1.0581674026540387E-4</v>
      </c>
      <c r="AZ47" s="16" t="s">
        <v>41783</v>
      </c>
      <c r="BA47" s="33">
        <f>IF(D6L1740C5=0,0,D6L1740C19/D6L1740C5)</f>
        <v>0.50663007926199288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3.0417604122657966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2.9417802061328979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1.1867101030664493</v>
      </c>
      <c r="R48" s="16" t="s">
        <v>41788</v>
      </c>
      <c r="S48" s="15">
        <f>SUM(D6L1728C8,D6L1737C8,D6L1740C8)</f>
        <v>1.7550701030664486</v>
      </c>
      <c r="U48" s="21" t="str">
        <f>NULL_VALUE</f>
        <v>n/a</v>
      </c>
      <c r="V48" s="16" t="s">
        <v>41789</v>
      </c>
      <c r="W48" s="33">
        <f>SUM(D6L1728C10,D6L1737C10,D6L1740C10)</f>
        <v>1.1312871105633113</v>
      </c>
      <c r="X48" s="16" t="s">
        <v>41790</v>
      </c>
      <c r="Y48" s="33">
        <f>SUM(D6L1728C11,D6L1737C11,D6L1740C11)</f>
        <v>5.5422992503137758E-2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5.2615239783365422E-7</v>
      </c>
      <c r="AD48" s="16" t="s">
        <v>41792</v>
      </c>
      <c r="AE48" s="33">
        <f>IF(D6L1741C5=0,0,D6L1741C10/D6L1741C5)</f>
        <v>0.38455867919868797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1.3679962343675009E-6</v>
      </c>
      <c r="AJ48" s="16" t="s">
        <v>41794</v>
      </c>
      <c r="AK48" s="33">
        <f>IF(D6L1741C5=0,0,D6L1741C11/D6L1741C5)</f>
        <v>1.883995017288996E-2</v>
      </c>
      <c r="AL48" s="16" t="s">
        <v>41795</v>
      </c>
      <c r="AM48" s="33">
        <f>SUM(D6L1728C18,D6L1737C18,D6L1740C18)</f>
        <v>0.27725850343599773</v>
      </c>
      <c r="AN48" s="16" t="s">
        <v>41796</v>
      </c>
      <c r="AO48" s="33">
        <f>SUM(D6L1728C19,D6L1737C19,D6L1740C19)</f>
        <v>1.4778115996304511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7.5477469416971883E-5</v>
      </c>
      <c r="AT48" s="16" t="s">
        <v>41798</v>
      </c>
      <c r="AU48" s="33">
        <f>IF(D6L1741C5=0,0,D6L1741C18/D6L1741C5)</f>
        <v>9.4248544761427452E-2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7.5477469416971869E-5</v>
      </c>
      <c r="AZ48" s="16" t="s">
        <v>41800</v>
      </c>
      <c r="BA48" s="33">
        <f>IF(D6L1741C5=0,0,D6L1741C19/D6L1741C5)</f>
        <v>0.50235282586699459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768CF-E3C8-4338-8A39-95B596E1A033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9690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9690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46245</v>
      </c>
      <c r="R9" s="16" t="s">
        <v>41826</v>
      </c>
      <c r="S9" s="21">
        <f>IF(D6L1802C7=0,0,D6L1802C5/D6L1802C7)</f>
        <v>0.20953616607200778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65573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65573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250145</v>
      </c>
      <c r="R10" s="16" t="s">
        <v>41830</v>
      </c>
      <c r="S10" s="21">
        <f>IF(D6L1803C7=0,0,D6L1803C5/D6L1803C7)</f>
        <v>0.26213995882388214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9165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9165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1159827</v>
      </c>
      <c r="R11" s="16" t="s">
        <v>41834</v>
      </c>
      <c r="S11" s="21">
        <f>IF(D6L1804C7=0,0,D6L1804C5/D6L1804C7)</f>
        <v>7.9020405629460257E-3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74943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63539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63539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1607183</v>
      </c>
      <c r="R13" s="16" t="s">
        <v>41842</v>
      </c>
      <c r="S13" s="21">
        <f>IF(D6L1806C7=0,0,D6L1806C5/D6L1806C7)</f>
        <v>3.9534390296562368E-2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36944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360637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21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21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31502</v>
      </c>
      <c r="R16" s="16" t="s">
        <v>41854</v>
      </c>
      <c r="S16" s="21">
        <f>IF(D6L1809C7=0,0,D6L1809C5/D6L1809C7)</f>
        <v>6.6662434131166274E-4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1806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187253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187253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1085972</v>
      </c>
      <c r="R18" s="16" t="s">
        <v>41862</v>
      </c>
      <c r="S18" s="21">
        <f>IF(D6L1811C7=0,0,D6L1811C5/D6L1811C7)</f>
        <v>0.17242893923600242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83033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83033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613671</v>
      </c>
      <c r="R19" s="16" t="s">
        <v>41866</v>
      </c>
      <c r="S19" s="21">
        <f>IF(D6L1812C7=0,0,D6L1812C5/D6L1812C7)</f>
        <v>0.13530539979891507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39</v>
      </c>
      <c r="R20" s="16" t="s">
        <v>41870</v>
      </c>
      <c r="S20" s="21">
        <f>IF(D6L1813C7=0,0,D6L1813C5/D6L1813C7)</f>
        <v>0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49813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49813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230769</v>
      </c>
      <c r="R21" s="16" t="s">
        <v>41874</v>
      </c>
      <c r="S21" s="21">
        <f>IF(D6L1814C7=0,0,D6L1814C5/D6L1814C7)</f>
        <v>0.21585654918988254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251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251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349061</v>
      </c>
      <c r="R22" s="16" t="s">
        <v>41878</v>
      </c>
      <c r="S22" s="21">
        <f>IF(D6L1815C7=0,0,D6L1815C5/D6L1815C7)</f>
        <v>7.1907202466044617E-4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1315173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4296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613671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468338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468338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7781884</v>
      </c>
      <c r="R26" s="16" t="s">
        <v>41896</v>
      </c>
      <c r="S26" s="21">
        <f>SUM(D6L1801C8:D6L1818C8)</f>
        <v>1.0440891403461705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22A75-54FE-4C5A-9070-5D9CFB2A8761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763.88153140785028</v>
      </c>
      <c r="F9" s="16" t="s">
        <v>41934</v>
      </c>
      <c r="G9" s="6">
        <f>D6L237C10</f>
        <v>3107.9848802858505</v>
      </c>
      <c r="H9" s="16" t="s">
        <v>41935</v>
      </c>
      <c r="I9" s="6">
        <f>D6L240C10</f>
        <v>4494.8915240322694</v>
      </c>
      <c r="J9" s="16" t="s">
        <v>41936</v>
      </c>
      <c r="K9" s="6">
        <f>D6L228C11</f>
        <v>24.423724205899354</v>
      </c>
      <c r="L9" s="16" t="s">
        <v>41937</v>
      </c>
      <c r="M9" s="6">
        <f>D6L237C11</f>
        <v>104.11423853804263</v>
      </c>
      <c r="N9" s="16" t="s">
        <v>41938</v>
      </c>
      <c r="O9" s="6">
        <f>D6L240C11</f>
        <v>150.57415861453009</v>
      </c>
      <c r="P9" s="16" t="s">
        <v>41939</v>
      </c>
      <c r="Q9" s="6">
        <f>D6L228C18</f>
        <v>191.62647337193019</v>
      </c>
      <c r="R9" s="16" t="s">
        <v>41940</v>
      </c>
      <c r="S9" s="6">
        <f>D6L237C18</f>
        <v>2040.969967606218</v>
      </c>
      <c r="T9" s="16" t="s">
        <v>41941</v>
      </c>
      <c r="U9" s="6">
        <f>D6L240C18</f>
        <v>1630.1195307162386</v>
      </c>
      <c r="V9" s="16" t="s">
        <v>41942</v>
      </c>
      <c r="W9" s="6">
        <f>D6L228C19</f>
        <v>596.67878224181914</v>
      </c>
      <c r="X9" s="16" t="s">
        <v>41943</v>
      </c>
      <c r="Y9" s="6">
        <f>D6L237C19</f>
        <v>6662.5291512176755</v>
      </c>
      <c r="Z9" s="16" t="s">
        <v>41944</v>
      </c>
      <c r="AA9" s="6">
        <f>D6L240C19</f>
        <v>5321.3516444361867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14509.93117504321</v>
      </c>
      <c r="F10" s="16" t="s">
        <v>41946</v>
      </c>
      <c r="G10" s="6">
        <f>D6L337C10</f>
        <v>8892.5818942387068</v>
      </c>
      <c r="H10" s="16" t="s">
        <v>41947</v>
      </c>
      <c r="I10" s="6">
        <f>D6L340C10</f>
        <v>3401.4805348856116</v>
      </c>
      <c r="J10" s="16" t="s">
        <v>41948</v>
      </c>
      <c r="K10" s="6">
        <f>D6L328C11</f>
        <v>698.96514021303733</v>
      </c>
      <c r="L10" s="16" t="s">
        <v>41949</v>
      </c>
      <c r="M10" s="6">
        <f>D6L337C11</f>
        <v>448.8573743846456</v>
      </c>
      <c r="N10" s="16" t="s">
        <v>41950</v>
      </c>
      <c r="O10" s="6">
        <f>D6L340C11</f>
        <v>171.69137603314067</v>
      </c>
      <c r="P10" s="16" t="s">
        <v>41951</v>
      </c>
      <c r="Q10" s="6">
        <f>D6L328C18</f>
        <v>2785.251206913319</v>
      </c>
      <c r="R10" s="16" t="s">
        <v>41952</v>
      </c>
      <c r="S10" s="6">
        <f>D6L337C18</f>
        <v>7744.5119773930528</v>
      </c>
      <c r="T10" s="16" t="s">
        <v>41953</v>
      </c>
      <c r="U10" s="6">
        <f>D6L340C18</f>
        <v>910.95641730191289</v>
      </c>
      <c r="V10" s="16" t="s">
        <v>41954</v>
      </c>
      <c r="W10" s="6">
        <f>D6L328C19</f>
        <v>12423.645108342933</v>
      </c>
      <c r="X10" s="16" t="s">
        <v>41955</v>
      </c>
      <c r="Y10" s="6">
        <f>D6L337C19</f>
        <v>36608.127291230296</v>
      </c>
      <c r="Z10" s="16" t="s">
        <v>41956</v>
      </c>
      <c r="AA10" s="6">
        <f>D6L340C19</f>
        <v>4306.0697147475039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5948.5958733712641</v>
      </c>
      <c r="F11" s="16" t="s">
        <v>41958</v>
      </c>
      <c r="G11" s="6">
        <f>D6L437C10</f>
        <v>3578.7513093047619</v>
      </c>
      <c r="H11" s="16" t="s">
        <v>41959</v>
      </c>
      <c r="I11" s="6">
        <f>D6L440C10</f>
        <v>3173.8491549116366</v>
      </c>
      <c r="J11" s="16" t="s">
        <v>41960</v>
      </c>
      <c r="K11" s="6">
        <f>D6L428C11</f>
        <v>346.26175347409907</v>
      </c>
      <c r="L11" s="16" t="s">
        <v>41961</v>
      </c>
      <c r="M11" s="6">
        <f>D6L437C11</f>
        <v>212.44620657175898</v>
      </c>
      <c r="N11" s="16" t="s">
        <v>41962</v>
      </c>
      <c r="O11" s="6">
        <f>D6L440C11</f>
        <v>188.40991030554446</v>
      </c>
      <c r="P11" s="16" t="s">
        <v>41963</v>
      </c>
      <c r="Q11" s="6">
        <f>D6L428C18</f>
        <v>880.17998240863039</v>
      </c>
      <c r="R11" s="16" t="s">
        <v>41964</v>
      </c>
      <c r="S11" s="6">
        <f>D6L437C18</f>
        <v>2300.9974327729601</v>
      </c>
      <c r="T11" s="16" t="s">
        <v>41965</v>
      </c>
      <c r="U11" s="6">
        <f>D6L440C18</f>
        <v>652.99464387702119</v>
      </c>
      <c r="V11" s="16" t="s">
        <v>41966</v>
      </c>
      <c r="W11" s="6">
        <f>D6L428C19</f>
        <v>5414.677644436736</v>
      </c>
      <c r="X11" s="16" t="s">
        <v>41967</v>
      </c>
      <c r="Y11" s="6">
        <f>D6L437C19</f>
        <v>15217.20008310356</v>
      </c>
      <c r="Z11" s="16" t="s">
        <v>41968</v>
      </c>
      <c r="AA11" s="6">
        <f>D6L440C19</f>
        <v>4318.4533835384109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6338.0022559906383</v>
      </c>
      <c r="F12" s="16" t="s">
        <v>41970</v>
      </c>
      <c r="G12" s="6">
        <f>D6L537C10</f>
        <v>7774.0719411615937</v>
      </c>
      <c r="H12" s="16" t="s">
        <v>41971</v>
      </c>
      <c r="I12" s="6">
        <f>D6L540C10</f>
        <v>5605.8467803114181</v>
      </c>
      <c r="J12" s="16" t="s">
        <v>41972</v>
      </c>
      <c r="K12" s="6">
        <f>D6L528C11</f>
        <v>236.69813615648778</v>
      </c>
      <c r="L12" s="16" t="s">
        <v>41973</v>
      </c>
      <c r="M12" s="6">
        <f>D6L537C11</f>
        <v>282.39506823015574</v>
      </c>
      <c r="N12" s="16" t="s">
        <v>41974</v>
      </c>
      <c r="O12" s="6">
        <f>D6L540C11</f>
        <v>203.63375795790517</v>
      </c>
      <c r="P12" s="16" t="s">
        <v>41975</v>
      </c>
      <c r="Q12" s="6">
        <f>D6L528C18</f>
        <v>1387.2137481026462</v>
      </c>
      <c r="R12" s="16" t="s">
        <v>41976</v>
      </c>
      <c r="S12" s="6">
        <f>D6L537C18</f>
        <v>4210.4715113120228</v>
      </c>
      <c r="T12" s="16" t="s">
        <v>41977</v>
      </c>
      <c r="U12" s="6">
        <f>D6L540C18</f>
        <v>1830.3761825931122</v>
      </c>
      <c r="V12" s="16" t="s">
        <v>41978</v>
      </c>
      <c r="W12" s="6">
        <f>D6L528C19</f>
        <v>5187.4866440444794</v>
      </c>
      <c r="X12" s="16" t="s">
        <v>41979</v>
      </c>
      <c r="Y12" s="6">
        <f>D6L537C19</f>
        <v>15663.195498079727</v>
      </c>
      <c r="Z12" s="16" t="s">
        <v>41980</v>
      </c>
      <c r="AA12" s="6">
        <f>D6L540C19</f>
        <v>6809.104373693076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40568.701326829083</v>
      </c>
      <c r="F13" s="16" t="s">
        <v>41982</v>
      </c>
      <c r="G13" s="6">
        <f>D6L637C10</f>
        <v>13087.55396280977</v>
      </c>
      <c r="H13" s="16" t="s">
        <v>41983</v>
      </c>
      <c r="I13" s="6">
        <f>D6L640C10</f>
        <v>19459.712379086432</v>
      </c>
      <c r="J13" s="16" t="s">
        <v>41984</v>
      </c>
      <c r="K13" s="6">
        <f>D6L628C11</f>
        <v>1432.6045878559648</v>
      </c>
      <c r="L13" s="16" t="s">
        <v>41985</v>
      </c>
      <c r="M13" s="6">
        <f>D6L637C11</f>
        <v>453.8175184372414</v>
      </c>
      <c r="N13" s="16" t="s">
        <v>41986</v>
      </c>
      <c r="O13" s="6">
        <f>D6L640C11</f>
        <v>674.77531756312237</v>
      </c>
      <c r="P13" s="16" t="s">
        <v>41987</v>
      </c>
      <c r="Q13" s="6">
        <f>D6L628C18</f>
        <v>8982.2024493515146</v>
      </c>
      <c r="R13" s="16" t="s">
        <v>41988</v>
      </c>
      <c r="S13" s="6">
        <f>D6L637C18</f>
        <v>13474.731560989083</v>
      </c>
      <c r="T13" s="16" t="s">
        <v>41989</v>
      </c>
      <c r="U13" s="6">
        <f>D6L640C18</f>
        <v>6296.4062313472359</v>
      </c>
      <c r="V13" s="16" t="s">
        <v>41990</v>
      </c>
      <c r="W13" s="6">
        <f>D6L628C19</f>
        <v>33019.103465333515</v>
      </c>
      <c r="X13" s="16" t="s">
        <v>41991</v>
      </c>
      <c r="Y13" s="6">
        <f>D6L637C19</f>
        <v>50244.239920257925</v>
      </c>
      <c r="Z13" s="16" t="s">
        <v>41992</v>
      </c>
      <c r="AA13" s="6">
        <f>D6L640C19</f>
        <v>23477.881091086911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3633.6547525323977</v>
      </c>
      <c r="F14" s="16" t="s">
        <v>41994</v>
      </c>
      <c r="G14" s="6">
        <f>D6L737C10</f>
        <v>2168.0470678291413</v>
      </c>
      <c r="H14" s="16" t="s">
        <v>41995</v>
      </c>
      <c r="I14" s="6">
        <f>D6L740C10</f>
        <v>1163.9863632204351</v>
      </c>
      <c r="J14" s="16" t="s">
        <v>41996</v>
      </c>
      <c r="K14" s="6">
        <f>D6L728C11</f>
        <v>237.79528776649926</v>
      </c>
      <c r="L14" s="16" t="s">
        <v>41997</v>
      </c>
      <c r="M14" s="6">
        <f>D6L737C11</f>
        <v>151.39440049108282</v>
      </c>
      <c r="N14" s="16" t="s">
        <v>41998</v>
      </c>
      <c r="O14" s="6">
        <f>D6L740C11</f>
        <v>81.28099258287925</v>
      </c>
      <c r="P14" s="16" t="s">
        <v>41999</v>
      </c>
      <c r="Q14" s="6">
        <f>D6L728C18</f>
        <v>476.7819402269775</v>
      </c>
      <c r="R14" s="16" t="s">
        <v>42000</v>
      </c>
      <c r="S14" s="6">
        <f>D6L737C18</f>
        <v>330.79051100917872</v>
      </c>
      <c r="T14" s="16" t="s">
        <v>42001</v>
      </c>
      <c r="U14" s="6">
        <f>D6L740C18</f>
        <v>207.75185116612923</v>
      </c>
      <c r="V14" s="16" t="s">
        <v>42002</v>
      </c>
      <c r="W14" s="6">
        <f>D6L728C19</f>
        <v>3394.6681000719191</v>
      </c>
      <c r="X14" s="16" t="s">
        <v>42003</v>
      </c>
      <c r="Y14" s="6">
        <f>D6L737C19</f>
        <v>2566.6509573110452</v>
      </c>
      <c r="Z14" s="16" t="s">
        <v>42004</v>
      </c>
      <c r="AA14" s="6">
        <f>D6L740C19</f>
        <v>1611.9763715467993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2652.0287968958205</v>
      </c>
      <c r="F15" s="16" t="s">
        <v>42006</v>
      </c>
      <c r="G15" s="6">
        <f>D6L837C10</f>
        <v>316.34287211648552</v>
      </c>
      <c r="H15" s="16" t="s">
        <v>42007</v>
      </c>
      <c r="I15" s="6">
        <f>D6L840C10</f>
        <v>380.76943528256322</v>
      </c>
      <c r="J15" s="16" t="s">
        <v>42008</v>
      </c>
      <c r="K15" s="6">
        <f>D6L828C11</f>
        <v>131.38483362989462</v>
      </c>
      <c r="L15" s="16" t="s">
        <v>42009</v>
      </c>
      <c r="M15" s="6">
        <f>D6L837C11</f>
        <v>15.735161843232891</v>
      </c>
      <c r="N15" s="16" t="s">
        <v>42010</v>
      </c>
      <c r="O15" s="6">
        <f>D6L840C11</f>
        <v>18.939793550718356</v>
      </c>
      <c r="P15" s="16" t="s">
        <v>42011</v>
      </c>
      <c r="Q15" s="6">
        <f>D6L828C18</f>
        <v>440.25533517665224</v>
      </c>
      <c r="R15" s="16" t="s">
        <v>42012</v>
      </c>
      <c r="S15" s="6">
        <f>D6L837C18</f>
        <v>642.74269256859191</v>
      </c>
      <c r="T15" s="16" t="s">
        <v>42013</v>
      </c>
      <c r="U15" s="6">
        <f>D6L840C18</f>
        <v>88.483336684266064</v>
      </c>
      <c r="V15" s="16" t="s">
        <v>42014</v>
      </c>
      <c r="W15" s="6">
        <f>D6L828C19</f>
        <v>2343.1582953490629</v>
      </c>
      <c r="X15" s="16" t="s">
        <v>42015</v>
      </c>
      <c r="Y15" s="6">
        <f>D6L837C19</f>
        <v>3520.7353413911264</v>
      </c>
      <c r="Z15" s="16" t="s">
        <v>42016</v>
      </c>
      <c r="AA15" s="6">
        <f>D6L840C19</f>
        <v>484.68292862817742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6024.2077771100121</v>
      </c>
      <c r="F16" s="16" t="s">
        <v>42018</v>
      </c>
      <c r="G16" s="6">
        <f>D6L937C10</f>
        <v>7375.975003787531</v>
      </c>
      <c r="H16" s="16" t="s">
        <v>42019</v>
      </c>
      <c r="I16" s="6">
        <f>D6L940C10</f>
        <v>12950.348517558888</v>
      </c>
      <c r="J16" s="16" t="s">
        <v>42020</v>
      </c>
      <c r="K16" s="6">
        <f>D6L928C11</f>
        <v>166.66789319908256</v>
      </c>
      <c r="L16" s="16" t="s">
        <v>42021</v>
      </c>
      <c r="M16" s="6">
        <f>D6L937C11</f>
        <v>202.87403322415798</v>
      </c>
      <c r="N16" s="16" t="s">
        <v>42022</v>
      </c>
      <c r="O16" s="6">
        <f>D6L940C11</f>
        <v>356.19554486919662</v>
      </c>
      <c r="P16" s="16" t="s">
        <v>42023</v>
      </c>
      <c r="Q16" s="6">
        <f>D6L928C18</f>
        <v>1682.1250175089199</v>
      </c>
      <c r="R16" s="16" t="s">
        <v>42024</v>
      </c>
      <c r="S16" s="6">
        <f>D6L937C18</f>
        <v>3009.3563756132849</v>
      </c>
      <c r="T16" s="16" t="s">
        <v>42025</v>
      </c>
      <c r="U16" s="6">
        <f>D6L940C18</f>
        <v>5360.8834728742841</v>
      </c>
      <c r="V16" s="16" t="s">
        <v>42026</v>
      </c>
      <c r="W16" s="6">
        <f>D6L928C19</f>
        <v>4508.750652800175</v>
      </c>
      <c r="X16" s="16" t="s">
        <v>42027</v>
      </c>
      <c r="Y16" s="6">
        <f>D6L937C19</f>
        <v>8133.2926613984018</v>
      </c>
      <c r="Z16" s="16" t="s">
        <v>42028</v>
      </c>
      <c r="AA16" s="6">
        <f>D6L940C19</f>
        <v>14488.690858241976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753.50541320381717</v>
      </c>
      <c r="F17" s="16" t="s">
        <v>42030</v>
      </c>
      <c r="G17" s="6">
        <f>D6L1037C10</f>
        <v>201.98738035512295</v>
      </c>
      <c r="H17" s="16" t="s">
        <v>42031</v>
      </c>
      <c r="I17" s="6">
        <f>D6L1040C10</f>
        <v>18.440831398673716</v>
      </c>
      <c r="J17" s="16" t="s">
        <v>42032</v>
      </c>
      <c r="K17" s="6">
        <f>D6L1028C11</f>
        <v>18.029063669656246</v>
      </c>
      <c r="L17" s="16" t="s">
        <v>42033</v>
      </c>
      <c r="M17" s="6">
        <f>D6L1037C11</f>
        <v>4.6690943292414122</v>
      </c>
      <c r="N17" s="16" t="s">
        <v>42034</v>
      </c>
      <c r="O17" s="6">
        <f>D6L1040C11</f>
        <v>0.42627406305614102</v>
      </c>
      <c r="P17" s="16" t="s">
        <v>42035</v>
      </c>
      <c r="Q17" s="6">
        <f>D6L1028C18</f>
        <v>233.89522782307168</v>
      </c>
      <c r="R17" s="16" t="s">
        <v>42036</v>
      </c>
      <c r="S17" s="6">
        <f>D6L1037C18</f>
        <v>69.773477135759265</v>
      </c>
      <c r="T17" s="16" t="s">
        <v>42037</v>
      </c>
      <c r="U17" s="6">
        <f>D6L1040C18</f>
        <v>6.1627895770588887</v>
      </c>
      <c r="V17" s="16" t="s">
        <v>42038</v>
      </c>
      <c r="W17" s="6">
        <f>D6L1028C19</f>
        <v>537.63924905040153</v>
      </c>
      <c r="X17" s="16" t="s">
        <v>42039</v>
      </c>
      <c r="Y17" s="6">
        <f>D6L1037C19</f>
        <v>159.48299754860508</v>
      </c>
      <c r="Z17" s="16" t="s">
        <v>42040</v>
      </c>
      <c r="AA17" s="6">
        <f>D6L1040C19</f>
        <v>14.08644366538142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0.18782937135214603</v>
      </c>
      <c r="F18" s="16" t="s">
        <v>42042</v>
      </c>
      <c r="G18" s="6">
        <f>D6L1137C10</f>
        <v>18498.1097489284</v>
      </c>
      <c r="H18" s="16" t="s">
        <v>42043</v>
      </c>
      <c r="I18" s="6">
        <f>D6L1140C10</f>
        <v>0.99903454105766842</v>
      </c>
      <c r="J18" s="16" t="s">
        <v>42044</v>
      </c>
      <c r="K18" s="6">
        <f>D6L1128C11</f>
        <v>8.743807330384535E-3</v>
      </c>
      <c r="L18" s="16" t="s">
        <v>42045</v>
      </c>
      <c r="M18" s="6">
        <f>D6L1137C11</f>
        <v>876.70695174799596</v>
      </c>
      <c r="N18" s="16" t="s">
        <v>42046</v>
      </c>
      <c r="O18" s="6">
        <f>D6L1140C11</f>
        <v>4.7348650163153351E-2</v>
      </c>
      <c r="P18" s="16" t="s">
        <v>42047</v>
      </c>
      <c r="Q18" s="6">
        <f>D6L1128C18</f>
        <v>2.6379129458195347E-2</v>
      </c>
      <c r="R18" s="16" t="s">
        <v>42048</v>
      </c>
      <c r="S18" s="6">
        <f>D6L1137C18</f>
        <v>6966.1262809609934</v>
      </c>
      <c r="T18" s="16" t="s">
        <v>42049</v>
      </c>
      <c r="U18" s="6">
        <f>D6L1140C18</f>
        <v>0.20030672248235279</v>
      </c>
      <c r="V18" s="16" t="s">
        <v>42050</v>
      </c>
      <c r="W18" s="6">
        <f>D6L1128C19</f>
        <v>0.17019404922433526</v>
      </c>
      <c r="X18" s="16" t="s">
        <v>42051</v>
      </c>
      <c r="Y18" s="6">
        <f>D6L1137C19</f>
        <v>46962.090419715401</v>
      </c>
      <c r="Z18" s="16" t="s">
        <v>42052</v>
      </c>
      <c r="AA18" s="6">
        <f>D6L1140C19</f>
        <v>1.3503663346733643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775.43570756252132</v>
      </c>
      <c r="F19" s="16" t="s">
        <v>42054</v>
      </c>
      <c r="G19" s="6">
        <f>D6L1237C10</f>
        <v>2809.0669541758998</v>
      </c>
      <c r="H19" s="16" t="s">
        <v>42055</v>
      </c>
      <c r="I19" s="6">
        <f>D6L1240C10</f>
        <v>-37.984558768319886</v>
      </c>
      <c r="J19" s="16" t="s">
        <v>42056</v>
      </c>
      <c r="K19" s="6">
        <f>D6L1228C11</f>
        <v>105.27151107053447</v>
      </c>
      <c r="L19" s="16" t="s">
        <v>42057</v>
      </c>
      <c r="M19" s="6">
        <f>D6L1237C11</f>
        <v>384.74895467200821</v>
      </c>
      <c r="N19" s="16" t="s">
        <v>42058</v>
      </c>
      <c r="O19" s="6">
        <f>D6L1240C11</f>
        <v>-5.2026240449922074</v>
      </c>
      <c r="P19" s="16" t="s">
        <v>42059</v>
      </c>
      <c r="Q19" s="6">
        <f>D6L1228C18</f>
        <v>56.964384628097996</v>
      </c>
      <c r="R19" s="16" t="s">
        <v>42060</v>
      </c>
      <c r="S19" s="6">
        <f>D6L1237C18</f>
        <v>2059.743963152318</v>
      </c>
      <c r="T19" s="16" t="s">
        <v>42061</v>
      </c>
      <c r="U19" s="6">
        <f>D6L1240C18</f>
        <v>-4.3754579059723175</v>
      </c>
      <c r="V19" s="16" t="s">
        <v>42062</v>
      </c>
      <c r="W19" s="6">
        <f>D6L1228C19</f>
        <v>823.74283400495756</v>
      </c>
      <c r="X19" s="16" t="s">
        <v>42063</v>
      </c>
      <c r="Y19" s="6">
        <f>D6L1237C19</f>
        <v>31408.671945695591</v>
      </c>
      <c r="Z19" s="16" t="s">
        <v>42064</v>
      </c>
      <c r="AA19" s="6">
        <f>D6L1240C19</f>
        <v>-66.720584907339756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1.3276208593470396</v>
      </c>
      <c r="F20" s="16" t="s">
        <v>42066</v>
      </c>
      <c r="G20" s="6">
        <f>D6L1337C10</f>
        <v>37.644212445166559</v>
      </c>
      <c r="H20" s="16" t="s">
        <v>42067</v>
      </c>
      <c r="I20" s="6">
        <f>D6L1340C10</f>
        <v>15.246801502452715</v>
      </c>
      <c r="J20" s="16" t="s">
        <v>42068</v>
      </c>
      <c r="K20" s="6">
        <f>D6L1328C11</f>
        <v>5.5712569154497717E-2</v>
      </c>
      <c r="L20" s="16" t="s">
        <v>42069</v>
      </c>
      <c r="M20" s="6">
        <f>D6L1337C11</f>
        <v>1.6147294294643992</v>
      </c>
      <c r="N20" s="16" t="s">
        <v>42070</v>
      </c>
      <c r="O20" s="6">
        <f>D6L1340C11</f>
        <v>0.65400382932897427</v>
      </c>
      <c r="P20" s="16" t="s">
        <v>42071</v>
      </c>
      <c r="Q20" s="6">
        <f>D6L1328C18</f>
        <v>0.28410872939963316</v>
      </c>
      <c r="R20" s="16" t="s">
        <v>42072</v>
      </c>
      <c r="S20" s="6">
        <f>D6L1337C18</f>
        <v>13.933284978498323</v>
      </c>
      <c r="T20" s="16" t="s">
        <v>42073</v>
      </c>
      <c r="U20" s="6">
        <f>D6L1340C18</f>
        <v>4.6764839866538006</v>
      </c>
      <c r="V20" s="16" t="s">
        <v>42074</v>
      </c>
      <c r="W20" s="6">
        <f>D6L1328C19</f>
        <v>1.0992246991019043</v>
      </c>
      <c r="X20" s="16" t="s">
        <v>42075</v>
      </c>
      <c r="Y20" s="6">
        <f>D6L1337C19</f>
        <v>56.925656896132637</v>
      </c>
      <c r="Z20" s="16" t="s">
        <v>42076</v>
      </c>
      <c r="AA20" s="6">
        <f>D6L1340C19</f>
        <v>19.106185175665885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3974.1743467360566</v>
      </c>
      <c r="F21" s="16" t="s">
        <v>42078</v>
      </c>
      <c r="G21" s="6">
        <f>D6L1437C10</f>
        <v>6563.5978486201157</v>
      </c>
      <c r="H21" s="16" t="s">
        <v>42079</v>
      </c>
      <c r="I21" s="6">
        <f>D6L1440C10</f>
        <v>1078.902416395227</v>
      </c>
      <c r="J21" s="16" t="s">
        <v>42080</v>
      </c>
      <c r="K21" s="6">
        <f>D6L1428C11</f>
        <v>215.67980723567783</v>
      </c>
      <c r="L21" s="16" t="s">
        <v>42081</v>
      </c>
      <c r="M21" s="6">
        <f>D6L1437C11</f>
        <v>359.8556953574606</v>
      </c>
      <c r="N21" s="16" t="s">
        <v>42082</v>
      </c>
      <c r="O21" s="6">
        <f>D6L1440C11</f>
        <v>59.15188410825192</v>
      </c>
      <c r="P21" s="16" t="s">
        <v>42083</v>
      </c>
      <c r="Q21" s="6">
        <f>D6L1428C18</f>
        <v>644.36695228246856</v>
      </c>
      <c r="R21" s="16" t="s">
        <v>42084</v>
      </c>
      <c r="S21" s="6">
        <f>D6L1437C18</f>
        <v>3143.5419045678914</v>
      </c>
      <c r="T21" s="16" t="s">
        <v>42085</v>
      </c>
      <c r="U21" s="6">
        <f>D6L1440C18</f>
        <v>249.43287200934466</v>
      </c>
      <c r="V21" s="16" t="s">
        <v>42086</v>
      </c>
      <c r="W21" s="6">
        <f>D6L1428C19</f>
        <v>3545.487201689265</v>
      </c>
      <c r="X21" s="16" t="s">
        <v>42087</v>
      </c>
      <c r="Y21" s="6">
        <f>D6L1437C19</f>
        <v>17855.111639409683</v>
      </c>
      <c r="Z21" s="16" t="s">
        <v>42088</v>
      </c>
      <c r="AA21" s="6">
        <f>D6L1440C19</f>
        <v>1416.762337347506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27.785629981241513</v>
      </c>
      <c r="H22" s="16" t="s">
        <v>42091</v>
      </c>
      <c r="I22" s="6">
        <f>D6L1540C10</f>
        <v>0.10207741940140545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6.2032155479473357</v>
      </c>
      <c r="N22" s="16" t="s">
        <v>42094</v>
      </c>
      <c r="O22" s="6">
        <f>D6L1540C11</f>
        <v>2.2789054469977022E-2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45.712307409540898</v>
      </c>
      <c r="T22" s="16" t="s">
        <v>42097</v>
      </c>
      <c r="U22" s="6">
        <f>D6L1540C18</f>
        <v>7.8042517871860792E-3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1123.276538119648</v>
      </c>
      <c r="Z22" s="16" t="s">
        <v>42100</v>
      </c>
      <c r="AA22" s="6">
        <f>D6L1540C19</f>
        <v>0.19177183185232907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11483.549606577742</v>
      </c>
      <c r="H23" s="16" t="s">
        <v>42103</v>
      </c>
      <c r="I23" s="6">
        <f>D6L1640C10</f>
        <v>14074.666139229954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1572.8652179282569</v>
      </c>
      <c r="N23" s="16" t="s">
        <v>42106</v>
      </c>
      <c r="O23" s="6">
        <f>D6L1640C11</f>
        <v>1927.7621974713334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1056.0404529531042</v>
      </c>
      <c r="T23" s="16" t="s">
        <v>42109</v>
      </c>
      <c r="U23" s="6">
        <f>D6L1640C18</f>
        <v>1472.3493327479789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16103.374371552896</v>
      </c>
      <c r="Z23" s="16" t="s">
        <v>42112</v>
      </c>
      <c r="AA23" s="6">
        <f>D6L1640C19</f>
        <v>22451.59495987574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2.6841183655737786</v>
      </c>
      <c r="H24" s="16" t="s">
        <v>42115</v>
      </c>
      <c r="I24" s="6">
        <f>D6L1740C10</f>
        <v>-1.5528312550104673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0.13149789356183461</v>
      </c>
      <c r="N24" s="16" t="s">
        <v>42118</v>
      </c>
      <c r="O24" s="6">
        <f>D6L1740C11</f>
        <v>-7.6074901058696853E-2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0.66596511046838025</v>
      </c>
      <c r="T24" s="16" t="s">
        <v>42121</v>
      </c>
      <c r="U24" s="6">
        <f>D6L1740C18</f>
        <v>-0.38870660703238252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3.5496511486672322</v>
      </c>
      <c r="Z24" s="16" t="s">
        <v>42124</v>
      </c>
      <c r="AA24" s="6">
        <f>D6L1740C19</f>
        <v>-2.0718395490367811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85943.634406913363</v>
      </c>
      <c r="F25" s="16" t="s">
        <v>42126</v>
      </c>
      <c r="G25" s="6">
        <f>SUM(D6L1901C2:D6L1916C2)</f>
        <v>85923.050312617546</v>
      </c>
      <c r="H25" s="16" t="s">
        <v>42127</v>
      </c>
      <c r="I25" s="6">
        <f>SUM(D6L1901C3:D6L1916C3)</f>
        <v>65781.257431007689</v>
      </c>
      <c r="J25" s="16" t="s">
        <v>42128</v>
      </c>
      <c r="K25" s="6">
        <f>SUM(D6L1901C4:D6L1916C4)</f>
        <v>3613.846194853319</v>
      </c>
      <c r="L25" s="16" t="s">
        <v>42129</v>
      </c>
      <c r="M25" s="6">
        <f>SUM(D6L1901C5:D6L1916C5)</f>
        <v>5078.2978607326932</v>
      </c>
      <c r="N25" s="16" t="s">
        <v>42130</v>
      </c>
      <c r="O25" s="6">
        <f>SUM(D6L1901C6:D6L1916C6)</f>
        <v>3828.362724608648</v>
      </c>
      <c r="P25" s="16" t="s">
        <v>42131</v>
      </c>
      <c r="Q25" s="6">
        <f>SUM(D6L1901C7:D6L1916C7)</f>
        <v>17761.173205653085</v>
      </c>
      <c r="R25" s="16" t="s">
        <v>42132</v>
      </c>
      <c r="S25" s="6">
        <f>SUM(D6L1901C8:D6L1916C8)</f>
        <v>47109.443700422489</v>
      </c>
      <c r="T25" s="16" t="s">
        <v>42133</v>
      </c>
      <c r="U25" s="6">
        <f>SUM(D6L1901C9:D6L1916C9)</f>
        <v>18706.425797949538</v>
      </c>
      <c r="V25" s="16" t="s">
        <v>42134</v>
      </c>
      <c r="W25" s="6">
        <f>SUM(D6L1901C10:D6L1916C10)</f>
        <v>71796.307396113581</v>
      </c>
      <c r="X25" s="16" t="s">
        <v>42135</v>
      </c>
      <c r="Y25" s="6">
        <f>SUM(D6L1901C11:D6L1916C11)</f>
        <v>252284.90447292774</v>
      </c>
      <c r="Z25" s="16" t="s">
        <v>42136</v>
      </c>
      <c r="AA25" s="6">
        <f>SUM(D6L1901C12:D6L1916C12)</f>
        <v>84654.58184524253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85943.634406913363</v>
      </c>
      <c r="F26" s="16" t="s">
        <v>42138</v>
      </c>
      <c r="G26" s="6">
        <f>SUM(D6L1917C2:D6L1918C2)</f>
        <v>85925.734430983124</v>
      </c>
      <c r="H26" s="16" t="s">
        <v>42139</v>
      </c>
      <c r="I26" s="6">
        <f>SUM(D6L1917C3:D6L1918C3)</f>
        <v>65779.704599752673</v>
      </c>
      <c r="J26" s="16" t="s">
        <v>42140</v>
      </c>
      <c r="K26" s="6">
        <f>SUM(D6L1917C4:D6L1918C4)</f>
        <v>3613.846194853319</v>
      </c>
      <c r="L26" s="16" t="s">
        <v>42141</v>
      </c>
      <c r="M26" s="6">
        <f>SUM(D6L1917C5:D6L1918C5)</f>
        <v>5078.4293586262547</v>
      </c>
      <c r="N26" s="16" t="s">
        <v>42142</v>
      </c>
      <c r="O26" s="6">
        <f>SUM(D6L1917C6:D6L1918C6)</f>
        <v>3828.2866497075893</v>
      </c>
      <c r="P26" s="16" t="s">
        <v>42143</v>
      </c>
      <c r="Q26" s="6">
        <f>SUM(D6L1917C7:D6L1918C7)</f>
        <v>17761.173205653085</v>
      </c>
      <c r="R26" s="16" t="s">
        <v>42144</v>
      </c>
      <c r="S26" s="6">
        <f>SUM(D6L1917C8:D6L1918C8)</f>
        <v>47110.10966553296</v>
      </c>
      <c r="T26" s="16" t="s">
        <v>42145</v>
      </c>
      <c r="U26" s="6">
        <f>SUM(D6L1917C9:D6L1918C9)</f>
        <v>18706.037091342507</v>
      </c>
      <c r="V26" s="16" t="s">
        <v>42146</v>
      </c>
      <c r="W26" s="6">
        <f>SUM(D6L1917C10:D6L1918C10)</f>
        <v>71796.307396113581</v>
      </c>
      <c r="X26" s="16" t="s">
        <v>42147</v>
      </c>
      <c r="Y26" s="6">
        <f>SUM(D6L1917C11:D6L1918C11)</f>
        <v>252288.45412407641</v>
      </c>
      <c r="Z26" s="16" t="s">
        <v>42148</v>
      </c>
      <c r="AA26" s="6">
        <f>SUM(D6L1917C12:D6L1918C12)</f>
        <v>84652.51000569349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2150113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40513.99492979073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3673.394266894345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19579.506454652681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3.9971682607804038E-2</v>
      </c>
      <c r="F31" s="16" t="s">
        <v>42153</v>
      </c>
      <c r="G31" s="6">
        <f>IF(D6L1920C1=0,0,D6L1918C2/D6L1920C1)</f>
        <v>3.9962109113622191E-2</v>
      </c>
      <c r="H31" s="16" t="s">
        <v>42154</v>
      </c>
      <c r="I31" s="6">
        <f>IF(D6L1920C1=0,0,D6L1918C3/D6L1920C1)</f>
        <v>3.059432570800125E-2</v>
      </c>
      <c r="J31" s="16" t="s">
        <v>42155</v>
      </c>
      <c r="K31" s="6">
        <f>IF(D6L1921C1=0,0,D6L1918C4/D6L1921C1)</f>
        <v>8.9199946860732501E-2</v>
      </c>
      <c r="L31" s="16" t="s">
        <v>42156</v>
      </c>
      <c r="M31" s="6">
        <f>IF(D6L1921C1=0,0,D6L1918C5/D6L1921C1)</f>
        <v>0.12534675658456287</v>
      </c>
      <c r="N31" s="16" t="s">
        <v>42157</v>
      </c>
      <c r="O31" s="6">
        <f>IF(D6L1921C1=0,0,D6L1918C6/D6L1921C1)</f>
        <v>9.4494821634920484E-2</v>
      </c>
      <c r="P31" s="16" t="s">
        <v>42158</v>
      </c>
      <c r="Q31" s="6">
        <f>IF(D6L1922C1=0,0,D6L1918C7/D6L1922C1)</f>
        <v>4.8350849147127324</v>
      </c>
      <c r="R31" s="16" t="s">
        <v>42159</v>
      </c>
      <c r="S31" s="6">
        <f>IF(D6L1922C1=0,0,D6L1918C8/D6L1922C1)</f>
        <v>12.824499707256026</v>
      </c>
      <c r="T31" s="16" t="s">
        <v>42160</v>
      </c>
      <c r="U31" s="6">
        <f>IF(D6L1922C1=0,0,D6L1918C9/D6L1922C1)</f>
        <v>5.0924089381140138</v>
      </c>
      <c r="V31" s="16" t="s">
        <v>42161</v>
      </c>
      <c r="W31" s="6">
        <f>IF(D6L1923C1=0,0,D6L1918C10/D6L1923C1)</f>
        <v>3.6669109899372674</v>
      </c>
      <c r="X31" s="16" t="s">
        <v>42162</v>
      </c>
      <c r="Y31" s="6">
        <f>IF(D6L1923C1=0,0,D6L1918C11/D6L1923C1)</f>
        <v>12.885151372800678</v>
      </c>
      <c r="Z31" s="16" t="s">
        <v>42163</v>
      </c>
      <c r="AA31" s="6">
        <f>IF(D6L1923C1=0,0,D6L1918C12/D6L1923C1)</f>
        <v>4.3236320609667898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491E8-30DF-4089-A50B-25FCDFED12FE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0.56445051352025655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0.56445051352025655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0.56716253197672128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0.56445051352025655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0.56445051352025655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0.56716253197672128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0.56716253197672128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0.56716253197672128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0.56716253197672128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0.56716253197672128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0.56716253197672128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0.56445051352025655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0.56670494432438212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0.56670494432438212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0.56716253197672128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0.56670494432438212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0.56716253197672128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0.56716253197672128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0.56716253197672128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0.56716253197672128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0.56716253197672128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0.56716253197672128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0CBB4-3E87-4E77-A0C1-A2266DA294AD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0.56445051352025655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0.56445051352025655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0.56716253197672128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0.56445051352025655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0.56445051352025655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0.56716253197672128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0.56716253197672128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0.56716253197672128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0.56716253197672128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0.56716253197672128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0.56716253197672128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0.56445051352025655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0.56670494432438212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0.56670494432438212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0.56716253197672128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0.56670494432438212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0.56716253197672128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0.56716253197672128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0.56716253197672128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0.56716253197672128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0.56716253197672128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0.56716253197672128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BE9BA-E34B-450D-9AD1-19D2B454D05F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4089.0214689872237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4089.0214689872237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4089.0214689872237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4089.0214689872237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0.56445051352025655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4082.8529649840234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0.56445051352025655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4082.8529649840234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0.56445051352025655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4082.8529649840234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0.56445051352025655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4082.8529649840234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0.56445051352025655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4082.8529649840234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0.56445051352025655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4082.8529649840234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0.56716253197672128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4056.9410620796439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0.56716253197672128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4056.9410620796439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0.56716253197672128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4056.9410620796439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0.56445051352025655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4082.8529649840234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0.56445051352025655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4082.8529649840234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0.56445051352025655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4082.8529649840234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0.56445051352025655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4082.8529649840234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0.56445051352025655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4082.8529649840234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0.56445051352025655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4082.8529649840234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0.56716253197672128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4056.9410620796439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0.56716253197672128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4056.9410620796439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0.56716253197672128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4056.9410620796439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0.56716253197672128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4056.9410620796439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0.56716253197672128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4056.9410620796439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0.56716253197672128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4056.9410620796439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0.56716253197672128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4056.9410620796439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0.56716253197672128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4056.9410620796439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0.56716253197672128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4056.9410620796439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0.56716253197672128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4056.9410620796439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0.56716253197672128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4056.9410620796439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0.56716253197672128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4056.9410620796439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0.56716253197672128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4056.9410620796439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0.56716253197672128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4056.9410620796439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0.56716253197672128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4056.9410620796439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0.56716253197672128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4056.9410620796439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0.56716253197672128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4056.9410620796439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0.56716253197672128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4056.9410620796439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4056.9410620796439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4056.9410620796439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4056.9410620796439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0.56445051352025655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4082.8529649840234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0.56445051352025655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4082.8529649840234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0.56445051352025655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4082.8529649840234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0.56670494432438212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4089.0214689872237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0.56670494432438212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4089.0214689872237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0.56670494432438212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4089.0214689872237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0.56670494432438212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4089.0214689872237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0.56670494432438212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4089.0214689872237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0.56670494432438212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4089.0214689872237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4089.0214689872237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4089.0214689872237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4089.0214689872237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0.56716253197672128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4056.9410620796439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0.56716253197672128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4056.9410620796439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0.56716253197672128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4056.9410620796439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4089.0214689872237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4089.0214689872237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4089.0214689872237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0.56670494432438212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4089.0214689872237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0.56670494432438212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4089.0214689872237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0.56670494432438212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4089.0214689872237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0.56716253197672128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4056.9410620796439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0.56716253197672128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4056.9410620796439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0.56716253197672128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4056.9410620796439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0.56716253197672128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4056.9410620796439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0.56716253197672128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4056.9410620796439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0.56716253197672128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4056.9410620796439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0.56716253197672128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4056.9410620796439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0.56716253197672128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4056.9410620796439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0.56716253197672128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4056.9410620796439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0.56716253197672128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4056.9410620796439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0.56716253197672128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4056.9410620796439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0.56716253197672128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4056.9410620796439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0.56716253197672128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4056.9410620796439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0.56716253197672128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4056.9410620796439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0.56716253197672128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4056.9410620796439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0.56716253197672128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4056.9410620796439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0.56716253197672128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4056.9410620796439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0.56716253197672128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4056.9410620796439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4056.9410620796439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4056.9410620796439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4056.9410620796439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316DA3-682C-4357-A63A-B73853D0052F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4056.9410620796439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4056.9410620796439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4056.9410620796439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4056.9410620796439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4056.9410620796439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4056.9410620796439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4056.9410620796439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4056.9410620796439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4056.9410620796439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4056.9410620796439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4056.9410620796439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4056.9410620796439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4056.9410620796439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4056.9410620796439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4056.9410620796439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4056.9410620796439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4056.9410620796439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4056.9410620796439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4056.9410620796439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4056.9410620796439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4056.9410620796439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4056.9410620796439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4056.9410620796439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4056.9410620796439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4056.9410620796439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4056.9410620796439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4056.9410620796439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4056.9410620796439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4056.9410620796439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030878-EBA1-442B-AD4B-1E5933DB5D92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15684.673632893022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15684.673632893022</v>
      </c>
      <c r="R9" s="16" t="s">
        <v>43222</v>
      </c>
      <c r="S9" s="21">
        <f>IF(D7L502C7=0,0,D7L502C5/D7L502C7)</f>
        <v>0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15684.673632893022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15684.673632893022</v>
      </c>
      <c r="R11" s="16" t="s">
        <v>43230</v>
      </c>
      <c r="S11" s="21">
        <f>IF(D7L504C7=0,0,D7L504C5/D7L504C7)</f>
        <v>0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0.56445051352025655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15661.012477570852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0.56445051352025655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15661.012477570852</v>
      </c>
      <c r="R13" s="16" t="s">
        <v>43239</v>
      </c>
      <c r="S13" s="21">
        <f>IF(D7L506C7=0,0,D7L506C5/D7L506C7)</f>
        <v>0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0.56445051352025655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15661.012477570852</v>
      </c>
      <c r="R14" s="16" t="s">
        <v>43244</v>
      </c>
      <c r="S14" s="21">
        <f>IF(D7L507C7=0,0,D7L507C5/D7L507C7)</f>
        <v>0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0.56445051352025655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15661.012477570852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0.56445051352025655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15661.012477570852</v>
      </c>
      <c r="R16" s="16" t="s">
        <v>43254</v>
      </c>
      <c r="S16" s="21">
        <f>IF(D7L509C7=0,0,D7L509C5/D7L509C7)</f>
        <v>0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0.56445051352025655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15661.012477570852</v>
      </c>
      <c r="R17" s="16" t="s">
        <v>43259</v>
      </c>
      <c r="S17" s="21">
        <f>IF(D7L510C7=0,0,D7L510C5/D7L510C7)</f>
        <v>0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0.56716253197672128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15561.619568204918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0.56716253197672128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15561.619568204918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0.56716253197672128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15561.619568204918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0.56445051352025655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15661.012477570852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0.56445051352025655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15661.012477570852</v>
      </c>
      <c r="R22" s="16" t="s">
        <v>43284</v>
      </c>
      <c r="S22" s="21">
        <f>IF(D7L515C7=0,0,D7L515C5/D7L515C7)</f>
        <v>0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0.56445051352025655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15661.012477570852</v>
      </c>
      <c r="R23" s="16" t="s">
        <v>43289</v>
      </c>
      <c r="S23" s="21">
        <f>IF(D7L516C7=0,0,D7L516C5/D7L516C7)</f>
        <v>0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0.56445051352025655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15661.012477570852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0.56445051352025655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15661.012477570852</v>
      </c>
      <c r="R25" s="16" t="s">
        <v>43299</v>
      </c>
      <c r="S25" s="21">
        <f>IF(D7L518C7=0,0,D7L518C5/D7L518C7)</f>
        <v>0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0.56445051352025655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15661.012477570852</v>
      </c>
      <c r="R26" s="16" t="s">
        <v>43304</v>
      </c>
      <c r="S26" s="21">
        <f>IF(D7L519C7=0,0,D7L519C5/D7L519C7)</f>
        <v>0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0.56716253197672128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15561.619568204918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0.56716253197672128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15561.619568204918</v>
      </c>
      <c r="R28" s="16" t="s">
        <v>43314</v>
      </c>
      <c r="S28" s="21">
        <f>IF(D7L521C7=0,0,D7L521C5/D7L521C7)</f>
        <v>0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0.56716253197672128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15561.619568204918</v>
      </c>
      <c r="R29" s="16" t="s">
        <v>43319</v>
      </c>
      <c r="S29" s="21">
        <f>IF(D7L522C7=0,0,D7L522C5/D7L522C7)</f>
        <v>0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0.56716253197672128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15561.619568204918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0.56716253197672128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15561.619568204918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0.56716253197672128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15561.619568204918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0.56716253197672128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15561.619568204918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0.56716253197672128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15561.619568204918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0.56716253197672128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15561.619568204918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0.56716253197672128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15561.619568204918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0.56716253197672128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15561.619568204918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0.56716253197672128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15561.619568204918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0.56716253197672128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15561.619568204918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0.56716253197672128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15561.619568204918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0.56716253197672128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15561.619568204918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0.56716253197672128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15561.619568204918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0.56716253197672128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15561.619568204918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0.56716253197672128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15561.619568204918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15561.619568204918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15561.619568204918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15561.619568204918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0.56445051352025655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15661.012477570852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0.56445051352025655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15661.012477570852</v>
      </c>
      <c r="R49" s="16" t="s">
        <v>43416</v>
      </c>
      <c r="S49" s="21">
        <f>IF(D7L542C7=0,0,D7L542C5/D7L542C7)</f>
        <v>0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0.56445051352025655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15661.012477570852</v>
      </c>
      <c r="R50" s="16" t="s">
        <v>43421</v>
      </c>
      <c r="S50" s="21">
        <f>IF(D7L543C7=0,0,D7L543C5/D7L543C7)</f>
        <v>0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0.56670494432438212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15684.673632893022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0.56670494432438212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15684.673632893022</v>
      </c>
      <c r="R52" s="16" t="s">
        <v>43431</v>
      </c>
      <c r="S52" s="21">
        <f>IF(D7L545C7=0,0,D7L545C5/D7L545C7)</f>
        <v>0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0.56670494432438212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15684.673632893022</v>
      </c>
      <c r="R53" s="16" t="s">
        <v>43436</v>
      </c>
      <c r="S53" s="21">
        <f>IF(D7L546C7=0,0,D7L546C5/D7L546C7)</f>
        <v>0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0.56670494432438212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15684.673632893022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0.56670494432438212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15684.673632893022</v>
      </c>
      <c r="R55" s="16" t="s">
        <v>43446</v>
      </c>
      <c r="S55" s="21">
        <f>IF(D7L548C7=0,0,D7L548C5/D7L548C7)</f>
        <v>0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0.56670494432438212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15684.673632893022</v>
      </c>
      <c r="R56" s="16" t="s">
        <v>43451</v>
      </c>
      <c r="S56" s="21">
        <f>IF(D7L549C7=0,0,D7L549C5/D7L549C7)</f>
        <v>0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15684.673632893022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15684.673632893022</v>
      </c>
      <c r="R58" s="16" t="s">
        <v>43460</v>
      </c>
      <c r="S58" s="21">
        <f>IF(D7L551C7=0,0,D7L551C5/D7L551C7)</f>
        <v>0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15684.673632893022</v>
      </c>
      <c r="R59" s="16" t="s">
        <v>43464</v>
      </c>
      <c r="S59" s="21">
        <f>IF(D7L552C7=0,0,D7L552C5/D7L552C7)</f>
        <v>0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0.56716253197672128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15561.619568204918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0.56716253197672128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15561.619568204918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0.56716253197672128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15561.619568204918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15684.673632893022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15684.673632893022</v>
      </c>
      <c r="R64" s="16" t="s">
        <v>43487</v>
      </c>
      <c r="S64" s="21">
        <f>IF(D7L557C7=0,0,D7L557C5/D7L557C7)</f>
        <v>0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15684.673632893022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0.56670494432438212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15684.673632893022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0.56670494432438212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15684.673632893022</v>
      </c>
      <c r="R67" s="16" t="s">
        <v>43500</v>
      </c>
      <c r="S67" s="21">
        <f>IF(D7L560C7=0,0,D7L560C5/D7L560C7)</f>
        <v>0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0.56670494432438212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15684.673632893022</v>
      </c>
      <c r="R68" s="16" t="s">
        <v>43505</v>
      </c>
      <c r="S68" s="21">
        <f>IF(D7L561C7=0,0,D7L561C5/D7L561C7)</f>
        <v>0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0.56716253197672128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15561.619568204918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0.56716253197672128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15561.619568204918</v>
      </c>
      <c r="R70" s="16" t="s">
        <v>43515</v>
      </c>
      <c r="S70" s="21">
        <f>IF(D7L563C7=0,0,D7L563C5/D7L563C7)</f>
        <v>0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0.56716253197672128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15561.619568204918</v>
      </c>
      <c r="R71" s="16" t="s">
        <v>43520</v>
      </c>
      <c r="S71" s="21">
        <f>IF(D7L564C7=0,0,D7L564C5/D7L564C7)</f>
        <v>0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0.56716253197672128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15561.619568204918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0.56716253197672128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15561.619568204918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0.56716253197672128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15561.619568204918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0.56716253197672128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15561.619568204918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0.56716253197672128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15561.619568204918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0.56716253197672128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15561.619568204918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0.56716253197672128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15561.619568204918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0.56716253197672128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15561.619568204918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0.56716253197672128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15561.619568204918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0.56716253197672128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15561.619568204918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0.56716253197672128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15561.619568204918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0.56716253197672128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15561.619568204918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0.56716253197672128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15561.619568204918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0.56716253197672128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15561.619568204918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0.56716253197672128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15561.619568204918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15561.619568204918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15561.619568204918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15561.619568204918</v>
      </c>
      <c r="R89" s="16" t="s">
        <v>43608</v>
      </c>
      <c r="S89" s="21">
        <f>IF(D7L582C7=0,0,D7L582C5/D7L582C7)</f>
        <v>0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51978-FFB3-4234-AC58-0E8ED26BC360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15561.619568204918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15561.619568204918</v>
      </c>
      <c r="R9" s="16" t="s">
        <v>43646</v>
      </c>
      <c r="S9" s="21">
        <f>IF(D7L602C7=0,0,D7L602C5/D7L602C7)</f>
        <v>0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15561.619568204918</v>
      </c>
      <c r="R10" s="16" t="s">
        <v>43650</v>
      </c>
      <c r="S10" s="21">
        <f>IF(D7L603C7=0,0,D7L603C5/D7L603C7)</f>
        <v>0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15561.619568204918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15561.619568204918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15561.619568204918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15561.619568204918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15561.619568204918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15561.619568204918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15561.619568204918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15561.619568204918</v>
      </c>
      <c r="R18" s="16" t="s">
        <v>43684</v>
      </c>
      <c r="S18" s="21">
        <f>IF(D7L611C7=0,0,D7L611C5/D7L611C7)</f>
        <v>0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15561.619568204918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15561.619568204918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15561.619568204918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15561.619568204918</v>
      </c>
      <c r="R22" s="16" t="s">
        <v>43700</v>
      </c>
      <c r="S22" s="21">
        <f>IF(D7L615C7=0,0,D7L615C5/D7L615C7)</f>
        <v>0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15561.619568204918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15561.619568204918</v>
      </c>
      <c r="R24" s="16" t="s">
        <v>43708</v>
      </c>
      <c r="S24" s="21">
        <f>IF(D7L617C7=0,0,D7L617C5/D7L617C7)</f>
        <v>0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15561.619568204918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15561.619568204918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50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50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15561.619568204918</v>
      </c>
      <c r="R27" s="16" t="s">
        <v>43721</v>
      </c>
      <c r="S27" s="21">
        <f>IF(D7L620C7=0,0,D7L620C5/D7L620C7)</f>
        <v>3.2130331795386293E-3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15561.619568204918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49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49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15561.619568204918</v>
      </c>
      <c r="R29" s="16" t="s">
        <v>43730</v>
      </c>
      <c r="S29" s="21">
        <f>IF(D7L622C7=0,0,D7L622C5/D7L622C7)</f>
        <v>3.1487725159478567E-3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15561.619568204918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99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99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6.361805695486486E-3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15561.619568204918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15561.619568204918</v>
      </c>
      <c r="R33" s="16" t="s">
        <v>43746</v>
      </c>
      <c r="S33" s="21">
        <f>IF(D7L626C7=0,0,D7L626C5/D7L626C7)</f>
        <v>0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15561.619568204918</v>
      </c>
      <c r="R34" s="16" t="s">
        <v>43750</v>
      </c>
      <c r="S34" s="21">
        <f>IF(D7L627C7=0,0,D7L627C5/D7L627C7)</f>
        <v>0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15561.619568204918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15561.619568204918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15561.619568204918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49267-1A40-4A8F-93A2-8E489CB9B7AE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274526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274526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5950.65</v>
      </c>
      <c r="R8" s="16" t="s">
        <v>43792</v>
      </c>
      <c r="S8" s="21">
        <f>IF(D7L701C7=0,0,D7L701C5/D7L701C7)</f>
        <v>46.133783704301216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15755.468225433171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15755.468225433171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5950.65</v>
      </c>
      <c r="R9" s="16" t="s">
        <v>43796</v>
      </c>
      <c r="S9" s="21">
        <f>IF(D7L702C7=0,0,D7L702C5/D7L702C7)</f>
        <v>2.6476886097204795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15880.062786273669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15880.062786273669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5950.65</v>
      </c>
      <c r="R10" s="16" t="s">
        <v>43801</v>
      </c>
      <c r="S10" s="21">
        <f>IF(D7L703C7=0,0,D7L703C5/D7L703C7)</f>
        <v>2.6686265847048087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1610.0091478821782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1610.0091478821782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5950.65</v>
      </c>
      <c r="R11" s="16" t="s">
        <v>43806</v>
      </c>
      <c r="S11" s="21">
        <f>IF(D7L704C7=0,0,D7L704C5/D7L704C7)</f>
        <v>0.27056021575494749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5950.65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5950.65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16146.041245940265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16146.041245940265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5950.65</v>
      </c>
      <c r="R14" s="16" t="s">
        <v>43821</v>
      </c>
      <c r="S14" s="21">
        <f>IF(D7L707C7=0,0,D7L707C5/D7L707C7)</f>
        <v>2.7133239639266744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38497.984588000007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38497.984588000007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6128.3068000000003</v>
      </c>
      <c r="R15" s="16" t="s">
        <v>43826</v>
      </c>
      <c r="S15" s="21">
        <f>IF(D7L708C7=0,0,D7L708C5/D7L708C7)</f>
        <v>6.281993680211964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499.24557174852083</v>
      </c>
      <c r="J16" s="16" t="s">
        <v>43832</v>
      </c>
      <c r="K16" s="21">
        <f>IF(FLOW_THRU_100PCT="Y",1,INDEX(VariabilityMatrix,D7L709C1,D7L709C6))</f>
        <v>0.56445051352025655</v>
      </c>
      <c r="L16" s="16" t="s">
        <v>43828</v>
      </c>
      <c r="M16" s="15">
        <f>IF(D7L709C2&lt;&gt;0,D7L709C2*D7L709C4,D7L709C3*D7L709C4)</f>
        <v>281.79941934616664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6128.3068000000003</v>
      </c>
      <c r="R16" s="16" t="s">
        <v>43830</v>
      </c>
      <c r="S16" s="21">
        <f>IF(D7L709C7=0,0,D7L709C5/D7L709C7)</f>
        <v>4.5983242768812854E-2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29.684426727969807</v>
      </c>
      <c r="J17" s="16" t="s">
        <v>43837</v>
      </c>
      <c r="K17" s="21">
        <f>IF(FLOW_THRU_100PCT="Y",1,INDEX(VariabilityMatrix,D7L710C1,D7L710C6))</f>
        <v>0.56716253197672128</v>
      </c>
      <c r="L17" s="16" t="s">
        <v>43833</v>
      </c>
      <c r="M17" s="15">
        <f>IF(D7L710C2&lt;&gt;0,D7L710C2*D7L710C4,D7L710C3*D7L710C4)</f>
        <v>16.835894623312814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5950.65</v>
      </c>
      <c r="R17" s="16" t="s">
        <v>43835</v>
      </c>
      <c r="S17" s="21">
        <f>IF(D7L710C7=0,0,D7L710C5/D7L710C7)</f>
        <v>2.8292530435016033E-3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15366.382301045263</v>
      </c>
      <c r="J18" s="16" t="s">
        <v>43842</v>
      </c>
      <c r="K18" s="21">
        <f>IF(FLOW_THRU_100PCT="Y",1,INDEX(VariabilityMatrix,D7L711C1,D7L711C6))</f>
        <v>0.56445051352025655</v>
      </c>
      <c r="L18" s="16" t="s">
        <v>43838</v>
      </c>
      <c r="M18" s="15">
        <f>IF(D7L711C2&lt;&gt;0,D7L711C2*D7L711C4,D7L711C3*D7L711C4)</f>
        <v>8673.562380773581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6128.3068000000003</v>
      </c>
      <c r="R18" s="16" t="s">
        <v>43840</v>
      </c>
      <c r="S18" s="21">
        <f>IF(D7L711C7=0,0,D7L711C5/D7L711C7)</f>
        <v>1.41532770206178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775.35011609224125</v>
      </c>
      <c r="J19" s="16" t="s">
        <v>43847</v>
      </c>
      <c r="K19" s="21">
        <f>IF(FLOW_THRU_100PCT="Y",1,INDEX(VariabilityMatrix,D7L712C1,D7L712C6))</f>
        <v>0.56716253197672128</v>
      </c>
      <c r="L19" s="16" t="s">
        <v>43843</v>
      </c>
      <c r="M19" s="15">
        <f>IF(D7L712C2&lt;&gt;0,D7L712C2*D7L712C4,D7L712C3*D7L712C4)</f>
        <v>439.74953501132035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5950.65</v>
      </c>
      <c r="R19" s="16" t="s">
        <v>43845</v>
      </c>
      <c r="S19" s="21">
        <f>IF(D7L712C7=0,0,D7L712C5/D7L712C7)</f>
        <v>7.3899411830862238E-2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41.238245514305362</v>
      </c>
      <c r="J20" s="16" t="s">
        <v>43852</v>
      </c>
      <c r="K20" s="21">
        <f>IF(FLOW_THRU_100PCT="Y",1,INDEX(VariabilityMatrix,D7L713C1,D7L713C6))</f>
        <v>0.56716253197672128</v>
      </c>
      <c r="L20" s="16" t="s">
        <v>43848</v>
      </c>
      <c r="M20" s="15">
        <f>IF(D7L713C2&lt;&gt;0,D7L713C2*D7L713C4,D7L713C3*D7L713C4)</f>
        <v>23.388787740171097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5950.65</v>
      </c>
      <c r="R20" s="16" t="s">
        <v>43850</v>
      </c>
      <c r="S20" s="21">
        <f>IF(D7L713C7=0,0,D7L713C5/D7L713C7)</f>
        <v>3.9304593179183955E-3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70.922672242275169</v>
      </c>
      <c r="J21" s="16" t="s">
        <v>43857</v>
      </c>
      <c r="K21" s="21">
        <f>IF(FLOW_THRU_100PCT="Y",1,INDEX(VariabilityMatrix,D7L714C1,D7L714C6))</f>
        <v>0.56716253197672128</v>
      </c>
      <c r="L21" s="16" t="s">
        <v>43853</v>
      </c>
      <c r="M21" s="15">
        <f>IF(D7L714C2&lt;&gt;0,D7L714C2*D7L714C4,D7L714C3*D7L714C4)</f>
        <v>40.224682363483915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5950.65</v>
      </c>
      <c r="R21" s="16" t="s">
        <v>43855</v>
      </c>
      <c r="S21" s="21">
        <f>IF(D7L714C7=0,0,D7L714C5/D7L714C7)</f>
        <v>6.7597123614199991E-3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48.348287844358012</v>
      </c>
      <c r="J22" s="16" t="s">
        <v>43862</v>
      </c>
      <c r="K22" s="21">
        <f>IF(FLOW_THRU_100PCT="Y",1,INDEX(VariabilityMatrix,D7L715C1,D7L715C6))</f>
        <v>0.56716253197672128</v>
      </c>
      <c r="L22" s="16" t="s">
        <v>43858</v>
      </c>
      <c r="M22" s="15">
        <f>IF(D7L715C2&lt;&gt;0,D7L715C2*D7L715C4,D7L715C3*D7L715C4)</f>
        <v>27.421337350545425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5950.65</v>
      </c>
      <c r="R22" s="16" t="s">
        <v>43860</v>
      </c>
      <c r="S22" s="21">
        <f>IF(D7L715C7=0,0,D7L715C5/D7L715C7)</f>
        <v>4.6081247175594978E-3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16.35309735912109</v>
      </c>
      <c r="J23" s="16" t="s">
        <v>43867</v>
      </c>
      <c r="K23" s="21">
        <f>IF(FLOW_THRU_100PCT="Y",1,INDEX(VariabilityMatrix,D7L716C1,D7L716C6))</f>
        <v>0.56716253197672128</v>
      </c>
      <c r="L23" s="16" t="s">
        <v>43863</v>
      </c>
      <c r="M23" s="15">
        <f>IF(D7L716C2&lt;&gt;0,D7L716C2*D7L716C4,D7L716C3*D7L716C4)</f>
        <v>9.2748641038609509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5950.65</v>
      </c>
      <c r="R23" s="16" t="s">
        <v>43865</v>
      </c>
      <c r="S23" s="21">
        <f>IF(D7L716C7=0,0,D7L716C5/D7L716C7)</f>
        <v>1.5586304191745359E-3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0.56716253197672128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5950.65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0.37098106750292015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0.37098106750292015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5950.65</v>
      </c>
      <c r="R25" s="16" t="s">
        <v>43875</v>
      </c>
      <c r="S25" s="21">
        <f>IF(D7L718C7=0,0,D7L718C5/D7L718C7)</f>
        <v>6.2342948669963814E-5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IF(FLOW_THRU_100PCT="Y",1,INDEX(VariabilityMatrix,D7L719C1,D7L719C6))</f>
        <v>0.56445051352025655</v>
      </c>
      <c r="L26" s="16" t="s">
        <v>43877</v>
      </c>
      <c r="M26" s="15">
        <f>IF(D7L719C2&lt;&gt;0,D7L719C2*D7L719C4,D7L719C3*D7L719C4)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6128.3068000000003</v>
      </c>
      <c r="R26" s="16" t="s">
        <v>43879</v>
      </c>
      <c r="S26" s="21">
        <f>IF(D7L719C7=0,0,D7L719C5/D7L719C7)</f>
        <v>0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2622.6655938194003</v>
      </c>
      <c r="J27" s="16" t="s">
        <v>43886</v>
      </c>
      <c r="K27" s="21">
        <f>IF(FLOW_THRU_100PCT="Y",1,INDEX(VariabilityMatrix,D7L720C1,D7L720C6))</f>
        <v>0.56670494432438212</v>
      </c>
      <c r="L27" s="16" t="s">
        <v>43882</v>
      </c>
      <c r="M27" s="15">
        <f>IF(D7L720C2&lt;&gt;0,D7L720C2*D7L720C4,D7L720C3*D7L720C4)</f>
        <v>1486.2775593268959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6070.9876666666669</v>
      </c>
      <c r="R27" s="16" t="s">
        <v>43884</v>
      </c>
      <c r="S27" s="21">
        <f>IF(D7L720C7=0,0,D7L720C5/D7L720C7)</f>
        <v>0.24481643530383759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381711.57574778737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373315.47234230133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62.49911538783244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36707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18353.5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5950.65</v>
      </c>
      <c r="R29" s="16" t="s">
        <v>43893</v>
      </c>
      <c r="S29" s="21">
        <f>IF(D7L722C7=0,0,D7L722C5/D7L722C7)</f>
        <v>3.0842849100518435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5950.65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36707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18353.5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3.0842849100518435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110035.8619729698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55017.930986484898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5950.65</v>
      </c>
      <c r="R32" s="16" t="s">
        <v>43907</v>
      </c>
      <c r="S32" s="21">
        <f>IF(D7L725C7=0,0,D7L725C5/D7L725C7)</f>
        <v>9.245701055596431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02FB51-CD75-4171-B66E-BFED273482E8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36037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36037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114.791</v>
      </c>
      <c r="R8" s="16" t="s">
        <v>43923</v>
      </c>
      <c r="S8" s="21">
        <f>IF(D7L726C7=0,0,D7L726C5/D7L726C7)</f>
        <v>313.93576151440448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2068.2187058418335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2068.2187058418335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114.791</v>
      </c>
      <c r="R9" s="16" t="s">
        <v>43927</v>
      </c>
      <c r="S9" s="21">
        <f>IF(D7L727C7=0,0,D7L727C5/D7L727C7)</f>
        <v>18.017254887942727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2084.5742211263932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2084.5742211263932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114.791</v>
      </c>
      <c r="R10" s="16" t="s">
        <v>43931</v>
      </c>
      <c r="S10" s="21">
        <f>IF(D7L728C7=0,0,D7L728C5/D7L728C7)</f>
        <v>18.159735703377383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211.34573651395519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211.34573651395519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114.791</v>
      </c>
      <c r="R11" s="16" t="s">
        <v>43935</v>
      </c>
      <c r="S11" s="21">
        <f>IF(D7L729C7=0,0,D7L729C5/D7L729C7)</f>
        <v>1.8411350760421565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114.791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114.791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2119.4891863792477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2119.4891863792477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114.791</v>
      </c>
      <c r="R14" s="16" t="s">
        <v>43947</v>
      </c>
      <c r="S14" s="21">
        <f>IF(D7L732C7=0,0,D7L732C5/D7L732C7)</f>
        <v>18.463896876752077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42520.627849861434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42520.627849861434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370.41778405851886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3E736-7737-4D5F-92F2-EF8AF2F71C3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110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110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4056.9410620796439</v>
      </c>
      <c r="R8" s="16" t="s">
        <v>43964</v>
      </c>
      <c r="S8" s="21">
        <f>IF(D7L734C7=0,0,D7L734C5/D7L734C7)</f>
        <v>2.7114024659656379E-2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6.313068724993804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6.313068724993804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4056.9410620796439</v>
      </c>
      <c r="R9" s="16" t="s">
        <v>43968</v>
      </c>
      <c r="S9" s="21">
        <f>IF(D7L735C7=0,0,D7L735C5/D7L735C7)</f>
        <v>1.5561154644326131E-3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6.362992599936268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6.362992599936268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4056.9410620796439</v>
      </c>
      <c r="R10" s="16" t="s">
        <v>43972</v>
      </c>
      <c r="S10" s="21">
        <f>IF(D7L736C7=0,0,D7L736C5/D7L736C7)</f>
        <v>1.5684212569443911E-3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0.64511560386644484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0.64511560386644484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4056.9410620796439</v>
      </c>
      <c r="R11" s="16" t="s">
        <v>43976</v>
      </c>
      <c r="S11" s="21">
        <f>IF(D7L737C7=0,0,D7L737C5/D7L737C7)</f>
        <v>1.5901527628694456E-4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4056.9410620796439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4056.9410620796439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6.4695676804872004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6.4695676804872004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4056.9410620796439</v>
      </c>
      <c r="R14" s="16" t="s">
        <v>43988</v>
      </c>
      <c r="S14" s="21">
        <f>IF(D7L740C7=0,0,D7L740C5/D7L740C7)</f>
        <v>1.5946910693276897E-3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129.79074460928371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129.79074460928371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3.1992267726648017E-2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664F6-7F39-47C4-93F1-CABFEC6CABFA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0.56445051352025655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0.56716253197672128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0.56445051352025655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0.56716253197672128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0.56716253197672128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0.56716253197672128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0.56716253197672128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0.56716253197672128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0.56716253197672128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0.56445051352025655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0.56670494432438212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50480B-4F1A-45FA-84E7-8489E7141A6A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0.56445051352025655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0.56716253197672128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0.56445051352025655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0.56716253197672128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0.56716253197672128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0.56716253197672128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0.56716253197672128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0.56716253197672128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0.56716253197672128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0.56445051352025655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0.56670494432438212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113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56.5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113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56.5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2.7082233540948097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1.3541116770474049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0037C0-4DE1-4E79-8CDD-264BDAD57824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812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812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44462.495999999999</v>
      </c>
      <c r="R8" s="16" t="s">
        <v>44339</v>
      </c>
      <c r="S8" s="21">
        <f>IF(D7L1001C7=0,0,D7L1001C5/D7L1001C7)</f>
        <v>1.8262582469504185E-2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44462.495999999999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44462.495999999999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44462.495999999999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44462.495999999999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5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5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44462.495999999999</v>
      </c>
      <c r="R13" s="16" t="s">
        <v>44364</v>
      </c>
      <c r="S13" s="21">
        <f>IF(D7L1006C7=0,0,D7L1006C5/D7L1006C7)</f>
        <v>1.1245432555113415E-4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44462.495999999999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44462.495999999999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44462.495999999999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50254.373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0.56445051352025655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50254.373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0.56716253197672128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44462.495999999999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0.56445051352025655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50254.373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0.56716253197672128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44462.495999999999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0.56716253197672128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44462.495999999999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0.56716253197672128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44462.495999999999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0.56716253197672128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44462.495999999999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0.56716253197672128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44462.495999999999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0.56716253197672128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44462.495999999999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44462.495999999999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0.56445051352025655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50254.373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0.56670494432438212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45179.646666666667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817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817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1.8375036795055318E-2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1201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600.5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44462.495999999999</v>
      </c>
      <c r="R31" s="16" t="s">
        <v>44451</v>
      </c>
      <c r="S31" s="21">
        <f>IF(D7L1024C7=0,0,D7L1024C5/D7L1024C7)</f>
        <v>1.3505764498691212E-2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44462.495999999999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1201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600.5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1.3505764498691212E-2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3556.9245210607965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1778.4622605303982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44462.495999999999</v>
      </c>
      <c r="R34" s="16" t="s">
        <v>44465</v>
      </c>
      <c r="S34" s="21">
        <f>IF(D7L1027C7=0,0,D7L1027C5/D7L1027C7)</f>
        <v>3.9999154805218276E-2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6785B-47A5-48EA-B0F2-5B59C16694CF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53364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53364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3043.2860000000001</v>
      </c>
      <c r="R8" s="16" t="s">
        <v>44493</v>
      </c>
      <c r="S8" s="21">
        <f>IF(D7L1101C7=0,0,D7L1101C5/D7L1101C7)</f>
        <v>17.534993424870354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3043.2860000000001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3405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3405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3043.2860000000001</v>
      </c>
      <c r="R10" s="16" t="s">
        <v>44503</v>
      </c>
      <c r="S10" s="21">
        <f>IF(D7L1103C7=0,0,D7L1103C5/D7L1103C7)</f>
        <v>1.1188563940424923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14382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14382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3043.2860000000001</v>
      </c>
      <c r="R11" s="16" t="s">
        <v>44508</v>
      </c>
      <c r="S11" s="21">
        <f>IF(D7L1104C7=0,0,D7L1104C5/D7L1104C7)</f>
        <v>4.7258128220614166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3043.2860000000001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354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354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3043.2860000000001</v>
      </c>
      <c r="R13" s="16" t="s">
        <v>44518</v>
      </c>
      <c r="S13" s="21">
        <f>IF(D7L1106C7=0,0,D7L1106C5/D7L1106C7)</f>
        <v>0.11632163391807408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3043.2860000000001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3043.2860000000001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3043.2860000000001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2904.5554000000002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0.56445051352025655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2904.5554000000002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0.56716253197672128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3043.2860000000001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0.56445051352025655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2904.5554000000002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0.56716253197672128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3043.2860000000001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0.56716253197672128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3043.2860000000001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0.56716253197672128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3043.2860000000001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0.56716253197672128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3043.2860000000001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0.56716253197672128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3043.2860000000001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0.56716253197672128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3043.2860000000001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3043.2860000000001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0.56445051352025655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2904.5554000000002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0.56670494432438212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2789.9660000000003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71505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71505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23.495984274892336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1489B-51B7-4F8C-9014-BC0DCCC05098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93173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93173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93173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93173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93173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93173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93173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0BF879-CC1E-47AF-896A-B505A6DB223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0.56445051352025655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0.56716253197672128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0.56445051352025655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0.56716253197672128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0.56716253197672128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0.56716253197672128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0.56716253197672128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0.56716253197672128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0.56716253197672128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0.56716253197672128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0.56445051352025655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11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5.5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11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36.327547749754508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18.163773874877254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79B26-4984-40E2-BF7B-4158D8FE881E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15189681.355209999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94372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94372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1828190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335582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111819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195917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50272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131145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133748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68200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612653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3467526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4184664.7056605741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824964.59029927326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1169408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11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36.327547749754508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-1169408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3561898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11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36.327547749754508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10458375.355209999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3467515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5009592.9684120975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18935483.323622096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6E167-64C8-4444-9965-62E0A20D795D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1782.7082505129783</v>
      </c>
      <c r="J8" s="16" t="s">
        <v>44958</v>
      </c>
      <c r="K8" s="21">
        <f>IF(FLOW_THRU_100PCT="Y",1,INDEX(VariabilityMatrix,D8L201C1,D8L201C6))</f>
        <v>0.56445051352025655</v>
      </c>
      <c r="L8" s="16" t="s">
        <v>44956</v>
      </c>
      <c r="M8" s="15">
        <f>IF(D8L201C2&lt;&gt;0,D8L201C2*D8L201C4,D8L201C3*D8L201C4)</f>
        <v>1006.2505874588488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182.38314142489628</v>
      </c>
      <c r="J9" s="16" t="s">
        <v>44962</v>
      </c>
      <c r="K9" s="21">
        <f>IF(FLOW_THRU_100PCT="Y",1,INDEX(VariabilityMatrix,D8L202C1,D8L202C6))</f>
        <v>0.56445051352025655</v>
      </c>
      <c r="L9" s="16" t="s">
        <v>44960</v>
      </c>
      <c r="M9" s="15">
        <f>IF(D8L202C2&lt;&gt;0,D8L202C2*D8L202C4,D8L202C3*D8L202C4)</f>
        <v>102.94625783472029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7.9410219041336312</v>
      </c>
      <c r="J10" s="16" t="s">
        <v>44965</v>
      </c>
      <c r="K10" s="21">
        <f>IF(FLOW_THRU_100PCT="Y",1,INDEX(VariabilityMatrix,D8L203C1,D8L203C6))</f>
        <v>0.56445051352025655</v>
      </c>
      <c r="L10" s="16" t="s">
        <v>44963</v>
      </c>
      <c r="M10" s="15">
        <f>IF(D8L203C2&lt;&gt;0,D8L203C2*D8L203C4,D8L203C3*D8L203C4)</f>
        <v>4.4823138916638339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257.32747504284083</v>
      </c>
      <c r="J11" s="16" t="s">
        <v>44968</v>
      </c>
      <c r="K11" s="21">
        <f>IF(FLOW_THRU_100PCT="Y",1,INDEX(VariabilityMatrix,D8L204C1,D8L204C6))</f>
        <v>0.56445051352025655</v>
      </c>
      <c r="L11" s="16" t="s">
        <v>44966</v>
      </c>
      <c r="M11" s="15">
        <f>IF(D8L204C2&lt;&gt;0,D8L204C2*D8L204C4,D8L204C3*D8L204C4)</f>
        <v>145.24862543080252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1827.9183280000002</v>
      </c>
      <c r="J12" s="16" t="s">
        <v>44971</v>
      </c>
      <c r="K12" s="21">
        <f>IF(FLOW_THRU_100PCT="Y",1,INDEX(VariabilityMatrix,D8L205C1,D8L205C6))</f>
        <v>0.56445051352025655</v>
      </c>
      <c r="L12" s="16" t="s">
        <v>44969</v>
      </c>
      <c r="M12" s="15">
        <f>IF(D8L205C2&lt;&gt;0,D8L205C2*D8L205C4,D8L205C3*D8L205C4)</f>
        <v>1031.7694389126889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1432.5030062156266</v>
      </c>
      <c r="J13" s="16" t="s">
        <v>44974</v>
      </c>
      <c r="K13" s="21">
        <f>IF(FLOW_THRU_100PCT="Y",1,INDEX(VariabilityMatrix,D8L206C1,D8L206C6))</f>
        <v>0.56445051352025655</v>
      </c>
      <c r="L13" s="16" t="s">
        <v>44972</v>
      </c>
      <c r="M13" s="15">
        <f>IF(D8L206C2&lt;&gt;0,D8L206C2*D8L206C4,D8L206C3*D8L206C4)</f>
        <v>808.57705747772161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103.53196612997166</v>
      </c>
      <c r="J14" s="16" t="s">
        <v>44977</v>
      </c>
      <c r="K14" s="21">
        <f>IF(FLOW_THRU_100PCT="Y",1,INDEX(VariabilityMatrix,D8L207C1,D8L207C6))</f>
        <v>0.56445051352025655</v>
      </c>
      <c r="L14" s="16" t="s">
        <v>44975</v>
      </c>
      <c r="M14" s="15">
        <f>IF(D8L207C2&lt;&gt;0,D8L207C2*D8L207C4,D8L207C3*D8L207C4)</f>
        <v>58.438671447824312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4.5078158232880305</v>
      </c>
      <c r="J15" s="16" t="s">
        <v>44980</v>
      </c>
      <c r="K15" s="21">
        <f>IF(FLOW_THRU_100PCT="Y",1,INDEX(VariabilityMatrix,D8L208C1,D8L208C6))</f>
        <v>0.56445051352025655</v>
      </c>
      <c r="L15" s="16" t="s">
        <v>44978</v>
      </c>
      <c r="M15" s="15">
        <f>IF(D8L208C2&lt;&gt;0,D8L208C2*D8L208C4,D8L208C3*D8L208C4)</f>
        <v>2.544438956309667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146.07501122255482</v>
      </c>
      <c r="J16" s="16" t="s">
        <v>44983</v>
      </c>
      <c r="K16" s="21">
        <f>IF(FLOW_THRU_100PCT="Y",1,INDEX(VariabilityMatrix,D8L209C1,D8L209C6))</f>
        <v>0.56445051352025655</v>
      </c>
      <c r="L16" s="16" t="s">
        <v>44981</v>
      </c>
      <c r="M16" s="15">
        <f>IF(D8L209C2&lt;&gt;0,D8L209C2*D8L209C4,D8L209C3*D8L209C4)</f>
        <v>82.452115097048306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85.174577266003041</v>
      </c>
      <c r="J17" s="16" t="s">
        <v>44986</v>
      </c>
      <c r="K17" s="21">
        <f>IF(FLOW_THRU_100PCT="Y",1,INDEX(VariabilityMatrix,D8L210C1,D8L210C6))</f>
        <v>0.56716253197672128</v>
      </c>
      <c r="L17" s="16" t="s">
        <v>44984</v>
      </c>
      <c r="M17" s="15">
        <f>IF(D8L210C2&lt;&gt;0,D8L210C2*D8L210C4,D8L210C3*D8L210C4)</f>
        <v>48.307828902233169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6.1558624382468583</v>
      </c>
      <c r="J18" s="16" t="s">
        <v>44989</v>
      </c>
      <c r="K18" s="21">
        <f>IF(FLOW_THRU_100PCT="Y",1,INDEX(VariabilityMatrix,D8L211C1,D8L211C6))</f>
        <v>0.56716253197672128</v>
      </c>
      <c r="L18" s="16" t="s">
        <v>44987</v>
      </c>
      <c r="M18" s="15">
        <f>IF(D8L211C2&lt;&gt;0,D8L211C2*D8L211C4,D8L211C3*D8L211C4)</f>
        <v>3.4913745269764811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0.26802827322218092</v>
      </c>
      <c r="J19" s="16" t="s">
        <v>44992</v>
      </c>
      <c r="K19" s="21">
        <f>IF(FLOW_THRU_100PCT="Y",1,INDEX(VariabilityMatrix,D8L212C1,D8L212C6))</f>
        <v>0.56716253197672128</v>
      </c>
      <c r="L19" s="16" t="s">
        <v>44990</v>
      </c>
      <c r="M19" s="15">
        <f>IF(D8L212C2&lt;&gt;0,D8L212C2*D8L212C4,D8L212C3*D8L212C4)</f>
        <v>0.15201559408204057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8.6854109736750882</v>
      </c>
      <c r="J20" s="16" t="s">
        <v>44995</v>
      </c>
      <c r="K20" s="21">
        <f>IF(FLOW_THRU_100PCT="Y",1,INDEX(VariabilityMatrix,D8L213C1,D8L213C6))</f>
        <v>0.56716253197672128</v>
      </c>
      <c r="L20" s="16" t="s">
        <v>44993</v>
      </c>
      <c r="M20" s="15">
        <f>IF(D8L213C2&lt;&gt;0,D8L213C2*D8L213C4,D8L213C3*D8L213C4)</f>
        <v>4.926039679087963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32427.843646599998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0.83202078820655256</v>
      </c>
      <c r="L21" s="16" t="s">
        <v>44996</v>
      </c>
      <c r="M21" s="15">
        <f>IF(D8L214C2&lt;&gt;0,D8L214C2*D8L214C4,D8L214C3*D8L214C4)</f>
        <v>26980.640030682978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74376.702835599994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0.83202078820655256</v>
      </c>
      <c r="L22" s="16" t="s">
        <v>44998</v>
      </c>
      <c r="M22" s="15">
        <f>IF(D8L215C2&lt;&gt;0,D8L215C2*D8L215C4,D8L215C3*D8L215C4)</f>
        <v>61882.962917480443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7983.5901648111058</v>
      </c>
      <c r="J23" s="16" t="s">
        <v>45002</v>
      </c>
      <c r="K23" s="21">
        <f>IF(FLOW_THRU_100PCT="Y",1,INDEX(VariabilityMatrix,D8L216C1,D8L216C6))</f>
        <v>0.56445051352025655</v>
      </c>
      <c r="L23" s="16" t="s">
        <v>45000</v>
      </c>
      <c r="M23" s="15">
        <f>IF(D8L216C2&lt;&gt;0,D8L216C2*D8L216C4,D8L216C3*D8L216C4)</f>
        <v>4506.3415682628984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347.60813898195454</v>
      </c>
      <c r="J24" s="16" t="s">
        <v>45005</v>
      </c>
      <c r="K24" s="21">
        <f>IF(FLOW_THRU_100PCT="Y",1,INDEX(VariabilityMatrix,D8L217C1,D8L217C6))</f>
        <v>0.56445051352025655</v>
      </c>
      <c r="L24" s="16" t="s">
        <v>45003</v>
      </c>
      <c r="M24" s="15">
        <f>IF(D8L217C2&lt;&gt;0,D8L217C2*D8L217C4,D8L217C3*D8L217C4)</f>
        <v>196.20759255218493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11264.183097392703</v>
      </c>
      <c r="J25" s="16" t="s">
        <v>45008</v>
      </c>
      <c r="K25" s="21">
        <f>IF(FLOW_THRU_100PCT="Y",1,INDEX(VariabilityMatrix,D8L218C1,D8L218C6))</f>
        <v>0.56445051352025655</v>
      </c>
      <c r="L25" s="16" t="s">
        <v>45006</v>
      </c>
      <c r="M25" s="15">
        <f>IF(D8L218C2&lt;&gt;0,D8L218C2*D8L218C4,D8L218C3*D8L218C4)</f>
        <v>6358.0739337095047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3659.084597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0.56445051352025655</v>
      </c>
      <c r="L26" s="16" t="s">
        <v>45009</v>
      </c>
      <c r="M26" s="15">
        <f>IF(D8L219C2&lt;&gt;0,D8L219C2*D8L219C4,D8L219C3*D8L219C4)</f>
        <v>2065.372179790711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IF(FLOW_THRU_100PCT="Y",1,INDEX(VariabilityMatrix,D8L220C1,D8L220C6))</f>
        <v>0.56445051352025655</v>
      </c>
      <c r="L27" s="16" t="s">
        <v>45011</v>
      </c>
      <c r="M27" s="15">
        <f>IF(D8L220C2&lt;&gt;0,D8L220C2*D8L220C4,D8L220C3*D8L220C4)</f>
        <v>0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0.56445051352025655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0.56445051352025655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0.56445051352025655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44091.305134287672</v>
      </c>
      <c r="J31" s="16" t="s">
        <v>45025</v>
      </c>
      <c r="K31" s="21">
        <f>IF(FLOW_THRU_100PCT="Y",1,INDEX(VariabilityMatrix,D8L224C1,D8L224C6))</f>
        <v>0.56445051352025655</v>
      </c>
      <c r="L31" s="16" t="s">
        <v>45023</v>
      </c>
      <c r="M31" s="15">
        <f>IF(D8L224C2&lt;&gt;0,D8L224C2*D8L224C4,D8L224C3*D8L224C4)</f>
        <v>24887.359824826999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3186.6317138480022</v>
      </c>
      <c r="J32" s="16" t="s">
        <v>45028</v>
      </c>
      <c r="K32" s="21">
        <f>IF(FLOW_THRU_100PCT="Y",1,INDEX(VariabilityMatrix,D8L225C1,D8L225C6))</f>
        <v>0.56445051352025655</v>
      </c>
      <c r="L32" s="16" t="s">
        <v>45026</v>
      </c>
      <c r="M32" s="15">
        <f>IF(D8L225C2&lt;&gt;0,D8L225C2*D8L225C4,D8L225C3*D8L225C4)</f>
        <v>1798.69590728144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138.74699186763539</v>
      </c>
      <c r="J33" s="16" t="s">
        <v>45031</v>
      </c>
      <c r="K33" s="21">
        <f>IF(FLOW_THRU_100PCT="Y",1,INDEX(VariabilityMatrix,D8L226C1,D8L226C6))</f>
        <v>0.56445051352025655</v>
      </c>
      <c r="L33" s="16" t="s">
        <v>45029</v>
      </c>
      <c r="M33" s="15">
        <f>IF(D8L226C2&lt;&gt;0,D8L226C2*D8L226C4,D8L226C3*D8L226C4)</f>
        <v>78.315810809077647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4496.0728629275127</v>
      </c>
      <c r="J34" s="16" t="s">
        <v>45034</v>
      </c>
      <c r="K34" s="21">
        <f>IF(FLOW_THRU_100PCT="Y",1,INDEX(VariabilityMatrix,D8L227C1,D8L227C6))</f>
        <v>0.56445051352025655</v>
      </c>
      <c r="L34" s="16" t="s">
        <v>45032</v>
      </c>
      <c r="M34" s="15">
        <f>IF(D8L227C2&lt;&gt;0,D8L227C2*D8L227C4,D8L227C3*D8L227C4)</f>
        <v>2537.8106363039246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2224.7395570916483</v>
      </c>
      <c r="J35" s="16" t="s">
        <v>45037</v>
      </c>
      <c r="K35" s="21">
        <f>IF(FLOW_THRU_100PCT="Y",1,INDEX(VariabilityMatrix,D8L228C1,D8L228C6))</f>
        <v>0.56716253197672128</v>
      </c>
      <c r="L35" s="16" t="s">
        <v>45035</v>
      </c>
      <c r="M35" s="15">
        <f>IF(D8L228C2&lt;&gt;0,D8L228C2*D8L228C4,D8L228C3*D8L228C4)</f>
        <v>1261.7889201888688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160.78965242893889</v>
      </c>
      <c r="J36" s="16" t="s">
        <v>45040</v>
      </c>
      <c r="K36" s="21">
        <f>IF(FLOW_THRU_100PCT="Y",1,INDEX(VariabilityMatrix,D8L229C1,D8L229C6))</f>
        <v>0.56716253197672128</v>
      </c>
      <c r="L36" s="16" t="s">
        <v>45038</v>
      </c>
      <c r="M36" s="15">
        <f>IF(D8L229C2&lt;&gt;0,D8L229C2*D8L229C4,D8L229C3*D8L229C4)</f>
        <v>91.193866387253962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7.0008342981745688</v>
      </c>
      <c r="J37" s="16" t="s">
        <v>45043</v>
      </c>
      <c r="K37" s="21">
        <f>IF(FLOW_THRU_100PCT="Y",1,INDEX(VariabilityMatrix,D8L230C1,D8L230C6))</f>
        <v>0.56716253197672128</v>
      </c>
      <c r="L37" s="16" t="s">
        <v>45041</v>
      </c>
      <c r="M37" s="15">
        <f>IF(D8L230C2&lt;&gt;0,D8L230C2*D8L230C4,D8L230C3*D8L230C4)</f>
        <v>3.9706109065021611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226.86085429443551</v>
      </c>
      <c r="J38" s="16" t="s">
        <v>45046</v>
      </c>
      <c r="K38" s="21">
        <f>IF(FLOW_THRU_100PCT="Y",1,INDEX(VariabilityMatrix,D8L231C1,D8L231C6))</f>
        <v>0.56716253197672128</v>
      </c>
      <c r="L38" s="16" t="s">
        <v>45044</v>
      </c>
      <c r="M38" s="15">
        <f>IF(D8L231C2&lt;&gt;0,D8L231C2*D8L231C4,D8L231C3*D8L231C4)</f>
        <v>128.6669765280341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118.32635883660302</v>
      </c>
      <c r="J39" s="16" t="s">
        <v>45049</v>
      </c>
      <c r="K39" s="21">
        <f>IF(FLOW_THRU_100PCT="Y",1,INDEX(VariabilityMatrix,D8L232C1,D8L232C6))</f>
        <v>0.56716253197672128</v>
      </c>
      <c r="L39" s="16" t="s">
        <v>45047</v>
      </c>
      <c r="M39" s="15">
        <f>IF(D8L232C2&lt;&gt;0,D8L232C2*D8L232C4,D8L232C3*D8L232C4)</f>
        <v>67.110277277353859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8.551856800438749</v>
      </c>
      <c r="J40" s="16" t="s">
        <v>45052</v>
      </c>
      <c r="K40" s="21">
        <f>IF(FLOW_THRU_100PCT="Y",1,INDEX(VariabilityMatrix,D8L233C1,D8L233C6))</f>
        <v>0.56716253197672128</v>
      </c>
      <c r="L40" s="16" t="s">
        <v>45050</v>
      </c>
      <c r="M40" s="15">
        <f>IF(D8L233C2&lt;&gt;0,D8L233C2*D8L233C4,D8L233C3*D8L233C4)</f>
        <v>4.8502927560391838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0.37235065501524534</v>
      </c>
      <c r="J41" s="16" t="s">
        <v>45055</v>
      </c>
      <c r="K41" s="21">
        <f>IF(FLOW_THRU_100PCT="Y",1,INDEX(VariabilityMatrix,D8L234C1,D8L234C6))</f>
        <v>0.56716253197672128</v>
      </c>
      <c r="L41" s="16" t="s">
        <v>45053</v>
      </c>
      <c r="M41" s="15">
        <f>IF(D8L234C2&lt;&gt;0,D8L234C2*D8L234C4,D8L234C3*D8L234C4)</f>
        <v>0.21118334028163721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12.065960155045632</v>
      </c>
      <c r="J42" s="16" t="s">
        <v>45058</v>
      </c>
      <c r="K42" s="21">
        <f>IF(FLOW_THRU_100PCT="Y",1,INDEX(VariabilityMatrix,D8L235C1,D8L235C6))</f>
        <v>0.56716253197672128</v>
      </c>
      <c r="L42" s="16" t="s">
        <v>45056</v>
      </c>
      <c r="M42" s="15">
        <f>IF(D8L235C2&lt;&gt;0,D8L235C2*D8L235C4,D8L235C3*D8L235C4)</f>
        <v>6.8433605122659129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203.50093610260606</v>
      </c>
      <c r="J43" s="16" t="s">
        <v>45061</v>
      </c>
      <c r="K43" s="21">
        <f>IF(FLOW_THRU_100PCT="Y",1,INDEX(VariabilityMatrix,D8L236C1,D8L236C6))</f>
        <v>0.56716253197672128</v>
      </c>
      <c r="L43" s="16" t="s">
        <v>45059</v>
      </c>
      <c r="M43" s="15">
        <f>IF(D8L236C2&lt;&gt;0,D8L236C2*D8L236C4,D8L236C3*D8L236C4)</f>
        <v>115.41810617958703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14.707719238685607</v>
      </c>
      <c r="J44" s="16" t="s">
        <v>45064</v>
      </c>
      <c r="K44" s="21">
        <f>IF(FLOW_THRU_100PCT="Y",1,INDEX(VariabilityMatrix,D8L237C1,D8L237C6))</f>
        <v>0.56716253197672128</v>
      </c>
      <c r="L44" s="16" t="s">
        <v>45062</v>
      </c>
      <c r="M44" s="15">
        <f>IF(D8L237C2&lt;&gt;0,D8L237C2*D8L237C4,D8L237C3*D8L237C4)</f>
        <v>8.3416672830156653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0.64037892823742626</v>
      </c>
      <c r="J45" s="16" t="s">
        <v>45067</v>
      </c>
      <c r="K45" s="21">
        <f>IF(FLOW_THRU_100PCT="Y",1,INDEX(VariabilityMatrix,D8L238C1,D8L238C6))</f>
        <v>0.56716253197672128</v>
      </c>
      <c r="L45" s="16" t="s">
        <v>45065</v>
      </c>
      <c r="M45" s="15">
        <f>IF(D8L238C2&lt;&gt;0,D8L238C2*D8L238C4,D8L238C3*D8L238C4)</f>
        <v>0.36319893436367778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20.75137112872072</v>
      </c>
      <c r="J46" s="16" t="s">
        <v>45070</v>
      </c>
      <c r="K46" s="21">
        <f>IF(FLOW_THRU_100PCT="Y",1,INDEX(VariabilityMatrix,D8L239C1,D8L239C6))</f>
        <v>0.56716253197672128</v>
      </c>
      <c r="L46" s="16" t="s">
        <v>45068</v>
      </c>
      <c r="M46" s="15">
        <f>IF(D8L239C2&lt;&gt;0,D8L239C2*D8L239C4,D8L239C3*D8L239C4)</f>
        <v>11.769400191353876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138.72745518774147</v>
      </c>
      <c r="J47" s="16" t="s">
        <v>45073</v>
      </c>
      <c r="K47" s="21">
        <f>IF(FLOW_THRU_100PCT="Y",1,INDEX(VariabilityMatrix,D8L240C1,D8L240C6))</f>
        <v>0.56716253197672128</v>
      </c>
      <c r="L47" s="16" t="s">
        <v>45071</v>
      </c>
      <c r="M47" s="15">
        <f>IF(D8L240C2&lt;&gt;0,D8L240C2*D8L240C4,D8L240C3*D8L240C4)</f>
        <v>78.681014738966596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10.026314869479911</v>
      </c>
      <c r="J48" s="16" t="s">
        <v>45076</v>
      </c>
      <c r="K48" s="21">
        <f>IF(FLOW_THRU_100PCT="Y",1,INDEX(VariabilityMatrix,D8L241C1,D8L241C6))</f>
        <v>0.56716253197672128</v>
      </c>
      <c r="L48" s="16" t="s">
        <v>45074</v>
      </c>
      <c r="M48" s="15">
        <f>IF(D8L241C2&lt;&gt;0,D8L241C2*D8L241C4,D8L241C3*D8L241C4)</f>
        <v>5.6865501277700767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0.43654904381097726</v>
      </c>
      <c r="J49" s="16" t="s">
        <v>45079</v>
      </c>
      <c r="K49" s="21">
        <f>IF(FLOW_THRU_100PCT="Y",1,INDEX(VariabilityMatrix,D8L242C1,D8L242C6))</f>
        <v>0.56716253197672128</v>
      </c>
      <c r="L49" s="16" t="s">
        <v>45077</v>
      </c>
      <c r="M49" s="15">
        <f>IF(D8L242C2&lt;&gt;0,D8L242C2*D8L242C4,D8L242C3*D8L242C4)</f>
        <v>0.24759426101985049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14.146298112812119</v>
      </c>
      <c r="J50" s="16" t="s">
        <v>45082</v>
      </c>
      <c r="K50" s="21">
        <f>IF(FLOW_THRU_100PCT="Y",1,INDEX(VariabilityMatrix,D8L243C1,D8L243C6))</f>
        <v>0.56716253197672128</v>
      </c>
      <c r="L50" s="16" t="s">
        <v>45080</v>
      </c>
      <c r="M50" s="15">
        <f>IF(D8L243C2&lt;&gt;0,D8L243C2*D8L243C4,D8L243C3*D8L243C4)</f>
        <v>8.0232502557600345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46.922521607618442</v>
      </c>
      <c r="J51" s="16" t="s">
        <v>45085</v>
      </c>
      <c r="K51" s="21">
        <f>IF(FLOW_THRU_100PCT="Y",1,INDEX(VariabilityMatrix,D8L244C1,D8L244C6))</f>
        <v>0.56716253197672128</v>
      </c>
      <c r="L51" s="16" t="s">
        <v>45083</v>
      </c>
      <c r="M51" s="15">
        <f>IF(D8L244C2&lt;&gt;0,D8L244C2*D8L244C4,D8L244C3*D8L244C4)</f>
        <v>26.612696161709291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3.3912535587946762</v>
      </c>
      <c r="J52" s="16" t="s">
        <v>45088</v>
      </c>
      <c r="K52" s="21">
        <f>IF(FLOW_THRU_100PCT="Y",1,INDEX(VariabilityMatrix,D8L245C1,D8L245C6))</f>
        <v>0.56716253197672128</v>
      </c>
      <c r="L52" s="16" t="s">
        <v>45086</v>
      </c>
      <c r="M52" s="15">
        <f>IF(D8L245C2&lt;&gt;0,D8L245C2*D8L245C4,D8L245C3*D8L245C4)</f>
        <v>1.9233919549810554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0.1476562942301835</v>
      </c>
      <c r="J53" s="16" t="s">
        <v>45091</v>
      </c>
      <c r="K53" s="21">
        <f>IF(FLOW_THRU_100PCT="Y",1,INDEX(VariabilityMatrix,D8L246C1,D8L246C6))</f>
        <v>0.56716253197672128</v>
      </c>
      <c r="L53" s="16" t="s">
        <v>45089</v>
      </c>
      <c r="M53" s="15">
        <f>IF(D8L246C2&lt;&gt;0,D8L246C2*D8L246C4,D8L246C3*D8L246C4)</f>
        <v>8.3745117697890614E-2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4.7847773028629232</v>
      </c>
      <c r="J54" s="16" t="s">
        <v>45094</v>
      </c>
      <c r="K54" s="21">
        <f>IF(FLOW_THRU_100PCT="Y",1,INDEX(VariabilityMatrix,D8L247C1,D8L247C6))</f>
        <v>0.56716253197672128</v>
      </c>
      <c r="L54" s="16" t="s">
        <v>45092</v>
      </c>
      <c r="M54" s="15">
        <f>IF(D8L247C2&lt;&gt;0,D8L247C2*D8L247C4,D8L247C3*D8L247C4)</f>
        <v>2.713746410036483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0.56716253197672128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0.56716253197672128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0.56716253197672128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0.56716253197672128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1.0644691200480136</v>
      </c>
      <c r="J59" s="16" t="s">
        <v>45109</v>
      </c>
      <c r="K59" s="21">
        <f>IF(FLOW_THRU_100PCT="Y",1,D8L442C4)</f>
        <v>0.77206158862812246</v>
      </c>
      <c r="L59" s="16" t="s">
        <v>45107</v>
      </c>
      <c r="M59" s="15">
        <f>IF(D8L252C2&lt;&gt;0,D8L252C2*D8L252C4,D8L252C3*D8L252C4)</f>
        <v>0.82183571986984905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7.6932879306378862E-2</v>
      </c>
      <c r="J60" s="16" t="s">
        <v>45109</v>
      </c>
      <c r="K60" s="21">
        <f>IF(FLOW_THRU_100PCT="Y",1,D8L442C4)</f>
        <v>0.77206158862812246</v>
      </c>
      <c r="L60" s="16" t="s">
        <v>45110</v>
      </c>
      <c r="M60" s="15">
        <f>IF(D8L253C2&lt;&gt;0,D8L253C2*D8L253C4,D8L253C3*D8L253C4)</f>
        <v>5.9396921015018471E-2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3.3496828432007086E-3</v>
      </c>
      <c r="J61" s="16" t="s">
        <v>45109</v>
      </c>
      <c r="K61" s="21">
        <f>IF(FLOW_THRU_100PCT="Y",1,D8L442C4)</f>
        <v>0.77206158862812246</v>
      </c>
      <c r="L61" s="16" t="s">
        <v>45112</v>
      </c>
      <c r="M61" s="15">
        <f>IF(D8L254C2&lt;&gt;0,D8L254C2*D8L254C4,D8L254C3*D8L254C4)</f>
        <v>2.5861614573219052E-3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0.10854590739593273</v>
      </c>
      <c r="J62" s="16" t="s">
        <v>45109</v>
      </c>
      <c r="K62" s="21">
        <f>IF(FLOW_THRU_100PCT="Y",1,D8L442C4)</f>
        <v>0.77206158862812246</v>
      </c>
      <c r="L62" s="16" t="s">
        <v>45114</v>
      </c>
      <c r="M62" s="15">
        <f>IF(D8L255C2&lt;&gt;0,D8L255C2*D8L255C4,D8L255C3*D8L255C4)</f>
        <v>8.3804125703184892E-2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0.56670494432438212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0.56670494432438212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0.56670494432438212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61908.237946333342</v>
      </c>
      <c r="J66" s="16" t="s">
        <v>45109</v>
      </c>
      <c r="K66" s="21">
        <f>IF(FLOW_THRU_100PCT="Y",1,D8L442C4)</f>
        <v>0.77206158862812246</v>
      </c>
      <c r="L66" s="16" t="s">
        <v>45126</v>
      </c>
      <c r="M66" s="15">
        <f>IF(D8L259C2&lt;&gt;0,D8L259C2*D8L259C4,D8L259C3*D8L259C4)</f>
        <v>47796.972538013935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2991.9539519999994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0.8332992829576753</v>
      </c>
      <c r="L67" s="16" t="s">
        <v>45127</v>
      </c>
      <c r="M67" s="15">
        <f>IF(D8L260C2&lt;&gt;0,D8L260C2*D8L260C4,D8L260C3*D8L260C4)</f>
        <v>2493.1930828439822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86933.177319333336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0.8332992829576753</v>
      </c>
      <c r="L68" s="16" t="s">
        <v>45129</v>
      </c>
      <c r="M68" s="15">
        <f>IF(D8L261C2&lt;&gt;0,D8L261C2*D8L261C4,D8L261C3*D8L261C4)</f>
        <v>72441.354325432912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586.17678992487447</v>
      </c>
      <c r="J69" s="16" t="s">
        <v>45109</v>
      </c>
      <c r="K69" s="21">
        <f>IF(FLOW_THRU_100PCT="Y",1,D8L442C4)</f>
        <v>0.77206158862812246</v>
      </c>
      <c r="L69" s="16" t="s">
        <v>45131</v>
      </c>
      <c r="M69" s="15">
        <f>IF(D8L262C2&lt;&gt;0,D8L262C2*D8L262C4,D8L262C3*D8L262C4)</f>
        <v>452.56458364633181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25.522330036216577</v>
      </c>
      <c r="J70" s="16" t="s">
        <v>45109</v>
      </c>
      <c r="K70" s="21">
        <f>IF(FLOW_THRU_100PCT="Y",1,D8L442C4)</f>
        <v>0.77206158862812246</v>
      </c>
      <c r="L70" s="16" t="s">
        <v>45133</v>
      </c>
      <c r="M70" s="15">
        <f>IF(D8L263C2&lt;&gt;0,D8L263C2*D8L263C4,D8L263C3*D8L263C4)</f>
        <v>19.704810673252616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827.04679885229405</v>
      </c>
      <c r="J71" s="16" t="s">
        <v>45109</v>
      </c>
      <c r="K71" s="21">
        <f>IF(FLOW_THRU_100PCT="Y",1,D8L442C4)</f>
        <v>0.77206158862812246</v>
      </c>
      <c r="L71" s="16" t="s">
        <v>45135</v>
      </c>
      <c r="M71" s="15">
        <f>IF(D8L264C2&lt;&gt;0,D8L264C2*D8L264C4,D8L264C3*D8L264C4)</f>
        <v>638.5310653917054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7525.3073037511895</v>
      </c>
      <c r="J72" s="16" t="s">
        <v>45139</v>
      </c>
      <c r="K72" s="21">
        <f>IF(FLOW_THRU_100PCT="Y",1,INDEX(VariabilityMatrix,D8L265C1,D8L265C6))</f>
        <v>0.56670494432438212</v>
      </c>
      <c r="L72" s="16" t="s">
        <v>45137</v>
      </c>
      <c r="M72" s="15">
        <f>IF(D8L265C2&lt;&gt;0,D8L265C2*D8L265C4,D8L265C3*D8L265C4)</f>
        <v>4264.6288565961841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543.8800878665113</v>
      </c>
      <c r="J73" s="16" t="s">
        <v>45142</v>
      </c>
      <c r="K73" s="21">
        <f>IF(FLOW_THRU_100PCT="Y",1,INDEX(VariabilityMatrix,D8L266C1,D8L266C6))</f>
        <v>0.56670494432438212</v>
      </c>
      <c r="L73" s="16" t="s">
        <v>45140</v>
      </c>
      <c r="M73" s="15">
        <f>IF(D8L266C2&lt;&gt;0,D8L266C2*D8L266C4,D8L266C3*D8L266C4)</f>
        <v>308.21953491353133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23.680717730967476</v>
      </c>
      <c r="J74" s="16" t="s">
        <v>45145</v>
      </c>
      <c r="K74" s="21">
        <f>IF(FLOW_THRU_100PCT="Y",1,INDEX(VariabilityMatrix,D8L267C1,D8L267C6))</f>
        <v>0.56670494432438212</v>
      </c>
      <c r="L74" s="16" t="s">
        <v>45143</v>
      </c>
      <c r="M74" s="15">
        <f>IF(D8L267C2&lt;&gt;0,D8L267C2*D8L267C4,D8L267C3*D8L267C4)</f>
        <v>13.419979823289331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767.36966280625279</v>
      </c>
      <c r="J75" s="16" t="s">
        <v>45148</v>
      </c>
      <c r="K75" s="21">
        <f>IF(FLOW_THRU_100PCT="Y",1,INDEX(VariabilityMatrix,D8L268C1,D8L268C6))</f>
        <v>0.56670494432438212</v>
      </c>
      <c r="L75" s="16" t="s">
        <v>45146</v>
      </c>
      <c r="M75" s="15">
        <f>IF(D8L268C2&lt;&gt;0,D8L268C2*D8L268C4,D8L268C3*D8L268C4)</f>
        <v>434.87218203683739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2.2272089737205141</v>
      </c>
      <c r="J76" s="16" t="s">
        <v>45151</v>
      </c>
      <c r="K76" s="21">
        <f>IF(FLOW_THRU_100PCT="Y",1,INDEX(VariabilityMatrix,D8L269C1,D8L269C6))</f>
        <v>0.56716253197672128</v>
      </c>
      <c r="L76" s="16" t="s">
        <v>45149</v>
      </c>
      <c r="M76" s="15">
        <f>IF(D8L269C2&lt;&gt;0,D8L269C2*D8L269C4,D8L269C3*D8L269C4)</f>
        <v>1.2631894807766018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9.6973410520405201E-2</v>
      </c>
      <c r="J77" s="16" t="s">
        <v>45154</v>
      </c>
      <c r="K77" s="21">
        <f>IF(FLOW_THRU_100PCT="Y",1,INDEX(VariabilityMatrix,D8L270C1,D8L270C6))</f>
        <v>0.56716253197672128</v>
      </c>
      <c r="L77" s="16" t="s">
        <v>45152</v>
      </c>
      <c r="M77" s="15">
        <f>IF(D8L270C2&lt;&gt;0,D8L270C2*D8L270C4,D8L270C3*D8L270C4)</f>
        <v>5.4999685045171033E-2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3.142407007153472</v>
      </c>
      <c r="J78" s="16" t="s">
        <v>45157</v>
      </c>
      <c r="K78" s="21">
        <f>IF(FLOW_THRU_100PCT="Y",1,INDEX(VariabilityMatrix,D8L271C1,D8L271C6))</f>
        <v>0.56716253197672128</v>
      </c>
      <c r="L78" s="16" t="s">
        <v>45155</v>
      </c>
      <c r="M78" s="15">
        <f>IF(D8L271C2&lt;&gt;0,D8L271C2*D8L271C4,D8L271C3*D8L271C4)</f>
        <v>1.7822555146785541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286.63375098142006</v>
      </c>
      <c r="J79" s="16" t="s">
        <v>45160</v>
      </c>
      <c r="K79" s="21">
        <f>IF(FLOW_THRU_100PCT="Y",1,INDEX(VariabilityMatrix,D8L272C1,D8L272C6))</f>
        <v>0.56670494432438212</v>
      </c>
      <c r="L79" s="16" t="s">
        <v>45158</v>
      </c>
      <c r="M79" s="15">
        <f>IF(D8L272C2&lt;&gt;0,D8L272C2*D8L272C4,D8L272C3*D8L272C4)</f>
        <v>162.43676389141447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12.480127698341818</v>
      </c>
      <c r="J80" s="16" t="s">
        <v>45163</v>
      </c>
      <c r="K80" s="21">
        <f>IF(FLOW_THRU_100PCT="Y",1,INDEX(VariabilityMatrix,D8L273C1,D8L273C6))</f>
        <v>0.56670494432438212</v>
      </c>
      <c r="L80" s="16" t="s">
        <v>45161</v>
      </c>
      <c r="M80" s="15">
        <f>IF(D8L273C2&lt;&gt;0,D8L273C2*D8L273C4,D8L273C3*D8L273C4)</f>
        <v>7.072550072449979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404.41643249401096</v>
      </c>
      <c r="J81" s="16" t="s">
        <v>45166</v>
      </c>
      <c r="K81" s="21">
        <f>IF(FLOW_THRU_100PCT="Y",1,INDEX(VariabilityMatrix,D8L274C1,D8L274C6))</f>
        <v>0.56670494432438212</v>
      </c>
      <c r="L81" s="16" t="s">
        <v>45164</v>
      </c>
      <c r="M81" s="15">
        <f>IF(D8L274C2&lt;&gt;0,D8L274C2*D8L274C4,D8L274C3*D8L274C4)</f>
        <v>229.18479186038371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0.56716253197672128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0.56716253197672128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0.56716253197672128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0.56716253197672128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0.56716253197672128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0.56716253197672128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0.56716253197672128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0.56716253197672128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0.56716253197672128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2300.7068698532912</v>
      </c>
      <c r="J91" s="16" t="s">
        <v>45196</v>
      </c>
      <c r="K91" s="21">
        <f>IF(FLOW_THRU_100PCT="Y",1,INDEX(VariabilityMatrix,D8L284C1,D8L284C6))</f>
        <v>0.56716253197672128</v>
      </c>
      <c r="L91" s="16" t="s">
        <v>45194</v>
      </c>
      <c r="M91" s="15">
        <f>IF(D8L284C2&lt;&gt;0,D8L284C2*D8L284C4,D8L284C3*D8L284C4)</f>
        <v>1304.8747336422296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100.17353306757857</v>
      </c>
      <c r="J92" s="16" t="s">
        <v>45199</v>
      </c>
      <c r="K92" s="21">
        <f>IF(FLOW_THRU_100PCT="Y",1,INDEX(VariabilityMatrix,D8L285C1,D8L285C6))</f>
        <v>0.56716253197672128</v>
      </c>
      <c r="L92" s="16" t="s">
        <v>45197</v>
      </c>
      <c r="M92" s="15">
        <f>IF(D8L285C2&lt;&gt;0,D8L285C2*D8L285C4,D8L285C3*D8L285C4)</f>
        <v>56.814674651661683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3246.1064383895364</v>
      </c>
      <c r="J93" s="16" t="s">
        <v>45202</v>
      </c>
      <c r="K93" s="21">
        <f>IF(FLOW_THRU_100PCT="Y",1,INDEX(VariabilityMatrix,D8L286C1,D8L286C6))</f>
        <v>0.56716253197672128</v>
      </c>
      <c r="L93" s="16" t="s">
        <v>45200</v>
      </c>
      <c r="M93" s="15">
        <f>IF(D8L286C2&lt;&gt;0,D8L286C2*D8L286C4,D8L286C3*D8L286C4)</f>
        <v>1841.0699466629462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0.56716253197672128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0.56716253197672128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0.56716253197672128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204.04199022743427</v>
      </c>
      <c r="J97" s="16" t="s">
        <v>45109</v>
      </c>
      <c r="K97" s="21">
        <f>IF(FLOW_THRU_100PCT="Y",1,D8L442C4)</f>
        <v>0.77206158862812246</v>
      </c>
      <c r="L97" s="16" t="s">
        <v>45212</v>
      </c>
      <c r="M97" s="15">
        <f>IF(D8L290C2&lt;&gt;0,D8L290C2*D8L290C4,D8L290C3*D8L290C4)</f>
        <v>157.53298312183674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8.8840552975467926</v>
      </c>
      <c r="J98" s="16" t="s">
        <v>45109</v>
      </c>
      <c r="K98" s="21">
        <f>IF(FLOW_THRU_100PCT="Y",1,D8L442C4)</f>
        <v>0.77206158862812246</v>
      </c>
      <c r="L98" s="16" t="s">
        <v>45214</v>
      </c>
      <c r="M98" s="15">
        <f>IF(D8L291C2&lt;&gt;0,D8L291C2*D8L291C4,D8L291C3*D8L291C4)</f>
        <v>6.859037846484064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287.88631305357239</v>
      </c>
      <c r="J99" s="16" t="s">
        <v>45109</v>
      </c>
      <c r="K99" s="21">
        <f>IF(FLOW_THRU_100PCT="Y",1,D8L442C4)</f>
        <v>0.77206158862812246</v>
      </c>
      <c r="L99" s="16" t="s">
        <v>45216</v>
      </c>
      <c r="M99" s="15">
        <f>IF(D8L292C2&lt;&gt;0,D8L292C2*D8L292C4,D8L292C3*D8L292C4)</f>
        <v>222.2659642004341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0.56716253197672128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0.56716253197672128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0.56716253197672128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658.69705397784207</v>
      </c>
      <c r="J103" s="16" t="s">
        <v>45109</v>
      </c>
      <c r="K103" s="21">
        <f>IF(FLOW_THRU_100PCT="Y",1,D8L442C4)</f>
        <v>0.77206158862812246</v>
      </c>
      <c r="L103" s="16" t="s">
        <v>45227</v>
      </c>
      <c r="M103" s="15">
        <f>IF(D8L296C2&lt;&gt;0,D8L296C2*D8L296C4,D8L296C3*D8L296C4)</f>
        <v>508.55469391879689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28.67988616140984</v>
      </c>
      <c r="J104" s="16" t="s">
        <v>45109</v>
      </c>
      <c r="K104" s="21">
        <f>IF(FLOW_THRU_100PCT="Y",1,D8L442C4)</f>
        <v>0.77206158862812246</v>
      </c>
      <c r="L104" s="16" t="s">
        <v>45229</v>
      </c>
      <c r="M104" s="15">
        <f>IF(D8L297C2&lt;&gt;0,D8L297C2*D8L297C4,D8L297C3*D8L297C4)</f>
        <v>22.142638471451786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929.36687236563932</v>
      </c>
      <c r="J105" s="16" t="s">
        <v>45109</v>
      </c>
      <c r="K105" s="21">
        <f>IF(FLOW_THRU_100PCT="Y",1,D8L442C4)</f>
        <v>0.77206158862812246</v>
      </c>
      <c r="L105" s="16" t="s">
        <v>45231</v>
      </c>
      <c r="M105" s="15">
        <f>IF(D8L298C2&lt;&gt;0,D8L298C2*D8L298C4,D8L298C3*D8L298C4)</f>
        <v>717.52846389696504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46680.459753363226</v>
      </c>
      <c r="J106" s="16" t="s">
        <v>45235</v>
      </c>
      <c r="K106" s="21">
        <f>IF(FLOW_THRU_100PCT="Y",1,INDEX(VariabilityMatrix,D8L299C1,D8L299C6))</f>
        <v>0.83355801864349521</v>
      </c>
      <c r="L106" s="16" t="s">
        <v>45233</v>
      </c>
      <c r="M106" s="15">
        <f>IF(D8L299C2&lt;&gt;0,D8L299C2*D8L299C4,D8L299C3*D8L299C4)</f>
        <v>38910.871541380875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16023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0.83355801864349521</v>
      </c>
      <c r="L107" s="16" t="s">
        <v>45236</v>
      </c>
      <c r="M107" s="15">
        <f>IF(D8L300C2&lt;&gt;0,D8L300C2*D8L300C4,D8L300C3*D8L300C4)</f>
        <v>13356.100132724723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20054.257466367711</v>
      </c>
      <c r="J108" s="16" t="s">
        <v>45240</v>
      </c>
      <c r="K108" s="21">
        <f>IF(FLOW_THRU_100PCT="Y",1,INDEX(VariabilityMatrix,D8L301C1,D8L301C6))</f>
        <v>0.83355801864349521</v>
      </c>
      <c r="L108" s="16" t="s">
        <v>45238</v>
      </c>
      <c r="M108" s="15">
        <f>IF(D8L301C2&lt;&gt;0,D8L301C2*D8L301C4,D8L301C3*D8L301C4)</f>
        <v>16716.387119031991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3907.6719955156946</v>
      </c>
      <c r="J109" s="16" t="s">
        <v>45243</v>
      </c>
      <c r="K109" s="21">
        <f>IF(FLOW_THRU_100PCT="Y",1,INDEX(VariabilityMatrix,D8L302C1,D8L302C6))</f>
        <v>0.83355801864349521</v>
      </c>
      <c r="L109" s="16" t="s">
        <v>45241</v>
      </c>
      <c r="M109" s="15">
        <f>IF(D8L302C2&lt;&gt;0,D8L302C2*D8L302C4,D8L302C3*D8L302C4)</f>
        <v>3257.2713260907353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0.83355801864349521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54.248273542600892</v>
      </c>
      <c r="J111" s="16" t="s">
        <v>45249</v>
      </c>
      <c r="K111" s="21">
        <f>IF(FLOW_THRU_100PCT="Y",1,INDEX(VariabilityMatrix,D8L304C1,D8L304C6))</f>
        <v>0.83355801864349521</v>
      </c>
      <c r="L111" s="16" t="s">
        <v>45247</v>
      </c>
      <c r="M111" s="15">
        <f>IF(D8L304C2&lt;&gt;0,D8L304C2*D8L304C4,D8L304C3*D8L304C4)</f>
        <v>45.219083409000739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2751.2137668161431</v>
      </c>
      <c r="J112" s="16" t="s">
        <v>45252</v>
      </c>
      <c r="K112" s="21">
        <f>IF(FLOW_THRU_100PCT="Y",1,INDEX(VariabilityMatrix,D8L305C1,D8L305C6))</f>
        <v>0.83355801864349521</v>
      </c>
      <c r="L112" s="16" t="s">
        <v>45250</v>
      </c>
      <c r="M112" s="15">
        <f>IF(D8L305C2&lt;&gt;0,D8L305C2*D8L305C4,D8L305C3*D8L305C4)</f>
        <v>2293.2962963319715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146921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0.83355801864349521</v>
      </c>
      <c r="L113" s="16" t="s">
        <v>45253</v>
      </c>
      <c r="M113" s="15">
        <f>IF(D8L306C2&lt;&gt;0,D8L306C2*D8L306C4,D8L306C3*D8L306C4)</f>
        <v>122467.17765712096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40257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0.83355801864349521</v>
      </c>
      <c r="L114" s="16" t="s">
        <v>45256</v>
      </c>
      <c r="M114" s="15">
        <f>IF(D8L307C2&lt;&gt;0,D8L307C2*D8L307C4,D8L307C3*D8L307C4)</f>
        <v>33556.545156531189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130604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0.83355801864349521</v>
      </c>
      <c r="L115" s="16" t="s">
        <v>45259</v>
      </c>
      <c r="M115" s="15">
        <f>IF(D8L308C2&lt;&gt;0,D8L308C2*D8L308C4,D8L308C3*D8L308C4)</f>
        <v>108866.01146691505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73371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0.83355801864349521</v>
      </c>
      <c r="L116" s="16" t="s">
        <v>45262</v>
      </c>
      <c r="M116" s="15">
        <f>IF(D8L309C2&lt;&gt;0,D8L309C2*D8L309C4,D8L309C3*D8L309C4)</f>
        <v>61158.985385891887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327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0.83355801864349521</v>
      </c>
      <c r="L117" s="16" t="s">
        <v>45265</v>
      </c>
      <c r="M117" s="15">
        <f>IF(D8L310C2&lt;&gt;0,D8L310C2*D8L310C4,D8L310C3*D8L310C4)</f>
        <v>272.57347209642296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3294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0.83355801864349521</v>
      </c>
      <c r="L118" s="16" t="s">
        <v>45268</v>
      </c>
      <c r="M118" s="15">
        <f>IF(D8L311C2&lt;&gt;0,D8L311C2*D8L311C4,D8L311C3*D8L311C4)</f>
        <v>2745.7401134116731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62071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0.83355801864349521</v>
      </c>
      <c r="L119" s="16" t="s">
        <v>45271</v>
      </c>
      <c r="M119" s="15">
        <f>IF(D8L312C2&lt;&gt;0,D8L312C2*D8L312C4,D8L312C3*D8L312C4)</f>
        <v>51739.779775220391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86882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0.83355801864349521</v>
      </c>
      <c r="L120" s="16" t="s">
        <v>45274</v>
      </c>
      <c r="M120" s="15">
        <f>IF(D8L313C2&lt;&gt;0,D8L313C2*D8L313C4,D8L313C3*D8L313C4)</f>
        <v>72421.187775784158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19688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0.83355801864349521</v>
      </c>
      <c r="L121" s="16" t="s">
        <v>45277</v>
      </c>
      <c r="M121" s="15">
        <f>IF(D8L314C2&lt;&gt;0,D8L314C2*D8L314C4,D8L314C3*D8L314C4)</f>
        <v>16411.090271053134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0.83355801864349521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162186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0.83355801864349521</v>
      </c>
      <c r="L123" s="16" t="s">
        <v>45283</v>
      </c>
      <c r="M123" s="15">
        <f>IF(D8L316C2&lt;&gt;0,D8L316C2*D8L316C4,D8L316C3*D8L316C4)</f>
        <v>135191.44081171392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76324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0.83355801864349521</v>
      </c>
      <c r="L124" s="16" t="s">
        <v>45286</v>
      </c>
      <c r="M124" s="15">
        <f>IF(D8L317C2&lt;&gt;0,D8L317C2*D8L317C4,D8L317C3*D8L317C4)</f>
        <v>63620.482214946125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32255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0.83355801864349521</v>
      </c>
      <c r="L125" s="16" t="s">
        <v>45289</v>
      </c>
      <c r="M125" s="15">
        <f>IF(D8L318C2&lt;&gt;0,D8L318C2*D8L318C4,D8L318C3*D8L318C4)</f>
        <v>26886.413891345939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580113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74873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3512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0.83355801864349521</v>
      </c>
      <c r="L128" s="16" t="s">
        <v>45296</v>
      </c>
      <c r="M128" s="15">
        <f>IF(D8L321C2&lt;&gt;0,D8L321C2*D8L321C4,D8L321C3*D8L321C4)</f>
        <v>2927.4557614759551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59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0.83355801864349521</v>
      </c>
      <c r="L129" s="16" t="s">
        <v>45299</v>
      </c>
      <c r="M129" s="15">
        <f>IF(D8L322C2&lt;&gt;0,D8L322C2*D8L322C4,D8L322C3*D8L322C4)</f>
        <v>49.179923099966217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148702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0.83355801864349521</v>
      </c>
      <c r="L130" s="16" t="s">
        <v>45302</v>
      </c>
      <c r="M130" s="15">
        <f>IF(D8L323C2&lt;&gt;0,D8L323C2*D8L323C4,D8L323C3*D8L323C4)</f>
        <v>123951.74448832503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1169408</v>
      </c>
      <c r="J131" s="16" t="s">
        <v>45109</v>
      </c>
      <c r="K131" s="21">
        <f>IF(FLOW_THRU_100PCT="Y",1,D8L442C4)</f>
        <v>0.77206158862812246</v>
      </c>
      <c r="L131" s="16" t="s">
        <v>45305</v>
      </c>
      <c r="M131" s="15">
        <f>IF(D8L324C2&lt;&gt;0,D8L324C2*D8L324C4,D8L324C3*D8L324C4)</f>
        <v>902854.99823443545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1202746.7623505334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1001387.0709876874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1202746.7623505334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-281421.73973383044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263213.12282728544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-281421.73973383044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-738173.94816040201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33589</v>
      </c>
      <c r="J135" s="16" t="s">
        <v>45315</v>
      </c>
      <c r="K135" s="21">
        <f>IF(FLOW_THRU_100PCT="Y",1,D8L449C4)</f>
        <v>0.71786517228609303</v>
      </c>
      <c r="L135" s="16" t="s">
        <v>45313</v>
      </c>
      <c r="M135" s="15">
        <f>IF(D8L328C2&lt;&gt;0,D8L328C2*D8L328C4,D8L328C3*D8L328C4)</f>
        <v>24112.373271917579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0.71786517228609303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712.30092139880969</v>
      </c>
      <c r="J137" s="16" t="s">
        <v>45315</v>
      </c>
      <c r="K137" s="21">
        <f>IF(FLOW_THRU_100PCT="Y",1,D8L449C4)</f>
        <v>0.71786517228609303</v>
      </c>
      <c r="L137" s="16" t="s">
        <v>45318</v>
      </c>
      <c r="M137" s="15">
        <f>IF(D8L330C2&lt;&gt;0,D8L330C2*D8L330C4,D8L330C3*D8L330C4)</f>
        <v>511.33602365949935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31.013816161795678</v>
      </c>
      <c r="J138" s="16" t="s">
        <v>45315</v>
      </c>
      <c r="K138" s="21">
        <f>IF(FLOW_THRU_100PCT="Y",1,D8L449C4)</f>
        <v>0.71786517228609303</v>
      </c>
      <c r="L138" s="16" t="s">
        <v>45320</v>
      </c>
      <c r="M138" s="15">
        <f>IF(D8L331C2&lt;&gt;0,D8L331C2*D8L331C4,D8L331C3*D8L331C4)</f>
        <v>22.263738482236672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1004.9974802617586</v>
      </c>
      <c r="J139" s="16" t="s">
        <v>45315</v>
      </c>
      <c r="K139" s="21">
        <f>IF(FLOW_THRU_100PCT="Y",1,D8L449C4)</f>
        <v>0.71786517228609303</v>
      </c>
      <c r="L139" s="16" t="s">
        <v>45322</v>
      </c>
      <c r="M139" s="15">
        <f>IF(D8L332C2&lt;&gt;0,D8L332C2*D8L332C4,D8L332C3*D8L332C4)</f>
        <v>721.45268931519672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0.71786517228609303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0.71786517228609303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0.71786517228609303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34628</v>
      </c>
      <c r="J143" s="16" t="s">
        <v>45315</v>
      </c>
      <c r="K143" s="21">
        <f>IF(FLOW_THRU_100PCT="Y",1,D8L449C4)</f>
        <v>0.71786517228609303</v>
      </c>
      <c r="L143" s="16" t="s">
        <v>45330</v>
      </c>
      <c r="M143" s="15">
        <f>IF(D8L336C2&lt;&gt;0,D8L336C2*D8L336C4,D8L336C3*D8L336C4)</f>
        <v>24858.235185922829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0.71786517228609303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374</v>
      </c>
      <c r="J145" s="16" t="s">
        <v>45315</v>
      </c>
      <c r="K145" s="21">
        <f>IF(FLOW_THRU_100PCT="Y",1,D8L449C4)</f>
        <v>0.71786517228609303</v>
      </c>
      <c r="L145" s="16" t="s">
        <v>45334</v>
      </c>
      <c r="M145" s="15">
        <f>IF(D8L338C2&lt;&gt;0,D8L338C2*D8L338C4,D8L338C3*D8L338C4)</f>
        <v>268.48157443499878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0.71786517228609303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0.71786517228609303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50272</v>
      </c>
      <c r="J148" s="16" t="s">
        <v>45315</v>
      </c>
      <c r="K148" s="21">
        <f>IF(FLOW_THRU_100PCT="Y",1,D8L449C4)</f>
        <v>0.71786517228609303</v>
      </c>
      <c r="L148" s="16" t="s">
        <v>45340</v>
      </c>
      <c r="M148" s="15">
        <f>IF(D8L341C2&lt;&gt;0,D8L341C2*D8L341C4,D8L341C3*D8L341C4)</f>
        <v>36088.517941166472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34553</v>
      </c>
      <c r="J149" s="16" t="s">
        <v>45315</v>
      </c>
      <c r="K149" s="21">
        <f>IF(FLOW_THRU_100PCT="Y",1,D8L449C4)</f>
        <v>0.71786517228609303</v>
      </c>
      <c r="L149" s="16" t="s">
        <v>45342</v>
      </c>
      <c r="M149" s="15">
        <f>IF(D8L342C2&lt;&gt;0,D8L342C2*D8L342C4,D8L342C3*D8L342C4)</f>
        <v>24804.395298001371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65881</v>
      </c>
      <c r="J150" s="16" t="s">
        <v>45315</v>
      </c>
      <c r="K150" s="21">
        <f>IF(FLOW_THRU_100PCT="Y",1,D8L449C4)</f>
        <v>0.71786517228609303</v>
      </c>
      <c r="L150" s="16" t="s">
        <v>45343</v>
      </c>
      <c r="M150" s="15">
        <f>IF(D8L343C2&lt;&gt;0,D8L343C2*D8L343C4,D8L343C3*D8L343C4)</f>
        <v>47293.675415380094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124170</v>
      </c>
      <c r="J151" s="16" t="s">
        <v>45315</v>
      </c>
      <c r="K151" s="21">
        <f>IF(FLOW_THRU_100PCT="Y",1,D8L449C4)</f>
        <v>0.71786517228609303</v>
      </c>
      <c r="L151" s="16" t="s">
        <v>45345</v>
      </c>
      <c r="M151" s="15">
        <f>IF(D8L344C2&lt;&gt;0,D8L344C2*D8L344C4,D8L344C3*D8L344C4)</f>
        <v>89137.318442764168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0.71786517228609303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0.71786517228609303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0.71786517228609303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10.022440381742314</v>
      </c>
      <c r="J155" s="16" t="s">
        <v>45315</v>
      </c>
      <c r="K155" s="21">
        <f>IF(FLOW_THRU_100PCT="Y",1,D8L449C4)</f>
        <v>0.71786517228609303</v>
      </c>
      <c r="L155" s="16" t="s">
        <v>45353</v>
      </c>
      <c r="M155" s="15">
        <f>IF(D8L348C2&lt;&gt;0,D8L348C2*D8L348C4,D8L348C3*D8L348C4)</f>
        <v>7.194760891366542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0.4363803473418234</v>
      </c>
      <c r="J156" s="16" t="s">
        <v>45315</v>
      </c>
      <c r="K156" s="21">
        <f>IF(FLOW_THRU_100PCT="Y",1,D8L449C4)</f>
        <v>0.71786517228609303</v>
      </c>
      <c r="L156" s="16" t="s">
        <v>45355</v>
      </c>
      <c r="M156" s="15">
        <f>IF(D8L349C2&lt;&gt;0,D8L349C2*D8L349C4,D8L349C3*D8L349C4)</f>
        <v>0.31326225322680318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14.140831532190624</v>
      </c>
      <c r="J157" s="16" t="s">
        <v>45315</v>
      </c>
      <c r="K157" s="21">
        <f>IF(FLOW_THRU_100PCT="Y",1,D8L449C4)</f>
        <v>0.71786517228609303</v>
      </c>
      <c r="L157" s="16" t="s">
        <v>45357</v>
      </c>
      <c r="M157" s="15">
        <f>IF(D8L350C2&lt;&gt;0,D8L350C2*D8L350C4,D8L350C3*D8L350C4)</f>
        <v>10.15121046412464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0.71786517228609303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0.71786517228609303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0.71786517228609303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345239.91187008366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247835.70881465316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345239.91187008366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247835.70881465316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71151.12124721799</v>
      </c>
      <c r="J164" s="16" t="s">
        <v>45373</v>
      </c>
      <c r="K164" s="21">
        <f>IF(FLOW_THRU_100PCT="Y",1,D8L456C4)</f>
        <v>0.57598788681578084</v>
      </c>
      <c r="L164" s="16" t="s">
        <v>45371</v>
      </c>
      <c r="M164" s="15">
        <f>IF(D8L357C2&lt;&gt;0,D8L357C2*D8L357C4,D8L357C3*D8L357C4)</f>
        <v>40982.183971758495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2295.8538767216055</v>
      </c>
      <c r="J165" s="16" t="s">
        <v>45373</v>
      </c>
      <c r="K165" s="21">
        <f>IF(FLOW_THRU_100PCT="Y",1,D8L456C4)</f>
        <v>0.57598788681578084</v>
      </c>
      <c r="L165" s="16" t="s">
        <v>45374</v>
      </c>
      <c r="M165" s="15">
        <f>IF(D8L358C2&lt;&gt;0,D8L358C2*D8L358C4,D8L358C3*D8L358C4)</f>
        <v>1322.3840228906959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1.4881893847074648</v>
      </c>
      <c r="J166" s="16" t="s">
        <v>45373</v>
      </c>
      <c r="K166" s="21">
        <f>IF(FLOW_THRU_100PCT="Y",1,D8L456C4)</f>
        <v>0.57598788681578084</v>
      </c>
      <c r="L166" s="16" t="s">
        <v>45376</v>
      </c>
      <c r="M166" s="15">
        <f>IF(D8L359C2&lt;&gt;0,D8L359C2*D8L359C4,D8L359C3*D8L359C4)</f>
        <v>0.85717905887932977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3236.7232099218122</v>
      </c>
      <c r="J167" s="16" t="s">
        <v>45373</v>
      </c>
      <c r="K167" s="21">
        <f>IF(FLOW_THRU_100PCT="Y",1,D8L456C4)</f>
        <v>0.57598788681578084</v>
      </c>
      <c r="L167" s="16" t="s">
        <v>45378</v>
      </c>
      <c r="M167" s="15">
        <f>IF(D8L360C2&lt;&gt;0,D8L360C2*D8L360C4,D8L360C3*D8L360C4)</f>
        <v>1864.3133618904556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57130.411429144602</v>
      </c>
      <c r="J168" s="16" t="s">
        <v>45373</v>
      </c>
      <c r="K168" s="21">
        <f>IF(FLOW_THRU_100PCT="Y",1,D8L456C4)</f>
        <v>0.57598788681578084</v>
      </c>
      <c r="L168" s="16" t="s">
        <v>45380</v>
      </c>
      <c r="M168" s="15">
        <f>IF(D8L361C2&lt;&gt;0,D8L361C2*D8L361C4,D8L361C3*D8L361C4)</f>
        <v>32906.424951989131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411.21051770733112</v>
      </c>
      <c r="J169" s="16" t="s">
        <v>45373</v>
      </c>
      <c r="K169" s="21">
        <f>IF(FLOW_THRU_100PCT="Y",1,D8L456C4)</f>
        <v>0.57598788681578084</v>
      </c>
      <c r="L169" s="16" t="s">
        <v>45382</v>
      </c>
      <c r="M169" s="15">
        <f>IF(D8L362C2&lt;&gt;0,D8L362C2*D8L362C4,D8L362C3*D8L362C4)</f>
        <v>236.85227713066888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0.57598788681578084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24510.35522468013</v>
      </c>
      <c r="J171" s="16" t="s">
        <v>45373</v>
      </c>
      <c r="K171" s="21">
        <f>IF(FLOW_THRU_100PCT="Y",1,D8L456C4)</f>
        <v>0.57598788681578084</v>
      </c>
      <c r="L171" s="16" t="s">
        <v>45386</v>
      </c>
      <c r="M171" s="15">
        <f>IF(D8L364C2&lt;&gt;0,D8L364C2*D8L364C4,D8L364C3*D8L364C4)</f>
        <v>14117.667710967642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75511.939360914577</v>
      </c>
      <c r="J172" s="16" t="s">
        <v>45373</v>
      </c>
      <c r="K172" s="21">
        <f>IF(FLOW_THRU_100PCT="Y",1,D8L456C4)</f>
        <v>0.57598788681578084</v>
      </c>
      <c r="L172" s="16" t="s">
        <v>45388</v>
      </c>
      <c r="M172" s="15">
        <f>IF(D8L365C2&lt;&gt;0,D8L365C2*D8L365C4,D8L365C3*D8L365C4)</f>
        <v>43493.962381854573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5226.3544300808744</v>
      </c>
      <c r="J173" s="16" t="s">
        <v>45373</v>
      </c>
      <c r="K173" s="21">
        <f>IF(FLOW_THRU_100PCT="Y",1,D8L456C4)</f>
        <v>0.57598788681578084</v>
      </c>
      <c r="L173" s="16" t="s">
        <v>45390</v>
      </c>
      <c r="M173" s="15">
        <f>IF(D8L366C2&lt;&gt;0,D8L366C2*D8L366C4,D8L366C3*D8L366C4)</f>
        <v>3010.3168439325773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0.57598788681578084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239475.45748577366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137934.96270147312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239475.45748577366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137934.96270147312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5C27E-A753-4302-983B-C10B2471EFE8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696489.94975911488</v>
      </c>
      <c r="F8" s="16" t="s">
        <v>45463</v>
      </c>
      <c r="G8" s="15">
        <f>D1L234C7</f>
        <v>675542.35253169795</v>
      </c>
      <c r="H8" s="16" t="s">
        <v>45464</v>
      </c>
      <c r="I8" s="15">
        <f>D1L251C7</f>
        <v>1377869.3807099867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1525961.292528078</v>
      </c>
      <c r="F9" s="16" t="s">
        <v>45466</v>
      </c>
      <c r="G9" s="15">
        <f>D3L217C7</f>
        <v>192208.09306961775</v>
      </c>
      <c r="H9" s="16" t="s">
        <v>45467</v>
      </c>
      <c r="I9" s="15">
        <f>D3L224C7</f>
        <v>213777.64650544355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1.6614046961940317E-3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81182.37272518847</v>
      </c>
      <c r="F14" s="16" t="s">
        <v>45479</v>
      </c>
      <c r="G14" s="15">
        <f>D3L217C20</f>
        <v>-27.120468284760445</v>
      </c>
      <c r="H14" s="16" t="s">
        <v>45480</v>
      </c>
      <c r="I14" s="15">
        <f>D3L224C20</f>
        <v>-12.984369653180735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1865063.8019787623</v>
      </c>
      <c r="F15" s="16" t="s">
        <v>45482</v>
      </c>
      <c r="G15" s="15">
        <f>D3L217C16</f>
        <v>234921.00264064391</v>
      </c>
      <c r="H15" s="16" t="s">
        <v>45483</v>
      </c>
      <c r="I15" s="15">
        <f>D3L224C16</f>
        <v>261283.7901733199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1195087.6715271361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132850.51422523172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28257.823526198175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252254.01967641377</v>
      </c>
      <c r="F23" s="16" t="s">
        <v>45496</v>
      </c>
      <c r="G23" s="15">
        <f>D2L236C7</f>
        <v>211165.96245898562</v>
      </c>
      <c r="H23" s="16" t="s">
        <v>45497</v>
      </c>
      <c r="I23" s="15">
        <f>D2L255C7</f>
        <v>600252.59121803497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223888.23636869993</v>
      </c>
      <c r="F24" s="16" t="s">
        <v>45499</v>
      </c>
      <c r="G24" s="15">
        <f>D3L217C32</f>
        <v>10765.118635130269</v>
      </c>
      <c r="H24" s="16" t="s">
        <v>45500</v>
      </c>
      <c r="I24" s="15">
        <f>D3L224C32</f>
        <v>11973.178077035998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621959.20122321253</v>
      </c>
      <c r="F25" s="16" t="s">
        <v>45502</v>
      </c>
      <c r="G25" s="15">
        <f>D4L213C7</f>
        <v>38946.907617948753</v>
      </c>
      <c r="H25" s="16" t="s">
        <v>45503</v>
      </c>
      <c r="I25" s="15">
        <f>D4L220C7</f>
        <v>52622.015300644474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56.5</v>
      </c>
      <c r="H28" s="16" t="s">
        <v>45512</v>
      </c>
      <c r="I28" s="15">
        <f>D7L927C5</f>
        <v>1.3541116770474049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817</v>
      </c>
      <c r="F29" s="16" t="s">
        <v>45514</v>
      </c>
      <c r="G29" s="15">
        <f>D7L1026C5</f>
        <v>600.5</v>
      </c>
      <c r="H29" s="16" t="s">
        <v>45515</v>
      </c>
      <c r="I29" s="15">
        <f>D7L1027C5</f>
        <v>1778.4622605303982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129.79074460928371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99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373315.47234230133</v>
      </c>
      <c r="F34" s="16" t="s">
        <v>45525</v>
      </c>
      <c r="G34" s="15">
        <f>D7L724C5</f>
        <v>18353.5</v>
      </c>
      <c r="H34" s="16" t="s">
        <v>45526</v>
      </c>
      <c r="I34" s="15">
        <f>D7L725C5</f>
        <v>55017.930986484898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42520.627849861434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71505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85943.634406913363</v>
      </c>
      <c r="F37" s="16" t="s">
        <v>45530</v>
      </c>
      <c r="G37" s="15">
        <f>D6L1919C2</f>
        <v>85925.734430983124</v>
      </c>
      <c r="H37" s="16" t="s">
        <v>45531</v>
      </c>
      <c r="I37" s="15">
        <f>D6L1919C3</f>
        <v>65779.704599752673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3613.846194853319</v>
      </c>
      <c r="F38" s="16" t="s">
        <v>45533</v>
      </c>
      <c r="G38" s="15">
        <f>D6L1919C5</f>
        <v>5078.4293586262547</v>
      </c>
      <c r="H38" s="16" t="s">
        <v>45534</v>
      </c>
      <c r="I38" s="15">
        <f>D6L1919C6</f>
        <v>3828.2866497075893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17761.173205653085</v>
      </c>
      <c r="F39" s="16" t="s">
        <v>45536</v>
      </c>
      <c r="G39" s="15">
        <f>D6L1919C8</f>
        <v>47110.10966553296</v>
      </c>
      <c r="H39" s="16" t="s">
        <v>45537</v>
      </c>
      <c r="I39" s="15">
        <f>D6L1919C9</f>
        <v>18706.037091342507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71796.307396113581</v>
      </c>
      <c r="F40" s="16" t="s">
        <v>45539</v>
      </c>
      <c r="G40" s="15">
        <f>D6L1919C11</f>
        <v>252288.45412407641</v>
      </c>
      <c r="H40" s="16" t="s">
        <v>45540</v>
      </c>
      <c r="I40" s="15">
        <f>D6L1919C12</f>
        <v>84652.51000569349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468338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7290397.7356783394</v>
      </c>
      <c r="F42" s="16" t="s">
        <v>45543</v>
      </c>
      <c r="G42" s="15">
        <f>SUM(D8L401C2:D8L434C2)</f>
        <v>2241372.5440649586</v>
      </c>
      <c r="H42" s="16" t="s">
        <v>45544</v>
      </c>
      <c r="I42" s="15">
        <f>SUM(D8L401C3:D8L434C3)</f>
        <v>2747529.9049814059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7290397.7356783394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1001387.0709876874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10458375.355209999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-281421.73973383044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10739797.094943829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8291784.8066660268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0.77206158862812246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0.77206158862812246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2241372.5440649586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3467515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345239.91187008366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3122275.0881299162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2241372.5440649586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0.71786517228609303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0.71786517228609303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2747529.9049814059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5009592.9684120975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239475.45748577366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4770117.5109263239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2747529.9049814059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0.57598788681578084</v>
      </c>
      <c r="J63" s="16" t="s">
        <v>45568</v>
      </c>
      <c r="K63" s="21">
        <f>D8L456C3</f>
        <v>0.57598788681578084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011FE-89C7-45CE-A8FF-7E0BB0E1575C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263213.12282728544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247835.70881465316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137934.96270147312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7290397.7356783394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2241372.5440649586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2747529.9049814059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1.0361040827085677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1.1105731885004613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1.0502032616465393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648983.79434341169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12279300.184724705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1.0528518551204358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18935483.323622096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12928283.979068117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0.68275436956710933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0.31724563043289067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1.4646555841657019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37044-7188-41E6-AB20-D0FCF76AE543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8.5257523688665997E-4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8.1455416071137649E-4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1.6614046961940317E-3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1.8415614131654457E-3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2.3176030539833592E-4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2.5776840012399396E-4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2.6941366500521056E-3</v>
      </c>
      <c r="F10" s="16" t="s">
        <v>45637</v>
      </c>
      <c r="G10" s="21">
        <f>D8L703C1* D8L607C1</f>
        <v>2.7914059824937702E-3</v>
      </c>
      <c r="H10" s="16" t="s">
        <v>45638</v>
      </c>
      <c r="I10" s="21">
        <f>SUM(D8L701C3:D8L702C3)</f>
        <v>1.0463144661097125E-3</v>
      </c>
      <c r="J10" s="16" t="s">
        <v>45639</v>
      </c>
      <c r="K10" s="21">
        <f>D8L703C3*D8L608C1</f>
        <v>1.1620087928016212E-3</v>
      </c>
      <c r="L10" s="16" t="s">
        <v>45640</v>
      </c>
      <c r="M10" s="21">
        <f>SUM(D8L701C5:D8L702C5)</f>
        <v>1.9191730963180258E-3</v>
      </c>
      <c r="N10" s="16" t="s">
        <v>45641</v>
      </c>
      <c r="O10" s="21">
        <f>D8L703C5* D8L609C1</f>
        <v>2.0155218454174788E-3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0.83810183190087262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-2.7998336816798761E-4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-1.3404663632148855E-4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0.83810183190087262</v>
      </c>
      <c r="F17" s="16" t="s">
        <v>45662</v>
      </c>
      <c r="G17" s="21">
        <f>D8L710C1* D8L607C1</f>
        <v>0.86836072975802381</v>
      </c>
      <c r="H17" s="16" t="s">
        <v>45663</v>
      </c>
      <c r="I17" s="21">
        <f>SUM(D8L708C3:D8L709C3)</f>
        <v>-2.7998336816798761E-4</v>
      </c>
      <c r="J17" s="16" t="s">
        <v>45664</v>
      </c>
      <c r="K17" s="21">
        <f>D8L710C3*D8L608C1</f>
        <v>-3.1094202191342055E-4</v>
      </c>
      <c r="L17" s="16" t="s">
        <v>45665</v>
      </c>
      <c r="M17" s="21">
        <f>SUM(D8L708C5:D8L709C5)</f>
        <v>-1.3404663632148855E-4</v>
      </c>
      <c r="N17" s="16" t="s">
        <v>45666</v>
      </c>
      <c r="O17" s="21">
        <f>D8L710C5* D8L609C1</f>
        <v>-1.4077621467757474E-4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12.337717329100345</v>
      </c>
      <c r="F18" s="16" t="s">
        <v>45668</v>
      </c>
      <c r="G18" s="21">
        <f>D8L711C1* D8L607C1</f>
        <v>12.783159295985113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5.7247939130945298</v>
      </c>
      <c r="F19" s="16" t="s">
        <v>45674</v>
      </c>
      <c r="G19" s="21">
        <f>D8L712C1* D8L607C1</f>
        <v>5.9314823460223991</v>
      </c>
      <c r="H19" s="16" t="s">
        <v>45675</v>
      </c>
      <c r="I19" s="21">
        <f>D3L217C18</f>
        <v>0.71808462375565874</v>
      </c>
      <c r="J19" s="16" t="s">
        <v>45676</v>
      </c>
      <c r="K19" s="21">
        <f>D8L712C3*D8L608C1</f>
        <v>0.79748553021747604</v>
      </c>
      <c r="L19" s="16" t="s">
        <v>45677</v>
      </c>
      <c r="M19" s="21">
        <f>D3L224C18</f>
        <v>0.79866793539557246</v>
      </c>
      <c r="N19" s="16" t="s">
        <v>45678</v>
      </c>
      <c r="O19" s="21">
        <f>D8L712C5* D8L609C1</f>
        <v>0.83876367072493774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3.4835372345214037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3.4835372345214037</v>
      </c>
      <c r="F22" s="16" t="s">
        <v>45684</v>
      </c>
      <c r="G22" s="21">
        <f>D8L715C1* D8L607C1</f>
        <v>3.6093071509549395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10.264701102505118</v>
      </c>
      <c r="F26" s="16" t="s">
        <v>45696</v>
      </c>
      <c r="G26" s="21">
        <f>D8L719C1* D8L607C1</f>
        <v>10.635298720088688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1.6463218850992516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1.4082225877099006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4.0029616868240003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1.492992045549542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7.1790373054614151E-2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7.9846674238656948E-2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4.1472144335133674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0.25972895626916609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0.35092545074150649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7.2865283641621605</v>
      </c>
      <c r="F30" s="16" t="s">
        <v>45707</v>
      </c>
      <c r="G30" s="21">
        <f>D8L723C1* D8L607C1</f>
        <v>7.5496017868801957</v>
      </c>
      <c r="H30" s="16" t="s">
        <v>45708</v>
      </c>
      <c r="I30" s="21">
        <f>SUM(D8L720C3:D8L722C3)</f>
        <v>1.7397419170336808</v>
      </c>
      <c r="J30" s="16" t="s">
        <v>45709</v>
      </c>
      <c r="K30" s="21">
        <f>D8L723C3*D8L608C1</f>
        <v>1.9321107279679999</v>
      </c>
      <c r="L30" s="16" t="s">
        <v>45710</v>
      </c>
      <c r="M30" s="21">
        <f>SUM(D8L720C5:D8L722C5)</f>
        <v>4.4337338118041636</v>
      </c>
      <c r="N30" s="16" t="s">
        <v>45711</v>
      </c>
      <c r="O30" s="21">
        <f>D8L723C5* D8L609C1</f>
        <v>4.6563217104292765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1.8375036795055318E-2</v>
      </c>
      <c r="F34" s="16" t="s">
        <v>45731</v>
      </c>
      <c r="G34" s="21">
        <f>D8L727C1* D8L607C1</f>
        <v>1.9038450643276968E-2</v>
      </c>
      <c r="H34" s="16" t="s">
        <v>45732</v>
      </c>
      <c r="I34" s="21">
        <f>D7L1026C8</f>
        <v>1.3505764498691212E-2</v>
      </c>
      <c r="J34" s="16" t="s">
        <v>45733</v>
      </c>
      <c r="K34" s="21">
        <f>D8L727C3*D8L608C1</f>
        <v>1.4999139942447833E-2</v>
      </c>
      <c r="L34" s="16" t="s">
        <v>45734</v>
      </c>
      <c r="M34" s="21">
        <f>D7L1027C8</f>
        <v>3.9999154805218276E-2</v>
      </c>
      <c r="N34" s="16" t="s">
        <v>45735</v>
      </c>
      <c r="O34" s="21">
        <f>D8L727C5* D8L609C1</f>
        <v>4.2007242839545079E-2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23.495984274892336</v>
      </c>
      <c r="F36" s="16" t="s">
        <v>45739</v>
      </c>
      <c r="G36" s="21">
        <f>D8L729C1* D8L607C1</f>
        <v>24.344285234472256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62.49911538783244</v>
      </c>
      <c r="F37" s="16" t="s">
        <v>45741</v>
      </c>
      <c r="G37" s="21">
        <f>D8L730C1* D8L607C1</f>
        <v>64.755588619007057</v>
      </c>
      <c r="H37" s="16" t="s">
        <v>45742</v>
      </c>
      <c r="I37" s="21">
        <f>D7L724C8</f>
        <v>3.0842849100518435</v>
      </c>
      <c r="J37" s="16" t="s">
        <v>45743</v>
      </c>
      <c r="K37" s="21">
        <f>D8L730C3*D8L608C1</f>
        <v>3.4253241268001342</v>
      </c>
      <c r="L37" s="16" t="s">
        <v>45744</v>
      </c>
      <c r="M37" s="21">
        <f>D7L725C8</f>
        <v>9.245701055596431</v>
      </c>
      <c r="N37" s="16" t="s">
        <v>45745</v>
      </c>
      <c r="O37" s="21">
        <f>D8L730C5* D8L609C1</f>
        <v>9.7098654047962238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6.361805695486486E-3</v>
      </c>
      <c r="J39" s="16" t="s">
        <v>45755</v>
      </c>
      <c r="K39" s="21">
        <f>D8L732C3*D8L608C1</f>
        <v>7.0652508358568216E-3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3.1992267726648017E-2</v>
      </c>
      <c r="F40" s="16" t="s">
        <v>45759</v>
      </c>
      <c r="G40" s="21">
        <f>D8L733C1* D8L607C1</f>
        <v>3.3147319206685559E-2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370.41778405851886</v>
      </c>
      <c r="F41" s="16" t="s">
        <v>45761</v>
      </c>
      <c r="G41" s="21">
        <f>D8L734C1* D8L607C1</f>
        <v>383.79137837089201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23B79-1978-4D9D-8159-095624A536EE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2.0185800207529459E-2</v>
      </c>
      <c r="F9" s="16" t="s">
        <v>45826</v>
      </c>
      <c r="G9" s="21">
        <f>D8L802C1*D8L607C1</f>
        <v>2.0914590007760726E-2</v>
      </c>
      <c r="H9" s="16" t="s">
        <v>45827</v>
      </c>
      <c r="I9" s="21">
        <f>D6L228C16</f>
        <v>5.2483080539576711E-2</v>
      </c>
      <c r="J9" s="16" t="s">
        <v>45828</v>
      </c>
      <c r="K9" s="21">
        <f>D8L802C3*D8L607C1</f>
        <v>5.4377934020178008E-2</v>
      </c>
      <c r="L9" s="16" t="s">
        <v>45829</v>
      </c>
      <c r="M9" s="21">
        <f>D6L228C21</f>
        <v>2.8775483387927223</v>
      </c>
      <c r="N9" s="16" t="s">
        <v>45830</v>
      </c>
      <c r="O9" s="21">
        <f>D8L802C5*D8L607C1</f>
        <v>2.9814395820143962</v>
      </c>
      <c r="P9" s="16" t="s">
        <v>45831</v>
      </c>
      <c r="Q9" s="21">
        <f>D6L228C24</f>
        <v>2.8775483387927214</v>
      </c>
      <c r="R9" s="16" t="s">
        <v>45832</v>
      </c>
      <c r="S9" s="21">
        <f>D8L802C7*D8L607C1</f>
        <v>2.9814395820143953</v>
      </c>
      <c r="T9" s="16" t="s">
        <v>45833</v>
      </c>
      <c r="U9" s="21">
        <f>D6L237C13</f>
        <v>7.8842843234039839E-2</v>
      </c>
      <c r="V9" s="16" t="s">
        <v>45834</v>
      </c>
      <c r="W9" s="21">
        <f>D8L802C9*D8L608C1</f>
        <v>8.7560747800869643E-2</v>
      </c>
      <c r="X9" s="16" t="s">
        <v>45835</v>
      </c>
      <c r="Y9" s="21">
        <f>D6L237C16</f>
        <v>0.20499139240850328</v>
      </c>
      <c r="Z9" s="16" t="s">
        <v>45836</v>
      </c>
      <c r="AA9" s="21">
        <f>D8L802C11*D8L608C1</f>
        <v>0.22765794428226074</v>
      </c>
      <c r="AB9" s="16" t="s">
        <v>45837</v>
      </c>
      <c r="AC9" s="21">
        <f>D6L237C21</f>
        <v>30.304961419342924</v>
      </c>
      <c r="AD9" s="16" t="s">
        <v>45838</v>
      </c>
      <c r="AE9" s="21">
        <f>D8L802C13*D8L608C1</f>
        <v>33.655877630863138</v>
      </c>
      <c r="AF9" s="16" t="s">
        <v>45839</v>
      </c>
      <c r="AG9" s="21">
        <f>D6L237C24</f>
        <v>30.304961419342916</v>
      </c>
      <c r="AH9" s="16" t="s">
        <v>45840</v>
      </c>
      <c r="AI9" s="21">
        <f>D8L802C15*D8L608C1</f>
        <v>33.655877630863124</v>
      </c>
      <c r="AJ9" s="16" t="s">
        <v>45841</v>
      </c>
      <c r="AK9" s="21">
        <f>D6L240C13</f>
        <v>0.11402566017331989</v>
      </c>
      <c r="AL9" s="16" t="s">
        <v>45842</v>
      </c>
      <c r="AM9" s="21">
        <f>D8L802C17*D8L609C1</f>
        <v>0.11975012022542045</v>
      </c>
      <c r="AN9" s="16" t="s">
        <v>45843</v>
      </c>
      <c r="AO9" s="21">
        <f>D6L240C16</f>
        <v>0.29646671645063205</v>
      </c>
      <c r="AP9" s="16" t="s">
        <v>45844</v>
      </c>
      <c r="AQ9" s="21">
        <f>D8L802C19*D8L609C1</f>
        <v>0.31135031258609353</v>
      </c>
      <c r="AR9" s="16" t="s">
        <v>45845</v>
      </c>
      <c r="AS9" s="21">
        <f>D6L240C21</f>
        <v>24.204525432196029</v>
      </c>
      <c r="AT9" s="16" t="s">
        <v>45846</v>
      </c>
      <c r="AU9" s="21">
        <f>D8L802C21*D8L609C1</f>
        <v>25.41967155549888</v>
      </c>
      <c r="AV9" s="16" t="s">
        <v>45847</v>
      </c>
      <c r="AW9" s="21">
        <f>D6L240C24</f>
        <v>24.204525432196029</v>
      </c>
      <c r="AX9" s="16" t="s">
        <v>45848</v>
      </c>
      <c r="AY9" s="21">
        <f>D8L802C23*D8L609C1</f>
        <v>25.41967155549888</v>
      </c>
      <c r="AZ9" s="16" t="s">
        <v>45849</v>
      </c>
      <c r="BA9" s="21">
        <f>D6L1802C8</f>
        <v>0.20953616607200778</v>
      </c>
      <c r="BB9" s="16" t="s">
        <v>45850</v>
      </c>
      <c r="BC9" s="21">
        <f>D8L802C25*D8L608C1</f>
        <v>0.23270524806075185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5.0291366801209589E-2</v>
      </c>
      <c r="F10" s="16" t="s">
        <v>45852</v>
      </c>
      <c r="G10" s="21">
        <f>D8L803C1*D8L607C1</f>
        <v>5.2107090467727372E-2</v>
      </c>
      <c r="H10" s="16" t="s">
        <v>45853</v>
      </c>
      <c r="I10" s="21">
        <f>D6L328C16</f>
        <v>0.13075755368314507</v>
      </c>
      <c r="J10" s="16" t="s">
        <v>45854</v>
      </c>
      <c r="K10" s="21">
        <f>D8L803C3*D8L607C1</f>
        <v>0.13547843521609132</v>
      </c>
      <c r="L10" s="16" t="s">
        <v>45855</v>
      </c>
      <c r="M10" s="21">
        <f>D6L328C21</f>
        <v>5.4850605898647622</v>
      </c>
      <c r="N10" s="16" t="s">
        <v>45856</v>
      </c>
      <c r="O10" s="21">
        <f>D8L803C5*D8L607C1</f>
        <v>5.6830936710627444</v>
      </c>
      <c r="P10" s="16" t="s">
        <v>45857</v>
      </c>
      <c r="Q10" s="21">
        <f>D6L328C24</f>
        <v>5.4850605898647622</v>
      </c>
      <c r="R10" s="16" t="s">
        <v>45858</v>
      </c>
      <c r="S10" s="21">
        <f>D8L803C7*D8L607C1</f>
        <v>5.6830936710627444</v>
      </c>
      <c r="T10" s="16" t="s">
        <v>45859</v>
      </c>
      <c r="U10" s="21">
        <f>D6L337C13</f>
        <v>3.3516945432008269E-2</v>
      </c>
      <c r="V10" s="16" t="s">
        <v>45860</v>
      </c>
      <c r="W10" s="21">
        <f>D8L803C9*D8L608C1</f>
        <v>3.7223020957221395E-2</v>
      </c>
      <c r="X10" s="16" t="s">
        <v>45861</v>
      </c>
      <c r="Y10" s="21">
        <f>D6L337C16</f>
        <v>8.7144058123221402E-2</v>
      </c>
      <c r="Z10" s="16" t="s">
        <v>45862</v>
      </c>
      <c r="AA10" s="21">
        <f>D8L803C11*D8L608C1</f>
        <v>9.6779854488775519E-2</v>
      </c>
      <c r="AB10" s="16" t="s">
        <v>45863</v>
      </c>
      <c r="AC10" s="21">
        <f>D6L337C21</f>
        <v>17.085368723443374</v>
      </c>
      <c r="AD10" s="16" t="s">
        <v>45864</v>
      </c>
      <c r="AE10" s="21">
        <f>D8L803C13*D8L608C1</f>
        <v>18.974552419900562</v>
      </c>
      <c r="AF10" s="16" t="s">
        <v>45865</v>
      </c>
      <c r="AG10" s="21">
        <f>D6L337C24</f>
        <v>17.085368723443374</v>
      </c>
      <c r="AH10" s="16" t="s">
        <v>45866</v>
      </c>
      <c r="AI10" s="21">
        <f>D8L803C15*D8L608C1</f>
        <v>18.974552419900562</v>
      </c>
      <c r="AJ10" s="16" t="s">
        <v>45867</v>
      </c>
      <c r="AK10" s="21">
        <f>D6L340C13</f>
        <v>1.2820487776408554E-2</v>
      </c>
      <c r="AL10" s="16" t="s">
        <v>45868</v>
      </c>
      <c r="AM10" s="21">
        <f>D8L803C17*D8L609C1</f>
        <v>1.3464118078683852E-2</v>
      </c>
      <c r="AN10" s="16" t="s">
        <v>45869</v>
      </c>
      <c r="AO10" s="21">
        <f>D6L340C16</f>
        <v>3.3333268218662213E-2</v>
      </c>
      <c r="AP10" s="16" t="s">
        <v>45870</v>
      </c>
      <c r="AQ10" s="21">
        <f>D8L803C19*D8L609C1</f>
        <v>3.5006707004577982E-2</v>
      </c>
      <c r="AR10" s="16" t="s">
        <v>45871</v>
      </c>
      <c r="AS10" s="21">
        <f>D6L340C21</f>
        <v>2.0096845774172687</v>
      </c>
      <c r="AT10" s="16" t="s">
        <v>45872</v>
      </c>
      <c r="AU10" s="21">
        <f>D8L803C21*D8L609C1</f>
        <v>2.1105772980843627</v>
      </c>
      <c r="AV10" s="16" t="s">
        <v>45873</v>
      </c>
      <c r="AW10" s="21">
        <f>D6L340C24</f>
        <v>2.0096845774172682</v>
      </c>
      <c r="AX10" s="16" t="s">
        <v>45874</v>
      </c>
      <c r="AY10" s="21">
        <f>D8L803C23*D8L609C1</f>
        <v>2.1105772980843622</v>
      </c>
      <c r="AZ10" s="16" t="s">
        <v>45875</v>
      </c>
      <c r="BA10" s="21">
        <f>D6L1803C8</f>
        <v>0.26213995882388214</v>
      </c>
      <c r="BB10" s="16" t="s">
        <v>45876</v>
      </c>
      <c r="BC10" s="21">
        <f>D8L803C25*D8L608C1</f>
        <v>0.29112560990441844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4.6332522878188578E-2</v>
      </c>
      <c r="F11" s="16" t="s">
        <v>45878</v>
      </c>
      <c r="G11" s="21">
        <f>D8L804C1*D8L607C1</f>
        <v>4.8005316116279305E-2</v>
      </c>
      <c r="H11" s="16" t="s">
        <v>45879</v>
      </c>
      <c r="I11" s="21">
        <f>D6L428C16</f>
        <v>0.12046455948329048</v>
      </c>
      <c r="J11" s="16" t="s">
        <v>45880</v>
      </c>
      <c r="K11" s="21">
        <f>D8L804C3*D8L607C1</f>
        <v>0.12481382190232637</v>
      </c>
      <c r="L11" s="16" t="s">
        <v>45881</v>
      </c>
      <c r="M11" s="21">
        <f>D6L428C21</f>
        <v>3.895587163051442</v>
      </c>
      <c r="N11" s="16" t="s">
        <v>45882</v>
      </c>
      <c r="O11" s="21">
        <f>D8L804C5*D8L607C1</f>
        <v>4.0362337641846855</v>
      </c>
      <c r="P11" s="16" t="s">
        <v>45883</v>
      </c>
      <c r="Q11" s="21">
        <f>D6L428C24</f>
        <v>3.8955871630514429</v>
      </c>
      <c r="R11" s="16" t="s">
        <v>45884</v>
      </c>
      <c r="S11" s="21">
        <f>D8L804C7*D8L607C1</f>
        <v>4.0362337641846864</v>
      </c>
      <c r="T11" s="16" t="s">
        <v>45885</v>
      </c>
      <c r="U11" s="21">
        <f>D6L437C13</f>
        <v>2.7579347646497141E-2</v>
      </c>
      <c r="V11" s="16" t="s">
        <v>45886</v>
      </c>
      <c r="W11" s="21">
        <f>D8L804C9*D8L608C1</f>
        <v>3.0628884052533022E-2</v>
      </c>
      <c r="X11" s="16" t="s">
        <v>45887</v>
      </c>
      <c r="Y11" s="21">
        <f>D6L437C16</f>
        <v>7.17063038808924E-2</v>
      </c>
      <c r="Z11" s="16" t="s">
        <v>45888</v>
      </c>
      <c r="AA11" s="21">
        <f>D8L804C11*D8L608C1</f>
        <v>7.9635098536585666E-2</v>
      </c>
      <c r="AB11" s="16" t="s">
        <v>45889</v>
      </c>
      <c r="AC11" s="21">
        <f>D6L437C21</f>
        <v>10.379163293339484</v>
      </c>
      <c r="AD11" s="16" t="s">
        <v>45890</v>
      </c>
      <c r="AE11" s="21">
        <f>D8L804C13*D8L608C1</f>
        <v>11.52682047265098</v>
      </c>
      <c r="AF11" s="16" t="s">
        <v>45891</v>
      </c>
      <c r="AG11" s="21">
        <f>D6L437C24</f>
        <v>10.379163293339484</v>
      </c>
      <c r="AH11" s="16" t="s">
        <v>45892</v>
      </c>
      <c r="AI11" s="21">
        <f>D8L804C15*D8L608C1</f>
        <v>11.52682047265098</v>
      </c>
      <c r="AJ11" s="16" t="s">
        <v>45893</v>
      </c>
      <c r="AK11" s="21">
        <f>D6L440C13</f>
        <v>2.4459003058766329E-2</v>
      </c>
      <c r="AL11" s="16" t="s">
        <v>45894</v>
      </c>
      <c r="AM11" s="21">
        <f>D8L804C17*D8L609C1</f>
        <v>2.5686924788939081E-2</v>
      </c>
      <c r="AN11" s="16" t="s">
        <v>45895</v>
      </c>
      <c r="AO11" s="21">
        <f>D6L440C16</f>
        <v>6.3593407952792294E-2</v>
      </c>
      <c r="AP11" s="16" t="s">
        <v>45896</v>
      </c>
      <c r="AQ11" s="21">
        <f>D8L804C19*D8L609C1</f>
        <v>6.6786004451241443E-2</v>
      </c>
      <c r="AR11" s="16" t="s">
        <v>45897</v>
      </c>
      <c r="AS11" s="21">
        <f>D6L440C21</f>
        <v>2.9454783138579916</v>
      </c>
      <c r="AT11" s="16" t="s">
        <v>45898</v>
      </c>
      <c r="AU11" s="21">
        <f>D8L804C21*D8L609C1</f>
        <v>3.0933509323228119</v>
      </c>
      <c r="AV11" s="16" t="s">
        <v>45899</v>
      </c>
      <c r="AW11" s="21">
        <f>D6L440C24</f>
        <v>2.9454783138579921</v>
      </c>
      <c r="AX11" s="16" t="s">
        <v>45900</v>
      </c>
      <c r="AY11" s="21">
        <f>D8L804C23*D8L609C1</f>
        <v>3.0933509323228123</v>
      </c>
      <c r="AZ11" s="16" t="s">
        <v>45901</v>
      </c>
      <c r="BA11" s="21">
        <f>D6L1804C8</f>
        <v>7.9020405629460257E-3</v>
      </c>
      <c r="BB11" s="16" t="s">
        <v>45902</v>
      </c>
      <c r="BC11" s="21">
        <f>D8L804C25*D8L608C1</f>
        <v>8.7757943836509478E-3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4.2603483842668377E-2</v>
      </c>
      <c r="F12" s="16" t="s">
        <v>45904</v>
      </c>
      <c r="G12" s="21">
        <f>D8L805C1*D8L607C1</f>
        <v>4.4141643546997206E-2</v>
      </c>
      <c r="H12" s="16" t="s">
        <v>45905</v>
      </c>
      <c r="I12" s="21">
        <f>D6L528C16</f>
        <v>0.11076905799093777</v>
      </c>
      <c r="J12" s="16" t="s">
        <v>45906</v>
      </c>
      <c r="K12" s="21">
        <f>D8L805C3*D8L607C1</f>
        <v>0.11476827322219271</v>
      </c>
      <c r="L12" s="16" t="s">
        <v>45907</v>
      </c>
      <c r="M12" s="21">
        <f>D6L528C21</f>
        <v>5.2988765858056697</v>
      </c>
      <c r="N12" s="16" t="s">
        <v>45908</v>
      </c>
      <c r="O12" s="21">
        <f>D8L805C5*D8L607C1</f>
        <v>5.4901876643220904</v>
      </c>
      <c r="P12" s="16" t="s">
        <v>45909</v>
      </c>
      <c r="Q12" s="21">
        <f>D6L528C24</f>
        <v>5.2988765858056697</v>
      </c>
      <c r="R12" s="16" t="s">
        <v>45910</v>
      </c>
      <c r="S12" s="21">
        <f>D8L805C7*D8L607C1</f>
        <v>5.4901876643220904</v>
      </c>
      <c r="T12" s="16" t="s">
        <v>45911</v>
      </c>
      <c r="U12" s="21">
        <f>D6L537C13</f>
        <v>5.077442323271892E-2</v>
      </c>
      <c r="V12" s="16" t="s">
        <v>45912</v>
      </c>
      <c r="W12" s="21">
        <f>D8L805C9*D8L608C1</f>
        <v>5.6388713103832547E-2</v>
      </c>
      <c r="X12" s="16" t="s">
        <v>45913</v>
      </c>
      <c r="Y12" s="21">
        <f>D6L537C16</f>
        <v>0.13201350040506937</v>
      </c>
      <c r="Z12" s="16" t="s">
        <v>45914</v>
      </c>
      <c r="AA12" s="21">
        <f>D8L805C11*D8L608C1</f>
        <v>0.14661065406996482</v>
      </c>
      <c r="AB12" s="16" t="s">
        <v>45915</v>
      </c>
      <c r="AC12" s="21">
        <f>D6L537C21</f>
        <v>16.096109501497157</v>
      </c>
      <c r="AD12" s="16" t="s">
        <v>45916</v>
      </c>
      <c r="AE12" s="21">
        <f>D8L805C13*D8L608C1</f>
        <v>17.87590765153027</v>
      </c>
      <c r="AF12" s="16" t="s">
        <v>45917</v>
      </c>
      <c r="AG12" s="21">
        <f>D6L537C24</f>
        <v>16.096109501497157</v>
      </c>
      <c r="AH12" s="16" t="s">
        <v>45918</v>
      </c>
      <c r="AI12" s="21">
        <f>D8L805C15*D8L608C1</f>
        <v>17.87590765153027</v>
      </c>
      <c r="AJ12" s="16" t="s">
        <v>45919</v>
      </c>
      <c r="AK12" s="21">
        <f>D6L540C13</f>
        <v>3.6613198225533397E-2</v>
      </c>
      <c r="AL12" s="16" t="s">
        <v>45920</v>
      </c>
      <c r="AM12" s="21">
        <f>D8L805C17*D8L609C1</f>
        <v>3.8451300195766459E-2</v>
      </c>
      <c r="AN12" s="16" t="s">
        <v>45921</v>
      </c>
      <c r="AO12" s="21">
        <f>D6L540C16</f>
        <v>9.5194315386386993E-2</v>
      </c>
      <c r="AP12" s="16" t="s">
        <v>45922</v>
      </c>
      <c r="AQ12" s="21">
        <f>D8L805C19*D8L609C1</f>
        <v>9.9973380508992959E-2</v>
      </c>
      <c r="AR12" s="16" t="s">
        <v>45923</v>
      </c>
      <c r="AS12" s="21">
        <f>D6L540C21</f>
        <v>6.9973007499985362</v>
      </c>
      <c r="AT12" s="16" t="s">
        <v>45924</v>
      </c>
      <c r="AU12" s="21">
        <f>D8L805C21*D8L609C1</f>
        <v>7.3485880703702389</v>
      </c>
      <c r="AV12" s="16" t="s">
        <v>45925</v>
      </c>
      <c r="AW12" s="21">
        <f>D6L540C24</f>
        <v>6.9973007499985371</v>
      </c>
      <c r="AX12" s="16" t="s">
        <v>45926</v>
      </c>
      <c r="AY12" s="21">
        <f>D8L805C23*D8L609C1</f>
        <v>7.3485880703702398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4.7321141532711407E-2</v>
      </c>
      <c r="F13" s="16" t="s">
        <v>45930</v>
      </c>
      <c r="G13" s="21">
        <f>D8L806C1*D8L607C1</f>
        <v>4.9029627940472255E-2</v>
      </c>
      <c r="H13" s="16" t="s">
        <v>45931</v>
      </c>
      <c r="I13" s="21">
        <f>D6L628C16</f>
        <v>0.12303496798504965</v>
      </c>
      <c r="J13" s="16" t="s">
        <v>45932</v>
      </c>
      <c r="K13" s="21">
        <f>D8L806C3*D8L607C1</f>
        <v>0.12747703264522786</v>
      </c>
      <c r="L13" s="16" t="s">
        <v>45933</v>
      </c>
      <c r="M13" s="21">
        <f>D6L628C21</f>
        <v>5.9543524321839865</v>
      </c>
      <c r="N13" s="16" t="s">
        <v>45934</v>
      </c>
      <c r="O13" s="21">
        <f>D8L806C5*D8L607C1</f>
        <v>6.1693288648715185</v>
      </c>
      <c r="P13" s="16" t="s">
        <v>45935</v>
      </c>
      <c r="Q13" s="21">
        <f>D6L628C24</f>
        <v>5.9543524321839847</v>
      </c>
      <c r="R13" s="16" t="s">
        <v>45936</v>
      </c>
      <c r="S13" s="21">
        <f>D8L806C7*D8L607C1</f>
        <v>6.1693288648715168</v>
      </c>
      <c r="T13" s="16" t="s">
        <v>45937</v>
      </c>
      <c r="U13" s="21">
        <f>D6L637C13</f>
        <v>1.6018724189991104E-2</v>
      </c>
      <c r="V13" s="16" t="s">
        <v>45938</v>
      </c>
      <c r="W13" s="21">
        <f>D8L806C9*D8L608C1</f>
        <v>1.7789965599387888E-2</v>
      </c>
      <c r="X13" s="16" t="s">
        <v>45939</v>
      </c>
      <c r="Y13" s="21">
        <f>D6L637C16</f>
        <v>4.164868289397692E-2</v>
      </c>
      <c r="Z13" s="16" t="s">
        <v>45940</v>
      </c>
      <c r="AA13" s="21">
        <f>D8L806C11*D8L608C1</f>
        <v>4.6253910558408565E-2</v>
      </c>
      <c r="AB13" s="16" t="s">
        <v>45941</v>
      </c>
      <c r="AC13" s="21">
        <f>D6L637C21</f>
        <v>9.653466674304612</v>
      </c>
      <c r="AD13" s="16" t="s">
        <v>45942</v>
      </c>
      <c r="AE13" s="21">
        <f>D8L806C13*D8L608C1</f>
        <v>10.720881264565417</v>
      </c>
      <c r="AF13" s="16" t="s">
        <v>45943</v>
      </c>
      <c r="AG13" s="21">
        <f>D6L637C24</f>
        <v>9.6534666743046103</v>
      </c>
      <c r="AH13" s="16" t="s">
        <v>45944</v>
      </c>
      <c r="AI13" s="21">
        <f>D8L806C15*D8L608C1</f>
        <v>10.720881264565415</v>
      </c>
      <c r="AJ13" s="16" t="s">
        <v>45945</v>
      </c>
      <c r="AK13" s="21">
        <f>D6L640C13</f>
        <v>2.3818030955435915E-2</v>
      </c>
      <c r="AL13" s="16" t="s">
        <v>45946</v>
      </c>
      <c r="AM13" s="21">
        <f>D8L806C17*D8L609C1</f>
        <v>2.5013773795397036E-2</v>
      </c>
      <c r="AN13" s="16" t="s">
        <v>45947</v>
      </c>
      <c r="AO13" s="21">
        <f>D6L640C16</f>
        <v>6.1926880484133411E-2</v>
      </c>
      <c r="AP13" s="16" t="s">
        <v>45948</v>
      </c>
      <c r="AQ13" s="21">
        <f>D8L806C19*D8L609C1</f>
        <v>6.5035811868032326E-2</v>
      </c>
      <c r="AR13" s="16" t="s">
        <v>45949</v>
      </c>
      <c r="AS13" s="21">
        <f>D6L640C21</f>
        <v>4.5108243861544395</v>
      </c>
      <c r="AT13" s="16" t="s">
        <v>45950</v>
      </c>
      <c r="AU13" s="21">
        <f>D8L806C21*D8L609C1</f>
        <v>4.7372824830541411</v>
      </c>
      <c r="AV13" s="16" t="s">
        <v>45951</v>
      </c>
      <c r="AW13" s="21">
        <f>D6L640C24</f>
        <v>4.5108243861544395</v>
      </c>
      <c r="AX13" s="16" t="s">
        <v>45952</v>
      </c>
      <c r="AY13" s="21">
        <f>D8L806C23*D8L609C1</f>
        <v>4.7372824830541411</v>
      </c>
      <c r="AZ13" s="16" t="s">
        <v>45953</v>
      </c>
      <c r="BA13" s="21">
        <f>D6L1806C8</f>
        <v>3.9534390296562368E-2</v>
      </c>
      <c r="BB13" s="16" t="s">
        <v>45954</v>
      </c>
      <c r="BC13" s="21">
        <f>D8L806C25*D8L608C1</f>
        <v>4.3905833887074967E-2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4.7748848563343833E-2</v>
      </c>
      <c r="F14" s="16" t="s">
        <v>45956</v>
      </c>
      <c r="G14" s="21">
        <f>D8L807C1*D8L607C1</f>
        <v>4.9472776941113669E-2</v>
      </c>
      <c r="H14" s="16" t="s">
        <v>45957</v>
      </c>
      <c r="I14" s="21">
        <f>D6L728C16</f>
        <v>0.12414700626469403</v>
      </c>
      <c r="J14" s="16" t="s">
        <v>45958</v>
      </c>
      <c r="K14" s="21">
        <f>D8L807C3*D8L607C1</f>
        <v>0.12862922004689561</v>
      </c>
      <c r="L14" s="16" t="s">
        <v>45959</v>
      </c>
      <c r="M14" s="21">
        <f>D6L728C21</f>
        <v>3.5588925669680505</v>
      </c>
      <c r="N14" s="16" t="s">
        <v>45960</v>
      </c>
      <c r="O14" s="21">
        <f>D8L807C5*D8L607C1</f>
        <v>3.6873831185567716</v>
      </c>
      <c r="P14" s="16" t="s">
        <v>45961</v>
      </c>
      <c r="Q14" s="21">
        <f>D6L728C24</f>
        <v>3.55889256696805</v>
      </c>
      <c r="R14" s="16" t="s">
        <v>45962</v>
      </c>
      <c r="S14" s="21">
        <f>D8L807C7*D8L607C1</f>
        <v>3.6873831185567711</v>
      </c>
      <c r="T14" s="16" t="s">
        <v>45963</v>
      </c>
      <c r="U14" s="21">
        <f>D6L737C13</f>
        <v>3.1564154320746877E-2</v>
      </c>
      <c r="V14" s="16" t="s">
        <v>45964</v>
      </c>
      <c r="W14" s="21">
        <f>D8L807C9*D8L608C1</f>
        <v>3.5054303506312473E-2</v>
      </c>
      <c r="X14" s="16" t="s">
        <v>45965</v>
      </c>
      <c r="Y14" s="21">
        <f>D6L737C16</f>
        <v>8.2066801233941999E-2</v>
      </c>
      <c r="Z14" s="16" t="s">
        <v>45966</v>
      </c>
      <c r="AA14" s="21">
        <f>D8L807C11*D8L608C1</f>
        <v>9.1141189116412558E-2</v>
      </c>
      <c r="AB14" s="16" t="s">
        <v>45967</v>
      </c>
      <c r="AC14" s="21">
        <f>D6L737C21</f>
        <v>2.8188517491096396</v>
      </c>
      <c r="AD14" s="16" t="s">
        <v>45968</v>
      </c>
      <c r="AE14" s="21">
        <f>D8L807C13*D8L608C1</f>
        <v>3.1305411749187946</v>
      </c>
      <c r="AF14" s="16" t="s">
        <v>45969</v>
      </c>
      <c r="AG14" s="21">
        <f>D6L737C24</f>
        <v>2.8188517491096396</v>
      </c>
      <c r="AH14" s="16" t="s">
        <v>45970</v>
      </c>
      <c r="AI14" s="21">
        <f>D8L807C15*D8L608C1</f>
        <v>3.1305411749187946</v>
      </c>
      <c r="AJ14" s="16" t="s">
        <v>45971</v>
      </c>
      <c r="AK14" s="21">
        <f>D6L740C13</f>
        <v>1.6946239655545228E-2</v>
      </c>
      <c r="AL14" s="16" t="s">
        <v>45972</v>
      </c>
      <c r="AM14" s="21">
        <f>D8L807C17*D8L609C1</f>
        <v>1.7796996158897526E-2</v>
      </c>
      <c r="AN14" s="16" t="s">
        <v>45973</v>
      </c>
      <c r="AO14" s="21">
        <f>D6L740C16</f>
        <v>4.4060223104417651E-2</v>
      </c>
      <c r="AP14" s="16" t="s">
        <v>45974</v>
      </c>
      <c r="AQ14" s="21">
        <f>D8L807C19*D8L609C1</f>
        <v>4.6272190013133624E-2</v>
      </c>
      <c r="AR14" s="16" t="s">
        <v>45975</v>
      </c>
      <c r="AS14" s="21">
        <f>D6L740C21</f>
        <v>1.7703702178571843</v>
      </c>
      <c r="AT14" s="16" t="s">
        <v>45976</v>
      </c>
      <c r="AU14" s="21">
        <f>D8L807C21*D8L609C1</f>
        <v>1.8592485771155094</v>
      </c>
      <c r="AV14" s="16" t="s">
        <v>45977</v>
      </c>
      <c r="AW14" s="21">
        <f>D6L740C24</f>
        <v>1.7703702178571845</v>
      </c>
      <c r="AX14" s="16" t="s">
        <v>45978</v>
      </c>
      <c r="AY14" s="21">
        <f>D8L807C23*D8L609C1</f>
        <v>1.8592485771155096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4.041636697395052E-2</v>
      </c>
      <c r="F15" s="16" t="s">
        <v>45982</v>
      </c>
      <c r="G15" s="21">
        <f>D8L808C1*D8L607C1</f>
        <v>4.1875562829957851E-2</v>
      </c>
      <c r="H15" s="16" t="s">
        <v>45983</v>
      </c>
      <c r="I15" s="21">
        <f>D6L828C16</f>
        <v>0.10508255413227105</v>
      </c>
      <c r="J15" s="16" t="s">
        <v>45984</v>
      </c>
      <c r="K15" s="21">
        <f>D8L808C3*D8L607C1</f>
        <v>0.1088764633578901</v>
      </c>
      <c r="L15" s="16" t="s">
        <v>45985</v>
      </c>
      <c r="M15" s="21">
        <f>D6L828C21</f>
        <v>3.8128113082712991</v>
      </c>
      <c r="N15" s="16" t="s">
        <v>45986</v>
      </c>
      <c r="O15" s="21">
        <f>D8L808C5*D8L607C1</f>
        <v>3.9504693630972882</v>
      </c>
      <c r="P15" s="16" t="s">
        <v>45987</v>
      </c>
      <c r="Q15" s="21">
        <f>D6L828C24</f>
        <v>3.8128113082712987</v>
      </c>
      <c r="R15" s="16" t="s">
        <v>45988</v>
      </c>
      <c r="S15" s="21">
        <f>D8L808C7*D8L607C1</f>
        <v>3.9504693630972878</v>
      </c>
      <c r="T15" s="16" t="s">
        <v>45989</v>
      </c>
      <c r="U15" s="21">
        <f>D6L837C13</f>
        <v>5.1718744419528093E-3</v>
      </c>
      <c r="V15" s="16" t="s">
        <v>45990</v>
      </c>
      <c r="W15" s="21">
        <f>D8L808C9*D8L608C1</f>
        <v>5.7437450895235749E-3</v>
      </c>
      <c r="X15" s="16" t="s">
        <v>45991</v>
      </c>
      <c r="Y15" s="21">
        <f>D6L837C16</f>
        <v>1.3446873549077315E-2</v>
      </c>
      <c r="Z15" s="16" t="s">
        <v>45992</v>
      </c>
      <c r="AA15" s="21">
        <f>D8L808C11*D8L608C1</f>
        <v>1.4933737232761308E-2</v>
      </c>
      <c r="AB15" s="16" t="s">
        <v>45993</v>
      </c>
      <c r="AC15" s="21">
        <f>D6L837C21</f>
        <v>6.1506470851532962</v>
      </c>
      <c r="AD15" s="16" t="s">
        <v>45994</v>
      </c>
      <c r="AE15" s="21">
        <f>D8L808C13*D8L608C1</f>
        <v>6.8307437446997641</v>
      </c>
      <c r="AF15" s="16" t="s">
        <v>45995</v>
      </c>
      <c r="AG15" s="21">
        <f>D6L837C24</f>
        <v>6.1506470851532971</v>
      </c>
      <c r="AH15" s="16" t="s">
        <v>45996</v>
      </c>
      <c r="AI15" s="21">
        <f>D8L808C15*D8L608C1</f>
        <v>6.830743744699765</v>
      </c>
      <c r="AJ15" s="16" t="s">
        <v>45997</v>
      </c>
      <c r="AK15" s="21">
        <f>D6L840C13</f>
        <v>6.2251812327528888E-3</v>
      </c>
      <c r="AL15" s="16" t="s">
        <v>45998</v>
      </c>
      <c r="AM15" s="21">
        <f>D8L808C17*D8L609C1</f>
        <v>6.5377056349779084E-3</v>
      </c>
      <c r="AN15" s="16" t="s">
        <v>45999</v>
      </c>
      <c r="AO15" s="21">
        <f>D6L840C16</f>
        <v>1.6185471205157551E-2</v>
      </c>
      <c r="AP15" s="16" t="s">
        <v>46000</v>
      </c>
      <c r="AQ15" s="21">
        <f>D8L808C19*D8L609C1</f>
        <v>1.6998034650942604E-2</v>
      </c>
      <c r="AR15" s="16" t="s">
        <v>46001</v>
      </c>
      <c r="AS15" s="21">
        <f>D6L840C21</f>
        <v>0.84673039951152751</v>
      </c>
      <c r="AT15" s="16" t="s">
        <v>46002</v>
      </c>
      <c r="AU15" s="21">
        <f>D8L808C21*D8L609C1</f>
        <v>0.88923902730228355</v>
      </c>
      <c r="AV15" s="16" t="s">
        <v>46003</v>
      </c>
      <c r="AW15" s="21">
        <f>D6L840C24</f>
        <v>0.84673039951152751</v>
      </c>
      <c r="AX15" s="16" t="s">
        <v>46004</v>
      </c>
      <c r="AY15" s="21">
        <f>D8L808C23*D8L609C1</f>
        <v>0.88923902730228355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9.3004408983007852E-2</v>
      </c>
      <c r="F16" s="16" t="s">
        <v>46008</v>
      </c>
      <c r="G16" s="21">
        <f>D8L809C1*D8L607C1</f>
        <v>9.636224785719183E-2</v>
      </c>
      <c r="H16" s="16" t="s">
        <v>46009</v>
      </c>
      <c r="I16" s="21">
        <f>D6L928C16</f>
        <v>0.24181146335581941</v>
      </c>
      <c r="J16" s="16" t="s">
        <v>46010</v>
      </c>
      <c r="K16" s="21">
        <f>D8L809C3*D8L607C1</f>
        <v>0.2505418444286977</v>
      </c>
      <c r="L16" s="16" t="s">
        <v>46011</v>
      </c>
      <c r="M16" s="21">
        <f>D6L928C21</f>
        <v>14.75914044369333</v>
      </c>
      <c r="N16" s="16" t="s">
        <v>46012</v>
      </c>
      <c r="O16" s="21">
        <f>D8L809C5*D8L607C1</f>
        <v>15.292005670979799</v>
      </c>
      <c r="P16" s="16" t="s">
        <v>46013</v>
      </c>
      <c r="Q16" s="21">
        <f>D6L928C24</f>
        <v>14.759140443693335</v>
      </c>
      <c r="R16" s="16" t="s">
        <v>46014</v>
      </c>
      <c r="S16" s="21">
        <f>D8L809C7*D8L607C1</f>
        <v>15.292005670979805</v>
      </c>
      <c r="T16" s="16" t="s">
        <v>46015</v>
      </c>
      <c r="U16" s="21">
        <f>D6L937C13</f>
        <v>0.11960200100188957</v>
      </c>
      <c r="V16" s="16" t="s">
        <v>46016</v>
      </c>
      <c r="W16" s="21">
        <f>D8L809C9*D8L608C1</f>
        <v>0.13282677560370387</v>
      </c>
      <c r="X16" s="16" t="s">
        <v>46017</v>
      </c>
      <c r="Y16" s="21">
        <f>D6L937C16</f>
        <v>0.31096520260491306</v>
      </c>
      <c r="Z16" s="16" t="s">
        <v>46018</v>
      </c>
      <c r="AA16" s="21">
        <f>D8L809C11*D8L608C1</f>
        <v>0.34534961656963026</v>
      </c>
      <c r="AB16" s="16" t="s">
        <v>46019</v>
      </c>
      <c r="AC16" s="21">
        <f>D6L937C21</f>
        <v>28.561852472828324</v>
      </c>
      <c r="AD16" s="16" t="s">
        <v>46020</v>
      </c>
      <c r="AE16" s="21">
        <f>D8L809C13*D8L608C1</f>
        <v>31.720027570228737</v>
      </c>
      <c r="AF16" s="16" t="s">
        <v>46021</v>
      </c>
      <c r="AG16" s="21">
        <f>D6L937C24</f>
        <v>28.561852472828328</v>
      </c>
      <c r="AH16" s="16" t="s">
        <v>46022</v>
      </c>
      <c r="AI16" s="21">
        <f>D8L809C15*D8L608C1</f>
        <v>31.720027570228741</v>
      </c>
      <c r="AJ16" s="16" t="s">
        <v>46023</v>
      </c>
      <c r="AK16" s="21">
        <f>D6L940C13</f>
        <v>0.20999089551910766</v>
      </c>
      <c r="AL16" s="16" t="s">
        <v>46024</v>
      </c>
      <c r="AM16" s="21">
        <f>D8L809C17*D8L609C1</f>
        <v>0.22053312339024453</v>
      </c>
      <c r="AN16" s="16" t="s">
        <v>46025</v>
      </c>
      <c r="AO16" s="21">
        <f>D6L940C16</f>
        <v>0.54597632834968179</v>
      </c>
      <c r="AP16" s="16" t="s">
        <v>46026</v>
      </c>
      <c r="AQ16" s="21">
        <f>D8L809C19*D8L609C1</f>
        <v>0.57338612081463769</v>
      </c>
      <c r="AR16" s="16" t="s">
        <v>46027</v>
      </c>
      <c r="AS16" s="21">
        <f>D6L940C21</f>
        <v>50.880236092029755</v>
      </c>
      <c r="AT16" s="16" t="s">
        <v>46028</v>
      </c>
      <c r="AU16" s="21">
        <f>D8L809C21*D8L609C1</f>
        <v>53.434589897195615</v>
      </c>
      <c r="AV16" s="16" t="s">
        <v>46029</v>
      </c>
      <c r="AW16" s="21">
        <f>D6L940C24</f>
        <v>50.880236092029762</v>
      </c>
      <c r="AX16" s="16" t="s">
        <v>46030</v>
      </c>
      <c r="AY16" s="21">
        <f>D8L809C23*D8L609C1</f>
        <v>53.434589897195622</v>
      </c>
      <c r="AZ16" s="16" t="s">
        <v>46031</v>
      </c>
      <c r="BA16" s="21">
        <f>D6L1809C8</f>
        <v>6.6662434131166274E-4</v>
      </c>
      <c r="BB16" s="16" t="s">
        <v>46032</v>
      </c>
      <c r="BC16" s="21">
        <f>D8L809C25*D8L608C1</f>
        <v>7.4033512026251301E-4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0.10869538765237018</v>
      </c>
      <c r="F17" s="16" t="s">
        <v>46034</v>
      </c>
      <c r="G17" s="21">
        <f>D8L810C1*D8L607C1</f>
        <v>0.11261973491821117</v>
      </c>
      <c r="H17" s="16" t="s">
        <v>46035</v>
      </c>
      <c r="I17" s="21">
        <f>D6L1028C16</f>
        <v>0.28260800789616097</v>
      </c>
      <c r="J17" s="16" t="s">
        <v>46036</v>
      </c>
      <c r="K17" s="21">
        <f>D8L810C3*D8L607C1</f>
        <v>0.29281131078734751</v>
      </c>
      <c r="L17" s="16" t="s">
        <v>46037</v>
      </c>
      <c r="M17" s="21">
        <f>D6L1028C21</f>
        <v>19.225311343159767</v>
      </c>
      <c r="N17" s="16" t="s">
        <v>46038</v>
      </c>
      <c r="O17" s="21">
        <f>D8L810C5*D8L607C1</f>
        <v>19.919423573991171</v>
      </c>
      <c r="P17" s="16" t="s">
        <v>46039</v>
      </c>
      <c r="Q17" s="21">
        <f>D6L1028C24</f>
        <v>19.225311343159767</v>
      </c>
      <c r="R17" s="16" t="s">
        <v>46040</v>
      </c>
      <c r="S17" s="21">
        <f>D8L810C7*D8L607C1</f>
        <v>19.919423573991171</v>
      </c>
      <c r="T17" s="16" t="s">
        <v>46041</v>
      </c>
      <c r="U17" s="21">
        <f>D6L1037C13</f>
        <v>6.3879626930778935E-2</v>
      </c>
      <c r="V17" s="16" t="s">
        <v>46042</v>
      </c>
      <c r="W17" s="21">
        <f>D8L810C9*D8L608C1</f>
        <v>7.0943000960735095E-2</v>
      </c>
      <c r="X17" s="16" t="s">
        <v>46043</v>
      </c>
      <c r="Y17" s="21">
        <f>D6L1037C16</f>
        <v>0.16608703002002498</v>
      </c>
      <c r="Z17" s="16" t="s">
        <v>46044</v>
      </c>
      <c r="AA17" s="21">
        <f>D8L810C11*D8L608C1</f>
        <v>0.18445180249791096</v>
      </c>
      <c r="AB17" s="16" t="s">
        <v>46045</v>
      </c>
      <c r="AC17" s="21">
        <f>D6L1037C21</f>
        <v>12.915827676389917</v>
      </c>
      <c r="AD17" s="16" t="s">
        <v>46046</v>
      </c>
      <c r="AE17" s="21">
        <f>D8L810C13*D8L608C1</f>
        <v>14.343971924690853</v>
      </c>
      <c r="AF17" s="16" t="s">
        <v>46047</v>
      </c>
      <c r="AG17" s="21">
        <f>D6L1037C24</f>
        <v>12.91582767638992</v>
      </c>
      <c r="AH17" s="16" t="s">
        <v>46048</v>
      </c>
      <c r="AI17" s="21">
        <f>D8L810C15*D8L608C1</f>
        <v>14.343971924690857</v>
      </c>
      <c r="AJ17" s="16" t="s">
        <v>46049</v>
      </c>
      <c r="AK17" s="21">
        <f>D6L1040C13</f>
        <v>5.8320149900928887E-3</v>
      </c>
      <c r="AL17" s="16" t="s">
        <v>46050</v>
      </c>
      <c r="AM17" s="21">
        <f>D8L810C17*D8L609C1</f>
        <v>6.1248011645670614E-3</v>
      </c>
      <c r="AN17" s="16" t="s">
        <v>46051</v>
      </c>
      <c r="AO17" s="21">
        <f>D6L1040C16</f>
        <v>1.5163238974241489E-2</v>
      </c>
      <c r="AP17" s="16" t="s">
        <v>46052</v>
      </c>
      <c r="AQ17" s="21">
        <f>D8L810C19*D8L609C1</f>
        <v>1.5924483027874338E-2</v>
      </c>
      <c r="AR17" s="16" t="s">
        <v>46053</v>
      </c>
      <c r="AS17" s="21">
        <f>D6L1040C21</f>
        <v>1.140799218423219</v>
      </c>
      <c r="AT17" s="16" t="s">
        <v>46054</v>
      </c>
      <c r="AU17" s="21">
        <f>D8L810C21*D8L609C1</f>
        <v>1.1980710600718874</v>
      </c>
      <c r="AV17" s="16" t="s">
        <v>46055</v>
      </c>
      <c r="AW17" s="21">
        <f>D6L1040C24</f>
        <v>1.1407992184232192</v>
      </c>
      <c r="AX17" s="16" t="s">
        <v>46056</v>
      </c>
      <c r="AY17" s="21">
        <f>D8L810C23*D8L609C1</f>
        <v>1.1980710600718876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6.3888807816876072E-7</v>
      </c>
      <c r="F18" s="16" t="s">
        <v>46060</v>
      </c>
      <c r="G18" s="21">
        <f>D8L811C1*D8L607C1</f>
        <v>6.6195454618448351E-7</v>
      </c>
      <c r="H18" s="16" t="s">
        <v>46061</v>
      </c>
      <c r="I18" s="21">
        <f>D6L1128C16</f>
        <v>1.6611090032387784E-6</v>
      </c>
      <c r="J18" s="16" t="s">
        <v>46062</v>
      </c>
      <c r="K18" s="21">
        <f>D8L811C3*D8L607C1</f>
        <v>1.7210818200796578E-6</v>
      </c>
      <c r="L18" s="16" t="s">
        <v>46063</v>
      </c>
      <c r="M18" s="21">
        <f>D6L1128C21</f>
        <v>5.0988458312794807E-5</v>
      </c>
      <c r="N18" s="16" t="s">
        <v>46064</v>
      </c>
      <c r="O18" s="21">
        <f>D8L811C5*D8L607C1</f>
        <v>5.2829349828902309E-5</v>
      </c>
      <c r="P18" s="16" t="s">
        <v>46065</v>
      </c>
      <c r="Q18" s="21">
        <f>D6L1128C24</f>
        <v>5.09884583127948E-5</v>
      </c>
      <c r="R18" s="16" t="s">
        <v>46066</v>
      </c>
      <c r="S18" s="21">
        <f>D8L811C7*D8L607C1</f>
        <v>5.2829349828902302E-5</v>
      </c>
      <c r="T18" s="16" t="s">
        <v>46067</v>
      </c>
      <c r="U18" s="21">
        <f>D6L1137C13</f>
        <v>5.9790130546273884E-2</v>
      </c>
      <c r="V18" s="16" t="s">
        <v>46068</v>
      </c>
      <c r="W18" s="21">
        <f>D8L811C9*D8L608C1</f>
        <v>6.6401315921634216E-2</v>
      </c>
      <c r="X18" s="16" t="s">
        <v>46069</v>
      </c>
      <c r="Y18" s="21">
        <f>D6L1137C16</f>
        <v>0.15545433942031214</v>
      </c>
      <c r="Z18" s="16" t="s">
        <v>46070</v>
      </c>
      <c r="AA18" s="21">
        <f>D8L811C11*D8L608C1</f>
        <v>0.172643421396249</v>
      </c>
      <c r="AB18" s="16" t="s">
        <v>46071</v>
      </c>
      <c r="AC18" s="21">
        <f>D6L1137C21</f>
        <v>13.179144935196689</v>
      </c>
      <c r="AD18" s="16" t="s">
        <v>46072</v>
      </c>
      <c r="AE18" s="21">
        <f>D8L811C13*D8L608C1</f>
        <v>14.636405012391092</v>
      </c>
      <c r="AF18" s="16" t="s">
        <v>46073</v>
      </c>
      <c r="AG18" s="21">
        <f>D6L1137C24</f>
        <v>13.179144935196691</v>
      </c>
      <c r="AH18" s="16" t="s">
        <v>46074</v>
      </c>
      <c r="AI18" s="21">
        <f>D8L811C15*D8L608C1</f>
        <v>14.636405012391094</v>
      </c>
      <c r="AJ18" s="16" t="s">
        <v>46075</v>
      </c>
      <c r="AK18" s="21">
        <f>D6L1140C13</f>
        <v>3.2291086192487928E-6</v>
      </c>
      <c r="AL18" s="16" t="s">
        <v>46076</v>
      </c>
      <c r="AM18" s="21">
        <f>D8L811C17*D8L609C1</f>
        <v>3.3912204041460354E-6</v>
      </c>
      <c r="AN18" s="16" t="s">
        <v>46077</v>
      </c>
      <c r="AO18" s="21">
        <f>D6L1140C16</f>
        <v>8.3956824100468683E-6</v>
      </c>
      <c r="AP18" s="16" t="s">
        <v>46078</v>
      </c>
      <c r="AQ18" s="21">
        <f>D8L811C19*D8L609C1</f>
        <v>8.8171730507796984E-6</v>
      </c>
      <c r="AR18" s="16" t="s">
        <v>46079</v>
      </c>
      <c r="AS18" s="21">
        <f>D6L1140C21</f>
        <v>3.7895829340678735E-4</v>
      </c>
      <c r="AT18" s="16" t="s">
        <v>46080</v>
      </c>
      <c r="AU18" s="21">
        <f>D8L811C21*D8L609C1</f>
        <v>3.9798323576381432E-4</v>
      </c>
      <c r="AV18" s="16" t="s">
        <v>46081</v>
      </c>
      <c r="AW18" s="21">
        <f>D6L1140C24</f>
        <v>3.789582934067873E-4</v>
      </c>
      <c r="AX18" s="16" t="s">
        <v>46082</v>
      </c>
      <c r="AY18" s="21">
        <f>D8L811C23*D8L609C1</f>
        <v>3.9798323576381426E-4</v>
      </c>
      <c r="AZ18" s="16" t="s">
        <v>46083</v>
      </c>
      <c r="BA18" s="21">
        <f>D6L1811C8</f>
        <v>0.17242893923600242</v>
      </c>
      <c r="BB18" s="16" t="s">
        <v>46084</v>
      </c>
      <c r="BC18" s="21">
        <f>D8L811C25*D8L608C1</f>
        <v>0.19149495683707948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8.4624153584013546E-3</v>
      </c>
      <c r="F19" s="16" t="s">
        <v>46086</v>
      </c>
      <c r="G19" s="21">
        <f>D8L812C1*D8L607C1</f>
        <v>8.76794310241533E-3</v>
      </c>
      <c r="H19" s="16" t="s">
        <v>46087</v>
      </c>
      <c r="I19" s="21">
        <f>D6L1228C16</f>
        <v>2.2002279931843508E-2</v>
      </c>
      <c r="J19" s="16" t="s">
        <v>46088</v>
      </c>
      <c r="K19" s="21">
        <f>D8L812C3*D8L607C1</f>
        <v>2.2796652066279847E-2</v>
      </c>
      <c r="L19" s="16" t="s">
        <v>46089</v>
      </c>
      <c r="M19" s="21">
        <f>D6L1228C21</f>
        <v>0.35327760542953923</v>
      </c>
      <c r="N19" s="16" t="s">
        <v>46090</v>
      </c>
      <c r="O19" s="21">
        <f>D8L812C5*D8L607C1</f>
        <v>0.36603236931505206</v>
      </c>
      <c r="P19" s="16" t="s">
        <v>46091</v>
      </c>
      <c r="Q19" s="21">
        <f>D6L1228C24</f>
        <v>0.35327760542953929</v>
      </c>
      <c r="R19" s="16" t="s">
        <v>46092</v>
      </c>
      <c r="S19" s="21">
        <f>D8L812C7*D8L607C1</f>
        <v>0.36603236931505212</v>
      </c>
      <c r="T19" s="16" t="s">
        <v>46093</v>
      </c>
      <c r="U19" s="21">
        <f>D6L1237C13</f>
        <v>2.8661023917721656E-2</v>
      </c>
      <c r="V19" s="16" t="s">
        <v>46094</v>
      </c>
      <c r="W19" s="21">
        <f>D8L812C9*D8L608C1</f>
        <v>3.1830164717992125E-2</v>
      </c>
      <c r="X19" s="16" t="s">
        <v>46095</v>
      </c>
      <c r="Y19" s="21">
        <f>D6L1237C16</f>
        <v>7.4518662186076265E-2</v>
      </c>
      <c r="Z19" s="16" t="s">
        <v>46096</v>
      </c>
      <c r="AA19" s="21">
        <f>D8L812C11*D8L608C1</f>
        <v>8.2758428266779469E-2</v>
      </c>
      <c r="AB19" s="16" t="s">
        <v>46097</v>
      </c>
      <c r="AC19" s="21">
        <f>D6L1237C21</f>
        <v>12.300891580134635</v>
      </c>
      <c r="AD19" s="16" t="s">
        <v>46098</v>
      </c>
      <c r="AE19" s="21">
        <f>D8L812C13*D8L608C1</f>
        <v>13.661040383548599</v>
      </c>
      <c r="AF19" s="16" t="s">
        <v>46099</v>
      </c>
      <c r="AG19" s="21">
        <f>D6L1237C24</f>
        <v>12.300891580134635</v>
      </c>
      <c r="AH19" s="16" t="s">
        <v>46100</v>
      </c>
      <c r="AI19" s="21">
        <f>D8L812C15*D8L608C1</f>
        <v>13.661040383548599</v>
      </c>
      <c r="AJ19" s="16" t="s">
        <v>46101</v>
      </c>
      <c r="AK19" s="21">
        <f>D6L1240C13</f>
        <v>-3.8755799171839498E-4</v>
      </c>
      <c r="AL19" s="16" t="s">
        <v>46102</v>
      </c>
      <c r="AM19" s="21">
        <f>D8L812C17*D8L609C1</f>
        <v>-4.0701466697984085E-4</v>
      </c>
      <c r="AN19" s="16" t="s">
        <v>46103</v>
      </c>
      <c r="AO19" s="21">
        <f>D6L1240C16</f>
        <v>-1.0076507784678274E-3</v>
      </c>
      <c r="AP19" s="16" t="s">
        <v>46104</v>
      </c>
      <c r="AQ19" s="21">
        <f>D8L812C19*D8L609C1</f>
        <v>-1.0582381341475869E-3</v>
      </c>
      <c r="AR19" s="16" t="s">
        <v>46105</v>
      </c>
      <c r="AS19" s="21">
        <f>D6L1240C21</f>
        <v>-2.613044838468026E-2</v>
      </c>
      <c r="AT19" s="16" t="s">
        <v>46106</v>
      </c>
      <c r="AU19" s="21">
        <f>D8L812C21*D8L609C1</f>
        <v>-2.7442282121877753E-2</v>
      </c>
      <c r="AV19" s="16" t="s">
        <v>46107</v>
      </c>
      <c r="AW19" s="21">
        <f>D6L1240C24</f>
        <v>-2.613044838468026E-2</v>
      </c>
      <c r="AX19" s="16" t="s">
        <v>46108</v>
      </c>
      <c r="AY19" s="21">
        <f>D8L812C23*D8L609C1</f>
        <v>-2.7442282121877753E-2</v>
      </c>
      <c r="AZ19" s="16" t="s">
        <v>46109</v>
      </c>
      <c r="BA19" s="21">
        <f>D6L1812C8</f>
        <v>0.13530539979891507</v>
      </c>
      <c r="BB19" s="16" t="s">
        <v>46110</v>
      </c>
      <c r="BC19" s="21">
        <f>D8L812C25*D8L608C1</f>
        <v>0.15026654927601077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3.3124794640018934E-3</v>
      </c>
      <c r="F20" s="16" t="s">
        <v>46112</v>
      </c>
      <c r="G20" s="21">
        <f>D8L813C1*D8L607C1</f>
        <v>3.4320734965406496E-3</v>
      </c>
      <c r="H20" s="16" t="s">
        <v>46113</v>
      </c>
      <c r="I20" s="21">
        <f>D6L1328C16</f>
        <v>8.612446606404903E-3</v>
      </c>
      <c r="J20" s="16" t="s">
        <v>46114</v>
      </c>
      <c r="K20" s="21">
        <f>D8L813C3*D8L607C1</f>
        <v>8.9233910910056693E-3</v>
      </c>
      <c r="L20" s="16" t="s">
        <v>46115</v>
      </c>
      <c r="M20" s="21">
        <f>D6L1328C21</f>
        <v>0.40268025089826509</v>
      </c>
      <c r="N20" s="16" t="s">
        <v>46116</v>
      </c>
      <c r="O20" s="21">
        <f>D8L813C5*D8L607C1</f>
        <v>0.41721865198180286</v>
      </c>
      <c r="P20" s="16" t="s">
        <v>46117</v>
      </c>
      <c r="Q20" s="21">
        <f>D6L1328C24</f>
        <v>0.40268025089826509</v>
      </c>
      <c r="R20" s="16" t="s">
        <v>46118</v>
      </c>
      <c r="S20" s="21">
        <f>D8L813C7*D8L607C1</f>
        <v>0.41721865198180286</v>
      </c>
      <c r="T20" s="16" t="s">
        <v>46119</v>
      </c>
      <c r="U20" s="21">
        <f>D6L1337C13</f>
        <v>0.12891853577111836</v>
      </c>
      <c r="V20" s="16" t="s">
        <v>46120</v>
      </c>
      <c r="W20" s="21">
        <f>D8L813C9*D8L608C1</f>
        <v>0.14317346932814171</v>
      </c>
      <c r="X20" s="16" t="s">
        <v>46121</v>
      </c>
      <c r="Y20" s="21">
        <f>D6L1337C16</f>
        <v>0.3351881930049086</v>
      </c>
      <c r="Z20" s="16" t="s">
        <v>46122</v>
      </c>
      <c r="AA20" s="21">
        <f>D8L813C11*D8L608C1</f>
        <v>0.37225102025316936</v>
      </c>
      <c r="AB20" s="16" t="s">
        <v>46123</v>
      </c>
      <c r="AC20" s="21">
        <f>D6L1337C21</f>
        <v>27.929580300880708</v>
      </c>
      <c r="AD20" s="16" t="s">
        <v>46124</v>
      </c>
      <c r="AE20" s="21">
        <f>D8L813C13*D8L608C1</f>
        <v>31.017843048228762</v>
      </c>
      <c r="AF20" s="16" t="s">
        <v>46125</v>
      </c>
      <c r="AG20" s="21">
        <f>D6L1337C24</f>
        <v>27.929580300880705</v>
      </c>
      <c r="AH20" s="16" t="s">
        <v>46126</v>
      </c>
      <c r="AI20" s="21">
        <f>D8L813C15*D8L608C1</f>
        <v>31.017843048228755</v>
      </c>
      <c r="AJ20" s="16" t="s">
        <v>46127</v>
      </c>
      <c r="AK20" s="21">
        <f>D6L1340C13</f>
        <v>5.2215073638536696E-2</v>
      </c>
      <c r="AL20" s="16" t="s">
        <v>46128</v>
      </c>
      <c r="AM20" s="21">
        <f>D8L813C17*D8L609C1</f>
        <v>5.4836440642305473E-2</v>
      </c>
      <c r="AN20" s="16" t="s">
        <v>46129</v>
      </c>
      <c r="AO20" s="21">
        <f>D6L1340C16</f>
        <v>0.13575919146019541</v>
      </c>
      <c r="AP20" s="16" t="s">
        <v>46130</v>
      </c>
      <c r="AQ20" s="21">
        <f>D8L813C19*D8L609C1</f>
        <v>0.14257474566999423</v>
      </c>
      <c r="AR20" s="16" t="s">
        <v>46131</v>
      </c>
      <c r="AS20" s="21">
        <f>D6L1340C21</f>
        <v>9.3741163862355013</v>
      </c>
      <c r="AT20" s="16" t="s">
        <v>46132</v>
      </c>
      <c r="AU20" s="21">
        <f>D8L813C21*D8L609C1</f>
        <v>9.844727603878793</v>
      </c>
      <c r="AV20" s="16" t="s">
        <v>46133</v>
      </c>
      <c r="AW20" s="21">
        <f>D6L1340C24</f>
        <v>9.3741163862355013</v>
      </c>
      <c r="AX20" s="16" t="s">
        <v>46134</v>
      </c>
      <c r="AY20" s="21">
        <f>D8L813C23*D8L609C1</f>
        <v>9.844727603878793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2.6315274526301568E-2</v>
      </c>
      <c r="F21" s="16" t="s">
        <v>46138</v>
      </c>
      <c r="G21" s="21">
        <f>D8L814C1*D8L607C1</f>
        <v>2.7265363374297823E-2</v>
      </c>
      <c r="H21" s="16" t="s">
        <v>46139</v>
      </c>
      <c r="I21" s="21">
        <f>D6L1428C16</f>
        <v>6.8419713768384072E-2</v>
      </c>
      <c r="J21" s="16" t="s">
        <v>46140</v>
      </c>
      <c r="K21" s="21">
        <f>D8L814C3*D8L607C1</f>
        <v>7.088994477317434E-2</v>
      </c>
      <c r="L21" s="16" t="s">
        <v>46141</v>
      </c>
      <c r="M21" s="21">
        <f>D6L1428C21</f>
        <v>2.4246495814599069</v>
      </c>
      <c r="N21" s="16" t="s">
        <v>46142</v>
      </c>
      <c r="O21" s="21">
        <f>D8L814C5*D8L607C1</f>
        <v>2.5121893304882295</v>
      </c>
      <c r="P21" s="16" t="s">
        <v>46143</v>
      </c>
      <c r="Q21" s="21">
        <f>D6L1428C24</f>
        <v>2.4246495814599069</v>
      </c>
      <c r="R21" s="16" t="s">
        <v>46144</v>
      </c>
      <c r="S21" s="21">
        <f>D8L814C7*D8L607C1</f>
        <v>2.5121893304882295</v>
      </c>
      <c r="T21" s="16" t="s">
        <v>46145</v>
      </c>
      <c r="U21" s="21">
        <f>D6L1437C13</f>
        <v>4.6049025492827141E-2</v>
      </c>
      <c r="V21" s="16" t="s">
        <v>46146</v>
      </c>
      <c r="W21" s="21">
        <f>D8L814C9*D8L608C1</f>
        <v>5.114081306890806E-2</v>
      </c>
      <c r="X21" s="16" t="s">
        <v>46147</v>
      </c>
      <c r="Y21" s="21">
        <f>D6L1437C16</f>
        <v>0.11972746628135059</v>
      </c>
      <c r="Z21" s="16" t="s">
        <v>46148</v>
      </c>
      <c r="AA21" s="21">
        <f>D8L814C11*D8L608C1</f>
        <v>0.132966113979161</v>
      </c>
      <c r="AB21" s="16" t="s">
        <v>46149</v>
      </c>
      <c r="AC21" s="21">
        <f>D6L1437C21</f>
        <v>12.908966540743165</v>
      </c>
      <c r="AD21" s="16" t="s">
        <v>46150</v>
      </c>
      <c r="AE21" s="21">
        <f>D8L814C13*D8L608C1</f>
        <v>14.336352131398908</v>
      </c>
      <c r="AF21" s="16" t="s">
        <v>46151</v>
      </c>
      <c r="AG21" s="21">
        <f>D6L1437C24</f>
        <v>12.90896654074316</v>
      </c>
      <c r="AH21" s="16" t="s">
        <v>46152</v>
      </c>
      <c r="AI21" s="21">
        <f>D8L814C15*D8L608C1</f>
        <v>14.3363521313989</v>
      </c>
      <c r="AJ21" s="16" t="s">
        <v>46153</v>
      </c>
      <c r="AK21" s="21">
        <f>D6L1440C13</f>
        <v>7.5693858799258211E-3</v>
      </c>
      <c r="AL21" s="16" t="s">
        <v>46154</v>
      </c>
      <c r="AM21" s="21">
        <f>D8L814C17*D8L609C1</f>
        <v>7.949393739759357E-3</v>
      </c>
      <c r="AN21" s="16" t="s">
        <v>46155</v>
      </c>
      <c r="AO21" s="21">
        <f>D6L1440C16</f>
        <v>1.9680403287807131E-2</v>
      </c>
      <c r="AP21" s="16" t="s">
        <v>46156</v>
      </c>
      <c r="AQ21" s="21">
        <f>D8L814C19*D8L609C1</f>
        <v>2.0668423723374324E-2</v>
      </c>
      <c r="AR21" s="16" t="s">
        <v>46157</v>
      </c>
      <c r="AS21" s="21">
        <f>D6L1440C21</f>
        <v>1.0242970180391822</v>
      </c>
      <c r="AT21" s="16" t="s">
        <v>46158</v>
      </c>
      <c r="AU21" s="21">
        <f>D8L814C21*D8L609C1</f>
        <v>1.0757200692395732</v>
      </c>
      <c r="AV21" s="16" t="s">
        <v>46159</v>
      </c>
      <c r="AW21" s="21">
        <f>D6L1440C24</f>
        <v>1.0242970180391822</v>
      </c>
      <c r="AX21" s="16" t="s">
        <v>46160</v>
      </c>
      <c r="AY21" s="21">
        <f>D8L814C23*D8L609C1</f>
        <v>1.0757200692395732</v>
      </c>
      <c r="AZ21" s="16" t="s">
        <v>46161</v>
      </c>
      <c r="BA21" s="21">
        <f>D6L1814C8</f>
        <v>0.21585654918988254</v>
      </c>
      <c r="BB21" s="16" t="s">
        <v>46162</v>
      </c>
      <c r="BC21" s="21">
        <f>D8L814C25*D8L608C1</f>
        <v>0.23972449609251451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7.1907202466044617E-4</v>
      </c>
      <c r="BB22" s="16" t="s">
        <v>46164</v>
      </c>
      <c r="BC22" s="21">
        <f>D8L815C25*D8L608C1</f>
        <v>7.9858211118863398E-4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4.7741632270174417E-2</v>
      </c>
      <c r="V24" s="16" t="s">
        <v>46176</v>
      </c>
      <c r="W24" s="21">
        <f>D8L817C9*D8L608C1</f>
        <v>5.302057677450412E-2</v>
      </c>
      <c r="X24" s="16" t="s">
        <v>46177</v>
      </c>
      <c r="Y24" s="21">
        <f>D6L1537C16</f>
        <v>0.12412824390245353</v>
      </c>
      <c r="Z24" s="16" t="s">
        <v>46178</v>
      </c>
      <c r="AA24" s="21">
        <f>D8L817C11*D8L608C1</f>
        <v>0.13785349961371077</v>
      </c>
      <c r="AB24" s="16" t="s">
        <v>46179</v>
      </c>
      <c r="AC24" s="21">
        <f>D6L1537C21</f>
        <v>45.97311170949876</v>
      </c>
      <c r="AD24" s="16" t="s">
        <v>46180</v>
      </c>
      <c r="AE24" s="21">
        <f>D8L817C13*D8L608C1</f>
        <v>51.056505256505929</v>
      </c>
      <c r="AF24" s="16" t="s">
        <v>46181</v>
      </c>
      <c r="AG24" s="21">
        <f>D6L1537C24</f>
        <v>45.97311170949876</v>
      </c>
      <c r="AH24" s="16" t="s">
        <v>46182</v>
      </c>
      <c r="AI24" s="21">
        <f>D8L817C15*D8L608C1</f>
        <v>51.056505256505929</v>
      </c>
      <c r="AJ24" s="16" t="s">
        <v>46183</v>
      </c>
      <c r="AK24" s="21">
        <f>D6L1540C13</f>
        <v>1.7539075498523274E-4</v>
      </c>
      <c r="AL24" s="16" t="s">
        <v>46184</v>
      </c>
      <c r="AM24" s="21">
        <f>D8L817C17*D8L609C1</f>
        <v>1.8419594294814045E-4</v>
      </c>
      <c r="AN24" s="16" t="s">
        <v>46185</v>
      </c>
      <c r="AO24" s="21">
        <f>D6L1540C16</f>
        <v>4.5601596296160536E-4</v>
      </c>
      <c r="AP24" s="16" t="s">
        <v>46186</v>
      </c>
      <c r="AQ24" s="21">
        <f>D8L817C19*D8L609C1</f>
        <v>4.7890945166516541E-4</v>
      </c>
      <c r="AR24" s="16" t="s">
        <v>46187</v>
      </c>
      <c r="AS24" s="21">
        <f>D6L1540C21</f>
        <v>7.8487777045898269E-3</v>
      </c>
      <c r="AT24" s="16" t="s">
        <v>46188</v>
      </c>
      <c r="AU24" s="21">
        <f>D8L817C21*D8L609C1</f>
        <v>8.2428119452988748E-3</v>
      </c>
      <c r="AV24" s="16" t="s">
        <v>46189</v>
      </c>
      <c r="AW24" s="21">
        <f>D6L1540C24</f>
        <v>7.8487777045898252E-3</v>
      </c>
      <c r="AX24" s="16" t="s">
        <v>46190</v>
      </c>
      <c r="AY24" s="21">
        <f>D8L817C23*D8L609C1</f>
        <v>8.2428119452988731E-3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0.11716712178938622</v>
      </c>
      <c r="V25" s="16" t="s">
        <v>46202</v>
      </c>
      <c r="W25" s="21">
        <f>D8L818C9*D8L608C1</f>
        <v>0.13012266403306053</v>
      </c>
      <c r="X25" s="16" t="s">
        <v>46203</v>
      </c>
      <c r="Y25" s="21">
        <f>D6L1637C16</f>
        <v>0.30463451665240421</v>
      </c>
      <c r="Z25" s="16" t="s">
        <v>46204</v>
      </c>
      <c r="AA25" s="21">
        <f>D8L818C11*D8L608C1</f>
        <v>0.33831892648595741</v>
      </c>
      <c r="AB25" s="16" t="s">
        <v>46205</v>
      </c>
      <c r="AC25" s="21">
        <f>D6L1637C21</f>
        <v>6.3067251796342703</v>
      </c>
      <c r="AD25" s="16" t="s">
        <v>46206</v>
      </c>
      <c r="AE25" s="21">
        <f>D8L818C13*D8L608C1</f>
        <v>7.0040798917425757</v>
      </c>
      <c r="AF25" s="16" t="s">
        <v>46207</v>
      </c>
      <c r="AG25" s="21">
        <f>D6L1637C24</f>
        <v>6.3067251796342703</v>
      </c>
      <c r="AH25" s="16" t="s">
        <v>46208</v>
      </c>
      <c r="AI25" s="21">
        <f>D8L818C15*D8L608C1</f>
        <v>7.0040798917425757</v>
      </c>
      <c r="AJ25" s="16" t="s">
        <v>46209</v>
      </c>
      <c r="AK25" s="21">
        <f>D6L1640C13</f>
        <v>0.14360438872798648</v>
      </c>
      <c r="AL25" s="16" t="s">
        <v>46210</v>
      </c>
      <c r="AM25" s="21">
        <f>D8L818C17*D8L609C1</f>
        <v>0.15081379742888892</v>
      </c>
      <c r="AN25" s="16" t="s">
        <v>46211</v>
      </c>
      <c r="AO25" s="21">
        <f>D6L1640C16</f>
        <v>0.3733714106927648</v>
      </c>
      <c r="AP25" s="16" t="s">
        <v>46212</v>
      </c>
      <c r="AQ25" s="21">
        <f>D8L818C19*D8L609C1</f>
        <v>0.39211587331511116</v>
      </c>
      <c r="AR25" s="16" t="s">
        <v>46213</v>
      </c>
      <c r="AS25" s="21">
        <f>D6L1640C21</f>
        <v>8.7929421492263113</v>
      </c>
      <c r="AT25" s="16" t="s">
        <v>46214</v>
      </c>
      <c r="AU25" s="21">
        <f>D8L818C21*D8L609C1</f>
        <v>9.2343765245868035</v>
      </c>
      <c r="AV25" s="16" t="s">
        <v>46215</v>
      </c>
      <c r="AW25" s="21">
        <f>D6L1640C24</f>
        <v>8.7929421492263113</v>
      </c>
      <c r="AX25" s="16" t="s">
        <v>46216</v>
      </c>
      <c r="AY25" s="21">
        <f>D8L818C23*D8L609C1</f>
        <v>9.2343765245868035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1.2483615352187438E-6</v>
      </c>
      <c r="V26" s="16" t="s">
        <v>46228</v>
      </c>
      <c r="W26" s="21">
        <f>D8L819C9*D8L608C1</f>
        <v>1.3863968505692112E-6</v>
      </c>
      <c r="X26" s="16" t="s">
        <v>46229</v>
      </c>
      <c r="Y26" s="21">
        <f>D6L1737C16</f>
        <v>3.2457399915687318E-6</v>
      </c>
      <c r="Z26" s="16" t="s">
        <v>46230</v>
      </c>
      <c r="AA26" s="21">
        <f>D8L819C11*D8L608C1</f>
        <v>3.6046318114799467E-6</v>
      </c>
      <c r="AB26" s="16" t="s">
        <v>46231</v>
      </c>
      <c r="AC26" s="21">
        <f>D6L1737C21</f>
        <v>1.8129420968237574E-4</v>
      </c>
      <c r="AD26" s="16" t="s">
        <v>46232</v>
      </c>
      <c r="AE26" s="21">
        <f>D8L819C13*D8L608C1</f>
        <v>2.0134048850362722E-4</v>
      </c>
      <c r="AF26" s="16" t="s">
        <v>46233</v>
      </c>
      <c r="AG26" s="21">
        <f>D6L1737C24</f>
        <v>1.8129420968237574E-4</v>
      </c>
      <c r="AH26" s="16" t="s">
        <v>46234</v>
      </c>
      <c r="AI26" s="21">
        <f>D8L819C15*D8L608C1</f>
        <v>2.0134048850362722E-4</v>
      </c>
      <c r="AJ26" s="16" t="s">
        <v>46235</v>
      </c>
      <c r="AK26" s="21">
        <f>D6L1740C13</f>
        <v>-7.2220913738508961E-7</v>
      </c>
      <c r="AL26" s="16" t="s">
        <v>46236</v>
      </c>
      <c r="AM26" s="21">
        <f>D8L819C17*D8L609C1</f>
        <v>-7.5846639167275473E-7</v>
      </c>
      <c r="AN26" s="16" t="s">
        <v>46237</v>
      </c>
      <c r="AO26" s="21">
        <f>D6L1740C16</f>
        <v>-1.8777437572012309E-6</v>
      </c>
      <c r="AP26" s="16" t="s">
        <v>46238</v>
      </c>
      <c r="AQ26" s="21">
        <f>D8L819C19*D8L609C1</f>
        <v>-1.9720126183491603E-6</v>
      </c>
      <c r="AR26" s="16" t="s">
        <v>46239</v>
      </c>
      <c r="AS26" s="21">
        <f>D6L1740C21</f>
        <v>-1.0581674026540386E-4</v>
      </c>
      <c r="AT26" s="16" t="s">
        <v>46240</v>
      </c>
      <c r="AU26" s="21">
        <f>D8L819C21*D8L609C1</f>
        <v>-1.1112908576353181E-4</v>
      </c>
      <c r="AV26" s="16" t="s">
        <v>46241</v>
      </c>
      <c r="AW26" s="21">
        <f>D6L1740C24</f>
        <v>-1.0581674026540387E-4</v>
      </c>
      <c r="AX26" s="16" t="s">
        <v>46242</v>
      </c>
      <c r="AY26" s="21">
        <f>D8L819C23*D8L609C1</f>
        <v>-1.1112908576353183E-4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3.9971682607804038E-2</v>
      </c>
      <c r="F27" s="16" t="s">
        <v>46244</v>
      </c>
      <c r="G27" s="21">
        <f>D8L820C1*D8L607C1</f>
        <v>4.141482354267681E-2</v>
      </c>
      <c r="H27" s="16" t="s">
        <v>46245</v>
      </c>
      <c r="I27" s="21">
        <f>D6L1924C4</f>
        <v>8.9199946860732501E-2</v>
      </c>
      <c r="J27" s="16" t="s">
        <v>46246</v>
      </c>
      <c r="K27" s="21">
        <f>D8L820C3*D8L607C1</f>
        <v>9.242042911979223E-2</v>
      </c>
      <c r="L27" s="16" t="s">
        <v>46247</v>
      </c>
      <c r="M27" s="21">
        <f>D6L1924C7</f>
        <v>4.8350849147127324</v>
      </c>
      <c r="N27" s="16" t="s">
        <v>46248</v>
      </c>
      <c r="O27" s="21">
        <f>D8L820C5*D8L607C1</f>
        <v>5.0096512203764689</v>
      </c>
      <c r="P27" s="16" t="s">
        <v>46249</v>
      </c>
      <c r="Q27" s="21">
        <f>D6L1924C10</f>
        <v>3.6669109899372674</v>
      </c>
      <c r="R27" s="16" t="s">
        <v>46250</v>
      </c>
      <c r="S27" s="21">
        <f>D8L820C7*D8L607C1</f>
        <v>3.7993014476029181</v>
      </c>
      <c r="T27" s="16" t="s">
        <v>46251</v>
      </c>
      <c r="U27" s="21">
        <f>D6L1924C2</f>
        <v>3.9962109113622191E-2</v>
      </c>
      <c r="V27" s="16" t="s">
        <v>46252</v>
      </c>
      <c r="W27" s="21">
        <f>D8L820C9*D8L608C1</f>
        <v>4.4380846937518738E-2</v>
      </c>
      <c r="X27" s="16" t="s">
        <v>46253</v>
      </c>
      <c r="Y27" s="21">
        <f>D6L1924C5</f>
        <v>0.12534675658456287</v>
      </c>
      <c r="Z27" s="16" t="s">
        <v>46254</v>
      </c>
      <c r="AA27" s="21">
        <f>D8L820C11*D8L608C1</f>
        <v>0.13920674712830919</v>
      </c>
      <c r="AB27" s="16" t="s">
        <v>46255</v>
      </c>
      <c r="AC27" s="21">
        <f>D6L1924C8</f>
        <v>12.824499707256026</v>
      </c>
      <c r="AD27" s="16" t="s">
        <v>46256</v>
      </c>
      <c r="AE27" s="21">
        <f>D8L820C13*D8L608C1</f>
        <v>14.242545530810556</v>
      </c>
      <c r="AF27" s="16" t="s">
        <v>46257</v>
      </c>
      <c r="AG27" s="21">
        <f>D6L1924C11</f>
        <v>12.885151372800678</v>
      </c>
      <c r="AH27" s="16" t="s">
        <v>46258</v>
      </c>
      <c r="AI27" s="21">
        <f>D8L820C15*D8L608C1</f>
        <v>14.309903644402345</v>
      </c>
      <c r="AJ27" s="16" t="s">
        <v>46259</v>
      </c>
      <c r="AK27" s="21">
        <f>D6L1924C3</f>
        <v>3.059432570800125E-2</v>
      </c>
      <c r="AL27" s="16" t="s">
        <v>46260</v>
      </c>
      <c r="AM27" s="21">
        <f>D8L820C17*D8L609C1</f>
        <v>3.2130260646419481E-2</v>
      </c>
      <c r="AN27" s="16" t="s">
        <v>46261</v>
      </c>
      <c r="AO27" s="21">
        <f>D6L1924C6</f>
        <v>9.4494821634920484E-2</v>
      </c>
      <c r="AP27" s="16" t="s">
        <v>46262</v>
      </c>
      <c r="AQ27" s="21">
        <f>D8L820C19*D8L609C1</f>
        <v>9.9238769889701456E-2</v>
      </c>
      <c r="AR27" s="16" t="s">
        <v>46263</v>
      </c>
      <c r="AS27" s="21">
        <f>D6L1924C9</f>
        <v>5.0924089381140138</v>
      </c>
      <c r="AT27" s="16" t="s">
        <v>46264</v>
      </c>
      <c r="AU27" s="21">
        <f>D8L820C21*D8L609C1</f>
        <v>5.3480644764453276</v>
      </c>
      <c r="AV27" s="16" t="s">
        <v>46265</v>
      </c>
      <c r="AW27" s="21">
        <f>D6L1924C12</f>
        <v>4.3236320609667898</v>
      </c>
      <c r="AX27" s="16" t="s">
        <v>46266</v>
      </c>
      <c r="AY27" s="21">
        <f>D8L820C23*D8L609C1</f>
        <v>4.5406924925868717</v>
      </c>
      <c r="AZ27" s="16" t="s">
        <v>46267</v>
      </c>
      <c r="BA27" s="21">
        <f>D6L1819C5/D6L1819C7</f>
        <v>6.0183112469936587E-2</v>
      </c>
      <c r="BB27" s="16" t="s">
        <v>46268</v>
      </c>
      <c r="BC27" s="21">
        <f>D8L820C25*D8L608C1</f>
        <v>6.6837751109619342E-2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92894-4877-481F-B783-D11151FB01F3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2.7914059824937702E-3</v>
      </c>
      <c r="F8" s="16" t="s">
        <v>46298</v>
      </c>
      <c r="G8" s="6">
        <f>D8L703C4</f>
        <v>1.1620087928016212E-3</v>
      </c>
      <c r="H8" s="16" t="s">
        <v>46299</v>
      </c>
      <c r="I8" s="6">
        <f>D8L703C6</f>
        <v>2.0155218454174788E-3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0.86836072975802381</v>
      </c>
      <c r="F10" s="16" t="s">
        <v>46304</v>
      </c>
      <c r="G10" s="6">
        <f>D8L710C4</f>
        <v>-3.1094202191342055E-4</v>
      </c>
      <c r="H10" s="16" t="s">
        <v>46305</v>
      </c>
      <c r="I10" s="6">
        <f>D8L710C6</f>
        <v>-1.4077621467757474E-4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12.783159295985113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5.9314823460223991</v>
      </c>
      <c r="F12" s="16" t="s">
        <v>46308</v>
      </c>
      <c r="G12" s="6">
        <f>D8L712C4</f>
        <v>0.79748553021747604</v>
      </c>
      <c r="H12" s="16" t="s">
        <v>46309</v>
      </c>
      <c r="I12" s="6">
        <f>D8L712C6</f>
        <v>0.83876367072493774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3.6093071509549395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10.635298720088688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7.5496017868801957</v>
      </c>
      <c r="F18" s="16" t="s">
        <v>46318</v>
      </c>
      <c r="G18" s="6">
        <f>D8L723C4</f>
        <v>1.9321107279679999</v>
      </c>
      <c r="H18" s="16" t="s">
        <v>46319</v>
      </c>
      <c r="I18" s="6">
        <f>D8L723C6</f>
        <v>4.6563217104292765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1.9038450643276968E-2</v>
      </c>
      <c r="F22" s="16" t="s">
        <v>46330</v>
      </c>
      <c r="G22" s="6">
        <f>D8L727C4</f>
        <v>1.4999139942447833E-2</v>
      </c>
      <c r="H22" s="16" t="s">
        <v>46331</v>
      </c>
      <c r="I22" s="6">
        <f>D8L727C6</f>
        <v>4.2007242839545079E-2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3.3147319206685559E-2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7.0652508358568216E-3</v>
      </c>
      <c r="H26" s="16" t="s">
        <v>46339</v>
      </c>
      <c r="I26" s="6">
        <f>D8L732C6</f>
        <v>0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64.755588619007057</v>
      </c>
      <c r="F27" s="16" t="s">
        <v>46341</v>
      </c>
      <c r="G27" s="6">
        <f>D8L730C4</f>
        <v>3.4253241268001342</v>
      </c>
      <c r="H27" s="16" t="s">
        <v>46342</v>
      </c>
      <c r="I27" s="6">
        <f>D8L730C6</f>
        <v>9.7098654047962238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24.344285234472256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383.79137837089201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C9BF3-D4AB-47C4-89AE-158FA312ADC2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2.0914590007760726E-2</v>
      </c>
      <c r="F9" s="16" t="s">
        <v>46384</v>
      </c>
      <c r="G9" s="6">
        <f>D8L802C10</f>
        <v>8.7560747800869643E-2</v>
      </c>
      <c r="H9" s="16" t="s">
        <v>46385</v>
      </c>
      <c r="I9" s="6">
        <f>D8L802C18</f>
        <v>0.11975012022542045</v>
      </c>
      <c r="J9" s="16" t="s">
        <v>46386</v>
      </c>
      <c r="K9" s="6">
        <f>D8L802C4</f>
        <v>5.4377934020178008E-2</v>
      </c>
      <c r="L9" s="16" t="s">
        <v>46387</v>
      </c>
      <c r="M9" s="6">
        <f>D8L802C12</f>
        <v>0.22765794428226074</v>
      </c>
      <c r="N9" s="16" t="s">
        <v>46388</v>
      </c>
      <c r="O9" s="6">
        <f>D8L802C20</f>
        <v>0.31135031258609353</v>
      </c>
      <c r="P9" s="16" t="s">
        <v>46389</v>
      </c>
      <c r="Q9" s="6">
        <f>D8L802C6</f>
        <v>2.9814395820143962</v>
      </c>
      <c r="R9" s="16" t="s">
        <v>46390</v>
      </c>
      <c r="S9" s="6">
        <f>D8L802C14</f>
        <v>33.655877630863138</v>
      </c>
      <c r="T9" s="16" t="s">
        <v>46391</v>
      </c>
      <c r="U9" s="6">
        <f>D8L802C22</f>
        <v>25.41967155549888</v>
      </c>
      <c r="V9" s="16" t="s">
        <v>46392</v>
      </c>
      <c r="W9" s="6">
        <f>D8L802C8</f>
        <v>2.9814395820143953</v>
      </c>
      <c r="X9" s="16" t="s">
        <v>46393</v>
      </c>
      <c r="Y9" s="6">
        <f>D8L802C16</f>
        <v>33.655877630863124</v>
      </c>
      <c r="Z9" s="16" t="s">
        <v>46394</v>
      </c>
      <c r="AA9" s="6">
        <f>D8L802C24</f>
        <v>25.41967155549888</v>
      </c>
      <c r="AB9" s="16" t="s">
        <v>46395</v>
      </c>
      <c r="AC9" s="6">
        <f>D8L802C26</f>
        <v>0.23270524806075185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5.2107090467727372E-2</v>
      </c>
      <c r="F10" s="16" t="s">
        <v>46397</v>
      </c>
      <c r="G10" s="6">
        <f>D8L803C10</f>
        <v>3.7223020957221395E-2</v>
      </c>
      <c r="H10" s="16" t="s">
        <v>46398</v>
      </c>
      <c r="I10" s="6">
        <f>D8L803C18</f>
        <v>1.3464118078683852E-2</v>
      </c>
      <c r="J10" s="16" t="s">
        <v>46399</v>
      </c>
      <c r="K10" s="6">
        <f>D8L803C4</f>
        <v>0.13547843521609132</v>
      </c>
      <c r="L10" s="16" t="s">
        <v>46400</v>
      </c>
      <c r="M10" s="6">
        <f>D8L803C12</f>
        <v>9.6779854488775519E-2</v>
      </c>
      <c r="N10" s="16" t="s">
        <v>46401</v>
      </c>
      <c r="O10" s="6">
        <f>D8L803C20</f>
        <v>3.5006707004577982E-2</v>
      </c>
      <c r="P10" s="16" t="s">
        <v>46402</v>
      </c>
      <c r="Q10" s="6">
        <f>D8L803C6</f>
        <v>5.6830936710627444</v>
      </c>
      <c r="R10" s="16" t="s">
        <v>46403</v>
      </c>
      <c r="S10" s="6">
        <f>D8L803C14</f>
        <v>18.974552419900562</v>
      </c>
      <c r="T10" s="16" t="s">
        <v>46404</v>
      </c>
      <c r="U10" s="6">
        <f>D8L803C22</f>
        <v>2.1105772980843627</v>
      </c>
      <c r="V10" s="16" t="s">
        <v>46405</v>
      </c>
      <c r="W10" s="6">
        <f>D8L803C8</f>
        <v>5.6830936710627444</v>
      </c>
      <c r="X10" s="16" t="s">
        <v>46406</v>
      </c>
      <c r="Y10" s="6">
        <f>D8L803C16</f>
        <v>18.974552419900562</v>
      </c>
      <c r="Z10" s="16" t="s">
        <v>46407</v>
      </c>
      <c r="AA10" s="6">
        <f>D8L803C24</f>
        <v>2.1105772980843622</v>
      </c>
      <c r="AB10" s="16" t="s">
        <v>46408</v>
      </c>
      <c r="AC10" s="6">
        <f>D8L803C26</f>
        <v>0.29112560990441844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4.8005316116279305E-2</v>
      </c>
      <c r="F11" s="16" t="s">
        <v>46410</v>
      </c>
      <c r="G11" s="6">
        <f>D8L804C10</f>
        <v>3.0628884052533022E-2</v>
      </c>
      <c r="H11" s="16" t="s">
        <v>46411</v>
      </c>
      <c r="I11" s="6">
        <f>D8L804C18</f>
        <v>2.5686924788939081E-2</v>
      </c>
      <c r="J11" s="16" t="s">
        <v>46412</v>
      </c>
      <c r="K11" s="6">
        <f>D8L804C4</f>
        <v>0.12481382190232637</v>
      </c>
      <c r="L11" s="16" t="s">
        <v>46413</v>
      </c>
      <c r="M11" s="6">
        <f>D8L804C12</f>
        <v>7.9635098536585666E-2</v>
      </c>
      <c r="N11" s="16" t="s">
        <v>46414</v>
      </c>
      <c r="O11" s="6">
        <f>D8L804C20</f>
        <v>6.6786004451241443E-2</v>
      </c>
      <c r="P11" s="16" t="s">
        <v>46415</v>
      </c>
      <c r="Q11" s="6">
        <f>D8L804C6</f>
        <v>4.0362337641846855</v>
      </c>
      <c r="R11" s="16" t="s">
        <v>46416</v>
      </c>
      <c r="S11" s="6">
        <f>D8L804C14</f>
        <v>11.52682047265098</v>
      </c>
      <c r="T11" s="16" t="s">
        <v>46417</v>
      </c>
      <c r="U11" s="6">
        <f>D8L804C22</f>
        <v>3.0933509323228119</v>
      </c>
      <c r="V11" s="16" t="s">
        <v>46418</v>
      </c>
      <c r="W11" s="6">
        <f>D8L804C8</f>
        <v>4.0362337641846864</v>
      </c>
      <c r="X11" s="16" t="s">
        <v>46419</v>
      </c>
      <c r="Y11" s="6">
        <f>D8L804C16</f>
        <v>11.52682047265098</v>
      </c>
      <c r="Z11" s="16" t="s">
        <v>46420</v>
      </c>
      <c r="AA11" s="6">
        <f>D8L804C24</f>
        <v>3.0933509323228123</v>
      </c>
      <c r="AB11" s="16" t="s">
        <v>46421</v>
      </c>
      <c r="AC11" s="6">
        <f>D8L804C26</f>
        <v>8.7757943836509478E-3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4.4141643546997206E-2</v>
      </c>
      <c r="F12" s="16" t="s">
        <v>46423</v>
      </c>
      <c r="G12" s="6">
        <f>D8L805C10</f>
        <v>5.6388713103832547E-2</v>
      </c>
      <c r="H12" s="16" t="s">
        <v>46424</v>
      </c>
      <c r="I12" s="6">
        <f>D8L805C18</f>
        <v>3.8451300195766459E-2</v>
      </c>
      <c r="J12" s="16" t="s">
        <v>46425</v>
      </c>
      <c r="K12" s="6">
        <f>D8L805C4</f>
        <v>0.11476827322219271</v>
      </c>
      <c r="L12" s="16" t="s">
        <v>46426</v>
      </c>
      <c r="M12" s="6">
        <f>D8L805C12</f>
        <v>0.14661065406996482</v>
      </c>
      <c r="N12" s="16" t="s">
        <v>46427</v>
      </c>
      <c r="O12" s="6">
        <f>D8L805C20</f>
        <v>9.9973380508992959E-2</v>
      </c>
      <c r="P12" s="16" t="s">
        <v>46428</v>
      </c>
      <c r="Q12" s="6">
        <f>D8L805C6</f>
        <v>5.4901876643220904</v>
      </c>
      <c r="R12" s="16" t="s">
        <v>46429</v>
      </c>
      <c r="S12" s="6">
        <f>D8L805C14</f>
        <v>17.87590765153027</v>
      </c>
      <c r="T12" s="16" t="s">
        <v>46430</v>
      </c>
      <c r="U12" s="6">
        <f>D8L805C22</f>
        <v>7.3485880703702389</v>
      </c>
      <c r="V12" s="16" t="s">
        <v>46431</v>
      </c>
      <c r="W12" s="6">
        <f>D8L805C8</f>
        <v>5.4901876643220904</v>
      </c>
      <c r="X12" s="16" t="s">
        <v>46432</v>
      </c>
      <c r="Y12" s="6">
        <f>D8L805C16</f>
        <v>17.87590765153027</v>
      </c>
      <c r="Z12" s="16" t="s">
        <v>46433</v>
      </c>
      <c r="AA12" s="6">
        <f>D8L805C24</f>
        <v>7.3485880703702398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4.9029627940472255E-2</v>
      </c>
      <c r="F13" s="16" t="s">
        <v>46436</v>
      </c>
      <c r="G13" s="6">
        <f>D8L806C10</f>
        <v>1.7789965599387888E-2</v>
      </c>
      <c r="H13" s="16" t="s">
        <v>46437</v>
      </c>
      <c r="I13" s="6">
        <f>D8L806C18</f>
        <v>2.5013773795397036E-2</v>
      </c>
      <c r="J13" s="16" t="s">
        <v>46438</v>
      </c>
      <c r="K13" s="6">
        <f>D8L806C4</f>
        <v>0.12747703264522786</v>
      </c>
      <c r="L13" s="16" t="s">
        <v>46439</v>
      </c>
      <c r="M13" s="6">
        <f>D8L806C12</f>
        <v>4.6253910558408565E-2</v>
      </c>
      <c r="N13" s="16" t="s">
        <v>46440</v>
      </c>
      <c r="O13" s="6">
        <f>D8L806C20</f>
        <v>6.5035811868032326E-2</v>
      </c>
      <c r="P13" s="16" t="s">
        <v>46441</v>
      </c>
      <c r="Q13" s="6">
        <f>D8L806C6</f>
        <v>6.1693288648715185</v>
      </c>
      <c r="R13" s="16" t="s">
        <v>46442</v>
      </c>
      <c r="S13" s="6">
        <f>D8L806C14</f>
        <v>10.720881264565417</v>
      </c>
      <c r="T13" s="16" t="s">
        <v>46443</v>
      </c>
      <c r="U13" s="6">
        <f>D8L806C22</f>
        <v>4.7372824830541411</v>
      </c>
      <c r="V13" s="16" t="s">
        <v>46444</v>
      </c>
      <c r="W13" s="6">
        <f>D8L806C8</f>
        <v>6.1693288648715168</v>
      </c>
      <c r="X13" s="16" t="s">
        <v>46445</v>
      </c>
      <c r="Y13" s="6">
        <f>D8L806C16</f>
        <v>10.720881264565415</v>
      </c>
      <c r="Z13" s="16" t="s">
        <v>46446</v>
      </c>
      <c r="AA13" s="6">
        <f>D8L806C24</f>
        <v>4.7372824830541411</v>
      </c>
      <c r="AB13" s="16" t="s">
        <v>46447</v>
      </c>
      <c r="AC13" s="6">
        <f>D8L806C26</f>
        <v>4.3905833887074967E-2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4.9472776941113669E-2</v>
      </c>
      <c r="F14" s="16" t="s">
        <v>46449</v>
      </c>
      <c r="G14" s="6">
        <f>D8L807C10</f>
        <v>3.5054303506312473E-2</v>
      </c>
      <c r="H14" s="16" t="s">
        <v>46450</v>
      </c>
      <c r="I14" s="6">
        <f>D8L807C18</f>
        <v>1.7796996158897526E-2</v>
      </c>
      <c r="J14" s="16" t="s">
        <v>46451</v>
      </c>
      <c r="K14" s="6">
        <f>D8L807C4</f>
        <v>0.12862922004689561</v>
      </c>
      <c r="L14" s="16" t="s">
        <v>46452</v>
      </c>
      <c r="M14" s="6">
        <f>D8L807C12</f>
        <v>9.1141189116412558E-2</v>
      </c>
      <c r="N14" s="16" t="s">
        <v>46453</v>
      </c>
      <c r="O14" s="6">
        <f>D8L807C20</f>
        <v>4.6272190013133624E-2</v>
      </c>
      <c r="P14" s="16" t="s">
        <v>46454</v>
      </c>
      <c r="Q14" s="6">
        <f>D8L807C6</f>
        <v>3.6873831185567716</v>
      </c>
      <c r="R14" s="16" t="s">
        <v>46455</v>
      </c>
      <c r="S14" s="6">
        <f>D8L807C14</f>
        <v>3.1305411749187946</v>
      </c>
      <c r="T14" s="16" t="s">
        <v>46456</v>
      </c>
      <c r="U14" s="6">
        <f>D8L807C22</f>
        <v>1.8592485771155094</v>
      </c>
      <c r="V14" s="16" t="s">
        <v>46457</v>
      </c>
      <c r="W14" s="6">
        <f>D8L807C8</f>
        <v>3.6873831185567711</v>
      </c>
      <c r="X14" s="16" t="s">
        <v>46458</v>
      </c>
      <c r="Y14" s="6">
        <f>D8L807C16</f>
        <v>3.1305411749187946</v>
      </c>
      <c r="Z14" s="16" t="s">
        <v>46459</v>
      </c>
      <c r="AA14" s="6">
        <f>D8L807C24</f>
        <v>1.8592485771155096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4.1875562829957851E-2</v>
      </c>
      <c r="F15" s="16" t="s">
        <v>46462</v>
      </c>
      <c r="G15" s="6">
        <f>D8L808C10</f>
        <v>5.7437450895235749E-3</v>
      </c>
      <c r="H15" s="16" t="s">
        <v>46463</v>
      </c>
      <c r="I15" s="6">
        <f>D8L808C18</f>
        <v>6.5377056349779084E-3</v>
      </c>
      <c r="J15" s="16" t="s">
        <v>46464</v>
      </c>
      <c r="K15" s="6">
        <f>D8L808C4</f>
        <v>0.1088764633578901</v>
      </c>
      <c r="L15" s="16" t="s">
        <v>46465</v>
      </c>
      <c r="M15" s="6">
        <f>D8L808C12</f>
        <v>1.4933737232761308E-2</v>
      </c>
      <c r="N15" s="16" t="s">
        <v>46466</v>
      </c>
      <c r="O15" s="6">
        <f>D8L808C20</f>
        <v>1.6998034650942604E-2</v>
      </c>
      <c r="P15" s="16" t="s">
        <v>46467</v>
      </c>
      <c r="Q15" s="6">
        <f>D8L808C6</f>
        <v>3.9504693630972882</v>
      </c>
      <c r="R15" s="16" t="s">
        <v>46468</v>
      </c>
      <c r="S15" s="6">
        <f>D8L808C14</f>
        <v>6.8307437446997641</v>
      </c>
      <c r="T15" s="16" t="s">
        <v>46469</v>
      </c>
      <c r="U15" s="6">
        <f>D8L808C22</f>
        <v>0.88923902730228355</v>
      </c>
      <c r="V15" s="16" t="s">
        <v>46470</v>
      </c>
      <c r="W15" s="6">
        <f>D8L808C8</f>
        <v>3.9504693630972878</v>
      </c>
      <c r="X15" s="16" t="s">
        <v>46471</v>
      </c>
      <c r="Y15" s="6">
        <f>D8L808C16</f>
        <v>6.830743744699765</v>
      </c>
      <c r="Z15" s="16" t="s">
        <v>46472</v>
      </c>
      <c r="AA15" s="6">
        <f>D8L808C24</f>
        <v>0.88923902730228355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9.636224785719183E-2</v>
      </c>
      <c r="F16" s="16" t="s">
        <v>46475</v>
      </c>
      <c r="G16" s="6">
        <f>D8L809C10</f>
        <v>0.13282677560370387</v>
      </c>
      <c r="H16" s="16" t="s">
        <v>46476</v>
      </c>
      <c r="I16" s="6">
        <f>D8L809C18</f>
        <v>0.22053312339024453</v>
      </c>
      <c r="J16" s="16" t="s">
        <v>46477</v>
      </c>
      <c r="K16" s="6">
        <f>D8L809C4</f>
        <v>0.2505418444286977</v>
      </c>
      <c r="L16" s="16" t="s">
        <v>46478</v>
      </c>
      <c r="M16" s="6">
        <f>D8L809C12</f>
        <v>0.34534961656963026</v>
      </c>
      <c r="N16" s="16" t="s">
        <v>46479</v>
      </c>
      <c r="O16" s="6">
        <f>D8L809C20</f>
        <v>0.57338612081463769</v>
      </c>
      <c r="P16" s="16" t="s">
        <v>46480</v>
      </c>
      <c r="Q16" s="6">
        <f>D8L809C6</f>
        <v>15.292005670979799</v>
      </c>
      <c r="R16" s="16" t="s">
        <v>46481</v>
      </c>
      <c r="S16" s="6">
        <f>D8L809C14</f>
        <v>31.720027570228737</v>
      </c>
      <c r="T16" s="16" t="s">
        <v>46482</v>
      </c>
      <c r="U16" s="6">
        <f>D8L809C22</f>
        <v>53.434589897195615</v>
      </c>
      <c r="V16" s="16" t="s">
        <v>46483</v>
      </c>
      <c r="W16" s="6">
        <f>D8L809C8</f>
        <v>15.292005670979805</v>
      </c>
      <c r="X16" s="16" t="s">
        <v>46484</v>
      </c>
      <c r="Y16" s="6">
        <f>D8L809C16</f>
        <v>31.720027570228741</v>
      </c>
      <c r="Z16" s="16" t="s">
        <v>46485</v>
      </c>
      <c r="AA16" s="6">
        <f>D8L809C24</f>
        <v>53.434589897195622</v>
      </c>
      <c r="AB16" s="16" t="s">
        <v>46486</v>
      </c>
      <c r="AC16" s="6">
        <f>D8L809C26</f>
        <v>7.4033512026251301E-4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0.11261973491821117</v>
      </c>
      <c r="F17" s="16" t="s">
        <v>46488</v>
      </c>
      <c r="G17" s="6">
        <f>D8L810C10</f>
        <v>7.0943000960735095E-2</v>
      </c>
      <c r="H17" s="16" t="s">
        <v>46489</v>
      </c>
      <c r="I17" s="6">
        <f>D8L810C18</f>
        <v>6.1248011645670614E-3</v>
      </c>
      <c r="J17" s="16" t="s">
        <v>46490</v>
      </c>
      <c r="K17" s="6">
        <f>D8L810C4</f>
        <v>0.29281131078734751</v>
      </c>
      <c r="L17" s="16" t="s">
        <v>46491</v>
      </c>
      <c r="M17" s="6">
        <f>D8L810C12</f>
        <v>0.18445180249791096</v>
      </c>
      <c r="N17" s="16" t="s">
        <v>46492</v>
      </c>
      <c r="O17" s="6">
        <f>D8L810C20</f>
        <v>1.5924483027874338E-2</v>
      </c>
      <c r="P17" s="16" t="s">
        <v>46493</v>
      </c>
      <c r="Q17" s="6">
        <f>D8L810C6</f>
        <v>19.919423573991171</v>
      </c>
      <c r="R17" s="16" t="s">
        <v>46494</v>
      </c>
      <c r="S17" s="6">
        <f>D8L810C14</f>
        <v>14.343971924690853</v>
      </c>
      <c r="T17" s="16" t="s">
        <v>46495</v>
      </c>
      <c r="U17" s="6">
        <f>D8L810C22</f>
        <v>1.1980710600718874</v>
      </c>
      <c r="V17" s="16" t="s">
        <v>46496</v>
      </c>
      <c r="W17" s="6">
        <f>D8L810C8</f>
        <v>19.919423573991171</v>
      </c>
      <c r="X17" s="16" t="s">
        <v>46497</v>
      </c>
      <c r="Y17" s="6">
        <f>D8L810C16</f>
        <v>14.343971924690857</v>
      </c>
      <c r="Z17" s="16" t="s">
        <v>46498</v>
      </c>
      <c r="AA17" s="6">
        <f>D8L810C24</f>
        <v>1.1980710600718876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6.6195454618448351E-7</v>
      </c>
      <c r="F18" s="16" t="s">
        <v>46501</v>
      </c>
      <c r="G18" s="6">
        <f>D8L811C10</f>
        <v>6.6401315921634216E-2</v>
      </c>
      <c r="H18" s="16" t="s">
        <v>46502</v>
      </c>
      <c r="I18" s="6">
        <f>D8L811C18</f>
        <v>3.3912204041460354E-6</v>
      </c>
      <c r="J18" s="16" t="s">
        <v>46503</v>
      </c>
      <c r="K18" s="6">
        <f>D8L811C4</f>
        <v>1.7210818200796578E-6</v>
      </c>
      <c r="L18" s="16" t="s">
        <v>46504</v>
      </c>
      <c r="M18" s="6">
        <f>D8L811C12</f>
        <v>0.172643421396249</v>
      </c>
      <c r="N18" s="16" t="s">
        <v>46505</v>
      </c>
      <c r="O18" s="6">
        <f>D8L811C20</f>
        <v>8.8171730507796984E-6</v>
      </c>
      <c r="P18" s="16" t="s">
        <v>46506</v>
      </c>
      <c r="Q18" s="6">
        <f>D8L811C6</f>
        <v>5.2829349828902309E-5</v>
      </c>
      <c r="R18" s="16" t="s">
        <v>46507</v>
      </c>
      <c r="S18" s="6">
        <f>D8L811C14</f>
        <v>14.636405012391092</v>
      </c>
      <c r="T18" s="16" t="s">
        <v>46508</v>
      </c>
      <c r="U18" s="6">
        <f>D8L811C22</f>
        <v>3.9798323576381432E-4</v>
      </c>
      <c r="V18" s="16" t="s">
        <v>46509</v>
      </c>
      <c r="W18" s="6">
        <f>D8L811C8</f>
        <v>5.2829349828902302E-5</v>
      </c>
      <c r="X18" s="16" t="s">
        <v>46510</v>
      </c>
      <c r="Y18" s="6">
        <f>D8L811C16</f>
        <v>14.636405012391094</v>
      </c>
      <c r="Z18" s="16" t="s">
        <v>46511</v>
      </c>
      <c r="AA18" s="6">
        <f>D8L811C24</f>
        <v>3.9798323576381426E-4</v>
      </c>
      <c r="AB18" s="16" t="s">
        <v>46512</v>
      </c>
      <c r="AC18" s="6">
        <f>D8L811C26</f>
        <v>0.19149495683707948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8.76794310241533E-3</v>
      </c>
      <c r="F19" s="16" t="s">
        <v>46514</v>
      </c>
      <c r="G19" s="6">
        <f>D8L812C10+D8L818C10</f>
        <v>0.16195282875105266</v>
      </c>
      <c r="H19" s="16" t="s">
        <v>46515</v>
      </c>
      <c r="I19" s="6">
        <f>D8L812C18+D8L818C18</f>
        <v>0.15040678276190908</v>
      </c>
      <c r="J19" s="16" t="s">
        <v>46516</v>
      </c>
      <c r="K19" s="6">
        <f>D8L812C4+D8L818C4</f>
        <v>2.2796652066279847E-2</v>
      </c>
      <c r="L19" s="16" t="s">
        <v>46517</v>
      </c>
      <c r="M19" s="6">
        <f>D8L812C12+D8L818C12</f>
        <v>0.42107735475273689</v>
      </c>
      <c r="N19" s="16" t="s">
        <v>46518</v>
      </c>
      <c r="O19" s="6">
        <f>D8L812C20+D8L818C20</f>
        <v>0.39105763518096359</v>
      </c>
      <c r="P19" s="16" t="s">
        <v>46519</v>
      </c>
      <c r="Q19" s="6">
        <f>D8L812C6+D8L818C6</f>
        <v>0.36603236931505206</v>
      </c>
      <c r="R19" s="16" t="s">
        <v>46520</v>
      </c>
      <c r="S19" s="6">
        <f>D8L812C14+D8L818C14</f>
        <v>20.665120275291173</v>
      </c>
      <c r="T19" s="16" t="s">
        <v>46521</v>
      </c>
      <c r="U19" s="6">
        <f>D8L812C22+D8L818C22</f>
        <v>9.206934242464925</v>
      </c>
      <c r="V19" s="16" t="s">
        <v>46522</v>
      </c>
      <c r="W19" s="6">
        <f>D8L812C8+D8L818C8</f>
        <v>0.36603236931505212</v>
      </c>
      <c r="X19" s="16" t="s">
        <v>46523</v>
      </c>
      <c r="Y19" s="6">
        <f>D8L812C16+D8L818C16</f>
        <v>20.665120275291173</v>
      </c>
      <c r="Z19" s="16" t="s">
        <v>46524</v>
      </c>
      <c r="AA19" s="6">
        <f>D8L812C24+D8L818C24</f>
        <v>9.206934242464925</v>
      </c>
      <c r="AB19" s="16" t="s">
        <v>46525</v>
      </c>
      <c r="AC19" s="6">
        <f>D8L812C26+D8L818C26</f>
        <v>0.15026654927601077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3.4320734965406496E-3</v>
      </c>
      <c r="F20" s="16" t="s">
        <v>46527</v>
      </c>
      <c r="G20" s="6">
        <f>D8L813C10</f>
        <v>0.14317346932814171</v>
      </c>
      <c r="H20" s="16" t="s">
        <v>46528</v>
      </c>
      <c r="I20" s="6">
        <f>D8L813C18</f>
        <v>5.4836440642305473E-2</v>
      </c>
      <c r="J20" s="16" t="s">
        <v>46529</v>
      </c>
      <c r="K20" s="6">
        <f>D8L813C4</f>
        <v>8.9233910910056693E-3</v>
      </c>
      <c r="L20" s="16" t="s">
        <v>46530</v>
      </c>
      <c r="M20" s="6">
        <f>D8L813C12</f>
        <v>0.37225102025316936</v>
      </c>
      <c r="N20" s="16" t="s">
        <v>46531</v>
      </c>
      <c r="O20" s="6">
        <f>D8L813C20</f>
        <v>0.14257474566999423</v>
      </c>
      <c r="P20" s="16" t="s">
        <v>46532</v>
      </c>
      <c r="Q20" s="6">
        <f>D8L813C6</f>
        <v>0.41721865198180286</v>
      </c>
      <c r="R20" s="16" t="s">
        <v>46533</v>
      </c>
      <c r="S20" s="6">
        <f>D8L813C14</f>
        <v>31.017843048228762</v>
      </c>
      <c r="T20" s="16" t="s">
        <v>46534</v>
      </c>
      <c r="U20" s="6">
        <f>D8L813C22</f>
        <v>9.844727603878793</v>
      </c>
      <c r="V20" s="16" t="s">
        <v>46535</v>
      </c>
      <c r="W20" s="6">
        <f>D8L813C8</f>
        <v>0.41721865198180286</v>
      </c>
      <c r="X20" s="16" t="s">
        <v>46536</v>
      </c>
      <c r="Y20" s="6">
        <f>D8L813C16</f>
        <v>31.017843048228755</v>
      </c>
      <c r="Z20" s="16" t="s">
        <v>46537</v>
      </c>
      <c r="AA20" s="6">
        <f>D8L813C24</f>
        <v>9.844727603878793</v>
      </c>
      <c r="AB20" s="16" t="s">
        <v>46538</v>
      </c>
      <c r="AC20" s="6">
        <f>D8L813C26</f>
        <v>0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2.7265363374297823E-2</v>
      </c>
      <c r="F21" s="16" t="s">
        <v>46540</v>
      </c>
      <c r="G21" s="6">
        <f>D8L814C10</f>
        <v>5.114081306890806E-2</v>
      </c>
      <c r="H21" s="16" t="s">
        <v>46541</v>
      </c>
      <c r="I21" s="6">
        <f>D8L814C18</f>
        <v>7.949393739759357E-3</v>
      </c>
      <c r="J21" s="16" t="s">
        <v>46542</v>
      </c>
      <c r="K21" s="6">
        <f>D8L814C4</f>
        <v>7.088994477317434E-2</v>
      </c>
      <c r="L21" s="16" t="s">
        <v>46543</v>
      </c>
      <c r="M21" s="6">
        <f>D8L814C12</f>
        <v>0.132966113979161</v>
      </c>
      <c r="N21" s="16" t="s">
        <v>46544</v>
      </c>
      <c r="O21" s="6">
        <f>D8L814C20</f>
        <v>2.0668423723374324E-2</v>
      </c>
      <c r="P21" s="16" t="s">
        <v>46545</v>
      </c>
      <c r="Q21" s="6">
        <f>D8L814C6</f>
        <v>2.5121893304882295</v>
      </c>
      <c r="R21" s="16" t="s">
        <v>46546</v>
      </c>
      <c r="S21" s="6">
        <f>D8L814C14</f>
        <v>14.336352131398908</v>
      </c>
      <c r="T21" s="16" t="s">
        <v>46547</v>
      </c>
      <c r="U21" s="6">
        <f>D8L814C22</f>
        <v>1.0757200692395732</v>
      </c>
      <c r="V21" s="16" t="s">
        <v>46548</v>
      </c>
      <c r="W21" s="6">
        <f>D8L814C8</f>
        <v>2.5121893304882295</v>
      </c>
      <c r="X21" s="16" t="s">
        <v>46549</v>
      </c>
      <c r="Y21" s="6">
        <f>D8L814C16</f>
        <v>14.3363521313989</v>
      </c>
      <c r="Z21" s="16" t="s">
        <v>46550</v>
      </c>
      <c r="AA21" s="6">
        <f>D8L814C24</f>
        <v>1.0757200692395732</v>
      </c>
      <c r="AB21" s="16" t="s">
        <v>46551</v>
      </c>
      <c r="AC21" s="6">
        <f>D8L814C26</f>
        <v>0.23972449609251451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7.9858211118863398E-4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5.302057677450412E-2</v>
      </c>
      <c r="H24" s="16" t="s">
        <v>46556</v>
      </c>
      <c r="I24" s="6">
        <f>D8L817C18</f>
        <v>1.8419594294814045E-4</v>
      </c>
      <c r="J24" s="16" t="s">
        <v>46557</v>
      </c>
      <c r="K24" s="6">
        <f>D8L817C4</f>
        <v>0</v>
      </c>
      <c r="L24" s="16" t="s">
        <v>46558</v>
      </c>
      <c r="M24" s="6">
        <f>D8L817C12</f>
        <v>0.13785349961371077</v>
      </c>
      <c r="N24" s="16" t="s">
        <v>46559</v>
      </c>
      <c r="O24" s="6">
        <f>D8L817C20</f>
        <v>4.7890945166516541E-4</v>
      </c>
      <c r="P24" s="16" t="s">
        <v>46560</v>
      </c>
      <c r="Q24" s="6">
        <f>D8L817C6</f>
        <v>0</v>
      </c>
      <c r="R24" s="16" t="s">
        <v>46561</v>
      </c>
      <c r="S24" s="6">
        <f>D8L817C14</f>
        <v>51.056505256505929</v>
      </c>
      <c r="T24" s="16" t="s">
        <v>46562</v>
      </c>
      <c r="U24" s="6">
        <f>D8L817C22</f>
        <v>8.2428119452988748E-3</v>
      </c>
      <c r="V24" s="16" t="s">
        <v>46563</v>
      </c>
      <c r="W24" s="6">
        <f>D8L817C8</f>
        <v>0</v>
      </c>
      <c r="X24" s="16" t="s">
        <v>46564</v>
      </c>
      <c r="Y24" s="6">
        <f>D8L817C16</f>
        <v>51.056505256505929</v>
      </c>
      <c r="Z24" s="16" t="s">
        <v>46565</v>
      </c>
      <c r="AA24" s="6">
        <f>D8L817C24</f>
        <v>8.2428119452988731E-3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0.13012266403306053</v>
      </c>
      <c r="H25" s="16" t="s">
        <v>46569</v>
      </c>
      <c r="I25" s="6">
        <f>D8L818C18</f>
        <v>0.15081379742888892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0.33831892648595741</v>
      </c>
      <c r="N25" s="16" t="s">
        <v>46572</v>
      </c>
      <c r="O25" s="6">
        <f>D8L818C20</f>
        <v>0.39211587331511116</v>
      </c>
      <c r="P25" s="16" t="s">
        <v>46573</v>
      </c>
      <c r="Q25" s="6">
        <f>D8L818C6</f>
        <v>0</v>
      </c>
      <c r="R25" s="16" t="s">
        <v>46574</v>
      </c>
      <c r="S25" s="6">
        <f>D8L818C14</f>
        <v>7.0040798917425757</v>
      </c>
      <c r="T25" s="16" t="s">
        <v>46575</v>
      </c>
      <c r="U25" s="6">
        <f>D8L818C22</f>
        <v>9.2343765245868035</v>
      </c>
      <c r="V25" s="16" t="s">
        <v>46576</v>
      </c>
      <c r="W25" s="6">
        <f>D8L818C8</f>
        <v>0</v>
      </c>
      <c r="X25" s="16" t="s">
        <v>46577</v>
      </c>
      <c r="Y25" s="6">
        <f>D8L818C16</f>
        <v>7.0040798917425757</v>
      </c>
      <c r="Z25" s="16" t="s">
        <v>46578</v>
      </c>
      <c r="AA25" s="6">
        <f>D8L818C24</f>
        <v>9.2343765245868035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1.3863968505692112E-6</v>
      </c>
      <c r="H26" s="16" t="s">
        <v>46582</v>
      </c>
      <c r="I26" s="6">
        <f>D8L819C18</f>
        <v>-7.5846639167275473E-7</v>
      </c>
      <c r="J26" s="16" t="s">
        <v>46583</v>
      </c>
      <c r="K26" s="6">
        <f>D8L819C4</f>
        <v>0</v>
      </c>
      <c r="L26" s="16" t="s">
        <v>46584</v>
      </c>
      <c r="M26" s="6">
        <f>D8L819C12</f>
        <v>3.6046318114799467E-6</v>
      </c>
      <c r="N26" s="16" t="s">
        <v>46585</v>
      </c>
      <c r="O26" s="6">
        <f>D8L819C20</f>
        <v>-1.9720126183491603E-6</v>
      </c>
      <c r="P26" s="16" t="s">
        <v>46586</v>
      </c>
      <c r="Q26" s="6">
        <f>D8L819C6</f>
        <v>0</v>
      </c>
      <c r="R26" s="16" t="s">
        <v>46587</v>
      </c>
      <c r="S26" s="6">
        <f>D8L819C14</f>
        <v>2.0134048850362722E-4</v>
      </c>
      <c r="T26" s="16" t="s">
        <v>46588</v>
      </c>
      <c r="U26" s="6">
        <f>D8L819C22</f>
        <v>-1.1112908576353181E-4</v>
      </c>
      <c r="V26" s="16" t="s">
        <v>46589</v>
      </c>
      <c r="W26" s="6">
        <f>D8L819C8</f>
        <v>0</v>
      </c>
      <c r="X26" s="16" t="s">
        <v>46590</v>
      </c>
      <c r="Y26" s="6">
        <f>D8L819C16</f>
        <v>2.0134048850362722E-4</v>
      </c>
      <c r="Z26" s="16" t="s">
        <v>46591</v>
      </c>
      <c r="AA26" s="6">
        <f>D8L819C24</f>
        <v>-1.1112908576353183E-4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4.141482354267681E-2</v>
      </c>
      <c r="F27" s="16" t="s">
        <v>46594</v>
      </c>
      <c r="G27" s="6">
        <f>D8L820C10</f>
        <v>4.4380846937518738E-2</v>
      </c>
      <c r="H27" s="16" t="s">
        <v>46595</v>
      </c>
      <c r="I27" s="6">
        <f>D8L820C18</f>
        <v>3.2130260646419481E-2</v>
      </c>
      <c r="J27" s="16" t="s">
        <v>46596</v>
      </c>
      <c r="K27" s="6">
        <f>D8L820C4</f>
        <v>9.242042911979223E-2</v>
      </c>
      <c r="L27" s="16" t="s">
        <v>46597</v>
      </c>
      <c r="M27" s="6">
        <f>D8L820C12</f>
        <v>0.13920674712830919</v>
      </c>
      <c r="N27" s="16" t="s">
        <v>46598</v>
      </c>
      <c r="O27" s="6">
        <f>D8L820C20</f>
        <v>9.9238769889701456E-2</v>
      </c>
      <c r="P27" s="16" t="s">
        <v>46599</v>
      </c>
      <c r="Q27" s="6">
        <f>D8L820C6</f>
        <v>5.0096512203764689</v>
      </c>
      <c r="R27" s="16" t="s">
        <v>46600</v>
      </c>
      <c r="S27" s="6">
        <f>D8L820C14</f>
        <v>14.242545530810556</v>
      </c>
      <c r="T27" s="16" t="s">
        <v>46601</v>
      </c>
      <c r="U27" s="6">
        <f>D8L820C22</f>
        <v>5.3480644764453276</v>
      </c>
      <c r="V27" s="16" t="s">
        <v>46602</v>
      </c>
      <c r="W27" s="6">
        <f>D8L820C8</f>
        <v>3.7993014476029181</v>
      </c>
      <c r="X27" s="16" t="s">
        <v>46603</v>
      </c>
      <c r="Y27" s="6">
        <f>D8L820C16</f>
        <v>14.309903644402345</v>
      </c>
      <c r="Z27" s="16" t="s">
        <v>46604</v>
      </c>
      <c r="AA27" s="6">
        <f>D8L820C24</f>
        <v>4.5406924925868717</v>
      </c>
      <c r="AB27" s="16" t="s">
        <v>46605</v>
      </c>
      <c r="AC27" s="6">
        <f>D8L820C26</f>
        <v>6.6837751109619342E-2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8.76794310241533E-3</v>
      </c>
      <c r="F28" s="16" t="s">
        <v>46607</v>
      </c>
      <c r="G28" s="6">
        <f>E1L212C2</f>
        <v>0.16195282875105266</v>
      </c>
      <c r="H28" s="16" t="s">
        <v>46608</v>
      </c>
      <c r="I28" s="6">
        <f>E1L212C3</f>
        <v>0.15040678276190908</v>
      </c>
      <c r="J28" s="16" t="s">
        <v>46609</v>
      </c>
      <c r="K28" s="6">
        <f>E1L212C4</f>
        <v>2.2796652066279847E-2</v>
      </c>
      <c r="L28" s="16" t="s">
        <v>46610</v>
      </c>
      <c r="M28" s="6">
        <f>E1L212C5</f>
        <v>0.42107735475273689</v>
      </c>
      <c r="N28" s="16" t="s">
        <v>46611</v>
      </c>
      <c r="O28" s="6">
        <f>E1L212C6</f>
        <v>0.39105763518096359</v>
      </c>
      <c r="P28" s="16" t="s">
        <v>46612</v>
      </c>
      <c r="Q28" s="6">
        <f>E1L212C7</f>
        <v>0.36603236931505206</v>
      </c>
      <c r="R28" s="16" t="s">
        <v>46613</v>
      </c>
      <c r="S28" s="6">
        <f>E1L212C8</f>
        <v>20.665120275291173</v>
      </c>
      <c r="T28" s="16" t="s">
        <v>46614</v>
      </c>
      <c r="U28" s="6">
        <f>E1L212C9</f>
        <v>9.206934242464925</v>
      </c>
      <c r="V28" s="16" t="s">
        <v>46615</v>
      </c>
      <c r="W28" s="6">
        <f>E1L212C10</f>
        <v>0.36603236931505212</v>
      </c>
      <c r="X28" s="16" t="s">
        <v>46616</v>
      </c>
      <c r="Y28" s="6">
        <f>E1L212C11</f>
        <v>20.665120275291173</v>
      </c>
      <c r="Z28" s="16" t="s">
        <v>46617</v>
      </c>
      <c r="AA28" s="6">
        <f>E1L212C12</f>
        <v>9.206934242464925</v>
      </c>
      <c r="AB28" s="16" t="s">
        <v>46618</v>
      </c>
      <c r="AC28" s="6">
        <f>E1L212C13</f>
        <v>0.15026654927601077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B552D9-7C5F-443A-867E-7DC26618BD94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4.6833808600800317E-2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3.4813543392431243E-2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4.134441756669279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1.8481817762824353E-2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0.23572550665767245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5.7492184735381216E-2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1.6959908458101327E-2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4.9898346500732611E-3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1.2554451630830742E-3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0.21912862343760781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1.5167360341501457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0.81429225374267966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4.1603550635962862E-2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3.4856606679514866E-2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1.6345097736428556E-2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4.2309232006640198E-2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0.31045947573402666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2.4418036789842095E-2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1.5105923240566204E-2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5.6785165252335533E-2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4.9174439483259977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0.48472477357644245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0.20495329855068811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4.788477742912306E-2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0.44359730496841693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9.4324071976422993E-2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8.0575573328412683E-2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0.18612544008268422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8.9288436366862012E-2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2.9093645535538717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9.9826566893516808E-2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0.88580619747899159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0.17343970654955135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6.8497029139870033E-2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8.3073148787187023E-2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0.1254582527390421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0.14917740028940021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4.6911592660110461E-2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7.2019197757608412E-3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2.2145484903650987E-2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5.4057813547326333E-2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6.5951255256722241E-2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0.23642940130955453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1.1657973519183077E-2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0.44579454111719125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0.89351978372651331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0.18841303394706196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1.0843137923904003E-2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1.6313856737297083E-2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8.7900640094312216E-3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0.15799183645449955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0.11147047873473304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0.70204008479237612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0.63211439256920732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0.19220581803278186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0.17199250516226069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0.1985874967303165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0.2271756733891436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4.7960581542558865E-3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0.19127128112091674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6.1789312074613509E-2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0.38719172475607022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0.57176833312997766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7.5408163265306125E-2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0.5512791088315222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5.7598175204981201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0.52060793237971392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5.4078050867487129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6.9730195571057871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4.6894735693494463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0.61490885831822539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8.1229373304274333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0.35281549207345786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0.18523057963717462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0.15922554577478809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6.849168389174638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5.0363030351803291E-2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B2D29-7DE1-4894-AE8F-A521C6FC1539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33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35</v>
      </c>
      <c r="F9" s="16" t="s">
        <v>16019</v>
      </c>
      <c r="G9" s="6">
        <f>B3L802C3</f>
        <v>1.8480146265997843</v>
      </c>
      <c r="H9" s="16" t="s">
        <v>46774</v>
      </c>
      <c r="I9" s="6">
        <f>B3L818C3</f>
        <v>1.8048942315197878</v>
      </c>
      <c r="J9" s="16" t="s">
        <v>12040</v>
      </c>
      <c r="K9" s="6">
        <f>B3L836C3</f>
        <v>1.8244840585266116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585.32050844022353</v>
      </c>
      <c r="AV9" s="16" t="s">
        <v>12056</v>
      </c>
      <c r="AW9" s="6">
        <f>A1L562C1</f>
        <v>200</v>
      </c>
      <c r="AX9" s="16" t="s">
        <v>46779</v>
      </c>
      <c r="AY9" s="6">
        <f>B6L302C3</f>
        <v>896.77151693600092</v>
      </c>
      <c r="AZ9" s="16" t="s">
        <v>46780</v>
      </c>
      <c r="BA9" s="6">
        <f>B6L202C35</f>
        <v>4.2186304003626729</v>
      </c>
      <c r="BB9" s="16" t="s">
        <v>46781</v>
      </c>
      <c r="BC9" s="6">
        <f>B6L202C36</f>
        <v>2.3202467201994708</v>
      </c>
      <c r="BD9" s="16" t="s">
        <v>46782</v>
      </c>
      <c r="BE9" s="6">
        <f>B6L202C37</f>
        <v>6.3279456005440089</v>
      </c>
      <c r="BF9" s="16" t="s">
        <v>46783</v>
      </c>
      <c r="BG9" s="6">
        <f>B6L202C38</f>
        <v>5.0623564804352066</v>
      </c>
      <c r="BH9" s="16" t="s">
        <v>46784</v>
      </c>
      <c r="BI9" s="6">
        <f>B6L202C39</f>
        <v>1.0546576000906682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37.700000000000003</v>
      </c>
      <c r="F10" s="16" t="s">
        <v>16051</v>
      </c>
      <c r="G10" s="6">
        <f>B3L803C3</f>
        <v>1.8069973506235231</v>
      </c>
      <c r="H10" s="16" t="s">
        <v>46786</v>
      </c>
      <c r="I10" s="6">
        <f>B3L819C3</f>
        <v>1.6375997538477653</v>
      </c>
      <c r="J10" s="16" t="s">
        <v>12079</v>
      </c>
      <c r="K10" s="6">
        <f>B3L837C3</f>
        <v>1.7206236773060772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585.32050844022353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950.78890727534383</v>
      </c>
      <c r="AZ10" s="16" t="s">
        <v>46792</v>
      </c>
      <c r="BA10" s="6">
        <f>B6L203C35</f>
        <v>4.2186304003626729</v>
      </c>
      <c r="BB10" s="16" t="s">
        <v>46793</v>
      </c>
      <c r="BC10" s="6">
        <f>B6L203C36</f>
        <v>2.3202467201994703</v>
      </c>
      <c r="BD10" s="16" t="s">
        <v>46794</v>
      </c>
      <c r="BE10" s="6">
        <f>B6L203C37</f>
        <v>6.327945600544008</v>
      </c>
      <c r="BF10" s="16" t="s">
        <v>46795</v>
      </c>
      <c r="BG10" s="6">
        <f>B6L203C38</f>
        <v>5.0623564804352075</v>
      </c>
      <c r="BH10" s="16" t="s">
        <v>46796</v>
      </c>
      <c r="BI10" s="6">
        <f>B6L203C39</f>
        <v>1.0546576000906682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26.9</v>
      </c>
      <c r="F11" s="16" t="s">
        <v>16083</v>
      </c>
      <c r="G11" s="6">
        <f>B3L804C3</f>
        <v>2.0381679389312977</v>
      </c>
      <c r="H11" s="16" t="s">
        <v>46798</v>
      </c>
      <c r="I11" s="6">
        <f>B3L820C3</f>
        <v>1.9979173772389487</v>
      </c>
      <c r="J11" s="16" t="s">
        <v>12118</v>
      </c>
      <c r="K11" s="6">
        <f>B3L838C3</f>
        <v>2.0018954211840096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585.32050844022353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5548.2596803418837</v>
      </c>
      <c r="AZ11" s="16" t="s">
        <v>46804</v>
      </c>
      <c r="BA11" s="6">
        <f>B6L204C35</f>
        <v>4.2186304003626738</v>
      </c>
      <c r="BB11" s="16" t="s">
        <v>46805</v>
      </c>
      <c r="BC11" s="6">
        <f>B6L204C36</f>
        <v>2.3202467201994703</v>
      </c>
      <c r="BD11" s="16" t="s">
        <v>46806</v>
      </c>
      <c r="BE11" s="6">
        <f>B6L204C37</f>
        <v>6.3279456005440089</v>
      </c>
      <c r="BF11" s="16" t="s">
        <v>46807</v>
      </c>
      <c r="BG11" s="6">
        <f>B6L204C38</f>
        <v>5.0623564804352075</v>
      </c>
      <c r="BH11" s="16" t="s">
        <v>46808</v>
      </c>
      <c r="BI11" s="6">
        <f>B6L204C39</f>
        <v>1.0546576000906682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32.700000000000003</v>
      </c>
      <c r="F12" s="16" t="s">
        <v>16115</v>
      </c>
      <c r="G12" s="6">
        <f>B3L805C3</f>
        <v>2.0803837112925798</v>
      </c>
      <c r="H12" s="16" t="s">
        <v>46810</v>
      </c>
      <c r="I12" s="6">
        <f>B3L821C3</f>
        <v>1.970058620961594</v>
      </c>
      <c r="J12" s="16" t="s">
        <v>12157</v>
      </c>
      <c r="K12" s="6">
        <f>B3L839C3</f>
        <v>2.0427900893960835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585.32050844022353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1097.8341547878267</v>
      </c>
      <c r="AZ12" s="16" t="s">
        <v>46816</v>
      </c>
      <c r="BA12" s="6">
        <f>B6L205C35</f>
        <v>4.2186304003626738</v>
      </c>
      <c r="BB12" s="16" t="s">
        <v>46817</v>
      </c>
      <c r="BC12" s="6">
        <f>B6L205C36</f>
        <v>2.3202467201994703</v>
      </c>
      <c r="BD12" s="16" t="s">
        <v>46818</v>
      </c>
      <c r="BE12" s="6">
        <f>B6L205C37</f>
        <v>6.3279456005440098</v>
      </c>
      <c r="BF12" s="16" t="s">
        <v>46819</v>
      </c>
      <c r="BG12" s="6">
        <f>B6L205C38</f>
        <v>5.0623564804352075</v>
      </c>
      <c r="BH12" s="16" t="s">
        <v>46820</v>
      </c>
      <c r="BI12" s="6">
        <f>B6L205C39</f>
        <v>1.0546576000906684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2.0751141036419192</v>
      </c>
      <c r="H13" s="16" t="s">
        <v>46822</v>
      </c>
      <c r="I13" s="6">
        <f>B3L822C3</f>
        <v>1.9609549629571787</v>
      </c>
      <c r="J13" s="16" t="s">
        <v>12196</v>
      </c>
      <c r="K13" s="6">
        <f>B3L840C3</f>
        <v>1.9979996917530762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585.32050844022353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2017.7003499476064</v>
      </c>
      <c r="AZ13" s="16" t="s">
        <v>46828</v>
      </c>
      <c r="BA13" s="6">
        <f>B6L206C35</f>
        <v>4.2186304003626729</v>
      </c>
      <c r="BB13" s="16" t="s">
        <v>46829</v>
      </c>
      <c r="BC13" s="6">
        <f>B6L206C36</f>
        <v>2.3202467201994708</v>
      </c>
      <c r="BD13" s="16" t="s">
        <v>46830</v>
      </c>
      <c r="BE13" s="6">
        <f>B6L206C37</f>
        <v>6.3279456005440107</v>
      </c>
      <c r="BF13" s="16" t="s">
        <v>46831</v>
      </c>
      <c r="BG13" s="6">
        <f>B6L206C38</f>
        <v>5.0623564804352075</v>
      </c>
      <c r="BH13" s="16" t="s">
        <v>46832</v>
      </c>
      <c r="BI13" s="6">
        <f>B6L206C39</f>
        <v>1.0546576000906682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</v>
      </c>
      <c r="F14" s="16" t="s">
        <v>16179</v>
      </c>
      <c r="G14" s="6">
        <f>B3L807C3</f>
        <v>2.0045819349190133</v>
      </c>
      <c r="H14" s="16" t="s">
        <v>46834</v>
      </c>
      <c r="I14" s="6">
        <f>B3L823C3</f>
        <v>1.9731880574694225</v>
      </c>
      <c r="J14" s="16" t="s">
        <v>12235</v>
      </c>
      <c r="K14" s="6">
        <f>B3L841C3</f>
        <v>1.9934890918698573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585.32050844022353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2067.0933247732005</v>
      </c>
      <c r="AZ14" s="16" t="s">
        <v>46840</v>
      </c>
      <c r="BA14" s="6">
        <f>B6L207C35</f>
        <v>4.2186304003626729</v>
      </c>
      <c r="BB14" s="16" t="s">
        <v>46841</v>
      </c>
      <c r="BC14" s="6">
        <f>B6L207C36</f>
        <v>2.3202467201994708</v>
      </c>
      <c r="BD14" s="16" t="s">
        <v>46842</v>
      </c>
      <c r="BE14" s="6">
        <f>B6L207C37</f>
        <v>6.3279456005440107</v>
      </c>
      <c r="BF14" s="16" t="s">
        <v>46843</v>
      </c>
      <c r="BG14" s="6">
        <f>B6L207C38</f>
        <v>5.0623564804352075</v>
      </c>
      <c r="BH14" s="16" t="s">
        <v>46844</v>
      </c>
      <c r="BI14" s="6">
        <f>B6L207C39</f>
        <v>1.0546576000906682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25.9</v>
      </c>
      <c r="F15" s="16" t="s">
        <v>16211</v>
      </c>
      <c r="G15" s="6">
        <f>B3L808C3</f>
        <v>2.0360162439251717</v>
      </c>
      <c r="H15" s="16" t="s">
        <v>46846</v>
      </c>
      <c r="I15" s="6">
        <f>B3L824C3</f>
        <v>1.9912924403805485</v>
      </c>
      <c r="J15" s="16" t="s">
        <v>12274</v>
      </c>
      <c r="K15" s="6">
        <f>B3L842C3</f>
        <v>1.9976556839009421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585.32050844022353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2255.3070243136772</v>
      </c>
      <c r="AZ15" s="16" t="s">
        <v>46852</v>
      </c>
      <c r="BA15" s="6">
        <f>B6L208C35</f>
        <v>4.2186304003626729</v>
      </c>
      <c r="BB15" s="16" t="s">
        <v>46853</v>
      </c>
      <c r="BC15" s="6">
        <f>B6L208C36</f>
        <v>2.3202467201994708</v>
      </c>
      <c r="BD15" s="16" t="s">
        <v>46854</v>
      </c>
      <c r="BE15" s="6">
        <f>B6L208C37</f>
        <v>6.3279456005440089</v>
      </c>
      <c r="BF15" s="16" t="s">
        <v>46855</v>
      </c>
      <c r="BG15" s="6">
        <f>B6L208C38</f>
        <v>5.0623564804352075</v>
      </c>
      <c r="BH15" s="16" t="s">
        <v>46856</v>
      </c>
      <c r="BI15" s="6">
        <f>B6L208C39</f>
        <v>1.0546576000906682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49.5</v>
      </c>
      <c r="F16" s="16" t="s">
        <v>16243</v>
      </c>
      <c r="G16" s="6">
        <f>B3L809C3</f>
        <v>2.1099250744123985</v>
      </c>
      <c r="H16" s="16" t="s">
        <v>46858</v>
      </c>
      <c r="I16" s="6">
        <f>B3L825C3</f>
        <v>1.805272206303725</v>
      </c>
      <c r="J16" s="16" t="s">
        <v>12313</v>
      </c>
      <c r="K16" s="6">
        <f>B3L843C3</f>
        <v>1.9960367617129759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585.32050844022353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1169.6775930103654</v>
      </c>
      <c r="AZ16" s="16" t="s">
        <v>46864</v>
      </c>
      <c r="BA16" s="6">
        <f>B6L209C35</f>
        <v>4.2186304003626729</v>
      </c>
      <c r="BB16" s="16" t="s">
        <v>46865</v>
      </c>
      <c r="BC16" s="6">
        <f>B6L209C36</f>
        <v>2.3202467201994708</v>
      </c>
      <c r="BD16" s="16" t="s">
        <v>46866</v>
      </c>
      <c r="BE16" s="6">
        <f>B6L209C37</f>
        <v>6.3279456005440098</v>
      </c>
      <c r="BF16" s="16" t="s">
        <v>46867</v>
      </c>
      <c r="BG16" s="6">
        <f>B6L209C38</f>
        <v>5.0623564804352075</v>
      </c>
      <c r="BH16" s="16" t="s">
        <v>46868</v>
      </c>
      <c r="BI16" s="6">
        <f>B6L209C39</f>
        <v>1.0546576000906684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3.2101522842639594</v>
      </c>
      <c r="H17" s="16" t="s">
        <v>46870</v>
      </c>
      <c r="I17" s="6">
        <f>B3L826C3</f>
        <v>2.0066666666666668</v>
      </c>
      <c r="J17" s="16" t="s">
        <v>12352</v>
      </c>
      <c r="K17" s="6">
        <f>B3L844C3</f>
        <v>2.6355437665782491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585.32050844022342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1793.7119738651691</v>
      </c>
      <c r="AZ17" s="16" t="s">
        <v>46876</v>
      </c>
      <c r="BA17" s="6">
        <f>B6L210C35</f>
        <v>4.2186304003626738</v>
      </c>
      <c r="BB17" s="16" t="s">
        <v>46877</v>
      </c>
      <c r="BC17" s="6">
        <f>B6L210C36</f>
        <v>2.3202467201994708</v>
      </c>
      <c r="BD17" s="16" t="s">
        <v>46878</v>
      </c>
      <c r="BE17" s="6">
        <f>B6L210C37</f>
        <v>6.3279456005440089</v>
      </c>
      <c r="BF17" s="16" t="s">
        <v>46879</v>
      </c>
      <c r="BG17" s="6">
        <f>B6L210C38</f>
        <v>5.0623564804352075</v>
      </c>
      <c r="BH17" s="16" t="s">
        <v>46880</v>
      </c>
      <c r="BI17" s="6">
        <f>B6L210C39</f>
        <v>1.0546576000906684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1.0247862709961213</v>
      </c>
      <c r="H18" s="16" t="s">
        <v>46882</v>
      </c>
      <c r="I18" s="6">
        <f>B3L827C3</f>
        <v>1.0294490693957565</v>
      </c>
      <c r="J18" s="16" t="s">
        <v>12391</v>
      </c>
      <c r="K18" s="6">
        <f>B3L845C3</f>
        <v>1.0284115574285806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585.32050844022353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1710.5734917194377</v>
      </c>
      <c r="AZ18" s="16" t="s">
        <v>46888</v>
      </c>
      <c r="BA18" s="6">
        <f>B6L211C35</f>
        <v>4.2186304003626729</v>
      </c>
      <c r="BB18" s="16" t="s">
        <v>46889</v>
      </c>
      <c r="BC18" s="6">
        <f>B6L211C36</f>
        <v>2.3202467201994708</v>
      </c>
      <c r="BD18" s="16" t="s">
        <v>46890</v>
      </c>
      <c r="BE18" s="6">
        <f>B6L211C37</f>
        <v>6.3279456005440098</v>
      </c>
      <c r="BF18" s="16" t="s">
        <v>46891</v>
      </c>
      <c r="BG18" s="6">
        <f>B6L211C38</f>
        <v>5.0623564804352084</v>
      </c>
      <c r="BH18" s="16" t="s">
        <v>46892</v>
      </c>
      <c r="BI18" s="6">
        <f>B6L211C39</f>
        <v>1.0546576000906682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52.9</v>
      </c>
      <c r="F19" s="16" t="s">
        <v>16339</v>
      </c>
      <c r="G19" s="6">
        <f>B3L812C3</f>
        <v>1.2437975101206868</v>
      </c>
      <c r="H19" s="16" t="s">
        <v>46894</v>
      </c>
      <c r="I19" s="6">
        <f>B3L828C3</f>
        <v>1.2513631673606551</v>
      </c>
      <c r="J19" s="16" t="s">
        <v>12430</v>
      </c>
      <c r="K19" s="6">
        <f>B3L846C3</f>
        <v>1.2503157935421758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585.32050844022342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9759.895245625421</v>
      </c>
      <c r="AZ19" s="16" t="s">
        <v>46900</v>
      </c>
      <c r="BA19" s="6">
        <f>B6L212C35</f>
        <v>4.2186304003626738</v>
      </c>
      <c r="BB19" s="16" t="s">
        <v>46901</v>
      </c>
      <c r="BC19" s="6">
        <f>B6L212C36</f>
        <v>2.3202467201994708</v>
      </c>
      <c r="BD19" s="16" t="s">
        <v>46902</v>
      </c>
      <c r="BE19" s="6">
        <f>B6L212C37</f>
        <v>6.3279456005440098</v>
      </c>
      <c r="BF19" s="16" t="s">
        <v>46903</v>
      </c>
      <c r="BG19" s="6">
        <f>B6L212C38</f>
        <v>5.0623564804352075</v>
      </c>
      <c r="BH19" s="16" t="s">
        <v>46904</v>
      </c>
      <c r="BI19" s="6">
        <f>B6L212C39</f>
        <v>1.0546576000906684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1.8838709677419354</v>
      </c>
      <c r="H20" s="16" t="s">
        <v>46906</v>
      </c>
      <c r="I20" s="6">
        <f>B3L829C3</f>
        <v>4.875</v>
      </c>
      <c r="J20" s="16" t="s">
        <v>12469</v>
      </c>
      <c r="K20" s="6">
        <f>B3L847C3</f>
        <v>2.0306748466257671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585.32050844022353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676.34854771784228</v>
      </c>
      <c r="AZ20" s="16" t="s">
        <v>46912</v>
      </c>
      <c r="BA20" s="6">
        <f>B6L213C35</f>
        <v>4.2186304003626738</v>
      </c>
      <c r="BB20" s="16" t="s">
        <v>46913</v>
      </c>
      <c r="BC20" s="6">
        <f>B6L213C36</f>
        <v>2.3202467201994708</v>
      </c>
      <c r="BD20" s="16" t="s">
        <v>46914</v>
      </c>
      <c r="BE20" s="6">
        <f>B6L213C37</f>
        <v>6.3279456005440089</v>
      </c>
      <c r="BF20" s="16" t="s">
        <v>46915</v>
      </c>
      <c r="BG20" s="6">
        <f>B6L213C38</f>
        <v>5.0623564804352075</v>
      </c>
      <c r="BH20" s="16" t="s">
        <v>46916</v>
      </c>
      <c r="BI20" s="6">
        <f>B6L213C39</f>
        <v>1.0546576000906684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1.9741963185085667</v>
      </c>
      <c r="H21" s="16" t="s">
        <v>46918</v>
      </c>
      <c r="I21" s="6">
        <f>B3L830C3</f>
        <v>1.9481904215173951</v>
      </c>
      <c r="J21" s="16" t="s">
        <v>12508</v>
      </c>
      <c r="K21" s="6">
        <f>B3L848C3</f>
        <v>1.9580387302519773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585.32050844022353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2111.7644763495628</v>
      </c>
      <c r="AZ21" s="16" t="s">
        <v>46924</v>
      </c>
      <c r="BA21" s="6">
        <f>B6L214C35</f>
        <v>4.2186304003626729</v>
      </c>
      <c r="BB21" s="16" t="s">
        <v>46925</v>
      </c>
      <c r="BC21" s="6">
        <f>B6L214C36</f>
        <v>2.3202467201994708</v>
      </c>
      <c r="BD21" s="16" t="s">
        <v>46926</v>
      </c>
      <c r="BE21" s="6">
        <f>B6L214C37</f>
        <v>6.3279456005440098</v>
      </c>
      <c r="BF21" s="16" t="s">
        <v>46927</v>
      </c>
      <c r="BG21" s="6">
        <f>B6L214C38</f>
        <v>5.0623564804352075</v>
      </c>
      <c r="BH21" s="16" t="s">
        <v>46928</v>
      </c>
      <c r="BI21" s="6">
        <f>B6L214C39</f>
        <v>1.0546576000906684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2.002690824803782</v>
      </c>
      <c r="J22" s="16" t="s">
        <v>46930</v>
      </c>
      <c r="K22" s="6">
        <f>B3L849C3</f>
        <v>2.002690824803782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2.0218779930235167</v>
      </c>
      <c r="J23" s="16" t="s">
        <v>46932</v>
      </c>
      <c r="K23" s="6">
        <f>B3L850C3</f>
        <v>2.0218779930235167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40.1</v>
      </c>
      <c r="F24" s="16" t="s">
        <v>16435</v>
      </c>
      <c r="G24" s="6">
        <f>B3L815C3</f>
        <v>1.5603217158176945</v>
      </c>
      <c r="H24" s="16" t="s">
        <v>46934</v>
      </c>
      <c r="I24" s="6">
        <f>B3L833C3</f>
        <v>1.2924187725631768</v>
      </c>
      <c r="J24" s="16" t="s">
        <v>12547</v>
      </c>
      <c r="K24" s="6">
        <f>B3L852C3</f>
        <v>2.0147067343903897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585.32050844022353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3973.465912682776</v>
      </c>
      <c r="AZ24" s="16" t="s">
        <v>46940</v>
      </c>
      <c r="BA24" s="6">
        <f>B6L215C35</f>
        <v>4.2186304003626738</v>
      </c>
      <c r="BB24" s="16" t="s">
        <v>46941</v>
      </c>
      <c r="BC24" s="6">
        <f>B6L215C36</f>
        <v>2.3202467201994703</v>
      </c>
      <c r="BD24" s="16" t="s">
        <v>46942</v>
      </c>
      <c r="BE24" s="6">
        <f>B6L215C37</f>
        <v>6.3279456005440089</v>
      </c>
      <c r="BF24" s="16" t="s">
        <v>46943</v>
      </c>
      <c r="BG24" s="6">
        <f>B6L215C38</f>
        <v>5.0623564804352075</v>
      </c>
      <c r="BH24" s="16" t="s">
        <v>46944</v>
      </c>
      <c r="BI24" s="6">
        <f>B6L215C39</f>
        <v>1.0546576000906684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1.7241041143782727</v>
      </c>
      <c r="H25" s="16" t="s">
        <v>46946</v>
      </c>
      <c r="I25" s="6">
        <f>B3L834C3</f>
        <v>1.6567911626870653</v>
      </c>
      <c r="J25" s="16" t="s">
        <v>46947</v>
      </c>
      <c r="K25" s="6">
        <f>B3L853C3</f>
        <v>1.6718522534768034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585.32050844022342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2280.6507210405202</v>
      </c>
      <c r="AZ25" s="16" t="s">
        <v>46953</v>
      </c>
      <c r="BA25" s="6">
        <f>IF(B6L216C3=0,0,B6L216C29/B6L216C3)</f>
        <v>4.218630400362672</v>
      </c>
      <c r="BB25" s="16" t="s">
        <v>46954</v>
      </c>
      <c r="BC25" s="6">
        <f>IF(B6L216C8=0,0,B6L216C30/B6L216C8)</f>
        <v>2.3202467201994708</v>
      </c>
      <c r="BD25" s="16" t="s">
        <v>46955</v>
      </c>
      <c r="BE25" s="6">
        <f>IF(B6L216C13=0,0,B6L216C31/B6L216C13)</f>
        <v>6.3279456005440107</v>
      </c>
      <c r="BF25" s="16" t="s">
        <v>46956</v>
      </c>
      <c r="BG25" s="6">
        <f>IF(B6L216C18=0,0,B6L216C32/B6L216C18)</f>
        <v>5.0623564804352084</v>
      </c>
      <c r="BH25" s="16" t="s">
        <v>46957</v>
      </c>
      <c r="BI25" s="6">
        <f>IF(B6L216C24=0,0,B6L216C33/B6L216C24)</f>
        <v>1.0546576000906684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A9587-02CF-4FFC-9F55-AA8E9C318FE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15.273522512677843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4.3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3.425353114490584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2.0461377381925763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3.4861304392236669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10639.321432438137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2405.3341717795238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8487.3723038234202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651286.28504206857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411519.92474660266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1062806.2097886712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96864.569000000003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10.972084228121339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1.0528518551204358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1.4646555841657019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4ED49-F4E5-4151-A2FD-67D1AA26A8CE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2023</v>
      </c>
      <c r="B8" s="11">
        <f>RRICC</f>
        <v>139300</v>
      </c>
      <c r="C8" s="7">
        <f>RR_ID</f>
        <v>7</v>
      </c>
      <c r="D8" s="1" t="str">
        <f>RR_SHORT_NAME</f>
        <v>UP</v>
      </c>
      <c r="E8" s="1" t="str">
        <f>RR_NAME</f>
        <v>Union Pacific Railroad</v>
      </c>
      <c r="F8" s="1" t="s">
        <v>47008</v>
      </c>
      <c r="G8" s="6">
        <f>E1L101C1</f>
        <v>2.7914059824937702E-3</v>
      </c>
    </row>
    <row r="9" spans="1:7" x14ac:dyDescent="0.3">
      <c r="A9" s="11">
        <f>CURRENT_YEAR</f>
        <v>2023</v>
      </c>
      <c r="B9" s="11">
        <f>RRICC</f>
        <v>139300</v>
      </c>
      <c r="C9" s="7">
        <f>RR_ID</f>
        <v>7</v>
      </c>
      <c r="D9" s="1" t="str">
        <f>RR_SHORT_NAME</f>
        <v>UP</v>
      </c>
      <c r="E9" s="1" t="str">
        <f>RR_NAME</f>
        <v>Union Pacific Railroad</v>
      </c>
      <c r="F9" s="1" t="s">
        <v>47009</v>
      </c>
      <c r="G9" s="6">
        <f>E1L101C2</f>
        <v>1.1620087928016212E-3</v>
      </c>
    </row>
    <row r="10" spans="1:7" x14ac:dyDescent="0.3">
      <c r="A10" s="11">
        <f>CURRENT_YEAR</f>
        <v>2023</v>
      </c>
      <c r="B10" s="11">
        <f>RRICC</f>
        <v>139300</v>
      </c>
      <c r="C10" s="7">
        <f>RR_ID</f>
        <v>7</v>
      </c>
      <c r="D10" s="1" t="str">
        <f>RR_SHORT_NAME</f>
        <v>UP</v>
      </c>
      <c r="E10" s="1" t="str">
        <f>RR_NAME</f>
        <v>Union Pacific Railroad</v>
      </c>
      <c r="F10" s="1" t="s">
        <v>47010</v>
      </c>
      <c r="G10" s="6">
        <f>E1L101C3</f>
        <v>2.0155218454174788E-3</v>
      </c>
    </row>
    <row r="11" spans="1:7" x14ac:dyDescent="0.3">
      <c r="A11" s="11">
        <f>CURRENT_YEAR</f>
        <v>2023</v>
      </c>
      <c r="B11" s="11">
        <f>RRICC</f>
        <v>139300</v>
      </c>
      <c r="C11" s="7">
        <f>RR_ID</f>
        <v>7</v>
      </c>
      <c r="D11" s="1" t="str">
        <f>RR_SHORT_NAME</f>
        <v>UP</v>
      </c>
      <c r="E11" s="1" t="str">
        <f>RR_NAME</f>
        <v>Union Pacific Railroad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2023</v>
      </c>
      <c r="B12" s="11">
        <f>RRICC</f>
        <v>139300</v>
      </c>
      <c r="C12" s="7">
        <f>RR_ID</f>
        <v>7</v>
      </c>
      <c r="D12" s="1" t="str">
        <f>RR_SHORT_NAME</f>
        <v>UP</v>
      </c>
      <c r="E12" s="1" t="str">
        <f>RR_NAME</f>
        <v>Union Pacific Railroad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2023</v>
      </c>
      <c r="B13" s="11">
        <f>RRICC</f>
        <v>139300</v>
      </c>
      <c r="C13" s="7">
        <f>RR_ID</f>
        <v>7</v>
      </c>
      <c r="D13" s="1" t="str">
        <f>RR_SHORT_NAME</f>
        <v>UP</v>
      </c>
      <c r="E13" s="1" t="str">
        <f>RR_NAME</f>
        <v>Union Pacific Railroad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2023</v>
      </c>
      <c r="B14" s="11">
        <f>RRICC</f>
        <v>139300</v>
      </c>
      <c r="C14" s="7">
        <f>RR_ID</f>
        <v>7</v>
      </c>
      <c r="D14" s="1" t="str">
        <f>RR_SHORT_NAME</f>
        <v>UP</v>
      </c>
      <c r="E14" s="1" t="str">
        <f>RR_NAME</f>
        <v>Union Pacific Railroad</v>
      </c>
      <c r="F14" s="1" t="s">
        <v>47014</v>
      </c>
      <c r="G14" s="6">
        <f>E1L103C1</f>
        <v>0.86836072975802381</v>
      </c>
    </row>
    <row r="15" spans="1:7" x14ac:dyDescent="0.3">
      <c r="A15" s="11">
        <f>CURRENT_YEAR</f>
        <v>2023</v>
      </c>
      <c r="B15" s="11">
        <f>RRICC</f>
        <v>139300</v>
      </c>
      <c r="C15" s="7">
        <f>RR_ID</f>
        <v>7</v>
      </c>
      <c r="D15" s="1" t="str">
        <f>RR_SHORT_NAME</f>
        <v>UP</v>
      </c>
      <c r="E15" s="1" t="str">
        <f>RR_NAME</f>
        <v>Union Pacific Railroad</v>
      </c>
      <c r="F15" s="1" t="s">
        <v>47015</v>
      </c>
      <c r="G15" s="6">
        <f>E1L103C2</f>
        <v>-3.1094202191342055E-4</v>
      </c>
    </row>
    <row r="16" spans="1:7" x14ac:dyDescent="0.3">
      <c r="A16" s="11">
        <f>CURRENT_YEAR</f>
        <v>2023</v>
      </c>
      <c r="B16" s="11">
        <f>RRICC</f>
        <v>139300</v>
      </c>
      <c r="C16" s="7">
        <f>RR_ID</f>
        <v>7</v>
      </c>
      <c r="D16" s="1" t="str">
        <f>RR_SHORT_NAME</f>
        <v>UP</v>
      </c>
      <c r="E16" s="1" t="str">
        <f>RR_NAME</f>
        <v>Union Pacific Railroad</v>
      </c>
      <c r="F16" s="1" t="s">
        <v>47016</v>
      </c>
      <c r="G16" s="6">
        <f>E1L103C3</f>
        <v>-1.4077621467757474E-4</v>
      </c>
    </row>
    <row r="17" spans="1:7" x14ac:dyDescent="0.3">
      <c r="A17" s="11">
        <f>CURRENT_YEAR</f>
        <v>2023</v>
      </c>
      <c r="B17" s="11">
        <f>RRICC</f>
        <v>139300</v>
      </c>
      <c r="C17" s="7">
        <f>RR_ID</f>
        <v>7</v>
      </c>
      <c r="D17" s="1" t="str">
        <f>RR_SHORT_NAME</f>
        <v>UP</v>
      </c>
      <c r="E17" s="1" t="str">
        <f>RR_NAME</f>
        <v>Union Pacific Railroad</v>
      </c>
      <c r="F17" s="1" t="s">
        <v>47017</v>
      </c>
      <c r="G17" s="6">
        <f>E1L104C1</f>
        <v>12.783159295985113</v>
      </c>
    </row>
    <row r="18" spans="1:7" x14ac:dyDescent="0.3">
      <c r="A18" s="11">
        <f>CURRENT_YEAR</f>
        <v>2023</v>
      </c>
      <c r="B18" s="11">
        <f>RRICC</f>
        <v>139300</v>
      </c>
      <c r="C18" s="7">
        <f>RR_ID</f>
        <v>7</v>
      </c>
      <c r="D18" s="1" t="str">
        <f>RR_SHORT_NAME</f>
        <v>UP</v>
      </c>
      <c r="E18" s="1" t="str">
        <f>RR_NAME</f>
        <v>Union Pacific Railroad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2023</v>
      </c>
      <c r="B19" s="11">
        <f>RRICC</f>
        <v>139300</v>
      </c>
      <c r="C19" s="7">
        <f>RR_ID</f>
        <v>7</v>
      </c>
      <c r="D19" s="1" t="str">
        <f>RR_SHORT_NAME</f>
        <v>UP</v>
      </c>
      <c r="E19" s="1" t="str">
        <f>RR_NAME</f>
        <v>Union Pacific Railroad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2023</v>
      </c>
      <c r="B20" s="11">
        <f>RRICC</f>
        <v>139300</v>
      </c>
      <c r="C20" s="7">
        <f>RR_ID</f>
        <v>7</v>
      </c>
      <c r="D20" s="1" t="str">
        <f>RR_SHORT_NAME</f>
        <v>UP</v>
      </c>
      <c r="E20" s="1" t="str">
        <f>RR_NAME</f>
        <v>Union Pacific Railroad</v>
      </c>
      <c r="F20" s="1" t="s">
        <v>47020</v>
      </c>
      <c r="G20" s="6">
        <f>E1L105C1</f>
        <v>5.9314823460223991</v>
      </c>
    </row>
    <row r="21" spans="1:7" x14ac:dyDescent="0.3">
      <c r="A21" s="11">
        <f>CURRENT_YEAR</f>
        <v>2023</v>
      </c>
      <c r="B21" s="11">
        <f>RRICC</f>
        <v>139300</v>
      </c>
      <c r="C21" s="7">
        <f>RR_ID</f>
        <v>7</v>
      </c>
      <c r="D21" s="1" t="str">
        <f>RR_SHORT_NAME</f>
        <v>UP</v>
      </c>
      <c r="E21" s="1" t="str">
        <f>RR_NAME</f>
        <v>Union Pacific Railroad</v>
      </c>
      <c r="F21" s="1" t="s">
        <v>47021</v>
      </c>
      <c r="G21" s="6">
        <f>E1L105C2</f>
        <v>0.79748553021747604</v>
      </c>
    </row>
    <row r="22" spans="1:7" x14ac:dyDescent="0.3">
      <c r="A22" s="11">
        <f>CURRENT_YEAR</f>
        <v>2023</v>
      </c>
      <c r="B22" s="11">
        <f>RRICC</f>
        <v>139300</v>
      </c>
      <c r="C22" s="7">
        <f>RR_ID</f>
        <v>7</v>
      </c>
      <c r="D22" s="1" t="str">
        <f>RR_SHORT_NAME</f>
        <v>UP</v>
      </c>
      <c r="E22" s="1" t="str">
        <f>RR_NAME</f>
        <v>Union Pacific Railroad</v>
      </c>
      <c r="F22" s="1" t="s">
        <v>47022</v>
      </c>
      <c r="G22" s="6">
        <f>E1L105C3</f>
        <v>0.83876367072493774</v>
      </c>
    </row>
    <row r="23" spans="1:7" x14ac:dyDescent="0.3">
      <c r="A23" s="11">
        <f>CURRENT_YEAR</f>
        <v>2023</v>
      </c>
      <c r="B23" s="11">
        <f>RRICC</f>
        <v>139300</v>
      </c>
      <c r="C23" s="7">
        <f>RR_ID</f>
        <v>7</v>
      </c>
      <c r="D23" s="1" t="str">
        <f>RR_SHORT_NAME</f>
        <v>UP</v>
      </c>
      <c r="E23" s="1" t="str">
        <f>RR_NAME</f>
        <v>Union Pacific Railroad</v>
      </c>
      <c r="F23" s="1" t="s">
        <v>47023</v>
      </c>
      <c r="G23" s="6">
        <f>E1L106C1</f>
        <v>3.6093071509549395</v>
      </c>
    </row>
    <row r="24" spans="1:7" x14ac:dyDescent="0.3">
      <c r="A24" s="11">
        <f>CURRENT_YEAR</f>
        <v>2023</v>
      </c>
      <c r="B24" s="11">
        <f>RRICC</f>
        <v>139300</v>
      </c>
      <c r="C24" s="7">
        <f>RR_ID</f>
        <v>7</v>
      </c>
      <c r="D24" s="1" t="str">
        <f>RR_SHORT_NAME</f>
        <v>UP</v>
      </c>
      <c r="E24" s="1" t="str">
        <f>RR_NAME</f>
        <v>Union Pacific Railroad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2023</v>
      </c>
      <c r="B25" s="11">
        <f>RRICC</f>
        <v>139300</v>
      </c>
      <c r="C25" s="7">
        <f>RR_ID</f>
        <v>7</v>
      </c>
      <c r="D25" s="1" t="str">
        <f>RR_SHORT_NAME</f>
        <v>UP</v>
      </c>
      <c r="E25" s="1" t="str">
        <f>RR_NAME</f>
        <v>Union Pacific Railroad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2023</v>
      </c>
      <c r="B26" s="11">
        <f>RRICC</f>
        <v>139300</v>
      </c>
      <c r="C26" s="7">
        <f>RR_ID</f>
        <v>7</v>
      </c>
      <c r="D26" s="1" t="str">
        <f>RR_SHORT_NAME</f>
        <v>UP</v>
      </c>
      <c r="E26" s="1" t="str">
        <f>RR_NAME</f>
        <v>Union Pacific Railroad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2023</v>
      </c>
      <c r="B27" s="11">
        <f>RRICC</f>
        <v>139300</v>
      </c>
      <c r="C27" s="7">
        <f>RR_ID</f>
        <v>7</v>
      </c>
      <c r="D27" s="1" t="str">
        <f>RR_SHORT_NAME</f>
        <v>UP</v>
      </c>
      <c r="E27" s="1" t="str">
        <f>RR_NAME</f>
        <v>Union Pacific Railroad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2023</v>
      </c>
      <c r="B28" s="11">
        <f>RRICC</f>
        <v>139300</v>
      </c>
      <c r="C28" s="7">
        <f>RR_ID</f>
        <v>7</v>
      </c>
      <c r="D28" s="1" t="str">
        <f>RR_SHORT_NAME</f>
        <v>UP</v>
      </c>
      <c r="E28" s="1" t="str">
        <f>RR_NAME</f>
        <v>Union Pacific Railroad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2023</v>
      </c>
      <c r="B29" s="11">
        <f>RRICC</f>
        <v>139300</v>
      </c>
      <c r="C29" s="7">
        <f>RR_ID</f>
        <v>7</v>
      </c>
      <c r="D29" s="1" t="str">
        <f>RR_SHORT_NAME</f>
        <v>UP</v>
      </c>
      <c r="E29" s="1" t="str">
        <f>RR_NAME</f>
        <v>Union Pacific Railroad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2023</v>
      </c>
      <c r="B30" s="11">
        <f>RRICC</f>
        <v>139300</v>
      </c>
      <c r="C30" s="7">
        <f>RR_ID</f>
        <v>7</v>
      </c>
      <c r="D30" s="1" t="str">
        <f>RR_SHORT_NAME</f>
        <v>UP</v>
      </c>
      <c r="E30" s="1" t="str">
        <f>RR_NAME</f>
        <v>Union Pacific Railroad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2023</v>
      </c>
      <c r="B31" s="11">
        <f>RRICC</f>
        <v>139300</v>
      </c>
      <c r="C31" s="7">
        <f>RR_ID</f>
        <v>7</v>
      </c>
      <c r="D31" s="1" t="str">
        <f>RR_SHORT_NAME</f>
        <v>UP</v>
      </c>
      <c r="E31" s="1" t="str">
        <f>RR_NAME</f>
        <v>Union Pacific Railroad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2023</v>
      </c>
      <c r="B32" s="11">
        <f>RRICC</f>
        <v>139300</v>
      </c>
      <c r="C32" s="7">
        <f>RR_ID</f>
        <v>7</v>
      </c>
      <c r="D32" s="1" t="str">
        <f>RR_SHORT_NAME</f>
        <v>UP</v>
      </c>
      <c r="E32" s="1" t="str">
        <f>RR_NAME</f>
        <v>Union Pacific Railroad</v>
      </c>
      <c r="F32" s="1" t="s">
        <v>47032</v>
      </c>
      <c r="G32" s="6">
        <f>E1L109C1</f>
        <v>10.635298720088688</v>
      </c>
    </row>
    <row r="33" spans="1:7" x14ac:dyDescent="0.3">
      <c r="A33" s="11">
        <f>CURRENT_YEAR</f>
        <v>2023</v>
      </c>
      <c r="B33" s="11">
        <f>RRICC</f>
        <v>139300</v>
      </c>
      <c r="C33" s="7">
        <f>RR_ID</f>
        <v>7</v>
      </c>
      <c r="D33" s="1" t="str">
        <f>RR_SHORT_NAME</f>
        <v>UP</v>
      </c>
      <c r="E33" s="1" t="str">
        <f>RR_NAME</f>
        <v>Union Pacific Railroad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2023</v>
      </c>
      <c r="B34" s="11">
        <f>RRICC</f>
        <v>139300</v>
      </c>
      <c r="C34" s="7">
        <f>RR_ID</f>
        <v>7</v>
      </c>
      <c r="D34" s="1" t="str">
        <f>RR_SHORT_NAME</f>
        <v>UP</v>
      </c>
      <c r="E34" s="1" t="str">
        <f>RR_NAME</f>
        <v>Union Pacific Railroad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2023</v>
      </c>
      <c r="B35" s="11">
        <f>RRICC</f>
        <v>139300</v>
      </c>
      <c r="C35" s="7">
        <f>RR_ID</f>
        <v>7</v>
      </c>
      <c r="D35" s="1" t="str">
        <f>RR_SHORT_NAME</f>
        <v>UP</v>
      </c>
      <c r="E35" s="1" t="str">
        <f>RR_NAME</f>
        <v>Union Pacific Railroad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2023</v>
      </c>
      <c r="B36" s="11">
        <f>RRICC</f>
        <v>139300</v>
      </c>
      <c r="C36" s="7">
        <f>RR_ID</f>
        <v>7</v>
      </c>
      <c r="D36" s="1" t="str">
        <f>RR_SHORT_NAME</f>
        <v>UP</v>
      </c>
      <c r="E36" s="1" t="str">
        <f>RR_NAME</f>
        <v>Union Pacific Railroad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2023</v>
      </c>
      <c r="B37" s="11">
        <f>RRICC</f>
        <v>139300</v>
      </c>
      <c r="C37" s="7">
        <f>RR_ID</f>
        <v>7</v>
      </c>
      <c r="D37" s="1" t="str">
        <f>RR_SHORT_NAME</f>
        <v>UP</v>
      </c>
      <c r="E37" s="1" t="str">
        <f>RR_NAME</f>
        <v>Union Pacific Railroad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2023</v>
      </c>
      <c r="B38" s="11">
        <f>RRICC</f>
        <v>139300</v>
      </c>
      <c r="C38" s="7">
        <f>RR_ID</f>
        <v>7</v>
      </c>
      <c r="D38" s="1" t="str">
        <f>RR_SHORT_NAME</f>
        <v>UP</v>
      </c>
      <c r="E38" s="1" t="str">
        <f>RR_NAME</f>
        <v>Union Pacific Railroad</v>
      </c>
      <c r="F38" s="1" t="s">
        <v>47038</v>
      </c>
      <c r="G38" s="6">
        <f>E1L111C1</f>
        <v>7.5496017868801957</v>
      </c>
    </row>
    <row r="39" spans="1:7" x14ac:dyDescent="0.3">
      <c r="A39" s="11">
        <f>CURRENT_YEAR</f>
        <v>2023</v>
      </c>
      <c r="B39" s="11">
        <f>RRICC</f>
        <v>139300</v>
      </c>
      <c r="C39" s="7">
        <f>RR_ID</f>
        <v>7</v>
      </c>
      <c r="D39" s="1" t="str">
        <f>RR_SHORT_NAME</f>
        <v>UP</v>
      </c>
      <c r="E39" s="1" t="str">
        <f>RR_NAME</f>
        <v>Union Pacific Railroad</v>
      </c>
      <c r="F39" s="1" t="s">
        <v>47039</v>
      </c>
      <c r="G39" s="6">
        <f>E1L111C2</f>
        <v>1.9321107279679999</v>
      </c>
    </row>
    <row r="40" spans="1:7" x14ac:dyDescent="0.3">
      <c r="A40" s="11">
        <f>CURRENT_YEAR</f>
        <v>2023</v>
      </c>
      <c r="B40" s="11">
        <f>RRICC</f>
        <v>139300</v>
      </c>
      <c r="C40" s="7">
        <f>RR_ID</f>
        <v>7</v>
      </c>
      <c r="D40" s="1" t="str">
        <f>RR_SHORT_NAME</f>
        <v>UP</v>
      </c>
      <c r="E40" s="1" t="str">
        <f>RR_NAME</f>
        <v>Union Pacific Railroad</v>
      </c>
      <c r="F40" s="1" t="s">
        <v>47040</v>
      </c>
      <c r="G40" s="6">
        <f>E1L111C3</f>
        <v>4.6563217104292765</v>
      </c>
    </row>
    <row r="41" spans="1:7" x14ac:dyDescent="0.3">
      <c r="A41" s="11">
        <f>CURRENT_YEAR</f>
        <v>2023</v>
      </c>
      <c r="B41" s="11">
        <f>RRICC</f>
        <v>139300</v>
      </c>
      <c r="C41" s="7">
        <f>RR_ID</f>
        <v>7</v>
      </c>
      <c r="D41" s="1" t="str">
        <f>RR_SHORT_NAME</f>
        <v>UP</v>
      </c>
      <c r="E41" s="1" t="str">
        <f>RR_NAME</f>
        <v>Union Pacific Railroad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2023</v>
      </c>
      <c r="B42" s="11">
        <f>RRICC</f>
        <v>139300</v>
      </c>
      <c r="C42" s="7">
        <f>RR_ID</f>
        <v>7</v>
      </c>
      <c r="D42" s="1" t="str">
        <f>RR_SHORT_NAME</f>
        <v>UP</v>
      </c>
      <c r="E42" s="1" t="str">
        <f>RR_NAME</f>
        <v>Union Pacific Railroad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2023</v>
      </c>
      <c r="B43" s="11">
        <f>RRICC</f>
        <v>139300</v>
      </c>
      <c r="C43" s="7">
        <f>RR_ID</f>
        <v>7</v>
      </c>
      <c r="D43" s="1" t="str">
        <f>RR_SHORT_NAME</f>
        <v>UP</v>
      </c>
      <c r="E43" s="1" t="str">
        <f>RR_NAME</f>
        <v>Union Pacific Railroad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2023</v>
      </c>
      <c r="B44" s="11">
        <f>RRICC</f>
        <v>139300</v>
      </c>
      <c r="C44" s="7">
        <f>RR_ID</f>
        <v>7</v>
      </c>
      <c r="D44" s="1" t="str">
        <f>RR_SHORT_NAME</f>
        <v>UP</v>
      </c>
      <c r="E44" s="1" t="str">
        <f>RR_NAME</f>
        <v>Union Pacific Railroad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2023</v>
      </c>
      <c r="B45" s="11">
        <f>RRICC</f>
        <v>139300</v>
      </c>
      <c r="C45" s="7">
        <f>RR_ID</f>
        <v>7</v>
      </c>
      <c r="D45" s="1" t="str">
        <f>RR_SHORT_NAME</f>
        <v>UP</v>
      </c>
      <c r="E45" s="1" t="str">
        <f>RR_NAME</f>
        <v>Union Pacific Railroad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2023</v>
      </c>
      <c r="B46" s="11">
        <f>RRICC</f>
        <v>139300</v>
      </c>
      <c r="C46" s="7">
        <f>RR_ID</f>
        <v>7</v>
      </c>
      <c r="D46" s="1" t="str">
        <f>RR_SHORT_NAME</f>
        <v>UP</v>
      </c>
      <c r="E46" s="1" t="str">
        <f>RR_NAME</f>
        <v>Union Pacific Railroad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2023</v>
      </c>
      <c r="B47" s="11">
        <f>RRICC</f>
        <v>139300</v>
      </c>
      <c r="C47" s="7">
        <f>RR_ID</f>
        <v>7</v>
      </c>
      <c r="D47" s="1" t="str">
        <f>RR_SHORT_NAME</f>
        <v>UP</v>
      </c>
      <c r="E47" s="1" t="str">
        <f>RR_NAME</f>
        <v>Union Pacific Railroad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2023</v>
      </c>
      <c r="B48" s="11">
        <f>RRICC</f>
        <v>139300</v>
      </c>
      <c r="C48" s="7">
        <f>RR_ID</f>
        <v>7</v>
      </c>
      <c r="D48" s="1" t="str">
        <f>RR_SHORT_NAME</f>
        <v>UP</v>
      </c>
      <c r="E48" s="1" t="str">
        <f>RR_NAME</f>
        <v>Union Pacific Railroad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2023</v>
      </c>
      <c r="B49" s="11">
        <f>RRICC</f>
        <v>139300</v>
      </c>
      <c r="C49" s="7">
        <f>RR_ID</f>
        <v>7</v>
      </c>
      <c r="D49" s="1" t="str">
        <f>RR_SHORT_NAME</f>
        <v>UP</v>
      </c>
      <c r="E49" s="1" t="str">
        <f>RR_NAME</f>
        <v>Union Pacific Railroad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2023</v>
      </c>
      <c r="B50" s="11">
        <f>RRICC</f>
        <v>139300</v>
      </c>
      <c r="C50" s="7">
        <f>RR_ID</f>
        <v>7</v>
      </c>
      <c r="D50" s="1" t="str">
        <f>RR_SHORT_NAME</f>
        <v>UP</v>
      </c>
      <c r="E50" s="1" t="str">
        <f>RR_NAME</f>
        <v>Union Pacific Railroad</v>
      </c>
      <c r="F50" s="1" t="s">
        <v>47050</v>
      </c>
      <c r="G50" s="6">
        <f>E1L115C1</f>
        <v>1.9038450643276968E-2</v>
      </c>
    </row>
    <row r="51" spans="1:7" x14ac:dyDescent="0.3">
      <c r="A51" s="11">
        <f>CURRENT_YEAR</f>
        <v>2023</v>
      </c>
      <c r="B51" s="11">
        <f>RRICC</f>
        <v>139300</v>
      </c>
      <c r="C51" s="7">
        <f>RR_ID</f>
        <v>7</v>
      </c>
      <c r="D51" s="1" t="str">
        <f>RR_SHORT_NAME</f>
        <v>UP</v>
      </c>
      <c r="E51" s="1" t="str">
        <f>RR_NAME</f>
        <v>Union Pacific Railroad</v>
      </c>
      <c r="F51" s="1" t="s">
        <v>47051</v>
      </c>
      <c r="G51" s="6">
        <f>E1L115C2</f>
        <v>1.4999139942447833E-2</v>
      </c>
    </row>
    <row r="52" spans="1:7" x14ac:dyDescent="0.3">
      <c r="A52" s="11">
        <f>CURRENT_YEAR</f>
        <v>2023</v>
      </c>
      <c r="B52" s="11">
        <f>RRICC</f>
        <v>139300</v>
      </c>
      <c r="C52" s="7">
        <f>RR_ID</f>
        <v>7</v>
      </c>
      <c r="D52" s="1" t="str">
        <f>RR_SHORT_NAME</f>
        <v>UP</v>
      </c>
      <c r="E52" s="1" t="str">
        <f>RR_NAME</f>
        <v>Union Pacific Railroad</v>
      </c>
      <c r="F52" s="1" t="s">
        <v>47052</v>
      </c>
      <c r="G52" s="6">
        <f>E1L115C3</f>
        <v>4.2007242839545079E-2</v>
      </c>
    </row>
    <row r="53" spans="1:7" x14ac:dyDescent="0.3">
      <c r="A53" s="11">
        <f>CURRENT_YEAR</f>
        <v>2023</v>
      </c>
      <c r="B53" s="11">
        <f>RRICC</f>
        <v>139300</v>
      </c>
      <c r="C53" s="7">
        <f>RR_ID</f>
        <v>7</v>
      </c>
      <c r="D53" s="1" t="str">
        <f>RR_SHORT_NAME</f>
        <v>UP</v>
      </c>
      <c r="E53" s="1" t="str">
        <f>RR_NAME</f>
        <v>Union Pacific Railroad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2023</v>
      </c>
      <c r="B54" s="11">
        <f>RRICC</f>
        <v>139300</v>
      </c>
      <c r="C54" s="7">
        <f>RR_ID</f>
        <v>7</v>
      </c>
      <c r="D54" s="1" t="str">
        <f>RR_SHORT_NAME</f>
        <v>UP</v>
      </c>
      <c r="E54" s="1" t="str">
        <f>RR_NAME</f>
        <v>Union Pacific Railroad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2023</v>
      </c>
      <c r="B55" s="11">
        <f>RRICC</f>
        <v>139300</v>
      </c>
      <c r="C55" s="7">
        <f>RR_ID</f>
        <v>7</v>
      </c>
      <c r="D55" s="1" t="str">
        <f>RR_SHORT_NAME</f>
        <v>UP</v>
      </c>
      <c r="E55" s="1" t="str">
        <f>RR_NAME</f>
        <v>Union Pacific Railroad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2023</v>
      </c>
      <c r="B56" s="11">
        <f>RRICC</f>
        <v>139300</v>
      </c>
      <c r="C56" s="7">
        <f>RR_ID</f>
        <v>7</v>
      </c>
      <c r="D56" s="1" t="str">
        <f>RR_SHORT_NAME</f>
        <v>UP</v>
      </c>
      <c r="E56" s="1" t="str">
        <f>RR_NAME</f>
        <v>Union Pacific Railroad</v>
      </c>
      <c r="F56" s="1" t="s">
        <v>47056</v>
      </c>
      <c r="G56" s="6">
        <f>E1L117C1</f>
        <v>3.3147319206685559E-2</v>
      </c>
    </row>
    <row r="57" spans="1:7" x14ac:dyDescent="0.3">
      <c r="A57" s="11">
        <f>CURRENT_YEAR</f>
        <v>2023</v>
      </c>
      <c r="B57" s="11">
        <f>RRICC</f>
        <v>139300</v>
      </c>
      <c r="C57" s="7">
        <f>RR_ID</f>
        <v>7</v>
      </c>
      <c r="D57" s="1" t="str">
        <f>RR_SHORT_NAME</f>
        <v>UP</v>
      </c>
      <c r="E57" s="1" t="str">
        <f>RR_NAME</f>
        <v>Union Pacific Railroad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2023</v>
      </c>
      <c r="B58" s="11">
        <f>RRICC</f>
        <v>139300</v>
      </c>
      <c r="C58" s="7">
        <f>RR_ID</f>
        <v>7</v>
      </c>
      <c r="D58" s="1" t="str">
        <f>RR_SHORT_NAME</f>
        <v>UP</v>
      </c>
      <c r="E58" s="1" t="str">
        <f>RR_NAME</f>
        <v>Union Pacific Railroad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2023</v>
      </c>
      <c r="B59" s="11">
        <f>RRICC</f>
        <v>139300</v>
      </c>
      <c r="C59" s="7">
        <f>RR_ID</f>
        <v>7</v>
      </c>
      <c r="D59" s="1" t="str">
        <f>RR_SHORT_NAME</f>
        <v>UP</v>
      </c>
      <c r="E59" s="1" t="str">
        <f>RR_NAME</f>
        <v>Union Pacific Railroad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2023</v>
      </c>
      <c r="B60" s="11">
        <f>RRICC</f>
        <v>139300</v>
      </c>
      <c r="C60" s="7">
        <f>RR_ID</f>
        <v>7</v>
      </c>
      <c r="D60" s="1" t="str">
        <f>RR_SHORT_NAME</f>
        <v>UP</v>
      </c>
      <c r="E60" s="1" t="str">
        <f>RR_NAME</f>
        <v>Union Pacific Railroad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2023</v>
      </c>
      <c r="B61" s="11">
        <f>RRICC</f>
        <v>139300</v>
      </c>
      <c r="C61" s="7">
        <f>RR_ID</f>
        <v>7</v>
      </c>
      <c r="D61" s="1" t="str">
        <f>RR_SHORT_NAME</f>
        <v>UP</v>
      </c>
      <c r="E61" s="1" t="str">
        <f>RR_NAME</f>
        <v>Union Pacific Railroad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2023</v>
      </c>
      <c r="B62" s="11">
        <f>RRICC</f>
        <v>139300</v>
      </c>
      <c r="C62" s="7">
        <f>RR_ID</f>
        <v>7</v>
      </c>
      <c r="D62" s="1" t="str">
        <f>RR_SHORT_NAME</f>
        <v>UP</v>
      </c>
      <c r="E62" s="1" t="str">
        <f>RR_NAME</f>
        <v>Union Pacific Railroad</v>
      </c>
      <c r="F62" s="1" t="s">
        <v>47062</v>
      </c>
      <c r="G62" s="6">
        <f>E1L119C1</f>
        <v>0</v>
      </c>
    </row>
    <row r="63" spans="1:7" x14ac:dyDescent="0.3">
      <c r="A63" s="11">
        <f>CURRENT_YEAR</f>
        <v>2023</v>
      </c>
      <c r="B63" s="11">
        <f>RRICC</f>
        <v>139300</v>
      </c>
      <c r="C63" s="7">
        <f>RR_ID</f>
        <v>7</v>
      </c>
      <c r="D63" s="1" t="str">
        <f>RR_SHORT_NAME</f>
        <v>UP</v>
      </c>
      <c r="E63" s="1" t="str">
        <f>RR_NAME</f>
        <v>Union Pacific Railroad</v>
      </c>
      <c r="F63" s="1" t="s">
        <v>47063</v>
      </c>
      <c r="G63" s="6">
        <f>E1L119C2</f>
        <v>7.0652508358568216E-3</v>
      </c>
    </row>
    <row r="64" spans="1:7" x14ac:dyDescent="0.3">
      <c r="A64" s="11">
        <f>CURRENT_YEAR</f>
        <v>2023</v>
      </c>
      <c r="B64" s="11">
        <f>RRICC</f>
        <v>139300</v>
      </c>
      <c r="C64" s="7">
        <f>RR_ID</f>
        <v>7</v>
      </c>
      <c r="D64" s="1" t="str">
        <f>RR_SHORT_NAME</f>
        <v>UP</v>
      </c>
      <c r="E64" s="1" t="str">
        <f>RR_NAME</f>
        <v>Union Pacific Railroad</v>
      </c>
      <c r="F64" s="1" t="s">
        <v>47064</v>
      </c>
      <c r="G64" s="6">
        <f>E1L119C3</f>
        <v>0</v>
      </c>
    </row>
    <row r="65" spans="1:7" x14ac:dyDescent="0.3">
      <c r="A65" s="11">
        <f>CURRENT_YEAR</f>
        <v>2023</v>
      </c>
      <c r="B65" s="11">
        <f>RRICC</f>
        <v>139300</v>
      </c>
      <c r="C65" s="7">
        <f>RR_ID</f>
        <v>7</v>
      </c>
      <c r="D65" s="1" t="str">
        <f>RR_SHORT_NAME</f>
        <v>UP</v>
      </c>
      <c r="E65" s="1" t="str">
        <f>RR_NAME</f>
        <v>Union Pacific Railroad</v>
      </c>
      <c r="F65" s="1" t="s">
        <v>47065</v>
      </c>
      <c r="G65" s="6">
        <f>E1L120C1</f>
        <v>64.755588619007057</v>
      </c>
    </row>
    <row r="66" spans="1:7" x14ac:dyDescent="0.3">
      <c r="A66" s="11">
        <f>CURRENT_YEAR</f>
        <v>2023</v>
      </c>
      <c r="B66" s="11">
        <f>RRICC</f>
        <v>139300</v>
      </c>
      <c r="C66" s="7">
        <f>RR_ID</f>
        <v>7</v>
      </c>
      <c r="D66" s="1" t="str">
        <f>RR_SHORT_NAME</f>
        <v>UP</v>
      </c>
      <c r="E66" s="1" t="str">
        <f>RR_NAME</f>
        <v>Union Pacific Railroad</v>
      </c>
      <c r="F66" s="1" t="s">
        <v>47066</v>
      </c>
      <c r="G66" s="6">
        <f>E1L120C2</f>
        <v>3.4253241268001342</v>
      </c>
    </row>
    <row r="67" spans="1:7" x14ac:dyDescent="0.3">
      <c r="A67" s="11">
        <f>CURRENT_YEAR</f>
        <v>2023</v>
      </c>
      <c r="B67" s="11">
        <f>RRICC</f>
        <v>139300</v>
      </c>
      <c r="C67" s="7">
        <f>RR_ID</f>
        <v>7</v>
      </c>
      <c r="D67" s="1" t="str">
        <f>RR_SHORT_NAME</f>
        <v>UP</v>
      </c>
      <c r="E67" s="1" t="str">
        <f>RR_NAME</f>
        <v>Union Pacific Railroad</v>
      </c>
      <c r="F67" s="1" t="s">
        <v>47067</v>
      </c>
      <c r="G67" s="6">
        <f>E1L120C3</f>
        <v>9.7098654047962238</v>
      </c>
    </row>
    <row r="68" spans="1:7" x14ac:dyDescent="0.3">
      <c r="A68" s="11">
        <f>CURRENT_YEAR</f>
        <v>2023</v>
      </c>
      <c r="B68" s="11">
        <f>RRICC</f>
        <v>139300</v>
      </c>
      <c r="C68" s="7">
        <f>RR_ID</f>
        <v>7</v>
      </c>
      <c r="D68" s="1" t="str">
        <f>RR_SHORT_NAME</f>
        <v>UP</v>
      </c>
      <c r="E68" s="1" t="str">
        <f>RR_NAME</f>
        <v>Union Pacific Railroad</v>
      </c>
      <c r="F68" s="1" t="s">
        <v>47068</v>
      </c>
      <c r="G68" s="6">
        <f>E1L121C1</f>
        <v>24.344285234472256</v>
      </c>
    </row>
    <row r="69" spans="1:7" x14ac:dyDescent="0.3">
      <c r="A69" s="11">
        <f>CURRENT_YEAR</f>
        <v>2023</v>
      </c>
      <c r="B69" s="11">
        <f>RRICC</f>
        <v>139300</v>
      </c>
      <c r="C69" s="7">
        <f>RR_ID</f>
        <v>7</v>
      </c>
      <c r="D69" s="1" t="str">
        <f>RR_SHORT_NAME</f>
        <v>UP</v>
      </c>
      <c r="E69" s="1" t="str">
        <f>RR_NAME</f>
        <v>Union Pacific Railroad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2023</v>
      </c>
      <c r="B70" s="11">
        <f>RRICC</f>
        <v>139300</v>
      </c>
      <c r="C70" s="7">
        <f>RR_ID</f>
        <v>7</v>
      </c>
      <c r="D70" s="1" t="str">
        <f>RR_SHORT_NAME</f>
        <v>UP</v>
      </c>
      <c r="E70" s="1" t="str">
        <f>RR_NAME</f>
        <v>Union Pacific Railroad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2023</v>
      </c>
      <c r="B71" s="11">
        <f>RRICC</f>
        <v>139300</v>
      </c>
      <c r="C71" s="7">
        <f>RR_ID</f>
        <v>7</v>
      </c>
      <c r="D71" s="1" t="str">
        <f>RR_SHORT_NAME</f>
        <v>UP</v>
      </c>
      <c r="E71" s="1" t="str">
        <f>RR_NAME</f>
        <v>Union Pacific Railroad</v>
      </c>
      <c r="F71" s="1" t="s">
        <v>47071</v>
      </c>
      <c r="G71" s="6">
        <f>E1L122C1</f>
        <v>383.79137837089201</v>
      </c>
    </row>
    <row r="72" spans="1:7" x14ac:dyDescent="0.3">
      <c r="A72" s="11">
        <f>CURRENT_YEAR</f>
        <v>2023</v>
      </c>
      <c r="B72" s="11">
        <f>RRICC</f>
        <v>139300</v>
      </c>
      <c r="C72" s="7">
        <f>RR_ID</f>
        <v>7</v>
      </c>
      <c r="D72" s="1" t="str">
        <f>RR_SHORT_NAME</f>
        <v>UP</v>
      </c>
      <c r="E72" s="1" t="str">
        <f>RR_NAME</f>
        <v>Union Pacific Railroad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2023</v>
      </c>
      <c r="B73" s="11">
        <f>RRICC</f>
        <v>139300</v>
      </c>
      <c r="C73" s="7">
        <f>RR_ID</f>
        <v>7</v>
      </c>
      <c r="D73" s="1" t="str">
        <f>RR_SHORT_NAME</f>
        <v>UP</v>
      </c>
      <c r="E73" s="1" t="str">
        <f>RR_NAME</f>
        <v>Union Pacific Railroad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2023</v>
      </c>
      <c r="B74" s="11">
        <f>RRICC</f>
        <v>139300</v>
      </c>
      <c r="C74" s="7">
        <f>RR_ID</f>
        <v>7</v>
      </c>
      <c r="D74" s="1" t="str">
        <f>RR_SHORT_NAME</f>
        <v>UP</v>
      </c>
      <c r="E74" s="1" t="str">
        <f>RR_NAME</f>
        <v>Union Pacific Railroad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2023</v>
      </c>
      <c r="B75" s="11">
        <f>RRICC</f>
        <v>139300</v>
      </c>
      <c r="C75" s="7">
        <f>RR_ID</f>
        <v>7</v>
      </c>
      <c r="D75" s="1" t="str">
        <f>RR_SHORT_NAME</f>
        <v>UP</v>
      </c>
      <c r="E75" s="1" t="str">
        <f>RR_NAME</f>
        <v>Union Pacific Railroad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2023</v>
      </c>
      <c r="B76" s="11">
        <f>RRICC</f>
        <v>139300</v>
      </c>
      <c r="C76" s="7">
        <f>RR_ID</f>
        <v>7</v>
      </c>
      <c r="D76" s="1" t="str">
        <f>RR_SHORT_NAME</f>
        <v>UP</v>
      </c>
      <c r="E76" s="1" t="str">
        <f>RR_NAME</f>
        <v>Union Pacific Railroad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2023</v>
      </c>
      <c r="B77" s="11">
        <f>RRICC</f>
        <v>139300</v>
      </c>
      <c r="C77" s="7">
        <f>RR_ID</f>
        <v>7</v>
      </c>
      <c r="D77" s="1" t="str">
        <f>RR_SHORT_NAME</f>
        <v>UP</v>
      </c>
      <c r="E77" s="1" t="str">
        <f>RR_NAME</f>
        <v>Union Pacific Railroad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2023</v>
      </c>
      <c r="B78" s="11">
        <f>RRICC</f>
        <v>139300</v>
      </c>
      <c r="C78" s="7">
        <f>RR_ID</f>
        <v>7</v>
      </c>
      <c r="D78" s="1" t="str">
        <f>RR_SHORT_NAME</f>
        <v>UP</v>
      </c>
      <c r="E78" s="1" t="str">
        <f>RR_NAME</f>
        <v>Union Pacific Railroad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2023</v>
      </c>
      <c r="B79" s="11">
        <f>RRICC</f>
        <v>139300</v>
      </c>
      <c r="C79" s="7">
        <f>RR_ID</f>
        <v>7</v>
      </c>
      <c r="D79" s="1" t="str">
        <f>RR_SHORT_NAME</f>
        <v>UP</v>
      </c>
      <c r="E79" s="1" t="str">
        <f>RR_NAME</f>
        <v>Union Pacific Railroad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2023</v>
      </c>
      <c r="B80" s="11">
        <f>RRICC</f>
        <v>139300</v>
      </c>
      <c r="C80" s="7">
        <f>RR_ID</f>
        <v>7</v>
      </c>
      <c r="D80" s="1" t="str">
        <f>RR_SHORT_NAME</f>
        <v>UP</v>
      </c>
      <c r="E80" s="1" t="str">
        <f>RR_NAME</f>
        <v>Union Pacific Railroad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2023</v>
      </c>
      <c r="B81" s="11">
        <f>RRICC</f>
        <v>139300</v>
      </c>
      <c r="C81" s="7">
        <f>RR_ID</f>
        <v>7</v>
      </c>
      <c r="D81" s="1" t="str">
        <f>RR_SHORT_NAME</f>
        <v>UP</v>
      </c>
      <c r="E81" s="1" t="str">
        <f>RR_NAME</f>
        <v>Union Pacific Railroad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2023</v>
      </c>
      <c r="B82" s="11">
        <f>RRICC</f>
        <v>139300</v>
      </c>
      <c r="C82" s="7">
        <f>RR_ID</f>
        <v>7</v>
      </c>
      <c r="D82" s="1" t="str">
        <f>RR_SHORT_NAME</f>
        <v>UP</v>
      </c>
      <c r="E82" s="1" t="str">
        <f>RR_NAME</f>
        <v>Union Pacific Railroad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2023</v>
      </c>
      <c r="B83" s="11">
        <f>RRICC</f>
        <v>139300</v>
      </c>
      <c r="C83" s="7">
        <f>RR_ID</f>
        <v>7</v>
      </c>
      <c r="D83" s="1" t="str">
        <f>RR_SHORT_NAME</f>
        <v>UP</v>
      </c>
      <c r="E83" s="1" t="str">
        <f>RR_NAME</f>
        <v>Union Pacific Railroad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2023</v>
      </c>
      <c r="B84" s="11">
        <f>RRICC</f>
        <v>139300</v>
      </c>
      <c r="C84" s="7">
        <f>RR_ID</f>
        <v>7</v>
      </c>
      <c r="D84" s="1" t="str">
        <f>RR_SHORT_NAME</f>
        <v>UP</v>
      </c>
      <c r="E84" s="1" t="str">
        <f>RR_NAME</f>
        <v>Union Pacific Railroad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2023</v>
      </c>
      <c r="B85" s="11">
        <f>RRICC</f>
        <v>139300</v>
      </c>
      <c r="C85" s="7">
        <f>RR_ID</f>
        <v>7</v>
      </c>
      <c r="D85" s="1" t="str">
        <f>RR_SHORT_NAME</f>
        <v>UP</v>
      </c>
      <c r="E85" s="1" t="str">
        <f>RR_NAME</f>
        <v>Union Pacific Railroad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2023</v>
      </c>
      <c r="B86" s="11">
        <f>RRICC</f>
        <v>139300</v>
      </c>
      <c r="C86" s="7">
        <f>RR_ID</f>
        <v>7</v>
      </c>
      <c r="D86" s="1" t="str">
        <f>RR_SHORT_NAME</f>
        <v>UP</v>
      </c>
      <c r="E86" s="1" t="str">
        <f>RR_NAME</f>
        <v>Union Pacific Railroad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2023</v>
      </c>
      <c r="B87" s="11">
        <f>RRICC</f>
        <v>139300</v>
      </c>
      <c r="C87" s="7">
        <f>RR_ID</f>
        <v>7</v>
      </c>
      <c r="D87" s="1" t="str">
        <f>RR_SHORT_NAME</f>
        <v>UP</v>
      </c>
      <c r="E87" s="1" t="str">
        <f>RR_NAME</f>
        <v>Union Pacific Railroad</v>
      </c>
      <c r="F87" s="1" t="s">
        <v>47087</v>
      </c>
      <c r="G87" s="6">
        <f>E1L202C1</f>
        <v>2.0914590007760726E-2</v>
      </c>
    </row>
    <row r="88" spans="1:7" x14ac:dyDescent="0.3">
      <c r="A88" s="11">
        <f>CURRENT_YEAR</f>
        <v>2023</v>
      </c>
      <c r="B88" s="11">
        <f>RRICC</f>
        <v>139300</v>
      </c>
      <c r="C88" s="7">
        <f>RR_ID</f>
        <v>7</v>
      </c>
      <c r="D88" s="1" t="str">
        <f>RR_SHORT_NAME</f>
        <v>UP</v>
      </c>
      <c r="E88" s="1" t="str">
        <f>RR_NAME</f>
        <v>Union Pacific Railroad</v>
      </c>
      <c r="F88" s="1" t="s">
        <v>47088</v>
      </c>
      <c r="G88" s="6">
        <f>E1L202C2</f>
        <v>8.7560747800869643E-2</v>
      </c>
    </row>
    <row r="89" spans="1:7" x14ac:dyDescent="0.3">
      <c r="A89" s="11">
        <f>CURRENT_YEAR</f>
        <v>2023</v>
      </c>
      <c r="B89" s="11">
        <f>RRICC</f>
        <v>139300</v>
      </c>
      <c r="C89" s="7">
        <f>RR_ID</f>
        <v>7</v>
      </c>
      <c r="D89" s="1" t="str">
        <f>RR_SHORT_NAME</f>
        <v>UP</v>
      </c>
      <c r="E89" s="1" t="str">
        <f>RR_NAME</f>
        <v>Union Pacific Railroad</v>
      </c>
      <c r="F89" s="1" t="s">
        <v>47089</v>
      </c>
      <c r="G89" s="6">
        <f>E1L202C3</f>
        <v>0.11975012022542045</v>
      </c>
    </row>
    <row r="90" spans="1:7" x14ac:dyDescent="0.3">
      <c r="A90" s="11">
        <f>CURRENT_YEAR</f>
        <v>2023</v>
      </c>
      <c r="B90" s="11">
        <f>RRICC</f>
        <v>139300</v>
      </c>
      <c r="C90" s="7">
        <f>RR_ID</f>
        <v>7</v>
      </c>
      <c r="D90" s="1" t="str">
        <f>RR_SHORT_NAME</f>
        <v>UP</v>
      </c>
      <c r="E90" s="1" t="str">
        <f>RR_NAME</f>
        <v>Union Pacific Railroad</v>
      </c>
      <c r="F90" s="1" t="s">
        <v>47090</v>
      </c>
      <c r="G90" s="6">
        <f>E1L202C4</f>
        <v>5.4377934020178008E-2</v>
      </c>
    </row>
    <row r="91" spans="1:7" x14ac:dyDescent="0.3">
      <c r="A91" s="11">
        <f>CURRENT_YEAR</f>
        <v>2023</v>
      </c>
      <c r="B91" s="11">
        <f>RRICC</f>
        <v>139300</v>
      </c>
      <c r="C91" s="7">
        <f>RR_ID</f>
        <v>7</v>
      </c>
      <c r="D91" s="1" t="str">
        <f>RR_SHORT_NAME</f>
        <v>UP</v>
      </c>
      <c r="E91" s="1" t="str">
        <f>RR_NAME</f>
        <v>Union Pacific Railroad</v>
      </c>
      <c r="F91" s="1" t="s">
        <v>47091</v>
      </c>
      <c r="G91" s="6">
        <f>E1L202C5</f>
        <v>0.22765794428226074</v>
      </c>
    </row>
    <row r="92" spans="1:7" x14ac:dyDescent="0.3">
      <c r="A92" s="11">
        <f>CURRENT_YEAR</f>
        <v>2023</v>
      </c>
      <c r="B92" s="11">
        <f>RRICC</f>
        <v>139300</v>
      </c>
      <c r="C92" s="7">
        <f>RR_ID</f>
        <v>7</v>
      </c>
      <c r="D92" s="1" t="str">
        <f>RR_SHORT_NAME</f>
        <v>UP</v>
      </c>
      <c r="E92" s="1" t="str">
        <f>RR_NAME</f>
        <v>Union Pacific Railroad</v>
      </c>
      <c r="F92" s="1" t="s">
        <v>47092</v>
      </c>
      <c r="G92" s="6">
        <f>E1L202C6</f>
        <v>0.31135031258609353</v>
      </c>
    </row>
    <row r="93" spans="1:7" x14ac:dyDescent="0.3">
      <c r="A93" s="11">
        <f>CURRENT_YEAR</f>
        <v>2023</v>
      </c>
      <c r="B93" s="11">
        <f>RRICC</f>
        <v>139300</v>
      </c>
      <c r="C93" s="7">
        <f>RR_ID</f>
        <v>7</v>
      </c>
      <c r="D93" s="1" t="str">
        <f>RR_SHORT_NAME</f>
        <v>UP</v>
      </c>
      <c r="E93" s="1" t="str">
        <f>RR_NAME</f>
        <v>Union Pacific Railroad</v>
      </c>
      <c r="F93" s="1" t="s">
        <v>47093</v>
      </c>
      <c r="G93" s="6">
        <f>E1L202C7</f>
        <v>2.9814395820143962</v>
      </c>
    </row>
    <row r="94" spans="1:7" x14ac:dyDescent="0.3">
      <c r="A94" s="11">
        <f>CURRENT_YEAR</f>
        <v>2023</v>
      </c>
      <c r="B94" s="11">
        <f>RRICC</f>
        <v>139300</v>
      </c>
      <c r="C94" s="7">
        <f>RR_ID</f>
        <v>7</v>
      </c>
      <c r="D94" s="1" t="str">
        <f>RR_SHORT_NAME</f>
        <v>UP</v>
      </c>
      <c r="E94" s="1" t="str">
        <f>RR_NAME</f>
        <v>Union Pacific Railroad</v>
      </c>
      <c r="F94" s="1" t="s">
        <v>47094</v>
      </c>
      <c r="G94" s="6">
        <f>E1L202C8</f>
        <v>33.655877630863138</v>
      </c>
    </row>
    <row r="95" spans="1:7" x14ac:dyDescent="0.3">
      <c r="A95" s="11">
        <f>CURRENT_YEAR</f>
        <v>2023</v>
      </c>
      <c r="B95" s="11">
        <f>RRICC</f>
        <v>139300</v>
      </c>
      <c r="C95" s="7">
        <f>RR_ID</f>
        <v>7</v>
      </c>
      <c r="D95" s="1" t="str">
        <f>RR_SHORT_NAME</f>
        <v>UP</v>
      </c>
      <c r="E95" s="1" t="str">
        <f>RR_NAME</f>
        <v>Union Pacific Railroad</v>
      </c>
      <c r="F95" s="1" t="s">
        <v>47095</v>
      </c>
      <c r="G95" s="6">
        <f>E1L202C9</f>
        <v>25.41967155549888</v>
      </c>
    </row>
    <row r="96" spans="1:7" x14ac:dyDescent="0.3">
      <c r="A96" s="11">
        <f>CURRENT_YEAR</f>
        <v>2023</v>
      </c>
      <c r="B96" s="11">
        <f>RRICC</f>
        <v>139300</v>
      </c>
      <c r="C96" s="7">
        <f>RR_ID</f>
        <v>7</v>
      </c>
      <c r="D96" s="1" t="str">
        <f>RR_SHORT_NAME</f>
        <v>UP</v>
      </c>
      <c r="E96" s="1" t="str">
        <f>RR_NAME</f>
        <v>Union Pacific Railroad</v>
      </c>
      <c r="F96" s="1" t="s">
        <v>47096</v>
      </c>
      <c r="G96" s="6">
        <f>E1L202C10</f>
        <v>2.9814395820143953</v>
      </c>
    </row>
    <row r="97" spans="1:7" x14ac:dyDescent="0.3">
      <c r="A97" s="11">
        <f>CURRENT_YEAR</f>
        <v>2023</v>
      </c>
      <c r="B97" s="11">
        <f>RRICC</f>
        <v>139300</v>
      </c>
      <c r="C97" s="7">
        <f>RR_ID</f>
        <v>7</v>
      </c>
      <c r="D97" s="1" t="str">
        <f>RR_SHORT_NAME</f>
        <v>UP</v>
      </c>
      <c r="E97" s="1" t="str">
        <f>RR_NAME</f>
        <v>Union Pacific Railroad</v>
      </c>
      <c r="F97" s="1" t="s">
        <v>47097</v>
      </c>
      <c r="G97" s="6">
        <f>E1L202C11</f>
        <v>33.655877630863124</v>
      </c>
    </row>
    <row r="98" spans="1:7" x14ac:dyDescent="0.3">
      <c r="A98" s="11">
        <f>CURRENT_YEAR</f>
        <v>2023</v>
      </c>
      <c r="B98" s="11">
        <f>RRICC</f>
        <v>139300</v>
      </c>
      <c r="C98" s="7">
        <f>RR_ID</f>
        <v>7</v>
      </c>
      <c r="D98" s="1" t="str">
        <f>RR_SHORT_NAME</f>
        <v>UP</v>
      </c>
      <c r="E98" s="1" t="str">
        <f>RR_NAME</f>
        <v>Union Pacific Railroad</v>
      </c>
      <c r="F98" s="1" t="s">
        <v>47098</v>
      </c>
      <c r="G98" s="6">
        <f>E1L202C12</f>
        <v>25.41967155549888</v>
      </c>
    </row>
    <row r="99" spans="1:7" x14ac:dyDescent="0.3">
      <c r="A99" s="11">
        <f>CURRENT_YEAR</f>
        <v>2023</v>
      </c>
      <c r="B99" s="11">
        <f>RRICC</f>
        <v>139300</v>
      </c>
      <c r="C99" s="7">
        <f>RR_ID</f>
        <v>7</v>
      </c>
      <c r="D99" s="1" t="str">
        <f>RR_SHORT_NAME</f>
        <v>UP</v>
      </c>
      <c r="E99" s="1" t="str">
        <f>RR_NAME</f>
        <v>Union Pacific Railroad</v>
      </c>
      <c r="F99" s="1" t="s">
        <v>47099</v>
      </c>
      <c r="G99" s="6">
        <f>E1L202C13</f>
        <v>0.23270524806075185</v>
      </c>
    </row>
    <row r="100" spans="1:7" x14ac:dyDescent="0.3">
      <c r="A100" s="11">
        <f>CURRENT_YEAR</f>
        <v>2023</v>
      </c>
      <c r="B100" s="11">
        <f>RRICC</f>
        <v>139300</v>
      </c>
      <c r="C100" s="7">
        <f>RR_ID</f>
        <v>7</v>
      </c>
      <c r="D100" s="1" t="str">
        <f>RR_SHORT_NAME</f>
        <v>UP</v>
      </c>
      <c r="E100" s="1" t="str">
        <f>RR_NAME</f>
        <v>Union Pacific Railroad</v>
      </c>
      <c r="F100" s="1" t="s">
        <v>47100</v>
      </c>
      <c r="G100" s="6">
        <f>E1L203C1</f>
        <v>5.2107090467727372E-2</v>
      </c>
    </row>
    <row r="101" spans="1:7" x14ac:dyDescent="0.3">
      <c r="A101" s="11">
        <f>CURRENT_YEAR</f>
        <v>2023</v>
      </c>
      <c r="B101" s="11">
        <f>RRICC</f>
        <v>139300</v>
      </c>
      <c r="C101" s="7">
        <f>RR_ID</f>
        <v>7</v>
      </c>
      <c r="D101" s="1" t="str">
        <f>RR_SHORT_NAME</f>
        <v>UP</v>
      </c>
      <c r="E101" s="1" t="str">
        <f>RR_NAME</f>
        <v>Union Pacific Railroad</v>
      </c>
      <c r="F101" s="1" t="s">
        <v>47101</v>
      </c>
      <c r="G101" s="6">
        <f>E1L203C2</f>
        <v>3.7223020957221395E-2</v>
      </c>
    </row>
    <row r="102" spans="1:7" x14ac:dyDescent="0.3">
      <c r="A102" s="11">
        <f>CURRENT_YEAR</f>
        <v>2023</v>
      </c>
      <c r="B102" s="11">
        <f>RRICC</f>
        <v>139300</v>
      </c>
      <c r="C102" s="7">
        <f>RR_ID</f>
        <v>7</v>
      </c>
      <c r="D102" s="1" t="str">
        <f>RR_SHORT_NAME</f>
        <v>UP</v>
      </c>
      <c r="E102" s="1" t="str">
        <f>RR_NAME</f>
        <v>Union Pacific Railroad</v>
      </c>
      <c r="F102" s="1" t="s">
        <v>47102</v>
      </c>
      <c r="G102" s="6">
        <f>E1L203C3</f>
        <v>1.3464118078683852E-2</v>
      </c>
    </row>
    <row r="103" spans="1:7" x14ac:dyDescent="0.3">
      <c r="A103" s="11">
        <f>CURRENT_YEAR</f>
        <v>2023</v>
      </c>
      <c r="B103" s="11">
        <f>RRICC</f>
        <v>139300</v>
      </c>
      <c r="C103" s="7">
        <f>RR_ID</f>
        <v>7</v>
      </c>
      <c r="D103" s="1" t="str">
        <f>RR_SHORT_NAME</f>
        <v>UP</v>
      </c>
      <c r="E103" s="1" t="str">
        <f>RR_NAME</f>
        <v>Union Pacific Railroad</v>
      </c>
      <c r="F103" s="1" t="s">
        <v>47103</v>
      </c>
      <c r="G103" s="6">
        <f>E1L203C4</f>
        <v>0.13547843521609132</v>
      </c>
    </row>
    <row r="104" spans="1:7" x14ac:dyDescent="0.3">
      <c r="A104" s="11">
        <f>CURRENT_YEAR</f>
        <v>2023</v>
      </c>
      <c r="B104" s="11">
        <f>RRICC</f>
        <v>139300</v>
      </c>
      <c r="C104" s="7">
        <f>RR_ID</f>
        <v>7</v>
      </c>
      <c r="D104" s="1" t="str">
        <f>RR_SHORT_NAME</f>
        <v>UP</v>
      </c>
      <c r="E104" s="1" t="str">
        <f>RR_NAME</f>
        <v>Union Pacific Railroad</v>
      </c>
      <c r="F104" s="1" t="s">
        <v>47104</v>
      </c>
      <c r="G104" s="6">
        <f>E1L203C5</f>
        <v>9.6779854488775519E-2</v>
      </c>
    </row>
    <row r="105" spans="1:7" x14ac:dyDescent="0.3">
      <c r="A105" s="11">
        <f>CURRENT_YEAR</f>
        <v>2023</v>
      </c>
      <c r="B105" s="11">
        <f>RRICC</f>
        <v>139300</v>
      </c>
      <c r="C105" s="7">
        <f>RR_ID</f>
        <v>7</v>
      </c>
      <c r="D105" s="1" t="str">
        <f>RR_SHORT_NAME</f>
        <v>UP</v>
      </c>
      <c r="E105" s="1" t="str">
        <f>RR_NAME</f>
        <v>Union Pacific Railroad</v>
      </c>
      <c r="F105" s="1" t="s">
        <v>47105</v>
      </c>
      <c r="G105" s="6">
        <f>E1L203C6</f>
        <v>3.5006707004577982E-2</v>
      </c>
    </row>
    <row r="106" spans="1:7" x14ac:dyDescent="0.3">
      <c r="A106" s="11">
        <f>CURRENT_YEAR</f>
        <v>2023</v>
      </c>
      <c r="B106" s="11">
        <f>RRICC</f>
        <v>139300</v>
      </c>
      <c r="C106" s="7">
        <f>RR_ID</f>
        <v>7</v>
      </c>
      <c r="D106" s="1" t="str">
        <f>RR_SHORT_NAME</f>
        <v>UP</v>
      </c>
      <c r="E106" s="1" t="str">
        <f>RR_NAME</f>
        <v>Union Pacific Railroad</v>
      </c>
      <c r="F106" s="1" t="s">
        <v>47106</v>
      </c>
      <c r="G106" s="6">
        <f>E1L203C7</f>
        <v>5.6830936710627444</v>
      </c>
    </row>
    <row r="107" spans="1:7" x14ac:dyDescent="0.3">
      <c r="A107" s="11">
        <f>CURRENT_YEAR</f>
        <v>2023</v>
      </c>
      <c r="B107" s="11">
        <f>RRICC</f>
        <v>139300</v>
      </c>
      <c r="C107" s="7">
        <f>RR_ID</f>
        <v>7</v>
      </c>
      <c r="D107" s="1" t="str">
        <f>RR_SHORT_NAME</f>
        <v>UP</v>
      </c>
      <c r="E107" s="1" t="str">
        <f>RR_NAME</f>
        <v>Union Pacific Railroad</v>
      </c>
      <c r="F107" s="1" t="s">
        <v>47107</v>
      </c>
      <c r="G107" s="6">
        <f>E1L203C8</f>
        <v>18.974552419900562</v>
      </c>
    </row>
    <row r="108" spans="1:7" x14ac:dyDescent="0.3">
      <c r="A108" s="11">
        <f>CURRENT_YEAR</f>
        <v>2023</v>
      </c>
      <c r="B108" s="11">
        <f>RRICC</f>
        <v>139300</v>
      </c>
      <c r="C108" s="7">
        <f>RR_ID</f>
        <v>7</v>
      </c>
      <c r="D108" s="1" t="str">
        <f>RR_SHORT_NAME</f>
        <v>UP</v>
      </c>
      <c r="E108" s="1" t="str">
        <f>RR_NAME</f>
        <v>Union Pacific Railroad</v>
      </c>
      <c r="F108" s="1" t="s">
        <v>47108</v>
      </c>
      <c r="G108" s="6">
        <f>E1L203C9</f>
        <v>2.1105772980843627</v>
      </c>
    </row>
    <row r="109" spans="1:7" x14ac:dyDescent="0.3">
      <c r="A109" s="11">
        <f>CURRENT_YEAR</f>
        <v>2023</v>
      </c>
      <c r="B109" s="11">
        <f>RRICC</f>
        <v>139300</v>
      </c>
      <c r="C109" s="7">
        <f>RR_ID</f>
        <v>7</v>
      </c>
      <c r="D109" s="1" t="str">
        <f>RR_SHORT_NAME</f>
        <v>UP</v>
      </c>
      <c r="E109" s="1" t="str">
        <f>RR_NAME</f>
        <v>Union Pacific Railroad</v>
      </c>
      <c r="F109" s="1" t="s">
        <v>47109</v>
      </c>
      <c r="G109" s="6">
        <f>E1L203C10</f>
        <v>5.6830936710627444</v>
      </c>
    </row>
    <row r="110" spans="1:7" x14ac:dyDescent="0.3">
      <c r="A110" s="11">
        <f>CURRENT_YEAR</f>
        <v>2023</v>
      </c>
      <c r="B110" s="11">
        <f>RRICC</f>
        <v>139300</v>
      </c>
      <c r="C110" s="7">
        <f>RR_ID</f>
        <v>7</v>
      </c>
      <c r="D110" s="1" t="str">
        <f>RR_SHORT_NAME</f>
        <v>UP</v>
      </c>
      <c r="E110" s="1" t="str">
        <f>RR_NAME</f>
        <v>Union Pacific Railroad</v>
      </c>
      <c r="F110" s="1" t="s">
        <v>47110</v>
      </c>
      <c r="G110" s="6">
        <f>E1L203C11</f>
        <v>18.974552419900562</v>
      </c>
    </row>
    <row r="111" spans="1:7" x14ac:dyDescent="0.3">
      <c r="A111" s="11">
        <f>CURRENT_YEAR</f>
        <v>2023</v>
      </c>
      <c r="B111" s="11">
        <f>RRICC</f>
        <v>139300</v>
      </c>
      <c r="C111" s="7">
        <f>RR_ID</f>
        <v>7</v>
      </c>
      <c r="D111" s="1" t="str">
        <f>RR_SHORT_NAME</f>
        <v>UP</v>
      </c>
      <c r="E111" s="1" t="str">
        <f>RR_NAME</f>
        <v>Union Pacific Railroad</v>
      </c>
      <c r="F111" s="1" t="s">
        <v>47111</v>
      </c>
      <c r="G111" s="6">
        <f>E1L203C12</f>
        <v>2.1105772980843622</v>
      </c>
    </row>
    <row r="112" spans="1:7" x14ac:dyDescent="0.3">
      <c r="A112" s="11">
        <f>CURRENT_YEAR</f>
        <v>2023</v>
      </c>
      <c r="B112" s="11">
        <f>RRICC</f>
        <v>139300</v>
      </c>
      <c r="C112" s="7">
        <f>RR_ID</f>
        <v>7</v>
      </c>
      <c r="D112" s="1" t="str">
        <f>RR_SHORT_NAME</f>
        <v>UP</v>
      </c>
      <c r="E112" s="1" t="str">
        <f>RR_NAME</f>
        <v>Union Pacific Railroad</v>
      </c>
      <c r="F112" s="1" t="s">
        <v>47112</v>
      </c>
      <c r="G112" s="6">
        <f>E1L203C13</f>
        <v>0.29112560990441844</v>
      </c>
    </row>
    <row r="113" spans="1:7" x14ac:dyDescent="0.3">
      <c r="A113" s="11">
        <f>CURRENT_YEAR</f>
        <v>2023</v>
      </c>
      <c r="B113" s="11">
        <f>RRICC</f>
        <v>139300</v>
      </c>
      <c r="C113" s="7">
        <f>RR_ID</f>
        <v>7</v>
      </c>
      <c r="D113" s="1" t="str">
        <f>RR_SHORT_NAME</f>
        <v>UP</v>
      </c>
      <c r="E113" s="1" t="str">
        <f>RR_NAME</f>
        <v>Union Pacific Railroad</v>
      </c>
      <c r="F113" s="1" t="s">
        <v>47113</v>
      </c>
      <c r="G113" s="6">
        <f>E1L204C1</f>
        <v>4.8005316116279305E-2</v>
      </c>
    </row>
    <row r="114" spans="1:7" x14ac:dyDescent="0.3">
      <c r="A114" s="11">
        <f>CURRENT_YEAR</f>
        <v>2023</v>
      </c>
      <c r="B114" s="11">
        <f>RRICC</f>
        <v>139300</v>
      </c>
      <c r="C114" s="7">
        <f>RR_ID</f>
        <v>7</v>
      </c>
      <c r="D114" s="1" t="str">
        <f>RR_SHORT_NAME</f>
        <v>UP</v>
      </c>
      <c r="E114" s="1" t="str">
        <f>RR_NAME</f>
        <v>Union Pacific Railroad</v>
      </c>
      <c r="F114" s="1" t="s">
        <v>47114</v>
      </c>
      <c r="G114" s="6">
        <f>E1L204C2</f>
        <v>3.0628884052533022E-2</v>
      </c>
    </row>
    <row r="115" spans="1:7" x14ac:dyDescent="0.3">
      <c r="A115" s="11">
        <f>CURRENT_YEAR</f>
        <v>2023</v>
      </c>
      <c r="B115" s="11">
        <f>RRICC</f>
        <v>139300</v>
      </c>
      <c r="C115" s="7">
        <f>RR_ID</f>
        <v>7</v>
      </c>
      <c r="D115" s="1" t="str">
        <f>RR_SHORT_NAME</f>
        <v>UP</v>
      </c>
      <c r="E115" s="1" t="str">
        <f>RR_NAME</f>
        <v>Union Pacific Railroad</v>
      </c>
      <c r="F115" s="1" t="s">
        <v>47115</v>
      </c>
      <c r="G115" s="6">
        <f>E1L204C3</f>
        <v>2.5686924788939081E-2</v>
      </c>
    </row>
    <row r="116" spans="1:7" x14ac:dyDescent="0.3">
      <c r="A116" s="11">
        <f>CURRENT_YEAR</f>
        <v>2023</v>
      </c>
      <c r="B116" s="11">
        <f>RRICC</f>
        <v>139300</v>
      </c>
      <c r="C116" s="7">
        <f>RR_ID</f>
        <v>7</v>
      </c>
      <c r="D116" s="1" t="str">
        <f>RR_SHORT_NAME</f>
        <v>UP</v>
      </c>
      <c r="E116" s="1" t="str">
        <f>RR_NAME</f>
        <v>Union Pacific Railroad</v>
      </c>
      <c r="F116" s="1" t="s">
        <v>47116</v>
      </c>
      <c r="G116" s="6">
        <f>E1L204C4</f>
        <v>0.12481382190232637</v>
      </c>
    </row>
    <row r="117" spans="1:7" x14ac:dyDescent="0.3">
      <c r="A117" s="11">
        <f>CURRENT_YEAR</f>
        <v>2023</v>
      </c>
      <c r="B117" s="11">
        <f>RRICC</f>
        <v>139300</v>
      </c>
      <c r="C117" s="7">
        <f>RR_ID</f>
        <v>7</v>
      </c>
      <c r="D117" s="1" t="str">
        <f>RR_SHORT_NAME</f>
        <v>UP</v>
      </c>
      <c r="E117" s="1" t="str">
        <f>RR_NAME</f>
        <v>Union Pacific Railroad</v>
      </c>
      <c r="F117" s="1" t="s">
        <v>47117</v>
      </c>
      <c r="G117" s="6">
        <f>E1L204C5</f>
        <v>7.9635098536585666E-2</v>
      </c>
    </row>
    <row r="118" spans="1:7" x14ac:dyDescent="0.3">
      <c r="A118" s="11">
        <f>CURRENT_YEAR</f>
        <v>2023</v>
      </c>
      <c r="B118" s="11">
        <f>RRICC</f>
        <v>139300</v>
      </c>
      <c r="C118" s="7">
        <f>RR_ID</f>
        <v>7</v>
      </c>
      <c r="D118" s="1" t="str">
        <f>RR_SHORT_NAME</f>
        <v>UP</v>
      </c>
      <c r="E118" s="1" t="str">
        <f>RR_NAME</f>
        <v>Union Pacific Railroad</v>
      </c>
      <c r="F118" s="1" t="s">
        <v>47118</v>
      </c>
      <c r="G118" s="6">
        <f>E1L204C6</f>
        <v>6.6786004451241443E-2</v>
      </c>
    </row>
    <row r="119" spans="1:7" x14ac:dyDescent="0.3">
      <c r="A119" s="11">
        <f>CURRENT_YEAR</f>
        <v>2023</v>
      </c>
      <c r="B119" s="11">
        <f>RRICC</f>
        <v>139300</v>
      </c>
      <c r="C119" s="7">
        <f>RR_ID</f>
        <v>7</v>
      </c>
      <c r="D119" s="1" t="str">
        <f>RR_SHORT_NAME</f>
        <v>UP</v>
      </c>
      <c r="E119" s="1" t="str">
        <f>RR_NAME</f>
        <v>Union Pacific Railroad</v>
      </c>
      <c r="F119" s="1" t="s">
        <v>47119</v>
      </c>
      <c r="G119" s="6">
        <f>E1L204C7</f>
        <v>4.0362337641846855</v>
      </c>
    </row>
    <row r="120" spans="1:7" x14ac:dyDescent="0.3">
      <c r="A120" s="11">
        <f>CURRENT_YEAR</f>
        <v>2023</v>
      </c>
      <c r="B120" s="11">
        <f>RRICC</f>
        <v>139300</v>
      </c>
      <c r="C120" s="7">
        <f>RR_ID</f>
        <v>7</v>
      </c>
      <c r="D120" s="1" t="str">
        <f>RR_SHORT_NAME</f>
        <v>UP</v>
      </c>
      <c r="E120" s="1" t="str">
        <f>RR_NAME</f>
        <v>Union Pacific Railroad</v>
      </c>
      <c r="F120" s="1" t="s">
        <v>47120</v>
      </c>
      <c r="G120" s="6">
        <f>E1L204C8</f>
        <v>11.52682047265098</v>
      </c>
    </row>
    <row r="121" spans="1:7" x14ac:dyDescent="0.3">
      <c r="A121" s="11">
        <f>CURRENT_YEAR</f>
        <v>2023</v>
      </c>
      <c r="B121" s="11">
        <f>RRICC</f>
        <v>139300</v>
      </c>
      <c r="C121" s="7">
        <f>RR_ID</f>
        <v>7</v>
      </c>
      <c r="D121" s="1" t="str">
        <f>RR_SHORT_NAME</f>
        <v>UP</v>
      </c>
      <c r="E121" s="1" t="str">
        <f>RR_NAME</f>
        <v>Union Pacific Railroad</v>
      </c>
      <c r="F121" s="1" t="s">
        <v>47121</v>
      </c>
      <c r="G121" s="6">
        <f>E1L204C9</f>
        <v>3.0933509323228119</v>
      </c>
    </row>
    <row r="122" spans="1:7" x14ac:dyDescent="0.3">
      <c r="A122" s="11">
        <f>CURRENT_YEAR</f>
        <v>2023</v>
      </c>
      <c r="B122" s="11">
        <f>RRICC</f>
        <v>139300</v>
      </c>
      <c r="C122" s="7">
        <f>RR_ID</f>
        <v>7</v>
      </c>
      <c r="D122" s="1" t="str">
        <f>RR_SHORT_NAME</f>
        <v>UP</v>
      </c>
      <c r="E122" s="1" t="str">
        <f>RR_NAME</f>
        <v>Union Pacific Railroad</v>
      </c>
      <c r="F122" s="1" t="s">
        <v>47122</v>
      </c>
      <c r="G122" s="6">
        <f>E1L204C10</f>
        <v>4.0362337641846864</v>
      </c>
    </row>
    <row r="123" spans="1:7" x14ac:dyDescent="0.3">
      <c r="A123" s="11">
        <f>CURRENT_YEAR</f>
        <v>2023</v>
      </c>
      <c r="B123" s="11">
        <f>RRICC</f>
        <v>139300</v>
      </c>
      <c r="C123" s="7">
        <f>RR_ID</f>
        <v>7</v>
      </c>
      <c r="D123" s="1" t="str">
        <f>RR_SHORT_NAME</f>
        <v>UP</v>
      </c>
      <c r="E123" s="1" t="str">
        <f>RR_NAME</f>
        <v>Union Pacific Railroad</v>
      </c>
      <c r="F123" s="1" t="s">
        <v>47123</v>
      </c>
      <c r="G123" s="6">
        <f>E1L204C11</f>
        <v>11.52682047265098</v>
      </c>
    </row>
    <row r="124" spans="1:7" x14ac:dyDescent="0.3">
      <c r="A124" s="11">
        <f>CURRENT_YEAR</f>
        <v>2023</v>
      </c>
      <c r="B124" s="11">
        <f>RRICC</f>
        <v>139300</v>
      </c>
      <c r="C124" s="7">
        <f>RR_ID</f>
        <v>7</v>
      </c>
      <c r="D124" s="1" t="str">
        <f>RR_SHORT_NAME</f>
        <v>UP</v>
      </c>
      <c r="E124" s="1" t="str">
        <f>RR_NAME</f>
        <v>Union Pacific Railroad</v>
      </c>
      <c r="F124" s="1" t="s">
        <v>47124</v>
      </c>
      <c r="G124" s="6">
        <f>E1L204C12</f>
        <v>3.0933509323228123</v>
      </c>
    </row>
    <row r="125" spans="1:7" x14ac:dyDescent="0.3">
      <c r="A125" s="11">
        <f>CURRENT_YEAR</f>
        <v>2023</v>
      </c>
      <c r="B125" s="11">
        <f>RRICC</f>
        <v>139300</v>
      </c>
      <c r="C125" s="7">
        <f>RR_ID</f>
        <v>7</v>
      </c>
      <c r="D125" s="1" t="str">
        <f>RR_SHORT_NAME</f>
        <v>UP</v>
      </c>
      <c r="E125" s="1" t="str">
        <f>RR_NAME</f>
        <v>Union Pacific Railroad</v>
      </c>
      <c r="F125" s="1" t="s">
        <v>47125</v>
      </c>
      <c r="G125" s="6">
        <f>E1L204C13</f>
        <v>8.7757943836509478E-3</v>
      </c>
    </row>
    <row r="126" spans="1:7" x14ac:dyDescent="0.3">
      <c r="A126" s="11">
        <f>CURRENT_YEAR</f>
        <v>2023</v>
      </c>
      <c r="B126" s="11">
        <f>RRICC</f>
        <v>139300</v>
      </c>
      <c r="C126" s="7">
        <f>RR_ID</f>
        <v>7</v>
      </c>
      <c r="D126" s="1" t="str">
        <f>RR_SHORT_NAME</f>
        <v>UP</v>
      </c>
      <c r="E126" s="1" t="str">
        <f>RR_NAME</f>
        <v>Union Pacific Railroad</v>
      </c>
      <c r="F126" s="1" t="s">
        <v>47126</v>
      </c>
      <c r="G126" s="6">
        <f>E1L205C1</f>
        <v>4.4141643546997206E-2</v>
      </c>
    </row>
    <row r="127" spans="1:7" x14ac:dyDescent="0.3">
      <c r="A127" s="11">
        <f>CURRENT_YEAR</f>
        <v>2023</v>
      </c>
      <c r="B127" s="11">
        <f>RRICC</f>
        <v>139300</v>
      </c>
      <c r="C127" s="7">
        <f>RR_ID</f>
        <v>7</v>
      </c>
      <c r="D127" s="1" t="str">
        <f>RR_SHORT_NAME</f>
        <v>UP</v>
      </c>
      <c r="E127" s="1" t="str">
        <f>RR_NAME</f>
        <v>Union Pacific Railroad</v>
      </c>
      <c r="F127" s="1" t="s">
        <v>47127</v>
      </c>
      <c r="G127" s="6">
        <f>E1L205C2</f>
        <v>5.6388713103832547E-2</v>
      </c>
    </row>
    <row r="128" spans="1:7" x14ac:dyDescent="0.3">
      <c r="A128" s="11">
        <f>CURRENT_YEAR</f>
        <v>2023</v>
      </c>
      <c r="B128" s="11">
        <f>RRICC</f>
        <v>139300</v>
      </c>
      <c r="C128" s="7">
        <f>RR_ID</f>
        <v>7</v>
      </c>
      <c r="D128" s="1" t="str">
        <f>RR_SHORT_NAME</f>
        <v>UP</v>
      </c>
      <c r="E128" s="1" t="str">
        <f>RR_NAME</f>
        <v>Union Pacific Railroad</v>
      </c>
      <c r="F128" s="1" t="s">
        <v>47128</v>
      </c>
      <c r="G128" s="6">
        <f>E1L205C3</f>
        <v>3.8451300195766459E-2</v>
      </c>
    </row>
    <row r="129" spans="1:7" x14ac:dyDescent="0.3">
      <c r="A129" s="11">
        <f>CURRENT_YEAR</f>
        <v>2023</v>
      </c>
      <c r="B129" s="11">
        <f>RRICC</f>
        <v>139300</v>
      </c>
      <c r="C129" s="7">
        <f>RR_ID</f>
        <v>7</v>
      </c>
      <c r="D129" s="1" t="str">
        <f>RR_SHORT_NAME</f>
        <v>UP</v>
      </c>
      <c r="E129" s="1" t="str">
        <f>RR_NAME</f>
        <v>Union Pacific Railroad</v>
      </c>
      <c r="F129" s="1" t="s">
        <v>47129</v>
      </c>
      <c r="G129" s="6">
        <f>E1L205C4</f>
        <v>0.11476827322219271</v>
      </c>
    </row>
    <row r="130" spans="1:7" x14ac:dyDescent="0.3">
      <c r="A130" s="11">
        <f>CURRENT_YEAR</f>
        <v>2023</v>
      </c>
      <c r="B130" s="11">
        <f>RRICC</f>
        <v>139300</v>
      </c>
      <c r="C130" s="7">
        <f>RR_ID</f>
        <v>7</v>
      </c>
      <c r="D130" s="1" t="str">
        <f>RR_SHORT_NAME</f>
        <v>UP</v>
      </c>
      <c r="E130" s="1" t="str">
        <f>RR_NAME</f>
        <v>Union Pacific Railroad</v>
      </c>
      <c r="F130" s="1" t="s">
        <v>47130</v>
      </c>
      <c r="G130" s="6">
        <f>E1L205C5</f>
        <v>0.14661065406996482</v>
      </c>
    </row>
    <row r="131" spans="1:7" x14ac:dyDescent="0.3">
      <c r="A131" s="11">
        <f>CURRENT_YEAR</f>
        <v>2023</v>
      </c>
      <c r="B131" s="11">
        <f>RRICC</f>
        <v>139300</v>
      </c>
      <c r="C131" s="7">
        <f>RR_ID</f>
        <v>7</v>
      </c>
      <c r="D131" s="1" t="str">
        <f>RR_SHORT_NAME</f>
        <v>UP</v>
      </c>
      <c r="E131" s="1" t="str">
        <f>RR_NAME</f>
        <v>Union Pacific Railroad</v>
      </c>
      <c r="F131" s="1" t="s">
        <v>47131</v>
      </c>
      <c r="G131" s="6">
        <f>E1L205C6</f>
        <v>9.9973380508992959E-2</v>
      </c>
    </row>
    <row r="132" spans="1:7" x14ac:dyDescent="0.3">
      <c r="A132" s="11">
        <f>CURRENT_YEAR</f>
        <v>2023</v>
      </c>
      <c r="B132" s="11">
        <f>RRICC</f>
        <v>139300</v>
      </c>
      <c r="C132" s="7">
        <f>RR_ID</f>
        <v>7</v>
      </c>
      <c r="D132" s="1" t="str">
        <f>RR_SHORT_NAME</f>
        <v>UP</v>
      </c>
      <c r="E132" s="1" t="str">
        <f>RR_NAME</f>
        <v>Union Pacific Railroad</v>
      </c>
      <c r="F132" s="1" t="s">
        <v>47132</v>
      </c>
      <c r="G132" s="6">
        <f>E1L205C7</f>
        <v>5.4901876643220904</v>
      </c>
    </row>
    <row r="133" spans="1:7" x14ac:dyDescent="0.3">
      <c r="A133" s="11">
        <f>CURRENT_YEAR</f>
        <v>2023</v>
      </c>
      <c r="B133" s="11">
        <f>RRICC</f>
        <v>139300</v>
      </c>
      <c r="C133" s="7">
        <f>RR_ID</f>
        <v>7</v>
      </c>
      <c r="D133" s="1" t="str">
        <f>RR_SHORT_NAME</f>
        <v>UP</v>
      </c>
      <c r="E133" s="1" t="str">
        <f>RR_NAME</f>
        <v>Union Pacific Railroad</v>
      </c>
      <c r="F133" s="1" t="s">
        <v>47133</v>
      </c>
      <c r="G133" s="6">
        <f>E1L205C8</f>
        <v>17.87590765153027</v>
      </c>
    </row>
    <row r="134" spans="1:7" x14ac:dyDescent="0.3">
      <c r="A134" s="11">
        <f>CURRENT_YEAR</f>
        <v>2023</v>
      </c>
      <c r="B134" s="11">
        <f>RRICC</f>
        <v>139300</v>
      </c>
      <c r="C134" s="7">
        <f>RR_ID</f>
        <v>7</v>
      </c>
      <c r="D134" s="1" t="str">
        <f>RR_SHORT_NAME</f>
        <v>UP</v>
      </c>
      <c r="E134" s="1" t="str">
        <f>RR_NAME</f>
        <v>Union Pacific Railroad</v>
      </c>
      <c r="F134" s="1" t="s">
        <v>47134</v>
      </c>
      <c r="G134" s="6">
        <f>E1L205C9</f>
        <v>7.3485880703702389</v>
      </c>
    </row>
    <row r="135" spans="1:7" x14ac:dyDescent="0.3">
      <c r="A135" s="11">
        <f>CURRENT_YEAR</f>
        <v>2023</v>
      </c>
      <c r="B135" s="11">
        <f>RRICC</f>
        <v>139300</v>
      </c>
      <c r="C135" s="7">
        <f>RR_ID</f>
        <v>7</v>
      </c>
      <c r="D135" s="1" t="str">
        <f>RR_SHORT_NAME</f>
        <v>UP</v>
      </c>
      <c r="E135" s="1" t="str">
        <f>RR_NAME</f>
        <v>Union Pacific Railroad</v>
      </c>
      <c r="F135" s="1" t="s">
        <v>47135</v>
      </c>
      <c r="G135" s="6">
        <f>E1L205C10</f>
        <v>5.4901876643220904</v>
      </c>
    </row>
    <row r="136" spans="1:7" x14ac:dyDescent="0.3">
      <c r="A136" s="11">
        <f>CURRENT_YEAR</f>
        <v>2023</v>
      </c>
      <c r="B136" s="11">
        <f>RRICC</f>
        <v>139300</v>
      </c>
      <c r="C136" s="7">
        <f>RR_ID</f>
        <v>7</v>
      </c>
      <c r="D136" s="1" t="str">
        <f>RR_SHORT_NAME</f>
        <v>UP</v>
      </c>
      <c r="E136" s="1" t="str">
        <f>RR_NAME</f>
        <v>Union Pacific Railroad</v>
      </c>
      <c r="F136" s="1" t="s">
        <v>47136</v>
      </c>
      <c r="G136" s="6">
        <f>E1L205C11</f>
        <v>17.87590765153027</v>
      </c>
    </row>
    <row r="137" spans="1:7" x14ac:dyDescent="0.3">
      <c r="A137" s="11">
        <f>CURRENT_YEAR</f>
        <v>2023</v>
      </c>
      <c r="B137" s="11">
        <f>RRICC</f>
        <v>139300</v>
      </c>
      <c r="C137" s="7">
        <f>RR_ID</f>
        <v>7</v>
      </c>
      <c r="D137" s="1" t="str">
        <f>RR_SHORT_NAME</f>
        <v>UP</v>
      </c>
      <c r="E137" s="1" t="str">
        <f>RR_NAME</f>
        <v>Union Pacific Railroad</v>
      </c>
      <c r="F137" s="1" t="s">
        <v>47137</v>
      </c>
      <c r="G137" s="6">
        <f>E1L205C12</f>
        <v>7.3485880703702398</v>
      </c>
    </row>
    <row r="138" spans="1:7" x14ac:dyDescent="0.3">
      <c r="A138" s="11">
        <f>CURRENT_YEAR</f>
        <v>2023</v>
      </c>
      <c r="B138" s="11">
        <f>RRICC</f>
        <v>139300</v>
      </c>
      <c r="C138" s="7">
        <f>RR_ID</f>
        <v>7</v>
      </c>
      <c r="D138" s="1" t="str">
        <f>RR_SHORT_NAME</f>
        <v>UP</v>
      </c>
      <c r="E138" s="1" t="str">
        <f>RR_NAME</f>
        <v>Union Pacific Railroad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2023</v>
      </c>
      <c r="B139" s="11">
        <f>RRICC</f>
        <v>139300</v>
      </c>
      <c r="C139" s="7">
        <f>RR_ID</f>
        <v>7</v>
      </c>
      <c r="D139" s="1" t="str">
        <f>RR_SHORT_NAME</f>
        <v>UP</v>
      </c>
      <c r="E139" s="1" t="str">
        <f>RR_NAME</f>
        <v>Union Pacific Railroad</v>
      </c>
      <c r="F139" s="1" t="s">
        <v>47139</v>
      </c>
      <c r="G139" s="6">
        <f>E1L206C1</f>
        <v>4.9029627940472255E-2</v>
      </c>
    </row>
    <row r="140" spans="1:7" x14ac:dyDescent="0.3">
      <c r="A140" s="11">
        <f>CURRENT_YEAR</f>
        <v>2023</v>
      </c>
      <c r="B140" s="11">
        <f>RRICC</f>
        <v>139300</v>
      </c>
      <c r="C140" s="7">
        <f>RR_ID</f>
        <v>7</v>
      </c>
      <c r="D140" s="1" t="str">
        <f>RR_SHORT_NAME</f>
        <v>UP</v>
      </c>
      <c r="E140" s="1" t="str">
        <f>RR_NAME</f>
        <v>Union Pacific Railroad</v>
      </c>
      <c r="F140" s="1" t="s">
        <v>47140</v>
      </c>
      <c r="G140" s="6">
        <f>E1L206C2</f>
        <v>1.7789965599387888E-2</v>
      </c>
    </row>
    <row r="141" spans="1:7" x14ac:dyDescent="0.3">
      <c r="A141" s="11">
        <f>CURRENT_YEAR</f>
        <v>2023</v>
      </c>
      <c r="B141" s="11">
        <f>RRICC</f>
        <v>139300</v>
      </c>
      <c r="C141" s="7">
        <f>RR_ID</f>
        <v>7</v>
      </c>
      <c r="D141" s="1" t="str">
        <f>RR_SHORT_NAME</f>
        <v>UP</v>
      </c>
      <c r="E141" s="1" t="str">
        <f>RR_NAME</f>
        <v>Union Pacific Railroad</v>
      </c>
      <c r="F141" s="1" t="s">
        <v>47141</v>
      </c>
      <c r="G141" s="6">
        <f>E1L206C3</f>
        <v>2.5013773795397036E-2</v>
      </c>
    </row>
    <row r="142" spans="1:7" x14ac:dyDescent="0.3">
      <c r="A142" s="11">
        <f>CURRENT_YEAR</f>
        <v>2023</v>
      </c>
      <c r="B142" s="11">
        <f>RRICC</f>
        <v>139300</v>
      </c>
      <c r="C142" s="7">
        <f>RR_ID</f>
        <v>7</v>
      </c>
      <c r="D142" s="1" t="str">
        <f>RR_SHORT_NAME</f>
        <v>UP</v>
      </c>
      <c r="E142" s="1" t="str">
        <f>RR_NAME</f>
        <v>Union Pacific Railroad</v>
      </c>
      <c r="F142" s="1" t="s">
        <v>47142</v>
      </c>
      <c r="G142" s="6">
        <f>E1L206C4</f>
        <v>0.12747703264522786</v>
      </c>
    </row>
    <row r="143" spans="1:7" x14ac:dyDescent="0.3">
      <c r="A143" s="11">
        <f>CURRENT_YEAR</f>
        <v>2023</v>
      </c>
      <c r="B143" s="11">
        <f>RRICC</f>
        <v>139300</v>
      </c>
      <c r="C143" s="7">
        <f>RR_ID</f>
        <v>7</v>
      </c>
      <c r="D143" s="1" t="str">
        <f>RR_SHORT_NAME</f>
        <v>UP</v>
      </c>
      <c r="E143" s="1" t="str">
        <f>RR_NAME</f>
        <v>Union Pacific Railroad</v>
      </c>
      <c r="F143" s="1" t="s">
        <v>47143</v>
      </c>
      <c r="G143" s="6">
        <f>E1L206C5</f>
        <v>4.6253910558408565E-2</v>
      </c>
    </row>
    <row r="144" spans="1:7" x14ac:dyDescent="0.3">
      <c r="A144" s="11">
        <f>CURRENT_YEAR</f>
        <v>2023</v>
      </c>
      <c r="B144" s="11">
        <f>RRICC</f>
        <v>139300</v>
      </c>
      <c r="C144" s="7">
        <f>RR_ID</f>
        <v>7</v>
      </c>
      <c r="D144" s="1" t="str">
        <f>RR_SHORT_NAME</f>
        <v>UP</v>
      </c>
      <c r="E144" s="1" t="str">
        <f>RR_NAME</f>
        <v>Union Pacific Railroad</v>
      </c>
      <c r="F144" s="1" t="s">
        <v>47144</v>
      </c>
      <c r="G144" s="6">
        <f>E1L206C6</f>
        <v>6.5035811868032326E-2</v>
      </c>
    </row>
    <row r="145" spans="1:7" x14ac:dyDescent="0.3">
      <c r="A145" s="11">
        <f>CURRENT_YEAR</f>
        <v>2023</v>
      </c>
      <c r="B145" s="11">
        <f>RRICC</f>
        <v>139300</v>
      </c>
      <c r="C145" s="7">
        <f>RR_ID</f>
        <v>7</v>
      </c>
      <c r="D145" s="1" t="str">
        <f>RR_SHORT_NAME</f>
        <v>UP</v>
      </c>
      <c r="E145" s="1" t="str">
        <f>RR_NAME</f>
        <v>Union Pacific Railroad</v>
      </c>
      <c r="F145" s="1" t="s">
        <v>47145</v>
      </c>
      <c r="G145" s="6">
        <f>E1L206C7</f>
        <v>6.1693288648715185</v>
      </c>
    </row>
    <row r="146" spans="1:7" x14ac:dyDescent="0.3">
      <c r="A146" s="11">
        <f>CURRENT_YEAR</f>
        <v>2023</v>
      </c>
      <c r="B146" s="11">
        <f>RRICC</f>
        <v>139300</v>
      </c>
      <c r="C146" s="7">
        <f>RR_ID</f>
        <v>7</v>
      </c>
      <c r="D146" s="1" t="str">
        <f>RR_SHORT_NAME</f>
        <v>UP</v>
      </c>
      <c r="E146" s="1" t="str">
        <f>RR_NAME</f>
        <v>Union Pacific Railroad</v>
      </c>
      <c r="F146" s="1" t="s">
        <v>47146</v>
      </c>
      <c r="G146" s="6">
        <f>E1L206C8</f>
        <v>10.720881264565417</v>
      </c>
    </row>
    <row r="147" spans="1:7" x14ac:dyDescent="0.3">
      <c r="A147" s="11">
        <f>CURRENT_YEAR</f>
        <v>2023</v>
      </c>
      <c r="B147" s="11">
        <f>RRICC</f>
        <v>139300</v>
      </c>
      <c r="C147" s="7">
        <f>RR_ID</f>
        <v>7</v>
      </c>
      <c r="D147" s="1" t="str">
        <f>RR_SHORT_NAME</f>
        <v>UP</v>
      </c>
      <c r="E147" s="1" t="str">
        <f>RR_NAME</f>
        <v>Union Pacific Railroad</v>
      </c>
      <c r="F147" s="1" t="s">
        <v>47147</v>
      </c>
      <c r="G147" s="6">
        <f>E1L206C9</f>
        <v>4.7372824830541411</v>
      </c>
    </row>
    <row r="148" spans="1:7" x14ac:dyDescent="0.3">
      <c r="A148" s="11">
        <f>CURRENT_YEAR</f>
        <v>2023</v>
      </c>
      <c r="B148" s="11">
        <f>RRICC</f>
        <v>139300</v>
      </c>
      <c r="C148" s="7">
        <f>RR_ID</f>
        <v>7</v>
      </c>
      <c r="D148" s="1" t="str">
        <f>RR_SHORT_NAME</f>
        <v>UP</v>
      </c>
      <c r="E148" s="1" t="str">
        <f>RR_NAME</f>
        <v>Union Pacific Railroad</v>
      </c>
      <c r="F148" s="1" t="s">
        <v>47148</v>
      </c>
      <c r="G148" s="6">
        <f>E1L206C10</f>
        <v>6.1693288648715168</v>
      </c>
    </row>
    <row r="149" spans="1:7" x14ac:dyDescent="0.3">
      <c r="A149" s="11">
        <f>CURRENT_YEAR</f>
        <v>2023</v>
      </c>
      <c r="B149" s="11">
        <f>RRICC</f>
        <v>139300</v>
      </c>
      <c r="C149" s="7">
        <f>RR_ID</f>
        <v>7</v>
      </c>
      <c r="D149" s="1" t="str">
        <f>RR_SHORT_NAME</f>
        <v>UP</v>
      </c>
      <c r="E149" s="1" t="str">
        <f>RR_NAME</f>
        <v>Union Pacific Railroad</v>
      </c>
      <c r="F149" s="1" t="s">
        <v>47149</v>
      </c>
      <c r="G149" s="6">
        <f>E1L206C11</f>
        <v>10.720881264565415</v>
      </c>
    </row>
    <row r="150" spans="1:7" x14ac:dyDescent="0.3">
      <c r="A150" s="11">
        <f>CURRENT_YEAR</f>
        <v>2023</v>
      </c>
      <c r="B150" s="11">
        <f>RRICC</f>
        <v>139300</v>
      </c>
      <c r="C150" s="7">
        <f>RR_ID</f>
        <v>7</v>
      </c>
      <c r="D150" s="1" t="str">
        <f>RR_SHORT_NAME</f>
        <v>UP</v>
      </c>
      <c r="E150" s="1" t="str">
        <f>RR_NAME</f>
        <v>Union Pacific Railroad</v>
      </c>
      <c r="F150" s="1" t="s">
        <v>47150</v>
      </c>
      <c r="G150" s="6">
        <f>E1L206C12</f>
        <v>4.7372824830541411</v>
      </c>
    </row>
    <row r="151" spans="1:7" x14ac:dyDescent="0.3">
      <c r="A151" s="11">
        <f>CURRENT_YEAR</f>
        <v>2023</v>
      </c>
      <c r="B151" s="11">
        <f>RRICC</f>
        <v>139300</v>
      </c>
      <c r="C151" s="7">
        <f>RR_ID</f>
        <v>7</v>
      </c>
      <c r="D151" s="1" t="str">
        <f>RR_SHORT_NAME</f>
        <v>UP</v>
      </c>
      <c r="E151" s="1" t="str">
        <f>RR_NAME</f>
        <v>Union Pacific Railroad</v>
      </c>
      <c r="F151" s="1" t="s">
        <v>47151</v>
      </c>
      <c r="G151" s="6">
        <f>E1L206C13</f>
        <v>4.3905833887074967E-2</v>
      </c>
    </row>
    <row r="152" spans="1:7" x14ac:dyDescent="0.3">
      <c r="A152" s="11">
        <f>CURRENT_YEAR</f>
        <v>2023</v>
      </c>
      <c r="B152" s="11">
        <f>RRICC</f>
        <v>139300</v>
      </c>
      <c r="C152" s="7">
        <f>RR_ID</f>
        <v>7</v>
      </c>
      <c r="D152" s="1" t="str">
        <f>RR_SHORT_NAME</f>
        <v>UP</v>
      </c>
      <c r="E152" s="1" t="str">
        <f>RR_NAME</f>
        <v>Union Pacific Railroad</v>
      </c>
      <c r="F152" s="1" t="s">
        <v>47152</v>
      </c>
      <c r="G152" s="6">
        <f>E1L207C1</f>
        <v>4.9472776941113669E-2</v>
      </c>
    </row>
    <row r="153" spans="1:7" x14ac:dyDescent="0.3">
      <c r="A153" s="11">
        <f>CURRENT_YEAR</f>
        <v>2023</v>
      </c>
      <c r="B153" s="11">
        <f>RRICC</f>
        <v>139300</v>
      </c>
      <c r="C153" s="7">
        <f>RR_ID</f>
        <v>7</v>
      </c>
      <c r="D153" s="1" t="str">
        <f>RR_SHORT_NAME</f>
        <v>UP</v>
      </c>
      <c r="E153" s="1" t="str">
        <f>RR_NAME</f>
        <v>Union Pacific Railroad</v>
      </c>
      <c r="F153" s="1" t="s">
        <v>47153</v>
      </c>
      <c r="G153" s="6">
        <f>E1L207C2</f>
        <v>3.5054303506312473E-2</v>
      </c>
    </row>
    <row r="154" spans="1:7" x14ac:dyDescent="0.3">
      <c r="A154" s="11">
        <f>CURRENT_YEAR</f>
        <v>2023</v>
      </c>
      <c r="B154" s="11">
        <f>RRICC</f>
        <v>139300</v>
      </c>
      <c r="C154" s="7">
        <f>RR_ID</f>
        <v>7</v>
      </c>
      <c r="D154" s="1" t="str">
        <f>RR_SHORT_NAME</f>
        <v>UP</v>
      </c>
      <c r="E154" s="1" t="str">
        <f>RR_NAME</f>
        <v>Union Pacific Railroad</v>
      </c>
      <c r="F154" s="1" t="s">
        <v>47154</v>
      </c>
      <c r="G154" s="6">
        <f>E1L207C3</f>
        <v>1.7796996158897526E-2</v>
      </c>
    </row>
    <row r="155" spans="1:7" x14ac:dyDescent="0.3">
      <c r="A155" s="11">
        <f>CURRENT_YEAR</f>
        <v>2023</v>
      </c>
      <c r="B155" s="11">
        <f>RRICC</f>
        <v>139300</v>
      </c>
      <c r="C155" s="7">
        <f>RR_ID</f>
        <v>7</v>
      </c>
      <c r="D155" s="1" t="str">
        <f>RR_SHORT_NAME</f>
        <v>UP</v>
      </c>
      <c r="E155" s="1" t="str">
        <f>RR_NAME</f>
        <v>Union Pacific Railroad</v>
      </c>
      <c r="F155" s="1" t="s">
        <v>47155</v>
      </c>
      <c r="G155" s="6">
        <f>E1L207C4</f>
        <v>0.12862922004689561</v>
      </c>
    </row>
    <row r="156" spans="1:7" x14ac:dyDescent="0.3">
      <c r="A156" s="11">
        <f>CURRENT_YEAR</f>
        <v>2023</v>
      </c>
      <c r="B156" s="11">
        <f>RRICC</f>
        <v>139300</v>
      </c>
      <c r="C156" s="7">
        <f>RR_ID</f>
        <v>7</v>
      </c>
      <c r="D156" s="1" t="str">
        <f>RR_SHORT_NAME</f>
        <v>UP</v>
      </c>
      <c r="E156" s="1" t="str">
        <f>RR_NAME</f>
        <v>Union Pacific Railroad</v>
      </c>
      <c r="F156" s="1" t="s">
        <v>47156</v>
      </c>
      <c r="G156" s="6">
        <f>E1L207C5</f>
        <v>9.1141189116412558E-2</v>
      </c>
    </row>
    <row r="157" spans="1:7" x14ac:dyDescent="0.3">
      <c r="A157" s="11">
        <f>CURRENT_YEAR</f>
        <v>2023</v>
      </c>
      <c r="B157" s="11">
        <f>RRICC</f>
        <v>139300</v>
      </c>
      <c r="C157" s="7">
        <f>RR_ID</f>
        <v>7</v>
      </c>
      <c r="D157" s="1" t="str">
        <f>RR_SHORT_NAME</f>
        <v>UP</v>
      </c>
      <c r="E157" s="1" t="str">
        <f>RR_NAME</f>
        <v>Union Pacific Railroad</v>
      </c>
      <c r="F157" s="1" t="s">
        <v>47157</v>
      </c>
      <c r="G157" s="6">
        <f>E1L207C6</f>
        <v>4.6272190013133624E-2</v>
      </c>
    </row>
    <row r="158" spans="1:7" x14ac:dyDescent="0.3">
      <c r="A158" s="11">
        <f>CURRENT_YEAR</f>
        <v>2023</v>
      </c>
      <c r="B158" s="11">
        <f>RRICC</f>
        <v>139300</v>
      </c>
      <c r="C158" s="7">
        <f>RR_ID</f>
        <v>7</v>
      </c>
      <c r="D158" s="1" t="str">
        <f>RR_SHORT_NAME</f>
        <v>UP</v>
      </c>
      <c r="E158" s="1" t="str">
        <f>RR_NAME</f>
        <v>Union Pacific Railroad</v>
      </c>
      <c r="F158" s="1" t="s">
        <v>47158</v>
      </c>
      <c r="G158" s="6">
        <f>E1L207C7</f>
        <v>3.6873831185567716</v>
      </c>
    </row>
    <row r="159" spans="1:7" x14ac:dyDescent="0.3">
      <c r="A159" s="11">
        <f>CURRENT_YEAR</f>
        <v>2023</v>
      </c>
      <c r="B159" s="11">
        <f>RRICC</f>
        <v>139300</v>
      </c>
      <c r="C159" s="7">
        <f>RR_ID</f>
        <v>7</v>
      </c>
      <c r="D159" s="1" t="str">
        <f>RR_SHORT_NAME</f>
        <v>UP</v>
      </c>
      <c r="E159" s="1" t="str">
        <f>RR_NAME</f>
        <v>Union Pacific Railroad</v>
      </c>
      <c r="F159" s="1" t="s">
        <v>47159</v>
      </c>
      <c r="G159" s="6">
        <f>E1L207C8</f>
        <v>3.1305411749187946</v>
      </c>
    </row>
    <row r="160" spans="1:7" x14ac:dyDescent="0.3">
      <c r="A160" s="11">
        <f>CURRENT_YEAR</f>
        <v>2023</v>
      </c>
      <c r="B160" s="11">
        <f>RRICC</f>
        <v>139300</v>
      </c>
      <c r="C160" s="7">
        <f>RR_ID</f>
        <v>7</v>
      </c>
      <c r="D160" s="1" t="str">
        <f>RR_SHORT_NAME</f>
        <v>UP</v>
      </c>
      <c r="E160" s="1" t="str">
        <f>RR_NAME</f>
        <v>Union Pacific Railroad</v>
      </c>
      <c r="F160" s="1" t="s">
        <v>47160</v>
      </c>
      <c r="G160" s="6">
        <f>E1L207C9</f>
        <v>1.8592485771155094</v>
      </c>
    </row>
    <row r="161" spans="1:7" x14ac:dyDescent="0.3">
      <c r="A161" s="11">
        <f>CURRENT_YEAR</f>
        <v>2023</v>
      </c>
      <c r="B161" s="11">
        <f>RRICC</f>
        <v>139300</v>
      </c>
      <c r="C161" s="7">
        <f>RR_ID</f>
        <v>7</v>
      </c>
      <c r="D161" s="1" t="str">
        <f>RR_SHORT_NAME</f>
        <v>UP</v>
      </c>
      <c r="E161" s="1" t="str">
        <f>RR_NAME</f>
        <v>Union Pacific Railroad</v>
      </c>
      <c r="F161" s="1" t="s">
        <v>47161</v>
      </c>
      <c r="G161" s="6">
        <f>E1L207C10</f>
        <v>3.6873831185567711</v>
      </c>
    </row>
    <row r="162" spans="1:7" x14ac:dyDescent="0.3">
      <c r="A162" s="11">
        <f>CURRENT_YEAR</f>
        <v>2023</v>
      </c>
      <c r="B162" s="11">
        <f>RRICC</f>
        <v>139300</v>
      </c>
      <c r="C162" s="7">
        <f>RR_ID</f>
        <v>7</v>
      </c>
      <c r="D162" s="1" t="str">
        <f>RR_SHORT_NAME</f>
        <v>UP</v>
      </c>
      <c r="E162" s="1" t="str">
        <f>RR_NAME</f>
        <v>Union Pacific Railroad</v>
      </c>
      <c r="F162" s="1" t="s">
        <v>47162</v>
      </c>
      <c r="G162" s="6">
        <f>E1L207C11</f>
        <v>3.1305411749187946</v>
      </c>
    </row>
    <row r="163" spans="1:7" x14ac:dyDescent="0.3">
      <c r="A163" s="11">
        <f>CURRENT_YEAR</f>
        <v>2023</v>
      </c>
      <c r="B163" s="11">
        <f>RRICC</f>
        <v>139300</v>
      </c>
      <c r="C163" s="7">
        <f>RR_ID</f>
        <v>7</v>
      </c>
      <c r="D163" s="1" t="str">
        <f>RR_SHORT_NAME</f>
        <v>UP</v>
      </c>
      <c r="E163" s="1" t="str">
        <f>RR_NAME</f>
        <v>Union Pacific Railroad</v>
      </c>
      <c r="F163" s="1" t="s">
        <v>47163</v>
      </c>
      <c r="G163" s="6">
        <f>E1L207C12</f>
        <v>1.8592485771155096</v>
      </c>
    </row>
    <row r="164" spans="1:7" x14ac:dyDescent="0.3">
      <c r="A164" s="11">
        <f>CURRENT_YEAR</f>
        <v>2023</v>
      </c>
      <c r="B164" s="11">
        <f>RRICC</f>
        <v>139300</v>
      </c>
      <c r="C164" s="7">
        <f>RR_ID</f>
        <v>7</v>
      </c>
      <c r="D164" s="1" t="str">
        <f>RR_SHORT_NAME</f>
        <v>UP</v>
      </c>
      <c r="E164" s="1" t="str">
        <f>RR_NAME</f>
        <v>Union Pacific Railroad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2023</v>
      </c>
      <c r="B165" s="11">
        <f>RRICC</f>
        <v>139300</v>
      </c>
      <c r="C165" s="7">
        <f>RR_ID</f>
        <v>7</v>
      </c>
      <c r="D165" s="1" t="str">
        <f>RR_SHORT_NAME</f>
        <v>UP</v>
      </c>
      <c r="E165" s="1" t="str">
        <f>RR_NAME</f>
        <v>Union Pacific Railroad</v>
      </c>
      <c r="F165" s="1" t="s">
        <v>47165</v>
      </c>
      <c r="G165" s="6">
        <f>E1L208C1</f>
        <v>4.1875562829957851E-2</v>
      </c>
    </row>
    <row r="166" spans="1:7" x14ac:dyDescent="0.3">
      <c r="A166" s="11">
        <f>CURRENT_YEAR</f>
        <v>2023</v>
      </c>
      <c r="B166" s="11">
        <f>RRICC</f>
        <v>139300</v>
      </c>
      <c r="C166" s="7">
        <f>RR_ID</f>
        <v>7</v>
      </c>
      <c r="D166" s="1" t="str">
        <f>RR_SHORT_NAME</f>
        <v>UP</v>
      </c>
      <c r="E166" s="1" t="str">
        <f>RR_NAME</f>
        <v>Union Pacific Railroad</v>
      </c>
      <c r="F166" s="1" t="s">
        <v>47166</v>
      </c>
      <c r="G166" s="6">
        <f>E1L208C2</f>
        <v>5.7437450895235749E-3</v>
      </c>
    </row>
    <row r="167" spans="1:7" x14ac:dyDescent="0.3">
      <c r="A167" s="11">
        <f>CURRENT_YEAR</f>
        <v>2023</v>
      </c>
      <c r="B167" s="11">
        <f>RRICC</f>
        <v>139300</v>
      </c>
      <c r="C167" s="7">
        <f>RR_ID</f>
        <v>7</v>
      </c>
      <c r="D167" s="1" t="str">
        <f>RR_SHORT_NAME</f>
        <v>UP</v>
      </c>
      <c r="E167" s="1" t="str">
        <f>RR_NAME</f>
        <v>Union Pacific Railroad</v>
      </c>
      <c r="F167" s="1" t="s">
        <v>47167</v>
      </c>
      <c r="G167" s="6">
        <f>E1L208C3</f>
        <v>6.5377056349779084E-3</v>
      </c>
    </row>
    <row r="168" spans="1:7" x14ac:dyDescent="0.3">
      <c r="A168" s="11">
        <f>CURRENT_YEAR</f>
        <v>2023</v>
      </c>
      <c r="B168" s="11">
        <f>RRICC</f>
        <v>139300</v>
      </c>
      <c r="C168" s="7">
        <f>RR_ID</f>
        <v>7</v>
      </c>
      <c r="D168" s="1" t="str">
        <f>RR_SHORT_NAME</f>
        <v>UP</v>
      </c>
      <c r="E168" s="1" t="str">
        <f>RR_NAME</f>
        <v>Union Pacific Railroad</v>
      </c>
      <c r="F168" s="1" t="s">
        <v>47168</v>
      </c>
      <c r="G168" s="6">
        <f>E1L208C4</f>
        <v>0.1088764633578901</v>
      </c>
    </row>
    <row r="169" spans="1:7" x14ac:dyDescent="0.3">
      <c r="A169" s="11">
        <f>CURRENT_YEAR</f>
        <v>2023</v>
      </c>
      <c r="B169" s="11">
        <f>RRICC</f>
        <v>139300</v>
      </c>
      <c r="C169" s="7">
        <f>RR_ID</f>
        <v>7</v>
      </c>
      <c r="D169" s="1" t="str">
        <f>RR_SHORT_NAME</f>
        <v>UP</v>
      </c>
      <c r="E169" s="1" t="str">
        <f>RR_NAME</f>
        <v>Union Pacific Railroad</v>
      </c>
      <c r="F169" s="1" t="s">
        <v>47169</v>
      </c>
      <c r="G169" s="6">
        <f>E1L208C5</f>
        <v>1.4933737232761308E-2</v>
      </c>
    </row>
    <row r="170" spans="1:7" x14ac:dyDescent="0.3">
      <c r="A170" s="11">
        <f>CURRENT_YEAR</f>
        <v>2023</v>
      </c>
      <c r="B170" s="11">
        <f>RRICC</f>
        <v>139300</v>
      </c>
      <c r="C170" s="7">
        <f>RR_ID</f>
        <v>7</v>
      </c>
      <c r="D170" s="1" t="str">
        <f>RR_SHORT_NAME</f>
        <v>UP</v>
      </c>
      <c r="E170" s="1" t="str">
        <f>RR_NAME</f>
        <v>Union Pacific Railroad</v>
      </c>
      <c r="F170" s="1" t="s">
        <v>47170</v>
      </c>
      <c r="G170" s="6">
        <f>E1L208C6</f>
        <v>1.6998034650942604E-2</v>
      </c>
    </row>
    <row r="171" spans="1:7" x14ac:dyDescent="0.3">
      <c r="A171" s="11">
        <f>CURRENT_YEAR</f>
        <v>2023</v>
      </c>
      <c r="B171" s="11">
        <f>RRICC</f>
        <v>139300</v>
      </c>
      <c r="C171" s="7">
        <f>RR_ID</f>
        <v>7</v>
      </c>
      <c r="D171" s="1" t="str">
        <f>RR_SHORT_NAME</f>
        <v>UP</v>
      </c>
      <c r="E171" s="1" t="str">
        <f>RR_NAME</f>
        <v>Union Pacific Railroad</v>
      </c>
      <c r="F171" s="1" t="s">
        <v>47171</v>
      </c>
      <c r="G171" s="6">
        <f>E1L208C7</f>
        <v>3.9504693630972882</v>
      </c>
    </row>
    <row r="172" spans="1:7" x14ac:dyDescent="0.3">
      <c r="A172" s="11">
        <f>CURRENT_YEAR</f>
        <v>2023</v>
      </c>
      <c r="B172" s="11">
        <f>RRICC</f>
        <v>139300</v>
      </c>
      <c r="C172" s="7">
        <f>RR_ID</f>
        <v>7</v>
      </c>
      <c r="D172" s="1" t="str">
        <f>RR_SHORT_NAME</f>
        <v>UP</v>
      </c>
      <c r="E172" s="1" t="str">
        <f>RR_NAME</f>
        <v>Union Pacific Railroad</v>
      </c>
      <c r="F172" s="1" t="s">
        <v>47172</v>
      </c>
      <c r="G172" s="6">
        <f>E1L208C8</f>
        <v>6.8307437446997641</v>
      </c>
    </row>
    <row r="173" spans="1:7" x14ac:dyDescent="0.3">
      <c r="A173" s="11">
        <f>CURRENT_YEAR</f>
        <v>2023</v>
      </c>
      <c r="B173" s="11">
        <f>RRICC</f>
        <v>139300</v>
      </c>
      <c r="C173" s="7">
        <f>RR_ID</f>
        <v>7</v>
      </c>
      <c r="D173" s="1" t="str">
        <f>RR_SHORT_NAME</f>
        <v>UP</v>
      </c>
      <c r="E173" s="1" t="str">
        <f>RR_NAME</f>
        <v>Union Pacific Railroad</v>
      </c>
      <c r="F173" s="1" t="s">
        <v>47173</v>
      </c>
      <c r="G173" s="6">
        <f>E1L208C9</f>
        <v>0.88923902730228355</v>
      </c>
    </row>
    <row r="174" spans="1:7" x14ac:dyDescent="0.3">
      <c r="A174" s="11">
        <f>CURRENT_YEAR</f>
        <v>2023</v>
      </c>
      <c r="B174" s="11">
        <f>RRICC</f>
        <v>139300</v>
      </c>
      <c r="C174" s="7">
        <f>RR_ID</f>
        <v>7</v>
      </c>
      <c r="D174" s="1" t="str">
        <f>RR_SHORT_NAME</f>
        <v>UP</v>
      </c>
      <c r="E174" s="1" t="str">
        <f>RR_NAME</f>
        <v>Union Pacific Railroad</v>
      </c>
      <c r="F174" s="1" t="s">
        <v>47174</v>
      </c>
      <c r="G174" s="6">
        <f>E1L208C10</f>
        <v>3.9504693630972878</v>
      </c>
    </row>
    <row r="175" spans="1:7" x14ac:dyDescent="0.3">
      <c r="A175" s="11">
        <f>CURRENT_YEAR</f>
        <v>2023</v>
      </c>
      <c r="B175" s="11">
        <f>RRICC</f>
        <v>139300</v>
      </c>
      <c r="C175" s="7">
        <f>RR_ID</f>
        <v>7</v>
      </c>
      <c r="D175" s="1" t="str">
        <f>RR_SHORT_NAME</f>
        <v>UP</v>
      </c>
      <c r="E175" s="1" t="str">
        <f>RR_NAME</f>
        <v>Union Pacific Railroad</v>
      </c>
      <c r="F175" s="1" t="s">
        <v>47175</v>
      </c>
      <c r="G175" s="6">
        <f>E1L208C11</f>
        <v>6.830743744699765</v>
      </c>
    </row>
    <row r="176" spans="1:7" x14ac:dyDescent="0.3">
      <c r="A176" s="11">
        <f>CURRENT_YEAR</f>
        <v>2023</v>
      </c>
      <c r="B176" s="11">
        <f>RRICC</f>
        <v>139300</v>
      </c>
      <c r="C176" s="7">
        <f>RR_ID</f>
        <v>7</v>
      </c>
      <c r="D176" s="1" t="str">
        <f>RR_SHORT_NAME</f>
        <v>UP</v>
      </c>
      <c r="E176" s="1" t="str">
        <f>RR_NAME</f>
        <v>Union Pacific Railroad</v>
      </c>
      <c r="F176" s="1" t="s">
        <v>47176</v>
      </c>
      <c r="G176" s="6">
        <f>E1L208C12</f>
        <v>0.88923902730228355</v>
      </c>
    </row>
    <row r="177" spans="1:7" x14ac:dyDescent="0.3">
      <c r="A177" s="11">
        <f>CURRENT_YEAR</f>
        <v>2023</v>
      </c>
      <c r="B177" s="11">
        <f>RRICC</f>
        <v>139300</v>
      </c>
      <c r="C177" s="7">
        <f>RR_ID</f>
        <v>7</v>
      </c>
      <c r="D177" s="1" t="str">
        <f>RR_SHORT_NAME</f>
        <v>UP</v>
      </c>
      <c r="E177" s="1" t="str">
        <f>RR_NAME</f>
        <v>Union Pacific Railroad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2023</v>
      </c>
      <c r="B178" s="11">
        <f>RRICC</f>
        <v>139300</v>
      </c>
      <c r="C178" s="7">
        <f>RR_ID</f>
        <v>7</v>
      </c>
      <c r="D178" s="1" t="str">
        <f>RR_SHORT_NAME</f>
        <v>UP</v>
      </c>
      <c r="E178" s="1" t="str">
        <f>RR_NAME</f>
        <v>Union Pacific Railroad</v>
      </c>
      <c r="F178" s="1" t="s">
        <v>47178</v>
      </c>
      <c r="G178" s="6">
        <f>E1L209C1</f>
        <v>9.636224785719183E-2</v>
      </c>
    </row>
    <row r="179" spans="1:7" x14ac:dyDescent="0.3">
      <c r="A179" s="11">
        <f>CURRENT_YEAR</f>
        <v>2023</v>
      </c>
      <c r="B179" s="11">
        <f>RRICC</f>
        <v>139300</v>
      </c>
      <c r="C179" s="7">
        <f>RR_ID</f>
        <v>7</v>
      </c>
      <c r="D179" s="1" t="str">
        <f>RR_SHORT_NAME</f>
        <v>UP</v>
      </c>
      <c r="E179" s="1" t="str">
        <f>RR_NAME</f>
        <v>Union Pacific Railroad</v>
      </c>
      <c r="F179" s="1" t="s">
        <v>47179</v>
      </c>
      <c r="G179" s="6">
        <f>E1L209C2</f>
        <v>0.13282677560370387</v>
      </c>
    </row>
    <row r="180" spans="1:7" x14ac:dyDescent="0.3">
      <c r="A180" s="11">
        <f>CURRENT_YEAR</f>
        <v>2023</v>
      </c>
      <c r="B180" s="11">
        <f>RRICC</f>
        <v>139300</v>
      </c>
      <c r="C180" s="7">
        <f>RR_ID</f>
        <v>7</v>
      </c>
      <c r="D180" s="1" t="str">
        <f>RR_SHORT_NAME</f>
        <v>UP</v>
      </c>
      <c r="E180" s="1" t="str">
        <f>RR_NAME</f>
        <v>Union Pacific Railroad</v>
      </c>
      <c r="F180" s="1" t="s">
        <v>47180</v>
      </c>
      <c r="G180" s="6">
        <f>E1L209C3</f>
        <v>0.22053312339024453</v>
      </c>
    </row>
    <row r="181" spans="1:7" x14ac:dyDescent="0.3">
      <c r="A181" s="11">
        <f>CURRENT_YEAR</f>
        <v>2023</v>
      </c>
      <c r="B181" s="11">
        <f>RRICC</f>
        <v>139300</v>
      </c>
      <c r="C181" s="7">
        <f>RR_ID</f>
        <v>7</v>
      </c>
      <c r="D181" s="1" t="str">
        <f>RR_SHORT_NAME</f>
        <v>UP</v>
      </c>
      <c r="E181" s="1" t="str">
        <f>RR_NAME</f>
        <v>Union Pacific Railroad</v>
      </c>
      <c r="F181" s="1" t="s">
        <v>47181</v>
      </c>
      <c r="G181" s="6">
        <f>E1L209C4</f>
        <v>0.2505418444286977</v>
      </c>
    </row>
    <row r="182" spans="1:7" x14ac:dyDescent="0.3">
      <c r="A182" s="11">
        <f>CURRENT_YEAR</f>
        <v>2023</v>
      </c>
      <c r="B182" s="11">
        <f>RRICC</f>
        <v>139300</v>
      </c>
      <c r="C182" s="7">
        <f>RR_ID</f>
        <v>7</v>
      </c>
      <c r="D182" s="1" t="str">
        <f>RR_SHORT_NAME</f>
        <v>UP</v>
      </c>
      <c r="E182" s="1" t="str">
        <f>RR_NAME</f>
        <v>Union Pacific Railroad</v>
      </c>
      <c r="F182" s="1" t="s">
        <v>47182</v>
      </c>
      <c r="G182" s="6">
        <f>E1L209C5</f>
        <v>0.34534961656963026</v>
      </c>
    </row>
    <row r="183" spans="1:7" x14ac:dyDescent="0.3">
      <c r="A183" s="11">
        <f>CURRENT_YEAR</f>
        <v>2023</v>
      </c>
      <c r="B183" s="11">
        <f>RRICC</f>
        <v>139300</v>
      </c>
      <c r="C183" s="7">
        <f>RR_ID</f>
        <v>7</v>
      </c>
      <c r="D183" s="1" t="str">
        <f>RR_SHORT_NAME</f>
        <v>UP</v>
      </c>
      <c r="E183" s="1" t="str">
        <f>RR_NAME</f>
        <v>Union Pacific Railroad</v>
      </c>
      <c r="F183" s="1" t="s">
        <v>47183</v>
      </c>
      <c r="G183" s="6">
        <f>E1L209C6</f>
        <v>0.57338612081463769</v>
      </c>
    </row>
    <row r="184" spans="1:7" x14ac:dyDescent="0.3">
      <c r="A184" s="11">
        <f>CURRENT_YEAR</f>
        <v>2023</v>
      </c>
      <c r="B184" s="11">
        <f>RRICC</f>
        <v>139300</v>
      </c>
      <c r="C184" s="7">
        <f>RR_ID</f>
        <v>7</v>
      </c>
      <c r="D184" s="1" t="str">
        <f>RR_SHORT_NAME</f>
        <v>UP</v>
      </c>
      <c r="E184" s="1" t="str">
        <f>RR_NAME</f>
        <v>Union Pacific Railroad</v>
      </c>
      <c r="F184" s="1" t="s">
        <v>47184</v>
      </c>
      <c r="G184" s="6">
        <f>E1L209C7</f>
        <v>15.292005670979799</v>
      </c>
    </row>
    <row r="185" spans="1:7" x14ac:dyDescent="0.3">
      <c r="A185" s="11">
        <f>CURRENT_YEAR</f>
        <v>2023</v>
      </c>
      <c r="B185" s="11">
        <f>RRICC</f>
        <v>139300</v>
      </c>
      <c r="C185" s="7">
        <f>RR_ID</f>
        <v>7</v>
      </c>
      <c r="D185" s="1" t="str">
        <f>RR_SHORT_NAME</f>
        <v>UP</v>
      </c>
      <c r="E185" s="1" t="str">
        <f>RR_NAME</f>
        <v>Union Pacific Railroad</v>
      </c>
      <c r="F185" s="1" t="s">
        <v>47185</v>
      </c>
      <c r="G185" s="6">
        <f>E1L209C8</f>
        <v>31.720027570228737</v>
      </c>
    </row>
    <row r="186" spans="1:7" x14ac:dyDescent="0.3">
      <c r="A186" s="11">
        <f>CURRENT_YEAR</f>
        <v>2023</v>
      </c>
      <c r="B186" s="11">
        <f>RRICC</f>
        <v>139300</v>
      </c>
      <c r="C186" s="7">
        <f>RR_ID</f>
        <v>7</v>
      </c>
      <c r="D186" s="1" t="str">
        <f>RR_SHORT_NAME</f>
        <v>UP</v>
      </c>
      <c r="E186" s="1" t="str">
        <f>RR_NAME</f>
        <v>Union Pacific Railroad</v>
      </c>
      <c r="F186" s="1" t="s">
        <v>47186</v>
      </c>
      <c r="G186" s="6">
        <f>E1L209C9</f>
        <v>53.434589897195615</v>
      </c>
    </row>
    <row r="187" spans="1:7" x14ac:dyDescent="0.3">
      <c r="A187" s="11">
        <f>CURRENT_YEAR</f>
        <v>2023</v>
      </c>
      <c r="B187" s="11">
        <f>RRICC</f>
        <v>139300</v>
      </c>
      <c r="C187" s="7">
        <f>RR_ID</f>
        <v>7</v>
      </c>
      <c r="D187" s="1" t="str">
        <f>RR_SHORT_NAME</f>
        <v>UP</v>
      </c>
      <c r="E187" s="1" t="str">
        <f>RR_NAME</f>
        <v>Union Pacific Railroad</v>
      </c>
      <c r="F187" s="1" t="s">
        <v>47187</v>
      </c>
      <c r="G187" s="6">
        <f>E1L209C10</f>
        <v>15.292005670979805</v>
      </c>
    </row>
    <row r="188" spans="1:7" x14ac:dyDescent="0.3">
      <c r="A188" s="11">
        <f>CURRENT_YEAR</f>
        <v>2023</v>
      </c>
      <c r="B188" s="11">
        <f>RRICC</f>
        <v>139300</v>
      </c>
      <c r="C188" s="7">
        <f>RR_ID</f>
        <v>7</v>
      </c>
      <c r="D188" s="1" t="str">
        <f>RR_SHORT_NAME</f>
        <v>UP</v>
      </c>
      <c r="E188" s="1" t="str">
        <f>RR_NAME</f>
        <v>Union Pacific Railroad</v>
      </c>
      <c r="F188" s="1" t="s">
        <v>47188</v>
      </c>
      <c r="G188" s="6">
        <f>E1L209C11</f>
        <v>31.720027570228741</v>
      </c>
    </row>
    <row r="189" spans="1:7" x14ac:dyDescent="0.3">
      <c r="A189" s="11">
        <f>CURRENT_YEAR</f>
        <v>2023</v>
      </c>
      <c r="B189" s="11">
        <f>RRICC</f>
        <v>139300</v>
      </c>
      <c r="C189" s="7">
        <f>RR_ID</f>
        <v>7</v>
      </c>
      <c r="D189" s="1" t="str">
        <f>RR_SHORT_NAME</f>
        <v>UP</v>
      </c>
      <c r="E189" s="1" t="str">
        <f>RR_NAME</f>
        <v>Union Pacific Railroad</v>
      </c>
      <c r="F189" s="1" t="s">
        <v>47189</v>
      </c>
      <c r="G189" s="6">
        <f>E1L209C12</f>
        <v>53.434589897195622</v>
      </c>
    </row>
    <row r="190" spans="1:7" x14ac:dyDescent="0.3">
      <c r="A190" s="11">
        <f>CURRENT_YEAR</f>
        <v>2023</v>
      </c>
      <c r="B190" s="11">
        <f>RRICC</f>
        <v>139300</v>
      </c>
      <c r="C190" s="7">
        <f>RR_ID</f>
        <v>7</v>
      </c>
      <c r="D190" s="1" t="str">
        <f>RR_SHORT_NAME</f>
        <v>UP</v>
      </c>
      <c r="E190" s="1" t="str">
        <f>RR_NAME</f>
        <v>Union Pacific Railroad</v>
      </c>
      <c r="F190" s="1" t="s">
        <v>47190</v>
      </c>
      <c r="G190" s="6">
        <f>E1L209C13</f>
        <v>7.4033512026251301E-4</v>
      </c>
    </row>
    <row r="191" spans="1:7" x14ac:dyDescent="0.3">
      <c r="A191" s="11">
        <f>CURRENT_YEAR</f>
        <v>2023</v>
      </c>
      <c r="B191" s="11">
        <f>RRICC</f>
        <v>139300</v>
      </c>
      <c r="C191" s="7">
        <f>RR_ID</f>
        <v>7</v>
      </c>
      <c r="D191" s="1" t="str">
        <f>RR_SHORT_NAME</f>
        <v>UP</v>
      </c>
      <c r="E191" s="1" t="str">
        <f>RR_NAME</f>
        <v>Union Pacific Railroad</v>
      </c>
      <c r="F191" s="1" t="s">
        <v>47191</v>
      </c>
      <c r="G191" s="6">
        <f>E1L210C1</f>
        <v>0.11261973491821117</v>
      </c>
    </row>
    <row r="192" spans="1:7" x14ac:dyDescent="0.3">
      <c r="A192" s="11">
        <f>CURRENT_YEAR</f>
        <v>2023</v>
      </c>
      <c r="B192" s="11">
        <f>RRICC</f>
        <v>139300</v>
      </c>
      <c r="C192" s="7">
        <f>RR_ID</f>
        <v>7</v>
      </c>
      <c r="D192" s="1" t="str">
        <f>RR_SHORT_NAME</f>
        <v>UP</v>
      </c>
      <c r="E192" s="1" t="str">
        <f>RR_NAME</f>
        <v>Union Pacific Railroad</v>
      </c>
      <c r="F192" s="1" t="s">
        <v>47192</v>
      </c>
      <c r="G192" s="6">
        <f>E1L210C2</f>
        <v>7.0943000960735095E-2</v>
      </c>
    </row>
    <row r="193" spans="1:7" x14ac:dyDescent="0.3">
      <c r="A193" s="11">
        <f>CURRENT_YEAR</f>
        <v>2023</v>
      </c>
      <c r="B193" s="11">
        <f>RRICC</f>
        <v>139300</v>
      </c>
      <c r="C193" s="7">
        <f>RR_ID</f>
        <v>7</v>
      </c>
      <c r="D193" s="1" t="str">
        <f>RR_SHORT_NAME</f>
        <v>UP</v>
      </c>
      <c r="E193" s="1" t="str">
        <f>RR_NAME</f>
        <v>Union Pacific Railroad</v>
      </c>
      <c r="F193" s="1" t="s">
        <v>47193</v>
      </c>
      <c r="G193" s="6">
        <f>E1L210C3</f>
        <v>6.1248011645670614E-3</v>
      </c>
    </row>
    <row r="194" spans="1:7" x14ac:dyDescent="0.3">
      <c r="A194" s="11">
        <f>CURRENT_YEAR</f>
        <v>2023</v>
      </c>
      <c r="B194" s="11">
        <f>RRICC</f>
        <v>139300</v>
      </c>
      <c r="C194" s="7">
        <f>RR_ID</f>
        <v>7</v>
      </c>
      <c r="D194" s="1" t="str">
        <f>RR_SHORT_NAME</f>
        <v>UP</v>
      </c>
      <c r="E194" s="1" t="str">
        <f>RR_NAME</f>
        <v>Union Pacific Railroad</v>
      </c>
      <c r="F194" s="1" t="s">
        <v>47194</v>
      </c>
      <c r="G194" s="6">
        <f>E1L210C4</f>
        <v>0.29281131078734751</v>
      </c>
    </row>
    <row r="195" spans="1:7" x14ac:dyDescent="0.3">
      <c r="A195" s="11">
        <f>CURRENT_YEAR</f>
        <v>2023</v>
      </c>
      <c r="B195" s="11">
        <f>RRICC</f>
        <v>139300</v>
      </c>
      <c r="C195" s="7">
        <f>RR_ID</f>
        <v>7</v>
      </c>
      <c r="D195" s="1" t="str">
        <f>RR_SHORT_NAME</f>
        <v>UP</v>
      </c>
      <c r="E195" s="1" t="str">
        <f>RR_NAME</f>
        <v>Union Pacific Railroad</v>
      </c>
      <c r="F195" s="1" t="s">
        <v>47195</v>
      </c>
      <c r="G195" s="6">
        <f>E1L210C5</f>
        <v>0.18445180249791096</v>
      </c>
    </row>
    <row r="196" spans="1:7" x14ac:dyDescent="0.3">
      <c r="A196" s="11">
        <f>CURRENT_YEAR</f>
        <v>2023</v>
      </c>
      <c r="B196" s="11">
        <f>RRICC</f>
        <v>139300</v>
      </c>
      <c r="C196" s="7">
        <f>RR_ID</f>
        <v>7</v>
      </c>
      <c r="D196" s="1" t="str">
        <f>RR_SHORT_NAME</f>
        <v>UP</v>
      </c>
      <c r="E196" s="1" t="str">
        <f>RR_NAME</f>
        <v>Union Pacific Railroad</v>
      </c>
      <c r="F196" s="1" t="s">
        <v>47196</v>
      </c>
      <c r="G196" s="6">
        <f>E1L210C6</f>
        <v>1.5924483027874338E-2</v>
      </c>
    </row>
    <row r="197" spans="1:7" x14ac:dyDescent="0.3">
      <c r="A197" s="11">
        <f>CURRENT_YEAR</f>
        <v>2023</v>
      </c>
      <c r="B197" s="11">
        <f>RRICC</f>
        <v>139300</v>
      </c>
      <c r="C197" s="7">
        <f>RR_ID</f>
        <v>7</v>
      </c>
      <c r="D197" s="1" t="str">
        <f>RR_SHORT_NAME</f>
        <v>UP</v>
      </c>
      <c r="E197" s="1" t="str">
        <f>RR_NAME</f>
        <v>Union Pacific Railroad</v>
      </c>
      <c r="F197" s="1" t="s">
        <v>47197</v>
      </c>
      <c r="G197" s="6">
        <f>E1L210C7</f>
        <v>19.919423573991171</v>
      </c>
    </row>
    <row r="198" spans="1:7" x14ac:dyDescent="0.3">
      <c r="A198" s="11">
        <f>CURRENT_YEAR</f>
        <v>2023</v>
      </c>
      <c r="B198" s="11">
        <f>RRICC</f>
        <v>139300</v>
      </c>
      <c r="C198" s="7">
        <f>RR_ID</f>
        <v>7</v>
      </c>
      <c r="D198" s="1" t="str">
        <f>RR_SHORT_NAME</f>
        <v>UP</v>
      </c>
      <c r="E198" s="1" t="str">
        <f>RR_NAME</f>
        <v>Union Pacific Railroad</v>
      </c>
      <c r="F198" s="1" t="s">
        <v>47198</v>
      </c>
      <c r="G198" s="6">
        <f>E1L210C8</f>
        <v>14.343971924690853</v>
      </c>
    </row>
    <row r="199" spans="1:7" x14ac:dyDescent="0.3">
      <c r="A199" s="11">
        <f>CURRENT_YEAR</f>
        <v>2023</v>
      </c>
      <c r="B199" s="11">
        <f>RRICC</f>
        <v>139300</v>
      </c>
      <c r="C199" s="7">
        <f>RR_ID</f>
        <v>7</v>
      </c>
      <c r="D199" s="1" t="str">
        <f>RR_SHORT_NAME</f>
        <v>UP</v>
      </c>
      <c r="E199" s="1" t="str">
        <f>RR_NAME</f>
        <v>Union Pacific Railroad</v>
      </c>
      <c r="F199" s="1" t="s">
        <v>47199</v>
      </c>
      <c r="G199" s="6">
        <f>E1L210C9</f>
        <v>1.1980710600718874</v>
      </c>
    </row>
    <row r="200" spans="1:7" x14ac:dyDescent="0.3">
      <c r="A200" s="11">
        <f>CURRENT_YEAR</f>
        <v>2023</v>
      </c>
      <c r="B200" s="11">
        <f>RRICC</f>
        <v>139300</v>
      </c>
      <c r="C200" s="7">
        <f>RR_ID</f>
        <v>7</v>
      </c>
      <c r="D200" s="1" t="str">
        <f>RR_SHORT_NAME</f>
        <v>UP</v>
      </c>
      <c r="E200" s="1" t="str">
        <f>RR_NAME</f>
        <v>Union Pacific Railroad</v>
      </c>
      <c r="F200" s="1" t="s">
        <v>47200</v>
      </c>
      <c r="G200" s="6">
        <f>E1L210C10</f>
        <v>19.919423573991171</v>
      </c>
    </row>
    <row r="201" spans="1:7" x14ac:dyDescent="0.3">
      <c r="A201" s="11">
        <f>CURRENT_YEAR</f>
        <v>2023</v>
      </c>
      <c r="B201" s="11">
        <f>RRICC</f>
        <v>139300</v>
      </c>
      <c r="C201" s="7">
        <f>RR_ID</f>
        <v>7</v>
      </c>
      <c r="D201" s="1" t="str">
        <f>RR_SHORT_NAME</f>
        <v>UP</v>
      </c>
      <c r="E201" s="1" t="str">
        <f>RR_NAME</f>
        <v>Union Pacific Railroad</v>
      </c>
      <c r="F201" s="1" t="s">
        <v>47201</v>
      </c>
      <c r="G201" s="6">
        <f>E1L210C11</f>
        <v>14.343971924690857</v>
      </c>
    </row>
    <row r="202" spans="1:7" x14ac:dyDescent="0.3">
      <c r="A202" s="11">
        <f>CURRENT_YEAR</f>
        <v>2023</v>
      </c>
      <c r="B202" s="11">
        <f>RRICC</f>
        <v>139300</v>
      </c>
      <c r="C202" s="7">
        <f>RR_ID</f>
        <v>7</v>
      </c>
      <c r="D202" s="1" t="str">
        <f>RR_SHORT_NAME</f>
        <v>UP</v>
      </c>
      <c r="E202" s="1" t="str">
        <f>RR_NAME</f>
        <v>Union Pacific Railroad</v>
      </c>
      <c r="F202" s="1" t="s">
        <v>47202</v>
      </c>
      <c r="G202" s="6">
        <f>E1L210C12</f>
        <v>1.1980710600718876</v>
      </c>
    </row>
    <row r="203" spans="1:7" x14ac:dyDescent="0.3">
      <c r="A203" s="11">
        <f>CURRENT_YEAR</f>
        <v>2023</v>
      </c>
      <c r="B203" s="11">
        <f>RRICC</f>
        <v>139300</v>
      </c>
      <c r="C203" s="7">
        <f>RR_ID</f>
        <v>7</v>
      </c>
      <c r="D203" s="1" t="str">
        <f>RR_SHORT_NAME</f>
        <v>UP</v>
      </c>
      <c r="E203" s="1" t="str">
        <f>RR_NAME</f>
        <v>Union Pacific Railroad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2023</v>
      </c>
      <c r="B204" s="11">
        <f>RRICC</f>
        <v>139300</v>
      </c>
      <c r="C204" s="7">
        <f>RR_ID</f>
        <v>7</v>
      </c>
      <c r="D204" s="1" t="str">
        <f>RR_SHORT_NAME</f>
        <v>UP</v>
      </c>
      <c r="E204" s="1" t="str">
        <f>RR_NAME</f>
        <v>Union Pacific Railroad</v>
      </c>
      <c r="F204" s="1" t="s">
        <v>47204</v>
      </c>
      <c r="G204" s="6">
        <f>E1L211C1</f>
        <v>6.6195454618448351E-7</v>
      </c>
    </row>
    <row r="205" spans="1:7" x14ac:dyDescent="0.3">
      <c r="A205" s="11">
        <f>CURRENT_YEAR</f>
        <v>2023</v>
      </c>
      <c r="B205" s="11">
        <f>RRICC</f>
        <v>139300</v>
      </c>
      <c r="C205" s="7">
        <f>RR_ID</f>
        <v>7</v>
      </c>
      <c r="D205" s="1" t="str">
        <f>RR_SHORT_NAME</f>
        <v>UP</v>
      </c>
      <c r="E205" s="1" t="str">
        <f>RR_NAME</f>
        <v>Union Pacific Railroad</v>
      </c>
      <c r="F205" s="1" t="s">
        <v>47205</v>
      </c>
      <c r="G205" s="6">
        <f>E1L211C2</f>
        <v>6.6401315921634216E-2</v>
      </c>
    </row>
    <row r="206" spans="1:7" x14ac:dyDescent="0.3">
      <c r="A206" s="11">
        <f>CURRENT_YEAR</f>
        <v>2023</v>
      </c>
      <c r="B206" s="11">
        <f>RRICC</f>
        <v>139300</v>
      </c>
      <c r="C206" s="7">
        <f>RR_ID</f>
        <v>7</v>
      </c>
      <c r="D206" s="1" t="str">
        <f>RR_SHORT_NAME</f>
        <v>UP</v>
      </c>
      <c r="E206" s="1" t="str">
        <f>RR_NAME</f>
        <v>Union Pacific Railroad</v>
      </c>
      <c r="F206" s="1" t="s">
        <v>47206</v>
      </c>
      <c r="G206" s="6">
        <f>E1L211C3</f>
        <v>3.3912204041460354E-6</v>
      </c>
    </row>
    <row r="207" spans="1:7" x14ac:dyDescent="0.3">
      <c r="A207" s="11">
        <f>CURRENT_YEAR</f>
        <v>2023</v>
      </c>
      <c r="B207" s="11">
        <f>RRICC</f>
        <v>139300</v>
      </c>
      <c r="C207" s="7">
        <f>RR_ID</f>
        <v>7</v>
      </c>
      <c r="D207" s="1" t="str">
        <f>RR_SHORT_NAME</f>
        <v>UP</v>
      </c>
      <c r="E207" s="1" t="str">
        <f>RR_NAME</f>
        <v>Union Pacific Railroad</v>
      </c>
      <c r="F207" s="1" t="s">
        <v>47207</v>
      </c>
      <c r="G207" s="6">
        <f>E1L211C4</f>
        <v>1.7210818200796578E-6</v>
      </c>
    </row>
    <row r="208" spans="1:7" x14ac:dyDescent="0.3">
      <c r="A208" s="11">
        <f>CURRENT_YEAR</f>
        <v>2023</v>
      </c>
      <c r="B208" s="11">
        <f>RRICC</f>
        <v>139300</v>
      </c>
      <c r="C208" s="7">
        <f>RR_ID</f>
        <v>7</v>
      </c>
      <c r="D208" s="1" t="str">
        <f>RR_SHORT_NAME</f>
        <v>UP</v>
      </c>
      <c r="E208" s="1" t="str">
        <f>RR_NAME</f>
        <v>Union Pacific Railroad</v>
      </c>
      <c r="F208" s="1" t="s">
        <v>47208</v>
      </c>
      <c r="G208" s="6">
        <f>E1L211C5</f>
        <v>0.172643421396249</v>
      </c>
    </row>
    <row r="209" spans="1:7" x14ac:dyDescent="0.3">
      <c r="A209" s="11">
        <f>CURRENT_YEAR</f>
        <v>2023</v>
      </c>
      <c r="B209" s="11">
        <f>RRICC</f>
        <v>139300</v>
      </c>
      <c r="C209" s="7">
        <f>RR_ID</f>
        <v>7</v>
      </c>
      <c r="D209" s="1" t="str">
        <f>RR_SHORT_NAME</f>
        <v>UP</v>
      </c>
      <c r="E209" s="1" t="str">
        <f>RR_NAME</f>
        <v>Union Pacific Railroad</v>
      </c>
      <c r="F209" s="1" t="s">
        <v>47209</v>
      </c>
      <c r="G209" s="6">
        <f>E1L211C6</f>
        <v>8.8171730507796984E-6</v>
      </c>
    </row>
    <row r="210" spans="1:7" x14ac:dyDescent="0.3">
      <c r="A210" s="11">
        <f>CURRENT_YEAR</f>
        <v>2023</v>
      </c>
      <c r="B210" s="11">
        <f>RRICC</f>
        <v>139300</v>
      </c>
      <c r="C210" s="7">
        <f>RR_ID</f>
        <v>7</v>
      </c>
      <c r="D210" s="1" t="str">
        <f>RR_SHORT_NAME</f>
        <v>UP</v>
      </c>
      <c r="E210" s="1" t="str">
        <f>RR_NAME</f>
        <v>Union Pacific Railroad</v>
      </c>
      <c r="F210" s="1" t="s">
        <v>47210</v>
      </c>
      <c r="G210" s="6">
        <f>E1L211C7</f>
        <v>5.2829349828902309E-5</v>
      </c>
    </row>
    <row r="211" spans="1:7" x14ac:dyDescent="0.3">
      <c r="A211" s="11">
        <f>CURRENT_YEAR</f>
        <v>2023</v>
      </c>
      <c r="B211" s="11">
        <f>RRICC</f>
        <v>139300</v>
      </c>
      <c r="C211" s="7">
        <f>RR_ID</f>
        <v>7</v>
      </c>
      <c r="D211" s="1" t="str">
        <f>RR_SHORT_NAME</f>
        <v>UP</v>
      </c>
      <c r="E211" s="1" t="str">
        <f>RR_NAME</f>
        <v>Union Pacific Railroad</v>
      </c>
      <c r="F211" s="1" t="s">
        <v>47211</v>
      </c>
      <c r="G211" s="6">
        <f>E1L211C8</f>
        <v>14.636405012391092</v>
      </c>
    </row>
    <row r="212" spans="1:7" x14ac:dyDescent="0.3">
      <c r="A212" s="11">
        <f>CURRENT_YEAR</f>
        <v>2023</v>
      </c>
      <c r="B212" s="11">
        <f>RRICC</f>
        <v>139300</v>
      </c>
      <c r="C212" s="7">
        <f>RR_ID</f>
        <v>7</v>
      </c>
      <c r="D212" s="1" t="str">
        <f>RR_SHORT_NAME</f>
        <v>UP</v>
      </c>
      <c r="E212" s="1" t="str">
        <f>RR_NAME</f>
        <v>Union Pacific Railroad</v>
      </c>
      <c r="F212" s="1" t="s">
        <v>47212</v>
      </c>
      <c r="G212" s="6">
        <f>E1L211C9</f>
        <v>3.9798323576381432E-4</v>
      </c>
    </row>
    <row r="213" spans="1:7" x14ac:dyDescent="0.3">
      <c r="A213" s="11">
        <f>CURRENT_YEAR</f>
        <v>2023</v>
      </c>
      <c r="B213" s="11">
        <f>RRICC</f>
        <v>139300</v>
      </c>
      <c r="C213" s="7">
        <f>RR_ID</f>
        <v>7</v>
      </c>
      <c r="D213" s="1" t="str">
        <f>RR_SHORT_NAME</f>
        <v>UP</v>
      </c>
      <c r="E213" s="1" t="str">
        <f>RR_NAME</f>
        <v>Union Pacific Railroad</v>
      </c>
      <c r="F213" s="1" t="s">
        <v>47213</v>
      </c>
      <c r="G213" s="6">
        <f>E1L211C10</f>
        <v>5.2829349828902302E-5</v>
      </c>
    </row>
    <row r="214" spans="1:7" x14ac:dyDescent="0.3">
      <c r="A214" s="11">
        <f>CURRENT_YEAR</f>
        <v>2023</v>
      </c>
      <c r="B214" s="11">
        <f>RRICC</f>
        <v>139300</v>
      </c>
      <c r="C214" s="7">
        <f>RR_ID</f>
        <v>7</v>
      </c>
      <c r="D214" s="1" t="str">
        <f>RR_SHORT_NAME</f>
        <v>UP</v>
      </c>
      <c r="E214" s="1" t="str">
        <f>RR_NAME</f>
        <v>Union Pacific Railroad</v>
      </c>
      <c r="F214" s="1" t="s">
        <v>47214</v>
      </c>
      <c r="G214" s="6">
        <f>E1L211C11</f>
        <v>14.636405012391094</v>
      </c>
    </row>
    <row r="215" spans="1:7" x14ac:dyDescent="0.3">
      <c r="A215" s="11">
        <f>CURRENT_YEAR</f>
        <v>2023</v>
      </c>
      <c r="B215" s="11">
        <f>RRICC</f>
        <v>139300</v>
      </c>
      <c r="C215" s="7">
        <f>RR_ID</f>
        <v>7</v>
      </c>
      <c r="D215" s="1" t="str">
        <f>RR_SHORT_NAME</f>
        <v>UP</v>
      </c>
      <c r="E215" s="1" t="str">
        <f>RR_NAME</f>
        <v>Union Pacific Railroad</v>
      </c>
      <c r="F215" s="1" t="s">
        <v>47215</v>
      </c>
      <c r="G215" s="6">
        <f>E1L211C12</f>
        <v>3.9798323576381426E-4</v>
      </c>
    </row>
    <row r="216" spans="1:7" x14ac:dyDescent="0.3">
      <c r="A216" s="11">
        <f>CURRENT_YEAR</f>
        <v>2023</v>
      </c>
      <c r="B216" s="11">
        <f>RRICC</f>
        <v>139300</v>
      </c>
      <c r="C216" s="7">
        <f>RR_ID</f>
        <v>7</v>
      </c>
      <c r="D216" s="1" t="str">
        <f>RR_SHORT_NAME</f>
        <v>UP</v>
      </c>
      <c r="E216" s="1" t="str">
        <f>RR_NAME</f>
        <v>Union Pacific Railroad</v>
      </c>
      <c r="F216" s="1" t="s">
        <v>47216</v>
      </c>
      <c r="G216" s="6">
        <f>E1L211C13</f>
        <v>0.19149495683707948</v>
      </c>
    </row>
    <row r="217" spans="1:7" x14ac:dyDescent="0.3">
      <c r="A217" s="11">
        <f>CURRENT_YEAR</f>
        <v>2023</v>
      </c>
      <c r="B217" s="11">
        <f>RRICC</f>
        <v>139300</v>
      </c>
      <c r="C217" s="7">
        <f>RR_ID</f>
        <v>7</v>
      </c>
      <c r="D217" s="1" t="str">
        <f>RR_SHORT_NAME</f>
        <v>UP</v>
      </c>
      <c r="E217" s="1" t="str">
        <f>RR_NAME</f>
        <v>Union Pacific Railroad</v>
      </c>
      <c r="F217" s="1" t="s">
        <v>47217</v>
      </c>
      <c r="G217" s="6">
        <f>E1L212C1</f>
        <v>8.76794310241533E-3</v>
      </c>
    </row>
    <row r="218" spans="1:7" x14ac:dyDescent="0.3">
      <c r="A218" s="11">
        <f>CURRENT_YEAR</f>
        <v>2023</v>
      </c>
      <c r="B218" s="11">
        <f>RRICC</f>
        <v>139300</v>
      </c>
      <c r="C218" s="7">
        <f>RR_ID</f>
        <v>7</v>
      </c>
      <c r="D218" s="1" t="str">
        <f>RR_SHORT_NAME</f>
        <v>UP</v>
      </c>
      <c r="E218" s="1" t="str">
        <f>RR_NAME</f>
        <v>Union Pacific Railroad</v>
      </c>
      <c r="F218" s="1" t="s">
        <v>47218</v>
      </c>
      <c r="G218" s="6">
        <f>E1L212C2</f>
        <v>0.16195282875105266</v>
      </c>
    </row>
    <row r="219" spans="1:7" x14ac:dyDescent="0.3">
      <c r="A219" s="11">
        <f>CURRENT_YEAR</f>
        <v>2023</v>
      </c>
      <c r="B219" s="11">
        <f>RRICC</f>
        <v>139300</v>
      </c>
      <c r="C219" s="7">
        <f>RR_ID</f>
        <v>7</v>
      </c>
      <c r="D219" s="1" t="str">
        <f>RR_SHORT_NAME</f>
        <v>UP</v>
      </c>
      <c r="E219" s="1" t="str">
        <f>RR_NAME</f>
        <v>Union Pacific Railroad</v>
      </c>
      <c r="F219" s="1" t="s">
        <v>47219</v>
      </c>
      <c r="G219" s="6">
        <f>E1L212C3</f>
        <v>0.15040678276190908</v>
      </c>
    </row>
    <row r="220" spans="1:7" x14ac:dyDescent="0.3">
      <c r="A220" s="11">
        <f>CURRENT_YEAR</f>
        <v>2023</v>
      </c>
      <c r="B220" s="11">
        <f>RRICC</f>
        <v>139300</v>
      </c>
      <c r="C220" s="7">
        <f>RR_ID</f>
        <v>7</v>
      </c>
      <c r="D220" s="1" t="str">
        <f>RR_SHORT_NAME</f>
        <v>UP</v>
      </c>
      <c r="E220" s="1" t="str">
        <f>RR_NAME</f>
        <v>Union Pacific Railroad</v>
      </c>
      <c r="F220" s="1" t="s">
        <v>47220</v>
      </c>
      <c r="G220" s="6">
        <f>E1L212C4</f>
        <v>2.2796652066279847E-2</v>
      </c>
    </row>
    <row r="221" spans="1:7" x14ac:dyDescent="0.3">
      <c r="A221" s="11">
        <f>CURRENT_YEAR</f>
        <v>2023</v>
      </c>
      <c r="B221" s="11">
        <f>RRICC</f>
        <v>139300</v>
      </c>
      <c r="C221" s="7">
        <f>RR_ID</f>
        <v>7</v>
      </c>
      <c r="D221" s="1" t="str">
        <f>RR_SHORT_NAME</f>
        <v>UP</v>
      </c>
      <c r="E221" s="1" t="str">
        <f>RR_NAME</f>
        <v>Union Pacific Railroad</v>
      </c>
      <c r="F221" s="1" t="s">
        <v>47221</v>
      </c>
      <c r="G221" s="6">
        <f>E1L212C5</f>
        <v>0.42107735475273689</v>
      </c>
    </row>
    <row r="222" spans="1:7" x14ac:dyDescent="0.3">
      <c r="A222" s="11">
        <f>CURRENT_YEAR</f>
        <v>2023</v>
      </c>
      <c r="B222" s="11">
        <f>RRICC</f>
        <v>139300</v>
      </c>
      <c r="C222" s="7">
        <f>RR_ID</f>
        <v>7</v>
      </c>
      <c r="D222" s="1" t="str">
        <f>RR_SHORT_NAME</f>
        <v>UP</v>
      </c>
      <c r="E222" s="1" t="str">
        <f>RR_NAME</f>
        <v>Union Pacific Railroad</v>
      </c>
      <c r="F222" s="1" t="s">
        <v>47222</v>
      </c>
      <c r="G222" s="6">
        <f>E1L212C6</f>
        <v>0.39105763518096359</v>
      </c>
    </row>
    <row r="223" spans="1:7" x14ac:dyDescent="0.3">
      <c r="A223" s="11">
        <f>CURRENT_YEAR</f>
        <v>2023</v>
      </c>
      <c r="B223" s="11">
        <f>RRICC</f>
        <v>139300</v>
      </c>
      <c r="C223" s="7">
        <f>RR_ID</f>
        <v>7</v>
      </c>
      <c r="D223" s="1" t="str">
        <f>RR_SHORT_NAME</f>
        <v>UP</v>
      </c>
      <c r="E223" s="1" t="str">
        <f>RR_NAME</f>
        <v>Union Pacific Railroad</v>
      </c>
      <c r="F223" s="1" t="s">
        <v>47223</v>
      </c>
      <c r="G223" s="6">
        <f>E1L212C7</f>
        <v>0.36603236931505206</v>
      </c>
    </row>
    <row r="224" spans="1:7" x14ac:dyDescent="0.3">
      <c r="A224" s="11">
        <f>CURRENT_YEAR</f>
        <v>2023</v>
      </c>
      <c r="B224" s="11">
        <f>RRICC</f>
        <v>139300</v>
      </c>
      <c r="C224" s="7">
        <f>RR_ID</f>
        <v>7</v>
      </c>
      <c r="D224" s="1" t="str">
        <f>RR_SHORT_NAME</f>
        <v>UP</v>
      </c>
      <c r="E224" s="1" t="str">
        <f>RR_NAME</f>
        <v>Union Pacific Railroad</v>
      </c>
      <c r="F224" s="1" t="s">
        <v>47224</v>
      </c>
      <c r="G224" s="6">
        <f>E1L212C8</f>
        <v>20.665120275291173</v>
      </c>
    </row>
    <row r="225" spans="1:7" x14ac:dyDescent="0.3">
      <c r="A225" s="11">
        <f>CURRENT_YEAR</f>
        <v>2023</v>
      </c>
      <c r="B225" s="11">
        <f>RRICC</f>
        <v>139300</v>
      </c>
      <c r="C225" s="7">
        <f>RR_ID</f>
        <v>7</v>
      </c>
      <c r="D225" s="1" t="str">
        <f>RR_SHORT_NAME</f>
        <v>UP</v>
      </c>
      <c r="E225" s="1" t="str">
        <f>RR_NAME</f>
        <v>Union Pacific Railroad</v>
      </c>
      <c r="F225" s="1" t="s">
        <v>47225</v>
      </c>
      <c r="G225" s="6">
        <f>E1L212C9</f>
        <v>9.206934242464925</v>
      </c>
    </row>
    <row r="226" spans="1:7" x14ac:dyDescent="0.3">
      <c r="A226" s="11">
        <f>CURRENT_YEAR</f>
        <v>2023</v>
      </c>
      <c r="B226" s="11">
        <f>RRICC</f>
        <v>139300</v>
      </c>
      <c r="C226" s="7">
        <f>RR_ID</f>
        <v>7</v>
      </c>
      <c r="D226" s="1" t="str">
        <f>RR_SHORT_NAME</f>
        <v>UP</v>
      </c>
      <c r="E226" s="1" t="str">
        <f>RR_NAME</f>
        <v>Union Pacific Railroad</v>
      </c>
      <c r="F226" s="1" t="s">
        <v>47226</v>
      </c>
      <c r="G226" s="6">
        <f>E1L212C10</f>
        <v>0.36603236931505212</v>
      </c>
    </row>
    <row r="227" spans="1:7" x14ac:dyDescent="0.3">
      <c r="A227" s="11">
        <f>CURRENT_YEAR</f>
        <v>2023</v>
      </c>
      <c r="B227" s="11">
        <f>RRICC</f>
        <v>139300</v>
      </c>
      <c r="C227" s="7">
        <f>RR_ID</f>
        <v>7</v>
      </c>
      <c r="D227" s="1" t="str">
        <f>RR_SHORT_NAME</f>
        <v>UP</v>
      </c>
      <c r="E227" s="1" t="str">
        <f>RR_NAME</f>
        <v>Union Pacific Railroad</v>
      </c>
      <c r="F227" s="1" t="s">
        <v>47227</v>
      </c>
      <c r="G227" s="6">
        <f>E1L212C11</f>
        <v>20.665120275291173</v>
      </c>
    </row>
    <row r="228" spans="1:7" x14ac:dyDescent="0.3">
      <c r="A228" s="11">
        <f>CURRENT_YEAR</f>
        <v>2023</v>
      </c>
      <c r="B228" s="11">
        <f>RRICC</f>
        <v>139300</v>
      </c>
      <c r="C228" s="7">
        <f>RR_ID</f>
        <v>7</v>
      </c>
      <c r="D228" s="1" t="str">
        <f>RR_SHORT_NAME</f>
        <v>UP</v>
      </c>
      <c r="E228" s="1" t="str">
        <f>RR_NAME</f>
        <v>Union Pacific Railroad</v>
      </c>
      <c r="F228" s="1" t="s">
        <v>47228</v>
      </c>
      <c r="G228" s="6">
        <f>E1L212C12</f>
        <v>9.206934242464925</v>
      </c>
    </row>
    <row r="229" spans="1:7" x14ac:dyDescent="0.3">
      <c r="A229" s="11">
        <f>CURRENT_YEAR</f>
        <v>2023</v>
      </c>
      <c r="B229" s="11">
        <f>RRICC</f>
        <v>139300</v>
      </c>
      <c r="C229" s="7">
        <f>RR_ID</f>
        <v>7</v>
      </c>
      <c r="D229" s="1" t="str">
        <f>RR_SHORT_NAME</f>
        <v>UP</v>
      </c>
      <c r="E229" s="1" t="str">
        <f>RR_NAME</f>
        <v>Union Pacific Railroad</v>
      </c>
      <c r="F229" s="1" t="s">
        <v>47229</v>
      </c>
      <c r="G229" s="6">
        <f>E1L212C13</f>
        <v>0.15026654927601077</v>
      </c>
    </row>
    <row r="230" spans="1:7" x14ac:dyDescent="0.3">
      <c r="A230" s="11">
        <f>CURRENT_YEAR</f>
        <v>2023</v>
      </c>
      <c r="B230" s="11">
        <f>RRICC</f>
        <v>139300</v>
      </c>
      <c r="C230" s="7">
        <f>RR_ID</f>
        <v>7</v>
      </c>
      <c r="D230" s="1" t="str">
        <f>RR_SHORT_NAME</f>
        <v>UP</v>
      </c>
      <c r="E230" s="1" t="str">
        <f>RR_NAME</f>
        <v>Union Pacific Railroad</v>
      </c>
      <c r="F230" s="1" t="s">
        <v>47230</v>
      </c>
      <c r="G230" s="6">
        <f>E1L213C1</f>
        <v>3.4320734965406496E-3</v>
      </c>
    </row>
    <row r="231" spans="1:7" x14ac:dyDescent="0.3">
      <c r="A231" s="11">
        <f>CURRENT_YEAR</f>
        <v>2023</v>
      </c>
      <c r="B231" s="11">
        <f>RRICC</f>
        <v>139300</v>
      </c>
      <c r="C231" s="7">
        <f>RR_ID</f>
        <v>7</v>
      </c>
      <c r="D231" s="1" t="str">
        <f>RR_SHORT_NAME</f>
        <v>UP</v>
      </c>
      <c r="E231" s="1" t="str">
        <f>RR_NAME</f>
        <v>Union Pacific Railroad</v>
      </c>
      <c r="F231" s="1" t="s">
        <v>47231</v>
      </c>
      <c r="G231" s="6">
        <f>E1L213C2</f>
        <v>0.14317346932814171</v>
      </c>
    </row>
    <row r="232" spans="1:7" x14ac:dyDescent="0.3">
      <c r="A232" s="11">
        <f>CURRENT_YEAR</f>
        <v>2023</v>
      </c>
      <c r="B232" s="11">
        <f>RRICC</f>
        <v>139300</v>
      </c>
      <c r="C232" s="7">
        <f>RR_ID</f>
        <v>7</v>
      </c>
      <c r="D232" s="1" t="str">
        <f>RR_SHORT_NAME</f>
        <v>UP</v>
      </c>
      <c r="E232" s="1" t="str">
        <f>RR_NAME</f>
        <v>Union Pacific Railroad</v>
      </c>
      <c r="F232" s="1" t="s">
        <v>47232</v>
      </c>
      <c r="G232" s="6">
        <f>E1L213C3</f>
        <v>5.4836440642305473E-2</v>
      </c>
    </row>
    <row r="233" spans="1:7" x14ac:dyDescent="0.3">
      <c r="A233" s="11">
        <f>CURRENT_YEAR</f>
        <v>2023</v>
      </c>
      <c r="B233" s="11">
        <f>RRICC</f>
        <v>139300</v>
      </c>
      <c r="C233" s="7">
        <f>RR_ID</f>
        <v>7</v>
      </c>
      <c r="D233" s="1" t="str">
        <f>RR_SHORT_NAME</f>
        <v>UP</v>
      </c>
      <c r="E233" s="1" t="str">
        <f>RR_NAME</f>
        <v>Union Pacific Railroad</v>
      </c>
      <c r="F233" s="1" t="s">
        <v>47233</v>
      </c>
      <c r="G233" s="6">
        <f>E1L213C4</f>
        <v>8.9233910910056693E-3</v>
      </c>
    </row>
    <row r="234" spans="1:7" x14ac:dyDescent="0.3">
      <c r="A234" s="11">
        <f>CURRENT_YEAR</f>
        <v>2023</v>
      </c>
      <c r="B234" s="11">
        <f>RRICC</f>
        <v>139300</v>
      </c>
      <c r="C234" s="7">
        <f>RR_ID</f>
        <v>7</v>
      </c>
      <c r="D234" s="1" t="str">
        <f>RR_SHORT_NAME</f>
        <v>UP</v>
      </c>
      <c r="E234" s="1" t="str">
        <f>RR_NAME</f>
        <v>Union Pacific Railroad</v>
      </c>
      <c r="F234" s="1" t="s">
        <v>47234</v>
      </c>
      <c r="G234" s="6">
        <f>E1L213C5</f>
        <v>0.37225102025316936</v>
      </c>
    </row>
    <row r="235" spans="1:7" x14ac:dyDescent="0.3">
      <c r="A235" s="11">
        <f>CURRENT_YEAR</f>
        <v>2023</v>
      </c>
      <c r="B235" s="11">
        <f>RRICC</f>
        <v>139300</v>
      </c>
      <c r="C235" s="7">
        <f>RR_ID</f>
        <v>7</v>
      </c>
      <c r="D235" s="1" t="str">
        <f>RR_SHORT_NAME</f>
        <v>UP</v>
      </c>
      <c r="E235" s="1" t="str">
        <f>RR_NAME</f>
        <v>Union Pacific Railroad</v>
      </c>
      <c r="F235" s="1" t="s">
        <v>47235</v>
      </c>
      <c r="G235" s="6">
        <f>E1L213C6</f>
        <v>0.14257474566999423</v>
      </c>
    </row>
    <row r="236" spans="1:7" x14ac:dyDescent="0.3">
      <c r="A236" s="11">
        <f>CURRENT_YEAR</f>
        <v>2023</v>
      </c>
      <c r="B236" s="11">
        <f>RRICC</f>
        <v>139300</v>
      </c>
      <c r="C236" s="7">
        <f>RR_ID</f>
        <v>7</v>
      </c>
      <c r="D236" s="1" t="str">
        <f>RR_SHORT_NAME</f>
        <v>UP</v>
      </c>
      <c r="E236" s="1" t="str">
        <f>RR_NAME</f>
        <v>Union Pacific Railroad</v>
      </c>
      <c r="F236" s="1" t="s">
        <v>47236</v>
      </c>
      <c r="G236" s="6">
        <f>E1L213C7</f>
        <v>0.41721865198180286</v>
      </c>
    </row>
    <row r="237" spans="1:7" x14ac:dyDescent="0.3">
      <c r="A237" s="11">
        <f>CURRENT_YEAR</f>
        <v>2023</v>
      </c>
      <c r="B237" s="11">
        <f>RRICC</f>
        <v>139300</v>
      </c>
      <c r="C237" s="7">
        <f>RR_ID</f>
        <v>7</v>
      </c>
      <c r="D237" s="1" t="str">
        <f>RR_SHORT_NAME</f>
        <v>UP</v>
      </c>
      <c r="E237" s="1" t="str">
        <f>RR_NAME</f>
        <v>Union Pacific Railroad</v>
      </c>
      <c r="F237" s="1" t="s">
        <v>47237</v>
      </c>
      <c r="G237" s="6">
        <f>E1L213C8</f>
        <v>31.017843048228762</v>
      </c>
    </row>
    <row r="238" spans="1:7" x14ac:dyDescent="0.3">
      <c r="A238" s="11">
        <f>CURRENT_YEAR</f>
        <v>2023</v>
      </c>
      <c r="B238" s="11">
        <f>RRICC</f>
        <v>139300</v>
      </c>
      <c r="C238" s="7">
        <f>RR_ID</f>
        <v>7</v>
      </c>
      <c r="D238" s="1" t="str">
        <f>RR_SHORT_NAME</f>
        <v>UP</v>
      </c>
      <c r="E238" s="1" t="str">
        <f>RR_NAME</f>
        <v>Union Pacific Railroad</v>
      </c>
      <c r="F238" s="1" t="s">
        <v>47238</v>
      </c>
      <c r="G238" s="6">
        <f>E1L213C9</f>
        <v>9.844727603878793</v>
      </c>
    </row>
    <row r="239" spans="1:7" x14ac:dyDescent="0.3">
      <c r="A239" s="11">
        <f>CURRENT_YEAR</f>
        <v>2023</v>
      </c>
      <c r="B239" s="11">
        <f>RRICC</f>
        <v>139300</v>
      </c>
      <c r="C239" s="7">
        <f>RR_ID</f>
        <v>7</v>
      </c>
      <c r="D239" s="1" t="str">
        <f>RR_SHORT_NAME</f>
        <v>UP</v>
      </c>
      <c r="E239" s="1" t="str">
        <f>RR_NAME</f>
        <v>Union Pacific Railroad</v>
      </c>
      <c r="F239" s="1" t="s">
        <v>47239</v>
      </c>
      <c r="G239" s="6">
        <f>E1L213C10</f>
        <v>0.41721865198180286</v>
      </c>
    </row>
    <row r="240" spans="1:7" x14ac:dyDescent="0.3">
      <c r="A240" s="11">
        <f>CURRENT_YEAR</f>
        <v>2023</v>
      </c>
      <c r="B240" s="11">
        <f>RRICC</f>
        <v>139300</v>
      </c>
      <c r="C240" s="7">
        <f>RR_ID</f>
        <v>7</v>
      </c>
      <c r="D240" s="1" t="str">
        <f>RR_SHORT_NAME</f>
        <v>UP</v>
      </c>
      <c r="E240" s="1" t="str">
        <f>RR_NAME</f>
        <v>Union Pacific Railroad</v>
      </c>
      <c r="F240" s="1" t="s">
        <v>47240</v>
      </c>
      <c r="G240" s="6">
        <f>E1L213C11</f>
        <v>31.017843048228755</v>
      </c>
    </row>
    <row r="241" spans="1:7" x14ac:dyDescent="0.3">
      <c r="A241" s="11">
        <f>CURRENT_YEAR</f>
        <v>2023</v>
      </c>
      <c r="B241" s="11">
        <f>RRICC</f>
        <v>139300</v>
      </c>
      <c r="C241" s="7">
        <f>RR_ID</f>
        <v>7</v>
      </c>
      <c r="D241" s="1" t="str">
        <f>RR_SHORT_NAME</f>
        <v>UP</v>
      </c>
      <c r="E241" s="1" t="str">
        <f>RR_NAME</f>
        <v>Union Pacific Railroad</v>
      </c>
      <c r="F241" s="1" t="s">
        <v>47241</v>
      </c>
      <c r="G241" s="6">
        <f>E1L213C12</f>
        <v>9.844727603878793</v>
      </c>
    </row>
    <row r="242" spans="1:7" x14ac:dyDescent="0.3">
      <c r="A242" s="11">
        <f>CURRENT_YEAR</f>
        <v>2023</v>
      </c>
      <c r="B242" s="11">
        <f>RRICC</f>
        <v>139300</v>
      </c>
      <c r="C242" s="7">
        <f>RR_ID</f>
        <v>7</v>
      </c>
      <c r="D242" s="1" t="str">
        <f>RR_SHORT_NAME</f>
        <v>UP</v>
      </c>
      <c r="E242" s="1" t="str">
        <f>RR_NAME</f>
        <v>Union Pacific Railroad</v>
      </c>
      <c r="F242" s="1" t="s">
        <v>47242</v>
      </c>
      <c r="G242" s="6">
        <f>E1L213C13</f>
        <v>0</v>
      </c>
    </row>
    <row r="243" spans="1:7" x14ac:dyDescent="0.3">
      <c r="A243" s="11">
        <f>CURRENT_YEAR</f>
        <v>2023</v>
      </c>
      <c r="B243" s="11">
        <f>RRICC</f>
        <v>139300</v>
      </c>
      <c r="C243" s="7">
        <f>RR_ID</f>
        <v>7</v>
      </c>
      <c r="D243" s="1" t="str">
        <f>RR_SHORT_NAME</f>
        <v>UP</v>
      </c>
      <c r="E243" s="1" t="str">
        <f>RR_NAME</f>
        <v>Union Pacific Railroad</v>
      </c>
      <c r="F243" s="1" t="s">
        <v>47243</v>
      </c>
      <c r="G243" s="6">
        <f>E1L214C1</f>
        <v>2.7265363374297823E-2</v>
      </c>
    </row>
    <row r="244" spans="1:7" x14ac:dyDescent="0.3">
      <c r="A244" s="11">
        <f>CURRENT_YEAR</f>
        <v>2023</v>
      </c>
      <c r="B244" s="11">
        <f>RRICC</f>
        <v>139300</v>
      </c>
      <c r="C244" s="7">
        <f>RR_ID</f>
        <v>7</v>
      </c>
      <c r="D244" s="1" t="str">
        <f>RR_SHORT_NAME</f>
        <v>UP</v>
      </c>
      <c r="E244" s="1" t="str">
        <f>RR_NAME</f>
        <v>Union Pacific Railroad</v>
      </c>
      <c r="F244" s="1" t="s">
        <v>47244</v>
      </c>
      <c r="G244" s="6">
        <f>E1L214C2</f>
        <v>5.114081306890806E-2</v>
      </c>
    </row>
    <row r="245" spans="1:7" x14ac:dyDescent="0.3">
      <c r="A245" s="11">
        <f>CURRENT_YEAR</f>
        <v>2023</v>
      </c>
      <c r="B245" s="11">
        <f>RRICC</f>
        <v>139300</v>
      </c>
      <c r="C245" s="7">
        <f>RR_ID</f>
        <v>7</v>
      </c>
      <c r="D245" s="1" t="str">
        <f>RR_SHORT_NAME</f>
        <v>UP</v>
      </c>
      <c r="E245" s="1" t="str">
        <f>RR_NAME</f>
        <v>Union Pacific Railroad</v>
      </c>
      <c r="F245" s="1" t="s">
        <v>47245</v>
      </c>
      <c r="G245" s="6">
        <f>E1L214C3</f>
        <v>7.949393739759357E-3</v>
      </c>
    </row>
    <row r="246" spans="1:7" x14ac:dyDescent="0.3">
      <c r="A246" s="11">
        <f>CURRENT_YEAR</f>
        <v>2023</v>
      </c>
      <c r="B246" s="11">
        <f>RRICC</f>
        <v>139300</v>
      </c>
      <c r="C246" s="7">
        <f>RR_ID</f>
        <v>7</v>
      </c>
      <c r="D246" s="1" t="str">
        <f>RR_SHORT_NAME</f>
        <v>UP</v>
      </c>
      <c r="E246" s="1" t="str">
        <f>RR_NAME</f>
        <v>Union Pacific Railroad</v>
      </c>
      <c r="F246" s="1" t="s">
        <v>47246</v>
      </c>
      <c r="G246" s="6">
        <f>E1L214C4</f>
        <v>7.088994477317434E-2</v>
      </c>
    </row>
    <row r="247" spans="1:7" x14ac:dyDescent="0.3">
      <c r="A247" s="11">
        <f>CURRENT_YEAR</f>
        <v>2023</v>
      </c>
      <c r="B247" s="11">
        <f>RRICC</f>
        <v>139300</v>
      </c>
      <c r="C247" s="7">
        <f>RR_ID</f>
        <v>7</v>
      </c>
      <c r="D247" s="1" t="str">
        <f>RR_SHORT_NAME</f>
        <v>UP</v>
      </c>
      <c r="E247" s="1" t="str">
        <f>RR_NAME</f>
        <v>Union Pacific Railroad</v>
      </c>
      <c r="F247" s="1" t="s">
        <v>47247</v>
      </c>
      <c r="G247" s="6">
        <f>E1L214C5</f>
        <v>0.132966113979161</v>
      </c>
    </row>
    <row r="248" spans="1:7" x14ac:dyDescent="0.3">
      <c r="A248" s="11">
        <f>CURRENT_YEAR</f>
        <v>2023</v>
      </c>
      <c r="B248" s="11">
        <f>RRICC</f>
        <v>139300</v>
      </c>
      <c r="C248" s="7">
        <f>RR_ID</f>
        <v>7</v>
      </c>
      <c r="D248" s="1" t="str">
        <f>RR_SHORT_NAME</f>
        <v>UP</v>
      </c>
      <c r="E248" s="1" t="str">
        <f>RR_NAME</f>
        <v>Union Pacific Railroad</v>
      </c>
      <c r="F248" s="1" t="s">
        <v>47248</v>
      </c>
      <c r="G248" s="6">
        <f>E1L214C6</f>
        <v>2.0668423723374324E-2</v>
      </c>
    </row>
    <row r="249" spans="1:7" x14ac:dyDescent="0.3">
      <c r="A249" s="11">
        <f>CURRENT_YEAR</f>
        <v>2023</v>
      </c>
      <c r="B249" s="11">
        <f>RRICC</f>
        <v>139300</v>
      </c>
      <c r="C249" s="7">
        <f>RR_ID</f>
        <v>7</v>
      </c>
      <c r="D249" s="1" t="str">
        <f>RR_SHORT_NAME</f>
        <v>UP</v>
      </c>
      <c r="E249" s="1" t="str">
        <f>RR_NAME</f>
        <v>Union Pacific Railroad</v>
      </c>
      <c r="F249" s="1" t="s">
        <v>47249</v>
      </c>
      <c r="G249" s="6">
        <f>E1L214C7</f>
        <v>2.5121893304882295</v>
      </c>
    </row>
    <row r="250" spans="1:7" x14ac:dyDescent="0.3">
      <c r="A250" s="11">
        <f>CURRENT_YEAR</f>
        <v>2023</v>
      </c>
      <c r="B250" s="11">
        <f>RRICC</f>
        <v>139300</v>
      </c>
      <c r="C250" s="7">
        <f>RR_ID</f>
        <v>7</v>
      </c>
      <c r="D250" s="1" t="str">
        <f>RR_SHORT_NAME</f>
        <v>UP</v>
      </c>
      <c r="E250" s="1" t="str">
        <f>RR_NAME</f>
        <v>Union Pacific Railroad</v>
      </c>
      <c r="F250" s="1" t="s">
        <v>47250</v>
      </c>
      <c r="G250" s="6">
        <f>E1L214C8</f>
        <v>14.336352131398908</v>
      </c>
    </row>
    <row r="251" spans="1:7" x14ac:dyDescent="0.3">
      <c r="A251" s="11">
        <f>CURRENT_YEAR</f>
        <v>2023</v>
      </c>
      <c r="B251" s="11">
        <f>RRICC</f>
        <v>139300</v>
      </c>
      <c r="C251" s="7">
        <f>RR_ID</f>
        <v>7</v>
      </c>
      <c r="D251" s="1" t="str">
        <f>RR_SHORT_NAME</f>
        <v>UP</v>
      </c>
      <c r="E251" s="1" t="str">
        <f>RR_NAME</f>
        <v>Union Pacific Railroad</v>
      </c>
      <c r="F251" s="1" t="s">
        <v>47251</v>
      </c>
      <c r="G251" s="6">
        <f>E1L214C9</f>
        <v>1.0757200692395732</v>
      </c>
    </row>
    <row r="252" spans="1:7" x14ac:dyDescent="0.3">
      <c r="A252" s="11">
        <f>CURRENT_YEAR</f>
        <v>2023</v>
      </c>
      <c r="B252" s="11">
        <f>RRICC</f>
        <v>139300</v>
      </c>
      <c r="C252" s="7">
        <f>RR_ID</f>
        <v>7</v>
      </c>
      <c r="D252" s="1" t="str">
        <f>RR_SHORT_NAME</f>
        <v>UP</v>
      </c>
      <c r="E252" s="1" t="str">
        <f>RR_NAME</f>
        <v>Union Pacific Railroad</v>
      </c>
      <c r="F252" s="1" t="s">
        <v>47252</v>
      </c>
      <c r="G252" s="6">
        <f>E1L214C10</f>
        <v>2.5121893304882295</v>
      </c>
    </row>
    <row r="253" spans="1:7" x14ac:dyDescent="0.3">
      <c r="A253" s="11">
        <f>CURRENT_YEAR</f>
        <v>2023</v>
      </c>
      <c r="B253" s="11">
        <f>RRICC</f>
        <v>139300</v>
      </c>
      <c r="C253" s="7">
        <f>RR_ID</f>
        <v>7</v>
      </c>
      <c r="D253" s="1" t="str">
        <f>RR_SHORT_NAME</f>
        <v>UP</v>
      </c>
      <c r="E253" s="1" t="str">
        <f>RR_NAME</f>
        <v>Union Pacific Railroad</v>
      </c>
      <c r="F253" s="1" t="s">
        <v>47253</v>
      </c>
      <c r="G253" s="6">
        <f>E1L214C11</f>
        <v>14.3363521313989</v>
      </c>
    </row>
    <row r="254" spans="1:7" x14ac:dyDescent="0.3">
      <c r="A254" s="11">
        <f>CURRENT_YEAR</f>
        <v>2023</v>
      </c>
      <c r="B254" s="11">
        <f>RRICC</f>
        <v>139300</v>
      </c>
      <c r="C254" s="7">
        <f>RR_ID</f>
        <v>7</v>
      </c>
      <c r="D254" s="1" t="str">
        <f>RR_SHORT_NAME</f>
        <v>UP</v>
      </c>
      <c r="E254" s="1" t="str">
        <f>RR_NAME</f>
        <v>Union Pacific Railroad</v>
      </c>
      <c r="F254" s="1" t="s">
        <v>47254</v>
      </c>
      <c r="G254" s="6">
        <f>E1L214C12</f>
        <v>1.0757200692395732</v>
      </c>
    </row>
    <row r="255" spans="1:7" x14ac:dyDescent="0.3">
      <c r="A255" s="11">
        <f>CURRENT_YEAR</f>
        <v>2023</v>
      </c>
      <c r="B255" s="11">
        <f>RRICC</f>
        <v>139300</v>
      </c>
      <c r="C255" s="7">
        <f>RR_ID</f>
        <v>7</v>
      </c>
      <c r="D255" s="1" t="str">
        <f>RR_SHORT_NAME</f>
        <v>UP</v>
      </c>
      <c r="E255" s="1" t="str">
        <f>RR_NAME</f>
        <v>Union Pacific Railroad</v>
      </c>
      <c r="F255" s="1" t="s">
        <v>47255</v>
      </c>
      <c r="G255" s="6">
        <f>E1L214C13</f>
        <v>0.23972449609251451</v>
      </c>
    </row>
    <row r="256" spans="1:7" x14ac:dyDescent="0.3">
      <c r="A256" s="11">
        <f>CURRENT_YEAR</f>
        <v>2023</v>
      </c>
      <c r="B256" s="11">
        <f>RRICC</f>
        <v>139300</v>
      </c>
      <c r="C256" s="7">
        <f>RR_ID</f>
        <v>7</v>
      </c>
      <c r="D256" s="1" t="str">
        <f>RR_SHORT_NAME</f>
        <v>UP</v>
      </c>
      <c r="E256" s="1" t="str">
        <f>RR_NAME</f>
        <v>Union Pacific Railroad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2023</v>
      </c>
      <c r="B257" s="11">
        <f>RRICC</f>
        <v>139300</v>
      </c>
      <c r="C257" s="7">
        <f>RR_ID</f>
        <v>7</v>
      </c>
      <c r="D257" s="1" t="str">
        <f>RR_SHORT_NAME</f>
        <v>UP</v>
      </c>
      <c r="E257" s="1" t="str">
        <f>RR_NAME</f>
        <v>Union Pacific Railroad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2023</v>
      </c>
      <c r="B258" s="11">
        <f>RRICC</f>
        <v>139300</v>
      </c>
      <c r="C258" s="7">
        <f>RR_ID</f>
        <v>7</v>
      </c>
      <c r="D258" s="1" t="str">
        <f>RR_SHORT_NAME</f>
        <v>UP</v>
      </c>
      <c r="E258" s="1" t="str">
        <f>RR_NAME</f>
        <v>Union Pacific Railroad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2023</v>
      </c>
      <c r="B259" s="11">
        <f>RRICC</f>
        <v>139300</v>
      </c>
      <c r="C259" s="7">
        <f>RR_ID</f>
        <v>7</v>
      </c>
      <c r="D259" s="1" t="str">
        <f>RR_SHORT_NAME</f>
        <v>UP</v>
      </c>
      <c r="E259" s="1" t="str">
        <f>RR_NAME</f>
        <v>Union Pacific Railroad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2023</v>
      </c>
      <c r="B260" s="11">
        <f>RRICC</f>
        <v>139300</v>
      </c>
      <c r="C260" s="7">
        <f>RR_ID</f>
        <v>7</v>
      </c>
      <c r="D260" s="1" t="str">
        <f>RR_SHORT_NAME</f>
        <v>UP</v>
      </c>
      <c r="E260" s="1" t="str">
        <f>RR_NAME</f>
        <v>Union Pacific Railroad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2023</v>
      </c>
      <c r="B261" s="11">
        <f>RRICC</f>
        <v>139300</v>
      </c>
      <c r="C261" s="7">
        <f>RR_ID</f>
        <v>7</v>
      </c>
      <c r="D261" s="1" t="str">
        <f>RR_SHORT_NAME</f>
        <v>UP</v>
      </c>
      <c r="E261" s="1" t="str">
        <f>RR_NAME</f>
        <v>Union Pacific Railroad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2023</v>
      </c>
      <c r="B262" s="11">
        <f>RRICC</f>
        <v>139300</v>
      </c>
      <c r="C262" s="7">
        <f>RR_ID</f>
        <v>7</v>
      </c>
      <c r="D262" s="1" t="str">
        <f>RR_SHORT_NAME</f>
        <v>UP</v>
      </c>
      <c r="E262" s="1" t="str">
        <f>RR_NAME</f>
        <v>Union Pacific Railroad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2023</v>
      </c>
      <c r="B263" s="11">
        <f>RRICC</f>
        <v>139300</v>
      </c>
      <c r="C263" s="7">
        <f>RR_ID</f>
        <v>7</v>
      </c>
      <c r="D263" s="1" t="str">
        <f>RR_SHORT_NAME</f>
        <v>UP</v>
      </c>
      <c r="E263" s="1" t="str">
        <f>RR_NAME</f>
        <v>Union Pacific Railroad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2023</v>
      </c>
      <c r="B264" s="11">
        <f>RRICC</f>
        <v>139300</v>
      </c>
      <c r="C264" s="7">
        <f>RR_ID</f>
        <v>7</v>
      </c>
      <c r="D264" s="1" t="str">
        <f>RR_SHORT_NAME</f>
        <v>UP</v>
      </c>
      <c r="E264" s="1" t="str">
        <f>RR_NAME</f>
        <v>Union Pacific Railroad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2023</v>
      </c>
      <c r="B265" s="11">
        <f>RRICC</f>
        <v>139300</v>
      </c>
      <c r="C265" s="7">
        <f>RR_ID</f>
        <v>7</v>
      </c>
      <c r="D265" s="1" t="str">
        <f>RR_SHORT_NAME</f>
        <v>UP</v>
      </c>
      <c r="E265" s="1" t="str">
        <f>RR_NAME</f>
        <v>Union Pacific Railroad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2023</v>
      </c>
      <c r="B266" s="11">
        <f>RRICC</f>
        <v>139300</v>
      </c>
      <c r="C266" s="7">
        <f>RR_ID</f>
        <v>7</v>
      </c>
      <c r="D266" s="1" t="str">
        <f>RR_SHORT_NAME</f>
        <v>UP</v>
      </c>
      <c r="E266" s="1" t="str">
        <f>RR_NAME</f>
        <v>Union Pacific Railroad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2023</v>
      </c>
      <c r="B267" s="11">
        <f>RRICC</f>
        <v>139300</v>
      </c>
      <c r="C267" s="7">
        <f>RR_ID</f>
        <v>7</v>
      </c>
      <c r="D267" s="1" t="str">
        <f>RR_SHORT_NAME</f>
        <v>UP</v>
      </c>
      <c r="E267" s="1" t="str">
        <f>RR_NAME</f>
        <v>Union Pacific Railroad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2023</v>
      </c>
      <c r="B268" s="11">
        <f>RRICC</f>
        <v>139300</v>
      </c>
      <c r="C268" s="7">
        <f>RR_ID</f>
        <v>7</v>
      </c>
      <c r="D268" s="1" t="str">
        <f>RR_SHORT_NAME</f>
        <v>UP</v>
      </c>
      <c r="E268" s="1" t="str">
        <f>RR_NAME</f>
        <v>Union Pacific Railroad</v>
      </c>
      <c r="F268" s="1" t="s">
        <v>47268</v>
      </c>
      <c r="G268" s="6">
        <f>E1L215C13</f>
        <v>7.9858211118863398E-4</v>
      </c>
    </row>
    <row r="269" spans="1:7" x14ac:dyDescent="0.3">
      <c r="A269" s="11">
        <f>CURRENT_YEAR</f>
        <v>2023</v>
      </c>
      <c r="B269" s="11">
        <f>RRICC</f>
        <v>139300</v>
      </c>
      <c r="C269" s="7">
        <f>RR_ID</f>
        <v>7</v>
      </c>
      <c r="D269" s="1" t="str">
        <f>RR_SHORT_NAME</f>
        <v>UP</v>
      </c>
      <c r="E269" s="1" t="str">
        <f>RR_NAME</f>
        <v>Union Pacific Railroad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2023</v>
      </c>
      <c r="B270" s="11">
        <f>RRICC</f>
        <v>139300</v>
      </c>
      <c r="C270" s="7">
        <f>RR_ID</f>
        <v>7</v>
      </c>
      <c r="D270" s="1" t="str">
        <f>RR_SHORT_NAME</f>
        <v>UP</v>
      </c>
      <c r="E270" s="1" t="str">
        <f>RR_NAME</f>
        <v>Union Pacific Railroad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2023</v>
      </c>
      <c r="B271" s="11">
        <f>RRICC</f>
        <v>139300</v>
      </c>
      <c r="C271" s="7">
        <f>RR_ID</f>
        <v>7</v>
      </c>
      <c r="D271" s="1" t="str">
        <f>RR_SHORT_NAME</f>
        <v>UP</v>
      </c>
      <c r="E271" s="1" t="str">
        <f>RR_NAME</f>
        <v>Union Pacific Railroad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2023</v>
      </c>
      <c r="B272" s="11">
        <f>RRICC</f>
        <v>139300</v>
      </c>
      <c r="C272" s="7">
        <f>RR_ID</f>
        <v>7</v>
      </c>
      <c r="D272" s="1" t="str">
        <f>RR_SHORT_NAME</f>
        <v>UP</v>
      </c>
      <c r="E272" s="1" t="str">
        <f>RR_NAME</f>
        <v>Union Pacific Railroad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2023</v>
      </c>
      <c r="B273" s="11">
        <f>RRICC</f>
        <v>139300</v>
      </c>
      <c r="C273" s="7">
        <f>RR_ID</f>
        <v>7</v>
      </c>
      <c r="D273" s="1" t="str">
        <f>RR_SHORT_NAME</f>
        <v>UP</v>
      </c>
      <c r="E273" s="1" t="str">
        <f>RR_NAME</f>
        <v>Union Pacific Railroad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2023</v>
      </c>
      <c r="B274" s="11">
        <f>RRICC</f>
        <v>139300</v>
      </c>
      <c r="C274" s="7">
        <f>RR_ID</f>
        <v>7</v>
      </c>
      <c r="D274" s="1" t="str">
        <f>RR_SHORT_NAME</f>
        <v>UP</v>
      </c>
      <c r="E274" s="1" t="str">
        <f>RR_NAME</f>
        <v>Union Pacific Railroad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2023</v>
      </c>
      <c r="B275" s="11">
        <f>RRICC</f>
        <v>139300</v>
      </c>
      <c r="C275" s="7">
        <f>RR_ID</f>
        <v>7</v>
      </c>
      <c r="D275" s="1" t="str">
        <f>RR_SHORT_NAME</f>
        <v>UP</v>
      </c>
      <c r="E275" s="1" t="str">
        <f>RR_NAME</f>
        <v>Union Pacific Railroad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2023</v>
      </c>
      <c r="B276" s="11">
        <f>RRICC</f>
        <v>139300</v>
      </c>
      <c r="C276" s="7">
        <f>RR_ID</f>
        <v>7</v>
      </c>
      <c r="D276" s="1" t="str">
        <f>RR_SHORT_NAME</f>
        <v>UP</v>
      </c>
      <c r="E276" s="1" t="str">
        <f>RR_NAME</f>
        <v>Union Pacific Railroad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2023</v>
      </c>
      <c r="B277" s="11">
        <f>RRICC</f>
        <v>139300</v>
      </c>
      <c r="C277" s="7">
        <f>RR_ID</f>
        <v>7</v>
      </c>
      <c r="D277" s="1" t="str">
        <f>RR_SHORT_NAME</f>
        <v>UP</v>
      </c>
      <c r="E277" s="1" t="str">
        <f>RR_NAME</f>
        <v>Union Pacific Railroad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2023</v>
      </c>
      <c r="B278" s="11">
        <f>RRICC</f>
        <v>139300</v>
      </c>
      <c r="C278" s="7">
        <f>RR_ID</f>
        <v>7</v>
      </c>
      <c r="D278" s="1" t="str">
        <f>RR_SHORT_NAME</f>
        <v>UP</v>
      </c>
      <c r="E278" s="1" t="str">
        <f>RR_NAME</f>
        <v>Union Pacific Railroad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2023</v>
      </c>
      <c r="B279" s="11">
        <f>RRICC</f>
        <v>139300</v>
      </c>
      <c r="C279" s="7">
        <f>RR_ID</f>
        <v>7</v>
      </c>
      <c r="D279" s="1" t="str">
        <f>RR_SHORT_NAME</f>
        <v>UP</v>
      </c>
      <c r="E279" s="1" t="str">
        <f>RR_NAME</f>
        <v>Union Pacific Railroad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2023</v>
      </c>
      <c r="B280" s="11">
        <f>RRICC</f>
        <v>139300</v>
      </c>
      <c r="C280" s="7">
        <f>RR_ID</f>
        <v>7</v>
      </c>
      <c r="D280" s="1" t="str">
        <f>RR_SHORT_NAME</f>
        <v>UP</v>
      </c>
      <c r="E280" s="1" t="str">
        <f>RR_NAME</f>
        <v>Union Pacific Railroad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2023</v>
      </c>
      <c r="B281" s="11">
        <f>RRICC</f>
        <v>139300</v>
      </c>
      <c r="C281" s="7">
        <f>RR_ID</f>
        <v>7</v>
      </c>
      <c r="D281" s="1" t="str">
        <f>RR_SHORT_NAME</f>
        <v>UP</v>
      </c>
      <c r="E281" s="1" t="str">
        <f>RR_NAME</f>
        <v>Union Pacific Railroad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2023</v>
      </c>
      <c r="B282" s="11">
        <f>RRICC</f>
        <v>139300</v>
      </c>
      <c r="C282" s="7">
        <f>RR_ID</f>
        <v>7</v>
      </c>
      <c r="D282" s="1" t="str">
        <f>RR_SHORT_NAME</f>
        <v>UP</v>
      </c>
      <c r="E282" s="1" t="str">
        <f>RR_NAME</f>
        <v>Union Pacific Railroad</v>
      </c>
      <c r="F282" s="1" t="s">
        <v>47282</v>
      </c>
      <c r="G282" s="6">
        <f>E1L217C1</f>
        <v>0</v>
      </c>
    </row>
    <row r="283" spans="1:7" x14ac:dyDescent="0.3">
      <c r="A283" s="11">
        <f>CURRENT_YEAR</f>
        <v>2023</v>
      </c>
      <c r="B283" s="11">
        <f>RRICC</f>
        <v>139300</v>
      </c>
      <c r="C283" s="7">
        <f>RR_ID</f>
        <v>7</v>
      </c>
      <c r="D283" s="1" t="str">
        <f>RR_SHORT_NAME</f>
        <v>UP</v>
      </c>
      <c r="E283" s="1" t="str">
        <f>RR_NAME</f>
        <v>Union Pacific Railroad</v>
      </c>
      <c r="F283" s="1" t="s">
        <v>47283</v>
      </c>
      <c r="G283" s="6">
        <f>E1L217C2</f>
        <v>5.302057677450412E-2</v>
      </c>
    </row>
    <row r="284" spans="1:7" x14ac:dyDescent="0.3">
      <c r="A284" s="11">
        <f>CURRENT_YEAR</f>
        <v>2023</v>
      </c>
      <c r="B284" s="11">
        <f>RRICC</f>
        <v>139300</v>
      </c>
      <c r="C284" s="7">
        <f>RR_ID</f>
        <v>7</v>
      </c>
      <c r="D284" s="1" t="str">
        <f>RR_SHORT_NAME</f>
        <v>UP</v>
      </c>
      <c r="E284" s="1" t="str">
        <f>RR_NAME</f>
        <v>Union Pacific Railroad</v>
      </c>
      <c r="F284" s="1" t="s">
        <v>47284</v>
      </c>
      <c r="G284" s="6">
        <f>E1L217C3</f>
        <v>1.8419594294814045E-4</v>
      </c>
    </row>
    <row r="285" spans="1:7" x14ac:dyDescent="0.3">
      <c r="A285" s="11">
        <f>CURRENT_YEAR</f>
        <v>2023</v>
      </c>
      <c r="B285" s="11">
        <f>RRICC</f>
        <v>139300</v>
      </c>
      <c r="C285" s="7">
        <f>RR_ID</f>
        <v>7</v>
      </c>
      <c r="D285" s="1" t="str">
        <f>RR_SHORT_NAME</f>
        <v>UP</v>
      </c>
      <c r="E285" s="1" t="str">
        <f>RR_NAME</f>
        <v>Union Pacific Railroad</v>
      </c>
      <c r="F285" s="1" t="s">
        <v>47285</v>
      </c>
      <c r="G285" s="6">
        <f>E1L217C4</f>
        <v>0</v>
      </c>
    </row>
    <row r="286" spans="1:7" x14ac:dyDescent="0.3">
      <c r="A286" s="11">
        <f>CURRENT_YEAR</f>
        <v>2023</v>
      </c>
      <c r="B286" s="11">
        <f>RRICC</f>
        <v>139300</v>
      </c>
      <c r="C286" s="7">
        <f>RR_ID</f>
        <v>7</v>
      </c>
      <c r="D286" s="1" t="str">
        <f>RR_SHORT_NAME</f>
        <v>UP</v>
      </c>
      <c r="E286" s="1" t="str">
        <f>RR_NAME</f>
        <v>Union Pacific Railroad</v>
      </c>
      <c r="F286" s="1" t="s">
        <v>47286</v>
      </c>
      <c r="G286" s="6">
        <f>E1L217C5</f>
        <v>0.13785349961371077</v>
      </c>
    </row>
    <row r="287" spans="1:7" x14ac:dyDescent="0.3">
      <c r="A287" s="11">
        <f>CURRENT_YEAR</f>
        <v>2023</v>
      </c>
      <c r="B287" s="11">
        <f>RRICC</f>
        <v>139300</v>
      </c>
      <c r="C287" s="7">
        <f>RR_ID</f>
        <v>7</v>
      </c>
      <c r="D287" s="1" t="str">
        <f>RR_SHORT_NAME</f>
        <v>UP</v>
      </c>
      <c r="E287" s="1" t="str">
        <f>RR_NAME</f>
        <v>Union Pacific Railroad</v>
      </c>
      <c r="F287" s="1" t="s">
        <v>47287</v>
      </c>
      <c r="G287" s="6">
        <f>E1L217C6</f>
        <v>4.7890945166516541E-4</v>
      </c>
    </row>
    <row r="288" spans="1:7" x14ac:dyDescent="0.3">
      <c r="A288" s="11">
        <f>CURRENT_YEAR</f>
        <v>2023</v>
      </c>
      <c r="B288" s="11">
        <f>RRICC</f>
        <v>139300</v>
      </c>
      <c r="C288" s="7">
        <f>RR_ID</f>
        <v>7</v>
      </c>
      <c r="D288" s="1" t="str">
        <f>RR_SHORT_NAME</f>
        <v>UP</v>
      </c>
      <c r="E288" s="1" t="str">
        <f>RR_NAME</f>
        <v>Union Pacific Railroad</v>
      </c>
      <c r="F288" s="1" t="s">
        <v>47288</v>
      </c>
      <c r="G288" s="6">
        <f>E1L217C7</f>
        <v>0</v>
      </c>
    </row>
    <row r="289" spans="1:7" x14ac:dyDescent="0.3">
      <c r="A289" s="11">
        <f>CURRENT_YEAR</f>
        <v>2023</v>
      </c>
      <c r="B289" s="11">
        <f>RRICC</f>
        <v>139300</v>
      </c>
      <c r="C289" s="7">
        <f>RR_ID</f>
        <v>7</v>
      </c>
      <c r="D289" s="1" t="str">
        <f>RR_SHORT_NAME</f>
        <v>UP</v>
      </c>
      <c r="E289" s="1" t="str">
        <f>RR_NAME</f>
        <v>Union Pacific Railroad</v>
      </c>
      <c r="F289" s="1" t="s">
        <v>47289</v>
      </c>
      <c r="G289" s="6">
        <f>E1L217C8</f>
        <v>51.056505256505929</v>
      </c>
    </row>
    <row r="290" spans="1:7" x14ac:dyDescent="0.3">
      <c r="A290" s="11">
        <f>CURRENT_YEAR</f>
        <v>2023</v>
      </c>
      <c r="B290" s="11">
        <f>RRICC</f>
        <v>139300</v>
      </c>
      <c r="C290" s="7">
        <f>RR_ID</f>
        <v>7</v>
      </c>
      <c r="D290" s="1" t="str">
        <f>RR_SHORT_NAME</f>
        <v>UP</v>
      </c>
      <c r="E290" s="1" t="str">
        <f>RR_NAME</f>
        <v>Union Pacific Railroad</v>
      </c>
      <c r="F290" s="1" t="s">
        <v>47290</v>
      </c>
      <c r="G290" s="6">
        <f>E1L217C9</f>
        <v>8.2428119452988748E-3</v>
      </c>
    </row>
    <row r="291" spans="1:7" x14ac:dyDescent="0.3">
      <c r="A291" s="11">
        <f>CURRENT_YEAR</f>
        <v>2023</v>
      </c>
      <c r="B291" s="11">
        <f>RRICC</f>
        <v>139300</v>
      </c>
      <c r="C291" s="7">
        <f>RR_ID</f>
        <v>7</v>
      </c>
      <c r="D291" s="1" t="str">
        <f>RR_SHORT_NAME</f>
        <v>UP</v>
      </c>
      <c r="E291" s="1" t="str">
        <f>RR_NAME</f>
        <v>Union Pacific Railroad</v>
      </c>
      <c r="F291" s="1" t="s">
        <v>47291</v>
      </c>
      <c r="G291" s="6">
        <f>E1L217C10</f>
        <v>0</v>
      </c>
    </row>
    <row r="292" spans="1:7" x14ac:dyDescent="0.3">
      <c r="A292" s="11">
        <f>CURRENT_YEAR</f>
        <v>2023</v>
      </c>
      <c r="B292" s="11">
        <f>RRICC</f>
        <v>139300</v>
      </c>
      <c r="C292" s="7">
        <f>RR_ID</f>
        <v>7</v>
      </c>
      <c r="D292" s="1" t="str">
        <f>RR_SHORT_NAME</f>
        <v>UP</v>
      </c>
      <c r="E292" s="1" t="str">
        <f>RR_NAME</f>
        <v>Union Pacific Railroad</v>
      </c>
      <c r="F292" s="1" t="s">
        <v>47292</v>
      </c>
      <c r="G292" s="6">
        <f>E1L217C11</f>
        <v>51.056505256505929</v>
      </c>
    </row>
    <row r="293" spans="1:7" x14ac:dyDescent="0.3">
      <c r="A293" s="11">
        <f>CURRENT_YEAR</f>
        <v>2023</v>
      </c>
      <c r="B293" s="11">
        <f>RRICC</f>
        <v>139300</v>
      </c>
      <c r="C293" s="7">
        <f>RR_ID</f>
        <v>7</v>
      </c>
      <c r="D293" s="1" t="str">
        <f>RR_SHORT_NAME</f>
        <v>UP</v>
      </c>
      <c r="E293" s="1" t="str">
        <f>RR_NAME</f>
        <v>Union Pacific Railroad</v>
      </c>
      <c r="F293" s="1" t="s">
        <v>47293</v>
      </c>
      <c r="G293" s="6">
        <f>E1L217C12</f>
        <v>8.2428119452988731E-3</v>
      </c>
    </row>
    <row r="294" spans="1:7" x14ac:dyDescent="0.3">
      <c r="A294" s="11">
        <f>CURRENT_YEAR</f>
        <v>2023</v>
      </c>
      <c r="B294" s="11">
        <f>RRICC</f>
        <v>139300</v>
      </c>
      <c r="C294" s="7">
        <f>RR_ID</f>
        <v>7</v>
      </c>
      <c r="D294" s="1" t="str">
        <f>RR_SHORT_NAME</f>
        <v>UP</v>
      </c>
      <c r="E294" s="1" t="str">
        <f>RR_NAME</f>
        <v>Union Pacific Railroad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2023</v>
      </c>
      <c r="B295" s="11">
        <f>RRICC</f>
        <v>139300</v>
      </c>
      <c r="C295" s="7">
        <f>RR_ID</f>
        <v>7</v>
      </c>
      <c r="D295" s="1" t="str">
        <f>RR_SHORT_NAME</f>
        <v>UP</v>
      </c>
      <c r="E295" s="1" t="str">
        <f>RR_NAME</f>
        <v>Union Pacific Railroad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2023</v>
      </c>
      <c r="B296" s="11">
        <f>RRICC</f>
        <v>139300</v>
      </c>
      <c r="C296" s="7">
        <f>RR_ID</f>
        <v>7</v>
      </c>
      <c r="D296" s="1" t="str">
        <f>RR_SHORT_NAME</f>
        <v>UP</v>
      </c>
      <c r="E296" s="1" t="str">
        <f>RR_NAME</f>
        <v>Union Pacific Railroad</v>
      </c>
      <c r="F296" s="1" t="s">
        <v>47296</v>
      </c>
      <c r="G296" s="6">
        <f>E1L218C2</f>
        <v>0.13012266403306053</v>
      </c>
    </row>
    <row r="297" spans="1:7" x14ac:dyDescent="0.3">
      <c r="A297" s="11">
        <f>CURRENT_YEAR</f>
        <v>2023</v>
      </c>
      <c r="B297" s="11">
        <f>RRICC</f>
        <v>139300</v>
      </c>
      <c r="C297" s="7">
        <f>RR_ID</f>
        <v>7</v>
      </c>
      <c r="D297" s="1" t="str">
        <f>RR_SHORT_NAME</f>
        <v>UP</v>
      </c>
      <c r="E297" s="1" t="str">
        <f>RR_NAME</f>
        <v>Union Pacific Railroad</v>
      </c>
      <c r="F297" s="1" t="s">
        <v>47297</v>
      </c>
      <c r="G297" s="6">
        <f>E1L218C3</f>
        <v>0.15081379742888892</v>
      </c>
    </row>
    <row r="298" spans="1:7" x14ac:dyDescent="0.3">
      <c r="A298" s="11">
        <f>CURRENT_YEAR</f>
        <v>2023</v>
      </c>
      <c r="B298" s="11">
        <f>RRICC</f>
        <v>139300</v>
      </c>
      <c r="C298" s="7">
        <f>RR_ID</f>
        <v>7</v>
      </c>
      <c r="D298" s="1" t="str">
        <f>RR_SHORT_NAME</f>
        <v>UP</v>
      </c>
      <c r="E298" s="1" t="str">
        <f>RR_NAME</f>
        <v>Union Pacific Railroad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2023</v>
      </c>
      <c r="B299" s="11">
        <f>RRICC</f>
        <v>139300</v>
      </c>
      <c r="C299" s="7">
        <f>RR_ID</f>
        <v>7</v>
      </c>
      <c r="D299" s="1" t="str">
        <f>RR_SHORT_NAME</f>
        <v>UP</v>
      </c>
      <c r="E299" s="1" t="str">
        <f>RR_NAME</f>
        <v>Union Pacific Railroad</v>
      </c>
      <c r="F299" s="1" t="s">
        <v>47299</v>
      </c>
      <c r="G299" s="6">
        <f>E1L218C5</f>
        <v>0.33831892648595741</v>
      </c>
    </row>
    <row r="300" spans="1:7" x14ac:dyDescent="0.3">
      <c r="A300" s="11">
        <f>CURRENT_YEAR</f>
        <v>2023</v>
      </c>
      <c r="B300" s="11">
        <f>RRICC</f>
        <v>139300</v>
      </c>
      <c r="C300" s="7">
        <f>RR_ID</f>
        <v>7</v>
      </c>
      <c r="D300" s="1" t="str">
        <f>RR_SHORT_NAME</f>
        <v>UP</v>
      </c>
      <c r="E300" s="1" t="str">
        <f>RR_NAME</f>
        <v>Union Pacific Railroad</v>
      </c>
      <c r="F300" s="1" t="s">
        <v>47300</v>
      </c>
      <c r="G300" s="6">
        <f>E1L218C6</f>
        <v>0.39211587331511116</v>
      </c>
    </row>
    <row r="301" spans="1:7" x14ac:dyDescent="0.3">
      <c r="A301" s="11">
        <f>CURRENT_YEAR</f>
        <v>2023</v>
      </c>
      <c r="B301" s="11">
        <f>RRICC</f>
        <v>139300</v>
      </c>
      <c r="C301" s="7">
        <f>RR_ID</f>
        <v>7</v>
      </c>
      <c r="D301" s="1" t="str">
        <f>RR_SHORT_NAME</f>
        <v>UP</v>
      </c>
      <c r="E301" s="1" t="str">
        <f>RR_NAME</f>
        <v>Union Pacific Railroad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2023</v>
      </c>
      <c r="B302" s="11">
        <f>RRICC</f>
        <v>139300</v>
      </c>
      <c r="C302" s="7">
        <f>RR_ID</f>
        <v>7</v>
      </c>
      <c r="D302" s="1" t="str">
        <f>RR_SHORT_NAME</f>
        <v>UP</v>
      </c>
      <c r="E302" s="1" t="str">
        <f>RR_NAME</f>
        <v>Union Pacific Railroad</v>
      </c>
      <c r="F302" s="1" t="s">
        <v>47302</v>
      </c>
      <c r="G302" s="6">
        <f>E1L218C8</f>
        <v>7.0040798917425757</v>
      </c>
    </row>
    <row r="303" spans="1:7" x14ac:dyDescent="0.3">
      <c r="A303" s="11">
        <f>CURRENT_YEAR</f>
        <v>2023</v>
      </c>
      <c r="B303" s="11">
        <f>RRICC</f>
        <v>139300</v>
      </c>
      <c r="C303" s="7">
        <f>RR_ID</f>
        <v>7</v>
      </c>
      <c r="D303" s="1" t="str">
        <f>RR_SHORT_NAME</f>
        <v>UP</v>
      </c>
      <c r="E303" s="1" t="str">
        <f>RR_NAME</f>
        <v>Union Pacific Railroad</v>
      </c>
      <c r="F303" s="1" t="s">
        <v>47303</v>
      </c>
      <c r="G303" s="6">
        <f>E1L218C9</f>
        <v>9.2343765245868035</v>
      </c>
    </row>
    <row r="304" spans="1:7" x14ac:dyDescent="0.3">
      <c r="A304" s="11">
        <f>CURRENT_YEAR</f>
        <v>2023</v>
      </c>
      <c r="B304" s="11">
        <f>RRICC</f>
        <v>139300</v>
      </c>
      <c r="C304" s="7">
        <f>RR_ID</f>
        <v>7</v>
      </c>
      <c r="D304" s="1" t="str">
        <f>RR_SHORT_NAME</f>
        <v>UP</v>
      </c>
      <c r="E304" s="1" t="str">
        <f>RR_NAME</f>
        <v>Union Pacific Railroad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2023</v>
      </c>
      <c r="B305" s="11">
        <f>RRICC</f>
        <v>139300</v>
      </c>
      <c r="C305" s="7">
        <f>RR_ID</f>
        <v>7</v>
      </c>
      <c r="D305" s="1" t="str">
        <f>RR_SHORT_NAME</f>
        <v>UP</v>
      </c>
      <c r="E305" s="1" t="str">
        <f>RR_NAME</f>
        <v>Union Pacific Railroad</v>
      </c>
      <c r="F305" s="1" t="s">
        <v>47305</v>
      </c>
      <c r="G305" s="6">
        <f>E1L218C11</f>
        <v>7.0040798917425757</v>
      </c>
    </row>
    <row r="306" spans="1:7" x14ac:dyDescent="0.3">
      <c r="A306" s="11">
        <f>CURRENT_YEAR</f>
        <v>2023</v>
      </c>
      <c r="B306" s="11">
        <f>RRICC</f>
        <v>139300</v>
      </c>
      <c r="C306" s="7">
        <f>RR_ID</f>
        <v>7</v>
      </c>
      <c r="D306" s="1" t="str">
        <f>RR_SHORT_NAME</f>
        <v>UP</v>
      </c>
      <c r="E306" s="1" t="str">
        <f>RR_NAME</f>
        <v>Union Pacific Railroad</v>
      </c>
      <c r="F306" s="1" t="s">
        <v>47306</v>
      </c>
      <c r="G306" s="6">
        <f>E1L218C12</f>
        <v>9.2343765245868035</v>
      </c>
    </row>
    <row r="307" spans="1:7" x14ac:dyDescent="0.3">
      <c r="A307" s="11">
        <f>CURRENT_YEAR</f>
        <v>2023</v>
      </c>
      <c r="B307" s="11">
        <f>RRICC</f>
        <v>139300</v>
      </c>
      <c r="C307" s="7">
        <f>RR_ID</f>
        <v>7</v>
      </c>
      <c r="D307" s="1" t="str">
        <f>RR_SHORT_NAME</f>
        <v>UP</v>
      </c>
      <c r="E307" s="1" t="str">
        <f>RR_NAME</f>
        <v>Union Pacific Railroad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2023</v>
      </c>
      <c r="B308" s="11">
        <f>RRICC</f>
        <v>139300</v>
      </c>
      <c r="C308" s="7">
        <f>RR_ID</f>
        <v>7</v>
      </c>
      <c r="D308" s="1" t="str">
        <f>RR_SHORT_NAME</f>
        <v>UP</v>
      </c>
      <c r="E308" s="1" t="str">
        <f>RR_NAME</f>
        <v>Union Pacific Railroad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2023</v>
      </c>
      <c r="B309" s="11">
        <f>RRICC</f>
        <v>139300</v>
      </c>
      <c r="C309" s="7">
        <f>RR_ID</f>
        <v>7</v>
      </c>
      <c r="D309" s="1" t="str">
        <f>RR_SHORT_NAME</f>
        <v>UP</v>
      </c>
      <c r="E309" s="1" t="str">
        <f>RR_NAME</f>
        <v>Union Pacific Railroad</v>
      </c>
      <c r="F309" s="1" t="s">
        <v>47309</v>
      </c>
      <c r="G309" s="6">
        <f>E1L219C2</f>
        <v>1.3863968505692112E-6</v>
      </c>
    </row>
    <row r="310" spans="1:7" x14ac:dyDescent="0.3">
      <c r="A310" s="11">
        <f>CURRENT_YEAR</f>
        <v>2023</v>
      </c>
      <c r="B310" s="11">
        <f>RRICC</f>
        <v>139300</v>
      </c>
      <c r="C310" s="7">
        <f>RR_ID</f>
        <v>7</v>
      </c>
      <c r="D310" s="1" t="str">
        <f>RR_SHORT_NAME</f>
        <v>UP</v>
      </c>
      <c r="E310" s="1" t="str">
        <f>RR_NAME</f>
        <v>Union Pacific Railroad</v>
      </c>
      <c r="F310" s="1" t="s">
        <v>47310</v>
      </c>
      <c r="G310" s="6">
        <f>E1L219C3</f>
        <v>-7.5846639167275473E-7</v>
      </c>
    </row>
    <row r="311" spans="1:7" x14ac:dyDescent="0.3">
      <c r="A311" s="11">
        <f>CURRENT_YEAR</f>
        <v>2023</v>
      </c>
      <c r="B311" s="11">
        <f>RRICC</f>
        <v>139300</v>
      </c>
      <c r="C311" s="7">
        <f>RR_ID</f>
        <v>7</v>
      </c>
      <c r="D311" s="1" t="str">
        <f>RR_SHORT_NAME</f>
        <v>UP</v>
      </c>
      <c r="E311" s="1" t="str">
        <f>RR_NAME</f>
        <v>Union Pacific Railroad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2023</v>
      </c>
      <c r="B312" s="11">
        <f>RRICC</f>
        <v>139300</v>
      </c>
      <c r="C312" s="7">
        <f>RR_ID</f>
        <v>7</v>
      </c>
      <c r="D312" s="1" t="str">
        <f>RR_SHORT_NAME</f>
        <v>UP</v>
      </c>
      <c r="E312" s="1" t="str">
        <f>RR_NAME</f>
        <v>Union Pacific Railroad</v>
      </c>
      <c r="F312" s="1" t="s">
        <v>47312</v>
      </c>
      <c r="G312" s="6">
        <f>E1L219C5</f>
        <v>3.6046318114799467E-6</v>
      </c>
    </row>
    <row r="313" spans="1:7" x14ac:dyDescent="0.3">
      <c r="A313" s="11">
        <f>CURRENT_YEAR</f>
        <v>2023</v>
      </c>
      <c r="B313" s="11">
        <f>RRICC</f>
        <v>139300</v>
      </c>
      <c r="C313" s="7">
        <f>RR_ID</f>
        <v>7</v>
      </c>
      <c r="D313" s="1" t="str">
        <f>RR_SHORT_NAME</f>
        <v>UP</v>
      </c>
      <c r="E313" s="1" t="str">
        <f>RR_NAME</f>
        <v>Union Pacific Railroad</v>
      </c>
      <c r="F313" s="1" t="s">
        <v>47313</v>
      </c>
      <c r="G313" s="6">
        <f>E1L219C6</f>
        <v>-1.9720126183491603E-6</v>
      </c>
    </row>
    <row r="314" spans="1:7" x14ac:dyDescent="0.3">
      <c r="A314" s="11">
        <f>CURRENT_YEAR</f>
        <v>2023</v>
      </c>
      <c r="B314" s="11">
        <f>RRICC</f>
        <v>139300</v>
      </c>
      <c r="C314" s="7">
        <f>RR_ID</f>
        <v>7</v>
      </c>
      <c r="D314" s="1" t="str">
        <f>RR_SHORT_NAME</f>
        <v>UP</v>
      </c>
      <c r="E314" s="1" t="str">
        <f>RR_NAME</f>
        <v>Union Pacific Railroad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2023</v>
      </c>
      <c r="B315" s="11">
        <f>RRICC</f>
        <v>139300</v>
      </c>
      <c r="C315" s="7">
        <f>RR_ID</f>
        <v>7</v>
      </c>
      <c r="D315" s="1" t="str">
        <f>RR_SHORT_NAME</f>
        <v>UP</v>
      </c>
      <c r="E315" s="1" t="str">
        <f>RR_NAME</f>
        <v>Union Pacific Railroad</v>
      </c>
      <c r="F315" s="1" t="s">
        <v>47315</v>
      </c>
      <c r="G315" s="6">
        <f>E1L219C8</f>
        <v>2.0134048850362722E-4</v>
      </c>
    </row>
    <row r="316" spans="1:7" x14ac:dyDescent="0.3">
      <c r="A316" s="11">
        <f>CURRENT_YEAR</f>
        <v>2023</v>
      </c>
      <c r="B316" s="11">
        <f>RRICC</f>
        <v>139300</v>
      </c>
      <c r="C316" s="7">
        <f>RR_ID</f>
        <v>7</v>
      </c>
      <c r="D316" s="1" t="str">
        <f>RR_SHORT_NAME</f>
        <v>UP</v>
      </c>
      <c r="E316" s="1" t="str">
        <f>RR_NAME</f>
        <v>Union Pacific Railroad</v>
      </c>
      <c r="F316" s="1" t="s">
        <v>47316</v>
      </c>
      <c r="G316" s="6">
        <f>E1L219C9</f>
        <v>-1.1112908576353181E-4</v>
      </c>
    </row>
    <row r="317" spans="1:7" x14ac:dyDescent="0.3">
      <c r="A317" s="11">
        <f>CURRENT_YEAR</f>
        <v>2023</v>
      </c>
      <c r="B317" s="11">
        <f>RRICC</f>
        <v>139300</v>
      </c>
      <c r="C317" s="7">
        <f>RR_ID</f>
        <v>7</v>
      </c>
      <c r="D317" s="1" t="str">
        <f>RR_SHORT_NAME</f>
        <v>UP</v>
      </c>
      <c r="E317" s="1" t="str">
        <f>RR_NAME</f>
        <v>Union Pacific Railroad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2023</v>
      </c>
      <c r="B318" s="11">
        <f>RRICC</f>
        <v>139300</v>
      </c>
      <c r="C318" s="7">
        <f>RR_ID</f>
        <v>7</v>
      </c>
      <c r="D318" s="1" t="str">
        <f>RR_SHORT_NAME</f>
        <v>UP</v>
      </c>
      <c r="E318" s="1" t="str">
        <f>RR_NAME</f>
        <v>Union Pacific Railroad</v>
      </c>
      <c r="F318" s="1" t="s">
        <v>47318</v>
      </c>
      <c r="G318" s="6">
        <f>E1L219C11</f>
        <v>2.0134048850362722E-4</v>
      </c>
    </row>
    <row r="319" spans="1:7" x14ac:dyDescent="0.3">
      <c r="A319" s="11">
        <f>CURRENT_YEAR</f>
        <v>2023</v>
      </c>
      <c r="B319" s="11">
        <f>RRICC</f>
        <v>139300</v>
      </c>
      <c r="C319" s="7">
        <f>RR_ID</f>
        <v>7</v>
      </c>
      <c r="D319" s="1" t="str">
        <f>RR_SHORT_NAME</f>
        <v>UP</v>
      </c>
      <c r="E319" s="1" t="str">
        <f>RR_NAME</f>
        <v>Union Pacific Railroad</v>
      </c>
      <c r="F319" s="1" t="s">
        <v>47319</v>
      </c>
      <c r="G319" s="6">
        <f>E1L219C12</f>
        <v>-1.1112908576353183E-4</v>
      </c>
    </row>
    <row r="320" spans="1:7" x14ac:dyDescent="0.3">
      <c r="A320" s="11">
        <f>CURRENT_YEAR</f>
        <v>2023</v>
      </c>
      <c r="B320" s="11">
        <f>RRICC</f>
        <v>139300</v>
      </c>
      <c r="C320" s="7">
        <f>RR_ID</f>
        <v>7</v>
      </c>
      <c r="D320" s="1" t="str">
        <f>RR_SHORT_NAME</f>
        <v>UP</v>
      </c>
      <c r="E320" s="1" t="str">
        <f>RR_NAME</f>
        <v>Union Pacific Railroad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2023</v>
      </c>
      <c r="B321" s="11">
        <f>RRICC</f>
        <v>139300</v>
      </c>
      <c r="C321" s="7">
        <f>RR_ID</f>
        <v>7</v>
      </c>
      <c r="D321" s="1" t="str">
        <f>RR_SHORT_NAME</f>
        <v>UP</v>
      </c>
      <c r="E321" s="1" t="str">
        <f>RR_NAME</f>
        <v>Union Pacific Railroad</v>
      </c>
      <c r="F321" s="1" t="s">
        <v>47321</v>
      </c>
      <c r="G321" s="6">
        <f>E1L220C1</f>
        <v>4.141482354267681E-2</v>
      </c>
    </row>
    <row r="322" spans="1:7" x14ac:dyDescent="0.3">
      <c r="A322" s="11">
        <f>CURRENT_YEAR</f>
        <v>2023</v>
      </c>
      <c r="B322" s="11">
        <f>RRICC</f>
        <v>139300</v>
      </c>
      <c r="C322" s="7">
        <f>RR_ID</f>
        <v>7</v>
      </c>
      <c r="D322" s="1" t="str">
        <f>RR_SHORT_NAME</f>
        <v>UP</v>
      </c>
      <c r="E322" s="1" t="str">
        <f>RR_NAME</f>
        <v>Union Pacific Railroad</v>
      </c>
      <c r="F322" s="1" t="s">
        <v>47322</v>
      </c>
      <c r="G322" s="6">
        <f>E1L220C2</f>
        <v>4.4380846937518738E-2</v>
      </c>
    </row>
    <row r="323" spans="1:7" x14ac:dyDescent="0.3">
      <c r="A323" s="11">
        <f>CURRENT_YEAR</f>
        <v>2023</v>
      </c>
      <c r="B323" s="11">
        <f>RRICC</f>
        <v>139300</v>
      </c>
      <c r="C323" s="7">
        <f>RR_ID</f>
        <v>7</v>
      </c>
      <c r="D323" s="1" t="str">
        <f>RR_SHORT_NAME</f>
        <v>UP</v>
      </c>
      <c r="E323" s="1" t="str">
        <f>RR_NAME</f>
        <v>Union Pacific Railroad</v>
      </c>
      <c r="F323" s="1" t="s">
        <v>47323</v>
      </c>
      <c r="G323" s="6">
        <f>E1L220C3</f>
        <v>3.2130260646419481E-2</v>
      </c>
    </row>
    <row r="324" spans="1:7" x14ac:dyDescent="0.3">
      <c r="A324" s="11">
        <f>CURRENT_YEAR</f>
        <v>2023</v>
      </c>
      <c r="B324" s="11">
        <f>RRICC</f>
        <v>139300</v>
      </c>
      <c r="C324" s="7">
        <f>RR_ID</f>
        <v>7</v>
      </c>
      <c r="D324" s="1" t="str">
        <f>RR_SHORT_NAME</f>
        <v>UP</v>
      </c>
      <c r="E324" s="1" t="str">
        <f>RR_NAME</f>
        <v>Union Pacific Railroad</v>
      </c>
      <c r="F324" s="1" t="s">
        <v>47324</v>
      </c>
      <c r="G324" s="6">
        <f>E1L220C4</f>
        <v>9.242042911979223E-2</v>
      </c>
    </row>
    <row r="325" spans="1:7" x14ac:dyDescent="0.3">
      <c r="A325" s="11">
        <f>CURRENT_YEAR</f>
        <v>2023</v>
      </c>
      <c r="B325" s="11">
        <f>RRICC</f>
        <v>139300</v>
      </c>
      <c r="C325" s="7">
        <f>RR_ID</f>
        <v>7</v>
      </c>
      <c r="D325" s="1" t="str">
        <f>RR_SHORT_NAME</f>
        <v>UP</v>
      </c>
      <c r="E325" s="1" t="str">
        <f>RR_NAME</f>
        <v>Union Pacific Railroad</v>
      </c>
      <c r="F325" s="1" t="s">
        <v>47325</v>
      </c>
      <c r="G325" s="6">
        <f>E1L220C5</f>
        <v>0.13920674712830919</v>
      </c>
    </row>
    <row r="326" spans="1:7" x14ac:dyDescent="0.3">
      <c r="A326" s="11">
        <f>CURRENT_YEAR</f>
        <v>2023</v>
      </c>
      <c r="B326" s="11">
        <f>RRICC</f>
        <v>139300</v>
      </c>
      <c r="C326" s="7">
        <f>RR_ID</f>
        <v>7</v>
      </c>
      <c r="D326" s="1" t="str">
        <f>RR_SHORT_NAME</f>
        <v>UP</v>
      </c>
      <c r="E326" s="1" t="str">
        <f>RR_NAME</f>
        <v>Union Pacific Railroad</v>
      </c>
      <c r="F326" s="1" t="s">
        <v>47326</v>
      </c>
      <c r="G326" s="6">
        <f>E1L220C6</f>
        <v>9.9238769889701456E-2</v>
      </c>
    </row>
    <row r="327" spans="1:7" x14ac:dyDescent="0.3">
      <c r="A327" s="11">
        <f>CURRENT_YEAR</f>
        <v>2023</v>
      </c>
      <c r="B327" s="11">
        <f>RRICC</f>
        <v>139300</v>
      </c>
      <c r="C327" s="7">
        <f>RR_ID</f>
        <v>7</v>
      </c>
      <c r="D327" s="1" t="str">
        <f>RR_SHORT_NAME</f>
        <v>UP</v>
      </c>
      <c r="E327" s="1" t="str">
        <f>RR_NAME</f>
        <v>Union Pacific Railroad</v>
      </c>
      <c r="F327" s="1" t="s">
        <v>47327</v>
      </c>
      <c r="G327" s="6">
        <f>E1L220C7</f>
        <v>5.0096512203764689</v>
      </c>
    </row>
    <row r="328" spans="1:7" x14ac:dyDescent="0.3">
      <c r="A328" s="11">
        <f>CURRENT_YEAR</f>
        <v>2023</v>
      </c>
      <c r="B328" s="11">
        <f>RRICC</f>
        <v>139300</v>
      </c>
      <c r="C328" s="7">
        <f>RR_ID</f>
        <v>7</v>
      </c>
      <c r="D328" s="1" t="str">
        <f>RR_SHORT_NAME</f>
        <v>UP</v>
      </c>
      <c r="E328" s="1" t="str">
        <f>RR_NAME</f>
        <v>Union Pacific Railroad</v>
      </c>
      <c r="F328" s="1" t="s">
        <v>47328</v>
      </c>
      <c r="G328" s="6">
        <f>E1L220C8</f>
        <v>14.242545530810556</v>
      </c>
    </row>
    <row r="329" spans="1:7" x14ac:dyDescent="0.3">
      <c r="A329" s="11">
        <f>CURRENT_YEAR</f>
        <v>2023</v>
      </c>
      <c r="B329" s="11">
        <f>RRICC</f>
        <v>139300</v>
      </c>
      <c r="C329" s="7">
        <f>RR_ID</f>
        <v>7</v>
      </c>
      <c r="D329" s="1" t="str">
        <f>RR_SHORT_NAME</f>
        <v>UP</v>
      </c>
      <c r="E329" s="1" t="str">
        <f>RR_NAME</f>
        <v>Union Pacific Railroad</v>
      </c>
      <c r="F329" s="1" t="s">
        <v>47329</v>
      </c>
      <c r="G329" s="6">
        <f>E1L220C9</f>
        <v>5.3480644764453276</v>
      </c>
    </row>
    <row r="330" spans="1:7" x14ac:dyDescent="0.3">
      <c r="A330" s="11">
        <f>CURRENT_YEAR</f>
        <v>2023</v>
      </c>
      <c r="B330" s="11">
        <f>RRICC</f>
        <v>139300</v>
      </c>
      <c r="C330" s="7">
        <f>RR_ID</f>
        <v>7</v>
      </c>
      <c r="D330" s="1" t="str">
        <f>RR_SHORT_NAME</f>
        <v>UP</v>
      </c>
      <c r="E330" s="1" t="str">
        <f>RR_NAME</f>
        <v>Union Pacific Railroad</v>
      </c>
      <c r="F330" s="1" t="s">
        <v>47330</v>
      </c>
      <c r="G330" s="6">
        <f>E1L220C10</f>
        <v>3.7993014476029181</v>
      </c>
    </row>
    <row r="331" spans="1:7" x14ac:dyDescent="0.3">
      <c r="A331" s="11">
        <f>CURRENT_YEAR</f>
        <v>2023</v>
      </c>
      <c r="B331" s="11">
        <f>RRICC</f>
        <v>139300</v>
      </c>
      <c r="C331" s="7">
        <f>RR_ID</f>
        <v>7</v>
      </c>
      <c r="D331" s="1" t="str">
        <f>RR_SHORT_NAME</f>
        <v>UP</v>
      </c>
      <c r="E331" s="1" t="str">
        <f>RR_NAME</f>
        <v>Union Pacific Railroad</v>
      </c>
      <c r="F331" s="1" t="s">
        <v>47331</v>
      </c>
      <c r="G331" s="6">
        <f>E1L220C11</f>
        <v>14.309903644402345</v>
      </c>
    </row>
    <row r="332" spans="1:7" x14ac:dyDescent="0.3">
      <c r="A332" s="11">
        <f>CURRENT_YEAR</f>
        <v>2023</v>
      </c>
      <c r="B332" s="11">
        <f>RRICC</f>
        <v>139300</v>
      </c>
      <c r="C332" s="7">
        <f>RR_ID</f>
        <v>7</v>
      </c>
      <c r="D332" s="1" t="str">
        <f>RR_SHORT_NAME</f>
        <v>UP</v>
      </c>
      <c r="E332" s="1" t="str">
        <f>RR_NAME</f>
        <v>Union Pacific Railroad</v>
      </c>
      <c r="F332" s="1" t="s">
        <v>47332</v>
      </c>
      <c r="G332" s="6">
        <f>E1L220C12</f>
        <v>4.5406924925868717</v>
      </c>
    </row>
    <row r="333" spans="1:7" x14ac:dyDescent="0.3">
      <c r="A333" s="11">
        <f>CURRENT_YEAR</f>
        <v>2023</v>
      </c>
      <c r="B333" s="11">
        <f>RRICC</f>
        <v>139300</v>
      </c>
      <c r="C333" s="7">
        <f>RR_ID</f>
        <v>7</v>
      </c>
      <c r="D333" s="1" t="str">
        <f>RR_SHORT_NAME</f>
        <v>UP</v>
      </c>
      <c r="E333" s="1" t="str">
        <f>RR_NAME</f>
        <v>Union Pacific Railroad</v>
      </c>
      <c r="F333" s="1" t="s">
        <v>47333</v>
      </c>
      <c r="G333" s="6">
        <f>E1L220C13</f>
        <v>6.6837751109619342E-2</v>
      </c>
    </row>
    <row r="334" spans="1:7" x14ac:dyDescent="0.3">
      <c r="A334" s="11">
        <f>CURRENT_YEAR</f>
        <v>2023</v>
      </c>
      <c r="B334" s="11">
        <f>RRICC</f>
        <v>139300</v>
      </c>
      <c r="C334" s="7">
        <f>RR_ID</f>
        <v>7</v>
      </c>
      <c r="D334" s="1" t="str">
        <f>RR_SHORT_NAME</f>
        <v>UP</v>
      </c>
      <c r="E334" s="1" t="str">
        <f>RR_NAME</f>
        <v>Union Pacific Railroad</v>
      </c>
      <c r="F334" s="1" t="s">
        <v>47334</v>
      </c>
      <c r="G334" s="6">
        <f>E1L221C1</f>
        <v>8.76794310241533E-3</v>
      </c>
    </row>
    <row r="335" spans="1:7" x14ac:dyDescent="0.3">
      <c r="A335" s="11">
        <f>CURRENT_YEAR</f>
        <v>2023</v>
      </c>
      <c r="B335" s="11">
        <f>RRICC</f>
        <v>139300</v>
      </c>
      <c r="C335" s="7">
        <f>RR_ID</f>
        <v>7</v>
      </c>
      <c r="D335" s="1" t="str">
        <f>RR_SHORT_NAME</f>
        <v>UP</v>
      </c>
      <c r="E335" s="1" t="str">
        <f>RR_NAME</f>
        <v>Union Pacific Railroad</v>
      </c>
      <c r="F335" s="1" t="s">
        <v>47335</v>
      </c>
      <c r="G335" s="6">
        <f>E1L221C2</f>
        <v>0.16195282875105266</v>
      </c>
    </row>
    <row r="336" spans="1:7" x14ac:dyDescent="0.3">
      <c r="A336" s="11">
        <f>CURRENT_YEAR</f>
        <v>2023</v>
      </c>
      <c r="B336" s="11">
        <f>RRICC</f>
        <v>139300</v>
      </c>
      <c r="C336" s="7">
        <f>RR_ID</f>
        <v>7</v>
      </c>
      <c r="D336" s="1" t="str">
        <f>RR_SHORT_NAME</f>
        <v>UP</v>
      </c>
      <c r="E336" s="1" t="str">
        <f>RR_NAME</f>
        <v>Union Pacific Railroad</v>
      </c>
      <c r="F336" s="1" t="s">
        <v>47336</v>
      </c>
      <c r="G336" s="6">
        <f>E1L221C3</f>
        <v>0.15040678276190908</v>
      </c>
    </row>
    <row r="337" spans="1:7" x14ac:dyDescent="0.3">
      <c r="A337" s="11">
        <f>CURRENT_YEAR</f>
        <v>2023</v>
      </c>
      <c r="B337" s="11">
        <f>RRICC</f>
        <v>139300</v>
      </c>
      <c r="C337" s="7">
        <f>RR_ID</f>
        <v>7</v>
      </c>
      <c r="D337" s="1" t="str">
        <f>RR_SHORT_NAME</f>
        <v>UP</v>
      </c>
      <c r="E337" s="1" t="str">
        <f>RR_NAME</f>
        <v>Union Pacific Railroad</v>
      </c>
      <c r="F337" s="1" t="s">
        <v>47337</v>
      </c>
      <c r="G337" s="6">
        <f>E1L221C4</f>
        <v>2.2796652066279847E-2</v>
      </c>
    </row>
    <row r="338" spans="1:7" x14ac:dyDescent="0.3">
      <c r="A338" s="11">
        <f>CURRENT_YEAR</f>
        <v>2023</v>
      </c>
      <c r="B338" s="11">
        <f>RRICC</f>
        <v>139300</v>
      </c>
      <c r="C338" s="7">
        <f>RR_ID</f>
        <v>7</v>
      </c>
      <c r="D338" s="1" t="str">
        <f>RR_SHORT_NAME</f>
        <v>UP</v>
      </c>
      <c r="E338" s="1" t="str">
        <f>RR_NAME</f>
        <v>Union Pacific Railroad</v>
      </c>
      <c r="F338" s="1" t="s">
        <v>47338</v>
      </c>
      <c r="G338" s="6">
        <f>E1L221C5</f>
        <v>0.42107735475273689</v>
      </c>
    </row>
    <row r="339" spans="1:7" x14ac:dyDescent="0.3">
      <c r="A339" s="11">
        <f>CURRENT_YEAR</f>
        <v>2023</v>
      </c>
      <c r="B339" s="11">
        <f>RRICC</f>
        <v>139300</v>
      </c>
      <c r="C339" s="7">
        <f>RR_ID</f>
        <v>7</v>
      </c>
      <c r="D339" s="1" t="str">
        <f>RR_SHORT_NAME</f>
        <v>UP</v>
      </c>
      <c r="E339" s="1" t="str">
        <f>RR_NAME</f>
        <v>Union Pacific Railroad</v>
      </c>
      <c r="F339" s="1" t="s">
        <v>47339</v>
      </c>
      <c r="G339" s="6">
        <f>E1L221C6</f>
        <v>0.39105763518096359</v>
      </c>
    </row>
    <row r="340" spans="1:7" x14ac:dyDescent="0.3">
      <c r="A340" s="11">
        <f>CURRENT_YEAR</f>
        <v>2023</v>
      </c>
      <c r="B340" s="11">
        <f>RRICC</f>
        <v>139300</v>
      </c>
      <c r="C340" s="7">
        <f>RR_ID</f>
        <v>7</v>
      </c>
      <c r="D340" s="1" t="str">
        <f>RR_SHORT_NAME</f>
        <v>UP</v>
      </c>
      <c r="E340" s="1" t="str">
        <f>RR_NAME</f>
        <v>Union Pacific Railroad</v>
      </c>
      <c r="F340" s="1" t="s">
        <v>47340</v>
      </c>
      <c r="G340" s="6">
        <f>E1L221C7</f>
        <v>0.36603236931505206</v>
      </c>
    </row>
    <row r="341" spans="1:7" x14ac:dyDescent="0.3">
      <c r="A341" s="11">
        <f>CURRENT_YEAR</f>
        <v>2023</v>
      </c>
      <c r="B341" s="11">
        <f>RRICC</f>
        <v>139300</v>
      </c>
      <c r="C341" s="7">
        <f>RR_ID</f>
        <v>7</v>
      </c>
      <c r="D341" s="1" t="str">
        <f>RR_SHORT_NAME</f>
        <v>UP</v>
      </c>
      <c r="E341" s="1" t="str">
        <f>RR_NAME</f>
        <v>Union Pacific Railroad</v>
      </c>
      <c r="F341" s="1" t="s">
        <v>47341</v>
      </c>
      <c r="G341" s="6">
        <f>E1L221C8</f>
        <v>20.665120275291173</v>
      </c>
    </row>
    <row r="342" spans="1:7" x14ac:dyDescent="0.3">
      <c r="A342" s="11">
        <f>CURRENT_YEAR</f>
        <v>2023</v>
      </c>
      <c r="B342" s="11">
        <f>RRICC</f>
        <v>139300</v>
      </c>
      <c r="C342" s="7">
        <f>RR_ID</f>
        <v>7</v>
      </c>
      <c r="D342" s="1" t="str">
        <f>RR_SHORT_NAME</f>
        <v>UP</v>
      </c>
      <c r="E342" s="1" t="str">
        <f>RR_NAME</f>
        <v>Union Pacific Railroad</v>
      </c>
      <c r="F342" s="1" t="s">
        <v>47342</v>
      </c>
      <c r="G342" s="6">
        <f>E1L221C9</f>
        <v>9.206934242464925</v>
      </c>
    </row>
    <row r="343" spans="1:7" x14ac:dyDescent="0.3">
      <c r="A343" s="11">
        <f>CURRENT_YEAR</f>
        <v>2023</v>
      </c>
      <c r="B343" s="11">
        <f>RRICC</f>
        <v>139300</v>
      </c>
      <c r="C343" s="7">
        <f>RR_ID</f>
        <v>7</v>
      </c>
      <c r="D343" s="1" t="str">
        <f>RR_SHORT_NAME</f>
        <v>UP</v>
      </c>
      <c r="E343" s="1" t="str">
        <f>RR_NAME</f>
        <v>Union Pacific Railroad</v>
      </c>
      <c r="F343" s="1" t="s">
        <v>47343</v>
      </c>
      <c r="G343" s="6">
        <f>E1L221C10</f>
        <v>0.36603236931505212</v>
      </c>
    </row>
    <row r="344" spans="1:7" x14ac:dyDescent="0.3">
      <c r="A344" s="11">
        <f>CURRENT_YEAR</f>
        <v>2023</v>
      </c>
      <c r="B344" s="11">
        <f>RRICC</f>
        <v>139300</v>
      </c>
      <c r="C344" s="7">
        <f>RR_ID</f>
        <v>7</v>
      </c>
      <c r="D344" s="1" t="str">
        <f>RR_SHORT_NAME</f>
        <v>UP</v>
      </c>
      <c r="E344" s="1" t="str">
        <f>RR_NAME</f>
        <v>Union Pacific Railroad</v>
      </c>
      <c r="F344" s="1" t="s">
        <v>47344</v>
      </c>
      <c r="G344" s="6">
        <f>E1L221C11</f>
        <v>20.665120275291173</v>
      </c>
    </row>
    <row r="345" spans="1:7" x14ac:dyDescent="0.3">
      <c r="A345" s="11">
        <f>CURRENT_YEAR</f>
        <v>2023</v>
      </c>
      <c r="B345" s="11">
        <f>RRICC</f>
        <v>139300</v>
      </c>
      <c r="C345" s="7">
        <f>RR_ID</f>
        <v>7</v>
      </c>
      <c r="D345" s="1" t="str">
        <f>RR_SHORT_NAME</f>
        <v>UP</v>
      </c>
      <c r="E345" s="1" t="str">
        <f>RR_NAME</f>
        <v>Union Pacific Railroad</v>
      </c>
      <c r="F345" s="1" t="s">
        <v>47345</v>
      </c>
      <c r="G345" s="6">
        <f>E1L221C12</f>
        <v>9.206934242464925</v>
      </c>
    </row>
    <row r="346" spans="1:7" x14ac:dyDescent="0.3">
      <c r="A346" s="11">
        <f>CURRENT_YEAR</f>
        <v>2023</v>
      </c>
      <c r="B346" s="11">
        <f>RRICC</f>
        <v>139300</v>
      </c>
      <c r="C346" s="7">
        <f>RR_ID</f>
        <v>7</v>
      </c>
      <c r="D346" s="1" t="str">
        <f>RR_SHORT_NAME</f>
        <v>UP</v>
      </c>
      <c r="E346" s="1" t="str">
        <f>RR_NAME</f>
        <v>Union Pacific Railroad</v>
      </c>
      <c r="F346" s="1" t="s">
        <v>47346</v>
      </c>
      <c r="G346" s="6">
        <f>E1L221C13</f>
        <v>0.15026654927601077</v>
      </c>
    </row>
    <row r="347" spans="1:7" x14ac:dyDescent="0.3">
      <c r="A347" s="11">
        <f>CURRENT_YEAR</f>
        <v>2023</v>
      </c>
      <c r="B347" s="11">
        <f>RRICC</f>
        <v>139300</v>
      </c>
      <c r="C347" s="7">
        <f>RR_ID</f>
        <v>7</v>
      </c>
      <c r="D347" s="1" t="str">
        <f>RR_SHORT_NAME</f>
        <v>UP</v>
      </c>
      <c r="E347" s="1" t="str">
        <f>RR_NAME</f>
        <v>Union Pacific Railroad</v>
      </c>
      <c r="F347" s="1" t="s">
        <v>47347</v>
      </c>
      <c r="G347" s="6">
        <f>E1L301C1</f>
        <v>4.6833808600800317E-2</v>
      </c>
    </row>
    <row r="348" spans="1:7" x14ac:dyDescent="0.3">
      <c r="A348" s="11">
        <f>CURRENT_YEAR</f>
        <v>2023</v>
      </c>
      <c r="B348" s="11">
        <f>RRICC</f>
        <v>139300</v>
      </c>
      <c r="C348" s="7">
        <f>RR_ID</f>
        <v>7</v>
      </c>
      <c r="D348" s="1" t="str">
        <f>RR_SHORT_NAME</f>
        <v>UP</v>
      </c>
      <c r="E348" s="1" t="str">
        <f>RR_NAME</f>
        <v>Union Pacific Railroad</v>
      </c>
      <c r="F348" s="1" t="s">
        <v>47348</v>
      </c>
      <c r="G348" s="6">
        <f>E1L302C1</f>
        <v>3.4813543392431243E-2</v>
      </c>
    </row>
    <row r="349" spans="1:7" x14ac:dyDescent="0.3">
      <c r="A349" s="11">
        <f>CURRENT_YEAR</f>
        <v>2023</v>
      </c>
      <c r="B349" s="11">
        <f>RRICC</f>
        <v>139300</v>
      </c>
      <c r="C349" s="7">
        <f>RR_ID</f>
        <v>7</v>
      </c>
      <c r="D349" s="1" t="str">
        <f>RR_SHORT_NAME</f>
        <v>UP</v>
      </c>
      <c r="E349" s="1" t="str">
        <f>RR_NAME</f>
        <v>Union Pacific Railroad</v>
      </c>
      <c r="F349" s="1" t="s">
        <v>47349</v>
      </c>
      <c r="G349" s="6">
        <f>E1L303C1</f>
        <v>4.134441756669279</v>
      </c>
    </row>
    <row r="350" spans="1:7" x14ac:dyDescent="0.3">
      <c r="A350" s="11">
        <f>CURRENT_YEAR</f>
        <v>2023</v>
      </c>
      <c r="B350" s="11">
        <f>RRICC</f>
        <v>139300</v>
      </c>
      <c r="C350" s="7">
        <f>RR_ID</f>
        <v>7</v>
      </c>
      <c r="D350" s="1" t="str">
        <f>RR_SHORT_NAME</f>
        <v>UP</v>
      </c>
      <c r="E350" s="1" t="str">
        <f>RR_NAME</f>
        <v>Union Pacific Railroad</v>
      </c>
      <c r="F350" s="1" t="s">
        <v>47350</v>
      </c>
      <c r="G350" s="6">
        <f>E1L304C1</f>
        <v>1.8481817762824353E-2</v>
      </c>
    </row>
    <row r="351" spans="1:7" x14ac:dyDescent="0.3">
      <c r="A351" s="11">
        <f>CURRENT_YEAR</f>
        <v>2023</v>
      </c>
      <c r="B351" s="11">
        <f>RRICC</f>
        <v>139300</v>
      </c>
      <c r="C351" s="7">
        <f>RR_ID</f>
        <v>7</v>
      </c>
      <c r="D351" s="1" t="str">
        <f>RR_SHORT_NAME</f>
        <v>UP</v>
      </c>
      <c r="E351" s="1" t="str">
        <f>RR_NAME</f>
        <v>Union Pacific Railroad</v>
      </c>
      <c r="F351" s="1" t="s">
        <v>47351</v>
      </c>
      <c r="G351" s="6">
        <f>E1L305C1</f>
        <v>0.23572550665767245</v>
      </c>
    </row>
    <row r="352" spans="1:7" x14ac:dyDescent="0.3">
      <c r="A352" s="11">
        <f>CURRENT_YEAR</f>
        <v>2023</v>
      </c>
      <c r="B352" s="11">
        <f>RRICC</f>
        <v>139300</v>
      </c>
      <c r="C352" s="7">
        <f>RR_ID</f>
        <v>7</v>
      </c>
      <c r="D352" s="1" t="str">
        <f>RR_SHORT_NAME</f>
        <v>UP</v>
      </c>
      <c r="E352" s="1" t="str">
        <f>RR_NAME</f>
        <v>Union Pacific Railroad</v>
      </c>
      <c r="F352" s="1" t="s">
        <v>47352</v>
      </c>
      <c r="G352" s="6">
        <f>E1L306C1</f>
        <v>5.7492184735381216E-2</v>
      </c>
    </row>
    <row r="353" spans="1:7" x14ac:dyDescent="0.3">
      <c r="A353" s="11">
        <f>CURRENT_YEAR</f>
        <v>2023</v>
      </c>
      <c r="B353" s="11">
        <f>RRICC</f>
        <v>139300</v>
      </c>
      <c r="C353" s="7">
        <f>RR_ID</f>
        <v>7</v>
      </c>
      <c r="D353" s="1" t="str">
        <f>RR_SHORT_NAME</f>
        <v>UP</v>
      </c>
      <c r="E353" s="1" t="str">
        <f>RR_NAME</f>
        <v>Union Pacific Railroad</v>
      </c>
      <c r="F353" s="1" t="s">
        <v>47353</v>
      </c>
      <c r="G353" s="6">
        <f>E1L307C1</f>
        <v>1.6959908458101327E-2</v>
      </c>
    </row>
    <row r="354" spans="1:7" x14ac:dyDescent="0.3">
      <c r="A354" s="11">
        <f>CURRENT_YEAR</f>
        <v>2023</v>
      </c>
      <c r="B354" s="11">
        <f>RRICC</f>
        <v>139300</v>
      </c>
      <c r="C354" s="7">
        <f>RR_ID</f>
        <v>7</v>
      </c>
      <c r="D354" s="1" t="str">
        <f>RR_SHORT_NAME</f>
        <v>UP</v>
      </c>
      <c r="E354" s="1" t="str">
        <f>RR_NAME</f>
        <v>Union Pacific Railroad</v>
      </c>
      <c r="F354" s="1" t="s">
        <v>47354</v>
      </c>
      <c r="G354" s="6">
        <f>E1L308C1</f>
        <v>4.9898346500732611E-3</v>
      </c>
    </row>
    <row r="355" spans="1:7" x14ac:dyDescent="0.3">
      <c r="A355" s="11">
        <f>CURRENT_YEAR</f>
        <v>2023</v>
      </c>
      <c r="B355" s="11">
        <f>RRICC</f>
        <v>139300</v>
      </c>
      <c r="C355" s="7">
        <f>RR_ID</f>
        <v>7</v>
      </c>
      <c r="D355" s="1" t="str">
        <f>RR_SHORT_NAME</f>
        <v>UP</v>
      </c>
      <c r="E355" s="1" t="str">
        <f>RR_NAME</f>
        <v>Union Pacific Railroad</v>
      </c>
      <c r="F355" s="1" t="s">
        <v>47355</v>
      </c>
      <c r="G355" s="6">
        <f>E1L309C1</f>
        <v>1.2554451630830742E-3</v>
      </c>
    </row>
    <row r="356" spans="1:7" x14ac:dyDescent="0.3">
      <c r="A356" s="11">
        <f>CURRENT_YEAR</f>
        <v>2023</v>
      </c>
      <c r="B356" s="11">
        <f>RRICC</f>
        <v>139300</v>
      </c>
      <c r="C356" s="7">
        <f>RR_ID</f>
        <v>7</v>
      </c>
      <c r="D356" s="1" t="str">
        <f>RR_SHORT_NAME</f>
        <v>UP</v>
      </c>
      <c r="E356" s="1" t="str">
        <f>RR_NAME</f>
        <v>Union Pacific Railroad</v>
      </c>
      <c r="F356" s="1" t="s">
        <v>47356</v>
      </c>
      <c r="G356" s="6">
        <f>E1L310C1</f>
        <v>0.21912862343760781</v>
      </c>
    </row>
    <row r="357" spans="1:7" x14ac:dyDescent="0.3">
      <c r="A357" s="11">
        <f>CURRENT_YEAR</f>
        <v>2023</v>
      </c>
      <c r="B357" s="11">
        <f>RRICC</f>
        <v>139300</v>
      </c>
      <c r="C357" s="7">
        <f>RR_ID</f>
        <v>7</v>
      </c>
      <c r="D357" s="1" t="str">
        <f>RR_SHORT_NAME</f>
        <v>UP</v>
      </c>
      <c r="E357" s="1" t="str">
        <f>RR_NAME</f>
        <v>Union Pacific Railroad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2023</v>
      </c>
      <c r="B358" s="11">
        <f>RRICC</f>
        <v>139300</v>
      </c>
      <c r="C358" s="7">
        <f>RR_ID</f>
        <v>7</v>
      </c>
      <c r="D358" s="1" t="str">
        <f>RR_SHORT_NAME</f>
        <v>UP</v>
      </c>
      <c r="E358" s="1" t="str">
        <f>RR_NAME</f>
        <v>Union Pacific Railroad</v>
      </c>
      <c r="F358" s="1" t="s">
        <v>47358</v>
      </c>
      <c r="G358" s="6">
        <f>E1L312C1</f>
        <v>1.5167360341501457</v>
      </c>
    </row>
    <row r="359" spans="1:7" x14ac:dyDescent="0.3">
      <c r="A359" s="11">
        <f>CURRENT_YEAR</f>
        <v>2023</v>
      </c>
      <c r="B359" s="11">
        <f>RRICC</f>
        <v>139300</v>
      </c>
      <c r="C359" s="7">
        <f>RR_ID</f>
        <v>7</v>
      </c>
      <c r="D359" s="1" t="str">
        <f>RR_SHORT_NAME</f>
        <v>UP</v>
      </c>
      <c r="E359" s="1" t="str">
        <f>RR_NAME</f>
        <v>Union Pacific Railroad</v>
      </c>
      <c r="F359" s="1" t="s">
        <v>47359</v>
      </c>
      <c r="G359" s="6">
        <f>E1L313C1</f>
        <v>0.81429225374267966</v>
      </c>
    </row>
    <row r="360" spans="1:7" x14ac:dyDescent="0.3">
      <c r="A360" s="11">
        <f>CURRENT_YEAR</f>
        <v>2023</v>
      </c>
      <c r="B360" s="11">
        <f>RRICC</f>
        <v>139300</v>
      </c>
      <c r="C360" s="7">
        <f>RR_ID</f>
        <v>7</v>
      </c>
      <c r="D360" s="1" t="str">
        <f>RR_SHORT_NAME</f>
        <v>UP</v>
      </c>
      <c r="E360" s="1" t="str">
        <f>RR_NAME</f>
        <v>Union Pacific Railroad</v>
      </c>
      <c r="F360" s="1" t="s">
        <v>47360</v>
      </c>
      <c r="G360" s="6">
        <f>E1L314C1</f>
        <v>4.1603550635962862E-2</v>
      </c>
    </row>
    <row r="361" spans="1:7" x14ac:dyDescent="0.3">
      <c r="A361" s="11">
        <f>CURRENT_YEAR</f>
        <v>2023</v>
      </c>
      <c r="B361" s="11">
        <f>RRICC</f>
        <v>139300</v>
      </c>
      <c r="C361" s="7">
        <f>RR_ID</f>
        <v>7</v>
      </c>
      <c r="D361" s="1" t="str">
        <f>RR_SHORT_NAME</f>
        <v>UP</v>
      </c>
      <c r="E361" s="1" t="str">
        <f>RR_NAME</f>
        <v>Union Pacific Railroad</v>
      </c>
      <c r="F361" s="1" t="s">
        <v>47361</v>
      </c>
      <c r="G361" s="6">
        <f>E1L315C1</f>
        <v>3.4856606679514866E-2</v>
      </c>
    </row>
    <row r="362" spans="1:7" x14ac:dyDescent="0.3">
      <c r="A362" s="11">
        <f>CURRENT_YEAR</f>
        <v>2023</v>
      </c>
      <c r="B362" s="11">
        <f>RRICC</f>
        <v>139300</v>
      </c>
      <c r="C362" s="7">
        <f>RR_ID</f>
        <v>7</v>
      </c>
      <c r="D362" s="1" t="str">
        <f>RR_SHORT_NAME</f>
        <v>UP</v>
      </c>
      <c r="E362" s="1" t="str">
        <f>RR_NAME</f>
        <v>Union Pacific Railroad</v>
      </c>
      <c r="F362" s="1" t="s">
        <v>47362</v>
      </c>
      <c r="G362" s="6">
        <f>E1L316C1</f>
        <v>1.6345097736428556E-2</v>
      </c>
    </row>
    <row r="363" spans="1:7" x14ac:dyDescent="0.3">
      <c r="A363" s="11">
        <f>CURRENT_YEAR</f>
        <v>2023</v>
      </c>
      <c r="B363" s="11">
        <f>RRICC</f>
        <v>139300</v>
      </c>
      <c r="C363" s="7">
        <f>RR_ID</f>
        <v>7</v>
      </c>
      <c r="D363" s="1" t="str">
        <f>RR_SHORT_NAME</f>
        <v>UP</v>
      </c>
      <c r="E363" s="1" t="str">
        <f>RR_NAME</f>
        <v>Union Pacific Railroad</v>
      </c>
      <c r="F363" s="1" t="s">
        <v>47363</v>
      </c>
      <c r="G363" s="6">
        <f>E1L317C1</f>
        <v>4.2309232006640198E-2</v>
      </c>
    </row>
    <row r="364" spans="1:7" x14ac:dyDescent="0.3">
      <c r="A364" s="11">
        <f>CURRENT_YEAR</f>
        <v>2023</v>
      </c>
      <c r="B364" s="11">
        <f>RRICC</f>
        <v>139300</v>
      </c>
      <c r="C364" s="7">
        <f>RR_ID</f>
        <v>7</v>
      </c>
      <c r="D364" s="1" t="str">
        <f>RR_SHORT_NAME</f>
        <v>UP</v>
      </c>
      <c r="E364" s="1" t="str">
        <f>RR_NAME</f>
        <v>Union Pacific Railroad</v>
      </c>
      <c r="F364" s="1" t="s">
        <v>47364</v>
      </c>
      <c r="G364" s="6">
        <f>E1L318C1</f>
        <v>0.31045947573402666</v>
      </c>
    </row>
    <row r="365" spans="1:7" x14ac:dyDescent="0.3">
      <c r="A365" s="11">
        <f>CURRENT_YEAR</f>
        <v>2023</v>
      </c>
      <c r="B365" s="11">
        <f>RRICC</f>
        <v>139300</v>
      </c>
      <c r="C365" s="7">
        <f>RR_ID</f>
        <v>7</v>
      </c>
      <c r="D365" s="1" t="str">
        <f>RR_SHORT_NAME</f>
        <v>UP</v>
      </c>
      <c r="E365" s="1" t="str">
        <f>RR_NAME</f>
        <v>Union Pacific Railroad</v>
      </c>
      <c r="F365" s="1" t="s">
        <v>47365</v>
      </c>
      <c r="G365" s="6">
        <f>E1L319C1</f>
        <v>2.4418036789842095E-2</v>
      </c>
    </row>
    <row r="366" spans="1:7" x14ac:dyDescent="0.3">
      <c r="A366" s="11">
        <f>CURRENT_YEAR</f>
        <v>2023</v>
      </c>
      <c r="B366" s="11">
        <f>RRICC</f>
        <v>139300</v>
      </c>
      <c r="C366" s="7">
        <f>RR_ID</f>
        <v>7</v>
      </c>
      <c r="D366" s="1" t="str">
        <f>RR_SHORT_NAME</f>
        <v>UP</v>
      </c>
      <c r="E366" s="1" t="str">
        <f>RR_NAME</f>
        <v>Union Pacific Railroad</v>
      </c>
      <c r="F366" s="1" t="s">
        <v>47366</v>
      </c>
      <c r="G366" s="6">
        <f>E1L320C1</f>
        <v>1.5105923240566204E-2</v>
      </c>
    </row>
    <row r="367" spans="1:7" x14ac:dyDescent="0.3">
      <c r="A367" s="11">
        <f>CURRENT_YEAR</f>
        <v>2023</v>
      </c>
      <c r="B367" s="11">
        <f>RRICC</f>
        <v>139300</v>
      </c>
      <c r="C367" s="7">
        <f>RR_ID</f>
        <v>7</v>
      </c>
      <c r="D367" s="1" t="str">
        <f>RR_SHORT_NAME</f>
        <v>UP</v>
      </c>
      <c r="E367" s="1" t="str">
        <f>RR_NAME</f>
        <v>Union Pacific Railroad</v>
      </c>
      <c r="F367" s="1" t="s">
        <v>47367</v>
      </c>
      <c r="G367" s="6">
        <f>E1L321C1</f>
        <v>5.6785165252335533E-2</v>
      </c>
    </row>
    <row r="368" spans="1:7" x14ac:dyDescent="0.3">
      <c r="A368" s="11">
        <f>CURRENT_YEAR</f>
        <v>2023</v>
      </c>
      <c r="B368" s="11">
        <f>RRICC</f>
        <v>139300</v>
      </c>
      <c r="C368" s="7">
        <f>RR_ID</f>
        <v>7</v>
      </c>
      <c r="D368" s="1" t="str">
        <f>RR_SHORT_NAME</f>
        <v>UP</v>
      </c>
      <c r="E368" s="1" t="str">
        <f>RR_NAME</f>
        <v>Union Pacific Railroad</v>
      </c>
      <c r="F368" s="1" t="s">
        <v>47368</v>
      </c>
      <c r="G368" s="6">
        <f>E1L322C1</f>
        <v>4.9174439483259977</v>
      </c>
    </row>
    <row r="369" spans="1:7" x14ac:dyDescent="0.3">
      <c r="A369" s="11">
        <f>CURRENT_YEAR</f>
        <v>2023</v>
      </c>
      <c r="B369" s="11">
        <f>RRICC</f>
        <v>139300</v>
      </c>
      <c r="C369" s="7">
        <f>RR_ID</f>
        <v>7</v>
      </c>
      <c r="D369" s="1" t="str">
        <f>RR_SHORT_NAME</f>
        <v>UP</v>
      </c>
      <c r="E369" s="1" t="str">
        <f>RR_NAME</f>
        <v>Union Pacific Railroad</v>
      </c>
      <c r="F369" s="1" t="s">
        <v>47369</v>
      </c>
      <c r="G369" s="6">
        <f>E1L323C1</f>
        <v>0.48472477357644245</v>
      </c>
    </row>
    <row r="370" spans="1:7" x14ac:dyDescent="0.3">
      <c r="A370" s="11">
        <f>CURRENT_YEAR</f>
        <v>2023</v>
      </c>
      <c r="B370" s="11">
        <f>RRICC</f>
        <v>139300</v>
      </c>
      <c r="C370" s="7">
        <f>RR_ID</f>
        <v>7</v>
      </c>
      <c r="D370" s="1" t="str">
        <f>RR_SHORT_NAME</f>
        <v>UP</v>
      </c>
      <c r="E370" s="1" t="str">
        <f>RR_NAME</f>
        <v>Union Pacific Railroad</v>
      </c>
      <c r="F370" s="1" t="s">
        <v>47370</v>
      </c>
      <c r="G370" s="6">
        <f>E1L324C1</f>
        <v>0.20495329855068811</v>
      </c>
    </row>
    <row r="371" spans="1:7" x14ac:dyDescent="0.3">
      <c r="A371" s="11">
        <f>CURRENT_YEAR</f>
        <v>2023</v>
      </c>
      <c r="B371" s="11">
        <f>RRICC</f>
        <v>139300</v>
      </c>
      <c r="C371" s="7">
        <f>RR_ID</f>
        <v>7</v>
      </c>
      <c r="D371" s="1" t="str">
        <f>RR_SHORT_NAME</f>
        <v>UP</v>
      </c>
      <c r="E371" s="1" t="str">
        <f>RR_NAME</f>
        <v>Union Pacific Railroad</v>
      </c>
      <c r="F371" s="1" t="s">
        <v>47371</v>
      </c>
      <c r="G371" s="6">
        <f>E1L325C1</f>
        <v>4.788477742912306E-2</v>
      </c>
    </row>
    <row r="372" spans="1:7" x14ac:dyDescent="0.3">
      <c r="A372" s="11">
        <f>CURRENT_YEAR</f>
        <v>2023</v>
      </c>
      <c r="B372" s="11">
        <f>RRICC</f>
        <v>139300</v>
      </c>
      <c r="C372" s="7">
        <f>RR_ID</f>
        <v>7</v>
      </c>
      <c r="D372" s="1" t="str">
        <f>RR_SHORT_NAME</f>
        <v>UP</v>
      </c>
      <c r="E372" s="1" t="str">
        <f>RR_NAME</f>
        <v>Union Pacific Railroad</v>
      </c>
      <c r="F372" s="1" t="s">
        <v>47372</v>
      </c>
      <c r="G372" s="6">
        <f>E1L326C1</f>
        <v>0.44359730496841693</v>
      </c>
    </row>
    <row r="373" spans="1:7" x14ac:dyDescent="0.3">
      <c r="A373" s="11">
        <f>CURRENT_YEAR</f>
        <v>2023</v>
      </c>
      <c r="B373" s="11">
        <f>RRICC</f>
        <v>139300</v>
      </c>
      <c r="C373" s="7">
        <f>RR_ID</f>
        <v>7</v>
      </c>
      <c r="D373" s="1" t="str">
        <f>RR_SHORT_NAME</f>
        <v>UP</v>
      </c>
      <c r="E373" s="1" t="str">
        <f>RR_NAME</f>
        <v>Union Pacific Railroad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2023</v>
      </c>
      <c r="B374" s="11">
        <f>RRICC</f>
        <v>139300</v>
      </c>
      <c r="C374" s="7">
        <f>RR_ID</f>
        <v>7</v>
      </c>
      <c r="D374" s="1" t="str">
        <f>RR_SHORT_NAME</f>
        <v>UP</v>
      </c>
      <c r="E374" s="1" t="str">
        <f>RR_NAME</f>
        <v>Union Pacific Railroad</v>
      </c>
      <c r="F374" s="1" t="s">
        <v>47374</v>
      </c>
      <c r="G374" s="6">
        <f>E1L328C1</f>
        <v>9.4324071976422993E-2</v>
      </c>
    </row>
    <row r="375" spans="1:7" x14ac:dyDescent="0.3">
      <c r="A375" s="11">
        <f>CURRENT_YEAR</f>
        <v>2023</v>
      </c>
      <c r="B375" s="11">
        <f>RRICC</f>
        <v>139300</v>
      </c>
      <c r="C375" s="7">
        <f>RR_ID</f>
        <v>7</v>
      </c>
      <c r="D375" s="1" t="str">
        <f>RR_SHORT_NAME</f>
        <v>UP</v>
      </c>
      <c r="E375" s="1" t="str">
        <f>RR_NAME</f>
        <v>Union Pacific Railroad</v>
      </c>
      <c r="F375" s="1" t="s">
        <v>47375</v>
      </c>
      <c r="G375" s="6">
        <f>E1L329C1</f>
        <v>8.0575573328412683E-2</v>
      </c>
    </row>
    <row r="376" spans="1:7" x14ac:dyDescent="0.3">
      <c r="A376" s="11">
        <f>CURRENT_YEAR</f>
        <v>2023</v>
      </c>
      <c r="B376" s="11">
        <f>RRICC</f>
        <v>139300</v>
      </c>
      <c r="C376" s="7">
        <f>RR_ID</f>
        <v>7</v>
      </c>
      <c r="D376" s="1" t="str">
        <f>RR_SHORT_NAME</f>
        <v>UP</v>
      </c>
      <c r="E376" s="1" t="str">
        <f>RR_NAME</f>
        <v>Union Pacific Railroad</v>
      </c>
      <c r="F376" s="1" t="s">
        <v>47376</v>
      </c>
      <c r="G376" s="6">
        <f>E1L330C1</f>
        <v>0.18612544008268422</v>
      </c>
    </row>
    <row r="377" spans="1:7" x14ac:dyDescent="0.3">
      <c r="A377" s="11">
        <f>CURRENT_YEAR</f>
        <v>2023</v>
      </c>
      <c r="B377" s="11">
        <f>RRICC</f>
        <v>139300</v>
      </c>
      <c r="C377" s="7">
        <f>RR_ID</f>
        <v>7</v>
      </c>
      <c r="D377" s="1" t="str">
        <f>RR_SHORT_NAME</f>
        <v>UP</v>
      </c>
      <c r="E377" s="1" t="str">
        <f>RR_NAME</f>
        <v>Union Pacific Railroad</v>
      </c>
      <c r="F377" s="1" t="s">
        <v>47377</v>
      </c>
      <c r="G377" s="6">
        <f>E1L331C1</f>
        <v>8.9288436366862012E-2</v>
      </c>
    </row>
    <row r="378" spans="1:7" x14ac:dyDescent="0.3">
      <c r="A378" s="11">
        <f>CURRENT_YEAR</f>
        <v>2023</v>
      </c>
      <c r="B378" s="11">
        <f>RRICC</f>
        <v>139300</v>
      </c>
      <c r="C378" s="7">
        <f>RR_ID</f>
        <v>7</v>
      </c>
      <c r="D378" s="1" t="str">
        <f>RR_SHORT_NAME</f>
        <v>UP</v>
      </c>
      <c r="E378" s="1" t="str">
        <f>RR_NAME</f>
        <v>Union Pacific Railroad</v>
      </c>
      <c r="F378" s="1" t="s">
        <v>47378</v>
      </c>
      <c r="G378" s="6">
        <f>E1L332C1</f>
        <v>2.9093645535538717</v>
      </c>
    </row>
    <row r="379" spans="1:7" x14ac:dyDescent="0.3">
      <c r="A379" s="11">
        <f>CURRENT_YEAR</f>
        <v>2023</v>
      </c>
      <c r="B379" s="11">
        <f>RRICC</f>
        <v>139300</v>
      </c>
      <c r="C379" s="7">
        <f>RR_ID</f>
        <v>7</v>
      </c>
      <c r="D379" s="1" t="str">
        <f>RR_SHORT_NAME</f>
        <v>UP</v>
      </c>
      <c r="E379" s="1" t="str">
        <f>RR_NAME</f>
        <v>Union Pacific Railroad</v>
      </c>
      <c r="F379" s="1" t="s">
        <v>47379</v>
      </c>
      <c r="G379" s="6">
        <f>E1L333C1</f>
        <v>9.9826566893516808E-2</v>
      </c>
    </row>
    <row r="380" spans="1:7" x14ac:dyDescent="0.3">
      <c r="A380" s="11">
        <f>CURRENT_YEAR</f>
        <v>2023</v>
      </c>
      <c r="B380" s="11">
        <f>RRICC</f>
        <v>139300</v>
      </c>
      <c r="C380" s="7">
        <f>RR_ID</f>
        <v>7</v>
      </c>
      <c r="D380" s="1" t="str">
        <f>RR_SHORT_NAME</f>
        <v>UP</v>
      </c>
      <c r="E380" s="1" t="str">
        <f>RR_NAME</f>
        <v>Union Pacific Railroad</v>
      </c>
      <c r="F380" s="1" t="s">
        <v>47380</v>
      </c>
      <c r="G380" s="6">
        <f>E1L334C1</f>
        <v>0.88580619747899159</v>
      </c>
    </row>
    <row r="381" spans="1:7" x14ac:dyDescent="0.3">
      <c r="A381" s="11">
        <f>CURRENT_YEAR</f>
        <v>2023</v>
      </c>
      <c r="B381" s="11">
        <f>RRICC</f>
        <v>139300</v>
      </c>
      <c r="C381" s="7">
        <f>RR_ID</f>
        <v>7</v>
      </c>
      <c r="D381" s="1" t="str">
        <f>RR_SHORT_NAME</f>
        <v>UP</v>
      </c>
      <c r="E381" s="1" t="str">
        <f>RR_NAME</f>
        <v>Union Pacific Railroad</v>
      </c>
      <c r="F381" s="1" t="s">
        <v>47381</v>
      </c>
      <c r="G381" s="6">
        <f>E1L335C1</f>
        <v>0.17343970654955135</v>
      </c>
    </row>
    <row r="382" spans="1:7" x14ac:dyDescent="0.3">
      <c r="A382" s="11">
        <f>CURRENT_YEAR</f>
        <v>2023</v>
      </c>
      <c r="B382" s="11">
        <f>RRICC</f>
        <v>139300</v>
      </c>
      <c r="C382" s="7">
        <f>RR_ID</f>
        <v>7</v>
      </c>
      <c r="D382" s="1" t="str">
        <f>RR_SHORT_NAME</f>
        <v>UP</v>
      </c>
      <c r="E382" s="1" t="str">
        <f>RR_NAME</f>
        <v>Union Pacific Railroad</v>
      </c>
      <c r="F382" s="1" t="s">
        <v>47382</v>
      </c>
      <c r="G382" s="6">
        <f>E1L336C1</f>
        <v>6.8497029139870033E-2</v>
      </c>
    </row>
    <row r="383" spans="1:7" x14ac:dyDescent="0.3">
      <c r="A383" s="11">
        <f>CURRENT_YEAR</f>
        <v>2023</v>
      </c>
      <c r="B383" s="11">
        <f>RRICC</f>
        <v>139300</v>
      </c>
      <c r="C383" s="7">
        <f>RR_ID</f>
        <v>7</v>
      </c>
      <c r="D383" s="1" t="str">
        <f>RR_SHORT_NAME</f>
        <v>UP</v>
      </c>
      <c r="E383" s="1" t="str">
        <f>RR_NAME</f>
        <v>Union Pacific Railroad</v>
      </c>
      <c r="F383" s="1" t="s">
        <v>47383</v>
      </c>
      <c r="G383" s="6">
        <f>E1L337C1</f>
        <v>8.3073148787187023E-2</v>
      </c>
    </row>
    <row r="384" spans="1:7" x14ac:dyDescent="0.3">
      <c r="A384" s="11">
        <f>CURRENT_YEAR</f>
        <v>2023</v>
      </c>
      <c r="B384" s="11">
        <f>RRICC</f>
        <v>139300</v>
      </c>
      <c r="C384" s="7">
        <f>RR_ID</f>
        <v>7</v>
      </c>
      <c r="D384" s="1" t="str">
        <f>RR_SHORT_NAME</f>
        <v>UP</v>
      </c>
      <c r="E384" s="1" t="str">
        <f>RR_NAME</f>
        <v>Union Pacific Railroad</v>
      </c>
      <c r="F384" s="1" t="s">
        <v>47384</v>
      </c>
      <c r="G384" s="6">
        <f>E1L338C1</f>
        <v>0.1254582527390421</v>
      </c>
    </row>
    <row r="385" spans="1:7" x14ac:dyDescent="0.3">
      <c r="A385" s="11">
        <f>CURRENT_YEAR</f>
        <v>2023</v>
      </c>
      <c r="B385" s="11">
        <f>RRICC</f>
        <v>139300</v>
      </c>
      <c r="C385" s="7">
        <f>RR_ID</f>
        <v>7</v>
      </c>
      <c r="D385" s="1" t="str">
        <f>RR_SHORT_NAME</f>
        <v>UP</v>
      </c>
      <c r="E385" s="1" t="str">
        <f>RR_NAME</f>
        <v>Union Pacific Railroad</v>
      </c>
      <c r="F385" s="1" t="s">
        <v>47385</v>
      </c>
      <c r="G385" s="6">
        <f>E1L339C1</f>
        <v>0.14917740028940021</v>
      </c>
    </row>
    <row r="386" spans="1:7" x14ac:dyDescent="0.3">
      <c r="A386" s="11">
        <f>CURRENT_YEAR</f>
        <v>2023</v>
      </c>
      <c r="B386" s="11">
        <f>RRICC</f>
        <v>139300</v>
      </c>
      <c r="C386" s="7">
        <f>RR_ID</f>
        <v>7</v>
      </c>
      <c r="D386" s="1" t="str">
        <f>RR_SHORT_NAME</f>
        <v>UP</v>
      </c>
      <c r="E386" s="1" t="str">
        <f>RR_NAME</f>
        <v>Union Pacific Railroad</v>
      </c>
      <c r="F386" s="1" t="s">
        <v>47386</v>
      </c>
      <c r="G386" s="6">
        <f>E1L340C1</f>
        <v>4.6911592660110461E-2</v>
      </c>
    </row>
    <row r="387" spans="1:7" x14ac:dyDescent="0.3">
      <c r="A387" s="11">
        <f>CURRENT_YEAR</f>
        <v>2023</v>
      </c>
      <c r="B387" s="11">
        <f>RRICC</f>
        <v>139300</v>
      </c>
      <c r="C387" s="7">
        <f>RR_ID</f>
        <v>7</v>
      </c>
      <c r="D387" s="1" t="str">
        <f>RR_SHORT_NAME</f>
        <v>UP</v>
      </c>
      <c r="E387" s="1" t="str">
        <f>RR_NAME</f>
        <v>Union Pacific Railroad</v>
      </c>
      <c r="F387" s="1" t="s">
        <v>47387</v>
      </c>
      <c r="G387" s="6">
        <f>E1L341C1</f>
        <v>7.2019197757608412E-3</v>
      </c>
    </row>
    <row r="388" spans="1:7" x14ac:dyDescent="0.3">
      <c r="A388" s="11">
        <f>CURRENT_YEAR</f>
        <v>2023</v>
      </c>
      <c r="B388" s="11">
        <f>RRICC</f>
        <v>139300</v>
      </c>
      <c r="C388" s="7">
        <f>RR_ID</f>
        <v>7</v>
      </c>
      <c r="D388" s="1" t="str">
        <f>RR_SHORT_NAME</f>
        <v>UP</v>
      </c>
      <c r="E388" s="1" t="str">
        <f>RR_NAME</f>
        <v>Union Pacific Railroad</v>
      </c>
      <c r="F388" s="1" t="s">
        <v>47388</v>
      </c>
      <c r="G388" s="6">
        <f>E1L342C1</f>
        <v>2.2145484903650987E-2</v>
      </c>
    </row>
    <row r="389" spans="1:7" x14ac:dyDescent="0.3">
      <c r="A389" s="11">
        <f>CURRENT_YEAR</f>
        <v>2023</v>
      </c>
      <c r="B389" s="11">
        <f>RRICC</f>
        <v>139300</v>
      </c>
      <c r="C389" s="7">
        <f>RR_ID</f>
        <v>7</v>
      </c>
      <c r="D389" s="1" t="str">
        <f>RR_SHORT_NAME</f>
        <v>UP</v>
      </c>
      <c r="E389" s="1" t="str">
        <f>RR_NAME</f>
        <v>Union Pacific Railroad</v>
      </c>
      <c r="F389" s="1" t="s">
        <v>47389</v>
      </c>
      <c r="G389" s="6">
        <f>E1L343C1</f>
        <v>5.4057813547326333E-2</v>
      </c>
    </row>
    <row r="390" spans="1:7" x14ac:dyDescent="0.3">
      <c r="A390" s="11">
        <f>CURRENT_YEAR</f>
        <v>2023</v>
      </c>
      <c r="B390" s="11">
        <f>RRICC</f>
        <v>139300</v>
      </c>
      <c r="C390" s="7">
        <f>RR_ID</f>
        <v>7</v>
      </c>
      <c r="D390" s="1" t="str">
        <f>RR_SHORT_NAME</f>
        <v>UP</v>
      </c>
      <c r="E390" s="1" t="str">
        <f>RR_NAME</f>
        <v>Union Pacific Railroad</v>
      </c>
      <c r="F390" s="1" t="s">
        <v>47390</v>
      </c>
      <c r="G390" s="6">
        <f>E1L344C1</f>
        <v>6.5951255256722241E-2</v>
      </c>
    </row>
    <row r="391" spans="1:7" x14ac:dyDescent="0.3">
      <c r="A391" s="11">
        <f>CURRENT_YEAR</f>
        <v>2023</v>
      </c>
      <c r="B391" s="11">
        <f>RRICC</f>
        <v>139300</v>
      </c>
      <c r="C391" s="7">
        <f>RR_ID</f>
        <v>7</v>
      </c>
      <c r="D391" s="1" t="str">
        <f>RR_SHORT_NAME</f>
        <v>UP</v>
      </c>
      <c r="E391" s="1" t="str">
        <f>RR_NAME</f>
        <v>Union Pacific Railroad</v>
      </c>
      <c r="F391" s="1" t="s">
        <v>47391</v>
      </c>
      <c r="G391" s="6">
        <f>E1L345C1</f>
        <v>0.23642940130955453</v>
      </c>
    </row>
    <row r="392" spans="1:7" x14ac:dyDescent="0.3">
      <c r="A392" s="11">
        <f>CURRENT_YEAR</f>
        <v>2023</v>
      </c>
      <c r="B392" s="11">
        <f>RRICC</f>
        <v>139300</v>
      </c>
      <c r="C392" s="7">
        <f>RR_ID</f>
        <v>7</v>
      </c>
      <c r="D392" s="1" t="str">
        <f>RR_SHORT_NAME</f>
        <v>UP</v>
      </c>
      <c r="E392" s="1" t="str">
        <f>RR_NAME</f>
        <v>Union Pacific Railroad</v>
      </c>
      <c r="F392" s="1" t="s">
        <v>47392</v>
      </c>
      <c r="G392" s="6">
        <f>E1L346C1</f>
        <v>1.1657973519183077E-2</v>
      </c>
    </row>
    <row r="393" spans="1:7" x14ac:dyDescent="0.3">
      <c r="A393" s="11">
        <f>CURRENT_YEAR</f>
        <v>2023</v>
      </c>
      <c r="B393" s="11">
        <f>RRICC</f>
        <v>139300</v>
      </c>
      <c r="C393" s="7">
        <f>RR_ID</f>
        <v>7</v>
      </c>
      <c r="D393" s="1" t="str">
        <f>RR_SHORT_NAME</f>
        <v>UP</v>
      </c>
      <c r="E393" s="1" t="str">
        <f>RR_NAME</f>
        <v>Union Pacific Railroad</v>
      </c>
      <c r="F393" s="1" t="s">
        <v>47393</v>
      </c>
      <c r="G393" s="6">
        <f>E1L347C1</f>
        <v>0.44579454111719125</v>
      </c>
    </row>
    <row r="394" spans="1:7" x14ac:dyDescent="0.3">
      <c r="A394" s="11">
        <f>CURRENT_YEAR</f>
        <v>2023</v>
      </c>
      <c r="B394" s="11">
        <f>RRICC</f>
        <v>139300</v>
      </c>
      <c r="C394" s="7">
        <f>RR_ID</f>
        <v>7</v>
      </c>
      <c r="D394" s="1" t="str">
        <f>RR_SHORT_NAME</f>
        <v>UP</v>
      </c>
      <c r="E394" s="1" t="str">
        <f>RR_NAME</f>
        <v>Union Pacific Railroad</v>
      </c>
      <c r="F394" s="1" t="s">
        <v>47394</v>
      </c>
      <c r="G394" s="6">
        <f>E1L348C1</f>
        <v>0.89351978372651331</v>
      </c>
    </row>
    <row r="395" spans="1:7" x14ac:dyDescent="0.3">
      <c r="A395" s="11">
        <f>CURRENT_YEAR</f>
        <v>2023</v>
      </c>
      <c r="B395" s="11">
        <f>RRICC</f>
        <v>139300</v>
      </c>
      <c r="C395" s="7">
        <f>RR_ID</f>
        <v>7</v>
      </c>
      <c r="D395" s="1" t="str">
        <f>RR_SHORT_NAME</f>
        <v>UP</v>
      </c>
      <c r="E395" s="1" t="str">
        <f>RR_NAME</f>
        <v>Union Pacific Railroad</v>
      </c>
      <c r="F395" s="1" t="s">
        <v>47395</v>
      </c>
      <c r="G395" s="6">
        <f>E1L349C1</f>
        <v>0.18841303394706196</v>
      </c>
    </row>
    <row r="396" spans="1:7" x14ac:dyDescent="0.3">
      <c r="A396" s="11">
        <f>CURRENT_YEAR</f>
        <v>2023</v>
      </c>
      <c r="B396" s="11">
        <f>RRICC</f>
        <v>139300</v>
      </c>
      <c r="C396" s="7">
        <f>RR_ID</f>
        <v>7</v>
      </c>
      <c r="D396" s="1" t="str">
        <f>RR_SHORT_NAME</f>
        <v>UP</v>
      </c>
      <c r="E396" s="1" t="str">
        <f>RR_NAME</f>
        <v>Union Pacific Railroad</v>
      </c>
      <c r="F396" s="1" t="s">
        <v>47396</v>
      </c>
      <c r="G396" s="6">
        <f>E1L350C1</f>
        <v>1.0843137923904003E-2</v>
      </c>
    </row>
    <row r="397" spans="1:7" x14ac:dyDescent="0.3">
      <c r="A397" s="11">
        <f>CURRENT_YEAR</f>
        <v>2023</v>
      </c>
      <c r="B397" s="11">
        <f>RRICC</f>
        <v>139300</v>
      </c>
      <c r="C397" s="7">
        <f>RR_ID</f>
        <v>7</v>
      </c>
      <c r="D397" s="1" t="str">
        <f>RR_SHORT_NAME</f>
        <v>UP</v>
      </c>
      <c r="E397" s="1" t="str">
        <f>RR_NAME</f>
        <v>Union Pacific Railroad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2023</v>
      </c>
      <c r="B398" s="11">
        <f>RRICC</f>
        <v>139300</v>
      </c>
      <c r="C398" s="7">
        <f>RR_ID</f>
        <v>7</v>
      </c>
      <c r="D398" s="1" t="str">
        <f>RR_SHORT_NAME</f>
        <v>UP</v>
      </c>
      <c r="E398" s="1" t="str">
        <f>RR_NAME</f>
        <v>Union Pacific Railroad</v>
      </c>
      <c r="F398" s="1" t="s">
        <v>47398</v>
      </c>
      <c r="G398" s="6">
        <f>E1L352C1</f>
        <v>1.6313856737297083E-2</v>
      </c>
    </row>
    <row r="399" spans="1:7" x14ac:dyDescent="0.3">
      <c r="A399" s="11">
        <f>CURRENT_YEAR</f>
        <v>2023</v>
      </c>
      <c r="B399" s="11">
        <f>RRICC</f>
        <v>139300</v>
      </c>
      <c r="C399" s="7">
        <f>RR_ID</f>
        <v>7</v>
      </c>
      <c r="D399" s="1" t="str">
        <f>RR_SHORT_NAME</f>
        <v>UP</v>
      </c>
      <c r="E399" s="1" t="str">
        <f>RR_NAME</f>
        <v>Union Pacific Railroad</v>
      </c>
      <c r="F399" s="1" t="s">
        <v>47399</v>
      </c>
      <c r="G399" s="6">
        <f>E1L353C1</f>
        <v>8.7900640094312216E-3</v>
      </c>
    </row>
    <row r="400" spans="1:7" x14ac:dyDescent="0.3">
      <c r="A400" s="11">
        <f>CURRENT_YEAR</f>
        <v>2023</v>
      </c>
      <c r="B400" s="11">
        <f>RRICC</f>
        <v>139300</v>
      </c>
      <c r="C400" s="7">
        <f>RR_ID</f>
        <v>7</v>
      </c>
      <c r="D400" s="1" t="str">
        <f>RR_SHORT_NAME</f>
        <v>UP</v>
      </c>
      <c r="E400" s="1" t="str">
        <f>RR_NAME</f>
        <v>Union Pacific Railroad</v>
      </c>
      <c r="F400" s="1" t="s">
        <v>47400</v>
      </c>
      <c r="G400" s="6">
        <f>E1L354C1</f>
        <v>0.15799183645449955</v>
      </c>
    </row>
    <row r="401" spans="1:7" x14ac:dyDescent="0.3">
      <c r="A401" s="11">
        <f>CURRENT_YEAR</f>
        <v>2023</v>
      </c>
      <c r="B401" s="11">
        <f>RRICC</f>
        <v>139300</v>
      </c>
      <c r="C401" s="7">
        <f>RR_ID</f>
        <v>7</v>
      </c>
      <c r="D401" s="1" t="str">
        <f>RR_SHORT_NAME</f>
        <v>UP</v>
      </c>
      <c r="E401" s="1" t="str">
        <f>RR_NAME</f>
        <v>Union Pacific Railroad</v>
      </c>
      <c r="F401" s="1" t="s">
        <v>47401</v>
      </c>
      <c r="G401" s="6">
        <f>E1L355C1</f>
        <v>0.11147047873473304</v>
      </c>
    </row>
    <row r="402" spans="1:7" x14ac:dyDescent="0.3">
      <c r="A402" s="11">
        <f>CURRENT_YEAR</f>
        <v>2023</v>
      </c>
      <c r="B402" s="11">
        <f>RRICC</f>
        <v>139300</v>
      </c>
      <c r="C402" s="7">
        <f>RR_ID</f>
        <v>7</v>
      </c>
      <c r="D402" s="1" t="str">
        <f>RR_SHORT_NAME</f>
        <v>UP</v>
      </c>
      <c r="E402" s="1" t="str">
        <f>RR_NAME</f>
        <v>Union Pacific Railroad</v>
      </c>
      <c r="F402" s="1" t="s">
        <v>47402</v>
      </c>
      <c r="G402" s="6">
        <f>E1L356C1</f>
        <v>0.70204008479237612</v>
      </c>
    </row>
    <row r="403" spans="1:7" x14ac:dyDescent="0.3">
      <c r="A403" s="11">
        <f>CURRENT_YEAR</f>
        <v>2023</v>
      </c>
      <c r="B403" s="11">
        <f>RRICC</f>
        <v>139300</v>
      </c>
      <c r="C403" s="7">
        <f>RR_ID</f>
        <v>7</v>
      </c>
      <c r="D403" s="1" t="str">
        <f>RR_SHORT_NAME</f>
        <v>UP</v>
      </c>
      <c r="E403" s="1" t="str">
        <f>RR_NAME</f>
        <v>Union Pacific Railroad</v>
      </c>
      <c r="F403" s="1" t="s">
        <v>47403</v>
      </c>
      <c r="G403" s="6">
        <f>E1L357C1</f>
        <v>0.63211439256920732</v>
      </c>
    </row>
    <row r="404" spans="1:7" x14ac:dyDescent="0.3">
      <c r="A404" s="11">
        <f>CURRENT_YEAR</f>
        <v>2023</v>
      </c>
      <c r="B404" s="11">
        <f>RRICC</f>
        <v>139300</v>
      </c>
      <c r="C404" s="7">
        <f>RR_ID</f>
        <v>7</v>
      </c>
      <c r="D404" s="1" t="str">
        <f>RR_SHORT_NAME</f>
        <v>UP</v>
      </c>
      <c r="E404" s="1" t="str">
        <f>RR_NAME</f>
        <v>Union Pacific Railroad</v>
      </c>
      <c r="F404" s="1" t="s">
        <v>47404</v>
      </c>
      <c r="G404" s="6">
        <f>E1L358C1</f>
        <v>0.19220581803278186</v>
      </c>
    </row>
    <row r="405" spans="1:7" x14ac:dyDescent="0.3">
      <c r="A405" s="11">
        <f>CURRENT_YEAR</f>
        <v>2023</v>
      </c>
      <c r="B405" s="11">
        <f>RRICC</f>
        <v>139300</v>
      </c>
      <c r="C405" s="7">
        <f>RR_ID</f>
        <v>7</v>
      </c>
      <c r="D405" s="1" t="str">
        <f>RR_SHORT_NAME</f>
        <v>UP</v>
      </c>
      <c r="E405" s="1" t="str">
        <f>RR_NAME</f>
        <v>Union Pacific Railroad</v>
      </c>
      <c r="F405" s="1" t="s">
        <v>47405</v>
      </c>
      <c r="G405" s="6">
        <f>E1L359C1</f>
        <v>0.17199250516226069</v>
      </c>
    </row>
    <row r="406" spans="1:7" x14ac:dyDescent="0.3">
      <c r="A406" s="11">
        <f>CURRENT_YEAR</f>
        <v>2023</v>
      </c>
      <c r="B406" s="11">
        <f>RRICC</f>
        <v>139300</v>
      </c>
      <c r="C406" s="7">
        <f>RR_ID</f>
        <v>7</v>
      </c>
      <c r="D406" s="1" t="str">
        <f>RR_SHORT_NAME</f>
        <v>UP</v>
      </c>
      <c r="E406" s="1" t="str">
        <f>RR_NAME</f>
        <v>Union Pacific Railroad</v>
      </c>
      <c r="F406" s="1" t="s">
        <v>47406</v>
      </c>
      <c r="G406" s="6">
        <f>E1L360C1</f>
        <v>0.1985874967303165</v>
      </c>
    </row>
    <row r="407" spans="1:7" x14ac:dyDescent="0.3">
      <c r="A407" s="11">
        <f>CURRENT_YEAR</f>
        <v>2023</v>
      </c>
      <c r="B407" s="11">
        <f>RRICC</f>
        <v>139300</v>
      </c>
      <c r="C407" s="7">
        <f>RR_ID</f>
        <v>7</v>
      </c>
      <c r="D407" s="1" t="str">
        <f>RR_SHORT_NAME</f>
        <v>UP</v>
      </c>
      <c r="E407" s="1" t="str">
        <f>RR_NAME</f>
        <v>Union Pacific Railroad</v>
      </c>
      <c r="F407" s="1" t="s">
        <v>47407</v>
      </c>
      <c r="G407" s="6">
        <f>E1L361C1</f>
        <v>0.2271756733891436</v>
      </c>
    </row>
    <row r="408" spans="1:7" x14ac:dyDescent="0.3">
      <c r="A408" s="11">
        <f>CURRENT_YEAR</f>
        <v>2023</v>
      </c>
      <c r="B408" s="11">
        <f>RRICC</f>
        <v>139300</v>
      </c>
      <c r="C408" s="7">
        <f>RR_ID</f>
        <v>7</v>
      </c>
      <c r="D408" s="1" t="str">
        <f>RR_SHORT_NAME</f>
        <v>UP</v>
      </c>
      <c r="E408" s="1" t="str">
        <f>RR_NAME</f>
        <v>Union Pacific Railroad</v>
      </c>
      <c r="F408" s="1" t="s">
        <v>47408</v>
      </c>
      <c r="G408" s="6">
        <f>E1L362C1</f>
        <v>4.7960581542558865E-3</v>
      </c>
    </row>
    <row r="409" spans="1:7" x14ac:dyDescent="0.3">
      <c r="A409" s="11">
        <f>CURRENT_YEAR</f>
        <v>2023</v>
      </c>
      <c r="B409" s="11">
        <f>RRICC</f>
        <v>139300</v>
      </c>
      <c r="C409" s="7">
        <f>RR_ID</f>
        <v>7</v>
      </c>
      <c r="D409" s="1" t="str">
        <f>RR_SHORT_NAME</f>
        <v>UP</v>
      </c>
      <c r="E409" s="1" t="str">
        <f>RR_NAME</f>
        <v>Union Pacific Railroad</v>
      </c>
      <c r="F409" s="1" t="s">
        <v>47409</v>
      </c>
      <c r="G409" s="6">
        <f>E1L363C1</f>
        <v>0.19127128112091674</v>
      </c>
    </row>
    <row r="410" spans="1:7" x14ac:dyDescent="0.3">
      <c r="A410" s="11">
        <f>CURRENT_YEAR</f>
        <v>2023</v>
      </c>
      <c r="B410" s="11">
        <f>RRICC</f>
        <v>139300</v>
      </c>
      <c r="C410" s="7">
        <f>RR_ID</f>
        <v>7</v>
      </c>
      <c r="D410" s="1" t="str">
        <f>RR_SHORT_NAME</f>
        <v>UP</v>
      </c>
      <c r="E410" s="1" t="str">
        <f>RR_NAME</f>
        <v>Union Pacific Railroad</v>
      </c>
      <c r="F410" s="1" t="s">
        <v>47410</v>
      </c>
      <c r="G410" s="6">
        <f>E1L364C1</f>
        <v>6.1789312074613509E-2</v>
      </c>
    </row>
    <row r="411" spans="1:7" x14ac:dyDescent="0.3">
      <c r="A411" s="11">
        <f>CURRENT_YEAR</f>
        <v>2023</v>
      </c>
      <c r="B411" s="11">
        <f>RRICC</f>
        <v>139300</v>
      </c>
      <c r="C411" s="7">
        <f>RR_ID</f>
        <v>7</v>
      </c>
      <c r="D411" s="1" t="str">
        <f>RR_SHORT_NAME</f>
        <v>UP</v>
      </c>
      <c r="E411" s="1" t="str">
        <f>RR_NAME</f>
        <v>Union Pacific Railroad</v>
      </c>
      <c r="F411" s="1" t="s">
        <v>47411</v>
      </c>
      <c r="G411" s="6">
        <f>E1L365C1</f>
        <v>0.38719172475607022</v>
      </c>
    </row>
    <row r="412" spans="1:7" x14ac:dyDescent="0.3">
      <c r="A412" s="11">
        <f>CURRENT_YEAR</f>
        <v>2023</v>
      </c>
      <c r="B412" s="11">
        <f>RRICC</f>
        <v>139300</v>
      </c>
      <c r="C412" s="7">
        <f>RR_ID</f>
        <v>7</v>
      </c>
      <c r="D412" s="1" t="str">
        <f>RR_SHORT_NAME</f>
        <v>UP</v>
      </c>
      <c r="E412" s="1" t="str">
        <f>RR_NAME</f>
        <v>Union Pacific Railroad</v>
      </c>
      <c r="F412" s="1" t="s">
        <v>47412</v>
      </c>
      <c r="G412" s="6">
        <f>E1L366C1</f>
        <v>0.57176833312997766</v>
      </c>
    </row>
    <row r="413" spans="1:7" x14ac:dyDescent="0.3">
      <c r="A413" s="11">
        <f>CURRENT_YEAR</f>
        <v>2023</v>
      </c>
      <c r="B413" s="11">
        <f>RRICC</f>
        <v>139300</v>
      </c>
      <c r="C413" s="7">
        <f>RR_ID</f>
        <v>7</v>
      </c>
      <c r="D413" s="1" t="str">
        <f>RR_SHORT_NAME</f>
        <v>UP</v>
      </c>
      <c r="E413" s="1" t="str">
        <f>RR_NAME</f>
        <v>Union Pacific Railroad</v>
      </c>
      <c r="F413" s="1" t="s">
        <v>47413</v>
      </c>
      <c r="G413" s="6">
        <f>E1L367C1</f>
        <v>7.5408163265306125E-2</v>
      </c>
    </row>
    <row r="414" spans="1:7" x14ac:dyDescent="0.3">
      <c r="A414" s="11">
        <f>CURRENT_YEAR</f>
        <v>2023</v>
      </c>
      <c r="B414" s="11">
        <f>RRICC</f>
        <v>139300</v>
      </c>
      <c r="C414" s="7">
        <f>RR_ID</f>
        <v>7</v>
      </c>
      <c r="D414" s="1" t="str">
        <f>RR_SHORT_NAME</f>
        <v>UP</v>
      </c>
      <c r="E414" s="1" t="str">
        <f>RR_NAME</f>
        <v>Union Pacific Railroad</v>
      </c>
      <c r="F414" s="1" t="s">
        <v>47414</v>
      </c>
      <c r="G414" s="6">
        <f>E1L368C1</f>
        <v>0.5512791088315222</v>
      </c>
    </row>
    <row r="415" spans="1:7" x14ac:dyDescent="0.3">
      <c r="A415" s="11">
        <f>CURRENT_YEAR</f>
        <v>2023</v>
      </c>
      <c r="B415" s="11">
        <f>RRICC</f>
        <v>139300</v>
      </c>
      <c r="C415" s="7">
        <f>RR_ID</f>
        <v>7</v>
      </c>
      <c r="D415" s="1" t="str">
        <f>RR_SHORT_NAME</f>
        <v>UP</v>
      </c>
      <c r="E415" s="1" t="str">
        <f>RR_NAME</f>
        <v>Union Pacific Railroad</v>
      </c>
      <c r="F415" s="1" t="s">
        <v>47415</v>
      </c>
      <c r="G415" s="6">
        <f>E1L369C1</f>
        <v>5.7598175204981201</v>
      </c>
    </row>
    <row r="416" spans="1:7" x14ac:dyDescent="0.3">
      <c r="A416" s="11">
        <f>CURRENT_YEAR</f>
        <v>2023</v>
      </c>
      <c r="B416" s="11">
        <f>RRICC</f>
        <v>139300</v>
      </c>
      <c r="C416" s="7">
        <f>RR_ID</f>
        <v>7</v>
      </c>
      <c r="D416" s="1" t="str">
        <f>RR_SHORT_NAME</f>
        <v>UP</v>
      </c>
      <c r="E416" s="1" t="str">
        <f>RR_NAME</f>
        <v>Union Pacific Railroad</v>
      </c>
      <c r="F416" s="1" t="s">
        <v>47416</v>
      </c>
      <c r="G416" s="6">
        <f>E1L370C1</f>
        <v>0.52060793237971392</v>
      </c>
    </row>
    <row r="417" spans="1:7" x14ac:dyDescent="0.3">
      <c r="A417" s="11">
        <f>CURRENT_YEAR</f>
        <v>2023</v>
      </c>
      <c r="B417" s="11">
        <f>RRICC</f>
        <v>139300</v>
      </c>
      <c r="C417" s="7">
        <f>RR_ID</f>
        <v>7</v>
      </c>
      <c r="D417" s="1" t="str">
        <f>RR_SHORT_NAME</f>
        <v>UP</v>
      </c>
      <c r="E417" s="1" t="str">
        <f>RR_NAME</f>
        <v>Union Pacific Railroad</v>
      </c>
      <c r="F417" s="1" t="s">
        <v>47417</v>
      </c>
      <c r="G417" s="6">
        <f>E1L371C1</f>
        <v>5.4078050867487129</v>
      </c>
    </row>
    <row r="418" spans="1:7" x14ac:dyDescent="0.3">
      <c r="A418" s="11">
        <f>CURRENT_YEAR</f>
        <v>2023</v>
      </c>
      <c r="B418" s="11">
        <f>RRICC</f>
        <v>139300</v>
      </c>
      <c r="C418" s="7">
        <f>RR_ID</f>
        <v>7</v>
      </c>
      <c r="D418" s="1" t="str">
        <f>RR_SHORT_NAME</f>
        <v>UP</v>
      </c>
      <c r="E418" s="1" t="str">
        <f>RR_NAME</f>
        <v>Union Pacific Railroad</v>
      </c>
      <c r="F418" s="1" t="s">
        <v>47418</v>
      </c>
      <c r="G418" s="6">
        <f>E1L372C1</f>
        <v>6.9730195571057871</v>
      </c>
    </row>
    <row r="419" spans="1:7" x14ac:dyDescent="0.3">
      <c r="A419" s="11">
        <f>CURRENT_YEAR</f>
        <v>2023</v>
      </c>
      <c r="B419" s="11">
        <f>RRICC</f>
        <v>139300</v>
      </c>
      <c r="C419" s="7">
        <f>RR_ID</f>
        <v>7</v>
      </c>
      <c r="D419" s="1" t="str">
        <f>RR_SHORT_NAME</f>
        <v>UP</v>
      </c>
      <c r="E419" s="1" t="str">
        <f>RR_NAME</f>
        <v>Union Pacific Railroad</v>
      </c>
      <c r="F419" s="1" t="s">
        <v>47419</v>
      </c>
      <c r="G419" s="6">
        <f>E1L373C1</f>
        <v>4.6894735693494463</v>
      </c>
    </row>
    <row r="420" spans="1:7" x14ac:dyDescent="0.3">
      <c r="A420" s="11">
        <f>CURRENT_YEAR</f>
        <v>2023</v>
      </c>
      <c r="B420" s="11">
        <f>RRICC</f>
        <v>139300</v>
      </c>
      <c r="C420" s="7">
        <f>RR_ID</f>
        <v>7</v>
      </c>
      <c r="D420" s="1" t="str">
        <f>RR_SHORT_NAME</f>
        <v>UP</v>
      </c>
      <c r="E420" s="1" t="str">
        <f>RR_NAME</f>
        <v>Union Pacific Railroad</v>
      </c>
      <c r="F420" s="1" t="s">
        <v>47420</v>
      </c>
      <c r="G420" s="6">
        <f>E1L374C1</f>
        <v>0.61490885831822539</v>
      </c>
    </row>
    <row r="421" spans="1:7" x14ac:dyDescent="0.3">
      <c r="A421" s="11">
        <f>CURRENT_YEAR</f>
        <v>2023</v>
      </c>
      <c r="B421" s="11">
        <f>RRICC</f>
        <v>139300</v>
      </c>
      <c r="C421" s="7">
        <f>RR_ID</f>
        <v>7</v>
      </c>
      <c r="D421" s="1" t="str">
        <f>RR_SHORT_NAME</f>
        <v>UP</v>
      </c>
      <c r="E421" s="1" t="str">
        <f>RR_NAME</f>
        <v>Union Pacific Railroad</v>
      </c>
      <c r="F421" s="1" t="s">
        <v>47421</v>
      </c>
      <c r="G421" s="6">
        <f>E1L375C1</f>
        <v>8.1229373304274333</v>
      </c>
    </row>
    <row r="422" spans="1:7" x14ac:dyDescent="0.3">
      <c r="A422" s="11">
        <f>CURRENT_YEAR</f>
        <v>2023</v>
      </c>
      <c r="B422" s="11">
        <f>RRICC</f>
        <v>139300</v>
      </c>
      <c r="C422" s="7">
        <f>RR_ID</f>
        <v>7</v>
      </c>
      <c r="D422" s="1" t="str">
        <f>RR_SHORT_NAME</f>
        <v>UP</v>
      </c>
      <c r="E422" s="1" t="str">
        <f>RR_NAME</f>
        <v>Union Pacific Railroad</v>
      </c>
      <c r="F422" s="1" t="s">
        <v>47422</v>
      </c>
      <c r="G422" s="6">
        <f>E1L376C1</f>
        <v>0.35281549207345786</v>
      </c>
    </row>
    <row r="423" spans="1:7" x14ac:dyDescent="0.3">
      <c r="A423" s="11">
        <f>CURRENT_YEAR</f>
        <v>2023</v>
      </c>
      <c r="B423" s="11">
        <f>RRICC</f>
        <v>139300</v>
      </c>
      <c r="C423" s="7">
        <f>RR_ID</f>
        <v>7</v>
      </c>
      <c r="D423" s="1" t="str">
        <f>RR_SHORT_NAME</f>
        <v>UP</v>
      </c>
      <c r="E423" s="1" t="str">
        <f>RR_NAME</f>
        <v>Union Pacific Railroad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2023</v>
      </c>
      <c r="B424" s="11">
        <f>RRICC</f>
        <v>139300</v>
      </c>
      <c r="C424" s="7">
        <f>RR_ID</f>
        <v>7</v>
      </c>
      <c r="D424" s="1" t="str">
        <f>RR_SHORT_NAME</f>
        <v>UP</v>
      </c>
      <c r="E424" s="1" t="str">
        <f>RR_NAME</f>
        <v>Union Pacific Railroad</v>
      </c>
      <c r="F424" s="1" t="s">
        <v>47424</v>
      </c>
      <c r="G424" s="6">
        <f>E1L378C1</f>
        <v>0.18523057963717462</v>
      </c>
    </row>
    <row r="425" spans="1:7" x14ac:dyDescent="0.3">
      <c r="A425" s="11">
        <f>CURRENT_YEAR</f>
        <v>2023</v>
      </c>
      <c r="B425" s="11">
        <f>RRICC</f>
        <v>139300</v>
      </c>
      <c r="C425" s="7">
        <f>RR_ID</f>
        <v>7</v>
      </c>
      <c r="D425" s="1" t="str">
        <f>RR_SHORT_NAME</f>
        <v>UP</v>
      </c>
      <c r="E425" s="1" t="str">
        <f>RR_NAME</f>
        <v>Union Pacific Railroad</v>
      </c>
      <c r="F425" s="1" t="s">
        <v>47425</v>
      </c>
      <c r="G425" s="6">
        <f>E1L379C1</f>
        <v>0.15922554577478809</v>
      </c>
    </row>
    <row r="426" spans="1:7" x14ac:dyDescent="0.3">
      <c r="A426" s="11">
        <f>CURRENT_YEAR</f>
        <v>2023</v>
      </c>
      <c r="B426" s="11">
        <f>RRICC</f>
        <v>139300</v>
      </c>
      <c r="C426" s="7">
        <f>RR_ID</f>
        <v>7</v>
      </c>
      <c r="D426" s="1" t="str">
        <f>RR_SHORT_NAME</f>
        <v>UP</v>
      </c>
      <c r="E426" s="1" t="str">
        <f>RR_NAME</f>
        <v>Union Pacific Railroad</v>
      </c>
      <c r="F426" s="1" t="s">
        <v>47426</v>
      </c>
      <c r="G426" s="6">
        <f>E1L380C1</f>
        <v>6.849168389174638</v>
      </c>
    </row>
    <row r="427" spans="1:7" x14ac:dyDescent="0.3">
      <c r="A427" s="11">
        <f>CURRENT_YEAR</f>
        <v>2023</v>
      </c>
      <c r="B427" s="11">
        <f>RRICC</f>
        <v>139300</v>
      </c>
      <c r="C427" s="7">
        <f>RR_ID</f>
        <v>7</v>
      </c>
      <c r="D427" s="1" t="str">
        <f>RR_SHORT_NAME</f>
        <v>UP</v>
      </c>
      <c r="E427" s="1" t="str">
        <f>RR_NAME</f>
        <v>Union Pacific Railroad</v>
      </c>
      <c r="F427" s="1" t="s">
        <v>47427</v>
      </c>
      <c r="G427" s="6">
        <f>E1L381C1</f>
        <v>5.0363030351803291E-2</v>
      </c>
    </row>
    <row r="428" spans="1:7" x14ac:dyDescent="0.3">
      <c r="A428" s="11">
        <f>CURRENT_YEAR</f>
        <v>2023</v>
      </c>
      <c r="B428" s="11">
        <f>RRICC</f>
        <v>139300</v>
      </c>
      <c r="C428" s="7">
        <f>RR_ID</f>
        <v>7</v>
      </c>
      <c r="D428" s="1" t="str">
        <f>RR_SHORT_NAME</f>
        <v>UP</v>
      </c>
      <c r="E428" s="1" t="str">
        <f>RR_NAME</f>
        <v>Union Pacific Railroad</v>
      </c>
      <c r="F428" s="1" t="s">
        <v>47428</v>
      </c>
      <c r="G428" s="6">
        <f>E1L382C1</f>
        <v>2.1280232573689695</v>
      </c>
    </row>
    <row r="429" spans="1:7" x14ac:dyDescent="0.3">
      <c r="A429" s="11">
        <f>CURRENT_YEAR</f>
        <v>2023</v>
      </c>
      <c r="B429" s="11">
        <f>RRICC</f>
        <v>139300</v>
      </c>
      <c r="C429" s="7">
        <f>RR_ID</f>
        <v>7</v>
      </c>
      <c r="D429" s="1" t="str">
        <f>RR_SHORT_NAME</f>
        <v>UP</v>
      </c>
      <c r="E429" s="1" t="str">
        <f>RR_NAME</f>
        <v>Union Pacific Railroad</v>
      </c>
      <c r="F429" s="1" t="s">
        <v>47429</v>
      </c>
      <c r="G429" s="6">
        <f>E2L101C1</f>
        <v>33</v>
      </c>
    </row>
    <row r="430" spans="1:7" x14ac:dyDescent="0.3">
      <c r="A430" s="11">
        <f>CURRENT_YEAR</f>
        <v>2023</v>
      </c>
      <c r="B430" s="11">
        <f>RRICC</f>
        <v>139300</v>
      </c>
      <c r="C430" s="7">
        <f>RR_ID</f>
        <v>7</v>
      </c>
      <c r="D430" s="1" t="str">
        <f>RR_SHORT_NAME</f>
        <v>UP</v>
      </c>
      <c r="E430" s="1" t="str">
        <f>RR_NAME</f>
        <v>Union Pacific Railroad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2023</v>
      </c>
      <c r="B431" s="11">
        <f>RRICC</f>
        <v>139300</v>
      </c>
      <c r="C431" s="7">
        <f>RR_ID</f>
        <v>7</v>
      </c>
      <c r="D431" s="1" t="str">
        <f>RR_SHORT_NAME</f>
        <v>UP</v>
      </c>
      <c r="E431" s="1" t="str">
        <f>RR_NAME</f>
        <v>Union Pacific Railroad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2023</v>
      </c>
      <c r="B432" s="11">
        <f>RRICC</f>
        <v>139300</v>
      </c>
      <c r="C432" s="7">
        <f>RR_ID</f>
        <v>7</v>
      </c>
      <c r="D432" s="1" t="str">
        <f>RR_SHORT_NAME</f>
        <v>UP</v>
      </c>
      <c r="E432" s="1" t="str">
        <f>RR_NAME</f>
        <v>Union Pacific Railroad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2023</v>
      </c>
      <c r="B433" s="11">
        <f>RRICC</f>
        <v>139300</v>
      </c>
      <c r="C433" s="7">
        <f>RR_ID</f>
        <v>7</v>
      </c>
      <c r="D433" s="1" t="str">
        <f>RR_SHORT_NAME</f>
        <v>UP</v>
      </c>
      <c r="E433" s="1" t="str">
        <f>RR_NAME</f>
        <v>Union Pacific Railroad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2023</v>
      </c>
      <c r="B434" s="11">
        <f>RRICC</f>
        <v>139300</v>
      </c>
      <c r="C434" s="7">
        <f>RR_ID</f>
        <v>7</v>
      </c>
      <c r="D434" s="1" t="str">
        <f>RR_SHORT_NAME</f>
        <v>UP</v>
      </c>
      <c r="E434" s="1" t="str">
        <f>RR_NAME</f>
        <v>Union Pacific Railroad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2023</v>
      </c>
      <c r="B435" s="11">
        <f>RRICC</f>
        <v>139300</v>
      </c>
      <c r="C435" s="7">
        <f>RR_ID</f>
        <v>7</v>
      </c>
      <c r="D435" s="1" t="str">
        <f>RR_SHORT_NAME</f>
        <v>UP</v>
      </c>
      <c r="E435" s="1" t="str">
        <f>RR_NAME</f>
        <v>Union Pacific Railroad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2023</v>
      </c>
      <c r="B436" s="11">
        <f>RRICC</f>
        <v>139300</v>
      </c>
      <c r="C436" s="7">
        <f>RR_ID</f>
        <v>7</v>
      </c>
      <c r="D436" s="1" t="str">
        <f>RR_SHORT_NAME</f>
        <v>UP</v>
      </c>
      <c r="E436" s="1" t="str">
        <f>RR_NAME</f>
        <v>Union Pacific Railroad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2023</v>
      </c>
      <c r="B437" s="11">
        <f>RRICC</f>
        <v>139300</v>
      </c>
      <c r="C437" s="7">
        <f>RR_ID</f>
        <v>7</v>
      </c>
      <c r="D437" s="1" t="str">
        <f>RR_SHORT_NAME</f>
        <v>UP</v>
      </c>
      <c r="E437" s="1" t="str">
        <f>RR_NAME</f>
        <v>Union Pacific Railroad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2023</v>
      </c>
      <c r="B438" s="11">
        <f>RRICC</f>
        <v>139300</v>
      </c>
      <c r="C438" s="7">
        <f>RR_ID</f>
        <v>7</v>
      </c>
      <c r="D438" s="1" t="str">
        <f>RR_SHORT_NAME</f>
        <v>UP</v>
      </c>
      <c r="E438" s="1" t="str">
        <f>RR_NAME</f>
        <v>Union Pacific Railroad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2023</v>
      </c>
      <c r="B439" s="11">
        <f>RRICC</f>
        <v>139300</v>
      </c>
      <c r="C439" s="7">
        <f>RR_ID</f>
        <v>7</v>
      </c>
      <c r="D439" s="1" t="str">
        <f>RR_SHORT_NAME</f>
        <v>UP</v>
      </c>
      <c r="E439" s="1" t="str">
        <f>RR_NAME</f>
        <v>Union Pacific Railroad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2023</v>
      </c>
      <c r="B440" s="11">
        <f>RRICC</f>
        <v>139300</v>
      </c>
      <c r="C440" s="7">
        <f>RR_ID</f>
        <v>7</v>
      </c>
      <c r="D440" s="1" t="str">
        <f>RR_SHORT_NAME</f>
        <v>UP</v>
      </c>
      <c r="E440" s="1" t="str">
        <f>RR_NAME</f>
        <v>Union Pacific Railroad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2023</v>
      </c>
      <c r="B441" s="11">
        <f>RRICC</f>
        <v>139300</v>
      </c>
      <c r="C441" s="7">
        <f>RR_ID</f>
        <v>7</v>
      </c>
      <c r="D441" s="1" t="str">
        <f>RR_SHORT_NAME</f>
        <v>UP</v>
      </c>
      <c r="E441" s="1" t="str">
        <f>RR_NAME</f>
        <v>Union Pacific Railroad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2023</v>
      </c>
      <c r="B442" s="11">
        <f>RRICC</f>
        <v>139300</v>
      </c>
      <c r="C442" s="7">
        <f>RR_ID</f>
        <v>7</v>
      </c>
      <c r="D442" s="1" t="str">
        <f>RR_SHORT_NAME</f>
        <v>UP</v>
      </c>
      <c r="E442" s="1" t="str">
        <f>RR_NAME</f>
        <v>Union Pacific Railroad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2023</v>
      </c>
      <c r="B443" s="11">
        <f>RRICC</f>
        <v>139300</v>
      </c>
      <c r="C443" s="7">
        <f>RR_ID</f>
        <v>7</v>
      </c>
      <c r="D443" s="1" t="str">
        <f>RR_SHORT_NAME</f>
        <v>UP</v>
      </c>
      <c r="E443" s="1" t="str">
        <f>RR_NAME</f>
        <v>Union Pacific Railroad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2023</v>
      </c>
      <c r="B444" s="11">
        <f>RRICC</f>
        <v>139300</v>
      </c>
      <c r="C444" s="7">
        <f>RR_ID</f>
        <v>7</v>
      </c>
      <c r="D444" s="1" t="str">
        <f>RR_SHORT_NAME</f>
        <v>UP</v>
      </c>
      <c r="E444" s="1" t="str">
        <f>RR_NAME</f>
        <v>Union Pacific Railroad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2023</v>
      </c>
      <c r="B445" s="11">
        <f>RRICC</f>
        <v>139300</v>
      </c>
      <c r="C445" s="7">
        <f>RR_ID</f>
        <v>7</v>
      </c>
      <c r="D445" s="1" t="str">
        <f>RR_SHORT_NAME</f>
        <v>UP</v>
      </c>
      <c r="E445" s="1" t="str">
        <f>RR_NAME</f>
        <v>Union Pacific Railroad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2023</v>
      </c>
      <c r="B446" s="11">
        <f>RRICC</f>
        <v>139300</v>
      </c>
      <c r="C446" s="7">
        <f>RR_ID</f>
        <v>7</v>
      </c>
      <c r="D446" s="1" t="str">
        <f>RR_SHORT_NAME</f>
        <v>UP</v>
      </c>
      <c r="E446" s="1" t="str">
        <f>RR_NAME</f>
        <v>Union Pacific Railroad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2023</v>
      </c>
      <c r="B447" s="11">
        <f>RRICC</f>
        <v>139300</v>
      </c>
      <c r="C447" s="7">
        <f>RR_ID</f>
        <v>7</v>
      </c>
      <c r="D447" s="1" t="str">
        <f>RR_SHORT_NAME</f>
        <v>UP</v>
      </c>
      <c r="E447" s="1" t="str">
        <f>RR_NAME</f>
        <v>Union Pacific Railroad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2023</v>
      </c>
      <c r="B448" s="11">
        <f>RRICC</f>
        <v>139300</v>
      </c>
      <c r="C448" s="7">
        <f>RR_ID</f>
        <v>7</v>
      </c>
      <c r="D448" s="1" t="str">
        <f>RR_SHORT_NAME</f>
        <v>UP</v>
      </c>
      <c r="E448" s="1" t="str">
        <f>RR_NAME</f>
        <v>Union Pacific Railroad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2023</v>
      </c>
      <c r="B449" s="11">
        <f>RRICC</f>
        <v>139300</v>
      </c>
      <c r="C449" s="7">
        <f>RR_ID</f>
        <v>7</v>
      </c>
      <c r="D449" s="1" t="str">
        <f>RR_SHORT_NAME</f>
        <v>UP</v>
      </c>
      <c r="E449" s="1" t="str">
        <f>RR_NAME</f>
        <v>Union Pacific Railroad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2023</v>
      </c>
      <c r="B450" s="11">
        <f>RRICC</f>
        <v>139300</v>
      </c>
      <c r="C450" s="7">
        <f>RR_ID</f>
        <v>7</v>
      </c>
      <c r="D450" s="1" t="str">
        <f>RR_SHORT_NAME</f>
        <v>UP</v>
      </c>
      <c r="E450" s="1" t="str">
        <f>RR_NAME</f>
        <v>Union Pacific Railroad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2023</v>
      </c>
      <c r="B451" s="11">
        <f>RRICC</f>
        <v>139300</v>
      </c>
      <c r="C451" s="7">
        <f>RR_ID</f>
        <v>7</v>
      </c>
      <c r="D451" s="1" t="str">
        <f>RR_SHORT_NAME</f>
        <v>UP</v>
      </c>
      <c r="E451" s="1" t="str">
        <f>RR_NAME</f>
        <v>Union Pacific Railroad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2023</v>
      </c>
      <c r="B452" s="11">
        <f>RRICC</f>
        <v>139300</v>
      </c>
      <c r="C452" s="7">
        <f>RR_ID</f>
        <v>7</v>
      </c>
      <c r="D452" s="1" t="str">
        <f>RR_SHORT_NAME</f>
        <v>UP</v>
      </c>
      <c r="E452" s="1" t="str">
        <f>RR_NAME</f>
        <v>Union Pacific Railroad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2023</v>
      </c>
      <c r="B453" s="11">
        <f>RRICC</f>
        <v>139300</v>
      </c>
      <c r="C453" s="7">
        <f>RR_ID</f>
        <v>7</v>
      </c>
      <c r="D453" s="1" t="str">
        <f>RR_SHORT_NAME</f>
        <v>UP</v>
      </c>
      <c r="E453" s="1" t="str">
        <f>RR_NAME</f>
        <v>Union Pacific Railroad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2023</v>
      </c>
      <c r="B454" s="11">
        <f>RRICC</f>
        <v>139300</v>
      </c>
      <c r="C454" s="7">
        <f>RR_ID</f>
        <v>7</v>
      </c>
      <c r="D454" s="1" t="str">
        <f>RR_SHORT_NAME</f>
        <v>UP</v>
      </c>
      <c r="E454" s="1" t="str">
        <f>RR_NAME</f>
        <v>Union Pacific Railroad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2023</v>
      </c>
      <c r="B455" s="11">
        <f>RRICC</f>
        <v>139300</v>
      </c>
      <c r="C455" s="7">
        <f>RR_ID</f>
        <v>7</v>
      </c>
      <c r="D455" s="1" t="str">
        <f>RR_SHORT_NAME</f>
        <v>UP</v>
      </c>
      <c r="E455" s="1" t="str">
        <f>RR_NAME</f>
        <v>Union Pacific Railroad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2023</v>
      </c>
      <c r="B456" s="11">
        <f>RRICC</f>
        <v>139300</v>
      </c>
      <c r="C456" s="7">
        <f>RR_ID</f>
        <v>7</v>
      </c>
      <c r="D456" s="1" t="str">
        <f>RR_SHORT_NAME</f>
        <v>UP</v>
      </c>
      <c r="E456" s="1" t="str">
        <f>RR_NAME</f>
        <v>Union Pacific Railroad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2023</v>
      </c>
      <c r="B457" s="11">
        <f>RRICC</f>
        <v>139300</v>
      </c>
      <c r="C457" s="7">
        <f>RR_ID</f>
        <v>7</v>
      </c>
      <c r="D457" s="1" t="str">
        <f>RR_SHORT_NAME</f>
        <v>UP</v>
      </c>
      <c r="E457" s="1" t="str">
        <f>RR_NAME</f>
        <v>Union Pacific Railroad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2023</v>
      </c>
      <c r="B458" s="11">
        <f>RRICC</f>
        <v>139300</v>
      </c>
      <c r="C458" s="7">
        <f>RR_ID</f>
        <v>7</v>
      </c>
      <c r="D458" s="1" t="str">
        <f>RR_SHORT_NAME</f>
        <v>UP</v>
      </c>
      <c r="E458" s="1" t="str">
        <f>RR_NAME</f>
        <v>Union Pacific Railroad</v>
      </c>
      <c r="F458" s="1" t="s">
        <v>47458</v>
      </c>
      <c r="G458" s="6">
        <f>E2L102C1</f>
        <v>35</v>
      </c>
    </row>
    <row r="459" spans="1:7" x14ac:dyDescent="0.3">
      <c r="A459" s="11">
        <f>CURRENT_YEAR</f>
        <v>2023</v>
      </c>
      <c r="B459" s="11">
        <f>RRICC</f>
        <v>139300</v>
      </c>
      <c r="C459" s="7">
        <f>RR_ID</f>
        <v>7</v>
      </c>
      <c r="D459" s="1" t="str">
        <f>RR_SHORT_NAME</f>
        <v>UP</v>
      </c>
      <c r="E459" s="1" t="str">
        <f>RR_NAME</f>
        <v>Union Pacific Railroad</v>
      </c>
      <c r="F459" s="1" t="s">
        <v>47459</v>
      </c>
      <c r="G459" s="6">
        <f>E2L102C2</f>
        <v>1.8480146265997843</v>
      </c>
    </row>
    <row r="460" spans="1:7" x14ac:dyDescent="0.3">
      <c r="A460" s="11">
        <f>CURRENT_YEAR</f>
        <v>2023</v>
      </c>
      <c r="B460" s="11">
        <f>RRICC</f>
        <v>139300</v>
      </c>
      <c r="C460" s="7">
        <f>RR_ID</f>
        <v>7</v>
      </c>
      <c r="D460" s="1" t="str">
        <f>RR_SHORT_NAME</f>
        <v>UP</v>
      </c>
      <c r="E460" s="1" t="str">
        <f>RR_NAME</f>
        <v>Union Pacific Railroad</v>
      </c>
      <c r="F460" s="1" t="s">
        <v>47460</v>
      </c>
      <c r="G460" s="6">
        <f>E2L102C3</f>
        <v>1.8048942315197878</v>
      </c>
    </row>
    <row r="461" spans="1:7" x14ac:dyDescent="0.3">
      <c r="A461" s="11">
        <f>CURRENT_YEAR</f>
        <v>2023</v>
      </c>
      <c r="B461" s="11">
        <f>RRICC</f>
        <v>139300</v>
      </c>
      <c r="C461" s="7">
        <f>RR_ID</f>
        <v>7</v>
      </c>
      <c r="D461" s="1" t="str">
        <f>RR_SHORT_NAME</f>
        <v>UP</v>
      </c>
      <c r="E461" s="1" t="str">
        <f>RR_NAME</f>
        <v>Union Pacific Railroad</v>
      </c>
      <c r="F461" s="1" t="s">
        <v>47461</v>
      </c>
      <c r="G461" s="6">
        <f>E2L102C4</f>
        <v>1.8244840585266116</v>
      </c>
    </row>
    <row r="462" spans="1:7" x14ac:dyDescent="0.3">
      <c r="A462" s="11">
        <f>CURRENT_YEAR</f>
        <v>2023</v>
      </c>
      <c r="B462" s="11">
        <f>RRICC</f>
        <v>139300</v>
      </c>
      <c r="C462" s="7">
        <f>RR_ID</f>
        <v>7</v>
      </c>
      <c r="D462" s="1" t="str">
        <f>RR_SHORT_NAME</f>
        <v>UP</v>
      </c>
      <c r="E462" s="1" t="str">
        <f>RR_NAME</f>
        <v>Union Pacific Railroad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2023</v>
      </c>
      <c r="B463" s="11">
        <f>RRICC</f>
        <v>139300</v>
      </c>
      <c r="C463" s="7">
        <f>RR_ID</f>
        <v>7</v>
      </c>
      <c r="D463" s="1" t="str">
        <f>RR_SHORT_NAME</f>
        <v>UP</v>
      </c>
      <c r="E463" s="1" t="str">
        <f>RR_NAME</f>
        <v>Union Pacific Railroad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2023</v>
      </c>
      <c r="B464" s="11">
        <f>RRICC</f>
        <v>139300</v>
      </c>
      <c r="C464" s="7">
        <f>RR_ID</f>
        <v>7</v>
      </c>
      <c r="D464" s="1" t="str">
        <f>RR_SHORT_NAME</f>
        <v>UP</v>
      </c>
      <c r="E464" s="1" t="str">
        <f>RR_NAME</f>
        <v>Union Pacific Railroad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2023</v>
      </c>
      <c r="B465" s="11">
        <f>RRICC</f>
        <v>139300</v>
      </c>
      <c r="C465" s="7">
        <f>RR_ID</f>
        <v>7</v>
      </c>
      <c r="D465" s="1" t="str">
        <f>RR_SHORT_NAME</f>
        <v>UP</v>
      </c>
      <c r="E465" s="1" t="str">
        <f>RR_NAME</f>
        <v>Union Pacific Railroad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2023</v>
      </c>
      <c r="B466" s="11">
        <f>RRICC</f>
        <v>139300</v>
      </c>
      <c r="C466" s="7">
        <f>RR_ID</f>
        <v>7</v>
      </c>
      <c r="D466" s="1" t="str">
        <f>RR_SHORT_NAME</f>
        <v>UP</v>
      </c>
      <c r="E466" s="1" t="str">
        <f>RR_NAME</f>
        <v>Union Pacific Railroad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2023</v>
      </c>
      <c r="B467" s="11">
        <f>RRICC</f>
        <v>139300</v>
      </c>
      <c r="C467" s="7">
        <f>RR_ID</f>
        <v>7</v>
      </c>
      <c r="D467" s="1" t="str">
        <f>RR_SHORT_NAME</f>
        <v>UP</v>
      </c>
      <c r="E467" s="1" t="str">
        <f>RR_NAME</f>
        <v>Union Pacific Railroad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2023</v>
      </c>
      <c r="B468" s="11">
        <f>RRICC</f>
        <v>139300</v>
      </c>
      <c r="C468" s="7">
        <f>RR_ID</f>
        <v>7</v>
      </c>
      <c r="D468" s="1" t="str">
        <f>RR_SHORT_NAME</f>
        <v>UP</v>
      </c>
      <c r="E468" s="1" t="str">
        <f>RR_NAME</f>
        <v>Union Pacific Railroad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2023</v>
      </c>
      <c r="B469" s="11">
        <f>RRICC</f>
        <v>139300</v>
      </c>
      <c r="C469" s="7">
        <f>RR_ID</f>
        <v>7</v>
      </c>
      <c r="D469" s="1" t="str">
        <f>RR_SHORT_NAME</f>
        <v>UP</v>
      </c>
      <c r="E469" s="1" t="str">
        <f>RR_NAME</f>
        <v>Union Pacific Railroad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2023</v>
      </c>
      <c r="B470" s="11">
        <f>RRICC</f>
        <v>139300</v>
      </c>
      <c r="C470" s="7">
        <f>RR_ID</f>
        <v>7</v>
      </c>
      <c r="D470" s="1" t="str">
        <f>RR_SHORT_NAME</f>
        <v>UP</v>
      </c>
      <c r="E470" s="1" t="str">
        <f>RR_NAME</f>
        <v>Union Pacific Railroad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2023</v>
      </c>
      <c r="B471" s="11">
        <f>RRICC</f>
        <v>139300</v>
      </c>
      <c r="C471" s="7">
        <f>RR_ID</f>
        <v>7</v>
      </c>
      <c r="D471" s="1" t="str">
        <f>RR_SHORT_NAME</f>
        <v>UP</v>
      </c>
      <c r="E471" s="1" t="str">
        <f>RR_NAME</f>
        <v>Union Pacific Railroad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2023</v>
      </c>
      <c r="B472" s="11">
        <f>RRICC</f>
        <v>139300</v>
      </c>
      <c r="C472" s="7">
        <f>RR_ID</f>
        <v>7</v>
      </c>
      <c r="D472" s="1" t="str">
        <f>RR_SHORT_NAME</f>
        <v>UP</v>
      </c>
      <c r="E472" s="1" t="str">
        <f>RR_NAME</f>
        <v>Union Pacific Railroad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2023</v>
      </c>
      <c r="B473" s="11">
        <f>RRICC</f>
        <v>139300</v>
      </c>
      <c r="C473" s="7">
        <f>RR_ID</f>
        <v>7</v>
      </c>
      <c r="D473" s="1" t="str">
        <f>RR_SHORT_NAME</f>
        <v>UP</v>
      </c>
      <c r="E473" s="1" t="str">
        <f>RR_NAME</f>
        <v>Union Pacific Railroad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2023</v>
      </c>
      <c r="B474" s="11">
        <f>RRICC</f>
        <v>139300</v>
      </c>
      <c r="C474" s="7">
        <f>RR_ID</f>
        <v>7</v>
      </c>
      <c r="D474" s="1" t="str">
        <f>RR_SHORT_NAME</f>
        <v>UP</v>
      </c>
      <c r="E474" s="1" t="str">
        <f>RR_NAME</f>
        <v>Union Pacific Railroad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2023</v>
      </c>
      <c r="B475" s="11">
        <f>RRICC</f>
        <v>139300</v>
      </c>
      <c r="C475" s="7">
        <f>RR_ID</f>
        <v>7</v>
      </c>
      <c r="D475" s="1" t="str">
        <f>RR_SHORT_NAME</f>
        <v>UP</v>
      </c>
      <c r="E475" s="1" t="str">
        <f>RR_NAME</f>
        <v>Union Pacific Railroad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2023</v>
      </c>
      <c r="B476" s="11">
        <f>RRICC</f>
        <v>139300</v>
      </c>
      <c r="C476" s="7">
        <f>RR_ID</f>
        <v>7</v>
      </c>
      <c r="D476" s="1" t="str">
        <f>RR_SHORT_NAME</f>
        <v>UP</v>
      </c>
      <c r="E476" s="1" t="str">
        <f>RR_NAME</f>
        <v>Union Pacific Railroad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2023</v>
      </c>
      <c r="B477" s="11">
        <f>RRICC</f>
        <v>139300</v>
      </c>
      <c r="C477" s="7">
        <f>RR_ID</f>
        <v>7</v>
      </c>
      <c r="D477" s="1" t="str">
        <f>RR_SHORT_NAME</f>
        <v>UP</v>
      </c>
      <c r="E477" s="1" t="str">
        <f>RR_NAME</f>
        <v>Union Pacific Railroad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2023</v>
      </c>
      <c r="B478" s="11">
        <f>RRICC</f>
        <v>139300</v>
      </c>
      <c r="C478" s="7">
        <f>RR_ID</f>
        <v>7</v>
      </c>
      <c r="D478" s="1" t="str">
        <f>RR_SHORT_NAME</f>
        <v>UP</v>
      </c>
      <c r="E478" s="1" t="str">
        <f>RR_NAME</f>
        <v>Union Pacific Railroad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2023</v>
      </c>
      <c r="B479" s="11">
        <f>RRICC</f>
        <v>139300</v>
      </c>
      <c r="C479" s="7">
        <f>RR_ID</f>
        <v>7</v>
      </c>
      <c r="D479" s="1" t="str">
        <f>RR_SHORT_NAME</f>
        <v>UP</v>
      </c>
      <c r="E479" s="1" t="str">
        <f>RR_NAME</f>
        <v>Union Pacific Railroad</v>
      </c>
      <c r="F479" s="1" t="s">
        <v>47479</v>
      </c>
      <c r="G479" s="6">
        <f>E2L102C22</f>
        <v>585.32050844022353</v>
      </c>
    </row>
    <row r="480" spans="1:7" x14ac:dyDescent="0.3">
      <c r="A480" s="11">
        <f>CURRENT_YEAR</f>
        <v>2023</v>
      </c>
      <c r="B480" s="11">
        <f>RRICC</f>
        <v>139300</v>
      </c>
      <c r="C480" s="7">
        <f>RR_ID</f>
        <v>7</v>
      </c>
      <c r="D480" s="1" t="str">
        <f>RR_SHORT_NAME</f>
        <v>UP</v>
      </c>
      <c r="E480" s="1" t="str">
        <f>RR_NAME</f>
        <v>Union Pacific Railroad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2023</v>
      </c>
      <c r="B481" s="11">
        <f>RRICC</f>
        <v>139300</v>
      </c>
      <c r="C481" s="7">
        <f>RR_ID</f>
        <v>7</v>
      </c>
      <c r="D481" s="1" t="str">
        <f>RR_SHORT_NAME</f>
        <v>UP</v>
      </c>
      <c r="E481" s="1" t="str">
        <f>RR_NAME</f>
        <v>Union Pacific Railroad</v>
      </c>
      <c r="F481" s="1" t="s">
        <v>47481</v>
      </c>
      <c r="G481" s="6">
        <f>E2L102C24</f>
        <v>896.77151693600092</v>
      </c>
    </row>
    <row r="482" spans="1:7" x14ac:dyDescent="0.3">
      <c r="A482" s="11">
        <f>CURRENT_YEAR</f>
        <v>2023</v>
      </c>
      <c r="B482" s="11">
        <f>RRICC</f>
        <v>139300</v>
      </c>
      <c r="C482" s="7">
        <f>RR_ID</f>
        <v>7</v>
      </c>
      <c r="D482" s="1" t="str">
        <f>RR_SHORT_NAME</f>
        <v>UP</v>
      </c>
      <c r="E482" s="1" t="str">
        <f>RR_NAME</f>
        <v>Union Pacific Railroad</v>
      </c>
      <c r="F482" s="1" t="s">
        <v>47482</v>
      </c>
      <c r="G482" s="6">
        <f>E2L102C25</f>
        <v>4.2186304003626729</v>
      </c>
    </row>
    <row r="483" spans="1:7" x14ac:dyDescent="0.3">
      <c r="A483" s="11">
        <f>CURRENT_YEAR</f>
        <v>2023</v>
      </c>
      <c r="B483" s="11">
        <f>RRICC</f>
        <v>139300</v>
      </c>
      <c r="C483" s="7">
        <f>RR_ID</f>
        <v>7</v>
      </c>
      <c r="D483" s="1" t="str">
        <f>RR_SHORT_NAME</f>
        <v>UP</v>
      </c>
      <c r="E483" s="1" t="str">
        <f>RR_NAME</f>
        <v>Union Pacific Railroad</v>
      </c>
      <c r="F483" s="1" t="s">
        <v>47483</v>
      </c>
      <c r="G483" s="6">
        <f>E2L102C26</f>
        <v>2.3202467201994708</v>
      </c>
    </row>
    <row r="484" spans="1:7" x14ac:dyDescent="0.3">
      <c r="A484" s="11">
        <f>CURRENT_YEAR</f>
        <v>2023</v>
      </c>
      <c r="B484" s="11">
        <f>RRICC</f>
        <v>139300</v>
      </c>
      <c r="C484" s="7">
        <f>RR_ID</f>
        <v>7</v>
      </c>
      <c r="D484" s="1" t="str">
        <f>RR_SHORT_NAME</f>
        <v>UP</v>
      </c>
      <c r="E484" s="1" t="str">
        <f>RR_NAME</f>
        <v>Union Pacific Railroad</v>
      </c>
      <c r="F484" s="1" t="s">
        <v>47484</v>
      </c>
      <c r="G484" s="6">
        <f>E2L102C27</f>
        <v>6.3279456005440089</v>
      </c>
    </row>
    <row r="485" spans="1:7" x14ac:dyDescent="0.3">
      <c r="A485" s="11">
        <f>CURRENT_YEAR</f>
        <v>2023</v>
      </c>
      <c r="B485" s="11">
        <f>RRICC</f>
        <v>139300</v>
      </c>
      <c r="C485" s="7">
        <f>RR_ID</f>
        <v>7</v>
      </c>
      <c r="D485" s="1" t="str">
        <f>RR_SHORT_NAME</f>
        <v>UP</v>
      </c>
      <c r="E485" s="1" t="str">
        <f>RR_NAME</f>
        <v>Union Pacific Railroad</v>
      </c>
      <c r="F485" s="1" t="s">
        <v>47485</v>
      </c>
      <c r="G485" s="6">
        <f>E2L102C28</f>
        <v>5.0623564804352066</v>
      </c>
    </row>
    <row r="486" spans="1:7" x14ac:dyDescent="0.3">
      <c r="A486" s="11">
        <f>CURRENT_YEAR</f>
        <v>2023</v>
      </c>
      <c r="B486" s="11">
        <f>RRICC</f>
        <v>139300</v>
      </c>
      <c r="C486" s="7">
        <f>RR_ID</f>
        <v>7</v>
      </c>
      <c r="D486" s="1" t="str">
        <f>RR_SHORT_NAME</f>
        <v>UP</v>
      </c>
      <c r="E486" s="1" t="str">
        <f>RR_NAME</f>
        <v>Union Pacific Railroad</v>
      </c>
      <c r="F486" s="1" t="s">
        <v>47486</v>
      </c>
      <c r="G486" s="6">
        <f>E2L102C29</f>
        <v>1.0546576000906682</v>
      </c>
    </row>
    <row r="487" spans="1:7" x14ac:dyDescent="0.3">
      <c r="A487" s="11">
        <f>CURRENT_YEAR</f>
        <v>2023</v>
      </c>
      <c r="B487" s="11">
        <f>RRICC</f>
        <v>139300</v>
      </c>
      <c r="C487" s="7">
        <f>RR_ID</f>
        <v>7</v>
      </c>
      <c r="D487" s="1" t="str">
        <f>RR_SHORT_NAME</f>
        <v>UP</v>
      </c>
      <c r="E487" s="1" t="str">
        <f>RR_NAME</f>
        <v>Union Pacific Railroad</v>
      </c>
      <c r="F487" s="1" t="s">
        <v>47487</v>
      </c>
      <c r="G487" s="6">
        <f>E2L103C1</f>
        <v>37.700000000000003</v>
      </c>
    </row>
    <row r="488" spans="1:7" x14ac:dyDescent="0.3">
      <c r="A488" s="11">
        <f>CURRENT_YEAR</f>
        <v>2023</v>
      </c>
      <c r="B488" s="11">
        <f>RRICC</f>
        <v>139300</v>
      </c>
      <c r="C488" s="7">
        <f>RR_ID</f>
        <v>7</v>
      </c>
      <c r="D488" s="1" t="str">
        <f>RR_SHORT_NAME</f>
        <v>UP</v>
      </c>
      <c r="E488" s="1" t="str">
        <f>RR_NAME</f>
        <v>Union Pacific Railroad</v>
      </c>
      <c r="F488" s="1" t="s">
        <v>47488</v>
      </c>
      <c r="G488" s="6">
        <f>E2L103C2</f>
        <v>1.8069973506235231</v>
      </c>
    </row>
    <row r="489" spans="1:7" x14ac:dyDescent="0.3">
      <c r="A489" s="11">
        <f>CURRENT_YEAR</f>
        <v>2023</v>
      </c>
      <c r="B489" s="11">
        <f>RRICC</f>
        <v>139300</v>
      </c>
      <c r="C489" s="7">
        <f>RR_ID</f>
        <v>7</v>
      </c>
      <c r="D489" s="1" t="str">
        <f>RR_SHORT_NAME</f>
        <v>UP</v>
      </c>
      <c r="E489" s="1" t="str">
        <f>RR_NAME</f>
        <v>Union Pacific Railroad</v>
      </c>
      <c r="F489" s="1" t="s">
        <v>47489</v>
      </c>
      <c r="G489" s="6">
        <f>E2L103C3</f>
        <v>1.6375997538477653</v>
      </c>
    </row>
    <row r="490" spans="1:7" x14ac:dyDescent="0.3">
      <c r="A490" s="11">
        <f>CURRENT_YEAR</f>
        <v>2023</v>
      </c>
      <c r="B490" s="11">
        <f>RRICC</f>
        <v>139300</v>
      </c>
      <c r="C490" s="7">
        <f>RR_ID</f>
        <v>7</v>
      </c>
      <c r="D490" s="1" t="str">
        <f>RR_SHORT_NAME</f>
        <v>UP</v>
      </c>
      <c r="E490" s="1" t="str">
        <f>RR_NAME</f>
        <v>Union Pacific Railroad</v>
      </c>
      <c r="F490" s="1" t="s">
        <v>47490</v>
      </c>
      <c r="G490" s="6">
        <f>E2L103C4</f>
        <v>1.7206236773060772</v>
      </c>
    </row>
    <row r="491" spans="1:7" x14ac:dyDescent="0.3">
      <c r="A491" s="11">
        <f>CURRENT_YEAR</f>
        <v>2023</v>
      </c>
      <c r="B491" s="11">
        <f>RRICC</f>
        <v>139300</v>
      </c>
      <c r="C491" s="7">
        <f>RR_ID</f>
        <v>7</v>
      </c>
      <c r="D491" s="1" t="str">
        <f>RR_SHORT_NAME</f>
        <v>UP</v>
      </c>
      <c r="E491" s="1" t="str">
        <f>RR_NAME</f>
        <v>Union Pacific Railroad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2023</v>
      </c>
      <c r="B492" s="11">
        <f>RRICC</f>
        <v>139300</v>
      </c>
      <c r="C492" s="7">
        <f>RR_ID</f>
        <v>7</v>
      </c>
      <c r="D492" s="1" t="str">
        <f>RR_SHORT_NAME</f>
        <v>UP</v>
      </c>
      <c r="E492" s="1" t="str">
        <f>RR_NAME</f>
        <v>Union Pacific Railroad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2023</v>
      </c>
      <c r="B493" s="11">
        <f>RRICC</f>
        <v>139300</v>
      </c>
      <c r="C493" s="7">
        <f>RR_ID</f>
        <v>7</v>
      </c>
      <c r="D493" s="1" t="str">
        <f>RR_SHORT_NAME</f>
        <v>UP</v>
      </c>
      <c r="E493" s="1" t="str">
        <f>RR_NAME</f>
        <v>Union Pacific Railroad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2023</v>
      </c>
      <c r="B494" s="11">
        <f>RRICC</f>
        <v>139300</v>
      </c>
      <c r="C494" s="7">
        <f>RR_ID</f>
        <v>7</v>
      </c>
      <c r="D494" s="1" t="str">
        <f>RR_SHORT_NAME</f>
        <v>UP</v>
      </c>
      <c r="E494" s="1" t="str">
        <f>RR_NAME</f>
        <v>Union Pacific Railroad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2023</v>
      </c>
      <c r="B495" s="11">
        <f>RRICC</f>
        <v>139300</v>
      </c>
      <c r="C495" s="7">
        <f>RR_ID</f>
        <v>7</v>
      </c>
      <c r="D495" s="1" t="str">
        <f>RR_SHORT_NAME</f>
        <v>UP</v>
      </c>
      <c r="E495" s="1" t="str">
        <f>RR_NAME</f>
        <v>Union Pacific Railroad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2023</v>
      </c>
      <c r="B496" s="11">
        <f>RRICC</f>
        <v>139300</v>
      </c>
      <c r="C496" s="7">
        <f>RR_ID</f>
        <v>7</v>
      </c>
      <c r="D496" s="1" t="str">
        <f>RR_SHORT_NAME</f>
        <v>UP</v>
      </c>
      <c r="E496" s="1" t="str">
        <f>RR_NAME</f>
        <v>Union Pacific Railroad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2023</v>
      </c>
      <c r="B497" s="11">
        <f>RRICC</f>
        <v>139300</v>
      </c>
      <c r="C497" s="7">
        <f>RR_ID</f>
        <v>7</v>
      </c>
      <c r="D497" s="1" t="str">
        <f>RR_SHORT_NAME</f>
        <v>UP</v>
      </c>
      <c r="E497" s="1" t="str">
        <f>RR_NAME</f>
        <v>Union Pacific Railroad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2023</v>
      </c>
      <c r="B498" s="11">
        <f>RRICC</f>
        <v>139300</v>
      </c>
      <c r="C498" s="7">
        <f>RR_ID</f>
        <v>7</v>
      </c>
      <c r="D498" s="1" t="str">
        <f>RR_SHORT_NAME</f>
        <v>UP</v>
      </c>
      <c r="E498" s="1" t="str">
        <f>RR_NAME</f>
        <v>Union Pacific Railroad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2023</v>
      </c>
      <c r="B499" s="11">
        <f>RRICC</f>
        <v>139300</v>
      </c>
      <c r="C499" s="7">
        <f>RR_ID</f>
        <v>7</v>
      </c>
      <c r="D499" s="1" t="str">
        <f>RR_SHORT_NAME</f>
        <v>UP</v>
      </c>
      <c r="E499" s="1" t="str">
        <f>RR_NAME</f>
        <v>Union Pacific Railroad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2023</v>
      </c>
      <c r="B500" s="11">
        <f>RRICC</f>
        <v>139300</v>
      </c>
      <c r="C500" s="7">
        <f>RR_ID</f>
        <v>7</v>
      </c>
      <c r="D500" s="1" t="str">
        <f>RR_SHORT_NAME</f>
        <v>UP</v>
      </c>
      <c r="E500" s="1" t="str">
        <f>RR_NAME</f>
        <v>Union Pacific Railroad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2023</v>
      </c>
      <c r="B501" s="11">
        <f>RRICC</f>
        <v>139300</v>
      </c>
      <c r="C501" s="7">
        <f>RR_ID</f>
        <v>7</v>
      </c>
      <c r="D501" s="1" t="str">
        <f>RR_SHORT_NAME</f>
        <v>UP</v>
      </c>
      <c r="E501" s="1" t="str">
        <f>RR_NAME</f>
        <v>Union Pacific Railroad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2023</v>
      </c>
      <c r="B502" s="11">
        <f>RRICC</f>
        <v>139300</v>
      </c>
      <c r="C502" s="7">
        <f>RR_ID</f>
        <v>7</v>
      </c>
      <c r="D502" s="1" t="str">
        <f>RR_SHORT_NAME</f>
        <v>UP</v>
      </c>
      <c r="E502" s="1" t="str">
        <f>RR_NAME</f>
        <v>Union Pacific Railroad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2023</v>
      </c>
      <c r="B503" s="11">
        <f>RRICC</f>
        <v>139300</v>
      </c>
      <c r="C503" s="7">
        <f>RR_ID</f>
        <v>7</v>
      </c>
      <c r="D503" s="1" t="str">
        <f>RR_SHORT_NAME</f>
        <v>UP</v>
      </c>
      <c r="E503" s="1" t="str">
        <f>RR_NAME</f>
        <v>Union Pacific Railroad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2023</v>
      </c>
      <c r="B504" s="11">
        <f>RRICC</f>
        <v>139300</v>
      </c>
      <c r="C504" s="7">
        <f>RR_ID</f>
        <v>7</v>
      </c>
      <c r="D504" s="1" t="str">
        <f>RR_SHORT_NAME</f>
        <v>UP</v>
      </c>
      <c r="E504" s="1" t="str">
        <f>RR_NAME</f>
        <v>Union Pacific Railroad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2023</v>
      </c>
      <c r="B505" s="11">
        <f>RRICC</f>
        <v>139300</v>
      </c>
      <c r="C505" s="7">
        <f>RR_ID</f>
        <v>7</v>
      </c>
      <c r="D505" s="1" t="str">
        <f>RR_SHORT_NAME</f>
        <v>UP</v>
      </c>
      <c r="E505" s="1" t="str">
        <f>RR_NAME</f>
        <v>Union Pacific Railroad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2023</v>
      </c>
      <c r="B506" s="11">
        <f>RRICC</f>
        <v>139300</v>
      </c>
      <c r="C506" s="7">
        <f>RR_ID</f>
        <v>7</v>
      </c>
      <c r="D506" s="1" t="str">
        <f>RR_SHORT_NAME</f>
        <v>UP</v>
      </c>
      <c r="E506" s="1" t="str">
        <f>RR_NAME</f>
        <v>Union Pacific Railroad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2023</v>
      </c>
      <c r="B507" s="11">
        <f>RRICC</f>
        <v>139300</v>
      </c>
      <c r="C507" s="7">
        <f>RR_ID</f>
        <v>7</v>
      </c>
      <c r="D507" s="1" t="str">
        <f>RR_SHORT_NAME</f>
        <v>UP</v>
      </c>
      <c r="E507" s="1" t="str">
        <f>RR_NAME</f>
        <v>Union Pacific Railroad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2023</v>
      </c>
      <c r="B508" s="11">
        <f>RRICC</f>
        <v>139300</v>
      </c>
      <c r="C508" s="7">
        <f>RR_ID</f>
        <v>7</v>
      </c>
      <c r="D508" s="1" t="str">
        <f>RR_SHORT_NAME</f>
        <v>UP</v>
      </c>
      <c r="E508" s="1" t="str">
        <f>RR_NAME</f>
        <v>Union Pacific Railroad</v>
      </c>
      <c r="F508" s="1" t="s">
        <v>47508</v>
      </c>
      <c r="G508" s="6">
        <f>E2L103C22</f>
        <v>585.32050844022353</v>
      </c>
    </row>
    <row r="509" spans="1:7" x14ac:dyDescent="0.3">
      <c r="A509" s="11">
        <f>CURRENT_YEAR</f>
        <v>2023</v>
      </c>
      <c r="B509" s="11">
        <f>RRICC</f>
        <v>139300</v>
      </c>
      <c r="C509" s="7">
        <f>RR_ID</f>
        <v>7</v>
      </c>
      <c r="D509" s="1" t="str">
        <f>RR_SHORT_NAME</f>
        <v>UP</v>
      </c>
      <c r="E509" s="1" t="str">
        <f>RR_NAME</f>
        <v>Union Pacific Railroad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2023</v>
      </c>
      <c r="B510" s="11">
        <f>RRICC</f>
        <v>139300</v>
      </c>
      <c r="C510" s="7">
        <f>RR_ID</f>
        <v>7</v>
      </c>
      <c r="D510" s="1" t="str">
        <f>RR_SHORT_NAME</f>
        <v>UP</v>
      </c>
      <c r="E510" s="1" t="str">
        <f>RR_NAME</f>
        <v>Union Pacific Railroad</v>
      </c>
      <c r="F510" s="1" t="s">
        <v>47510</v>
      </c>
      <c r="G510" s="6">
        <f>E2L103C24</f>
        <v>950.78890727534383</v>
      </c>
    </row>
    <row r="511" spans="1:7" x14ac:dyDescent="0.3">
      <c r="A511" s="11">
        <f>CURRENT_YEAR</f>
        <v>2023</v>
      </c>
      <c r="B511" s="11">
        <f>RRICC</f>
        <v>139300</v>
      </c>
      <c r="C511" s="7">
        <f>RR_ID</f>
        <v>7</v>
      </c>
      <c r="D511" s="1" t="str">
        <f>RR_SHORT_NAME</f>
        <v>UP</v>
      </c>
      <c r="E511" s="1" t="str">
        <f>RR_NAME</f>
        <v>Union Pacific Railroad</v>
      </c>
      <c r="F511" s="1" t="s">
        <v>47511</v>
      </c>
      <c r="G511" s="6">
        <f>E2L103C25</f>
        <v>4.2186304003626729</v>
      </c>
    </row>
    <row r="512" spans="1:7" x14ac:dyDescent="0.3">
      <c r="A512" s="11">
        <f>CURRENT_YEAR</f>
        <v>2023</v>
      </c>
      <c r="B512" s="11">
        <f>RRICC</f>
        <v>139300</v>
      </c>
      <c r="C512" s="7">
        <f>RR_ID</f>
        <v>7</v>
      </c>
      <c r="D512" s="1" t="str">
        <f>RR_SHORT_NAME</f>
        <v>UP</v>
      </c>
      <c r="E512" s="1" t="str">
        <f>RR_NAME</f>
        <v>Union Pacific Railroad</v>
      </c>
      <c r="F512" s="1" t="s">
        <v>47512</v>
      </c>
      <c r="G512" s="6">
        <f>E2L103C26</f>
        <v>2.3202467201994703</v>
      </c>
    </row>
    <row r="513" spans="1:7" x14ac:dyDescent="0.3">
      <c r="A513" s="11">
        <f>CURRENT_YEAR</f>
        <v>2023</v>
      </c>
      <c r="B513" s="11">
        <f>RRICC</f>
        <v>139300</v>
      </c>
      <c r="C513" s="7">
        <f>RR_ID</f>
        <v>7</v>
      </c>
      <c r="D513" s="1" t="str">
        <f>RR_SHORT_NAME</f>
        <v>UP</v>
      </c>
      <c r="E513" s="1" t="str">
        <f>RR_NAME</f>
        <v>Union Pacific Railroad</v>
      </c>
      <c r="F513" s="1" t="s">
        <v>47513</v>
      </c>
      <c r="G513" s="6">
        <f>E2L103C27</f>
        <v>6.327945600544008</v>
      </c>
    </row>
    <row r="514" spans="1:7" x14ac:dyDescent="0.3">
      <c r="A514" s="11">
        <f>CURRENT_YEAR</f>
        <v>2023</v>
      </c>
      <c r="B514" s="11">
        <f>RRICC</f>
        <v>139300</v>
      </c>
      <c r="C514" s="7">
        <f>RR_ID</f>
        <v>7</v>
      </c>
      <c r="D514" s="1" t="str">
        <f>RR_SHORT_NAME</f>
        <v>UP</v>
      </c>
      <c r="E514" s="1" t="str">
        <f>RR_NAME</f>
        <v>Union Pacific Railroad</v>
      </c>
      <c r="F514" s="1" t="s">
        <v>47514</v>
      </c>
      <c r="G514" s="6">
        <f>E2L103C28</f>
        <v>5.0623564804352075</v>
      </c>
    </row>
    <row r="515" spans="1:7" x14ac:dyDescent="0.3">
      <c r="A515" s="11">
        <f>CURRENT_YEAR</f>
        <v>2023</v>
      </c>
      <c r="B515" s="11">
        <f>RRICC</f>
        <v>139300</v>
      </c>
      <c r="C515" s="7">
        <f>RR_ID</f>
        <v>7</v>
      </c>
      <c r="D515" s="1" t="str">
        <f>RR_SHORT_NAME</f>
        <v>UP</v>
      </c>
      <c r="E515" s="1" t="str">
        <f>RR_NAME</f>
        <v>Union Pacific Railroad</v>
      </c>
      <c r="F515" s="1" t="s">
        <v>47515</v>
      </c>
      <c r="G515" s="6">
        <f>E2L103C29</f>
        <v>1.0546576000906682</v>
      </c>
    </row>
    <row r="516" spans="1:7" x14ac:dyDescent="0.3">
      <c r="A516" s="11">
        <f>CURRENT_YEAR</f>
        <v>2023</v>
      </c>
      <c r="B516" s="11">
        <f>RRICC</f>
        <v>139300</v>
      </c>
      <c r="C516" s="7">
        <f>RR_ID</f>
        <v>7</v>
      </c>
      <c r="D516" s="1" t="str">
        <f>RR_SHORT_NAME</f>
        <v>UP</v>
      </c>
      <c r="E516" s="1" t="str">
        <f>RR_NAME</f>
        <v>Union Pacific Railroad</v>
      </c>
      <c r="F516" s="1" t="s">
        <v>47516</v>
      </c>
      <c r="G516" s="6">
        <f>E2L104C1</f>
        <v>26.9</v>
      </c>
    </row>
    <row r="517" spans="1:7" x14ac:dyDescent="0.3">
      <c r="A517" s="11">
        <f>CURRENT_YEAR</f>
        <v>2023</v>
      </c>
      <c r="B517" s="11">
        <f>RRICC</f>
        <v>139300</v>
      </c>
      <c r="C517" s="7">
        <f>RR_ID</f>
        <v>7</v>
      </c>
      <c r="D517" s="1" t="str">
        <f>RR_SHORT_NAME</f>
        <v>UP</v>
      </c>
      <c r="E517" s="1" t="str">
        <f>RR_NAME</f>
        <v>Union Pacific Railroad</v>
      </c>
      <c r="F517" s="1" t="s">
        <v>47517</v>
      </c>
      <c r="G517" s="6">
        <f>E2L104C2</f>
        <v>2.0381679389312977</v>
      </c>
    </row>
    <row r="518" spans="1:7" x14ac:dyDescent="0.3">
      <c r="A518" s="11">
        <f>CURRENT_YEAR</f>
        <v>2023</v>
      </c>
      <c r="B518" s="11">
        <f>RRICC</f>
        <v>139300</v>
      </c>
      <c r="C518" s="7">
        <f>RR_ID</f>
        <v>7</v>
      </c>
      <c r="D518" s="1" t="str">
        <f>RR_SHORT_NAME</f>
        <v>UP</v>
      </c>
      <c r="E518" s="1" t="str">
        <f>RR_NAME</f>
        <v>Union Pacific Railroad</v>
      </c>
      <c r="F518" s="1" t="s">
        <v>47518</v>
      </c>
      <c r="G518" s="6">
        <f>E2L104C3</f>
        <v>1.9979173772389487</v>
      </c>
    </row>
    <row r="519" spans="1:7" x14ac:dyDescent="0.3">
      <c r="A519" s="11">
        <f>CURRENT_YEAR</f>
        <v>2023</v>
      </c>
      <c r="B519" s="11">
        <f>RRICC</f>
        <v>139300</v>
      </c>
      <c r="C519" s="7">
        <f>RR_ID</f>
        <v>7</v>
      </c>
      <c r="D519" s="1" t="str">
        <f>RR_SHORT_NAME</f>
        <v>UP</v>
      </c>
      <c r="E519" s="1" t="str">
        <f>RR_NAME</f>
        <v>Union Pacific Railroad</v>
      </c>
      <c r="F519" s="1" t="s">
        <v>47519</v>
      </c>
      <c r="G519" s="6">
        <f>E2L104C4</f>
        <v>2.0018954211840096</v>
      </c>
    </row>
    <row r="520" spans="1:7" x14ac:dyDescent="0.3">
      <c r="A520" s="11">
        <f>CURRENT_YEAR</f>
        <v>2023</v>
      </c>
      <c r="B520" s="11">
        <f>RRICC</f>
        <v>139300</v>
      </c>
      <c r="C520" s="7">
        <f>RR_ID</f>
        <v>7</v>
      </c>
      <c r="D520" s="1" t="str">
        <f>RR_SHORT_NAME</f>
        <v>UP</v>
      </c>
      <c r="E520" s="1" t="str">
        <f>RR_NAME</f>
        <v>Union Pacific Railroad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2023</v>
      </c>
      <c r="B521" s="11">
        <f>RRICC</f>
        <v>139300</v>
      </c>
      <c r="C521" s="7">
        <f>RR_ID</f>
        <v>7</v>
      </c>
      <c r="D521" s="1" t="str">
        <f>RR_SHORT_NAME</f>
        <v>UP</v>
      </c>
      <c r="E521" s="1" t="str">
        <f>RR_NAME</f>
        <v>Union Pacific Railroad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2023</v>
      </c>
      <c r="B522" s="11">
        <f>RRICC</f>
        <v>139300</v>
      </c>
      <c r="C522" s="7">
        <f>RR_ID</f>
        <v>7</v>
      </c>
      <c r="D522" s="1" t="str">
        <f>RR_SHORT_NAME</f>
        <v>UP</v>
      </c>
      <c r="E522" s="1" t="str">
        <f>RR_NAME</f>
        <v>Union Pacific Railroad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2023</v>
      </c>
      <c r="B523" s="11">
        <f>RRICC</f>
        <v>139300</v>
      </c>
      <c r="C523" s="7">
        <f>RR_ID</f>
        <v>7</v>
      </c>
      <c r="D523" s="1" t="str">
        <f>RR_SHORT_NAME</f>
        <v>UP</v>
      </c>
      <c r="E523" s="1" t="str">
        <f>RR_NAME</f>
        <v>Union Pacific Railroad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2023</v>
      </c>
      <c r="B524" s="11">
        <f>RRICC</f>
        <v>139300</v>
      </c>
      <c r="C524" s="7">
        <f>RR_ID</f>
        <v>7</v>
      </c>
      <c r="D524" s="1" t="str">
        <f>RR_SHORT_NAME</f>
        <v>UP</v>
      </c>
      <c r="E524" s="1" t="str">
        <f>RR_NAME</f>
        <v>Union Pacific Railroad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2023</v>
      </c>
      <c r="B525" s="11">
        <f>RRICC</f>
        <v>139300</v>
      </c>
      <c r="C525" s="7">
        <f>RR_ID</f>
        <v>7</v>
      </c>
      <c r="D525" s="1" t="str">
        <f>RR_SHORT_NAME</f>
        <v>UP</v>
      </c>
      <c r="E525" s="1" t="str">
        <f>RR_NAME</f>
        <v>Union Pacific Railroad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2023</v>
      </c>
      <c r="B526" s="11">
        <f>RRICC</f>
        <v>139300</v>
      </c>
      <c r="C526" s="7">
        <f>RR_ID</f>
        <v>7</v>
      </c>
      <c r="D526" s="1" t="str">
        <f>RR_SHORT_NAME</f>
        <v>UP</v>
      </c>
      <c r="E526" s="1" t="str">
        <f>RR_NAME</f>
        <v>Union Pacific Railroad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2023</v>
      </c>
      <c r="B527" s="11">
        <f>RRICC</f>
        <v>139300</v>
      </c>
      <c r="C527" s="7">
        <f>RR_ID</f>
        <v>7</v>
      </c>
      <c r="D527" s="1" t="str">
        <f>RR_SHORT_NAME</f>
        <v>UP</v>
      </c>
      <c r="E527" s="1" t="str">
        <f>RR_NAME</f>
        <v>Union Pacific Railroad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2023</v>
      </c>
      <c r="B528" s="11">
        <f>RRICC</f>
        <v>139300</v>
      </c>
      <c r="C528" s="7">
        <f>RR_ID</f>
        <v>7</v>
      </c>
      <c r="D528" s="1" t="str">
        <f>RR_SHORT_NAME</f>
        <v>UP</v>
      </c>
      <c r="E528" s="1" t="str">
        <f>RR_NAME</f>
        <v>Union Pacific Railroad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2023</v>
      </c>
      <c r="B529" s="11">
        <f>RRICC</f>
        <v>139300</v>
      </c>
      <c r="C529" s="7">
        <f>RR_ID</f>
        <v>7</v>
      </c>
      <c r="D529" s="1" t="str">
        <f>RR_SHORT_NAME</f>
        <v>UP</v>
      </c>
      <c r="E529" s="1" t="str">
        <f>RR_NAME</f>
        <v>Union Pacific Railroad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2023</v>
      </c>
      <c r="B530" s="11">
        <f>RRICC</f>
        <v>139300</v>
      </c>
      <c r="C530" s="7">
        <f>RR_ID</f>
        <v>7</v>
      </c>
      <c r="D530" s="1" t="str">
        <f>RR_SHORT_NAME</f>
        <v>UP</v>
      </c>
      <c r="E530" s="1" t="str">
        <f>RR_NAME</f>
        <v>Union Pacific Railroad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2023</v>
      </c>
      <c r="B531" s="11">
        <f>RRICC</f>
        <v>139300</v>
      </c>
      <c r="C531" s="7">
        <f>RR_ID</f>
        <v>7</v>
      </c>
      <c r="D531" s="1" t="str">
        <f>RR_SHORT_NAME</f>
        <v>UP</v>
      </c>
      <c r="E531" s="1" t="str">
        <f>RR_NAME</f>
        <v>Union Pacific Railroad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2023</v>
      </c>
      <c r="B532" s="11">
        <f>RRICC</f>
        <v>139300</v>
      </c>
      <c r="C532" s="7">
        <f>RR_ID</f>
        <v>7</v>
      </c>
      <c r="D532" s="1" t="str">
        <f>RR_SHORT_NAME</f>
        <v>UP</v>
      </c>
      <c r="E532" s="1" t="str">
        <f>RR_NAME</f>
        <v>Union Pacific Railroad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2023</v>
      </c>
      <c r="B533" s="11">
        <f>RRICC</f>
        <v>139300</v>
      </c>
      <c r="C533" s="7">
        <f>RR_ID</f>
        <v>7</v>
      </c>
      <c r="D533" s="1" t="str">
        <f>RR_SHORT_NAME</f>
        <v>UP</v>
      </c>
      <c r="E533" s="1" t="str">
        <f>RR_NAME</f>
        <v>Union Pacific Railroad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2023</v>
      </c>
      <c r="B534" s="11">
        <f>RRICC</f>
        <v>139300</v>
      </c>
      <c r="C534" s="7">
        <f>RR_ID</f>
        <v>7</v>
      </c>
      <c r="D534" s="1" t="str">
        <f>RR_SHORT_NAME</f>
        <v>UP</v>
      </c>
      <c r="E534" s="1" t="str">
        <f>RR_NAME</f>
        <v>Union Pacific Railroad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2023</v>
      </c>
      <c r="B535" s="11">
        <f>RRICC</f>
        <v>139300</v>
      </c>
      <c r="C535" s="7">
        <f>RR_ID</f>
        <v>7</v>
      </c>
      <c r="D535" s="1" t="str">
        <f>RR_SHORT_NAME</f>
        <v>UP</v>
      </c>
      <c r="E535" s="1" t="str">
        <f>RR_NAME</f>
        <v>Union Pacific Railroad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2023</v>
      </c>
      <c r="B536" s="11">
        <f>RRICC</f>
        <v>139300</v>
      </c>
      <c r="C536" s="7">
        <f>RR_ID</f>
        <v>7</v>
      </c>
      <c r="D536" s="1" t="str">
        <f>RR_SHORT_NAME</f>
        <v>UP</v>
      </c>
      <c r="E536" s="1" t="str">
        <f>RR_NAME</f>
        <v>Union Pacific Railroad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2023</v>
      </c>
      <c r="B537" s="11">
        <f>RRICC</f>
        <v>139300</v>
      </c>
      <c r="C537" s="7">
        <f>RR_ID</f>
        <v>7</v>
      </c>
      <c r="D537" s="1" t="str">
        <f>RR_SHORT_NAME</f>
        <v>UP</v>
      </c>
      <c r="E537" s="1" t="str">
        <f>RR_NAME</f>
        <v>Union Pacific Railroad</v>
      </c>
      <c r="F537" s="1" t="s">
        <v>47537</v>
      </c>
      <c r="G537" s="6">
        <f>E2L104C22</f>
        <v>585.32050844022353</v>
      </c>
    </row>
    <row r="538" spans="1:7" x14ac:dyDescent="0.3">
      <c r="A538" s="11">
        <f>CURRENT_YEAR</f>
        <v>2023</v>
      </c>
      <c r="B538" s="11">
        <f>RRICC</f>
        <v>139300</v>
      </c>
      <c r="C538" s="7">
        <f>RR_ID</f>
        <v>7</v>
      </c>
      <c r="D538" s="1" t="str">
        <f>RR_SHORT_NAME</f>
        <v>UP</v>
      </c>
      <c r="E538" s="1" t="str">
        <f>RR_NAME</f>
        <v>Union Pacific Railroad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2023</v>
      </c>
      <c r="B539" s="11">
        <f>RRICC</f>
        <v>139300</v>
      </c>
      <c r="C539" s="7">
        <f>RR_ID</f>
        <v>7</v>
      </c>
      <c r="D539" s="1" t="str">
        <f>RR_SHORT_NAME</f>
        <v>UP</v>
      </c>
      <c r="E539" s="1" t="str">
        <f>RR_NAME</f>
        <v>Union Pacific Railroad</v>
      </c>
      <c r="F539" s="1" t="s">
        <v>47539</v>
      </c>
      <c r="G539" s="6">
        <f>E2L104C24</f>
        <v>5548.2596803418837</v>
      </c>
    </row>
    <row r="540" spans="1:7" x14ac:dyDescent="0.3">
      <c r="A540" s="11">
        <f>CURRENT_YEAR</f>
        <v>2023</v>
      </c>
      <c r="B540" s="11">
        <f>RRICC</f>
        <v>139300</v>
      </c>
      <c r="C540" s="7">
        <f>RR_ID</f>
        <v>7</v>
      </c>
      <c r="D540" s="1" t="str">
        <f>RR_SHORT_NAME</f>
        <v>UP</v>
      </c>
      <c r="E540" s="1" t="str">
        <f>RR_NAME</f>
        <v>Union Pacific Railroad</v>
      </c>
      <c r="F540" s="1" t="s">
        <v>47540</v>
      </c>
      <c r="G540" s="6">
        <f>E2L104C25</f>
        <v>4.2186304003626738</v>
      </c>
    </row>
    <row r="541" spans="1:7" x14ac:dyDescent="0.3">
      <c r="A541" s="11">
        <f>CURRENT_YEAR</f>
        <v>2023</v>
      </c>
      <c r="B541" s="11">
        <f>RRICC</f>
        <v>139300</v>
      </c>
      <c r="C541" s="7">
        <f>RR_ID</f>
        <v>7</v>
      </c>
      <c r="D541" s="1" t="str">
        <f>RR_SHORT_NAME</f>
        <v>UP</v>
      </c>
      <c r="E541" s="1" t="str">
        <f>RR_NAME</f>
        <v>Union Pacific Railroad</v>
      </c>
      <c r="F541" s="1" t="s">
        <v>47541</v>
      </c>
      <c r="G541" s="6">
        <f>E2L104C26</f>
        <v>2.3202467201994703</v>
      </c>
    </row>
    <row r="542" spans="1:7" x14ac:dyDescent="0.3">
      <c r="A542" s="11">
        <f>CURRENT_YEAR</f>
        <v>2023</v>
      </c>
      <c r="B542" s="11">
        <f>RRICC</f>
        <v>139300</v>
      </c>
      <c r="C542" s="7">
        <f>RR_ID</f>
        <v>7</v>
      </c>
      <c r="D542" s="1" t="str">
        <f>RR_SHORT_NAME</f>
        <v>UP</v>
      </c>
      <c r="E542" s="1" t="str">
        <f>RR_NAME</f>
        <v>Union Pacific Railroad</v>
      </c>
      <c r="F542" s="1" t="s">
        <v>47542</v>
      </c>
      <c r="G542" s="6">
        <f>E2L104C27</f>
        <v>6.3279456005440089</v>
      </c>
    </row>
    <row r="543" spans="1:7" x14ac:dyDescent="0.3">
      <c r="A543" s="11">
        <f>CURRENT_YEAR</f>
        <v>2023</v>
      </c>
      <c r="B543" s="11">
        <f>RRICC</f>
        <v>139300</v>
      </c>
      <c r="C543" s="7">
        <f>RR_ID</f>
        <v>7</v>
      </c>
      <c r="D543" s="1" t="str">
        <f>RR_SHORT_NAME</f>
        <v>UP</v>
      </c>
      <c r="E543" s="1" t="str">
        <f>RR_NAME</f>
        <v>Union Pacific Railroad</v>
      </c>
      <c r="F543" s="1" t="s">
        <v>47543</v>
      </c>
      <c r="G543" s="6">
        <f>E2L104C28</f>
        <v>5.0623564804352075</v>
      </c>
    </row>
    <row r="544" spans="1:7" x14ac:dyDescent="0.3">
      <c r="A544" s="11">
        <f>CURRENT_YEAR</f>
        <v>2023</v>
      </c>
      <c r="B544" s="11">
        <f>RRICC</f>
        <v>139300</v>
      </c>
      <c r="C544" s="7">
        <f>RR_ID</f>
        <v>7</v>
      </c>
      <c r="D544" s="1" t="str">
        <f>RR_SHORT_NAME</f>
        <v>UP</v>
      </c>
      <c r="E544" s="1" t="str">
        <f>RR_NAME</f>
        <v>Union Pacific Railroad</v>
      </c>
      <c r="F544" s="1" t="s">
        <v>47544</v>
      </c>
      <c r="G544" s="6">
        <f>E2L104C29</f>
        <v>1.0546576000906682</v>
      </c>
    </row>
    <row r="545" spans="1:7" x14ac:dyDescent="0.3">
      <c r="A545" s="11">
        <f>CURRENT_YEAR</f>
        <v>2023</v>
      </c>
      <c r="B545" s="11">
        <f>RRICC</f>
        <v>139300</v>
      </c>
      <c r="C545" s="7">
        <f>RR_ID</f>
        <v>7</v>
      </c>
      <c r="D545" s="1" t="str">
        <f>RR_SHORT_NAME</f>
        <v>UP</v>
      </c>
      <c r="E545" s="1" t="str">
        <f>RR_NAME</f>
        <v>Union Pacific Railroad</v>
      </c>
      <c r="F545" s="1" t="s">
        <v>47545</v>
      </c>
      <c r="G545" s="6">
        <f>E2L105C1</f>
        <v>32.700000000000003</v>
      </c>
    </row>
    <row r="546" spans="1:7" x14ac:dyDescent="0.3">
      <c r="A546" s="11">
        <f>CURRENT_YEAR</f>
        <v>2023</v>
      </c>
      <c r="B546" s="11">
        <f>RRICC</f>
        <v>139300</v>
      </c>
      <c r="C546" s="7">
        <f>RR_ID</f>
        <v>7</v>
      </c>
      <c r="D546" s="1" t="str">
        <f>RR_SHORT_NAME</f>
        <v>UP</v>
      </c>
      <c r="E546" s="1" t="str">
        <f>RR_NAME</f>
        <v>Union Pacific Railroad</v>
      </c>
      <c r="F546" s="1" t="s">
        <v>47546</v>
      </c>
      <c r="G546" s="6">
        <f>E2L105C2</f>
        <v>2.0803837112925798</v>
      </c>
    </row>
    <row r="547" spans="1:7" x14ac:dyDescent="0.3">
      <c r="A547" s="11">
        <f>CURRENT_YEAR</f>
        <v>2023</v>
      </c>
      <c r="B547" s="11">
        <f>RRICC</f>
        <v>139300</v>
      </c>
      <c r="C547" s="7">
        <f>RR_ID</f>
        <v>7</v>
      </c>
      <c r="D547" s="1" t="str">
        <f>RR_SHORT_NAME</f>
        <v>UP</v>
      </c>
      <c r="E547" s="1" t="str">
        <f>RR_NAME</f>
        <v>Union Pacific Railroad</v>
      </c>
      <c r="F547" s="1" t="s">
        <v>47547</v>
      </c>
      <c r="G547" s="6">
        <f>E2L105C3</f>
        <v>1.970058620961594</v>
      </c>
    </row>
    <row r="548" spans="1:7" x14ac:dyDescent="0.3">
      <c r="A548" s="11">
        <f>CURRENT_YEAR</f>
        <v>2023</v>
      </c>
      <c r="B548" s="11">
        <f>RRICC</f>
        <v>139300</v>
      </c>
      <c r="C548" s="7">
        <f>RR_ID</f>
        <v>7</v>
      </c>
      <c r="D548" s="1" t="str">
        <f>RR_SHORT_NAME</f>
        <v>UP</v>
      </c>
      <c r="E548" s="1" t="str">
        <f>RR_NAME</f>
        <v>Union Pacific Railroad</v>
      </c>
      <c r="F548" s="1" t="s">
        <v>47548</v>
      </c>
      <c r="G548" s="6">
        <f>E2L105C4</f>
        <v>2.0427900893960835</v>
      </c>
    </row>
    <row r="549" spans="1:7" x14ac:dyDescent="0.3">
      <c r="A549" s="11">
        <f>CURRENT_YEAR</f>
        <v>2023</v>
      </c>
      <c r="B549" s="11">
        <f>RRICC</f>
        <v>139300</v>
      </c>
      <c r="C549" s="7">
        <f>RR_ID</f>
        <v>7</v>
      </c>
      <c r="D549" s="1" t="str">
        <f>RR_SHORT_NAME</f>
        <v>UP</v>
      </c>
      <c r="E549" s="1" t="str">
        <f>RR_NAME</f>
        <v>Union Pacific Railroad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2023</v>
      </c>
      <c r="B550" s="11">
        <f>RRICC</f>
        <v>139300</v>
      </c>
      <c r="C550" s="7">
        <f>RR_ID</f>
        <v>7</v>
      </c>
      <c r="D550" s="1" t="str">
        <f>RR_SHORT_NAME</f>
        <v>UP</v>
      </c>
      <c r="E550" s="1" t="str">
        <f>RR_NAME</f>
        <v>Union Pacific Railroad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2023</v>
      </c>
      <c r="B551" s="11">
        <f>RRICC</f>
        <v>139300</v>
      </c>
      <c r="C551" s="7">
        <f>RR_ID</f>
        <v>7</v>
      </c>
      <c r="D551" s="1" t="str">
        <f>RR_SHORT_NAME</f>
        <v>UP</v>
      </c>
      <c r="E551" s="1" t="str">
        <f>RR_NAME</f>
        <v>Union Pacific Railroad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2023</v>
      </c>
      <c r="B552" s="11">
        <f>RRICC</f>
        <v>139300</v>
      </c>
      <c r="C552" s="7">
        <f>RR_ID</f>
        <v>7</v>
      </c>
      <c r="D552" s="1" t="str">
        <f>RR_SHORT_NAME</f>
        <v>UP</v>
      </c>
      <c r="E552" s="1" t="str">
        <f>RR_NAME</f>
        <v>Union Pacific Railroad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2023</v>
      </c>
      <c r="B553" s="11">
        <f>RRICC</f>
        <v>139300</v>
      </c>
      <c r="C553" s="7">
        <f>RR_ID</f>
        <v>7</v>
      </c>
      <c r="D553" s="1" t="str">
        <f>RR_SHORT_NAME</f>
        <v>UP</v>
      </c>
      <c r="E553" s="1" t="str">
        <f>RR_NAME</f>
        <v>Union Pacific Railroad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2023</v>
      </c>
      <c r="B554" s="11">
        <f>RRICC</f>
        <v>139300</v>
      </c>
      <c r="C554" s="7">
        <f>RR_ID</f>
        <v>7</v>
      </c>
      <c r="D554" s="1" t="str">
        <f>RR_SHORT_NAME</f>
        <v>UP</v>
      </c>
      <c r="E554" s="1" t="str">
        <f>RR_NAME</f>
        <v>Union Pacific Railroad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2023</v>
      </c>
      <c r="B555" s="11">
        <f>RRICC</f>
        <v>139300</v>
      </c>
      <c r="C555" s="7">
        <f>RR_ID</f>
        <v>7</v>
      </c>
      <c r="D555" s="1" t="str">
        <f>RR_SHORT_NAME</f>
        <v>UP</v>
      </c>
      <c r="E555" s="1" t="str">
        <f>RR_NAME</f>
        <v>Union Pacific Railroad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2023</v>
      </c>
      <c r="B556" s="11">
        <f>RRICC</f>
        <v>139300</v>
      </c>
      <c r="C556" s="7">
        <f>RR_ID</f>
        <v>7</v>
      </c>
      <c r="D556" s="1" t="str">
        <f>RR_SHORT_NAME</f>
        <v>UP</v>
      </c>
      <c r="E556" s="1" t="str">
        <f>RR_NAME</f>
        <v>Union Pacific Railroad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2023</v>
      </c>
      <c r="B557" s="11">
        <f>RRICC</f>
        <v>139300</v>
      </c>
      <c r="C557" s="7">
        <f>RR_ID</f>
        <v>7</v>
      </c>
      <c r="D557" s="1" t="str">
        <f>RR_SHORT_NAME</f>
        <v>UP</v>
      </c>
      <c r="E557" s="1" t="str">
        <f>RR_NAME</f>
        <v>Union Pacific Railroad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2023</v>
      </c>
      <c r="B558" s="11">
        <f>RRICC</f>
        <v>139300</v>
      </c>
      <c r="C558" s="7">
        <f>RR_ID</f>
        <v>7</v>
      </c>
      <c r="D558" s="1" t="str">
        <f>RR_SHORT_NAME</f>
        <v>UP</v>
      </c>
      <c r="E558" s="1" t="str">
        <f>RR_NAME</f>
        <v>Union Pacific Railroad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2023</v>
      </c>
      <c r="B559" s="11">
        <f>RRICC</f>
        <v>139300</v>
      </c>
      <c r="C559" s="7">
        <f>RR_ID</f>
        <v>7</v>
      </c>
      <c r="D559" s="1" t="str">
        <f>RR_SHORT_NAME</f>
        <v>UP</v>
      </c>
      <c r="E559" s="1" t="str">
        <f>RR_NAME</f>
        <v>Union Pacific Railroad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2023</v>
      </c>
      <c r="B560" s="11">
        <f>RRICC</f>
        <v>139300</v>
      </c>
      <c r="C560" s="7">
        <f>RR_ID</f>
        <v>7</v>
      </c>
      <c r="D560" s="1" t="str">
        <f>RR_SHORT_NAME</f>
        <v>UP</v>
      </c>
      <c r="E560" s="1" t="str">
        <f>RR_NAME</f>
        <v>Union Pacific Railroad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2023</v>
      </c>
      <c r="B561" s="11">
        <f>RRICC</f>
        <v>139300</v>
      </c>
      <c r="C561" s="7">
        <f>RR_ID</f>
        <v>7</v>
      </c>
      <c r="D561" s="1" t="str">
        <f>RR_SHORT_NAME</f>
        <v>UP</v>
      </c>
      <c r="E561" s="1" t="str">
        <f>RR_NAME</f>
        <v>Union Pacific Railroad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2023</v>
      </c>
      <c r="B562" s="11">
        <f>RRICC</f>
        <v>139300</v>
      </c>
      <c r="C562" s="7">
        <f>RR_ID</f>
        <v>7</v>
      </c>
      <c r="D562" s="1" t="str">
        <f>RR_SHORT_NAME</f>
        <v>UP</v>
      </c>
      <c r="E562" s="1" t="str">
        <f>RR_NAME</f>
        <v>Union Pacific Railroad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2023</v>
      </c>
      <c r="B563" s="11">
        <f>RRICC</f>
        <v>139300</v>
      </c>
      <c r="C563" s="7">
        <f>RR_ID</f>
        <v>7</v>
      </c>
      <c r="D563" s="1" t="str">
        <f>RR_SHORT_NAME</f>
        <v>UP</v>
      </c>
      <c r="E563" s="1" t="str">
        <f>RR_NAME</f>
        <v>Union Pacific Railroad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2023</v>
      </c>
      <c r="B564" s="11">
        <f>RRICC</f>
        <v>139300</v>
      </c>
      <c r="C564" s="7">
        <f>RR_ID</f>
        <v>7</v>
      </c>
      <c r="D564" s="1" t="str">
        <f>RR_SHORT_NAME</f>
        <v>UP</v>
      </c>
      <c r="E564" s="1" t="str">
        <f>RR_NAME</f>
        <v>Union Pacific Railroad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2023</v>
      </c>
      <c r="B565" s="11">
        <f>RRICC</f>
        <v>139300</v>
      </c>
      <c r="C565" s="7">
        <f>RR_ID</f>
        <v>7</v>
      </c>
      <c r="D565" s="1" t="str">
        <f>RR_SHORT_NAME</f>
        <v>UP</v>
      </c>
      <c r="E565" s="1" t="str">
        <f>RR_NAME</f>
        <v>Union Pacific Railroad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2023</v>
      </c>
      <c r="B566" s="11">
        <f>RRICC</f>
        <v>139300</v>
      </c>
      <c r="C566" s="7">
        <f>RR_ID</f>
        <v>7</v>
      </c>
      <c r="D566" s="1" t="str">
        <f>RR_SHORT_NAME</f>
        <v>UP</v>
      </c>
      <c r="E566" s="1" t="str">
        <f>RR_NAME</f>
        <v>Union Pacific Railroad</v>
      </c>
      <c r="F566" s="1" t="s">
        <v>47566</v>
      </c>
      <c r="G566" s="6">
        <f>E2L105C22</f>
        <v>585.32050844022353</v>
      </c>
    </row>
    <row r="567" spans="1:7" x14ac:dyDescent="0.3">
      <c r="A567" s="11">
        <f>CURRENT_YEAR</f>
        <v>2023</v>
      </c>
      <c r="B567" s="11">
        <f>RRICC</f>
        <v>139300</v>
      </c>
      <c r="C567" s="7">
        <f>RR_ID</f>
        <v>7</v>
      </c>
      <c r="D567" s="1" t="str">
        <f>RR_SHORT_NAME</f>
        <v>UP</v>
      </c>
      <c r="E567" s="1" t="str">
        <f>RR_NAME</f>
        <v>Union Pacific Railroad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2023</v>
      </c>
      <c r="B568" s="11">
        <f>RRICC</f>
        <v>139300</v>
      </c>
      <c r="C568" s="7">
        <f>RR_ID</f>
        <v>7</v>
      </c>
      <c r="D568" s="1" t="str">
        <f>RR_SHORT_NAME</f>
        <v>UP</v>
      </c>
      <c r="E568" s="1" t="str">
        <f>RR_NAME</f>
        <v>Union Pacific Railroad</v>
      </c>
      <c r="F568" s="1" t="s">
        <v>47568</v>
      </c>
      <c r="G568" s="6">
        <f>E2L105C24</f>
        <v>1097.8341547878267</v>
      </c>
    </row>
    <row r="569" spans="1:7" x14ac:dyDescent="0.3">
      <c r="A569" s="11">
        <f>CURRENT_YEAR</f>
        <v>2023</v>
      </c>
      <c r="B569" s="11">
        <f>RRICC</f>
        <v>139300</v>
      </c>
      <c r="C569" s="7">
        <f>RR_ID</f>
        <v>7</v>
      </c>
      <c r="D569" s="1" t="str">
        <f>RR_SHORT_NAME</f>
        <v>UP</v>
      </c>
      <c r="E569" s="1" t="str">
        <f>RR_NAME</f>
        <v>Union Pacific Railroad</v>
      </c>
      <c r="F569" s="1" t="s">
        <v>47569</v>
      </c>
      <c r="G569" s="6">
        <f>E2L105C25</f>
        <v>4.2186304003626738</v>
      </c>
    </row>
    <row r="570" spans="1:7" x14ac:dyDescent="0.3">
      <c r="A570" s="11">
        <f>CURRENT_YEAR</f>
        <v>2023</v>
      </c>
      <c r="B570" s="11">
        <f>RRICC</f>
        <v>139300</v>
      </c>
      <c r="C570" s="7">
        <f>RR_ID</f>
        <v>7</v>
      </c>
      <c r="D570" s="1" t="str">
        <f>RR_SHORT_NAME</f>
        <v>UP</v>
      </c>
      <c r="E570" s="1" t="str">
        <f>RR_NAME</f>
        <v>Union Pacific Railroad</v>
      </c>
      <c r="F570" s="1" t="s">
        <v>47570</v>
      </c>
      <c r="G570" s="6">
        <f>E2L105C26</f>
        <v>2.3202467201994703</v>
      </c>
    </row>
    <row r="571" spans="1:7" x14ac:dyDescent="0.3">
      <c r="A571" s="11">
        <f>CURRENT_YEAR</f>
        <v>2023</v>
      </c>
      <c r="B571" s="11">
        <f>RRICC</f>
        <v>139300</v>
      </c>
      <c r="C571" s="7">
        <f>RR_ID</f>
        <v>7</v>
      </c>
      <c r="D571" s="1" t="str">
        <f>RR_SHORT_NAME</f>
        <v>UP</v>
      </c>
      <c r="E571" s="1" t="str">
        <f>RR_NAME</f>
        <v>Union Pacific Railroad</v>
      </c>
      <c r="F571" s="1" t="s">
        <v>47571</v>
      </c>
      <c r="G571" s="6">
        <f>E2L105C27</f>
        <v>6.3279456005440098</v>
      </c>
    </row>
    <row r="572" spans="1:7" x14ac:dyDescent="0.3">
      <c r="A572" s="11">
        <f>CURRENT_YEAR</f>
        <v>2023</v>
      </c>
      <c r="B572" s="11">
        <f>RRICC</f>
        <v>139300</v>
      </c>
      <c r="C572" s="7">
        <f>RR_ID</f>
        <v>7</v>
      </c>
      <c r="D572" s="1" t="str">
        <f>RR_SHORT_NAME</f>
        <v>UP</v>
      </c>
      <c r="E572" s="1" t="str">
        <f>RR_NAME</f>
        <v>Union Pacific Railroad</v>
      </c>
      <c r="F572" s="1" t="s">
        <v>47572</v>
      </c>
      <c r="G572" s="6">
        <f>E2L105C28</f>
        <v>5.0623564804352075</v>
      </c>
    </row>
    <row r="573" spans="1:7" x14ac:dyDescent="0.3">
      <c r="A573" s="11">
        <f>CURRENT_YEAR</f>
        <v>2023</v>
      </c>
      <c r="B573" s="11">
        <f>RRICC</f>
        <v>139300</v>
      </c>
      <c r="C573" s="7">
        <f>RR_ID</f>
        <v>7</v>
      </c>
      <c r="D573" s="1" t="str">
        <f>RR_SHORT_NAME</f>
        <v>UP</v>
      </c>
      <c r="E573" s="1" t="str">
        <f>RR_NAME</f>
        <v>Union Pacific Railroad</v>
      </c>
      <c r="F573" s="1" t="s">
        <v>47573</v>
      </c>
      <c r="G573" s="6">
        <f>E2L105C29</f>
        <v>1.0546576000906684</v>
      </c>
    </row>
    <row r="574" spans="1:7" x14ac:dyDescent="0.3">
      <c r="A574" s="11">
        <f>CURRENT_YEAR</f>
        <v>2023</v>
      </c>
      <c r="B574" s="11">
        <f>RRICC</f>
        <v>139300</v>
      </c>
      <c r="C574" s="7">
        <f>RR_ID</f>
        <v>7</v>
      </c>
      <c r="D574" s="1" t="str">
        <f>RR_SHORT_NAME</f>
        <v>UP</v>
      </c>
      <c r="E574" s="1" t="str">
        <f>RR_NAME</f>
        <v>Union Pacific Railroad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2023</v>
      </c>
      <c r="B575" s="11">
        <f>RRICC</f>
        <v>139300</v>
      </c>
      <c r="C575" s="7">
        <f>RR_ID</f>
        <v>7</v>
      </c>
      <c r="D575" s="1" t="str">
        <f>RR_SHORT_NAME</f>
        <v>UP</v>
      </c>
      <c r="E575" s="1" t="str">
        <f>RR_NAME</f>
        <v>Union Pacific Railroad</v>
      </c>
      <c r="F575" s="1" t="s">
        <v>47575</v>
      </c>
      <c r="G575" s="6">
        <f>E2L106C2</f>
        <v>2.0751141036419192</v>
      </c>
    </row>
    <row r="576" spans="1:7" x14ac:dyDescent="0.3">
      <c r="A576" s="11">
        <f>CURRENT_YEAR</f>
        <v>2023</v>
      </c>
      <c r="B576" s="11">
        <f>RRICC</f>
        <v>139300</v>
      </c>
      <c r="C576" s="7">
        <f>RR_ID</f>
        <v>7</v>
      </c>
      <c r="D576" s="1" t="str">
        <f>RR_SHORT_NAME</f>
        <v>UP</v>
      </c>
      <c r="E576" s="1" t="str">
        <f>RR_NAME</f>
        <v>Union Pacific Railroad</v>
      </c>
      <c r="F576" s="1" t="s">
        <v>47576</v>
      </c>
      <c r="G576" s="6">
        <f>E2L106C3</f>
        <v>1.9609549629571787</v>
      </c>
    </row>
    <row r="577" spans="1:7" x14ac:dyDescent="0.3">
      <c r="A577" s="11">
        <f>CURRENT_YEAR</f>
        <v>2023</v>
      </c>
      <c r="B577" s="11">
        <f>RRICC</f>
        <v>139300</v>
      </c>
      <c r="C577" s="7">
        <f>RR_ID</f>
        <v>7</v>
      </c>
      <c r="D577" s="1" t="str">
        <f>RR_SHORT_NAME</f>
        <v>UP</v>
      </c>
      <c r="E577" s="1" t="str">
        <f>RR_NAME</f>
        <v>Union Pacific Railroad</v>
      </c>
      <c r="F577" s="1" t="s">
        <v>47577</v>
      </c>
      <c r="G577" s="6">
        <f>E2L106C4</f>
        <v>1.9979996917530762</v>
      </c>
    </row>
    <row r="578" spans="1:7" x14ac:dyDescent="0.3">
      <c r="A578" s="11">
        <f>CURRENT_YEAR</f>
        <v>2023</v>
      </c>
      <c r="B578" s="11">
        <f>RRICC</f>
        <v>139300</v>
      </c>
      <c r="C578" s="7">
        <f>RR_ID</f>
        <v>7</v>
      </c>
      <c r="D578" s="1" t="str">
        <f>RR_SHORT_NAME</f>
        <v>UP</v>
      </c>
      <c r="E578" s="1" t="str">
        <f>RR_NAME</f>
        <v>Union Pacific Railroad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2023</v>
      </c>
      <c r="B579" s="11">
        <f>RRICC</f>
        <v>139300</v>
      </c>
      <c r="C579" s="7">
        <f>RR_ID</f>
        <v>7</v>
      </c>
      <c r="D579" s="1" t="str">
        <f>RR_SHORT_NAME</f>
        <v>UP</v>
      </c>
      <c r="E579" s="1" t="str">
        <f>RR_NAME</f>
        <v>Union Pacific Railroad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2023</v>
      </c>
      <c r="B580" s="11">
        <f>RRICC</f>
        <v>139300</v>
      </c>
      <c r="C580" s="7">
        <f>RR_ID</f>
        <v>7</v>
      </c>
      <c r="D580" s="1" t="str">
        <f>RR_SHORT_NAME</f>
        <v>UP</v>
      </c>
      <c r="E580" s="1" t="str">
        <f>RR_NAME</f>
        <v>Union Pacific Railroad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2023</v>
      </c>
      <c r="B581" s="11">
        <f>RRICC</f>
        <v>139300</v>
      </c>
      <c r="C581" s="7">
        <f>RR_ID</f>
        <v>7</v>
      </c>
      <c r="D581" s="1" t="str">
        <f>RR_SHORT_NAME</f>
        <v>UP</v>
      </c>
      <c r="E581" s="1" t="str">
        <f>RR_NAME</f>
        <v>Union Pacific Railroad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2023</v>
      </c>
      <c r="B582" s="11">
        <f>RRICC</f>
        <v>139300</v>
      </c>
      <c r="C582" s="7">
        <f>RR_ID</f>
        <v>7</v>
      </c>
      <c r="D582" s="1" t="str">
        <f>RR_SHORT_NAME</f>
        <v>UP</v>
      </c>
      <c r="E582" s="1" t="str">
        <f>RR_NAME</f>
        <v>Union Pacific Railroad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2023</v>
      </c>
      <c r="B583" s="11">
        <f>RRICC</f>
        <v>139300</v>
      </c>
      <c r="C583" s="7">
        <f>RR_ID</f>
        <v>7</v>
      </c>
      <c r="D583" s="1" t="str">
        <f>RR_SHORT_NAME</f>
        <v>UP</v>
      </c>
      <c r="E583" s="1" t="str">
        <f>RR_NAME</f>
        <v>Union Pacific Railroad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2023</v>
      </c>
      <c r="B584" s="11">
        <f>RRICC</f>
        <v>139300</v>
      </c>
      <c r="C584" s="7">
        <f>RR_ID</f>
        <v>7</v>
      </c>
      <c r="D584" s="1" t="str">
        <f>RR_SHORT_NAME</f>
        <v>UP</v>
      </c>
      <c r="E584" s="1" t="str">
        <f>RR_NAME</f>
        <v>Union Pacific Railroad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2023</v>
      </c>
      <c r="B585" s="11">
        <f>RRICC</f>
        <v>139300</v>
      </c>
      <c r="C585" s="7">
        <f>RR_ID</f>
        <v>7</v>
      </c>
      <c r="D585" s="1" t="str">
        <f>RR_SHORT_NAME</f>
        <v>UP</v>
      </c>
      <c r="E585" s="1" t="str">
        <f>RR_NAME</f>
        <v>Union Pacific Railroad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2023</v>
      </c>
      <c r="B586" s="11">
        <f>RRICC</f>
        <v>139300</v>
      </c>
      <c r="C586" s="7">
        <f>RR_ID</f>
        <v>7</v>
      </c>
      <c r="D586" s="1" t="str">
        <f>RR_SHORT_NAME</f>
        <v>UP</v>
      </c>
      <c r="E586" s="1" t="str">
        <f>RR_NAME</f>
        <v>Union Pacific Railroad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2023</v>
      </c>
      <c r="B587" s="11">
        <f>RRICC</f>
        <v>139300</v>
      </c>
      <c r="C587" s="7">
        <f>RR_ID</f>
        <v>7</v>
      </c>
      <c r="D587" s="1" t="str">
        <f>RR_SHORT_NAME</f>
        <v>UP</v>
      </c>
      <c r="E587" s="1" t="str">
        <f>RR_NAME</f>
        <v>Union Pacific Railroad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2023</v>
      </c>
      <c r="B588" s="11">
        <f>RRICC</f>
        <v>139300</v>
      </c>
      <c r="C588" s="7">
        <f>RR_ID</f>
        <v>7</v>
      </c>
      <c r="D588" s="1" t="str">
        <f>RR_SHORT_NAME</f>
        <v>UP</v>
      </c>
      <c r="E588" s="1" t="str">
        <f>RR_NAME</f>
        <v>Union Pacific Railroad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2023</v>
      </c>
      <c r="B589" s="11">
        <f>RRICC</f>
        <v>139300</v>
      </c>
      <c r="C589" s="7">
        <f>RR_ID</f>
        <v>7</v>
      </c>
      <c r="D589" s="1" t="str">
        <f>RR_SHORT_NAME</f>
        <v>UP</v>
      </c>
      <c r="E589" s="1" t="str">
        <f>RR_NAME</f>
        <v>Union Pacific Railroad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2023</v>
      </c>
      <c r="B590" s="11">
        <f>RRICC</f>
        <v>139300</v>
      </c>
      <c r="C590" s="7">
        <f>RR_ID</f>
        <v>7</v>
      </c>
      <c r="D590" s="1" t="str">
        <f>RR_SHORT_NAME</f>
        <v>UP</v>
      </c>
      <c r="E590" s="1" t="str">
        <f>RR_NAME</f>
        <v>Union Pacific Railroad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2023</v>
      </c>
      <c r="B591" s="11">
        <f>RRICC</f>
        <v>139300</v>
      </c>
      <c r="C591" s="7">
        <f>RR_ID</f>
        <v>7</v>
      </c>
      <c r="D591" s="1" t="str">
        <f>RR_SHORT_NAME</f>
        <v>UP</v>
      </c>
      <c r="E591" s="1" t="str">
        <f>RR_NAME</f>
        <v>Union Pacific Railroad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2023</v>
      </c>
      <c r="B592" s="11">
        <f>RRICC</f>
        <v>139300</v>
      </c>
      <c r="C592" s="7">
        <f>RR_ID</f>
        <v>7</v>
      </c>
      <c r="D592" s="1" t="str">
        <f>RR_SHORT_NAME</f>
        <v>UP</v>
      </c>
      <c r="E592" s="1" t="str">
        <f>RR_NAME</f>
        <v>Union Pacific Railroad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2023</v>
      </c>
      <c r="B593" s="11">
        <f>RRICC</f>
        <v>139300</v>
      </c>
      <c r="C593" s="7">
        <f>RR_ID</f>
        <v>7</v>
      </c>
      <c r="D593" s="1" t="str">
        <f>RR_SHORT_NAME</f>
        <v>UP</v>
      </c>
      <c r="E593" s="1" t="str">
        <f>RR_NAME</f>
        <v>Union Pacific Railroad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2023</v>
      </c>
      <c r="B594" s="11">
        <f>RRICC</f>
        <v>139300</v>
      </c>
      <c r="C594" s="7">
        <f>RR_ID</f>
        <v>7</v>
      </c>
      <c r="D594" s="1" t="str">
        <f>RR_SHORT_NAME</f>
        <v>UP</v>
      </c>
      <c r="E594" s="1" t="str">
        <f>RR_NAME</f>
        <v>Union Pacific Railroad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2023</v>
      </c>
      <c r="B595" s="11">
        <f>RRICC</f>
        <v>139300</v>
      </c>
      <c r="C595" s="7">
        <f>RR_ID</f>
        <v>7</v>
      </c>
      <c r="D595" s="1" t="str">
        <f>RR_SHORT_NAME</f>
        <v>UP</v>
      </c>
      <c r="E595" s="1" t="str">
        <f>RR_NAME</f>
        <v>Union Pacific Railroad</v>
      </c>
      <c r="F595" s="1" t="s">
        <v>47595</v>
      </c>
      <c r="G595" s="6">
        <f>E2L106C22</f>
        <v>585.32050844022353</v>
      </c>
    </row>
    <row r="596" spans="1:7" x14ac:dyDescent="0.3">
      <c r="A596" s="11">
        <f>CURRENT_YEAR</f>
        <v>2023</v>
      </c>
      <c r="B596" s="11">
        <f>RRICC</f>
        <v>139300</v>
      </c>
      <c r="C596" s="7">
        <f>RR_ID</f>
        <v>7</v>
      </c>
      <c r="D596" s="1" t="str">
        <f>RR_SHORT_NAME</f>
        <v>UP</v>
      </c>
      <c r="E596" s="1" t="str">
        <f>RR_NAME</f>
        <v>Union Pacific Railroad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2023</v>
      </c>
      <c r="B597" s="11">
        <f>RRICC</f>
        <v>139300</v>
      </c>
      <c r="C597" s="7">
        <f>RR_ID</f>
        <v>7</v>
      </c>
      <c r="D597" s="1" t="str">
        <f>RR_SHORT_NAME</f>
        <v>UP</v>
      </c>
      <c r="E597" s="1" t="str">
        <f>RR_NAME</f>
        <v>Union Pacific Railroad</v>
      </c>
      <c r="F597" s="1" t="s">
        <v>47597</v>
      </c>
      <c r="G597" s="6">
        <f>E2L106C24</f>
        <v>2017.7003499476064</v>
      </c>
    </row>
    <row r="598" spans="1:7" x14ac:dyDescent="0.3">
      <c r="A598" s="11">
        <f>CURRENT_YEAR</f>
        <v>2023</v>
      </c>
      <c r="B598" s="11">
        <f>RRICC</f>
        <v>139300</v>
      </c>
      <c r="C598" s="7">
        <f>RR_ID</f>
        <v>7</v>
      </c>
      <c r="D598" s="1" t="str">
        <f>RR_SHORT_NAME</f>
        <v>UP</v>
      </c>
      <c r="E598" s="1" t="str">
        <f>RR_NAME</f>
        <v>Union Pacific Railroad</v>
      </c>
      <c r="F598" s="1" t="s">
        <v>47598</v>
      </c>
      <c r="G598" s="6">
        <f>E2L106C25</f>
        <v>4.2186304003626729</v>
      </c>
    </row>
    <row r="599" spans="1:7" x14ac:dyDescent="0.3">
      <c r="A599" s="11">
        <f>CURRENT_YEAR</f>
        <v>2023</v>
      </c>
      <c r="B599" s="11">
        <f>RRICC</f>
        <v>139300</v>
      </c>
      <c r="C599" s="7">
        <f>RR_ID</f>
        <v>7</v>
      </c>
      <c r="D599" s="1" t="str">
        <f>RR_SHORT_NAME</f>
        <v>UP</v>
      </c>
      <c r="E599" s="1" t="str">
        <f>RR_NAME</f>
        <v>Union Pacific Railroad</v>
      </c>
      <c r="F599" s="1" t="s">
        <v>47599</v>
      </c>
      <c r="G599" s="6">
        <f>E2L106C26</f>
        <v>2.3202467201994708</v>
      </c>
    </row>
    <row r="600" spans="1:7" x14ac:dyDescent="0.3">
      <c r="A600" s="11">
        <f>CURRENT_YEAR</f>
        <v>2023</v>
      </c>
      <c r="B600" s="11">
        <f>RRICC</f>
        <v>139300</v>
      </c>
      <c r="C600" s="7">
        <f>RR_ID</f>
        <v>7</v>
      </c>
      <c r="D600" s="1" t="str">
        <f>RR_SHORT_NAME</f>
        <v>UP</v>
      </c>
      <c r="E600" s="1" t="str">
        <f>RR_NAME</f>
        <v>Union Pacific Railroad</v>
      </c>
      <c r="F600" s="1" t="s">
        <v>47600</v>
      </c>
      <c r="G600" s="6">
        <f>E2L106C27</f>
        <v>6.3279456005440107</v>
      </c>
    </row>
    <row r="601" spans="1:7" x14ac:dyDescent="0.3">
      <c r="A601" s="11">
        <f>CURRENT_YEAR</f>
        <v>2023</v>
      </c>
      <c r="B601" s="11">
        <f>RRICC</f>
        <v>139300</v>
      </c>
      <c r="C601" s="7">
        <f>RR_ID</f>
        <v>7</v>
      </c>
      <c r="D601" s="1" t="str">
        <f>RR_SHORT_NAME</f>
        <v>UP</v>
      </c>
      <c r="E601" s="1" t="str">
        <f>RR_NAME</f>
        <v>Union Pacific Railroad</v>
      </c>
      <c r="F601" s="1" t="s">
        <v>47601</v>
      </c>
      <c r="G601" s="6">
        <f>E2L106C28</f>
        <v>5.0623564804352075</v>
      </c>
    </row>
    <row r="602" spans="1:7" x14ac:dyDescent="0.3">
      <c r="A602" s="11">
        <f>CURRENT_YEAR</f>
        <v>2023</v>
      </c>
      <c r="B602" s="11">
        <f>RRICC</f>
        <v>139300</v>
      </c>
      <c r="C602" s="7">
        <f>RR_ID</f>
        <v>7</v>
      </c>
      <c r="D602" s="1" t="str">
        <f>RR_SHORT_NAME</f>
        <v>UP</v>
      </c>
      <c r="E602" s="1" t="str">
        <f>RR_NAME</f>
        <v>Union Pacific Railroad</v>
      </c>
      <c r="F602" s="1" t="s">
        <v>47602</v>
      </c>
      <c r="G602" s="6">
        <f>E2L106C29</f>
        <v>1.0546576000906682</v>
      </c>
    </row>
    <row r="603" spans="1:7" x14ac:dyDescent="0.3">
      <c r="A603" s="11">
        <f>CURRENT_YEAR</f>
        <v>2023</v>
      </c>
      <c r="B603" s="11">
        <f>RRICC</f>
        <v>139300</v>
      </c>
      <c r="C603" s="7">
        <f>RR_ID</f>
        <v>7</v>
      </c>
      <c r="D603" s="1" t="str">
        <f>RR_SHORT_NAME</f>
        <v>UP</v>
      </c>
      <c r="E603" s="1" t="str">
        <f>RR_NAME</f>
        <v>Union Pacific Railroad</v>
      </c>
      <c r="F603" s="1" t="s">
        <v>47603</v>
      </c>
      <c r="G603" s="6">
        <f>E2L107C1</f>
        <v>28</v>
      </c>
    </row>
    <row r="604" spans="1:7" x14ac:dyDescent="0.3">
      <c r="A604" s="11">
        <f>CURRENT_YEAR</f>
        <v>2023</v>
      </c>
      <c r="B604" s="11">
        <f>RRICC</f>
        <v>139300</v>
      </c>
      <c r="C604" s="7">
        <f>RR_ID</f>
        <v>7</v>
      </c>
      <c r="D604" s="1" t="str">
        <f>RR_SHORT_NAME</f>
        <v>UP</v>
      </c>
      <c r="E604" s="1" t="str">
        <f>RR_NAME</f>
        <v>Union Pacific Railroad</v>
      </c>
      <c r="F604" s="1" t="s">
        <v>47604</v>
      </c>
      <c r="G604" s="6">
        <f>E2L107C2</f>
        <v>2.0045819349190133</v>
      </c>
    </row>
    <row r="605" spans="1:7" x14ac:dyDescent="0.3">
      <c r="A605" s="11">
        <f>CURRENT_YEAR</f>
        <v>2023</v>
      </c>
      <c r="B605" s="11">
        <f>RRICC</f>
        <v>139300</v>
      </c>
      <c r="C605" s="7">
        <f>RR_ID</f>
        <v>7</v>
      </c>
      <c r="D605" s="1" t="str">
        <f>RR_SHORT_NAME</f>
        <v>UP</v>
      </c>
      <c r="E605" s="1" t="str">
        <f>RR_NAME</f>
        <v>Union Pacific Railroad</v>
      </c>
      <c r="F605" s="1" t="s">
        <v>47605</v>
      </c>
      <c r="G605" s="6">
        <f>E2L107C3</f>
        <v>1.9731880574694225</v>
      </c>
    </row>
    <row r="606" spans="1:7" x14ac:dyDescent="0.3">
      <c r="A606" s="11">
        <f>CURRENT_YEAR</f>
        <v>2023</v>
      </c>
      <c r="B606" s="11">
        <f>RRICC</f>
        <v>139300</v>
      </c>
      <c r="C606" s="7">
        <f>RR_ID</f>
        <v>7</v>
      </c>
      <c r="D606" s="1" t="str">
        <f>RR_SHORT_NAME</f>
        <v>UP</v>
      </c>
      <c r="E606" s="1" t="str">
        <f>RR_NAME</f>
        <v>Union Pacific Railroad</v>
      </c>
      <c r="F606" s="1" t="s">
        <v>47606</v>
      </c>
      <c r="G606" s="6">
        <f>E2L107C4</f>
        <v>1.9934890918698573</v>
      </c>
    </row>
    <row r="607" spans="1:7" x14ac:dyDescent="0.3">
      <c r="A607" s="11">
        <f>CURRENT_YEAR</f>
        <v>2023</v>
      </c>
      <c r="B607" s="11">
        <f>RRICC</f>
        <v>139300</v>
      </c>
      <c r="C607" s="7">
        <f>RR_ID</f>
        <v>7</v>
      </c>
      <c r="D607" s="1" t="str">
        <f>RR_SHORT_NAME</f>
        <v>UP</v>
      </c>
      <c r="E607" s="1" t="str">
        <f>RR_NAME</f>
        <v>Union Pacific Railroad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2023</v>
      </c>
      <c r="B608" s="11">
        <f>RRICC</f>
        <v>139300</v>
      </c>
      <c r="C608" s="7">
        <f>RR_ID</f>
        <v>7</v>
      </c>
      <c r="D608" s="1" t="str">
        <f>RR_SHORT_NAME</f>
        <v>UP</v>
      </c>
      <c r="E608" s="1" t="str">
        <f>RR_NAME</f>
        <v>Union Pacific Railroad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2023</v>
      </c>
      <c r="B609" s="11">
        <f>RRICC</f>
        <v>139300</v>
      </c>
      <c r="C609" s="7">
        <f>RR_ID</f>
        <v>7</v>
      </c>
      <c r="D609" s="1" t="str">
        <f>RR_SHORT_NAME</f>
        <v>UP</v>
      </c>
      <c r="E609" s="1" t="str">
        <f>RR_NAME</f>
        <v>Union Pacific Railroad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2023</v>
      </c>
      <c r="B610" s="11">
        <f>RRICC</f>
        <v>139300</v>
      </c>
      <c r="C610" s="7">
        <f>RR_ID</f>
        <v>7</v>
      </c>
      <c r="D610" s="1" t="str">
        <f>RR_SHORT_NAME</f>
        <v>UP</v>
      </c>
      <c r="E610" s="1" t="str">
        <f>RR_NAME</f>
        <v>Union Pacific Railroad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2023</v>
      </c>
      <c r="B611" s="11">
        <f>RRICC</f>
        <v>139300</v>
      </c>
      <c r="C611" s="7">
        <f>RR_ID</f>
        <v>7</v>
      </c>
      <c r="D611" s="1" t="str">
        <f>RR_SHORT_NAME</f>
        <v>UP</v>
      </c>
      <c r="E611" s="1" t="str">
        <f>RR_NAME</f>
        <v>Union Pacific Railroad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2023</v>
      </c>
      <c r="B612" s="11">
        <f>RRICC</f>
        <v>139300</v>
      </c>
      <c r="C612" s="7">
        <f>RR_ID</f>
        <v>7</v>
      </c>
      <c r="D612" s="1" t="str">
        <f>RR_SHORT_NAME</f>
        <v>UP</v>
      </c>
      <c r="E612" s="1" t="str">
        <f>RR_NAME</f>
        <v>Union Pacific Railroad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2023</v>
      </c>
      <c r="B613" s="11">
        <f>RRICC</f>
        <v>139300</v>
      </c>
      <c r="C613" s="7">
        <f>RR_ID</f>
        <v>7</v>
      </c>
      <c r="D613" s="1" t="str">
        <f>RR_SHORT_NAME</f>
        <v>UP</v>
      </c>
      <c r="E613" s="1" t="str">
        <f>RR_NAME</f>
        <v>Union Pacific Railroad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2023</v>
      </c>
      <c r="B614" s="11">
        <f>RRICC</f>
        <v>139300</v>
      </c>
      <c r="C614" s="7">
        <f>RR_ID</f>
        <v>7</v>
      </c>
      <c r="D614" s="1" t="str">
        <f>RR_SHORT_NAME</f>
        <v>UP</v>
      </c>
      <c r="E614" s="1" t="str">
        <f>RR_NAME</f>
        <v>Union Pacific Railroad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2023</v>
      </c>
      <c r="B615" s="11">
        <f>RRICC</f>
        <v>139300</v>
      </c>
      <c r="C615" s="7">
        <f>RR_ID</f>
        <v>7</v>
      </c>
      <c r="D615" s="1" t="str">
        <f>RR_SHORT_NAME</f>
        <v>UP</v>
      </c>
      <c r="E615" s="1" t="str">
        <f>RR_NAME</f>
        <v>Union Pacific Railroad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2023</v>
      </c>
      <c r="B616" s="11">
        <f>RRICC</f>
        <v>139300</v>
      </c>
      <c r="C616" s="7">
        <f>RR_ID</f>
        <v>7</v>
      </c>
      <c r="D616" s="1" t="str">
        <f>RR_SHORT_NAME</f>
        <v>UP</v>
      </c>
      <c r="E616" s="1" t="str">
        <f>RR_NAME</f>
        <v>Union Pacific Railroad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2023</v>
      </c>
      <c r="B617" s="11">
        <f>RRICC</f>
        <v>139300</v>
      </c>
      <c r="C617" s="7">
        <f>RR_ID</f>
        <v>7</v>
      </c>
      <c r="D617" s="1" t="str">
        <f>RR_SHORT_NAME</f>
        <v>UP</v>
      </c>
      <c r="E617" s="1" t="str">
        <f>RR_NAME</f>
        <v>Union Pacific Railroad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2023</v>
      </c>
      <c r="B618" s="11">
        <f>RRICC</f>
        <v>139300</v>
      </c>
      <c r="C618" s="7">
        <f>RR_ID</f>
        <v>7</v>
      </c>
      <c r="D618" s="1" t="str">
        <f>RR_SHORT_NAME</f>
        <v>UP</v>
      </c>
      <c r="E618" s="1" t="str">
        <f>RR_NAME</f>
        <v>Union Pacific Railroad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2023</v>
      </c>
      <c r="B619" s="11">
        <f>RRICC</f>
        <v>139300</v>
      </c>
      <c r="C619" s="7">
        <f>RR_ID</f>
        <v>7</v>
      </c>
      <c r="D619" s="1" t="str">
        <f>RR_SHORT_NAME</f>
        <v>UP</v>
      </c>
      <c r="E619" s="1" t="str">
        <f>RR_NAME</f>
        <v>Union Pacific Railroad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2023</v>
      </c>
      <c r="B620" s="11">
        <f>RRICC</f>
        <v>139300</v>
      </c>
      <c r="C620" s="7">
        <f>RR_ID</f>
        <v>7</v>
      </c>
      <c r="D620" s="1" t="str">
        <f>RR_SHORT_NAME</f>
        <v>UP</v>
      </c>
      <c r="E620" s="1" t="str">
        <f>RR_NAME</f>
        <v>Union Pacific Railroad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2023</v>
      </c>
      <c r="B621" s="11">
        <f>RRICC</f>
        <v>139300</v>
      </c>
      <c r="C621" s="7">
        <f>RR_ID</f>
        <v>7</v>
      </c>
      <c r="D621" s="1" t="str">
        <f>RR_SHORT_NAME</f>
        <v>UP</v>
      </c>
      <c r="E621" s="1" t="str">
        <f>RR_NAME</f>
        <v>Union Pacific Railroad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2023</v>
      </c>
      <c r="B622" s="11">
        <f>RRICC</f>
        <v>139300</v>
      </c>
      <c r="C622" s="7">
        <f>RR_ID</f>
        <v>7</v>
      </c>
      <c r="D622" s="1" t="str">
        <f>RR_SHORT_NAME</f>
        <v>UP</v>
      </c>
      <c r="E622" s="1" t="str">
        <f>RR_NAME</f>
        <v>Union Pacific Railroad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2023</v>
      </c>
      <c r="B623" s="11">
        <f>RRICC</f>
        <v>139300</v>
      </c>
      <c r="C623" s="7">
        <f>RR_ID</f>
        <v>7</v>
      </c>
      <c r="D623" s="1" t="str">
        <f>RR_SHORT_NAME</f>
        <v>UP</v>
      </c>
      <c r="E623" s="1" t="str">
        <f>RR_NAME</f>
        <v>Union Pacific Railroad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2023</v>
      </c>
      <c r="B624" s="11">
        <f>RRICC</f>
        <v>139300</v>
      </c>
      <c r="C624" s="7">
        <f>RR_ID</f>
        <v>7</v>
      </c>
      <c r="D624" s="1" t="str">
        <f>RR_SHORT_NAME</f>
        <v>UP</v>
      </c>
      <c r="E624" s="1" t="str">
        <f>RR_NAME</f>
        <v>Union Pacific Railroad</v>
      </c>
      <c r="F624" s="1" t="s">
        <v>47624</v>
      </c>
      <c r="G624" s="6">
        <f>E2L107C22</f>
        <v>585.32050844022353</v>
      </c>
    </row>
    <row r="625" spans="1:7" x14ac:dyDescent="0.3">
      <c r="A625" s="11">
        <f>CURRENT_YEAR</f>
        <v>2023</v>
      </c>
      <c r="B625" s="11">
        <f>RRICC</f>
        <v>139300</v>
      </c>
      <c r="C625" s="7">
        <f>RR_ID</f>
        <v>7</v>
      </c>
      <c r="D625" s="1" t="str">
        <f>RR_SHORT_NAME</f>
        <v>UP</v>
      </c>
      <c r="E625" s="1" t="str">
        <f>RR_NAME</f>
        <v>Union Pacific Railroad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2023</v>
      </c>
      <c r="B626" s="11">
        <f>RRICC</f>
        <v>139300</v>
      </c>
      <c r="C626" s="7">
        <f>RR_ID</f>
        <v>7</v>
      </c>
      <c r="D626" s="1" t="str">
        <f>RR_SHORT_NAME</f>
        <v>UP</v>
      </c>
      <c r="E626" s="1" t="str">
        <f>RR_NAME</f>
        <v>Union Pacific Railroad</v>
      </c>
      <c r="F626" s="1" t="s">
        <v>47626</v>
      </c>
      <c r="G626" s="6">
        <f>E2L107C24</f>
        <v>2067.0933247732005</v>
      </c>
    </row>
    <row r="627" spans="1:7" x14ac:dyDescent="0.3">
      <c r="A627" s="11">
        <f>CURRENT_YEAR</f>
        <v>2023</v>
      </c>
      <c r="B627" s="11">
        <f>RRICC</f>
        <v>139300</v>
      </c>
      <c r="C627" s="7">
        <f>RR_ID</f>
        <v>7</v>
      </c>
      <c r="D627" s="1" t="str">
        <f>RR_SHORT_NAME</f>
        <v>UP</v>
      </c>
      <c r="E627" s="1" t="str">
        <f>RR_NAME</f>
        <v>Union Pacific Railroad</v>
      </c>
      <c r="F627" s="1" t="s">
        <v>47627</v>
      </c>
      <c r="G627" s="6">
        <f>E2L107C25</f>
        <v>4.2186304003626729</v>
      </c>
    </row>
    <row r="628" spans="1:7" x14ac:dyDescent="0.3">
      <c r="A628" s="11">
        <f>CURRENT_YEAR</f>
        <v>2023</v>
      </c>
      <c r="B628" s="11">
        <f>RRICC</f>
        <v>139300</v>
      </c>
      <c r="C628" s="7">
        <f>RR_ID</f>
        <v>7</v>
      </c>
      <c r="D628" s="1" t="str">
        <f>RR_SHORT_NAME</f>
        <v>UP</v>
      </c>
      <c r="E628" s="1" t="str">
        <f>RR_NAME</f>
        <v>Union Pacific Railroad</v>
      </c>
      <c r="F628" s="1" t="s">
        <v>47628</v>
      </c>
      <c r="G628" s="6">
        <f>E2L107C26</f>
        <v>2.3202467201994708</v>
      </c>
    </row>
    <row r="629" spans="1:7" x14ac:dyDescent="0.3">
      <c r="A629" s="11">
        <f>CURRENT_YEAR</f>
        <v>2023</v>
      </c>
      <c r="B629" s="11">
        <f>RRICC</f>
        <v>139300</v>
      </c>
      <c r="C629" s="7">
        <f>RR_ID</f>
        <v>7</v>
      </c>
      <c r="D629" s="1" t="str">
        <f>RR_SHORT_NAME</f>
        <v>UP</v>
      </c>
      <c r="E629" s="1" t="str">
        <f>RR_NAME</f>
        <v>Union Pacific Railroad</v>
      </c>
      <c r="F629" s="1" t="s">
        <v>47629</v>
      </c>
      <c r="G629" s="6">
        <f>E2L107C27</f>
        <v>6.3279456005440107</v>
      </c>
    </row>
    <row r="630" spans="1:7" x14ac:dyDescent="0.3">
      <c r="A630" s="11">
        <f>CURRENT_YEAR</f>
        <v>2023</v>
      </c>
      <c r="B630" s="11">
        <f>RRICC</f>
        <v>139300</v>
      </c>
      <c r="C630" s="7">
        <f>RR_ID</f>
        <v>7</v>
      </c>
      <c r="D630" s="1" t="str">
        <f>RR_SHORT_NAME</f>
        <v>UP</v>
      </c>
      <c r="E630" s="1" t="str">
        <f>RR_NAME</f>
        <v>Union Pacific Railroad</v>
      </c>
      <c r="F630" s="1" t="s">
        <v>47630</v>
      </c>
      <c r="G630" s="6">
        <f>E2L107C28</f>
        <v>5.0623564804352075</v>
      </c>
    </row>
    <row r="631" spans="1:7" x14ac:dyDescent="0.3">
      <c r="A631" s="11">
        <f>CURRENT_YEAR</f>
        <v>2023</v>
      </c>
      <c r="B631" s="11">
        <f>RRICC</f>
        <v>139300</v>
      </c>
      <c r="C631" s="7">
        <f>RR_ID</f>
        <v>7</v>
      </c>
      <c r="D631" s="1" t="str">
        <f>RR_SHORT_NAME</f>
        <v>UP</v>
      </c>
      <c r="E631" s="1" t="str">
        <f>RR_NAME</f>
        <v>Union Pacific Railroad</v>
      </c>
      <c r="F631" s="1" t="s">
        <v>47631</v>
      </c>
      <c r="G631" s="6">
        <f>E2L107C29</f>
        <v>1.0546576000906682</v>
      </c>
    </row>
    <row r="632" spans="1:7" x14ac:dyDescent="0.3">
      <c r="A632" s="11">
        <f>CURRENT_YEAR</f>
        <v>2023</v>
      </c>
      <c r="B632" s="11">
        <f>RRICC</f>
        <v>139300</v>
      </c>
      <c r="C632" s="7">
        <f>RR_ID</f>
        <v>7</v>
      </c>
      <c r="D632" s="1" t="str">
        <f>RR_SHORT_NAME</f>
        <v>UP</v>
      </c>
      <c r="E632" s="1" t="str">
        <f>RR_NAME</f>
        <v>Union Pacific Railroad</v>
      </c>
      <c r="F632" s="1" t="s">
        <v>47632</v>
      </c>
      <c r="G632" s="6">
        <f>E2L108C1</f>
        <v>25.9</v>
      </c>
    </row>
    <row r="633" spans="1:7" x14ac:dyDescent="0.3">
      <c r="A633" s="11">
        <f>CURRENT_YEAR</f>
        <v>2023</v>
      </c>
      <c r="B633" s="11">
        <f>RRICC</f>
        <v>139300</v>
      </c>
      <c r="C633" s="7">
        <f>RR_ID</f>
        <v>7</v>
      </c>
      <c r="D633" s="1" t="str">
        <f>RR_SHORT_NAME</f>
        <v>UP</v>
      </c>
      <c r="E633" s="1" t="str">
        <f>RR_NAME</f>
        <v>Union Pacific Railroad</v>
      </c>
      <c r="F633" s="1" t="s">
        <v>47633</v>
      </c>
      <c r="G633" s="6">
        <f>E2L108C2</f>
        <v>2.0360162439251717</v>
      </c>
    </row>
    <row r="634" spans="1:7" x14ac:dyDescent="0.3">
      <c r="A634" s="11">
        <f>CURRENT_YEAR</f>
        <v>2023</v>
      </c>
      <c r="B634" s="11">
        <f>RRICC</f>
        <v>139300</v>
      </c>
      <c r="C634" s="7">
        <f>RR_ID</f>
        <v>7</v>
      </c>
      <c r="D634" s="1" t="str">
        <f>RR_SHORT_NAME</f>
        <v>UP</v>
      </c>
      <c r="E634" s="1" t="str">
        <f>RR_NAME</f>
        <v>Union Pacific Railroad</v>
      </c>
      <c r="F634" s="1" t="s">
        <v>47634</v>
      </c>
      <c r="G634" s="6">
        <f>E2L108C3</f>
        <v>1.9912924403805485</v>
      </c>
    </row>
    <row r="635" spans="1:7" x14ac:dyDescent="0.3">
      <c r="A635" s="11">
        <f>CURRENT_YEAR</f>
        <v>2023</v>
      </c>
      <c r="B635" s="11">
        <f>RRICC</f>
        <v>139300</v>
      </c>
      <c r="C635" s="7">
        <f>RR_ID</f>
        <v>7</v>
      </c>
      <c r="D635" s="1" t="str">
        <f>RR_SHORT_NAME</f>
        <v>UP</v>
      </c>
      <c r="E635" s="1" t="str">
        <f>RR_NAME</f>
        <v>Union Pacific Railroad</v>
      </c>
      <c r="F635" s="1" t="s">
        <v>47635</v>
      </c>
      <c r="G635" s="6">
        <f>E2L108C4</f>
        <v>1.9976556839009421</v>
      </c>
    </row>
    <row r="636" spans="1:7" x14ac:dyDescent="0.3">
      <c r="A636" s="11">
        <f>CURRENT_YEAR</f>
        <v>2023</v>
      </c>
      <c r="B636" s="11">
        <f>RRICC</f>
        <v>139300</v>
      </c>
      <c r="C636" s="7">
        <f>RR_ID</f>
        <v>7</v>
      </c>
      <c r="D636" s="1" t="str">
        <f>RR_SHORT_NAME</f>
        <v>UP</v>
      </c>
      <c r="E636" s="1" t="str">
        <f>RR_NAME</f>
        <v>Union Pacific Railroad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2023</v>
      </c>
      <c r="B637" s="11">
        <f>RRICC</f>
        <v>139300</v>
      </c>
      <c r="C637" s="7">
        <f>RR_ID</f>
        <v>7</v>
      </c>
      <c r="D637" s="1" t="str">
        <f>RR_SHORT_NAME</f>
        <v>UP</v>
      </c>
      <c r="E637" s="1" t="str">
        <f>RR_NAME</f>
        <v>Union Pacific Railroad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2023</v>
      </c>
      <c r="B638" s="11">
        <f>RRICC</f>
        <v>139300</v>
      </c>
      <c r="C638" s="7">
        <f>RR_ID</f>
        <v>7</v>
      </c>
      <c r="D638" s="1" t="str">
        <f>RR_SHORT_NAME</f>
        <v>UP</v>
      </c>
      <c r="E638" s="1" t="str">
        <f>RR_NAME</f>
        <v>Union Pacific Railroad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2023</v>
      </c>
      <c r="B639" s="11">
        <f>RRICC</f>
        <v>139300</v>
      </c>
      <c r="C639" s="7">
        <f>RR_ID</f>
        <v>7</v>
      </c>
      <c r="D639" s="1" t="str">
        <f>RR_SHORT_NAME</f>
        <v>UP</v>
      </c>
      <c r="E639" s="1" t="str">
        <f>RR_NAME</f>
        <v>Union Pacific Railroad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2023</v>
      </c>
      <c r="B640" s="11">
        <f>RRICC</f>
        <v>139300</v>
      </c>
      <c r="C640" s="7">
        <f>RR_ID</f>
        <v>7</v>
      </c>
      <c r="D640" s="1" t="str">
        <f>RR_SHORT_NAME</f>
        <v>UP</v>
      </c>
      <c r="E640" s="1" t="str">
        <f>RR_NAME</f>
        <v>Union Pacific Railroad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2023</v>
      </c>
      <c r="B641" s="11">
        <f>RRICC</f>
        <v>139300</v>
      </c>
      <c r="C641" s="7">
        <f>RR_ID</f>
        <v>7</v>
      </c>
      <c r="D641" s="1" t="str">
        <f>RR_SHORT_NAME</f>
        <v>UP</v>
      </c>
      <c r="E641" s="1" t="str">
        <f>RR_NAME</f>
        <v>Union Pacific Railroad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2023</v>
      </c>
      <c r="B642" s="11">
        <f>RRICC</f>
        <v>139300</v>
      </c>
      <c r="C642" s="7">
        <f>RR_ID</f>
        <v>7</v>
      </c>
      <c r="D642" s="1" t="str">
        <f>RR_SHORT_NAME</f>
        <v>UP</v>
      </c>
      <c r="E642" s="1" t="str">
        <f>RR_NAME</f>
        <v>Union Pacific Railroad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2023</v>
      </c>
      <c r="B643" s="11">
        <f>RRICC</f>
        <v>139300</v>
      </c>
      <c r="C643" s="7">
        <f>RR_ID</f>
        <v>7</v>
      </c>
      <c r="D643" s="1" t="str">
        <f>RR_SHORT_NAME</f>
        <v>UP</v>
      </c>
      <c r="E643" s="1" t="str">
        <f>RR_NAME</f>
        <v>Union Pacific Railroad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2023</v>
      </c>
      <c r="B644" s="11">
        <f>RRICC</f>
        <v>139300</v>
      </c>
      <c r="C644" s="7">
        <f>RR_ID</f>
        <v>7</v>
      </c>
      <c r="D644" s="1" t="str">
        <f>RR_SHORT_NAME</f>
        <v>UP</v>
      </c>
      <c r="E644" s="1" t="str">
        <f>RR_NAME</f>
        <v>Union Pacific Railroad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2023</v>
      </c>
      <c r="B645" s="11">
        <f>RRICC</f>
        <v>139300</v>
      </c>
      <c r="C645" s="7">
        <f>RR_ID</f>
        <v>7</v>
      </c>
      <c r="D645" s="1" t="str">
        <f>RR_SHORT_NAME</f>
        <v>UP</v>
      </c>
      <c r="E645" s="1" t="str">
        <f>RR_NAME</f>
        <v>Union Pacific Railroad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2023</v>
      </c>
      <c r="B646" s="11">
        <f>RRICC</f>
        <v>139300</v>
      </c>
      <c r="C646" s="7">
        <f>RR_ID</f>
        <v>7</v>
      </c>
      <c r="D646" s="1" t="str">
        <f>RR_SHORT_NAME</f>
        <v>UP</v>
      </c>
      <c r="E646" s="1" t="str">
        <f>RR_NAME</f>
        <v>Union Pacific Railroad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2023</v>
      </c>
      <c r="B647" s="11">
        <f>RRICC</f>
        <v>139300</v>
      </c>
      <c r="C647" s="7">
        <f>RR_ID</f>
        <v>7</v>
      </c>
      <c r="D647" s="1" t="str">
        <f>RR_SHORT_NAME</f>
        <v>UP</v>
      </c>
      <c r="E647" s="1" t="str">
        <f>RR_NAME</f>
        <v>Union Pacific Railroad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2023</v>
      </c>
      <c r="B648" s="11">
        <f>RRICC</f>
        <v>139300</v>
      </c>
      <c r="C648" s="7">
        <f>RR_ID</f>
        <v>7</v>
      </c>
      <c r="D648" s="1" t="str">
        <f>RR_SHORT_NAME</f>
        <v>UP</v>
      </c>
      <c r="E648" s="1" t="str">
        <f>RR_NAME</f>
        <v>Union Pacific Railroad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2023</v>
      </c>
      <c r="B649" s="11">
        <f>RRICC</f>
        <v>139300</v>
      </c>
      <c r="C649" s="7">
        <f>RR_ID</f>
        <v>7</v>
      </c>
      <c r="D649" s="1" t="str">
        <f>RR_SHORT_NAME</f>
        <v>UP</v>
      </c>
      <c r="E649" s="1" t="str">
        <f>RR_NAME</f>
        <v>Union Pacific Railroad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2023</v>
      </c>
      <c r="B650" s="11">
        <f>RRICC</f>
        <v>139300</v>
      </c>
      <c r="C650" s="7">
        <f>RR_ID</f>
        <v>7</v>
      </c>
      <c r="D650" s="1" t="str">
        <f>RR_SHORT_NAME</f>
        <v>UP</v>
      </c>
      <c r="E650" s="1" t="str">
        <f>RR_NAME</f>
        <v>Union Pacific Railroad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2023</v>
      </c>
      <c r="B651" s="11">
        <f>RRICC</f>
        <v>139300</v>
      </c>
      <c r="C651" s="7">
        <f>RR_ID</f>
        <v>7</v>
      </c>
      <c r="D651" s="1" t="str">
        <f>RR_SHORT_NAME</f>
        <v>UP</v>
      </c>
      <c r="E651" s="1" t="str">
        <f>RR_NAME</f>
        <v>Union Pacific Railroad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2023</v>
      </c>
      <c r="B652" s="11">
        <f>RRICC</f>
        <v>139300</v>
      </c>
      <c r="C652" s="7">
        <f>RR_ID</f>
        <v>7</v>
      </c>
      <c r="D652" s="1" t="str">
        <f>RR_SHORT_NAME</f>
        <v>UP</v>
      </c>
      <c r="E652" s="1" t="str">
        <f>RR_NAME</f>
        <v>Union Pacific Railroad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2023</v>
      </c>
      <c r="B653" s="11">
        <f>RRICC</f>
        <v>139300</v>
      </c>
      <c r="C653" s="7">
        <f>RR_ID</f>
        <v>7</v>
      </c>
      <c r="D653" s="1" t="str">
        <f>RR_SHORT_NAME</f>
        <v>UP</v>
      </c>
      <c r="E653" s="1" t="str">
        <f>RR_NAME</f>
        <v>Union Pacific Railroad</v>
      </c>
      <c r="F653" s="1" t="s">
        <v>47653</v>
      </c>
      <c r="G653" s="6">
        <f>E2L108C22</f>
        <v>585.32050844022353</v>
      </c>
    </row>
    <row r="654" spans="1:7" x14ac:dyDescent="0.3">
      <c r="A654" s="11">
        <f>CURRENT_YEAR</f>
        <v>2023</v>
      </c>
      <c r="B654" s="11">
        <f>RRICC</f>
        <v>139300</v>
      </c>
      <c r="C654" s="7">
        <f>RR_ID</f>
        <v>7</v>
      </c>
      <c r="D654" s="1" t="str">
        <f>RR_SHORT_NAME</f>
        <v>UP</v>
      </c>
      <c r="E654" s="1" t="str">
        <f>RR_NAME</f>
        <v>Union Pacific Railroad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2023</v>
      </c>
      <c r="B655" s="11">
        <f>RRICC</f>
        <v>139300</v>
      </c>
      <c r="C655" s="7">
        <f>RR_ID</f>
        <v>7</v>
      </c>
      <c r="D655" s="1" t="str">
        <f>RR_SHORT_NAME</f>
        <v>UP</v>
      </c>
      <c r="E655" s="1" t="str">
        <f>RR_NAME</f>
        <v>Union Pacific Railroad</v>
      </c>
      <c r="F655" s="1" t="s">
        <v>47655</v>
      </c>
      <c r="G655" s="6">
        <f>E2L108C24</f>
        <v>2255.3070243136772</v>
      </c>
    </row>
    <row r="656" spans="1:7" x14ac:dyDescent="0.3">
      <c r="A656" s="11">
        <f>CURRENT_YEAR</f>
        <v>2023</v>
      </c>
      <c r="B656" s="11">
        <f>RRICC</f>
        <v>139300</v>
      </c>
      <c r="C656" s="7">
        <f>RR_ID</f>
        <v>7</v>
      </c>
      <c r="D656" s="1" t="str">
        <f>RR_SHORT_NAME</f>
        <v>UP</v>
      </c>
      <c r="E656" s="1" t="str">
        <f>RR_NAME</f>
        <v>Union Pacific Railroad</v>
      </c>
      <c r="F656" s="1" t="s">
        <v>47656</v>
      </c>
      <c r="G656" s="6">
        <f>E2L108C25</f>
        <v>4.2186304003626729</v>
      </c>
    </row>
    <row r="657" spans="1:7" x14ac:dyDescent="0.3">
      <c r="A657" s="11">
        <f>CURRENT_YEAR</f>
        <v>2023</v>
      </c>
      <c r="B657" s="11">
        <f>RRICC</f>
        <v>139300</v>
      </c>
      <c r="C657" s="7">
        <f>RR_ID</f>
        <v>7</v>
      </c>
      <c r="D657" s="1" t="str">
        <f>RR_SHORT_NAME</f>
        <v>UP</v>
      </c>
      <c r="E657" s="1" t="str">
        <f>RR_NAME</f>
        <v>Union Pacific Railroad</v>
      </c>
      <c r="F657" s="1" t="s">
        <v>47657</v>
      </c>
      <c r="G657" s="6">
        <f>E2L108C26</f>
        <v>2.3202467201994708</v>
      </c>
    </row>
    <row r="658" spans="1:7" x14ac:dyDescent="0.3">
      <c r="A658" s="11">
        <f>CURRENT_YEAR</f>
        <v>2023</v>
      </c>
      <c r="B658" s="11">
        <f>RRICC</f>
        <v>139300</v>
      </c>
      <c r="C658" s="7">
        <f>RR_ID</f>
        <v>7</v>
      </c>
      <c r="D658" s="1" t="str">
        <f>RR_SHORT_NAME</f>
        <v>UP</v>
      </c>
      <c r="E658" s="1" t="str">
        <f>RR_NAME</f>
        <v>Union Pacific Railroad</v>
      </c>
      <c r="F658" s="1" t="s">
        <v>47658</v>
      </c>
      <c r="G658" s="6">
        <f>E2L108C27</f>
        <v>6.3279456005440089</v>
      </c>
    </row>
    <row r="659" spans="1:7" x14ac:dyDescent="0.3">
      <c r="A659" s="11">
        <f>CURRENT_YEAR</f>
        <v>2023</v>
      </c>
      <c r="B659" s="11">
        <f>RRICC</f>
        <v>139300</v>
      </c>
      <c r="C659" s="7">
        <f>RR_ID</f>
        <v>7</v>
      </c>
      <c r="D659" s="1" t="str">
        <f>RR_SHORT_NAME</f>
        <v>UP</v>
      </c>
      <c r="E659" s="1" t="str">
        <f>RR_NAME</f>
        <v>Union Pacific Railroad</v>
      </c>
      <c r="F659" s="1" t="s">
        <v>47659</v>
      </c>
      <c r="G659" s="6">
        <f>E2L108C28</f>
        <v>5.0623564804352075</v>
      </c>
    </row>
    <row r="660" spans="1:7" x14ac:dyDescent="0.3">
      <c r="A660" s="11">
        <f>CURRENT_YEAR</f>
        <v>2023</v>
      </c>
      <c r="B660" s="11">
        <f>RRICC</f>
        <v>139300</v>
      </c>
      <c r="C660" s="7">
        <f>RR_ID</f>
        <v>7</v>
      </c>
      <c r="D660" s="1" t="str">
        <f>RR_SHORT_NAME</f>
        <v>UP</v>
      </c>
      <c r="E660" s="1" t="str">
        <f>RR_NAME</f>
        <v>Union Pacific Railroad</v>
      </c>
      <c r="F660" s="1" t="s">
        <v>47660</v>
      </c>
      <c r="G660" s="6">
        <f>E2L108C29</f>
        <v>1.0546576000906682</v>
      </c>
    </row>
    <row r="661" spans="1:7" x14ac:dyDescent="0.3">
      <c r="A661" s="11">
        <f>CURRENT_YEAR</f>
        <v>2023</v>
      </c>
      <c r="B661" s="11">
        <f>RRICC</f>
        <v>139300</v>
      </c>
      <c r="C661" s="7">
        <f>RR_ID</f>
        <v>7</v>
      </c>
      <c r="D661" s="1" t="str">
        <f>RR_SHORT_NAME</f>
        <v>UP</v>
      </c>
      <c r="E661" s="1" t="str">
        <f>RR_NAME</f>
        <v>Union Pacific Railroad</v>
      </c>
      <c r="F661" s="1" t="s">
        <v>47661</v>
      </c>
      <c r="G661" s="6">
        <f>E2L109C1</f>
        <v>49.5</v>
      </c>
    </row>
    <row r="662" spans="1:7" x14ac:dyDescent="0.3">
      <c r="A662" s="11">
        <f>CURRENT_YEAR</f>
        <v>2023</v>
      </c>
      <c r="B662" s="11">
        <f>RRICC</f>
        <v>139300</v>
      </c>
      <c r="C662" s="7">
        <f>RR_ID</f>
        <v>7</v>
      </c>
      <c r="D662" s="1" t="str">
        <f>RR_SHORT_NAME</f>
        <v>UP</v>
      </c>
      <c r="E662" s="1" t="str">
        <f>RR_NAME</f>
        <v>Union Pacific Railroad</v>
      </c>
      <c r="F662" s="1" t="s">
        <v>47662</v>
      </c>
      <c r="G662" s="6">
        <f>E2L109C2</f>
        <v>2.1099250744123985</v>
      </c>
    </row>
    <row r="663" spans="1:7" x14ac:dyDescent="0.3">
      <c r="A663" s="11">
        <f>CURRENT_YEAR</f>
        <v>2023</v>
      </c>
      <c r="B663" s="11">
        <f>RRICC</f>
        <v>139300</v>
      </c>
      <c r="C663" s="7">
        <f>RR_ID</f>
        <v>7</v>
      </c>
      <c r="D663" s="1" t="str">
        <f>RR_SHORT_NAME</f>
        <v>UP</v>
      </c>
      <c r="E663" s="1" t="str">
        <f>RR_NAME</f>
        <v>Union Pacific Railroad</v>
      </c>
      <c r="F663" s="1" t="s">
        <v>47663</v>
      </c>
      <c r="G663" s="6">
        <f>E2L109C3</f>
        <v>1.805272206303725</v>
      </c>
    </row>
    <row r="664" spans="1:7" x14ac:dyDescent="0.3">
      <c r="A664" s="11">
        <f>CURRENT_YEAR</f>
        <v>2023</v>
      </c>
      <c r="B664" s="11">
        <f>RRICC</f>
        <v>139300</v>
      </c>
      <c r="C664" s="7">
        <f>RR_ID</f>
        <v>7</v>
      </c>
      <c r="D664" s="1" t="str">
        <f>RR_SHORT_NAME</f>
        <v>UP</v>
      </c>
      <c r="E664" s="1" t="str">
        <f>RR_NAME</f>
        <v>Union Pacific Railroad</v>
      </c>
      <c r="F664" s="1" t="s">
        <v>47664</v>
      </c>
      <c r="G664" s="6">
        <f>E2L109C4</f>
        <v>1.9960367617129759</v>
      </c>
    </row>
    <row r="665" spans="1:7" x14ac:dyDescent="0.3">
      <c r="A665" s="11">
        <f>CURRENT_YEAR</f>
        <v>2023</v>
      </c>
      <c r="B665" s="11">
        <f>RRICC</f>
        <v>139300</v>
      </c>
      <c r="C665" s="7">
        <f>RR_ID</f>
        <v>7</v>
      </c>
      <c r="D665" s="1" t="str">
        <f>RR_SHORT_NAME</f>
        <v>UP</v>
      </c>
      <c r="E665" s="1" t="str">
        <f>RR_NAME</f>
        <v>Union Pacific Railroad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2023</v>
      </c>
      <c r="B666" s="11">
        <f>RRICC</f>
        <v>139300</v>
      </c>
      <c r="C666" s="7">
        <f>RR_ID</f>
        <v>7</v>
      </c>
      <c r="D666" s="1" t="str">
        <f>RR_SHORT_NAME</f>
        <v>UP</v>
      </c>
      <c r="E666" s="1" t="str">
        <f>RR_NAME</f>
        <v>Union Pacific Railroad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2023</v>
      </c>
      <c r="B667" s="11">
        <f>RRICC</f>
        <v>139300</v>
      </c>
      <c r="C667" s="7">
        <f>RR_ID</f>
        <v>7</v>
      </c>
      <c r="D667" s="1" t="str">
        <f>RR_SHORT_NAME</f>
        <v>UP</v>
      </c>
      <c r="E667" s="1" t="str">
        <f>RR_NAME</f>
        <v>Union Pacific Railroad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2023</v>
      </c>
      <c r="B668" s="11">
        <f>RRICC</f>
        <v>139300</v>
      </c>
      <c r="C668" s="7">
        <f>RR_ID</f>
        <v>7</v>
      </c>
      <c r="D668" s="1" t="str">
        <f>RR_SHORT_NAME</f>
        <v>UP</v>
      </c>
      <c r="E668" s="1" t="str">
        <f>RR_NAME</f>
        <v>Union Pacific Railroad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2023</v>
      </c>
      <c r="B669" s="11">
        <f>RRICC</f>
        <v>139300</v>
      </c>
      <c r="C669" s="7">
        <f>RR_ID</f>
        <v>7</v>
      </c>
      <c r="D669" s="1" t="str">
        <f>RR_SHORT_NAME</f>
        <v>UP</v>
      </c>
      <c r="E669" s="1" t="str">
        <f>RR_NAME</f>
        <v>Union Pacific Railroad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2023</v>
      </c>
      <c r="B670" s="11">
        <f>RRICC</f>
        <v>139300</v>
      </c>
      <c r="C670" s="7">
        <f>RR_ID</f>
        <v>7</v>
      </c>
      <c r="D670" s="1" t="str">
        <f>RR_SHORT_NAME</f>
        <v>UP</v>
      </c>
      <c r="E670" s="1" t="str">
        <f>RR_NAME</f>
        <v>Union Pacific Railroad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2023</v>
      </c>
      <c r="B671" s="11">
        <f>RRICC</f>
        <v>139300</v>
      </c>
      <c r="C671" s="7">
        <f>RR_ID</f>
        <v>7</v>
      </c>
      <c r="D671" s="1" t="str">
        <f>RR_SHORT_NAME</f>
        <v>UP</v>
      </c>
      <c r="E671" s="1" t="str">
        <f>RR_NAME</f>
        <v>Union Pacific Railroad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2023</v>
      </c>
      <c r="B672" s="11">
        <f>RRICC</f>
        <v>139300</v>
      </c>
      <c r="C672" s="7">
        <f>RR_ID</f>
        <v>7</v>
      </c>
      <c r="D672" s="1" t="str">
        <f>RR_SHORT_NAME</f>
        <v>UP</v>
      </c>
      <c r="E672" s="1" t="str">
        <f>RR_NAME</f>
        <v>Union Pacific Railroad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2023</v>
      </c>
      <c r="B673" s="11">
        <f>RRICC</f>
        <v>139300</v>
      </c>
      <c r="C673" s="7">
        <f>RR_ID</f>
        <v>7</v>
      </c>
      <c r="D673" s="1" t="str">
        <f>RR_SHORT_NAME</f>
        <v>UP</v>
      </c>
      <c r="E673" s="1" t="str">
        <f>RR_NAME</f>
        <v>Union Pacific Railroad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2023</v>
      </c>
      <c r="B674" s="11">
        <f>RRICC</f>
        <v>139300</v>
      </c>
      <c r="C674" s="7">
        <f>RR_ID</f>
        <v>7</v>
      </c>
      <c r="D674" s="1" t="str">
        <f>RR_SHORT_NAME</f>
        <v>UP</v>
      </c>
      <c r="E674" s="1" t="str">
        <f>RR_NAME</f>
        <v>Union Pacific Railroad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2023</v>
      </c>
      <c r="B675" s="11">
        <f>RRICC</f>
        <v>139300</v>
      </c>
      <c r="C675" s="7">
        <f>RR_ID</f>
        <v>7</v>
      </c>
      <c r="D675" s="1" t="str">
        <f>RR_SHORT_NAME</f>
        <v>UP</v>
      </c>
      <c r="E675" s="1" t="str">
        <f>RR_NAME</f>
        <v>Union Pacific Railroad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2023</v>
      </c>
      <c r="B676" s="11">
        <f>RRICC</f>
        <v>139300</v>
      </c>
      <c r="C676" s="7">
        <f>RR_ID</f>
        <v>7</v>
      </c>
      <c r="D676" s="1" t="str">
        <f>RR_SHORT_NAME</f>
        <v>UP</v>
      </c>
      <c r="E676" s="1" t="str">
        <f>RR_NAME</f>
        <v>Union Pacific Railroad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2023</v>
      </c>
      <c r="B677" s="11">
        <f>RRICC</f>
        <v>139300</v>
      </c>
      <c r="C677" s="7">
        <f>RR_ID</f>
        <v>7</v>
      </c>
      <c r="D677" s="1" t="str">
        <f>RR_SHORT_NAME</f>
        <v>UP</v>
      </c>
      <c r="E677" s="1" t="str">
        <f>RR_NAME</f>
        <v>Union Pacific Railroad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2023</v>
      </c>
      <c r="B678" s="11">
        <f>RRICC</f>
        <v>139300</v>
      </c>
      <c r="C678" s="7">
        <f>RR_ID</f>
        <v>7</v>
      </c>
      <c r="D678" s="1" t="str">
        <f>RR_SHORT_NAME</f>
        <v>UP</v>
      </c>
      <c r="E678" s="1" t="str">
        <f>RR_NAME</f>
        <v>Union Pacific Railroad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2023</v>
      </c>
      <c r="B679" s="11">
        <f>RRICC</f>
        <v>139300</v>
      </c>
      <c r="C679" s="7">
        <f>RR_ID</f>
        <v>7</v>
      </c>
      <c r="D679" s="1" t="str">
        <f>RR_SHORT_NAME</f>
        <v>UP</v>
      </c>
      <c r="E679" s="1" t="str">
        <f>RR_NAME</f>
        <v>Union Pacific Railroad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2023</v>
      </c>
      <c r="B680" s="11">
        <f>RRICC</f>
        <v>139300</v>
      </c>
      <c r="C680" s="7">
        <f>RR_ID</f>
        <v>7</v>
      </c>
      <c r="D680" s="1" t="str">
        <f>RR_SHORT_NAME</f>
        <v>UP</v>
      </c>
      <c r="E680" s="1" t="str">
        <f>RR_NAME</f>
        <v>Union Pacific Railroad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2023</v>
      </c>
      <c r="B681" s="11">
        <f>RRICC</f>
        <v>139300</v>
      </c>
      <c r="C681" s="7">
        <f>RR_ID</f>
        <v>7</v>
      </c>
      <c r="D681" s="1" t="str">
        <f>RR_SHORT_NAME</f>
        <v>UP</v>
      </c>
      <c r="E681" s="1" t="str">
        <f>RR_NAME</f>
        <v>Union Pacific Railroad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2023</v>
      </c>
      <c r="B682" s="11">
        <f>RRICC</f>
        <v>139300</v>
      </c>
      <c r="C682" s="7">
        <f>RR_ID</f>
        <v>7</v>
      </c>
      <c r="D682" s="1" t="str">
        <f>RR_SHORT_NAME</f>
        <v>UP</v>
      </c>
      <c r="E682" s="1" t="str">
        <f>RR_NAME</f>
        <v>Union Pacific Railroad</v>
      </c>
      <c r="F682" s="1" t="s">
        <v>47682</v>
      </c>
      <c r="G682" s="6">
        <f>E2L109C22</f>
        <v>585.32050844022353</v>
      </c>
    </row>
    <row r="683" spans="1:7" x14ac:dyDescent="0.3">
      <c r="A683" s="11">
        <f>CURRENT_YEAR</f>
        <v>2023</v>
      </c>
      <c r="B683" s="11">
        <f>RRICC</f>
        <v>139300</v>
      </c>
      <c r="C683" s="7">
        <f>RR_ID</f>
        <v>7</v>
      </c>
      <c r="D683" s="1" t="str">
        <f>RR_SHORT_NAME</f>
        <v>UP</v>
      </c>
      <c r="E683" s="1" t="str">
        <f>RR_NAME</f>
        <v>Union Pacific Railroad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2023</v>
      </c>
      <c r="B684" s="11">
        <f>RRICC</f>
        <v>139300</v>
      </c>
      <c r="C684" s="7">
        <f>RR_ID</f>
        <v>7</v>
      </c>
      <c r="D684" s="1" t="str">
        <f>RR_SHORT_NAME</f>
        <v>UP</v>
      </c>
      <c r="E684" s="1" t="str">
        <f>RR_NAME</f>
        <v>Union Pacific Railroad</v>
      </c>
      <c r="F684" s="1" t="s">
        <v>47684</v>
      </c>
      <c r="G684" s="6">
        <f>E2L109C24</f>
        <v>1169.6775930103654</v>
      </c>
    </row>
    <row r="685" spans="1:7" x14ac:dyDescent="0.3">
      <c r="A685" s="11">
        <f>CURRENT_YEAR</f>
        <v>2023</v>
      </c>
      <c r="B685" s="11">
        <f>RRICC</f>
        <v>139300</v>
      </c>
      <c r="C685" s="7">
        <f>RR_ID</f>
        <v>7</v>
      </c>
      <c r="D685" s="1" t="str">
        <f>RR_SHORT_NAME</f>
        <v>UP</v>
      </c>
      <c r="E685" s="1" t="str">
        <f>RR_NAME</f>
        <v>Union Pacific Railroad</v>
      </c>
      <c r="F685" s="1" t="s">
        <v>47685</v>
      </c>
      <c r="G685" s="6">
        <f>E2L109C25</f>
        <v>4.2186304003626729</v>
      </c>
    </row>
    <row r="686" spans="1:7" x14ac:dyDescent="0.3">
      <c r="A686" s="11">
        <f>CURRENT_YEAR</f>
        <v>2023</v>
      </c>
      <c r="B686" s="11">
        <f>RRICC</f>
        <v>139300</v>
      </c>
      <c r="C686" s="7">
        <f>RR_ID</f>
        <v>7</v>
      </c>
      <c r="D686" s="1" t="str">
        <f>RR_SHORT_NAME</f>
        <v>UP</v>
      </c>
      <c r="E686" s="1" t="str">
        <f>RR_NAME</f>
        <v>Union Pacific Railroad</v>
      </c>
      <c r="F686" s="1" t="s">
        <v>47686</v>
      </c>
      <c r="G686" s="6">
        <f>E2L109C26</f>
        <v>2.3202467201994708</v>
      </c>
    </row>
    <row r="687" spans="1:7" x14ac:dyDescent="0.3">
      <c r="A687" s="11">
        <f>CURRENT_YEAR</f>
        <v>2023</v>
      </c>
      <c r="B687" s="11">
        <f>RRICC</f>
        <v>139300</v>
      </c>
      <c r="C687" s="7">
        <f>RR_ID</f>
        <v>7</v>
      </c>
      <c r="D687" s="1" t="str">
        <f>RR_SHORT_NAME</f>
        <v>UP</v>
      </c>
      <c r="E687" s="1" t="str">
        <f>RR_NAME</f>
        <v>Union Pacific Railroad</v>
      </c>
      <c r="F687" s="1" t="s">
        <v>47687</v>
      </c>
      <c r="G687" s="6">
        <f>E2L109C27</f>
        <v>6.3279456005440098</v>
      </c>
    </row>
    <row r="688" spans="1:7" x14ac:dyDescent="0.3">
      <c r="A688" s="11">
        <f>CURRENT_YEAR</f>
        <v>2023</v>
      </c>
      <c r="B688" s="11">
        <f>RRICC</f>
        <v>139300</v>
      </c>
      <c r="C688" s="7">
        <f>RR_ID</f>
        <v>7</v>
      </c>
      <c r="D688" s="1" t="str">
        <f>RR_SHORT_NAME</f>
        <v>UP</v>
      </c>
      <c r="E688" s="1" t="str">
        <f>RR_NAME</f>
        <v>Union Pacific Railroad</v>
      </c>
      <c r="F688" s="1" t="s">
        <v>47688</v>
      </c>
      <c r="G688" s="6">
        <f>E2L109C28</f>
        <v>5.0623564804352075</v>
      </c>
    </row>
    <row r="689" spans="1:7" x14ac:dyDescent="0.3">
      <c r="A689" s="11">
        <f>CURRENT_YEAR</f>
        <v>2023</v>
      </c>
      <c r="B689" s="11">
        <f>RRICC</f>
        <v>139300</v>
      </c>
      <c r="C689" s="7">
        <f>RR_ID</f>
        <v>7</v>
      </c>
      <c r="D689" s="1" t="str">
        <f>RR_SHORT_NAME</f>
        <v>UP</v>
      </c>
      <c r="E689" s="1" t="str">
        <f>RR_NAME</f>
        <v>Union Pacific Railroad</v>
      </c>
      <c r="F689" s="1" t="s">
        <v>47689</v>
      </c>
      <c r="G689" s="6">
        <f>E2L109C29</f>
        <v>1.0546576000906684</v>
      </c>
    </row>
    <row r="690" spans="1:7" x14ac:dyDescent="0.3">
      <c r="A690" s="11">
        <f>CURRENT_YEAR</f>
        <v>2023</v>
      </c>
      <c r="B690" s="11">
        <f>RRICC</f>
        <v>139300</v>
      </c>
      <c r="C690" s="7">
        <f>RR_ID</f>
        <v>7</v>
      </c>
      <c r="D690" s="1" t="str">
        <f>RR_SHORT_NAME</f>
        <v>UP</v>
      </c>
      <c r="E690" s="1" t="str">
        <f>RR_NAME</f>
        <v>Union Pacific Railroad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2023</v>
      </c>
      <c r="B691" s="11">
        <f>RRICC</f>
        <v>139300</v>
      </c>
      <c r="C691" s="7">
        <f>RR_ID</f>
        <v>7</v>
      </c>
      <c r="D691" s="1" t="str">
        <f>RR_SHORT_NAME</f>
        <v>UP</v>
      </c>
      <c r="E691" s="1" t="str">
        <f>RR_NAME</f>
        <v>Union Pacific Railroad</v>
      </c>
      <c r="F691" s="1" t="s">
        <v>47691</v>
      </c>
      <c r="G691" s="6">
        <f>E2L110C2</f>
        <v>3.2101522842639594</v>
      </c>
    </row>
    <row r="692" spans="1:7" x14ac:dyDescent="0.3">
      <c r="A692" s="11">
        <f>CURRENT_YEAR</f>
        <v>2023</v>
      </c>
      <c r="B692" s="11">
        <f>RRICC</f>
        <v>139300</v>
      </c>
      <c r="C692" s="7">
        <f>RR_ID</f>
        <v>7</v>
      </c>
      <c r="D692" s="1" t="str">
        <f>RR_SHORT_NAME</f>
        <v>UP</v>
      </c>
      <c r="E692" s="1" t="str">
        <f>RR_NAME</f>
        <v>Union Pacific Railroad</v>
      </c>
      <c r="F692" s="1" t="s">
        <v>47692</v>
      </c>
      <c r="G692" s="6">
        <f>E2L110C3</f>
        <v>2.0066666666666668</v>
      </c>
    </row>
    <row r="693" spans="1:7" x14ac:dyDescent="0.3">
      <c r="A693" s="11">
        <f>CURRENT_YEAR</f>
        <v>2023</v>
      </c>
      <c r="B693" s="11">
        <f>RRICC</f>
        <v>139300</v>
      </c>
      <c r="C693" s="7">
        <f>RR_ID</f>
        <v>7</v>
      </c>
      <c r="D693" s="1" t="str">
        <f>RR_SHORT_NAME</f>
        <v>UP</v>
      </c>
      <c r="E693" s="1" t="str">
        <f>RR_NAME</f>
        <v>Union Pacific Railroad</v>
      </c>
      <c r="F693" s="1" t="s">
        <v>47693</v>
      </c>
      <c r="G693" s="6">
        <f>E2L110C4</f>
        <v>2.6355437665782491</v>
      </c>
    </row>
    <row r="694" spans="1:7" x14ac:dyDescent="0.3">
      <c r="A694" s="11">
        <f>CURRENT_YEAR</f>
        <v>2023</v>
      </c>
      <c r="B694" s="11">
        <f>RRICC</f>
        <v>139300</v>
      </c>
      <c r="C694" s="7">
        <f>RR_ID</f>
        <v>7</v>
      </c>
      <c r="D694" s="1" t="str">
        <f>RR_SHORT_NAME</f>
        <v>UP</v>
      </c>
      <c r="E694" s="1" t="str">
        <f>RR_NAME</f>
        <v>Union Pacific Railroad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2023</v>
      </c>
      <c r="B695" s="11">
        <f>RRICC</f>
        <v>139300</v>
      </c>
      <c r="C695" s="7">
        <f>RR_ID</f>
        <v>7</v>
      </c>
      <c r="D695" s="1" t="str">
        <f>RR_SHORT_NAME</f>
        <v>UP</v>
      </c>
      <c r="E695" s="1" t="str">
        <f>RR_NAME</f>
        <v>Union Pacific Railroad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2023</v>
      </c>
      <c r="B696" s="11">
        <f>RRICC</f>
        <v>139300</v>
      </c>
      <c r="C696" s="7">
        <f>RR_ID</f>
        <v>7</v>
      </c>
      <c r="D696" s="1" t="str">
        <f>RR_SHORT_NAME</f>
        <v>UP</v>
      </c>
      <c r="E696" s="1" t="str">
        <f>RR_NAME</f>
        <v>Union Pacific Railroad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2023</v>
      </c>
      <c r="B697" s="11">
        <f>RRICC</f>
        <v>139300</v>
      </c>
      <c r="C697" s="7">
        <f>RR_ID</f>
        <v>7</v>
      </c>
      <c r="D697" s="1" t="str">
        <f>RR_SHORT_NAME</f>
        <v>UP</v>
      </c>
      <c r="E697" s="1" t="str">
        <f>RR_NAME</f>
        <v>Union Pacific Railroad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2023</v>
      </c>
      <c r="B698" s="11">
        <f>RRICC</f>
        <v>139300</v>
      </c>
      <c r="C698" s="7">
        <f>RR_ID</f>
        <v>7</v>
      </c>
      <c r="D698" s="1" t="str">
        <f>RR_SHORT_NAME</f>
        <v>UP</v>
      </c>
      <c r="E698" s="1" t="str">
        <f>RR_NAME</f>
        <v>Union Pacific Railroad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2023</v>
      </c>
      <c r="B699" s="11">
        <f>RRICC</f>
        <v>139300</v>
      </c>
      <c r="C699" s="7">
        <f>RR_ID</f>
        <v>7</v>
      </c>
      <c r="D699" s="1" t="str">
        <f>RR_SHORT_NAME</f>
        <v>UP</v>
      </c>
      <c r="E699" s="1" t="str">
        <f>RR_NAME</f>
        <v>Union Pacific Railroad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2023</v>
      </c>
      <c r="B700" s="11">
        <f>RRICC</f>
        <v>139300</v>
      </c>
      <c r="C700" s="7">
        <f>RR_ID</f>
        <v>7</v>
      </c>
      <c r="D700" s="1" t="str">
        <f>RR_SHORT_NAME</f>
        <v>UP</v>
      </c>
      <c r="E700" s="1" t="str">
        <f>RR_NAME</f>
        <v>Union Pacific Railroad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2023</v>
      </c>
      <c r="B701" s="11">
        <f>RRICC</f>
        <v>139300</v>
      </c>
      <c r="C701" s="7">
        <f>RR_ID</f>
        <v>7</v>
      </c>
      <c r="D701" s="1" t="str">
        <f>RR_SHORT_NAME</f>
        <v>UP</v>
      </c>
      <c r="E701" s="1" t="str">
        <f>RR_NAME</f>
        <v>Union Pacific Railroad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2023</v>
      </c>
      <c r="B702" s="11">
        <f>RRICC</f>
        <v>139300</v>
      </c>
      <c r="C702" s="7">
        <f>RR_ID</f>
        <v>7</v>
      </c>
      <c r="D702" s="1" t="str">
        <f>RR_SHORT_NAME</f>
        <v>UP</v>
      </c>
      <c r="E702" s="1" t="str">
        <f>RR_NAME</f>
        <v>Union Pacific Railroad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2023</v>
      </c>
      <c r="B703" s="11">
        <f>RRICC</f>
        <v>139300</v>
      </c>
      <c r="C703" s="7">
        <f>RR_ID</f>
        <v>7</v>
      </c>
      <c r="D703" s="1" t="str">
        <f>RR_SHORT_NAME</f>
        <v>UP</v>
      </c>
      <c r="E703" s="1" t="str">
        <f>RR_NAME</f>
        <v>Union Pacific Railroad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2023</v>
      </c>
      <c r="B704" s="11">
        <f>RRICC</f>
        <v>139300</v>
      </c>
      <c r="C704" s="7">
        <f>RR_ID</f>
        <v>7</v>
      </c>
      <c r="D704" s="1" t="str">
        <f>RR_SHORT_NAME</f>
        <v>UP</v>
      </c>
      <c r="E704" s="1" t="str">
        <f>RR_NAME</f>
        <v>Union Pacific Railroad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2023</v>
      </c>
      <c r="B705" s="11">
        <f>RRICC</f>
        <v>139300</v>
      </c>
      <c r="C705" s="7">
        <f>RR_ID</f>
        <v>7</v>
      </c>
      <c r="D705" s="1" t="str">
        <f>RR_SHORT_NAME</f>
        <v>UP</v>
      </c>
      <c r="E705" s="1" t="str">
        <f>RR_NAME</f>
        <v>Union Pacific Railroad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2023</v>
      </c>
      <c r="B706" s="11">
        <f>RRICC</f>
        <v>139300</v>
      </c>
      <c r="C706" s="7">
        <f>RR_ID</f>
        <v>7</v>
      </c>
      <c r="D706" s="1" t="str">
        <f>RR_SHORT_NAME</f>
        <v>UP</v>
      </c>
      <c r="E706" s="1" t="str">
        <f>RR_NAME</f>
        <v>Union Pacific Railroad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2023</v>
      </c>
      <c r="B707" s="11">
        <f>RRICC</f>
        <v>139300</v>
      </c>
      <c r="C707" s="7">
        <f>RR_ID</f>
        <v>7</v>
      </c>
      <c r="D707" s="1" t="str">
        <f>RR_SHORT_NAME</f>
        <v>UP</v>
      </c>
      <c r="E707" s="1" t="str">
        <f>RR_NAME</f>
        <v>Union Pacific Railroad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2023</v>
      </c>
      <c r="B708" s="11">
        <f>RRICC</f>
        <v>139300</v>
      </c>
      <c r="C708" s="7">
        <f>RR_ID</f>
        <v>7</v>
      </c>
      <c r="D708" s="1" t="str">
        <f>RR_SHORT_NAME</f>
        <v>UP</v>
      </c>
      <c r="E708" s="1" t="str">
        <f>RR_NAME</f>
        <v>Union Pacific Railroad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2023</v>
      </c>
      <c r="B709" s="11">
        <f>RRICC</f>
        <v>139300</v>
      </c>
      <c r="C709" s="7">
        <f>RR_ID</f>
        <v>7</v>
      </c>
      <c r="D709" s="1" t="str">
        <f>RR_SHORT_NAME</f>
        <v>UP</v>
      </c>
      <c r="E709" s="1" t="str">
        <f>RR_NAME</f>
        <v>Union Pacific Railroad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2023</v>
      </c>
      <c r="B710" s="11">
        <f>RRICC</f>
        <v>139300</v>
      </c>
      <c r="C710" s="7">
        <f>RR_ID</f>
        <v>7</v>
      </c>
      <c r="D710" s="1" t="str">
        <f>RR_SHORT_NAME</f>
        <v>UP</v>
      </c>
      <c r="E710" s="1" t="str">
        <f>RR_NAME</f>
        <v>Union Pacific Railroad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2023</v>
      </c>
      <c r="B711" s="11">
        <f>RRICC</f>
        <v>139300</v>
      </c>
      <c r="C711" s="7">
        <f>RR_ID</f>
        <v>7</v>
      </c>
      <c r="D711" s="1" t="str">
        <f>RR_SHORT_NAME</f>
        <v>UP</v>
      </c>
      <c r="E711" s="1" t="str">
        <f>RR_NAME</f>
        <v>Union Pacific Railroad</v>
      </c>
      <c r="F711" s="1" t="s">
        <v>47711</v>
      </c>
      <c r="G711" s="6">
        <f>E2L110C22</f>
        <v>585.32050844022342</v>
      </c>
    </row>
    <row r="712" spans="1:7" x14ac:dyDescent="0.3">
      <c r="A712" s="11">
        <f>CURRENT_YEAR</f>
        <v>2023</v>
      </c>
      <c r="B712" s="11">
        <f>RRICC</f>
        <v>139300</v>
      </c>
      <c r="C712" s="7">
        <f>RR_ID</f>
        <v>7</v>
      </c>
      <c r="D712" s="1" t="str">
        <f>RR_SHORT_NAME</f>
        <v>UP</v>
      </c>
      <c r="E712" s="1" t="str">
        <f>RR_NAME</f>
        <v>Union Pacific Railroad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2023</v>
      </c>
      <c r="B713" s="11">
        <f>RRICC</f>
        <v>139300</v>
      </c>
      <c r="C713" s="7">
        <f>RR_ID</f>
        <v>7</v>
      </c>
      <c r="D713" s="1" t="str">
        <f>RR_SHORT_NAME</f>
        <v>UP</v>
      </c>
      <c r="E713" s="1" t="str">
        <f>RR_NAME</f>
        <v>Union Pacific Railroad</v>
      </c>
      <c r="F713" s="1" t="s">
        <v>47713</v>
      </c>
      <c r="G713" s="6">
        <f>E2L110C24</f>
        <v>1793.7119738651691</v>
      </c>
    </row>
    <row r="714" spans="1:7" x14ac:dyDescent="0.3">
      <c r="A714" s="11">
        <f>CURRENT_YEAR</f>
        <v>2023</v>
      </c>
      <c r="B714" s="11">
        <f>RRICC</f>
        <v>139300</v>
      </c>
      <c r="C714" s="7">
        <f>RR_ID</f>
        <v>7</v>
      </c>
      <c r="D714" s="1" t="str">
        <f>RR_SHORT_NAME</f>
        <v>UP</v>
      </c>
      <c r="E714" s="1" t="str">
        <f>RR_NAME</f>
        <v>Union Pacific Railroad</v>
      </c>
      <c r="F714" s="1" t="s">
        <v>47714</v>
      </c>
      <c r="G714" s="6">
        <f>E2L110C25</f>
        <v>4.2186304003626738</v>
      </c>
    </row>
    <row r="715" spans="1:7" x14ac:dyDescent="0.3">
      <c r="A715" s="11">
        <f>CURRENT_YEAR</f>
        <v>2023</v>
      </c>
      <c r="B715" s="11">
        <f>RRICC</f>
        <v>139300</v>
      </c>
      <c r="C715" s="7">
        <f>RR_ID</f>
        <v>7</v>
      </c>
      <c r="D715" s="1" t="str">
        <f>RR_SHORT_NAME</f>
        <v>UP</v>
      </c>
      <c r="E715" s="1" t="str">
        <f>RR_NAME</f>
        <v>Union Pacific Railroad</v>
      </c>
      <c r="F715" s="1" t="s">
        <v>47715</v>
      </c>
      <c r="G715" s="6">
        <f>E2L110C26</f>
        <v>2.3202467201994708</v>
      </c>
    </row>
    <row r="716" spans="1:7" x14ac:dyDescent="0.3">
      <c r="A716" s="11">
        <f>CURRENT_YEAR</f>
        <v>2023</v>
      </c>
      <c r="B716" s="11">
        <f>RRICC</f>
        <v>139300</v>
      </c>
      <c r="C716" s="7">
        <f>RR_ID</f>
        <v>7</v>
      </c>
      <c r="D716" s="1" t="str">
        <f>RR_SHORT_NAME</f>
        <v>UP</v>
      </c>
      <c r="E716" s="1" t="str">
        <f>RR_NAME</f>
        <v>Union Pacific Railroad</v>
      </c>
      <c r="F716" s="1" t="s">
        <v>47716</v>
      </c>
      <c r="G716" s="6">
        <f>E2L110C27</f>
        <v>6.3279456005440089</v>
      </c>
    </row>
    <row r="717" spans="1:7" x14ac:dyDescent="0.3">
      <c r="A717" s="11">
        <f>CURRENT_YEAR</f>
        <v>2023</v>
      </c>
      <c r="B717" s="11">
        <f>RRICC</f>
        <v>139300</v>
      </c>
      <c r="C717" s="7">
        <f>RR_ID</f>
        <v>7</v>
      </c>
      <c r="D717" s="1" t="str">
        <f>RR_SHORT_NAME</f>
        <v>UP</v>
      </c>
      <c r="E717" s="1" t="str">
        <f>RR_NAME</f>
        <v>Union Pacific Railroad</v>
      </c>
      <c r="F717" s="1" t="s">
        <v>47717</v>
      </c>
      <c r="G717" s="6">
        <f>E2L110C28</f>
        <v>5.0623564804352075</v>
      </c>
    </row>
    <row r="718" spans="1:7" x14ac:dyDescent="0.3">
      <c r="A718" s="11">
        <f>CURRENT_YEAR</f>
        <v>2023</v>
      </c>
      <c r="B718" s="11">
        <f>RRICC</f>
        <v>139300</v>
      </c>
      <c r="C718" s="7">
        <f>RR_ID</f>
        <v>7</v>
      </c>
      <c r="D718" s="1" t="str">
        <f>RR_SHORT_NAME</f>
        <v>UP</v>
      </c>
      <c r="E718" s="1" t="str">
        <f>RR_NAME</f>
        <v>Union Pacific Railroad</v>
      </c>
      <c r="F718" s="1" t="s">
        <v>47718</v>
      </c>
      <c r="G718" s="6">
        <f>E2L110C29</f>
        <v>1.0546576000906684</v>
      </c>
    </row>
    <row r="719" spans="1:7" x14ac:dyDescent="0.3">
      <c r="A719" s="11">
        <f>CURRENT_YEAR</f>
        <v>2023</v>
      </c>
      <c r="B719" s="11">
        <f>RRICC</f>
        <v>139300</v>
      </c>
      <c r="C719" s="7">
        <f>RR_ID</f>
        <v>7</v>
      </c>
      <c r="D719" s="1" t="str">
        <f>RR_SHORT_NAME</f>
        <v>UP</v>
      </c>
      <c r="E719" s="1" t="str">
        <f>RR_NAME</f>
        <v>Union Pacific Railroad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2023</v>
      </c>
      <c r="B720" s="11">
        <f>RRICC</f>
        <v>139300</v>
      </c>
      <c r="C720" s="7">
        <f>RR_ID</f>
        <v>7</v>
      </c>
      <c r="D720" s="1" t="str">
        <f>RR_SHORT_NAME</f>
        <v>UP</v>
      </c>
      <c r="E720" s="1" t="str">
        <f>RR_NAME</f>
        <v>Union Pacific Railroad</v>
      </c>
      <c r="F720" s="1" t="s">
        <v>47720</v>
      </c>
      <c r="G720" s="6">
        <f>E2L111C2</f>
        <v>1.0247862709961213</v>
      </c>
    </row>
    <row r="721" spans="1:7" x14ac:dyDescent="0.3">
      <c r="A721" s="11">
        <f>CURRENT_YEAR</f>
        <v>2023</v>
      </c>
      <c r="B721" s="11">
        <f>RRICC</f>
        <v>139300</v>
      </c>
      <c r="C721" s="7">
        <f>RR_ID</f>
        <v>7</v>
      </c>
      <c r="D721" s="1" t="str">
        <f>RR_SHORT_NAME</f>
        <v>UP</v>
      </c>
      <c r="E721" s="1" t="str">
        <f>RR_NAME</f>
        <v>Union Pacific Railroad</v>
      </c>
      <c r="F721" s="1" t="s">
        <v>47721</v>
      </c>
      <c r="G721" s="6">
        <f>E2L111C3</f>
        <v>1.0294490693957565</v>
      </c>
    </row>
    <row r="722" spans="1:7" x14ac:dyDescent="0.3">
      <c r="A722" s="11">
        <f>CURRENT_YEAR</f>
        <v>2023</v>
      </c>
      <c r="B722" s="11">
        <f>RRICC</f>
        <v>139300</v>
      </c>
      <c r="C722" s="7">
        <f>RR_ID</f>
        <v>7</v>
      </c>
      <c r="D722" s="1" t="str">
        <f>RR_SHORT_NAME</f>
        <v>UP</v>
      </c>
      <c r="E722" s="1" t="str">
        <f>RR_NAME</f>
        <v>Union Pacific Railroad</v>
      </c>
      <c r="F722" s="1" t="s">
        <v>47722</v>
      </c>
      <c r="G722" s="6">
        <f>E2L111C4</f>
        <v>1.0284115574285806</v>
      </c>
    </row>
    <row r="723" spans="1:7" x14ac:dyDescent="0.3">
      <c r="A723" s="11">
        <f>CURRENT_YEAR</f>
        <v>2023</v>
      </c>
      <c r="B723" s="11">
        <f>RRICC</f>
        <v>139300</v>
      </c>
      <c r="C723" s="7">
        <f>RR_ID</f>
        <v>7</v>
      </c>
      <c r="D723" s="1" t="str">
        <f>RR_SHORT_NAME</f>
        <v>UP</v>
      </c>
      <c r="E723" s="1" t="str">
        <f>RR_NAME</f>
        <v>Union Pacific Railroad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2023</v>
      </c>
      <c r="B724" s="11">
        <f>RRICC</f>
        <v>139300</v>
      </c>
      <c r="C724" s="7">
        <f>RR_ID</f>
        <v>7</v>
      </c>
      <c r="D724" s="1" t="str">
        <f>RR_SHORT_NAME</f>
        <v>UP</v>
      </c>
      <c r="E724" s="1" t="str">
        <f>RR_NAME</f>
        <v>Union Pacific Railroad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2023</v>
      </c>
      <c r="B725" s="11">
        <f>RRICC</f>
        <v>139300</v>
      </c>
      <c r="C725" s="7">
        <f>RR_ID</f>
        <v>7</v>
      </c>
      <c r="D725" s="1" t="str">
        <f>RR_SHORT_NAME</f>
        <v>UP</v>
      </c>
      <c r="E725" s="1" t="str">
        <f>RR_NAME</f>
        <v>Union Pacific Railroad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2023</v>
      </c>
      <c r="B726" s="11">
        <f>RRICC</f>
        <v>139300</v>
      </c>
      <c r="C726" s="7">
        <f>RR_ID</f>
        <v>7</v>
      </c>
      <c r="D726" s="1" t="str">
        <f>RR_SHORT_NAME</f>
        <v>UP</v>
      </c>
      <c r="E726" s="1" t="str">
        <f>RR_NAME</f>
        <v>Union Pacific Railroad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2023</v>
      </c>
      <c r="B727" s="11">
        <f>RRICC</f>
        <v>139300</v>
      </c>
      <c r="C727" s="7">
        <f>RR_ID</f>
        <v>7</v>
      </c>
      <c r="D727" s="1" t="str">
        <f>RR_SHORT_NAME</f>
        <v>UP</v>
      </c>
      <c r="E727" s="1" t="str">
        <f>RR_NAME</f>
        <v>Union Pacific Railroad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2023</v>
      </c>
      <c r="B728" s="11">
        <f>RRICC</f>
        <v>139300</v>
      </c>
      <c r="C728" s="7">
        <f>RR_ID</f>
        <v>7</v>
      </c>
      <c r="D728" s="1" t="str">
        <f>RR_SHORT_NAME</f>
        <v>UP</v>
      </c>
      <c r="E728" s="1" t="str">
        <f>RR_NAME</f>
        <v>Union Pacific Railroad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2023</v>
      </c>
      <c r="B729" s="11">
        <f>RRICC</f>
        <v>139300</v>
      </c>
      <c r="C729" s="7">
        <f>RR_ID</f>
        <v>7</v>
      </c>
      <c r="D729" s="1" t="str">
        <f>RR_SHORT_NAME</f>
        <v>UP</v>
      </c>
      <c r="E729" s="1" t="str">
        <f>RR_NAME</f>
        <v>Union Pacific Railroad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2023</v>
      </c>
      <c r="B730" s="11">
        <f>RRICC</f>
        <v>139300</v>
      </c>
      <c r="C730" s="7">
        <f>RR_ID</f>
        <v>7</v>
      </c>
      <c r="D730" s="1" t="str">
        <f>RR_SHORT_NAME</f>
        <v>UP</v>
      </c>
      <c r="E730" s="1" t="str">
        <f>RR_NAME</f>
        <v>Union Pacific Railroad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2023</v>
      </c>
      <c r="B731" s="11">
        <f>RRICC</f>
        <v>139300</v>
      </c>
      <c r="C731" s="7">
        <f>RR_ID</f>
        <v>7</v>
      </c>
      <c r="D731" s="1" t="str">
        <f>RR_SHORT_NAME</f>
        <v>UP</v>
      </c>
      <c r="E731" s="1" t="str">
        <f>RR_NAME</f>
        <v>Union Pacific Railroad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2023</v>
      </c>
      <c r="B732" s="11">
        <f>RRICC</f>
        <v>139300</v>
      </c>
      <c r="C732" s="7">
        <f>RR_ID</f>
        <v>7</v>
      </c>
      <c r="D732" s="1" t="str">
        <f>RR_SHORT_NAME</f>
        <v>UP</v>
      </c>
      <c r="E732" s="1" t="str">
        <f>RR_NAME</f>
        <v>Union Pacific Railroad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2023</v>
      </c>
      <c r="B733" s="11">
        <f>RRICC</f>
        <v>139300</v>
      </c>
      <c r="C733" s="7">
        <f>RR_ID</f>
        <v>7</v>
      </c>
      <c r="D733" s="1" t="str">
        <f>RR_SHORT_NAME</f>
        <v>UP</v>
      </c>
      <c r="E733" s="1" t="str">
        <f>RR_NAME</f>
        <v>Union Pacific Railroad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2023</v>
      </c>
      <c r="B734" s="11">
        <f>RRICC</f>
        <v>139300</v>
      </c>
      <c r="C734" s="7">
        <f>RR_ID</f>
        <v>7</v>
      </c>
      <c r="D734" s="1" t="str">
        <f>RR_SHORT_NAME</f>
        <v>UP</v>
      </c>
      <c r="E734" s="1" t="str">
        <f>RR_NAME</f>
        <v>Union Pacific Railroad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2023</v>
      </c>
      <c r="B735" s="11">
        <f>RRICC</f>
        <v>139300</v>
      </c>
      <c r="C735" s="7">
        <f>RR_ID</f>
        <v>7</v>
      </c>
      <c r="D735" s="1" t="str">
        <f>RR_SHORT_NAME</f>
        <v>UP</v>
      </c>
      <c r="E735" s="1" t="str">
        <f>RR_NAME</f>
        <v>Union Pacific Railroad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2023</v>
      </c>
      <c r="B736" s="11">
        <f>RRICC</f>
        <v>139300</v>
      </c>
      <c r="C736" s="7">
        <f>RR_ID</f>
        <v>7</v>
      </c>
      <c r="D736" s="1" t="str">
        <f>RR_SHORT_NAME</f>
        <v>UP</v>
      </c>
      <c r="E736" s="1" t="str">
        <f>RR_NAME</f>
        <v>Union Pacific Railroad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2023</v>
      </c>
      <c r="B737" s="11">
        <f>RRICC</f>
        <v>139300</v>
      </c>
      <c r="C737" s="7">
        <f>RR_ID</f>
        <v>7</v>
      </c>
      <c r="D737" s="1" t="str">
        <f>RR_SHORT_NAME</f>
        <v>UP</v>
      </c>
      <c r="E737" s="1" t="str">
        <f>RR_NAME</f>
        <v>Union Pacific Railroad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2023</v>
      </c>
      <c r="B738" s="11">
        <f>RRICC</f>
        <v>139300</v>
      </c>
      <c r="C738" s="7">
        <f>RR_ID</f>
        <v>7</v>
      </c>
      <c r="D738" s="1" t="str">
        <f>RR_SHORT_NAME</f>
        <v>UP</v>
      </c>
      <c r="E738" s="1" t="str">
        <f>RR_NAME</f>
        <v>Union Pacific Railroad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2023</v>
      </c>
      <c r="B739" s="11">
        <f>RRICC</f>
        <v>139300</v>
      </c>
      <c r="C739" s="7">
        <f>RR_ID</f>
        <v>7</v>
      </c>
      <c r="D739" s="1" t="str">
        <f>RR_SHORT_NAME</f>
        <v>UP</v>
      </c>
      <c r="E739" s="1" t="str">
        <f>RR_NAME</f>
        <v>Union Pacific Railroad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2023</v>
      </c>
      <c r="B740" s="11">
        <f>RRICC</f>
        <v>139300</v>
      </c>
      <c r="C740" s="7">
        <f>RR_ID</f>
        <v>7</v>
      </c>
      <c r="D740" s="1" t="str">
        <f>RR_SHORT_NAME</f>
        <v>UP</v>
      </c>
      <c r="E740" s="1" t="str">
        <f>RR_NAME</f>
        <v>Union Pacific Railroad</v>
      </c>
      <c r="F740" s="1" t="s">
        <v>47740</v>
      </c>
      <c r="G740" s="6">
        <f>E2L111C22</f>
        <v>585.32050844022353</v>
      </c>
    </row>
    <row r="741" spans="1:7" x14ac:dyDescent="0.3">
      <c r="A741" s="11">
        <f>CURRENT_YEAR</f>
        <v>2023</v>
      </c>
      <c r="B741" s="11">
        <f>RRICC</f>
        <v>139300</v>
      </c>
      <c r="C741" s="7">
        <f>RR_ID</f>
        <v>7</v>
      </c>
      <c r="D741" s="1" t="str">
        <f>RR_SHORT_NAME</f>
        <v>UP</v>
      </c>
      <c r="E741" s="1" t="str">
        <f>RR_NAME</f>
        <v>Union Pacific Railroad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2023</v>
      </c>
      <c r="B742" s="11">
        <f>RRICC</f>
        <v>139300</v>
      </c>
      <c r="C742" s="7">
        <f>RR_ID</f>
        <v>7</v>
      </c>
      <c r="D742" s="1" t="str">
        <f>RR_SHORT_NAME</f>
        <v>UP</v>
      </c>
      <c r="E742" s="1" t="str">
        <f>RR_NAME</f>
        <v>Union Pacific Railroad</v>
      </c>
      <c r="F742" s="1" t="s">
        <v>47742</v>
      </c>
      <c r="G742" s="6">
        <f>E2L111C24</f>
        <v>1710.5734917194377</v>
      </c>
    </row>
    <row r="743" spans="1:7" x14ac:dyDescent="0.3">
      <c r="A743" s="11">
        <f>CURRENT_YEAR</f>
        <v>2023</v>
      </c>
      <c r="B743" s="11">
        <f>RRICC</f>
        <v>139300</v>
      </c>
      <c r="C743" s="7">
        <f>RR_ID</f>
        <v>7</v>
      </c>
      <c r="D743" s="1" t="str">
        <f>RR_SHORT_NAME</f>
        <v>UP</v>
      </c>
      <c r="E743" s="1" t="str">
        <f>RR_NAME</f>
        <v>Union Pacific Railroad</v>
      </c>
      <c r="F743" s="1" t="s">
        <v>47743</v>
      </c>
      <c r="G743" s="6">
        <f>E2L111C25</f>
        <v>4.2186304003626729</v>
      </c>
    </row>
    <row r="744" spans="1:7" x14ac:dyDescent="0.3">
      <c r="A744" s="11">
        <f>CURRENT_YEAR</f>
        <v>2023</v>
      </c>
      <c r="B744" s="11">
        <f>RRICC</f>
        <v>139300</v>
      </c>
      <c r="C744" s="7">
        <f>RR_ID</f>
        <v>7</v>
      </c>
      <c r="D744" s="1" t="str">
        <f>RR_SHORT_NAME</f>
        <v>UP</v>
      </c>
      <c r="E744" s="1" t="str">
        <f>RR_NAME</f>
        <v>Union Pacific Railroad</v>
      </c>
      <c r="F744" s="1" t="s">
        <v>47744</v>
      </c>
      <c r="G744" s="6">
        <f>E2L111C26</f>
        <v>2.3202467201994708</v>
      </c>
    </row>
    <row r="745" spans="1:7" x14ac:dyDescent="0.3">
      <c r="A745" s="11">
        <f>CURRENT_YEAR</f>
        <v>2023</v>
      </c>
      <c r="B745" s="11">
        <f>RRICC</f>
        <v>139300</v>
      </c>
      <c r="C745" s="7">
        <f>RR_ID</f>
        <v>7</v>
      </c>
      <c r="D745" s="1" t="str">
        <f>RR_SHORT_NAME</f>
        <v>UP</v>
      </c>
      <c r="E745" s="1" t="str">
        <f>RR_NAME</f>
        <v>Union Pacific Railroad</v>
      </c>
      <c r="F745" s="1" t="s">
        <v>47745</v>
      </c>
      <c r="G745" s="6">
        <f>E2L111C27</f>
        <v>6.3279456005440098</v>
      </c>
    </row>
    <row r="746" spans="1:7" x14ac:dyDescent="0.3">
      <c r="A746" s="11">
        <f>CURRENT_YEAR</f>
        <v>2023</v>
      </c>
      <c r="B746" s="11">
        <f>RRICC</f>
        <v>139300</v>
      </c>
      <c r="C746" s="7">
        <f>RR_ID</f>
        <v>7</v>
      </c>
      <c r="D746" s="1" t="str">
        <f>RR_SHORT_NAME</f>
        <v>UP</v>
      </c>
      <c r="E746" s="1" t="str">
        <f>RR_NAME</f>
        <v>Union Pacific Railroad</v>
      </c>
      <c r="F746" s="1" t="s">
        <v>47746</v>
      </c>
      <c r="G746" s="6">
        <f>E2L111C28</f>
        <v>5.0623564804352084</v>
      </c>
    </row>
    <row r="747" spans="1:7" x14ac:dyDescent="0.3">
      <c r="A747" s="11">
        <f>CURRENT_YEAR</f>
        <v>2023</v>
      </c>
      <c r="B747" s="11">
        <f>RRICC</f>
        <v>139300</v>
      </c>
      <c r="C747" s="7">
        <f>RR_ID</f>
        <v>7</v>
      </c>
      <c r="D747" s="1" t="str">
        <f>RR_SHORT_NAME</f>
        <v>UP</v>
      </c>
      <c r="E747" s="1" t="str">
        <f>RR_NAME</f>
        <v>Union Pacific Railroad</v>
      </c>
      <c r="F747" s="1" t="s">
        <v>47747</v>
      </c>
      <c r="G747" s="6">
        <f>E2L111C29</f>
        <v>1.0546576000906682</v>
      </c>
    </row>
    <row r="748" spans="1:7" x14ac:dyDescent="0.3">
      <c r="A748" s="11">
        <f>CURRENT_YEAR</f>
        <v>2023</v>
      </c>
      <c r="B748" s="11">
        <f>RRICC</f>
        <v>139300</v>
      </c>
      <c r="C748" s="7">
        <f>RR_ID</f>
        <v>7</v>
      </c>
      <c r="D748" s="1" t="str">
        <f>RR_SHORT_NAME</f>
        <v>UP</v>
      </c>
      <c r="E748" s="1" t="str">
        <f>RR_NAME</f>
        <v>Union Pacific Railroad</v>
      </c>
      <c r="F748" s="1" t="s">
        <v>47748</v>
      </c>
      <c r="G748" s="6">
        <f>E2L112C1</f>
        <v>52.9</v>
      </c>
    </row>
    <row r="749" spans="1:7" x14ac:dyDescent="0.3">
      <c r="A749" s="11">
        <f>CURRENT_YEAR</f>
        <v>2023</v>
      </c>
      <c r="B749" s="11">
        <f>RRICC</f>
        <v>139300</v>
      </c>
      <c r="C749" s="7">
        <f>RR_ID</f>
        <v>7</v>
      </c>
      <c r="D749" s="1" t="str">
        <f>RR_SHORT_NAME</f>
        <v>UP</v>
      </c>
      <c r="E749" s="1" t="str">
        <f>RR_NAME</f>
        <v>Union Pacific Railroad</v>
      </c>
      <c r="F749" s="1" t="s">
        <v>47749</v>
      </c>
      <c r="G749" s="6">
        <f>E2L112C2</f>
        <v>1.2437975101206868</v>
      </c>
    </row>
    <row r="750" spans="1:7" x14ac:dyDescent="0.3">
      <c r="A750" s="11">
        <f>CURRENT_YEAR</f>
        <v>2023</v>
      </c>
      <c r="B750" s="11">
        <f>RRICC</f>
        <v>139300</v>
      </c>
      <c r="C750" s="7">
        <f>RR_ID</f>
        <v>7</v>
      </c>
      <c r="D750" s="1" t="str">
        <f>RR_SHORT_NAME</f>
        <v>UP</v>
      </c>
      <c r="E750" s="1" t="str">
        <f>RR_NAME</f>
        <v>Union Pacific Railroad</v>
      </c>
      <c r="F750" s="1" t="s">
        <v>47750</v>
      </c>
      <c r="G750" s="6">
        <f>E2L112C3</f>
        <v>1.2513631673606551</v>
      </c>
    </row>
    <row r="751" spans="1:7" x14ac:dyDescent="0.3">
      <c r="A751" s="11">
        <f>CURRENT_YEAR</f>
        <v>2023</v>
      </c>
      <c r="B751" s="11">
        <f>RRICC</f>
        <v>139300</v>
      </c>
      <c r="C751" s="7">
        <f>RR_ID</f>
        <v>7</v>
      </c>
      <c r="D751" s="1" t="str">
        <f>RR_SHORT_NAME</f>
        <v>UP</v>
      </c>
      <c r="E751" s="1" t="str">
        <f>RR_NAME</f>
        <v>Union Pacific Railroad</v>
      </c>
      <c r="F751" s="1" t="s">
        <v>47751</v>
      </c>
      <c r="G751" s="6">
        <f>E2L112C4</f>
        <v>1.2503157935421758</v>
      </c>
    </row>
    <row r="752" spans="1:7" x14ac:dyDescent="0.3">
      <c r="A752" s="11">
        <f>CURRENT_YEAR</f>
        <v>2023</v>
      </c>
      <c r="B752" s="11">
        <f>RRICC</f>
        <v>139300</v>
      </c>
      <c r="C752" s="7">
        <f>RR_ID</f>
        <v>7</v>
      </c>
      <c r="D752" s="1" t="str">
        <f>RR_SHORT_NAME</f>
        <v>UP</v>
      </c>
      <c r="E752" s="1" t="str">
        <f>RR_NAME</f>
        <v>Union Pacific Railroad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2023</v>
      </c>
      <c r="B753" s="11">
        <f>RRICC</f>
        <v>139300</v>
      </c>
      <c r="C753" s="7">
        <f>RR_ID</f>
        <v>7</v>
      </c>
      <c r="D753" s="1" t="str">
        <f>RR_SHORT_NAME</f>
        <v>UP</v>
      </c>
      <c r="E753" s="1" t="str">
        <f>RR_NAME</f>
        <v>Union Pacific Railroad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2023</v>
      </c>
      <c r="B754" s="11">
        <f>RRICC</f>
        <v>139300</v>
      </c>
      <c r="C754" s="7">
        <f>RR_ID</f>
        <v>7</v>
      </c>
      <c r="D754" s="1" t="str">
        <f>RR_SHORT_NAME</f>
        <v>UP</v>
      </c>
      <c r="E754" s="1" t="str">
        <f>RR_NAME</f>
        <v>Union Pacific Railroad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2023</v>
      </c>
      <c r="B755" s="11">
        <f>RRICC</f>
        <v>139300</v>
      </c>
      <c r="C755" s="7">
        <f>RR_ID</f>
        <v>7</v>
      </c>
      <c r="D755" s="1" t="str">
        <f>RR_SHORT_NAME</f>
        <v>UP</v>
      </c>
      <c r="E755" s="1" t="str">
        <f>RR_NAME</f>
        <v>Union Pacific Railroad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2023</v>
      </c>
      <c r="B756" s="11">
        <f>RRICC</f>
        <v>139300</v>
      </c>
      <c r="C756" s="7">
        <f>RR_ID</f>
        <v>7</v>
      </c>
      <c r="D756" s="1" t="str">
        <f>RR_SHORT_NAME</f>
        <v>UP</v>
      </c>
      <c r="E756" s="1" t="str">
        <f>RR_NAME</f>
        <v>Union Pacific Railroad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2023</v>
      </c>
      <c r="B757" s="11">
        <f>RRICC</f>
        <v>139300</v>
      </c>
      <c r="C757" s="7">
        <f>RR_ID</f>
        <v>7</v>
      </c>
      <c r="D757" s="1" t="str">
        <f>RR_SHORT_NAME</f>
        <v>UP</v>
      </c>
      <c r="E757" s="1" t="str">
        <f>RR_NAME</f>
        <v>Union Pacific Railroad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2023</v>
      </c>
      <c r="B758" s="11">
        <f>RRICC</f>
        <v>139300</v>
      </c>
      <c r="C758" s="7">
        <f>RR_ID</f>
        <v>7</v>
      </c>
      <c r="D758" s="1" t="str">
        <f>RR_SHORT_NAME</f>
        <v>UP</v>
      </c>
      <c r="E758" s="1" t="str">
        <f>RR_NAME</f>
        <v>Union Pacific Railroad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2023</v>
      </c>
      <c r="B759" s="11">
        <f>RRICC</f>
        <v>139300</v>
      </c>
      <c r="C759" s="7">
        <f>RR_ID</f>
        <v>7</v>
      </c>
      <c r="D759" s="1" t="str">
        <f>RR_SHORT_NAME</f>
        <v>UP</v>
      </c>
      <c r="E759" s="1" t="str">
        <f>RR_NAME</f>
        <v>Union Pacific Railroad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2023</v>
      </c>
      <c r="B760" s="11">
        <f>RRICC</f>
        <v>139300</v>
      </c>
      <c r="C760" s="7">
        <f>RR_ID</f>
        <v>7</v>
      </c>
      <c r="D760" s="1" t="str">
        <f>RR_SHORT_NAME</f>
        <v>UP</v>
      </c>
      <c r="E760" s="1" t="str">
        <f>RR_NAME</f>
        <v>Union Pacific Railroad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2023</v>
      </c>
      <c r="B761" s="11">
        <f>RRICC</f>
        <v>139300</v>
      </c>
      <c r="C761" s="7">
        <f>RR_ID</f>
        <v>7</v>
      </c>
      <c r="D761" s="1" t="str">
        <f>RR_SHORT_NAME</f>
        <v>UP</v>
      </c>
      <c r="E761" s="1" t="str">
        <f>RR_NAME</f>
        <v>Union Pacific Railroad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2023</v>
      </c>
      <c r="B762" s="11">
        <f>RRICC</f>
        <v>139300</v>
      </c>
      <c r="C762" s="7">
        <f>RR_ID</f>
        <v>7</v>
      </c>
      <c r="D762" s="1" t="str">
        <f>RR_SHORT_NAME</f>
        <v>UP</v>
      </c>
      <c r="E762" s="1" t="str">
        <f>RR_NAME</f>
        <v>Union Pacific Railroad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2023</v>
      </c>
      <c r="B763" s="11">
        <f>RRICC</f>
        <v>139300</v>
      </c>
      <c r="C763" s="7">
        <f>RR_ID</f>
        <v>7</v>
      </c>
      <c r="D763" s="1" t="str">
        <f>RR_SHORT_NAME</f>
        <v>UP</v>
      </c>
      <c r="E763" s="1" t="str">
        <f>RR_NAME</f>
        <v>Union Pacific Railroad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2023</v>
      </c>
      <c r="B764" s="11">
        <f>RRICC</f>
        <v>139300</v>
      </c>
      <c r="C764" s="7">
        <f>RR_ID</f>
        <v>7</v>
      </c>
      <c r="D764" s="1" t="str">
        <f>RR_SHORT_NAME</f>
        <v>UP</v>
      </c>
      <c r="E764" s="1" t="str">
        <f>RR_NAME</f>
        <v>Union Pacific Railroad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2023</v>
      </c>
      <c r="B765" s="11">
        <f>RRICC</f>
        <v>139300</v>
      </c>
      <c r="C765" s="7">
        <f>RR_ID</f>
        <v>7</v>
      </c>
      <c r="D765" s="1" t="str">
        <f>RR_SHORT_NAME</f>
        <v>UP</v>
      </c>
      <c r="E765" s="1" t="str">
        <f>RR_NAME</f>
        <v>Union Pacific Railroad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2023</v>
      </c>
      <c r="B766" s="11">
        <f>RRICC</f>
        <v>139300</v>
      </c>
      <c r="C766" s="7">
        <f>RR_ID</f>
        <v>7</v>
      </c>
      <c r="D766" s="1" t="str">
        <f>RR_SHORT_NAME</f>
        <v>UP</v>
      </c>
      <c r="E766" s="1" t="str">
        <f>RR_NAME</f>
        <v>Union Pacific Railroad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2023</v>
      </c>
      <c r="B767" s="11">
        <f>RRICC</f>
        <v>139300</v>
      </c>
      <c r="C767" s="7">
        <f>RR_ID</f>
        <v>7</v>
      </c>
      <c r="D767" s="1" t="str">
        <f>RR_SHORT_NAME</f>
        <v>UP</v>
      </c>
      <c r="E767" s="1" t="str">
        <f>RR_NAME</f>
        <v>Union Pacific Railroad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2023</v>
      </c>
      <c r="B768" s="11">
        <f>RRICC</f>
        <v>139300</v>
      </c>
      <c r="C768" s="7">
        <f>RR_ID</f>
        <v>7</v>
      </c>
      <c r="D768" s="1" t="str">
        <f>RR_SHORT_NAME</f>
        <v>UP</v>
      </c>
      <c r="E768" s="1" t="str">
        <f>RR_NAME</f>
        <v>Union Pacific Railroad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2023</v>
      </c>
      <c r="B769" s="11">
        <f>RRICC</f>
        <v>139300</v>
      </c>
      <c r="C769" s="7">
        <f>RR_ID</f>
        <v>7</v>
      </c>
      <c r="D769" s="1" t="str">
        <f>RR_SHORT_NAME</f>
        <v>UP</v>
      </c>
      <c r="E769" s="1" t="str">
        <f>RR_NAME</f>
        <v>Union Pacific Railroad</v>
      </c>
      <c r="F769" s="1" t="s">
        <v>47769</v>
      </c>
      <c r="G769" s="6">
        <f>E2L112C22</f>
        <v>585.32050844022342</v>
      </c>
    </row>
    <row r="770" spans="1:7" x14ac:dyDescent="0.3">
      <c r="A770" s="11">
        <f>CURRENT_YEAR</f>
        <v>2023</v>
      </c>
      <c r="B770" s="11">
        <f>RRICC</f>
        <v>139300</v>
      </c>
      <c r="C770" s="7">
        <f>RR_ID</f>
        <v>7</v>
      </c>
      <c r="D770" s="1" t="str">
        <f>RR_SHORT_NAME</f>
        <v>UP</v>
      </c>
      <c r="E770" s="1" t="str">
        <f>RR_NAME</f>
        <v>Union Pacific Railroad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2023</v>
      </c>
      <c r="B771" s="11">
        <f>RRICC</f>
        <v>139300</v>
      </c>
      <c r="C771" s="7">
        <f>RR_ID</f>
        <v>7</v>
      </c>
      <c r="D771" s="1" t="str">
        <f>RR_SHORT_NAME</f>
        <v>UP</v>
      </c>
      <c r="E771" s="1" t="str">
        <f>RR_NAME</f>
        <v>Union Pacific Railroad</v>
      </c>
      <c r="F771" s="1" t="s">
        <v>47771</v>
      </c>
      <c r="G771" s="6">
        <f>E2L112C24</f>
        <v>9759.895245625421</v>
      </c>
    </row>
    <row r="772" spans="1:7" x14ac:dyDescent="0.3">
      <c r="A772" s="11">
        <f>CURRENT_YEAR</f>
        <v>2023</v>
      </c>
      <c r="B772" s="11">
        <f>RRICC</f>
        <v>139300</v>
      </c>
      <c r="C772" s="7">
        <f>RR_ID</f>
        <v>7</v>
      </c>
      <c r="D772" s="1" t="str">
        <f>RR_SHORT_NAME</f>
        <v>UP</v>
      </c>
      <c r="E772" s="1" t="str">
        <f>RR_NAME</f>
        <v>Union Pacific Railroad</v>
      </c>
      <c r="F772" s="1" t="s">
        <v>47772</v>
      </c>
      <c r="G772" s="6">
        <f>E2L112C25</f>
        <v>4.2186304003626738</v>
      </c>
    </row>
    <row r="773" spans="1:7" x14ac:dyDescent="0.3">
      <c r="A773" s="11">
        <f>CURRENT_YEAR</f>
        <v>2023</v>
      </c>
      <c r="B773" s="11">
        <f>RRICC</f>
        <v>139300</v>
      </c>
      <c r="C773" s="7">
        <f>RR_ID</f>
        <v>7</v>
      </c>
      <c r="D773" s="1" t="str">
        <f>RR_SHORT_NAME</f>
        <v>UP</v>
      </c>
      <c r="E773" s="1" t="str">
        <f>RR_NAME</f>
        <v>Union Pacific Railroad</v>
      </c>
      <c r="F773" s="1" t="s">
        <v>47773</v>
      </c>
      <c r="G773" s="6">
        <f>E2L112C26</f>
        <v>2.3202467201994708</v>
      </c>
    </row>
    <row r="774" spans="1:7" x14ac:dyDescent="0.3">
      <c r="A774" s="11">
        <f>CURRENT_YEAR</f>
        <v>2023</v>
      </c>
      <c r="B774" s="11">
        <f>RRICC</f>
        <v>139300</v>
      </c>
      <c r="C774" s="7">
        <f>RR_ID</f>
        <v>7</v>
      </c>
      <c r="D774" s="1" t="str">
        <f>RR_SHORT_NAME</f>
        <v>UP</v>
      </c>
      <c r="E774" s="1" t="str">
        <f>RR_NAME</f>
        <v>Union Pacific Railroad</v>
      </c>
      <c r="F774" s="1" t="s">
        <v>47774</v>
      </c>
      <c r="G774" s="6">
        <f>E2L112C27</f>
        <v>6.3279456005440098</v>
      </c>
    </row>
    <row r="775" spans="1:7" x14ac:dyDescent="0.3">
      <c r="A775" s="11">
        <f>CURRENT_YEAR</f>
        <v>2023</v>
      </c>
      <c r="B775" s="11">
        <f>RRICC</f>
        <v>139300</v>
      </c>
      <c r="C775" s="7">
        <f>RR_ID</f>
        <v>7</v>
      </c>
      <c r="D775" s="1" t="str">
        <f>RR_SHORT_NAME</f>
        <v>UP</v>
      </c>
      <c r="E775" s="1" t="str">
        <f>RR_NAME</f>
        <v>Union Pacific Railroad</v>
      </c>
      <c r="F775" s="1" t="s">
        <v>47775</v>
      </c>
      <c r="G775" s="6">
        <f>E2L112C28</f>
        <v>5.0623564804352075</v>
      </c>
    </row>
    <row r="776" spans="1:7" x14ac:dyDescent="0.3">
      <c r="A776" s="11">
        <f>CURRENT_YEAR</f>
        <v>2023</v>
      </c>
      <c r="B776" s="11">
        <f>RRICC</f>
        <v>139300</v>
      </c>
      <c r="C776" s="7">
        <f>RR_ID</f>
        <v>7</v>
      </c>
      <c r="D776" s="1" t="str">
        <f>RR_SHORT_NAME</f>
        <v>UP</v>
      </c>
      <c r="E776" s="1" t="str">
        <f>RR_NAME</f>
        <v>Union Pacific Railroad</v>
      </c>
      <c r="F776" s="1" t="s">
        <v>47776</v>
      </c>
      <c r="G776" s="6">
        <f>E2L112C29</f>
        <v>1.0546576000906684</v>
      </c>
    </row>
    <row r="777" spans="1:7" x14ac:dyDescent="0.3">
      <c r="A777" s="11">
        <f>CURRENT_YEAR</f>
        <v>2023</v>
      </c>
      <c r="B777" s="11">
        <f>RRICC</f>
        <v>139300</v>
      </c>
      <c r="C777" s="7">
        <f>RR_ID</f>
        <v>7</v>
      </c>
      <c r="D777" s="1" t="str">
        <f>RR_SHORT_NAME</f>
        <v>UP</v>
      </c>
      <c r="E777" s="1" t="str">
        <f>RR_NAME</f>
        <v>Union Pacific Railroad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2023</v>
      </c>
      <c r="B778" s="11">
        <f>RRICC</f>
        <v>139300</v>
      </c>
      <c r="C778" s="7">
        <f>RR_ID</f>
        <v>7</v>
      </c>
      <c r="D778" s="1" t="str">
        <f>RR_SHORT_NAME</f>
        <v>UP</v>
      </c>
      <c r="E778" s="1" t="str">
        <f>RR_NAME</f>
        <v>Union Pacific Railroad</v>
      </c>
      <c r="F778" s="1" t="s">
        <v>47778</v>
      </c>
      <c r="G778" s="6">
        <f>E2L113C2</f>
        <v>1.8838709677419354</v>
      </c>
    </row>
    <row r="779" spans="1:7" x14ac:dyDescent="0.3">
      <c r="A779" s="11">
        <f>CURRENT_YEAR</f>
        <v>2023</v>
      </c>
      <c r="B779" s="11">
        <f>RRICC</f>
        <v>139300</v>
      </c>
      <c r="C779" s="7">
        <f>RR_ID</f>
        <v>7</v>
      </c>
      <c r="D779" s="1" t="str">
        <f>RR_SHORT_NAME</f>
        <v>UP</v>
      </c>
      <c r="E779" s="1" t="str">
        <f>RR_NAME</f>
        <v>Union Pacific Railroad</v>
      </c>
      <c r="F779" s="1" t="s">
        <v>47779</v>
      </c>
      <c r="G779" s="6">
        <f>E2L113C3</f>
        <v>4.875</v>
      </c>
    </row>
    <row r="780" spans="1:7" x14ac:dyDescent="0.3">
      <c r="A780" s="11">
        <f>CURRENT_YEAR</f>
        <v>2023</v>
      </c>
      <c r="B780" s="11">
        <f>RRICC</f>
        <v>139300</v>
      </c>
      <c r="C780" s="7">
        <f>RR_ID</f>
        <v>7</v>
      </c>
      <c r="D780" s="1" t="str">
        <f>RR_SHORT_NAME</f>
        <v>UP</v>
      </c>
      <c r="E780" s="1" t="str">
        <f>RR_NAME</f>
        <v>Union Pacific Railroad</v>
      </c>
      <c r="F780" s="1" t="s">
        <v>47780</v>
      </c>
      <c r="G780" s="6">
        <f>E2L113C4</f>
        <v>2.0306748466257671</v>
      </c>
    </row>
    <row r="781" spans="1:7" x14ac:dyDescent="0.3">
      <c r="A781" s="11">
        <f>CURRENT_YEAR</f>
        <v>2023</v>
      </c>
      <c r="B781" s="11">
        <f>RRICC</f>
        <v>139300</v>
      </c>
      <c r="C781" s="7">
        <f>RR_ID</f>
        <v>7</v>
      </c>
      <c r="D781" s="1" t="str">
        <f>RR_SHORT_NAME</f>
        <v>UP</v>
      </c>
      <c r="E781" s="1" t="str">
        <f>RR_NAME</f>
        <v>Union Pacific Railroad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2023</v>
      </c>
      <c r="B782" s="11">
        <f>RRICC</f>
        <v>139300</v>
      </c>
      <c r="C782" s="7">
        <f>RR_ID</f>
        <v>7</v>
      </c>
      <c r="D782" s="1" t="str">
        <f>RR_SHORT_NAME</f>
        <v>UP</v>
      </c>
      <c r="E782" s="1" t="str">
        <f>RR_NAME</f>
        <v>Union Pacific Railroad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2023</v>
      </c>
      <c r="B783" s="11">
        <f>RRICC</f>
        <v>139300</v>
      </c>
      <c r="C783" s="7">
        <f>RR_ID</f>
        <v>7</v>
      </c>
      <c r="D783" s="1" t="str">
        <f>RR_SHORT_NAME</f>
        <v>UP</v>
      </c>
      <c r="E783" s="1" t="str">
        <f>RR_NAME</f>
        <v>Union Pacific Railroad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2023</v>
      </c>
      <c r="B784" s="11">
        <f>RRICC</f>
        <v>139300</v>
      </c>
      <c r="C784" s="7">
        <f>RR_ID</f>
        <v>7</v>
      </c>
      <c r="D784" s="1" t="str">
        <f>RR_SHORT_NAME</f>
        <v>UP</v>
      </c>
      <c r="E784" s="1" t="str">
        <f>RR_NAME</f>
        <v>Union Pacific Railroad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2023</v>
      </c>
      <c r="B785" s="11">
        <f>RRICC</f>
        <v>139300</v>
      </c>
      <c r="C785" s="7">
        <f>RR_ID</f>
        <v>7</v>
      </c>
      <c r="D785" s="1" t="str">
        <f>RR_SHORT_NAME</f>
        <v>UP</v>
      </c>
      <c r="E785" s="1" t="str">
        <f>RR_NAME</f>
        <v>Union Pacific Railroad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2023</v>
      </c>
      <c r="B786" s="11">
        <f>RRICC</f>
        <v>139300</v>
      </c>
      <c r="C786" s="7">
        <f>RR_ID</f>
        <v>7</v>
      </c>
      <c r="D786" s="1" t="str">
        <f>RR_SHORT_NAME</f>
        <v>UP</v>
      </c>
      <c r="E786" s="1" t="str">
        <f>RR_NAME</f>
        <v>Union Pacific Railroad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2023</v>
      </c>
      <c r="B787" s="11">
        <f>RRICC</f>
        <v>139300</v>
      </c>
      <c r="C787" s="7">
        <f>RR_ID</f>
        <v>7</v>
      </c>
      <c r="D787" s="1" t="str">
        <f>RR_SHORT_NAME</f>
        <v>UP</v>
      </c>
      <c r="E787" s="1" t="str">
        <f>RR_NAME</f>
        <v>Union Pacific Railroad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2023</v>
      </c>
      <c r="B788" s="11">
        <f>RRICC</f>
        <v>139300</v>
      </c>
      <c r="C788" s="7">
        <f>RR_ID</f>
        <v>7</v>
      </c>
      <c r="D788" s="1" t="str">
        <f>RR_SHORT_NAME</f>
        <v>UP</v>
      </c>
      <c r="E788" s="1" t="str">
        <f>RR_NAME</f>
        <v>Union Pacific Railroad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2023</v>
      </c>
      <c r="B789" s="11">
        <f>RRICC</f>
        <v>139300</v>
      </c>
      <c r="C789" s="7">
        <f>RR_ID</f>
        <v>7</v>
      </c>
      <c r="D789" s="1" t="str">
        <f>RR_SHORT_NAME</f>
        <v>UP</v>
      </c>
      <c r="E789" s="1" t="str">
        <f>RR_NAME</f>
        <v>Union Pacific Railroad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2023</v>
      </c>
      <c r="B790" s="11">
        <f>RRICC</f>
        <v>139300</v>
      </c>
      <c r="C790" s="7">
        <f>RR_ID</f>
        <v>7</v>
      </c>
      <c r="D790" s="1" t="str">
        <f>RR_SHORT_NAME</f>
        <v>UP</v>
      </c>
      <c r="E790" s="1" t="str">
        <f>RR_NAME</f>
        <v>Union Pacific Railroad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2023</v>
      </c>
      <c r="B791" s="11">
        <f>RRICC</f>
        <v>139300</v>
      </c>
      <c r="C791" s="7">
        <f>RR_ID</f>
        <v>7</v>
      </c>
      <c r="D791" s="1" t="str">
        <f>RR_SHORT_NAME</f>
        <v>UP</v>
      </c>
      <c r="E791" s="1" t="str">
        <f>RR_NAME</f>
        <v>Union Pacific Railroad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2023</v>
      </c>
      <c r="B792" s="11">
        <f>RRICC</f>
        <v>139300</v>
      </c>
      <c r="C792" s="7">
        <f>RR_ID</f>
        <v>7</v>
      </c>
      <c r="D792" s="1" t="str">
        <f>RR_SHORT_NAME</f>
        <v>UP</v>
      </c>
      <c r="E792" s="1" t="str">
        <f>RR_NAME</f>
        <v>Union Pacific Railroad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2023</v>
      </c>
      <c r="B793" s="11">
        <f>RRICC</f>
        <v>139300</v>
      </c>
      <c r="C793" s="7">
        <f>RR_ID</f>
        <v>7</v>
      </c>
      <c r="D793" s="1" t="str">
        <f>RR_SHORT_NAME</f>
        <v>UP</v>
      </c>
      <c r="E793" s="1" t="str">
        <f>RR_NAME</f>
        <v>Union Pacific Railroad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2023</v>
      </c>
      <c r="B794" s="11">
        <f>RRICC</f>
        <v>139300</v>
      </c>
      <c r="C794" s="7">
        <f>RR_ID</f>
        <v>7</v>
      </c>
      <c r="D794" s="1" t="str">
        <f>RR_SHORT_NAME</f>
        <v>UP</v>
      </c>
      <c r="E794" s="1" t="str">
        <f>RR_NAME</f>
        <v>Union Pacific Railroad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2023</v>
      </c>
      <c r="B795" s="11">
        <f>RRICC</f>
        <v>139300</v>
      </c>
      <c r="C795" s="7">
        <f>RR_ID</f>
        <v>7</v>
      </c>
      <c r="D795" s="1" t="str">
        <f>RR_SHORT_NAME</f>
        <v>UP</v>
      </c>
      <c r="E795" s="1" t="str">
        <f>RR_NAME</f>
        <v>Union Pacific Railroad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2023</v>
      </c>
      <c r="B796" s="11">
        <f>RRICC</f>
        <v>139300</v>
      </c>
      <c r="C796" s="7">
        <f>RR_ID</f>
        <v>7</v>
      </c>
      <c r="D796" s="1" t="str">
        <f>RR_SHORT_NAME</f>
        <v>UP</v>
      </c>
      <c r="E796" s="1" t="str">
        <f>RR_NAME</f>
        <v>Union Pacific Railroad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2023</v>
      </c>
      <c r="B797" s="11">
        <f>RRICC</f>
        <v>139300</v>
      </c>
      <c r="C797" s="7">
        <f>RR_ID</f>
        <v>7</v>
      </c>
      <c r="D797" s="1" t="str">
        <f>RR_SHORT_NAME</f>
        <v>UP</v>
      </c>
      <c r="E797" s="1" t="str">
        <f>RR_NAME</f>
        <v>Union Pacific Railroad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2023</v>
      </c>
      <c r="B798" s="11">
        <f>RRICC</f>
        <v>139300</v>
      </c>
      <c r="C798" s="7">
        <f>RR_ID</f>
        <v>7</v>
      </c>
      <c r="D798" s="1" t="str">
        <f>RR_SHORT_NAME</f>
        <v>UP</v>
      </c>
      <c r="E798" s="1" t="str">
        <f>RR_NAME</f>
        <v>Union Pacific Railroad</v>
      </c>
      <c r="F798" s="1" t="s">
        <v>47798</v>
      </c>
      <c r="G798" s="6">
        <f>E2L113C22</f>
        <v>585.32050844022353</v>
      </c>
    </row>
    <row r="799" spans="1:7" x14ac:dyDescent="0.3">
      <c r="A799" s="11">
        <f>CURRENT_YEAR</f>
        <v>2023</v>
      </c>
      <c r="B799" s="11">
        <f>RRICC</f>
        <v>139300</v>
      </c>
      <c r="C799" s="7">
        <f>RR_ID</f>
        <v>7</v>
      </c>
      <c r="D799" s="1" t="str">
        <f>RR_SHORT_NAME</f>
        <v>UP</v>
      </c>
      <c r="E799" s="1" t="str">
        <f>RR_NAME</f>
        <v>Union Pacific Railroad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2023</v>
      </c>
      <c r="B800" s="11">
        <f>RRICC</f>
        <v>139300</v>
      </c>
      <c r="C800" s="7">
        <f>RR_ID</f>
        <v>7</v>
      </c>
      <c r="D800" s="1" t="str">
        <f>RR_SHORT_NAME</f>
        <v>UP</v>
      </c>
      <c r="E800" s="1" t="str">
        <f>RR_NAME</f>
        <v>Union Pacific Railroad</v>
      </c>
      <c r="F800" s="1" t="s">
        <v>47800</v>
      </c>
      <c r="G800" s="6">
        <f>E2L113C24</f>
        <v>676.34854771784228</v>
      </c>
    </row>
    <row r="801" spans="1:7" x14ac:dyDescent="0.3">
      <c r="A801" s="11">
        <f>CURRENT_YEAR</f>
        <v>2023</v>
      </c>
      <c r="B801" s="11">
        <f>RRICC</f>
        <v>139300</v>
      </c>
      <c r="C801" s="7">
        <f>RR_ID</f>
        <v>7</v>
      </c>
      <c r="D801" s="1" t="str">
        <f>RR_SHORT_NAME</f>
        <v>UP</v>
      </c>
      <c r="E801" s="1" t="str">
        <f>RR_NAME</f>
        <v>Union Pacific Railroad</v>
      </c>
      <c r="F801" s="1" t="s">
        <v>47801</v>
      </c>
      <c r="G801" s="6">
        <f>E2L113C25</f>
        <v>4.2186304003626738</v>
      </c>
    </row>
    <row r="802" spans="1:7" x14ac:dyDescent="0.3">
      <c r="A802" s="11">
        <f>CURRENT_YEAR</f>
        <v>2023</v>
      </c>
      <c r="B802" s="11">
        <f>RRICC</f>
        <v>139300</v>
      </c>
      <c r="C802" s="7">
        <f>RR_ID</f>
        <v>7</v>
      </c>
      <c r="D802" s="1" t="str">
        <f>RR_SHORT_NAME</f>
        <v>UP</v>
      </c>
      <c r="E802" s="1" t="str">
        <f>RR_NAME</f>
        <v>Union Pacific Railroad</v>
      </c>
      <c r="F802" s="1" t="s">
        <v>47802</v>
      </c>
      <c r="G802" s="6">
        <f>E2L113C26</f>
        <v>2.3202467201994708</v>
      </c>
    </row>
    <row r="803" spans="1:7" x14ac:dyDescent="0.3">
      <c r="A803" s="11">
        <f>CURRENT_YEAR</f>
        <v>2023</v>
      </c>
      <c r="B803" s="11">
        <f>RRICC</f>
        <v>139300</v>
      </c>
      <c r="C803" s="7">
        <f>RR_ID</f>
        <v>7</v>
      </c>
      <c r="D803" s="1" t="str">
        <f>RR_SHORT_NAME</f>
        <v>UP</v>
      </c>
      <c r="E803" s="1" t="str">
        <f>RR_NAME</f>
        <v>Union Pacific Railroad</v>
      </c>
      <c r="F803" s="1" t="s">
        <v>47803</v>
      </c>
      <c r="G803" s="6">
        <f>E2L113C27</f>
        <v>6.3279456005440089</v>
      </c>
    </row>
    <row r="804" spans="1:7" x14ac:dyDescent="0.3">
      <c r="A804" s="11">
        <f>CURRENT_YEAR</f>
        <v>2023</v>
      </c>
      <c r="B804" s="11">
        <f>RRICC</f>
        <v>139300</v>
      </c>
      <c r="C804" s="7">
        <f>RR_ID</f>
        <v>7</v>
      </c>
      <c r="D804" s="1" t="str">
        <f>RR_SHORT_NAME</f>
        <v>UP</v>
      </c>
      <c r="E804" s="1" t="str">
        <f>RR_NAME</f>
        <v>Union Pacific Railroad</v>
      </c>
      <c r="F804" s="1" t="s">
        <v>47804</v>
      </c>
      <c r="G804" s="6">
        <f>E2L113C28</f>
        <v>5.0623564804352075</v>
      </c>
    </row>
    <row r="805" spans="1:7" x14ac:dyDescent="0.3">
      <c r="A805" s="11">
        <f>CURRENT_YEAR</f>
        <v>2023</v>
      </c>
      <c r="B805" s="11">
        <f>RRICC</f>
        <v>139300</v>
      </c>
      <c r="C805" s="7">
        <f>RR_ID</f>
        <v>7</v>
      </c>
      <c r="D805" s="1" t="str">
        <f>RR_SHORT_NAME</f>
        <v>UP</v>
      </c>
      <c r="E805" s="1" t="str">
        <f>RR_NAME</f>
        <v>Union Pacific Railroad</v>
      </c>
      <c r="F805" s="1" t="s">
        <v>47805</v>
      </c>
      <c r="G805" s="6">
        <f>E2L113C29</f>
        <v>1.0546576000906684</v>
      </c>
    </row>
    <row r="806" spans="1:7" x14ac:dyDescent="0.3">
      <c r="A806" s="11">
        <f>CURRENT_YEAR</f>
        <v>2023</v>
      </c>
      <c r="B806" s="11">
        <f>RRICC</f>
        <v>139300</v>
      </c>
      <c r="C806" s="7">
        <f>RR_ID</f>
        <v>7</v>
      </c>
      <c r="D806" s="1" t="str">
        <f>RR_SHORT_NAME</f>
        <v>UP</v>
      </c>
      <c r="E806" s="1" t="str">
        <f>RR_NAME</f>
        <v>Union Pacific Railroad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2023</v>
      </c>
      <c r="B807" s="11">
        <f>RRICC</f>
        <v>139300</v>
      </c>
      <c r="C807" s="7">
        <f>RR_ID</f>
        <v>7</v>
      </c>
      <c r="D807" s="1" t="str">
        <f>RR_SHORT_NAME</f>
        <v>UP</v>
      </c>
      <c r="E807" s="1" t="str">
        <f>RR_NAME</f>
        <v>Union Pacific Railroad</v>
      </c>
      <c r="F807" s="1" t="s">
        <v>47807</v>
      </c>
      <c r="G807" s="6">
        <f>E2L114C2</f>
        <v>1.9741963185085667</v>
      </c>
    </row>
    <row r="808" spans="1:7" x14ac:dyDescent="0.3">
      <c r="A808" s="11">
        <f>CURRENT_YEAR</f>
        <v>2023</v>
      </c>
      <c r="B808" s="11">
        <f>RRICC</f>
        <v>139300</v>
      </c>
      <c r="C808" s="7">
        <f>RR_ID</f>
        <v>7</v>
      </c>
      <c r="D808" s="1" t="str">
        <f>RR_SHORT_NAME</f>
        <v>UP</v>
      </c>
      <c r="E808" s="1" t="str">
        <f>RR_NAME</f>
        <v>Union Pacific Railroad</v>
      </c>
      <c r="F808" s="1" t="s">
        <v>47808</v>
      </c>
      <c r="G808" s="6">
        <f>E2L114C3</f>
        <v>1.9481904215173951</v>
      </c>
    </row>
    <row r="809" spans="1:7" x14ac:dyDescent="0.3">
      <c r="A809" s="11">
        <f>CURRENT_YEAR</f>
        <v>2023</v>
      </c>
      <c r="B809" s="11">
        <f>RRICC</f>
        <v>139300</v>
      </c>
      <c r="C809" s="7">
        <f>RR_ID</f>
        <v>7</v>
      </c>
      <c r="D809" s="1" t="str">
        <f>RR_SHORT_NAME</f>
        <v>UP</v>
      </c>
      <c r="E809" s="1" t="str">
        <f>RR_NAME</f>
        <v>Union Pacific Railroad</v>
      </c>
      <c r="F809" s="1" t="s">
        <v>47809</v>
      </c>
      <c r="G809" s="6">
        <f>E2L114C4</f>
        <v>1.9580387302519773</v>
      </c>
    </row>
    <row r="810" spans="1:7" x14ac:dyDescent="0.3">
      <c r="A810" s="11">
        <f>CURRENT_YEAR</f>
        <v>2023</v>
      </c>
      <c r="B810" s="11">
        <f>RRICC</f>
        <v>139300</v>
      </c>
      <c r="C810" s="7">
        <f>RR_ID</f>
        <v>7</v>
      </c>
      <c r="D810" s="1" t="str">
        <f>RR_SHORT_NAME</f>
        <v>UP</v>
      </c>
      <c r="E810" s="1" t="str">
        <f>RR_NAME</f>
        <v>Union Pacific Railroad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2023</v>
      </c>
      <c r="B811" s="11">
        <f>RRICC</f>
        <v>139300</v>
      </c>
      <c r="C811" s="7">
        <f>RR_ID</f>
        <v>7</v>
      </c>
      <c r="D811" s="1" t="str">
        <f>RR_SHORT_NAME</f>
        <v>UP</v>
      </c>
      <c r="E811" s="1" t="str">
        <f>RR_NAME</f>
        <v>Union Pacific Railroad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2023</v>
      </c>
      <c r="B812" s="11">
        <f>RRICC</f>
        <v>139300</v>
      </c>
      <c r="C812" s="7">
        <f>RR_ID</f>
        <v>7</v>
      </c>
      <c r="D812" s="1" t="str">
        <f>RR_SHORT_NAME</f>
        <v>UP</v>
      </c>
      <c r="E812" s="1" t="str">
        <f>RR_NAME</f>
        <v>Union Pacific Railroad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2023</v>
      </c>
      <c r="B813" s="11">
        <f>RRICC</f>
        <v>139300</v>
      </c>
      <c r="C813" s="7">
        <f>RR_ID</f>
        <v>7</v>
      </c>
      <c r="D813" s="1" t="str">
        <f>RR_SHORT_NAME</f>
        <v>UP</v>
      </c>
      <c r="E813" s="1" t="str">
        <f>RR_NAME</f>
        <v>Union Pacific Railroad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2023</v>
      </c>
      <c r="B814" s="11">
        <f>RRICC</f>
        <v>139300</v>
      </c>
      <c r="C814" s="7">
        <f>RR_ID</f>
        <v>7</v>
      </c>
      <c r="D814" s="1" t="str">
        <f>RR_SHORT_NAME</f>
        <v>UP</v>
      </c>
      <c r="E814" s="1" t="str">
        <f>RR_NAME</f>
        <v>Union Pacific Railroad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2023</v>
      </c>
      <c r="B815" s="11">
        <f>RRICC</f>
        <v>139300</v>
      </c>
      <c r="C815" s="7">
        <f>RR_ID</f>
        <v>7</v>
      </c>
      <c r="D815" s="1" t="str">
        <f>RR_SHORT_NAME</f>
        <v>UP</v>
      </c>
      <c r="E815" s="1" t="str">
        <f>RR_NAME</f>
        <v>Union Pacific Railroad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2023</v>
      </c>
      <c r="B816" s="11">
        <f>RRICC</f>
        <v>139300</v>
      </c>
      <c r="C816" s="7">
        <f>RR_ID</f>
        <v>7</v>
      </c>
      <c r="D816" s="1" t="str">
        <f>RR_SHORT_NAME</f>
        <v>UP</v>
      </c>
      <c r="E816" s="1" t="str">
        <f>RR_NAME</f>
        <v>Union Pacific Railroad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2023</v>
      </c>
      <c r="B817" s="11">
        <f>RRICC</f>
        <v>139300</v>
      </c>
      <c r="C817" s="7">
        <f>RR_ID</f>
        <v>7</v>
      </c>
      <c r="D817" s="1" t="str">
        <f>RR_SHORT_NAME</f>
        <v>UP</v>
      </c>
      <c r="E817" s="1" t="str">
        <f>RR_NAME</f>
        <v>Union Pacific Railroad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2023</v>
      </c>
      <c r="B818" s="11">
        <f>RRICC</f>
        <v>139300</v>
      </c>
      <c r="C818" s="7">
        <f>RR_ID</f>
        <v>7</v>
      </c>
      <c r="D818" s="1" t="str">
        <f>RR_SHORT_NAME</f>
        <v>UP</v>
      </c>
      <c r="E818" s="1" t="str">
        <f>RR_NAME</f>
        <v>Union Pacific Railroad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2023</v>
      </c>
      <c r="B819" s="11">
        <f>RRICC</f>
        <v>139300</v>
      </c>
      <c r="C819" s="7">
        <f>RR_ID</f>
        <v>7</v>
      </c>
      <c r="D819" s="1" t="str">
        <f>RR_SHORT_NAME</f>
        <v>UP</v>
      </c>
      <c r="E819" s="1" t="str">
        <f>RR_NAME</f>
        <v>Union Pacific Railroad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2023</v>
      </c>
      <c r="B820" s="11">
        <f>RRICC</f>
        <v>139300</v>
      </c>
      <c r="C820" s="7">
        <f>RR_ID</f>
        <v>7</v>
      </c>
      <c r="D820" s="1" t="str">
        <f>RR_SHORT_NAME</f>
        <v>UP</v>
      </c>
      <c r="E820" s="1" t="str">
        <f>RR_NAME</f>
        <v>Union Pacific Railroad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2023</v>
      </c>
      <c r="B821" s="11">
        <f>RRICC</f>
        <v>139300</v>
      </c>
      <c r="C821" s="7">
        <f>RR_ID</f>
        <v>7</v>
      </c>
      <c r="D821" s="1" t="str">
        <f>RR_SHORT_NAME</f>
        <v>UP</v>
      </c>
      <c r="E821" s="1" t="str">
        <f>RR_NAME</f>
        <v>Union Pacific Railroad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2023</v>
      </c>
      <c r="B822" s="11">
        <f>RRICC</f>
        <v>139300</v>
      </c>
      <c r="C822" s="7">
        <f>RR_ID</f>
        <v>7</v>
      </c>
      <c r="D822" s="1" t="str">
        <f>RR_SHORT_NAME</f>
        <v>UP</v>
      </c>
      <c r="E822" s="1" t="str">
        <f>RR_NAME</f>
        <v>Union Pacific Railroad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2023</v>
      </c>
      <c r="B823" s="11">
        <f>RRICC</f>
        <v>139300</v>
      </c>
      <c r="C823" s="7">
        <f>RR_ID</f>
        <v>7</v>
      </c>
      <c r="D823" s="1" t="str">
        <f>RR_SHORT_NAME</f>
        <v>UP</v>
      </c>
      <c r="E823" s="1" t="str">
        <f>RR_NAME</f>
        <v>Union Pacific Railroad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2023</v>
      </c>
      <c r="B824" s="11">
        <f>RRICC</f>
        <v>139300</v>
      </c>
      <c r="C824" s="7">
        <f>RR_ID</f>
        <v>7</v>
      </c>
      <c r="D824" s="1" t="str">
        <f>RR_SHORT_NAME</f>
        <v>UP</v>
      </c>
      <c r="E824" s="1" t="str">
        <f>RR_NAME</f>
        <v>Union Pacific Railroad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2023</v>
      </c>
      <c r="B825" s="11">
        <f>RRICC</f>
        <v>139300</v>
      </c>
      <c r="C825" s="7">
        <f>RR_ID</f>
        <v>7</v>
      </c>
      <c r="D825" s="1" t="str">
        <f>RR_SHORT_NAME</f>
        <v>UP</v>
      </c>
      <c r="E825" s="1" t="str">
        <f>RR_NAME</f>
        <v>Union Pacific Railroad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2023</v>
      </c>
      <c r="B826" s="11">
        <f>RRICC</f>
        <v>139300</v>
      </c>
      <c r="C826" s="7">
        <f>RR_ID</f>
        <v>7</v>
      </c>
      <c r="D826" s="1" t="str">
        <f>RR_SHORT_NAME</f>
        <v>UP</v>
      </c>
      <c r="E826" s="1" t="str">
        <f>RR_NAME</f>
        <v>Union Pacific Railroad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2023</v>
      </c>
      <c r="B827" s="11">
        <f>RRICC</f>
        <v>139300</v>
      </c>
      <c r="C827" s="7">
        <f>RR_ID</f>
        <v>7</v>
      </c>
      <c r="D827" s="1" t="str">
        <f>RR_SHORT_NAME</f>
        <v>UP</v>
      </c>
      <c r="E827" s="1" t="str">
        <f>RR_NAME</f>
        <v>Union Pacific Railroad</v>
      </c>
      <c r="F827" s="1" t="s">
        <v>47827</v>
      </c>
      <c r="G827" s="6">
        <f>E2L114C22</f>
        <v>585.32050844022353</v>
      </c>
    </row>
    <row r="828" spans="1:7" x14ac:dyDescent="0.3">
      <c r="A828" s="11">
        <f>CURRENT_YEAR</f>
        <v>2023</v>
      </c>
      <c r="B828" s="11">
        <f>RRICC</f>
        <v>139300</v>
      </c>
      <c r="C828" s="7">
        <f>RR_ID</f>
        <v>7</v>
      </c>
      <c r="D828" s="1" t="str">
        <f>RR_SHORT_NAME</f>
        <v>UP</v>
      </c>
      <c r="E828" s="1" t="str">
        <f>RR_NAME</f>
        <v>Union Pacific Railroad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2023</v>
      </c>
      <c r="B829" s="11">
        <f>RRICC</f>
        <v>139300</v>
      </c>
      <c r="C829" s="7">
        <f>RR_ID</f>
        <v>7</v>
      </c>
      <c r="D829" s="1" t="str">
        <f>RR_SHORT_NAME</f>
        <v>UP</v>
      </c>
      <c r="E829" s="1" t="str">
        <f>RR_NAME</f>
        <v>Union Pacific Railroad</v>
      </c>
      <c r="F829" s="1" t="s">
        <v>47829</v>
      </c>
      <c r="G829" s="6">
        <f>E2L114C24</f>
        <v>2111.7644763495628</v>
      </c>
    </row>
    <row r="830" spans="1:7" x14ac:dyDescent="0.3">
      <c r="A830" s="11">
        <f>CURRENT_YEAR</f>
        <v>2023</v>
      </c>
      <c r="B830" s="11">
        <f>RRICC</f>
        <v>139300</v>
      </c>
      <c r="C830" s="7">
        <f>RR_ID</f>
        <v>7</v>
      </c>
      <c r="D830" s="1" t="str">
        <f>RR_SHORT_NAME</f>
        <v>UP</v>
      </c>
      <c r="E830" s="1" t="str">
        <f>RR_NAME</f>
        <v>Union Pacific Railroad</v>
      </c>
      <c r="F830" s="1" t="s">
        <v>47830</v>
      </c>
      <c r="G830" s="6">
        <f>E2L114C25</f>
        <v>4.2186304003626729</v>
      </c>
    </row>
    <row r="831" spans="1:7" x14ac:dyDescent="0.3">
      <c r="A831" s="11">
        <f>CURRENT_YEAR</f>
        <v>2023</v>
      </c>
      <c r="B831" s="11">
        <f>RRICC</f>
        <v>139300</v>
      </c>
      <c r="C831" s="7">
        <f>RR_ID</f>
        <v>7</v>
      </c>
      <c r="D831" s="1" t="str">
        <f>RR_SHORT_NAME</f>
        <v>UP</v>
      </c>
      <c r="E831" s="1" t="str">
        <f>RR_NAME</f>
        <v>Union Pacific Railroad</v>
      </c>
      <c r="F831" s="1" t="s">
        <v>47831</v>
      </c>
      <c r="G831" s="6">
        <f>E2L114C26</f>
        <v>2.3202467201994708</v>
      </c>
    </row>
    <row r="832" spans="1:7" x14ac:dyDescent="0.3">
      <c r="A832" s="11">
        <f>CURRENT_YEAR</f>
        <v>2023</v>
      </c>
      <c r="B832" s="11">
        <f>RRICC</f>
        <v>139300</v>
      </c>
      <c r="C832" s="7">
        <f>RR_ID</f>
        <v>7</v>
      </c>
      <c r="D832" s="1" t="str">
        <f>RR_SHORT_NAME</f>
        <v>UP</v>
      </c>
      <c r="E832" s="1" t="str">
        <f>RR_NAME</f>
        <v>Union Pacific Railroad</v>
      </c>
      <c r="F832" s="1" t="s">
        <v>47832</v>
      </c>
      <c r="G832" s="6">
        <f>E2L114C27</f>
        <v>6.3279456005440098</v>
      </c>
    </row>
    <row r="833" spans="1:7" x14ac:dyDescent="0.3">
      <c r="A833" s="11">
        <f>CURRENT_YEAR</f>
        <v>2023</v>
      </c>
      <c r="B833" s="11">
        <f>RRICC</f>
        <v>139300</v>
      </c>
      <c r="C833" s="7">
        <f>RR_ID</f>
        <v>7</v>
      </c>
      <c r="D833" s="1" t="str">
        <f>RR_SHORT_NAME</f>
        <v>UP</v>
      </c>
      <c r="E833" s="1" t="str">
        <f>RR_NAME</f>
        <v>Union Pacific Railroad</v>
      </c>
      <c r="F833" s="1" t="s">
        <v>47833</v>
      </c>
      <c r="G833" s="6">
        <f>E2L114C28</f>
        <v>5.0623564804352075</v>
      </c>
    </row>
    <row r="834" spans="1:7" x14ac:dyDescent="0.3">
      <c r="A834" s="11">
        <f>CURRENT_YEAR</f>
        <v>2023</v>
      </c>
      <c r="B834" s="11">
        <f>RRICC</f>
        <v>139300</v>
      </c>
      <c r="C834" s="7">
        <f>RR_ID</f>
        <v>7</v>
      </c>
      <c r="D834" s="1" t="str">
        <f>RR_SHORT_NAME</f>
        <v>UP</v>
      </c>
      <c r="E834" s="1" t="str">
        <f>RR_NAME</f>
        <v>Union Pacific Railroad</v>
      </c>
      <c r="F834" s="1" t="s">
        <v>47834</v>
      </c>
      <c r="G834" s="6">
        <f>E2L114C29</f>
        <v>1.0546576000906684</v>
      </c>
    </row>
    <row r="835" spans="1:7" x14ac:dyDescent="0.3">
      <c r="A835" s="11">
        <f>CURRENT_YEAR</f>
        <v>2023</v>
      </c>
      <c r="B835" s="11">
        <f>RRICC</f>
        <v>139300</v>
      </c>
      <c r="C835" s="7">
        <f>RR_ID</f>
        <v>7</v>
      </c>
      <c r="D835" s="1" t="str">
        <f>RR_SHORT_NAME</f>
        <v>UP</v>
      </c>
      <c r="E835" s="1" t="str">
        <f>RR_NAME</f>
        <v>Union Pacific Railroad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2023</v>
      </c>
      <c r="B836" s="11">
        <f>RRICC</f>
        <v>139300</v>
      </c>
      <c r="C836" s="7">
        <f>RR_ID</f>
        <v>7</v>
      </c>
      <c r="D836" s="1" t="str">
        <f>RR_SHORT_NAME</f>
        <v>UP</v>
      </c>
      <c r="E836" s="1" t="str">
        <f>RR_NAME</f>
        <v>Union Pacific Railroad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2023</v>
      </c>
      <c r="B837" s="11">
        <f>RRICC</f>
        <v>139300</v>
      </c>
      <c r="C837" s="7">
        <f>RR_ID</f>
        <v>7</v>
      </c>
      <c r="D837" s="1" t="str">
        <f>RR_SHORT_NAME</f>
        <v>UP</v>
      </c>
      <c r="E837" s="1" t="str">
        <f>RR_NAME</f>
        <v>Union Pacific Railroad</v>
      </c>
      <c r="F837" s="1" t="s">
        <v>47837</v>
      </c>
      <c r="G837" s="6">
        <f>E2L115C3</f>
        <v>2.002690824803782</v>
      </c>
    </row>
    <row r="838" spans="1:7" x14ac:dyDescent="0.3">
      <c r="A838" s="11">
        <f>CURRENT_YEAR</f>
        <v>2023</v>
      </c>
      <c r="B838" s="11">
        <f>RRICC</f>
        <v>139300</v>
      </c>
      <c r="C838" s="7">
        <f>RR_ID</f>
        <v>7</v>
      </c>
      <c r="D838" s="1" t="str">
        <f>RR_SHORT_NAME</f>
        <v>UP</v>
      </c>
      <c r="E838" s="1" t="str">
        <f>RR_NAME</f>
        <v>Union Pacific Railroad</v>
      </c>
      <c r="F838" s="1" t="s">
        <v>47838</v>
      </c>
      <c r="G838" s="6">
        <f>E2L115C4</f>
        <v>2.002690824803782</v>
      </c>
    </row>
    <row r="839" spans="1:7" x14ac:dyDescent="0.3">
      <c r="A839" s="11">
        <f>CURRENT_YEAR</f>
        <v>2023</v>
      </c>
      <c r="B839" s="11">
        <f>RRICC</f>
        <v>139300</v>
      </c>
      <c r="C839" s="7">
        <f>RR_ID</f>
        <v>7</v>
      </c>
      <c r="D839" s="1" t="str">
        <f>RR_SHORT_NAME</f>
        <v>UP</v>
      </c>
      <c r="E839" s="1" t="str">
        <f>RR_NAME</f>
        <v>Union Pacific Railroad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2023</v>
      </c>
      <c r="B840" s="11">
        <f>RRICC</f>
        <v>139300</v>
      </c>
      <c r="C840" s="7">
        <f>RR_ID</f>
        <v>7</v>
      </c>
      <c r="D840" s="1" t="str">
        <f>RR_SHORT_NAME</f>
        <v>UP</v>
      </c>
      <c r="E840" s="1" t="str">
        <f>RR_NAME</f>
        <v>Union Pacific Railroad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2023</v>
      </c>
      <c r="B841" s="11">
        <f>RRICC</f>
        <v>139300</v>
      </c>
      <c r="C841" s="7">
        <f>RR_ID</f>
        <v>7</v>
      </c>
      <c r="D841" s="1" t="str">
        <f>RR_SHORT_NAME</f>
        <v>UP</v>
      </c>
      <c r="E841" s="1" t="str">
        <f>RR_NAME</f>
        <v>Union Pacific Railroad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2023</v>
      </c>
      <c r="B842" s="11">
        <f>RRICC</f>
        <v>139300</v>
      </c>
      <c r="C842" s="7">
        <f>RR_ID</f>
        <v>7</v>
      </c>
      <c r="D842" s="1" t="str">
        <f>RR_SHORT_NAME</f>
        <v>UP</v>
      </c>
      <c r="E842" s="1" t="str">
        <f>RR_NAME</f>
        <v>Union Pacific Railroad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2023</v>
      </c>
      <c r="B843" s="11">
        <f>RRICC</f>
        <v>139300</v>
      </c>
      <c r="C843" s="7">
        <f>RR_ID</f>
        <v>7</v>
      </c>
      <c r="D843" s="1" t="str">
        <f>RR_SHORT_NAME</f>
        <v>UP</v>
      </c>
      <c r="E843" s="1" t="str">
        <f>RR_NAME</f>
        <v>Union Pacific Railroad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2023</v>
      </c>
      <c r="B844" s="11">
        <f>RRICC</f>
        <v>139300</v>
      </c>
      <c r="C844" s="7">
        <f>RR_ID</f>
        <v>7</v>
      </c>
      <c r="D844" s="1" t="str">
        <f>RR_SHORT_NAME</f>
        <v>UP</v>
      </c>
      <c r="E844" s="1" t="str">
        <f>RR_NAME</f>
        <v>Union Pacific Railroad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2023</v>
      </c>
      <c r="B845" s="11">
        <f>RRICC</f>
        <v>139300</v>
      </c>
      <c r="C845" s="7">
        <f>RR_ID</f>
        <v>7</v>
      </c>
      <c r="D845" s="1" t="str">
        <f>RR_SHORT_NAME</f>
        <v>UP</v>
      </c>
      <c r="E845" s="1" t="str">
        <f>RR_NAME</f>
        <v>Union Pacific Railroad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2023</v>
      </c>
      <c r="B846" s="11">
        <f>RRICC</f>
        <v>139300</v>
      </c>
      <c r="C846" s="7">
        <f>RR_ID</f>
        <v>7</v>
      </c>
      <c r="D846" s="1" t="str">
        <f>RR_SHORT_NAME</f>
        <v>UP</v>
      </c>
      <c r="E846" s="1" t="str">
        <f>RR_NAME</f>
        <v>Union Pacific Railroad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2023</v>
      </c>
      <c r="B847" s="11">
        <f>RRICC</f>
        <v>139300</v>
      </c>
      <c r="C847" s="7">
        <f>RR_ID</f>
        <v>7</v>
      </c>
      <c r="D847" s="1" t="str">
        <f>RR_SHORT_NAME</f>
        <v>UP</v>
      </c>
      <c r="E847" s="1" t="str">
        <f>RR_NAME</f>
        <v>Union Pacific Railroad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2023</v>
      </c>
      <c r="B848" s="11">
        <f>RRICC</f>
        <v>139300</v>
      </c>
      <c r="C848" s="7">
        <f>RR_ID</f>
        <v>7</v>
      </c>
      <c r="D848" s="1" t="str">
        <f>RR_SHORT_NAME</f>
        <v>UP</v>
      </c>
      <c r="E848" s="1" t="str">
        <f>RR_NAME</f>
        <v>Union Pacific Railroad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2023</v>
      </c>
      <c r="B849" s="11">
        <f>RRICC</f>
        <v>139300</v>
      </c>
      <c r="C849" s="7">
        <f>RR_ID</f>
        <v>7</v>
      </c>
      <c r="D849" s="1" t="str">
        <f>RR_SHORT_NAME</f>
        <v>UP</v>
      </c>
      <c r="E849" s="1" t="str">
        <f>RR_NAME</f>
        <v>Union Pacific Railroad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2023</v>
      </c>
      <c r="B850" s="11">
        <f>RRICC</f>
        <v>139300</v>
      </c>
      <c r="C850" s="7">
        <f>RR_ID</f>
        <v>7</v>
      </c>
      <c r="D850" s="1" t="str">
        <f>RR_SHORT_NAME</f>
        <v>UP</v>
      </c>
      <c r="E850" s="1" t="str">
        <f>RR_NAME</f>
        <v>Union Pacific Railroad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2023</v>
      </c>
      <c r="B851" s="11">
        <f>RRICC</f>
        <v>139300</v>
      </c>
      <c r="C851" s="7">
        <f>RR_ID</f>
        <v>7</v>
      </c>
      <c r="D851" s="1" t="str">
        <f>RR_SHORT_NAME</f>
        <v>UP</v>
      </c>
      <c r="E851" s="1" t="str">
        <f>RR_NAME</f>
        <v>Union Pacific Railroad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2023</v>
      </c>
      <c r="B852" s="11">
        <f>RRICC</f>
        <v>139300</v>
      </c>
      <c r="C852" s="7">
        <f>RR_ID</f>
        <v>7</v>
      </c>
      <c r="D852" s="1" t="str">
        <f>RR_SHORT_NAME</f>
        <v>UP</v>
      </c>
      <c r="E852" s="1" t="str">
        <f>RR_NAME</f>
        <v>Union Pacific Railroad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2023</v>
      </c>
      <c r="B853" s="11">
        <f>RRICC</f>
        <v>139300</v>
      </c>
      <c r="C853" s="7">
        <f>RR_ID</f>
        <v>7</v>
      </c>
      <c r="D853" s="1" t="str">
        <f>RR_SHORT_NAME</f>
        <v>UP</v>
      </c>
      <c r="E853" s="1" t="str">
        <f>RR_NAME</f>
        <v>Union Pacific Railroad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2023</v>
      </c>
      <c r="B854" s="11">
        <f>RRICC</f>
        <v>139300</v>
      </c>
      <c r="C854" s="7">
        <f>RR_ID</f>
        <v>7</v>
      </c>
      <c r="D854" s="1" t="str">
        <f>RR_SHORT_NAME</f>
        <v>UP</v>
      </c>
      <c r="E854" s="1" t="str">
        <f>RR_NAME</f>
        <v>Union Pacific Railroad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2023</v>
      </c>
      <c r="B855" s="11">
        <f>RRICC</f>
        <v>139300</v>
      </c>
      <c r="C855" s="7">
        <f>RR_ID</f>
        <v>7</v>
      </c>
      <c r="D855" s="1" t="str">
        <f>RR_SHORT_NAME</f>
        <v>UP</v>
      </c>
      <c r="E855" s="1" t="str">
        <f>RR_NAME</f>
        <v>Union Pacific Railroad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2023</v>
      </c>
      <c r="B856" s="11">
        <f>RRICC</f>
        <v>139300</v>
      </c>
      <c r="C856" s="7">
        <f>RR_ID</f>
        <v>7</v>
      </c>
      <c r="D856" s="1" t="str">
        <f>RR_SHORT_NAME</f>
        <v>UP</v>
      </c>
      <c r="E856" s="1" t="str">
        <f>RR_NAME</f>
        <v>Union Pacific Railroad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2023</v>
      </c>
      <c r="B857" s="11">
        <f>RRICC</f>
        <v>139300</v>
      </c>
      <c r="C857" s="7">
        <f>RR_ID</f>
        <v>7</v>
      </c>
      <c r="D857" s="1" t="str">
        <f>RR_SHORT_NAME</f>
        <v>UP</v>
      </c>
      <c r="E857" s="1" t="str">
        <f>RR_NAME</f>
        <v>Union Pacific Railroad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2023</v>
      </c>
      <c r="B858" s="11">
        <f>RRICC</f>
        <v>139300</v>
      </c>
      <c r="C858" s="7">
        <f>RR_ID</f>
        <v>7</v>
      </c>
      <c r="D858" s="1" t="str">
        <f>RR_SHORT_NAME</f>
        <v>UP</v>
      </c>
      <c r="E858" s="1" t="str">
        <f>RR_NAME</f>
        <v>Union Pacific Railroad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2023</v>
      </c>
      <c r="B859" s="11">
        <f>RRICC</f>
        <v>139300</v>
      </c>
      <c r="C859" s="7">
        <f>RR_ID</f>
        <v>7</v>
      </c>
      <c r="D859" s="1" t="str">
        <f>RR_SHORT_NAME</f>
        <v>UP</v>
      </c>
      <c r="E859" s="1" t="str">
        <f>RR_NAME</f>
        <v>Union Pacific Railroad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2023</v>
      </c>
      <c r="B860" s="11">
        <f>RRICC</f>
        <v>139300</v>
      </c>
      <c r="C860" s="7">
        <f>RR_ID</f>
        <v>7</v>
      </c>
      <c r="D860" s="1" t="str">
        <f>RR_SHORT_NAME</f>
        <v>UP</v>
      </c>
      <c r="E860" s="1" t="str">
        <f>RR_NAME</f>
        <v>Union Pacific Railroad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2023</v>
      </c>
      <c r="B861" s="11">
        <f>RRICC</f>
        <v>139300</v>
      </c>
      <c r="C861" s="7">
        <f>RR_ID</f>
        <v>7</v>
      </c>
      <c r="D861" s="1" t="str">
        <f>RR_SHORT_NAME</f>
        <v>UP</v>
      </c>
      <c r="E861" s="1" t="str">
        <f>RR_NAME</f>
        <v>Union Pacific Railroad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2023</v>
      </c>
      <c r="B862" s="11">
        <f>RRICC</f>
        <v>139300</v>
      </c>
      <c r="C862" s="7">
        <f>RR_ID</f>
        <v>7</v>
      </c>
      <c r="D862" s="1" t="str">
        <f>RR_SHORT_NAME</f>
        <v>UP</v>
      </c>
      <c r="E862" s="1" t="str">
        <f>RR_NAME</f>
        <v>Union Pacific Railroad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2023</v>
      </c>
      <c r="B863" s="11">
        <f>RRICC</f>
        <v>139300</v>
      </c>
      <c r="C863" s="7">
        <f>RR_ID</f>
        <v>7</v>
      </c>
      <c r="D863" s="1" t="str">
        <f>RR_SHORT_NAME</f>
        <v>UP</v>
      </c>
      <c r="E863" s="1" t="str">
        <f>RR_NAME</f>
        <v>Union Pacific Railroad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2023</v>
      </c>
      <c r="B864" s="11">
        <f>RRICC</f>
        <v>139300</v>
      </c>
      <c r="C864" s="7">
        <f>RR_ID</f>
        <v>7</v>
      </c>
      <c r="D864" s="1" t="str">
        <f>RR_SHORT_NAME</f>
        <v>UP</v>
      </c>
      <c r="E864" s="1" t="str">
        <f>RR_NAME</f>
        <v>Union Pacific Railroad</v>
      </c>
      <c r="F864" s="1" t="s">
        <v>47864</v>
      </c>
      <c r="G864" s="6">
        <f>E2L116C1</f>
        <v>42.3</v>
      </c>
    </row>
    <row r="865" spans="1:7" x14ac:dyDescent="0.3">
      <c r="A865" s="11">
        <f>CURRENT_YEAR</f>
        <v>2023</v>
      </c>
      <c r="B865" s="11">
        <f>RRICC</f>
        <v>139300</v>
      </c>
      <c r="C865" s="7">
        <f>RR_ID</f>
        <v>7</v>
      </c>
      <c r="D865" s="1" t="str">
        <f>RR_SHORT_NAME</f>
        <v>UP</v>
      </c>
      <c r="E865" s="1" t="str">
        <f>RR_NAME</f>
        <v>Union Pacific Railroad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2023</v>
      </c>
      <c r="B866" s="11">
        <f>RRICC</f>
        <v>139300</v>
      </c>
      <c r="C866" s="7">
        <f>RR_ID</f>
        <v>7</v>
      </c>
      <c r="D866" s="1" t="str">
        <f>RR_SHORT_NAME</f>
        <v>UP</v>
      </c>
      <c r="E866" s="1" t="str">
        <f>RR_NAME</f>
        <v>Union Pacific Railroad</v>
      </c>
      <c r="F866" s="1" t="s">
        <v>47866</v>
      </c>
      <c r="G866" s="6">
        <f>E2L116C3</f>
        <v>2.0218779930235167</v>
      </c>
    </row>
    <row r="867" spans="1:7" x14ac:dyDescent="0.3">
      <c r="A867" s="11">
        <f>CURRENT_YEAR</f>
        <v>2023</v>
      </c>
      <c r="B867" s="11">
        <f>RRICC</f>
        <v>139300</v>
      </c>
      <c r="C867" s="7">
        <f>RR_ID</f>
        <v>7</v>
      </c>
      <c r="D867" s="1" t="str">
        <f>RR_SHORT_NAME</f>
        <v>UP</v>
      </c>
      <c r="E867" s="1" t="str">
        <f>RR_NAME</f>
        <v>Union Pacific Railroad</v>
      </c>
      <c r="F867" s="1" t="s">
        <v>47867</v>
      </c>
      <c r="G867" s="6">
        <f>E2L116C4</f>
        <v>2.0218779930235167</v>
      </c>
    </row>
    <row r="868" spans="1:7" x14ac:dyDescent="0.3">
      <c r="A868" s="11">
        <f>CURRENT_YEAR</f>
        <v>2023</v>
      </c>
      <c r="B868" s="11">
        <f>RRICC</f>
        <v>139300</v>
      </c>
      <c r="C868" s="7">
        <f>RR_ID</f>
        <v>7</v>
      </c>
      <c r="D868" s="1" t="str">
        <f>RR_SHORT_NAME</f>
        <v>UP</v>
      </c>
      <c r="E868" s="1" t="str">
        <f>RR_NAME</f>
        <v>Union Pacific Railroad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2023</v>
      </c>
      <c r="B869" s="11">
        <f>RRICC</f>
        <v>139300</v>
      </c>
      <c r="C869" s="7">
        <f>RR_ID</f>
        <v>7</v>
      </c>
      <c r="D869" s="1" t="str">
        <f>RR_SHORT_NAME</f>
        <v>UP</v>
      </c>
      <c r="E869" s="1" t="str">
        <f>RR_NAME</f>
        <v>Union Pacific Railroad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2023</v>
      </c>
      <c r="B870" s="11">
        <f>RRICC</f>
        <v>139300</v>
      </c>
      <c r="C870" s="7">
        <f>RR_ID</f>
        <v>7</v>
      </c>
      <c r="D870" s="1" t="str">
        <f>RR_SHORT_NAME</f>
        <v>UP</v>
      </c>
      <c r="E870" s="1" t="str">
        <f>RR_NAME</f>
        <v>Union Pacific Railroad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2023</v>
      </c>
      <c r="B871" s="11">
        <f>RRICC</f>
        <v>139300</v>
      </c>
      <c r="C871" s="7">
        <f>RR_ID</f>
        <v>7</v>
      </c>
      <c r="D871" s="1" t="str">
        <f>RR_SHORT_NAME</f>
        <v>UP</v>
      </c>
      <c r="E871" s="1" t="str">
        <f>RR_NAME</f>
        <v>Union Pacific Railroad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2023</v>
      </c>
      <c r="B872" s="11">
        <f>RRICC</f>
        <v>139300</v>
      </c>
      <c r="C872" s="7">
        <f>RR_ID</f>
        <v>7</v>
      </c>
      <c r="D872" s="1" t="str">
        <f>RR_SHORT_NAME</f>
        <v>UP</v>
      </c>
      <c r="E872" s="1" t="str">
        <f>RR_NAME</f>
        <v>Union Pacific Railroad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2023</v>
      </c>
      <c r="B873" s="11">
        <f>RRICC</f>
        <v>139300</v>
      </c>
      <c r="C873" s="7">
        <f>RR_ID</f>
        <v>7</v>
      </c>
      <c r="D873" s="1" t="str">
        <f>RR_SHORT_NAME</f>
        <v>UP</v>
      </c>
      <c r="E873" s="1" t="str">
        <f>RR_NAME</f>
        <v>Union Pacific Railroad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2023</v>
      </c>
      <c r="B874" s="11">
        <f>RRICC</f>
        <v>139300</v>
      </c>
      <c r="C874" s="7">
        <f>RR_ID</f>
        <v>7</v>
      </c>
      <c r="D874" s="1" t="str">
        <f>RR_SHORT_NAME</f>
        <v>UP</v>
      </c>
      <c r="E874" s="1" t="str">
        <f>RR_NAME</f>
        <v>Union Pacific Railroad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2023</v>
      </c>
      <c r="B875" s="11">
        <f>RRICC</f>
        <v>139300</v>
      </c>
      <c r="C875" s="7">
        <f>RR_ID</f>
        <v>7</v>
      </c>
      <c r="D875" s="1" t="str">
        <f>RR_SHORT_NAME</f>
        <v>UP</v>
      </c>
      <c r="E875" s="1" t="str">
        <f>RR_NAME</f>
        <v>Union Pacific Railroad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2023</v>
      </c>
      <c r="B876" s="11">
        <f>RRICC</f>
        <v>139300</v>
      </c>
      <c r="C876" s="7">
        <f>RR_ID</f>
        <v>7</v>
      </c>
      <c r="D876" s="1" t="str">
        <f>RR_SHORT_NAME</f>
        <v>UP</v>
      </c>
      <c r="E876" s="1" t="str">
        <f>RR_NAME</f>
        <v>Union Pacific Railroad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2023</v>
      </c>
      <c r="B877" s="11">
        <f>RRICC</f>
        <v>139300</v>
      </c>
      <c r="C877" s="7">
        <f>RR_ID</f>
        <v>7</v>
      </c>
      <c r="D877" s="1" t="str">
        <f>RR_SHORT_NAME</f>
        <v>UP</v>
      </c>
      <c r="E877" s="1" t="str">
        <f>RR_NAME</f>
        <v>Union Pacific Railroad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2023</v>
      </c>
      <c r="B878" s="11">
        <f>RRICC</f>
        <v>139300</v>
      </c>
      <c r="C878" s="7">
        <f>RR_ID</f>
        <v>7</v>
      </c>
      <c r="D878" s="1" t="str">
        <f>RR_SHORT_NAME</f>
        <v>UP</v>
      </c>
      <c r="E878" s="1" t="str">
        <f>RR_NAME</f>
        <v>Union Pacific Railroad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2023</v>
      </c>
      <c r="B879" s="11">
        <f>RRICC</f>
        <v>139300</v>
      </c>
      <c r="C879" s="7">
        <f>RR_ID</f>
        <v>7</v>
      </c>
      <c r="D879" s="1" t="str">
        <f>RR_SHORT_NAME</f>
        <v>UP</v>
      </c>
      <c r="E879" s="1" t="str">
        <f>RR_NAME</f>
        <v>Union Pacific Railroad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2023</v>
      </c>
      <c r="B880" s="11">
        <f>RRICC</f>
        <v>139300</v>
      </c>
      <c r="C880" s="7">
        <f>RR_ID</f>
        <v>7</v>
      </c>
      <c r="D880" s="1" t="str">
        <f>RR_SHORT_NAME</f>
        <v>UP</v>
      </c>
      <c r="E880" s="1" t="str">
        <f>RR_NAME</f>
        <v>Union Pacific Railroad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2023</v>
      </c>
      <c r="B881" s="11">
        <f>RRICC</f>
        <v>139300</v>
      </c>
      <c r="C881" s="7">
        <f>RR_ID</f>
        <v>7</v>
      </c>
      <c r="D881" s="1" t="str">
        <f>RR_SHORT_NAME</f>
        <v>UP</v>
      </c>
      <c r="E881" s="1" t="str">
        <f>RR_NAME</f>
        <v>Union Pacific Railroad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2023</v>
      </c>
      <c r="B882" s="11">
        <f>RRICC</f>
        <v>139300</v>
      </c>
      <c r="C882" s="7">
        <f>RR_ID</f>
        <v>7</v>
      </c>
      <c r="D882" s="1" t="str">
        <f>RR_SHORT_NAME</f>
        <v>UP</v>
      </c>
      <c r="E882" s="1" t="str">
        <f>RR_NAME</f>
        <v>Union Pacific Railroad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2023</v>
      </c>
      <c r="B883" s="11">
        <f>RRICC</f>
        <v>139300</v>
      </c>
      <c r="C883" s="7">
        <f>RR_ID</f>
        <v>7</v>
      </c>
      <c r="D883" s="1" t="str">
        <f>RR_SHORT_NAME</f>
        <v>UP</v>
      </c>
      <c r="E883" s="1" t="str">
        <f>RR_NAME</f>
        <v>Union Pacific Railroad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2023</v>
      </c>
      <c r="B884" s="11">
        <f>RRICC</f>
        <v>139300</v>
      </c>
      <c r="C884" s="7">
        <f>RR_ID</f>
        <v>7</v>
      </c>
      <c r="D884" s="1" t="str">
        <f>RR_SHORT_NAME</f>
        <v>UP</v>
      </c>
      <c r="E884" s="1" t="str">
        <f>RR_NAME</f>
        <v>Union Pacific Railroad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2023</v>
      </c>
      <c r="B885" s="11">
        <f>RRICC</f>
        <v>139300</v>
      </c>
      <c r="C885" s="7">
        <f>RR_ID</f>
        <v>7</v>
      </c>
      <c r="D885" s="1" t="str">
        <f>RR_SHORT_NAME</f>
        <v>UP</v>
      </c>
      <c r="E885" s="1" t="str">
        <f>RR_NAME</f>
        <v>Union Pacific Railroad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2023</v>
      </c>
      <c r="B886" s="11">
        <f>RRICC</f>
        <v>139300</v>
      </c>
      <c r="C886" s="7">
        <f>RR_ID</f>
        <v>7</v>
      </c>
      <c r="D886" s="1" t="str">
        <f>RR_SHORT_NAME</f>
        <v>UP</v>
      </c>
      <c r="E886" s="1" t="str">
        <f>RR_NAME</f>
        <v>Union Pacific Railroad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2023</v>
      </c>
      <c r="B887" s="11">
        <f>RRICC</f>
        <v>139300</v>
      </c>
      <c r="C887" s="7">
        <f>RR_ID</f>
        <v>7</v>
      </c>
      <c r="D887" s="1" t="str">
        <f>RR_SHORT_NAME</f>
        <v>UP</v>
      </c>
      <c r="E887" s="1" t="str">
        <f>RR_NAME</f>
        <v>Union Pacific Railroad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2023</v>
      </c>
      <c r="B888" s="11">
        <f>RRICC</f>
        <v>139300</v>
      </c>
      <c r="C888" s="7">
        <f>RR_ID</f>
        <v>7</v>
      </c>
      <c r="D888" s="1" t="str">
        <f>RR_SHORT_NAME</f>
        <v>UP</v>
      </c>
      <c r="E888" s="1" t="str">
        <f>RR_NAME</f>
        <v>Union Pacific Railroad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2023</v>
      </c>
      <c r="B889" s="11">
        <f>RRICC</f>
        <v>139300</v>
      </c>
      <c r="C889" s="7">
        <f>RR_ID</f>
        <v>7</v>
      </c>
      <c r="D889" s="1" t="str">
        <f>RR_SHORT_NAME</f>
        <v>UP</v>
      </c>
      <c r="E889" s="1" t="str">
        <f>RR_NAME</f>
        <v>Union Pacific Railroad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2023</v>
      </c>
      <c r="B890" s="11">
        <f>RRICC</f>
        <v>139300</v>
      </c>
      <c r="C890" s="7">
        <f>RR_ID</f>
        <v>7</v>
      </c>
      <c r="D890" s="1" t="str">
        <f>RR_SHORT_NAME</f>
        <v>UP</v>
      </c>
      <c r="E890" s="1" t="str">
        <f>RR_NAME</f>
        <v>Union Pacific Railroad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2023</v>
      </c>
      <c r="B891" s="11">
        <f>RRICC</f>
        <v>139300</v>
      </c>
      <c r="C891" s="7">
        <f>RR_ID</f>
        <v>7</v>
      </c>
      <c r="D891" s="1" t="str">
        <f>RR_SHORT_NAME</f>
        <v>UP</v>
      </c>
      <c r="E891" s="1" t="str">
        <f>RR_NAME</f>
        <v>Union Pacific Railroad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2023</v>
      </c>
      <c r="B892" s="11">
        <f>RRICC</f>
        <v>139300</v>
      </c>
      <c r="C892" s="7">
        <f>RR_ID</f>
        <v>7</v>
      </c>
      <c r="D892" s="1" t="str">
        <f>RR_SHORT_NAME</f>
        <v>UP</v>
      </c>
      <c r="E892" s="1" t="str">
        <f>RR_NAME</f>
        <v>Union Pacific Railroad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2023</v>
      </c>
      <c r="B893" s="11">
        <f>RRICC</f>
        <v>139300</v>
      </c>
      <c r="C893" s="7">
        <f>RR_ID</f>
        <v>7</v>
      </c>
      <c r="D893" s="1" t="str">
        <f>RR_SHORT_NAME</f>
        <v>UP</v>
      </c>
      <c r="E893" s="1" t="str">
        <f>RR_NAME</f>
        <v>Union Pacific Railroad</v>
      </c>
      <c r="F893" s="1" t="s">
        <v>47893</v>
      </c>
      <c r="G893" s="6">
        <f>E2L117C1</f>
        <v>40.1</v>
      </c>
    </row>
    <row r="894" spans="1:7" x14ac:dyDescent="0.3">
      <c r="A894" s="11">
        <f>CURRENT_YEAR</f>
        <v>2023</v>
      </c>
      <c r="B894" s="11">
        <f>RRICC</f>
        <v>139300</v>
      </c>
      <c r="C894" s="7">
        <f>RR_ID</f>
        <v>7</v>
      </c>
      <c r="D894" s="1" t="str">
        <f>RR_SHORT_NAME</f>
        <v>UP</v>
      </c>
      <c r="E894" s="1" t="str">
        <f>RR_NAME</f>
        <v>Union Pacific Railroad</v>
      </c>
      <c r="F894" s="1" t="s">
        <v>47894</v>
      </c>
      <c r="G894" s="6">
        <f>E2L117C2</f>
        <v>1.5603217158176945</v>
      </c>
    </row>
    <row r="895" spans="1:7" x14ac:dyDescent="0.3">
      <c r="A895" s="11">
        <f>CURRENT_YEAR</f>
        <v>2023</v>
      </c>
      <c r="B895" s="11">
        <f>RRICC</f>
        <v>139300</v>
      </c>
      <c r="C895" s="7">
        <f>RR_ID</f>
        <v>7</v>
      </c>
      <c r="D895" s="1" t="str">
        <f>RR_SHORT_NAME</f>
        <v>UP</v>
      </c>
      <c r="E895" s="1" t="str">
        <f>RR_NAME</f>
        <v>Union Pacific Railroad</v>
      </c>
      <c r="F895" s="1" t="s">
        <v>47895</v>
      </c>
      <c r="G895" s="6">
        <f>E2L117C3</f>
        <v>1.2924187725631768</v>
      </c>
    </row>
    <row r="896" spans="1:7" x14ac:dyDescent="0.3">
      <c r="A896" s="11">
        <f>CURRENT_YEAR</f>
        <v>2023</v>
      </c>
      <c r="B896" s="11">
        <f>RRICC</f>
        <v>139300</v>
      </c>
      <c r="C896" s="7">
        <f>RR_ID</f>
        <v>7</v>
      </c>
      <c r="D896" s="1" t="str">
        <f>RR_SHORT_NAME</f>
        <v>UP</v>
      </c>
      <c r="E896" s="1" t="str">
        <f>RR_NAME</f>
        <v>Union Pacific Railroad</v>
      </c>
      <c r="F896" s="1" t="s">
        <v>47896</v>
      </c>
      <c r="G896" s="6">
        <f>E2L117C4</f>
        <v>2.0147067343903897</v>
      </c>
    </row>
    <row r="897" spans="1:7" x14ac:dyDescent="0.3">
      <c r="A897" s="11">
        <f>CURRENT_YEAR</f>
        <v>2023</v>
      </c>
      <c r="B897" s="11">
        <f>RRICC</f>
        <v>139300</v>
      </c>
      <c r="C897" s="7">
        <f>RR_ID</f>
        <v>7</v>
      </c>
      <c r="D897" s="1" t="str">
        <f>RR_SHORT_NAME</f>
        <v>UP</v>
      </c>
      <c r="E897" s="1" t="str">
        <f>RR_NAME</f>
        <v>Union Pacific Railroad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2023</v>
      </c>
      <c r="B898" s="11">
        <f>RRICC</f>
        <v>139300</v>
      </c>
      <c r="C898" s="7">
        <f>RR_ID</f>
        <v>7</v>
      </c>
      <c r="D898" s="1" t="str">
        <f>RR_SHORT_NAME</f>
        <v>UP</v>
      </c>
      <c r="E898" s="1" t="str">
        <f>RR_NAME</f>
        <v>Union Pacific Railroad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2023</v>
      </c>
      <c r="B899" s="11">
        <f>RRICC</f>
        <v>139300</v>
      </c>
      <c r="C899" s="7">
        <f>RR_ID</f>
        <v>7</v>
      </c>
      <c r="D899" s="1" t="str">
        <f>RR_SHORT_NAME</f>
        <v>UP</v>
      </c>
      <c r="E899" s="1" t="str">
        <f>RR_NAME</f>
        <v>Union Pacific Railroad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2023</v>
      </c>
      <c r="B900" s="11">
        <f>RRICC</f>
        <v>139300</v>
      </c>
      <c r="C900" s="7">
        <f>RR_ID</f>
        <v>7</v>
      </c>
      <c r="D900" s="1" t="str">
        <f>RR_SHORT_NAME</f>
        <v>UP</v>
      </c>
      <c r="E900" s="1" t="str">
        <f>RR_NAME</f>
        <v>Union Pacific Railroad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2023</v>
      </c>
      <c r="B901" s="11">
        <f>RRICC</f>
        <v>139300</v>
      </c>
      <c r="C901" s="7">
        <f>RR_ID</f>
        <v>7</v>
      </c>
      <c r="D901" s="1" t="str">
        <f>RR_SHORT_NAME</f>
        <v>UP</v>
      </c>
      <c r="E901" s="1" t="str">
        <f>RR_NAME</f>
        <v>Union Pacific Railroad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2023</v>
      </c>
      <c r="B902" s="11">
        <f>RRICC</f>
        <v>139300</v>
      </c>
      <c r="C902" s="7">
        <f>RR_ID</f>
        <v>7</v>
      </c>
      <c r="D902" s="1" t="str">
        <f>RR_SHORT_NAME</f>
        <v>UP</v>
      </c>
      <c r="E902" s="1" t="str">
        <f>RR_NAME</f>
        <v>Union Pacific Railroad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2023</v>
      </c>
      <c r="B903" s="11">
        <f>RRICC</f>
        <v>139300</v>
      </c>
      <c r="C903" s="7">
        <f>RR_ID</f>
        <v>7</v>
      </c>
      <c r="D903" s="1" t="str">
        <f>RR_SHORT_NAME</f>
        <v>UP</v>
      </c>
      <c r="E903" s="1" t="str">
        <f>RR_NAME</f>
        <v>Union Pacific Railroad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2023</v>
      </c>
      <c r="B904" s="11">
        <f>RRICC</f>
        <v>139300</v>
      </c>
      <c r="C904" s="7">
        <f>RR_ID</f>
        <v>7</v>
      </c>
      <c r="D904" s="1" t="str">
        <f>RR_SHORT_NAME</f>
        <v>UP</v>
      </c>
      <c r="E904" s="1" t="str">
        <f>RR_NAME</f>
        <v>Union Pacific Railroad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2023</v>
      </c>
      <c r="B905" s="11">
        <f>RRICC</f>
        <v>139300</v>
      </c>
      <c r="C905" s="7">
        <f>RR_ID</f>
        <v>7</v>
      </c>
      <c r="D905" s="1" t="str">
        <f>RR_SHORT_NAME</f>
        <v>UP</v>
      </c>
      <c r="E905" s="1" t="str">
        <f>RR_NAME</f>
        <v>Union Pacific Railroad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2023</v>
      </c>
      <c r="B906" s="11">
        <f>RRICC</f>
        <v>139300</v>
      </c>
      <c r="C906" s="7">
        <f>RR_ID</f>
        <v>7</v>
      </c>
      <c r="D906" s="1" t="str">
        <f>RR_SHORT_NAME</f>
        <v>UP</v>
      </c>
      <c r="E906" s="1" t="str">
        <f>RR_NAME</f>
        <v>Union Pacific Railroad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2023</v>
      </c>
      <c r="B907" s="11">
        <f>RRICC</f>
        <v>139300</v>
      </c>
      <c r="C907" s="7">
        <f>RR_ID</f>
        <v>7</v>
      </c>
      <c r="D907" s="1" t="str">
        <f>RR_SHORT_NAME</f>
        <v>UP</v>
      </c>
      <c r="E907" s="1" t="str">
        <f>RR_NAME</f>
        <v>Union Pacific Railroad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2023</v>
      </c>
      <c r="B908" s="11">
        <f>RRICC</f>
        <v>139300</v>
      </c>
      <c r="C908" s="7">
        <f>RR_ID</f>
        <v>7</v>
      </c>
      <c r="D908" s="1" t="str">
        <f>RR_SHORT_NAME</f>
        <v>UP</v>
      </c>
      <c r="E908" s="1" t="str">
        <f>RR_NAME</f>
        <v>Union Pacific Railroad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2023</v>
      </c>
      <c r="B909" s="11">
        <f>RRICC</f>
        <v>139300</v>
      </c>
      <c r="C909" s="7">
        <f>RR_ID</f>
        <v>7</v>
      </c>
      <c r="D909" s="1" t="str">
        <f>RR_SHORT_NAME</f>
        <v>UP</v>
      </c>
      <c r="E909" s="1" t="str">
        <f>RR_NAME</f>
        <v>Union Pacific Railroad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2023</v>
      </c>
      <c r="B910" s="11">
        <f>RRICC</f>
        <v>139300</v>
      </c>
      <c r="C910" s="7">
        <f>RR_ID</f>
        <v>7</v>
      </c>
      <c r="D910" s="1" t="str">
        <f>RR_SHORT_NAME</f>
        <v>UP</v>
      </c>
      <c r="E910" s="1" t="str">
        <f>RR_NAME</f>
        <v>Union Pacific Railroad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2023</v>
      </c>
      <c r="B911" s="11">
        <f>RRICC</f>
        <v>139300</v>
      </c>
      <c r="C911" s="7">
        <f>RR_ID</f>
        <v>7</v>
      </c>
      <c r="D911" s="1" t="str">
        <f>RR_SHORT_NAME</f>
        <v>UP</v>
      </c>
      <c r="E911" s="1" t="str">
        <f>RR_NAME</f>
        <v>Union Pacific Railroad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2023</v>
      </c>
      <c r="B912" s="11">
        <f>RRICC</f>
        <v>139300</v>
      </c>
      <c r="C912" s="7">
        <f>RR_ID</f>
        <v>7</v>
      </c>
      <c r="D912" s="1" t="str">
        <f>RR_SHORT_NAME</f>
        <v>UP</v>
      </c>
      <c r="E912" s="1" t="str">
        <f>RR_NAME</f>
        <v>Union Pacific Railroad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2023</v>
      </c>
      <c r="B913" s="11">
        <f>RRICC</f>
        <v>139300</v>
      </c>
      <c r="C913" s="7">
        <f>RR_ID</f>
        <v>7</v>
      </c>
      <c r="D913" s="1" t="str">
        <f>RR_SHORT_NAME</f>
        <v>UP</v>
      </c>
      <c r="E913" s="1" t="str">
        <f>RR_NAME</f>
        <v>Union Pacific Railroad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2023</v>
      </c>
      <c r="B914" s="11">
        <f>RRICC</f>
        <v>139300</v>
      </c>
      <c r="C914" s="7">
        <f>RR_ID</f>
        <v>7</v>
      </c>
      <c r="D914" s="1" t="str">
        <f>RR_SHORT_NAME</f>
        <v>UP</v>
      </c>
      <c r="E914" s="1" t="str">
        <f>RR_NAME</f>
        <v>Union Pacific Railroad</v>
      </c>
      <c r="F914" s="1" t="s">
        <v>47914</v>
      </c>
      <c r="G914" s="6">
        <f>E2L117C22</f>
        <v>585.32050844022353</v>
      </c>
    </row>
    <row r="915" spans="1:7" x14ac:dyDescent="0.3">
      <c r="A915" s="11">
        <f>CURRENT_YEAR</f>
        <v>2023</v>
      </c>
      <c r="B915" s="11">
        <f>RRICC</f>
        <v>139300</v>
      </c>
      <c r="C915" s="7">
        <f>RR_ID</f>
        <v>7</v>
      </c>
      <c r="D915" s="1" t="str">
        <f>RR_SHORT_NAME</f>
        <v>UP</v>
      </c>
      <c r="E915" s="1" t="str">
        <f>RR_NAME</f>
        <v>Union Pacific Railroad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2023</v>
      </c>
      <c r="B916" s="11">
        <f>RRICC</f>
        <v>139300</v>
      </c>
      <c r="C916" s="7">
        <f>RR_ID</f>
        <v>7</v>
      </c>
      <c r="D916" s="1" t="str">
        <f>RR_SHORT_NAME</f>
        <v>UP</v>
      </c>
      <c r="E916" s="1" t="str">
        <f>RR_NAME</f>
        <v>Union Pacific Railroad</v>
      </c>
      <c r="F916" s="1" t="s">
        <v>47916</v>
      </c>
      <c r="G916" s="6">
        <f>E2L117C24</f>
        <v>3973.465912682776</v>
      </c>
    </row>
    <row r="917" spans="1:7" x14ac:dyDescent="0.3">
      <c r="A917" s="11">
        <f>CURRENT_YEAR</f>
        <v>2023</v>
      </c>
      <c r="B917" s="11">
        <f>RRICC</f>
        <v>139300</v>
      </c>
      <c r="C917" s="7">
        <f>RR_ID</f>
        <v>7</v>
      </c>
      <c r="D917" s="1" t="str">
        <f>RR_SHORT_NAME</f>
        <v>UP</v>
      </c>
      <c r="E917" s="1" t="str">
        <f>RR_NAME</f>
        <v>Union Pacific Railroad</v>
      </c>
      <c r="F917" s="1" t="s">
        <v>47917</v>
      </c>
      <c r="G917" s="6">
        <f>E2L117C25</f>
        <v>4.2186304003626738</v>
      </c>
    </row>
    <row r="918" spans="1:7" x14ac:dyDescent="0.3">
      <c r="A918" s="11">
        <f>CURRENT_YEAR</f>
        <v>2023</v>
      </c>
      <c r="B918" s="11">
        <f>RRICC</f>
        <v>139300</v>
      </c>
      <c r="C918" s="7">
        <f>RR_ID</f>
        <v>7</v>
      </c>
      <c r="D918" s="1" t="str">
        <f>RR_SHORT_NAME</f>
        <v>UP</v>
      </c>
      <c r="E918" s="1" t="str">
        <f>RR_NAME</f>
        <v>Union Pacific Railroad</v>
      </c>
      <c r="F918" s="1" t="s">
        <v>47918</v>
      </c>
      <c r="G918" s="6">
        <f>E2L117C26</f>
        <v>2.3202467201994703</v>
      </c>
    </row>
    <row r="919" spans="1:7" x14ac:dyDescent="0.3">
      <c r="A919" s="11">
        <f>CURRENT_YEAR</f>
        <v>2023</v>
      </c>
      <c r="B919" s="11">
        <f>RRICC</f>
        <v>139300</v>
      </c>
      <c r="C919" s="7">
        <f>RR_ID</f>
        <v>7</v>
      </c>
      <c r="D919" s="1" t="str">
        <f>RR_SHORT_NAME</f>
        <v>UP</v>
      </c>
      <c r="E919" s="1" t="str">
        <f>RR_NAME</f>
        <v>Union Pacific Railroad</v>
      </c>
      <c r="F919" s="1" t="s">
        <v>47919</v>
      </c>
      <c r="G919" s="6">
        <f>E2L117C27</f>
        <v>6.3279456005440089</v>
      </c>
    </row>
    <row r="920" spans="1:7" x14ac:dyDescent="0.3">
      <c r="A920" s="11">
        <f>CURRENT_YEAR</f>
        <v>2023</v>
      </c>
      <c r="B920" s="11">
        <f>RRICC</f>
        <v>139300</v>
      </c>
      <c r="C920" s="7">
        <f>RR_ID</f>
        <v>7</v>
      </c>
      <c r="D920" s="1" t="str">
        <f>RR_SHORT_NAME</f>
        <v>UP</v>
      </c>
      <c r="E920" s="1" t="str">
        <f>RR_NAME</f>
        <v>Union Pacific Railroad</v>
      </c>
      <c r="F920" s="1" t="s">
        <v>47920</v>
      </c>
      <c r="G920" s="6">
        <f>E2L117C28</f>
        <v>5.0623564804352075</v>
      </c>
    </row>
    <row r="921" spans="1:7" x14ac:dyDescent="0.3">
      <c r="A921" s="11">
        <f>CURRENT_YEAR</f>
        <v>2023</v>
      </c>
      <c r="B921" s="11">
        <f>RRICC</f>
        <v>139300</v>
      </c>
      <c r="C921" s="7">
        <f>RR_ID</f>
        <v>7</v>
      </c>
      <c r="D921" s="1" t="str">
        <f>RR_SHORT_NAME</f>
        <v>UP</v>
      </c>
      <c r="E921" s="1" t="str">
        <f>RR_NAME</f>
        <v>Union Pacific Railroad</v>
      </c>
      <c r="F921" s="1" t="s">
        <v>47921</v>
      </c>
      <c r="G921" s="6">
        <f>E2L117C29</f>
        <v>1.0546576000906684</v>
      </c>
    </row>
    <row r="922" spans="1:7" x14ac:dyDescent="0.3">
      <c r="A922" s="11">
        <f>CURRENT_YEAR</f>
        <v>2023</v>
      </c>
      <c r="B922" s="11">
        <f>RRICC</f>
        <v>139300</v>
      </c>
      <c r="C922" s="7">
        <f>RR_ID</f>
        <v>7</v>
      </c>
      <c r="D922" s="1" t="str">
        <f>RR_SHORT_NAME</f>
        <v>UP</v>
      </c>
      <c r="E922" s="1" t="str">
        <f>RR_NAME</f>
        <v>Union Pacific Railroad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2023</v>
      </c>
      <c r="B923" s="11">
        <f>RRICC</f>
        <v>139300</v>
      </c>
      <c r="C923" s="7">
        <f>RR_ID</f>
        <v>7</v>
      </c>
      <c r="D923" s="1" t="str">
        <f>RR_SHORT_NAME</f>
        <v>UP</v>
      </c>
      <c r="E923" s="1" t="str">
        <f>RR_NAME</f>
        <v>Union Pacific Railroad</v>
      </c>
      <c r="F923" s="1" t="s">
        <v>47923</v>
      </c>
      <c r="G923" s="6">
        <f>E2L118C2</f>
        <v>1.7241041143782727</v>
      </c>
    </row>
    <row r="924" spans="1:7" x14ac:dyDescent="0.3">
      <c r="A924" s="11">
        <f>CURRENT_YEAR</f>
        <v>2023</v>
      </c>
      <c r="B924" s="11">
        <f>RRICC</f>
        <v>139300</v>
      </c>
      <c r="C924" s="7">
        <f>RR_ID</f>
        <v>7</v>
      </c>
      <c r="D924" s="1" t="str">
        <f>RR_SHORT_NAME</f>
        <v>UP</v>
      </c>
      <c r="E924" s="1" t="str">
        <f>RR_NAME</f>
        <v>Union Pacific Railroad</v>
      </c>
      <c r="F924" s="1" t="s">
        <v>47924</v>
      </c>
      <c r="G924" s="6">
        <f>E2L118C3</f>
        <v>1.6567911626870653</v>
      </c>
    </row>
    <row r="925" spans="1:7" x14ac:dyDescent="0.3">
      <c r="A925" s="11">
        <f>CURRENT_YEAR</f>
        <v>2023</v>
      </c>
      <c r="B925" s="11">
        <f>RRICC</f>
        <v>139300</v>
      </c>
      <c r="C925" s="7">
        <f>RR_ID</f>
        <v>7</v>
      </c>
      <c r="D925" s="1" t="str">
        <f>RR_SHORT_NAME</f>
        <v>UP</v>
      </c>
      <c r="E925" s="1" t="str">
        <f>RR_NAME</f>
        <v>Union Pacific Railroad</v>
      </c>
      <c r="F925" s="1" t="s">
        <v>47925</v>
      </c>
      <c r="G925" s="6">
        <f>E2L118C4</f>
        <v>1.6718522534768034</v>
      </c>
    </row>
    <row r="926" spans="1:7" x14ac:dyDescent="0.3">
      <c r="A926" s="11">
        <f>CURRENT_YEAR</f>
        <v>2023</v>
      </c>
      <c r="B926" s="11">
        <f>RRICC</f>
        <v>139300</v>
      </c>
      <c r="C926" s="7">
        <f>RR_ID</f>
        <v>7</v>
      </c>
      <c r="D926" s="1" t="str">
        <f>RR_SHORT_NAME</f>
        <v>UP</v>
      </c>
      <c r="E926" s="1" t="str">
        <f>RR_NAME</f>
        <v>Union Pacific Railroad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2023</v>
      </c>
      <c r="B927" s="11">
        <f>RRICC</f>
        <v>139300</v>
      </c>
      <c r="C927" s="7">
        <f>RR_ID</f>
        <v>7</v>
      </c>
      <c r="D927" s="1" t="str">
        <f>RR_SHORT_NAME</f>
        <v>UP</v>
      </c>
      <c r="E927" s="1" t="str">
        <f>RR_NAME</f>
        <v>Union Pacific Railroad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2023</v>
      </c>
      <c r="B928" s="11">
        <f>RRICC</f>
        <v>139300</v>
      </c>
      <c r="C928" s="7">
        <f>RR_ID</f>
        <v>7</v>
      </c>
      <c r="D928" s="1" t="str">
        <f>RR_SHORT_NAME</f>
        <v>UP</v>
      </c>
      <c r="E928" s="1" t="str">
        <f>RR_NAME</f>
        <v>Union Pacific Railroad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2023</v>
      </c>
      <c r="B929" s="11">
        <f>RRICC</f>
        <v>139300</v>
      </c>
      <c r="C929" s="7">
        <f>RR_ID</f>
        <v>7</v>
      </c>
      <c r="D929" s="1" t="str">
        <f>RR_SHORT_NAME</f>
        <v>UP</v>
      </c>
      <c r="E929" s="1" t="str">
        <f>RR_NAME</f>
        <v>Union Pacific Railroad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2023</v>
      </c>
      <c r="B930" s="11">
        <f>RRICC</f>
        <v>139300</v>
      </c>
      <c r="C930" s="7">
        <f>RR_ID</f>
        <v>7</v>
      </c>
      <c r="D930" s="1" t="str">
        <f>RR_SHORT_NAME</f>
        <v>UP</v>
      </c>
      <c r="E930" s="1" t="str">
        <f>RR_NAME</f>
        <v>Union Pacific Railroad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2023</v>
      </c>
      <c r="B931" s="11">
        <f>RRICC</f>
        <v>139300</v>
      </c>
      <c r="C931" s="7">
        <f>RR_ID</f>
        <v>7</v>
      </c>
      <c r="D931" s="1" t="str">
        <f>RR_SHORT_NAME</f>
        <v>UP</v>
      </c>
      <c r="E931" s="1" t="str">
        <f>RR_NAME</f>
        <v>Union Pacific Railroad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2023</v>
      </c>
      <c r="B932" s="11">
        <f>RRICC</f>
        <v>139300</v>
      </c>
      <c r="C932" s="7">
        <f>RR_ID</f>
        <v>7</v>
      </c>
      <c r="D932" s="1" t="str">
        <f>RR_SHORT_NAME</f>
        <v>UP</v>
      </c>
      <c r="E932" s="1" t="str">
        <f>RR_NAME</f>
        <v>Union Pacific Railroad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2023</v>
      </c>
      <c r="B933" s="11">
        <f>RRICC</f>
        <v>139300</v>
      </c>
      <c r="C933" s="7">
        <f>RR_ID</f>
        <v>7</v>
      </c>
      <c r="D933" s="1" t="str">
        <f>RR_SHORT_NAME</f>
        <v>UP</v>
      </c>
      <c r="E933" s="1" t="str">
        <f>RR_NAME</f>
        <v>Union Pacific Railroad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2023</v>
      </c>
      <c r="B934" s="11">
        <f>RRICC</f>
        <v>139300</v>
      </c>
      <c r="C934" s="7">
        <f>RR_ID</f>
        <v>7</v>
      </c>
      <c r="D934" s="1" t="str">
        <f>RR_SHORT_NAME</f>
        <v>UP</v>
      </c>
      <c r="E934" s="1" t="str">
        <f>RR_NAME</f>
        <v>Union Pacific Railroad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2023</v>
      </c>
      <c r="B935" s="11">
        <f>RRICC</f>
        <v>139300</v>
      </c>
      <c r="C935" s="7">
        <f>RR_ID</f>
        <v>7</v>
      </c>
      <c r="D935" s="1" t="str">
        <f>RR_SHORT_NAME</f>
        <v>UP</v>
      </c>
      <c r="E935" s="1" t="str">
        <f>RR_NAME</f>
        <v>Union Pacific Railroad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2023</v>
      </c>
      <c r="B936" s="11">
        <f>RRICC</f>
        <v>139300</v>
      </c>
      <c r="C936" s="7">
        <f>RR_ID</f>
        <v>7</v>
      </c>
      <c r="D936" s="1" t="str">
        <f>RR_SHORT_NAME</f>
        <v>UP</v>
      </c>
      <c r="E936" s="1" t="str">
        <f>RR_NAME</f>
        <v>Union Pacific Railroad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2023</v>
      </c>
      <c r="B937" s="11">
        <f>RRICC</f>
        <v>139300</v>
      </c>
      <c r="C937" s="7">
        <f>RR_ID</f>
        <v>7</v>
      </c>
      <c r="D937" s="1" t="str">
        <f>RR_SHORT_NAME</f>
        <v>UP</v>
      </c>
      <c r="E937" s="1" t="str">
        <f>RR_NAME</f>
        <v>Union Pacific Railroad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2023</v>
      </c>
      <c r="B938" s="11">
        <f>RRICC</f>
        <v>139300</v>
      </c>
      <c r="C938" s="7">
        <f>RR_ID</f>
        <v>7</v>
      </c>
      <c r="D938" s="1" t="str">
        <f>RR_SHORT_NAME</f>
        <v>UP</v>
      </c>
      <c r="E938" s="1" t="str">
        <f>RR_NAME</f>
        <v>Union Pacific Railroad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2023</v>
      </c>
      <c r="B939" s="11">
        <f>RRICC</f>
        <v>139300</v>
      </c>
      <c r="C939" s="7">
        <f>RR_ID</f>
        <v>7</v>
      </c>
      <c r="D939" s="1" t="str">
        <f>RR_SHORT_NAME</f>
        <v>UP</v>
      </c>
      <c r="E939" s="1" t="str">
        <f>RR_NAME</f>
        <v>Union Pacific Railroad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2023</v>
      </c>
      <c r="B940" s="11">
        <f>RRICC</f>
        <v>139300</v>
      </c>
      <c r="C940" s="7">
        <f>RR_ID</f>
        <v>7</v>
      </c>
      <c r="D940" s="1" t="str">
        <f>RR_SHORT_NAME</f>
        <v>UP</v>
      </c>
      <c r="E940" s="1" t="str">
        <f>RR_NAME</f>
        <v>Union Pacific Railroad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2023</v>
      </c>
      <c r="B941" s="11">
        <f>RRICC</f>
        <v>139300</v>
      </c>
      <c r="C941" s="7">
        <f>RR_ID</f>
        <v>7</v>
      </c>
      <c r="D941" s="1" t="str">
        <f>RR_SHORT_NAME</f>
        <v>UP</v>
      </c>
      <c r="E941" s="1" t="str">
        <f>RR_NAME</f>
        <v>Union Pacific Railroad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2023</v>
      </c>
      <c r="B942" s="11">
        <f>RRICC</f>
        <v>139300</v>
      </c>
      <c r="C942" s="7">
        <f>RR_ID</f>
        <v>7</v>
      </c>
      <c r="D942" s="1" t="str">
        <f>RR_SHORT_NAME</f>
        <v>UP</v>
      </c>
      <c r="E942" s="1" t="str">
        <f>RR_NAME</f>
        <v>Union Pacific Railroad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2023</v>
      </c>
      <c r="B943" s="11">
        <f>RRICC</f>
        <v>139300</v>
      </c>
      <c r="C943" s="7">
        <f>RR_ID</f>
        <v>7</v>
      </c>
      <c r="D943" s="1" t="str">
        <f>RR_SHORT_NAME</f>
        <v>UP</v>
      </c>
      <c r="E943" s="1" t="str">
        <f>RR_NAME</f>
        <v>Union Pacific Railroad</v>
      </c>
      <c r="F943" s="1" t="s">
        <v>47943</v>
      </c>
      <c r="G943" s="6">
        <f>E2L118C22</f>
        <v>585.32050844022342</v>
      </c>
    </row>
    <row r="944" spans="1:7" x14ac:dyDescent="0.3">
      <c r="A944" s="11">
        <f>CURRENT_YEAR</f>
        <v>2023</v>
      </c>
      <c r="B944" s="11">
        <f>RRICC</f>
        <v>139300</v>
      </c>
      <c r="C944" s="7">
        <f>RR_ID</f>
        <v>7</v>
      </c>
      <c r="D944" s="1" t="str">
        <f>RR_SHORT_NAME</f>
        <v>UP</v>
      </c>
      <c r="E944" s="1" t="str">
        <f>RR_NAME</f>
        <v>Union Pacific Railroad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2023</v>
      </c>
      <c r="B945" s="11">
        <f>RRICC</f>
        <v>139300</v>
      </c>
      <c r="C945" s="7">
        <f>RR_ID</f>
        <v>7</v>
      </c>
      <c r="D945" s="1" t="str">
        <f>RR_SHORT_NAME</f>
        <v>UP</v>
      </c>
      <c r="E945" s="1" t="str">
        <f>RR_NAME</f>
        <v>Union Pacific Railroad</v>
      </c>
      <c r="F945" s="1" t="s">
        <v>47945</v>
      </c>
      <c r="G945" s="6">
        <f>E2L118C24</f>
        <v>2280.6507210405202</v>
      </c>
    </row>
    <row r="946" spans="1:7" x14ac:dyDescent="0.3">
      <c r="A946" s="11">
        <f>CURRENT_YEAR</f>
        <v>2023</v>
      </c>
      <c r="B946" s="11">
        <f>RRICC</f>
        <v>139300</v>
      </c>
      <c r="C946" s="7">
        <f>RR_ID</f>
        <v>7</v>
      </c>
      <c r="D946" s="1" t="str">
        <f>RR_SHORT_NAME</f>
        <v>UP</v>
      </c>
      <c r="E946" s="1" t="str">
        <f>RR_NAME</f>
        <v>Union Pacific Railroad</v>
      </c>
      <c r="F946" s="1" t="s">
        <v>47946</v>
      </c>
      <c r="G946" s="6">
        <f>E2L118C25</f>
        <v>4.218630400362672</v>
      </c>
    </row>
    <row r="947" spans="1:7" x14ac:dyDescent="0.3">
      <c r="A947" s="11">
        <f>CURRENT_YEAR</f>
        <v>2023</v>
      </c>
      <c r="B947" s="11">
        <f>RRICC</f>
        <v>139300</v>
      </c>
      <c r="C947" s="7">
        <f>RR_ID</f>
        <v>7</v>
      </c>
      <c r="D947" s="1" t="str">
        <f>RR_SHORT_NAME</f>
        <v>UP</v>
      </c>
      <c r="E947" s="1" t="str">
        <f>RR_NAME</f>
        <v>Union Pacific Railroad</v>
      </c>
      <c r="F947" s="1" t="s">
        <v>47947</v>
      </c>
      <c r="G947" s="6">
        <f>E2L118C26</f>
        <v>2.3202467201994708</v>
      </c>
    </row>
    <row r="948" spans="1:7" x14ac:dyDescent="0.3">
      <c r="A948" s="11">
        <f>CURRENT_YEAR</f>
        <v>2023</v>
      </c>
      <c r="B948" s="11">
        <f>RRICC</f>
        <v>139300</v>
      </c>
      <c r="C948" s="7">
        <f>RR_ID</f>
        <v>7</v>
      </c>
      <c r="D948" s="1" t="str">
        <f>RR_SHORT_NAME</f>
        <v>UP</v>
      </c>
      <c r="E948" s="1" t="str">
        <f>RR_NAME</f>
        <v>Union Pacific Railroad</v>
      </c>
      <c r="F948" s="1" t="s">
        <v>47948</v>
      </c>
      <c r="G948" s="6">
        <f>E2L118C27</f>
        <v>6.3279456005440107</v>
      </c>
    </row>
    <row r="949" spans="1:7" x14ac:dyDescent="0.3">
      <c r="A949" s="11">
        <f>CURRENT_YEAR</f>
        <v>2023</v>
      </c>
      <c r="B949" s="11">
        <f>RRICC</f>
        <v>139300</v>
      </c>
      <c r="C949" s="7">
        <f>RR_ID</f>
        <v>7</v>
      </c>
      <c r="D949" s="1" t="str">
        <f>RR_SHORT_NAME</f>
        <v>UP</v>
      </c>
      <c r="E949" s="1" t="str">
        <f>RR_NAME</f>
        <v>Union Pacific Railroad</v>
      </c>
      <c r="F949" s="1" t="s">
        <v>47949</v>
      </c>
      <c r="G949" s="6">
        <f>E2L118C28</f>
        <v>5.0623564804352084</v>
      </c>
    </row>
    <row r="950" spans="1:7" x14ac:dyDescent="0.3">
      <c r="A950" s="11">
        <f>CURRENT_YEAR</f>
        <v>2023</v>
      </c>
      <c r="B950" s="11">
        <f>RRICC</f>
        <v>139300</v>
      </c>
      <c r="C950" s="7">
        <f>RR_ID</f>
        <v>7</v>
      </c>
      <c r="D950" s="1" t="str">
        <f>RR_SHORT_NAME</f>
        <v>UP</v>
      </c>
      <c r="E950" s="1" t="str">
        <f>RR_NAME</f>
        <v>Union Pacific Railroad</v>
      </c>
      <c r="F950" s="1" t="s">
        <v>47950</v>
      </c>
      <c r="G950" s="6">
        <f>E2L118C29</f>
        <v>1.0546576000906684</v>
      </c>
    </row>
    <row r="951" spans="1:7" x14ac:dyDescent="0.3">
      <c r="A951" s="11">
        <f>CURRENT_YEAR</f>
        <v>2023</v>
      </c>
      <c r="B951" s="11">
        <f>RRICC</f>
        <v>139300</v>
      </c>
      <c r="C951" s="7">
        <f>RR_ID</f>
        <v>7</v>
      </c>
      <c r="D951" s="1" t="str">
        <f>RR_SHORT_NAME</f>
        <v>UP</v>
      </c>
      <c r="E951" s="1" t="str">
        <f>RR_NAME</f>
        <v>Union Pacific Railroad</v>
      </c>
      <c r="F951" s="1" t="s">
        <v>47951</v>
      </c>
      <c r="G951" s="6">
        <f>E2L201C1</f>
        <v>15.273522512677843</v>
      </c>
    </row>
    <row r="952" spans="1:7" x14ac:dyDescent="0.3">
      <c r="A952" s="11">
        <f>CURRENT_YEAR</f>
        <v>2023</v>
      </c>
      <c r="B952" s="11">
        <f>RRICC</f>
        <v>139300</v>
      </c>
      <c r="C952" s="7">
        <f>RR_ID</f>
        <v>7</v>
      </c>
      <c r="D952" s="1" t="str">
        <f>RR_SHORT_NAME</f>
        <v>UP</v>
      </c>
      <c r="E952" s="1" t="str">
        <f>RR_NAME</f>
        <v>Union Pacific Railroad</v>
      </c>
      <c r="F952" s="1" t="s">
        <v>47952</v>
      </c>
      <c r="G952" s="6">
        <f>E2L202C1</f>
        <v>4.3</v>
      </c>
    </row>
    <row r="953" spans="1:7" x14ac:dyDescent="0.3">
      <c r="A953" s="11">
        <f>CURRENT_YEAR</f>
        <v>2023</v>
      </c>
      <c r="B953" s="11">
        <f>RRICC</f>
        <v>139300</v>
      </c>
      <c r="C953" s="7">
        <f>RR_ID</f>
        <v>7</v>
      </c>
      <c r="D953" s="1" t="str">
        <f>RR_SHORT_NAME</f>
        <v>UP</v>
      </c>
      <c r="E953" s="1" t="str">
        <f>RR_NAME</f>
        <v>Union Pacific Railroad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2023</v>
      </c>
      <c r="B954" s="11">
        <f>RRICC</f>
        <v>139300</v>
      </c>
      <c r="C954" s="7">
        <f>RR_ID</f>
        <v>7</v>
      </c>
      <c r="D954" s="1" t="str">
        <f>RR_SHORT_NAME</f>
        <v>UP</v>
      </c>
      <c r="E954" s="1" t="str">
        <f>RR_NAME</f>
        <v>Union Pacific Railroad</v>
      </c>
      <c r="F954" s="1" t="s">
        <v>47954</v>
      </c>
      <c r="G954" s="6">
        <f>E2L204C1</f>
        <v>4.7</v>
      </c>
    </row>
    <row r="955" spans="1:7" x14ac:dyDescent="0.3">
      <c r="A955" s="11">
        <f>CURRENT_YEAR</f>
        <v>2023</v>
      </c>
      <c r="B955" s="11">
        <f>RRICC</f>
        <v>139300</v>
      </c>
      <c r="C955" s="7">
        <f>RR_ID</f>
        <v>7</v>
      </c>
      <c r="D955" s="1" t="str">
        <f>RR_SHORT_NAME</f>
        <v>UP</v>
      </c>
      <c r="E955" s="1" t="str">
        <f>RR_NAME</f>
        <v>Union Pacific Railroad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2023</v>
      </c>
      <c r="B956" s="11">
        <f>RRICC</f>
        <v>139300</v>
      </c>
      <c r="C956" s="7">
        <f>RR_ID</f>
        <v>7</v>
      </c>
      <c r="D956" s="1" t="str">
        <f>RR_SHORT_NAME</f>
        <v>UP</v>
      </c>
      <c r="E956" s="1" t="str">
        <f>RR_NAME</f>
        <v>Union Pacific Railroad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2023</v>
      </c>
      <c r="B957" s="11">
        <f>RRICC</f>
        <v>139300</v>
      </c>
      <c r="C957" s="7">
        <f>RR_ID</f>
        <v>7</v>
      </c>
      <c r="D957" s="1" t="str">
        <f>RR_SHORT_NAME</f>
        <v>UP</v>
      </c>
      <c r="E957" s="1" t="str">
        <f>RR_NAME</f>
        <v>Union Pacific Railroad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2023</v>
      </c>
      <c r="B958" s="11">
        <f>RRICC</f>
        <v>139300</v>
      </c>
      <c r="C958" s="7">
        <f>RR_ID</f>
        <v>7</v>
      </c>
      <c r="D958" s="1" t="str">
        <f>RR_SHORT_NAME</f>
        <v>UP</v>
      </c>
      <c r="E958" s="1" t="str">
        <f>RR_NAME</f>
        <v>Union Pacific Railroad</v>
      </c>
      <c r="F958" s="1" t="s">
        <v>47958</v>
      </c>
      <c r="G958" s="6">
        <f>E2L208C1</f>
        <v>3.425353114490584</v>
      </c>
    </row>
    <row r="959" spans="1:7" x14ac:dyDescent="0.3">
      <c r="A959" s="11">
        <f>CURRENT_YEAR</f>
        <v>2023</v>
      </c>
      <c r="B959" s="11">
        <f>RRICC</f>
        <v>139300</v>
      </c>
      <c r="C959" s="7">
        <f>RR_ID</f>
        <v>7</v>
      </c>
      <c r="D959" s="1" t="str">
        <f>RR_SHORT_NAME</f>
        <v>UP</v>
      </c>
      <c r="E959" s="1" t="str">
        <f>RR_NAME</f>
        <v>Union Pacific Railroad</v>
      </c>
      <c r="F959" s="1" t="s">
        <v>47959</v>
      </c>
      <c r="G959" s="6">
        <f>E2L209C1</f>
        <v>2.0461377381925763</v>
      </c>
    </row>
    <row r="960" spans="1:7" x14ac:dyDescent="0.3">
      <c r="A960" s="11">
        <f>CURRENT_YEAR</f>
        <v>2023</v>
      </c>
      <c r="B960" s="11">
        <f>RRICC</f>
        <v>139300</v>
      </c>
      <c r="C960" s="7">
        <f>RR_ID</f>
        <v>7</v>
      </c>
      <c r="D960" s="1" t="str">
        <f>RR_SHORT_NAME</f>
        <v>UP</v>
      </c>
      <c r="E960" s="1" t="str">
        <f>RR_NAME</f>
        <v>Union Pacific Railroad</v>
      </c>
      <c r="F960" s="1" t="s">
        <v>47960</v>
      </c>
      <c r="G960" s="6">
        <f>E2L210C1</f>
        <v>3.4861304392236669</v>
      </c>
    </row>
    <row r="961" spans="1:7" x14ac:dyDescent="0.3">
      <c r="A961" s="11">
        <f>CURRENT_YEAR</f>
        <v>2023</v>
      </c>
      <c r="B961" s="11">
        <f>RRICC</f>
        <v>139300</v>
      </c>
      <c r="C961" s="7">
        <f>RR_ID</f>
        <v>7</v>
      </c>
      <c r="D961" s="1" t="str">
        <f>RR_SHORT_NAME</f>
        <v>UP</v>
      </c>
      <c r="E961" s="1" t="str">
        <f>RR_NAME</f>
        <v>Union Pacific Railroad</v>
      </c>
      <c r="F961" s="1" t="s">
        <v>47961</v>
      </c>
      <c r="G961" s="6">
        <f>E2L211C1</f>
        <v>10639.321432438137</v>
      </c>
    </row>
    <row r="962" spans="1:7" x14ac:dyDescent="0.3">
      <c r="A962" s="11">
        <f>CURRENT_YEAR</f>
        <v>2023</v>
      </c>
      <c r="B962" s="11">
        <f>RRICC</f>
        <v>139300</v>
      </c>
      <c r="C962" s="7">
        <f>RR_ID</f>
        <v>7</v>
      </c>
      <c r="D962" s="1" t="str">
        <f>RR_SHORT_NAME</f>
        <v>UP</v>
      </c>
      <c r="E962" s="1" t="str">
        <f>RR_NAME</f>
        <v>Union Pacific Railroad</v>
      </c>
      <c r="F962" s="1" t="s">
        <v>47962</v>
      </c>
      <c r="G962" s="6">
        <f>E2L212C1</f>
        <v>2405.3341717795238</v>
      </c>
    </row>
    <row r="963" spans="1:7" x14ac:dyDescent="0.3">
      <c r="A963" s="11">
        <f>CURRENT_YEAR</f>
        <v>2023</v>
      </c>
      <c r="B963" s="11">
        <f>RRICC</f>
        <v>139300</v>
      </c>
      <c r="C963" s="7">
        <f>RR_ID</f>
        <v>7</v>
      </c>
      <c r="D963" s="1" t="str">
        <f>RR_SHORT_NAME</f>
        <v>UP</v>
      </c>
      <c r="E963" s="1" t="str">
        <f>RR_NAME</f>
        <v>Union Pacific Railroad</v>
      </c>
      <c r="F963" s="1" t="s">
        <v>47963</v>
      </c>
      <c r="G963" s="6">
        <f>E2L213C1</f>
        <v>8487.3723038234202</v>
      </c>
    </row>
    <row r="964" spans="1:7" x14ac:dyDescent="0.3">
      <c r="A964" s="11">
        <f>CURRENT_YEAR</f>
        <v>2023</v>
      </c>
      <c r="B964" s="11">
        <f>RRICC</f>
        <v>139300</v>
      </c>
      <c r="C964" s="7">
        <f>RR_ID</f>
        <v>7</v>
      </c>
      <c r="D964" s="1" t="str">
        <f>RR_SHORT_NAME</f>
        <v>UP</v>
      </c>
      <c r="E964" s="1" t="str">
        <f>RR_NAME</f>
        <v>Union Pacific Railroad</v>
      </c>
      <c r="F964" s="1" t="s">
        <v>47964</v>
      </c>
      <c r="G964" s="6">
        <f>E2L214C1</f>
        <v>651286.28504206857</v>
      </c>
    </row>
    <row r="965" spans="1:7" x14ac:dyDescent="0.3">
      <c r="A965" s="11">
        <f>CURRENT_YEAR</f>
        <v>2023</v>
      </c>
      <c r="B965" s="11">
        <f>RRICC</f>
        <v>139300</v>
      </c>
      <c r="C965" s="7">
        <f>RR_ID</f>
        <v>7</v>
      </c>
      <c r="D965" s="1" t="str">
        <f>RR_SHORT_NAME</f>
        <v>UP</v>
      </c>
      <c r="E965" s="1" t="str">
        <f>RR_NAME</f>
        <v>Union Pacific Railroad</v>
      </c>
      <c r="F965" s="1" t="s">
        <v>47965</v>
      </c>
      <c r="G965" s="6">
        <f>E2L215C1</f>
        <v>411519.92474660266</v>
      </c>
    </row>
    <row r="966" spans="1:7" x14ac:dyDescent="0.3">
      <c r="A966" s="11">
        <f>CURRENT_YEAR</f>
        <v>2023</v>
      </c>
      <c r="B966" s="11">
        <f>RRICC</f>
        <v>139300</v>
      </c>
      <c r="C966" s="7">
        <f>RR_ID</f>
        <v>7</v>
      </c>
      <c r="D966" s="1" t="str">
        <f>RR_SHORT_NAME</f>
        <v>UP</v>
      </c>
      <c r="E966" s="1" t="str">
        <f>RR_NAME</f>
        <v>Union Pacific Railroad</v>
      </c>
      <c r="F966" s="1" t="s">
        <v>47966</v>
      </c>
      <c r="G966" s="6">
        <f>E2L216C1</f>
        <v>1062806.2097886712</v>
      </c>
    </row>
    <row r="967" spans="1:7" x14ac:dyDescent="0.3">
      <c r="A967" s="11">
        <f>CURRENT_YEAR</f>
        <v>2023</v>
      </c>
      <c r="B967" s="11">
        <f>RRICC</f>
        <v>139300</v>
      </c>
      <c r="C967" s="7">
        <f>RR_ID</f>
        <v>7</v>
      </c>
      <c r="D967" s="1" t="str">
        <f>RR_SHORT_NAME</f>
        <v>UP</v>
      </c>
      <c r="E967" s="1" t="str">
        <f>RR_NAME</f>
        <v>Union Pacific Railroad</v>
      </c>
      <c r="F967" s="1" t="s">
        <v>47967</v>
      </c>
      <c r="G967" s="6">
        <f>E2L217C1</f>
        <v>96864.569000000003</v>
      </c>
    </row>
    <row r="968" spans="1:7" x14ac:dyDescent="0.3">
      <c r="A968" s="11">
        <f>CURRENT_YEAR</f>
        <v>2023</v>
      </c>
      <c r="B968" s="11">
        <f>RRICC</f>
        <v>139300</v>
      </c>
      <c r="C968" s="7">
        <f>RR_ID</f>
        <v>7</v>
      </c>
      <c r="D968" s="1" t="str">
        <f>RR_SHORT_NAME</f>
        <v>UP</v>
      </c>
      <c r="E968" s="1" t="str">
        <f>RR_NAME</f>
        <v>Union Pacific Railroad</v>
      </c>
      <c r="F968" s="1" t="s">
        <v>47968</v>
      </c>
      <c r="G968" s="6">
        <f>E2L218C1</f>
        <v>10.972084228121339</v>
      </c>
    </row>
    <row r="969" spans="1:7" x14ac:dyDescent="0.3">
      <c r="A969" s="11">
        <f>CURRENT_YEAR</f>
        <v>2023</v>
      </c>
      <c r="B969" s="11">
        <f>RRICC</f>
        <v>139300</v>
      </c>
      <c r="C969" s="7">
        <f>RR_ID</f>
        <v>7</v>
      </c>
      <c r="D969" s="1" t="str">
        <f>RR_SHORT_NAME</f>
        <v>UP</v>
      </c>
      <c r="E969" s="1" t="str">
        <f>RR_NAME</f>
        <v>Union Pacific Railroad</v>
      </c>
      <c r="F969" s="1" t="s">
        <v>47969</v>
      </c>
      <c r="G969" s="6">
        <f>E2L219C1</f>
        <v>1.0528518551204358</v>
      </c>
    </row>
    <row r="970" spans="1:7" x14ac:dyDescent="0.3">
      <c r="A970" s="11">
        <f>CURRENT_YEAR</f>
        <v>2023</v>
      </c>
      <c r="B970" s="11">
        <f>RRICC</f>
        <v>139300</v>
      </c>
      <c r="C970" s="7">
        <f>RR_ID</f>
        <v>7</v>
      </c>
      <c r="D970" s="1" t="str">
        <f>RR_SHORT_NAME</f>
        <v>UP</v>
      </c>
      <c r="E970" s="1" t="str">
        <f>RR_NAME</f>
        <v>Union Pacific Railroad</v>
      </c>
      <c r="F970" s="1" t="s">
        <v>47970</v>
      </c>
      <c r="G970" s="6">
        <f>E2L220C1</f>
        <v>1.4646555841657019</v>
      </c>
    </row>
    <row r="971" spans="1:7" x14ac:dyDescent="0.3">
      <c r="A971" s="11">
        <f>CURRENT_YEAR</f>
        <v>2023</v>
      </c>
      <c r="B971" s="11">
        <f>RRICC</f>
        <v>139300</v>
      </c>
      <c r="C971" s="7">
        <f>RR_ID</f>
        <v>7</v>
      </c>
      <c r="D971" s="1" t="str">
        <f>RR_SHORT_NAME</f>
        <v>UP</v>
      </c>
      <c r="E971" s="1" t="str">
        <f>RR_NAME</f>
        <v>Union Pacific Railroad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2023</v>
      </c>
      <c r="B972" s="11">
        <f>RRICC</f>
        <v>139300</v>
      </c>
      <c r="C972" s="7">
        <f>RR_ID</f>
        <v>7</v>
      </c>
      <c r="D972" s="1" t="str">
        <f>RR_SHORT_NAME</f>
        <v>UP</v>
      </c>
      <c r="E972" s="1" t="str">
        <f>RR_NAME</f>
        <v>Union Pacific Railroad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2023</v>
      </c>
      <c r="B973" s="11">
        <f>RRICC</f>
        <v>139300</v>
      </c>
      <c r="C973" s="7">
        <f>RR_ID</f>
        <v>7</v>
      </c>
      <c r="D973" s="1" t="str">
        <f>RR_SHORT_NAME</f>
        <v>UP</v>
      </c>
      <c r="E973" s="1" t="str">
        <f>RR_NAME</f>
        <v>Union Pacific Railroad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2023</v>
      </c>
      <c r="B974" s="11">
        <f>RRICC</f>
        <v>139300</v>
      </c>
      <c r="C974" s="7">
        <f>RR_ID</f>
        <v>7</v>
      </c>
      <c r="D974" s="1" t="str">
        <f>RR_SHORT_NAME</f>
        <v>UP</v>
      </c>
      <c r="E974" s="1" t="str">
        <f>RR_NAME</f>
        <v>Union Pacific Railroad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2023</v>
      </c>
      <c r="B975" s="11">
        <f>RRICC</f>
        <v>139300</v>
      </c>
      <c r="C975" s="7">
        <f>RR_ID</f>
        <v>7</v>
      </c>
      <c r="D975" s="1" t="str">
        <f>RR_SHORT_NAME</f>
        <v>UP</v>
      </c>
      <c r="E975" s="1" t="str">
        <f>RR_NAME</f>
        <v>Union Pacific Railroad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2023</v>
      </c>
      <c r="B976" s="11">
        <f>RRICC</f>
        <v>139300</v>
      </c>
      <c r="C976" s="7">
        <f>RR_ID</f>
        <v>7</v>
      </c>
      <c r="D976" s="1" t="str">
        <f>RR_SHORT_NAME</f>
        <v>UP</v>
      </c>
      <c r="E976" s="1" t="str">
        <f>RR_NAME</f>
        <v>Union Pacific Railroad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2023</v>
      </c>
      <c r="B977" s="11">
        <f>RRICC</f>
        <v>139300</v>
      </c>
      <c r="C977" s="7">
        <f>RR_ID</f>
        <v>7</v>
      </c>
      <c r="D977" s="1" t="str">
        <f>RR_SHORT_NAME</f>
        <v>UP</v>
      </c>
      <c r="E977" s="1" t="str">
        <f>RR_NAME</f>
        <v>Union Pacific Railroad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2023</v>
      </c>
      <c r="B978" s="11">
        <f>RRICC</f>
        <v>139300</v>
      </c>
      <c r="C978" s="7">
        <f>RR_ID</f>
        <v>7</v>
      </c>
      <c r="D978" s="1" t="str">
        <f>RR_SHORT_NAME</f>
        <v>UP</v>
      </c>
      <c r="E978" s="1" t="str">
        <f>RR_NAME</f>
        <v>Union Pacific Railroad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2023</v>
      </c>
      <c r="B979" s="11">
        <f>RRICC</f>
        <v>139300</v>
      </c>
      <c r="C979" s="7">
        <f>RR_ID</f>
        <v>7</v>
      </c>
      <c r="D979" s="1" t="str">
        <f>RR_SHORT_NAME</f>
        <v>UP</v>
      </c>
      <c r="E979" s="1" t="str">
        <f>RR_NAME</f>
        <v>Union Pacific Railroad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2023</v>
      </c>
      <c r="B980" s="11">
        <f>RRICC</f>
        <v>139300</v>
      </c>
      <c r="C980" s="7">
        <f>RR_ID</f>
        <v>7</v>
      </c>
      <c r="D980" s="1" t="str">
        <f>RR_SHORT_NAME</f>
        <v>UP</v>
      </c>
      <c r="E980" s="1" t="str">
        <f>RR_NAME</f>
        <v>Union Pacific Railroad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2025-02-06T21:48:28Z</dcterms:created>
  <dcterms:modified xsi:type="dcterms:W3CDTF">2025-02-06T22:30:19Z</dcterms:modified>
</cp:coreProperties>
</file>