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Work Area\"/>
    </mc:Choice>
  </mc:AlternateContent>
  <xr:revisionPtr revIDLastSave="0" documentId="8_{22E65822-4767-4241-B1CB-D876C5151D40}" xr6:coauthVersionLast="47" xr6:coauthVersionMax="47" xr10:uidLastSave="{00000000-0000-0000-0000-000000000000}"/>
  <bookViews>
    <workbookView xWindow="-110" yWindow="-110" windowWidth="19420" windowHeight="10420" firstSheet="127" activeTab="147" xr2:uid="{98CCFE2F-DAEB-4B73-8F0F-05D4EFFDDF0D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8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S27" i="15"/>
  <c r="Q27" i="15"/>
  <c r="O26" i="15"/>
  <c r="S26" i="15"/>
  <c r="Q26" i="15"/>
  <c r="O25" i="15"/>
  <c r="S25" i="15"/>
  <c r="Q25" i="15"/>
  <c r="O24" i="15"/>
  <c r="S24" i="15"/>
  <c r="Q24" i="15"/>
  <c r="O23" i="15"/>
  <c r="S23" i="15"/>
  <c r="Q23" i="15"/>
  <c r="O22" i="15"/>
  <c r="S22" i="15"/>
  <c r="Q22" i="15"/>
  <c r="O21" i="15"/>
  <c r="S21" i="15"/>
  <c r="Q21" i="15"/>
  <c r="O20" i="15"/>
  <c r="O19" i="15"/>
  <c r="S19" i="15"/>
  <c r="Q19" i="15"/>
  <c r="O18" i="15"/>
  <c r="O17" i="15"/>
  <c r="K17" i="15"/>
  <c r="O16" i="15"/>
  <c r="K16" i="15"/>
  <c r="S16" i="15"/>
  <c r="Q16" i="15"/>
  <c r="O15" i="15"/>
  <c r="K15" i="15"/>
  <c r="S15" i="15"/>
  <c r="Q15" i="15"/>
  <c r="O14" i="15"/>
  <c r="K14" i="15"/>
  <c r="S14" i="15"/>
  <c r="Q14" i="15"/>
  <c r="O13" i="15"/>
  <c r="K13" i="15"/>
  <c r="S13" i="15"/>
  <c r="Q13" i="15"/>
  <c r="O12" i="15"/>
  <c r="K12" i="15"/>
  <c r="S12" i="15"/>
  <c r="Q12" i="15"/>
  <c r="O11" i="15"/>
  <c r="K11" i="15"/>
  <c r="S11" i="15"/>
  <c r="Q11" i="15"/>
  <c r="O10" i="15"/>
  <c r="K10" i="15"/>
  <c r="S10" i="15"/>
  <c r="Q10" i="15"/>
  <c r="O9" i="15"/>
  <c r="K9" i="15"/>
  <c r="S9" i="15"/>
  <c r="Q9" i="15"/>
  <c r="O8" i="15"/>
  <c r="K8" i="15"/>
  <c r="S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Q34" i="17" s="1"/>
  <c r="K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K32" i="18"/>
  <c r="Q32" i="18"/>
  <c r="O31" i="18"/>
  <c r="K31" i="18"/>
  <c r="Q31" i="18"/>
  <c r="G30" i="18"/>
  <c r="O29" i="18"/>
  <c r="O28" i="18"/>
  <c r="O27" i="18"/>
  <c r="K27" i="18"/>
  <c r="Q27" i="18"/>
  <c r="O26" i="18"/>
  <c r="Q26" i="18"/>
  <c r="O25" i="18"/>
  <c r="Q25" i="18"/>
  <c r="O24" i="18"/>
  <c r="Q24" i="18"/>
  <c r="O23" i="18"/>
  <c r="Q23" i="18"/>
  <c r="O22" i="18"/>
  <c r="Q22" i="18"/>
  <c r="O21" i="18"/>
  <c r="Q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K13" i="18"/>
  <c r="Q13" i="18"/>
  <c r="O12" i="18"/>
  <c r="K12" i="18"/>
  <c r="Q12" i="18"/>
  <c r="O11" i="18"/>
  <c r="K11" i="18"/>
  <c r="Q11" i="18"/>
  <c r="O10" i="18"/>
  <c r="K10" i="18"/>
  <c r="Q10" i="18"/>
  <c r="O9" i="18"/>
  <c r="K9" i="18"/>
  <c r="Q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G27" i="48"/>
  <c r="AK27" i="48" s="1"/>
  <c r="AM27" i="48" s="1"/>
  <c r="Y27" i="48"/>
  <c r="W27" i="48"/>
  <c r="U26" i="48"/>
  <c r="S26" i="48"/>
  <c r="O26" i="48"/>
  <c r="AG26" i="48"/>
  <c r="AK26" i="48" s="1"/>
  <c r="AM26" i="48" s="1"/>
  <c r="Y26" i="48"/>
  <c r="W26" i="48"/>
  <c r="U25" i="48"/>
  <c r="S25" i="48"/>
  <c r="O25" i="48"/>
  <c r="AG25" i="48"/>
  <c r="AK25" i="48" s="1"/>
  <c r="AM25" i="48" s="1"/>
  <c r="Y25" i="48"/>
  <c r="W25" i="48"/>
  <c r="U24" i="48"/>
  <c r="S24" i="48"/>
  <c r="O24" i="48"/>
  <c r="AG24" i="48"/>
  <c r="AK24" i="48" s="1"/>
  <c r="AM24" i="48" s="1"/>
  <c r="Y24" i="48"/>
  <c r="W24" i="48"/>
  <c r="U23" i="48"/>
  <c r="S23" i="48"/>
  <c r="O23" i="48"/>
  <c r="AG23" i="48"/>
  <c r="AK23" i="48" s="1"/>
  <c r="AM23" i="48" s="1"/>
  <c r="Y23" i="48"/>
  <c r="W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A30" i="51"/>
  <c r="BC30" i="51" s="1"/>
  <c r="AW30" i="51"/>
  <c r="AS30" i="51"/>
  <c r="AO30" i="51"/>
  <c r="AK30" i="51"/>
  <c r="AM30" i="51" s="1"/>
  <c r="AG30" i="51"/>
  <c r="AC30" i="51"/>
  <c r="AE30" i="51" s="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A28" i="51"/>
  <c r="BC28" i="51" s="1"/>
  <c r="AW28" i="51"/>
  <c r="AS28" i="51"/>
  <c r="AU28" i="51" s="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BA27" i="51"/>
  <c r="BC27" i="51" s="1"/>
  <c r="AW27" i="51"/>
  <c r="AS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S23" i="51"/>
  <c r="AO23" i="51"/>
  <c r="AM23" i="51"/>
  <c r="AK23" i="51"/>
  <c r="AG23" i="51"/>
  <c r="AE23" i="51"/>
  <c r="AC23" i="51"/>
  <c r="Y23" i="51"/>
  <c r="W23" i="51"/>
  <c r="U23" i="51"/>
  <c r="O23" i="51"/>
  <c r="S22" i="51"/>
  <c r="K22" i="51"/>
  <c r="BS22" i="51"/>
  <c r="BQ22" i="51"/>
  <c r="BM22" i="51"/>
  <c r="BK22" i="51"/>
  <c r="BI22" i="51"/>
  <c r="BE22" i="51"/>
  <c r="BC22" i="51"/>
  <c r="BA22" i="51"/>
  <c r="AW22" i="51"/>
  <c r="AS22" i="51"/>
  <c r="AO22" i="51"/>
  <c r="AM22" i="51"/>
  <c r="AK22" i="51"/>
  <c r="AG22" i="51"/>
  <c r="AE22" i="51"/>
  <c r="AC22" i="51"/>
  <c r="Y22" i="51"/>
  <c r="W22" i="51"/>
  <c r="U22" i="51"/>
  <c r="O22" i="51"/>
  <c r="S21" i="51"/>
  <c r="K21" i="51"/>
  <c r="BK21" i="51"/>
  <c r="BI21" i="51"/>
  <c r="BE21" i="51"/>
  <c r="BC21" i="51"/>
  <c r="BA21" i="51"/>
  <c r="AW21" i="51"/>
  <c r="AU21" i="51"/>
  <c r="AS21" i="51"/>
  <c r="AO21" i="51"/>
  <c r="AE21" i="51"/>
  <c r="AC21" i="51"/>
  <c r="Y21" i="51"/>
  <c r="S20" i="51"/>
  <c r="K20" i="51"/>
  <c r="BK20" i="51"/>
  <c r="BI20" i="51"/>
  <c r="BE20" i="51"/>
  <c r="BC20" i="51"/>
  <c r="BA20" i="51"/>
  <c r="AW20" i="51"/>
  <c r="AU20" i="51"/>
  <c r="AS20" i="51"/>
  <c r="AO20" i="51"/>
  <c r="AE20" i="51"/>
  <c r="AC20" i="51"/>
  <c r="Y20" i="51"/>
  <c r="S19" i="51"/>
  <c r="K19" i="51"/>
  <c r="BS19" i="51"/>
  <c r="BQ19" i="51"/>
  <c r="BM19" i="51"/>
  <c r="BK19" i="51"/>
  <c r="BI19" i="51"/>
  <c r="BE19" i="51"/>
  <c r="BC19" i="51"/>
  <c r="BA19" i="51"/>
  <c r="AW19" i="51"/>
  <c r="AS19" i="51"/>
  <c r="AO19" i="51"/>
  <c r="AM19" i="51"/>
  <c r="AK19" i="51"/>
  <c r="AG19" i="51"/>
  <c r="AE19" i="51"/>
  <c r="AC19" i="51"/>
  <c r="Y19" i="51"/>
  <c r="W19" i="51"/>
  <c r="U19" i="51"/>
  <c r="O19" i="51"/>
  <c r="S18" i="51"/>
  <c r="K18" i="51"/>
  <c r="BS18" i="51"/>
  <c r="BQ18" i="51"/>
  <c r="BM18" i="51"/>
  <c r="BK18" i="51"/>
  <c r="BI18" i="51"/>
  <c r="BE18" i="51"/>
  <c r="BC18" i="51"/>
  <c r="BA18" i="51"/>
  <c r="AW18" i="51"/>
  <c r="AS18" i="51"/>
  <c r="AO18" i="51"/>
  <c r="AM18" i="51"/>
  <c r="AK18" i="51"/>
  <c r="AG18" i="51"/>
  <c r="AE18" i="51"/>
  <c r="AC18" i="51"/>
  <c r="Y18" i="51"/>
  <c r="W18" i="51"/>
  <c r="U18" i="51"/>
  <c r="O18" i="51"/>
  <c r="S17" i="51"/>
  <c r="K17" i="51"/>
  <c r="BK17" i="51"/>
  <c r="BI17" i="51"/>
  <c r="BE17" i="51"/>
  <c r="BC17" i="51"/>
  <c r="BA17" i="51"/>
  <c r="AW17" i="51"/>
  <c r="AU17" i="51"/>
  <c r="AS17" i="51"/>
  <c r="AO17" i="51"/>
  <c r="AE17" i="51"/>
  <c r="AC17" i="51"/>
  <c r="Y17" i="51"/>
  <c r="S16" i="51"/>
  <c r="K16" i="51"/>
  <c r="BK16" i="51"/>
  <c r="BI16" i="51"/>
  <c r="BE16" i="51"/>
  <c r="BC16" i="51"/>
  <c r="BA16" i="51"/>
  <c r="AW16" i="51"/>
  <c r="AU16" i="51"/>
  <c r="AS16" i="51"/>
  <c r="AO16" i="51"/>
  <c r="AE16" i="51"/>
  <c r="AC16" i="51"/>
  <c r="Y16" i="51"/>
  <c r="S15" i="51"/>
  <c r="K15" i="51"/>
  <c r="BK15" i="51"/>
  <c r="BI15" i="51"/>
  <c r="BE15" i="51"/>
  <c r="BC15" i="51"/>
  <c r="BA15" i="51"/>
  <c r="AW15" i="51"/>
  <c r="AU15" i="51"/>
  <c r="AS15" i="51"/>
  <c r="AO15" i="51"/>
  <c r="AE15" i="51"/>
  <c r="AC15" i="51"/>
  <c r="Y15" i="51"/>
  <c r="S14" i="51"/>
  <c r="K14" i="51"/>
  <c r="BK14" i="51"/>
  <c r="BI14" i="51"/>
  <c r="BE14" i="51"/>
  <c r="BC14" i="51"/>
  <c r="BA14" i="51"/>
  <c r="AW14" i="51"/>
  <c r="AU14" i="51"/>
  <c r="AS14" i="51"/>
  <c r="AO14" i="51"/>
  <c r="AE14" i="51"/>
  <c r="AC14" i="51"/>
  <c r="Y14" i="51"/>
  <c r="S13" i="51"/>
  <c r="K13" i="51"/>
  <c r="BS13" i="51"/>
  <c r="BQ13" i="51"/>
  <c r="BM13" i="51"/>
  <c r="BK13" i="51"/>
  <c r="BI13" i="51"/>
  <c r="BE13" i="51"/>
  <c r="BC13" i="51"/>
  <c r="BA13" i="51"/>
  <c r="AW13" i="51"/>
  <c r="AS13" i="51"/>
  <c r="AO13" i="51"/>
  <c r="AM13" i="51"/>
  <c r="AK13" i="51"/>
  <c r="AG13" i="51"/>
  <c r="AE13" i="51"/>
  <c r="AC13" i="51"/>
  <c r="Y13" i="51"/>
  <c r="W13" i="51"/>
  <c r="U13" i="51"/>
  <c r="O13" i="51"/>
  <c r="S12" i="51"/>
  <c r="K12" i="51"/>
  <c r="BS12" i="51"/>
  <c r="BQ12" i="51"/>
  <c r="BM12" i="51"/>
  <c r="BK12" i="51"/>
  <c r="BI12" i="51"/>
  <c r="BE12" i="51"/>
  <c r="BC12" i="51"/>
  <c r="BA12" i="51"/>
  <c r="AW12" i="51"/>
  <c r="AS12" i="51"/>
  <c r="AO12" i="51"/>
  <c r="AM12" i="51"/>
  <c r="AK12" i="51"/>
  <c r="AG12" i="51"/>
  <c r="AE12" i="51"/>
  <c r="AC12" i="51"/>
  <c r="Y12" i="51"/>
  <c r="W12" i="51"/>
  <c r="U12" i="51"/>
  <c r="O12" i="51"/>
  <c r="S11" i="51"/>
  <c r="K11" i="51"/>
  <c r="BK11" i="51"/>
  <c r="BI11" i="51"/>
  <c r="BE11" i="51"/>
  <c r="BC11" i="51"/>
  <c r="BA11" i="51"/>
  <c r="AW11" i="51"/>
  <c r="AU11" i="51"/>
  <c r="AS11" i="51"/>
  <c r="AO11" i="51"/>
  <c r="AE11" i="51"/>
  <c r="AC11" i="51"/>
  <c r="Y11" i="51"/>
  <c r="S10" i="51"/>
  <c r="K10" i="51"/>
  <c r="BK10" i="51"/>
  <c r="BI10" i="51"/>
  <c r="BE10" i="51"/>
  <c r="BC10" i="51"/>
  <c r="BA10" i="51"/>
  <c r="AW10" i="51"/>
  <c r="AU10" i="51"/>
  <c r="AS10" i="51"/>
  <c r="AO10" i="51"/>
  <c r="AE10" i="51"/>
  <c r="AC10" i="51"/>
  <c r="Y10" i="51"/>
  <c r="S9" i="51"/>
  <c r="K9" i="51"/>
  <c r="BK9" i="51"/>
  <c r="BI9" i="51"/>
  <c r="BE9" i="51"/>
  <c r="BC9" i="51"/>
  <c r="BA9" i="51"/>
  <c r="AW9" i="51"/>
  <c r="AU9" i="51"/>
  <c r="AS9" i="51"/>
  <c r="AO9" i="51"/>
  <c r="AE9" i="51"/>
  <c r="AC9" i="51"/>
  <c r="Y9" i="51"/>
  <c r="S8" i="51"/>
  <c r="K8" i="51"/>
  <c r="BK8" i="51"/>
  <c r="BI8" i="51"/>
  <c r="BE8" i="51"/>
  <c r="BC8" i="51"/>
  <c r="BC24" i="51" s="1"/>
  <c r="I18" i="8" s="1"/>
  <c r="BA8" i="51"/>
  <c r="AW8" i="51"/>
  <c r="AU8" i="51"/>
  <c r="AS8" i="51"/>
  <c r="AO8" i="51"/>
  <c r="AE8" i="51"/>
  <c r="AE24" i="51" s="1"/>
  <c r="I12" i="8" s="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G96" i="52"/>
  <c r="AE96" i="52"/>
  <c r="AA96" i="52"/>
  <c r="S95" i="52"/>
  <c r="BS95" i="52"/>
  <c r="BU95" i="52" s="1"/>
  <c r="BO95" i="52"/>
  <c r="BK95" i="52"/>
  <c r="BI95" i="52"/>
  <c r="BE95" i="52"/>
  <c r="AU95" i="52"/>
  <c r="AY95" i="52" s="1"/>
  <c r="BA95" i="52" s="1"/>
  <c r="AE95" i="52"/>
  <c r="AG95" i="52" s="1"/>
  <c r="AA95" i="52"/>
  <c r="S94" i="52"/>
  <c r="BO94" i="52"/>
  <c r="BS94" i="52" s="1"/>
  <c r="BU94" i="52" s="1"/>
  <c r="BI94" i="52"/>
  <c r="BK94" i="52" s="1"/>
  <c r="BE94" i="52"/>
  <c r="BA94" i="52"/>
  <c r="AY94" i="52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A93" i="52"/>
  <c r="AE93" i="52" s="1"/>
  <c r="AG93" i="52" s="1"/>
  <c r="S92" i="52"/>
  <c r="BU92" i="52"/>
  <c r="BS92" i="52"/>
  <c r="BO92" i="52"/>
  <c r="BE92" i="52"/>
  <c r="BI92" i="52" s="1"/>
  <c r="BK92" i="52" s="1"/>
  <c r="AU92" i="52"/>
  <c r="AY92" i="52" s="1"/>
  <c r="BA92" i="52" s="1"/>
  <c r="AG92" i="52"/>
  <c r="AE92" i="52"/>
  <c r="AA92" i="52"/>
  <c r="S91" i="52"/>
  <c r="BS91" i="52"/>
  <c r="BU91" i="52" s="1"/>
  <c r="BO91" i="52"/>
  <c r="BK91" i="52"/>
  <c r="BI91" i="52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BA90" i="52"/>
  <c r="AY90" i="52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G88" i="52"/>
  <c r="AE88" i="52"/>
  <c r="AA88" i="52"/>
  <c r="S87" i="52"/>
  <c r="BS87" i="52"/>
  <c r="BU87" i="52" s="1"/>
  <c r="BO87" i="52"/>
  <c r="BK87" i="52"/>
  <c r="BI87" i="52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I86" i="52"/>
  <c r="BK86" i="52" s="1"/>
  <c r="BE86" i="52"/>
  <c r="BA86" i="52"/>
  <c r="AY86" i="52"/>
  <c r="AU86" i="52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U84" i="52"/>
  <c r="BS84" i="52"/>
  <c r="BO84" i="52"/>
  <c r="AG84" i="52"/>
  <c r="AE84" i="52"/>
  <c r="AA84" i="52"/>
  <c r="S83" i="52"/>
  <c r="BS83" i="52"/>
  <c r="BU83" i="52" s="1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U80" i="52"/>
  <c r="BS80" i="52"/>
  <c r="BO80" i="52"/>
  <c r="AG80" i="52"/>
  <c r="AE80" i="52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K74" i="52"/>
  <c r="AO74" i="52" s="1"/>
  <c r="AQ74" i="52" s="1"/>
  <c r="AE74" i="52"/>
  <c r="AG74" i="52" s="1"/>
  <c r="AA74" i="52"/>
  <c r="W74" i="52"/>
  <c r="U74" i="52"/>
  <c r="O74" i="52"/>
  <c r="S73" i="52"/>
  <c r="BO73" i="52"/>
  <c r="BS73" i="52" s="1"/>
  <c r="BU73" i="52" s="1"/>
  <c r="BI73" i="52"/>
  <c r="BK73" i="52" s="1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S70" i="52"/>
  <c r="BU70" i="52" s="1"/>
  <c r="BO70" i="52"/>
  <c r="BK70" i="52"/>
  <c r="BI70" i="52"/>
  <c r="BE70" i="52"/>
  <c r="AK70" i="52"/>
  <c r="AO70" i="52" s="1"/>
  <c r="AQ70" i="52" s="1"/>
  <c r="AE70" i="52"/>
  <c r="AG70" i="52" s="1"/>
  <c r="AA70" i="52"/>
  <c r="W70" i="52"/>
  <c r="U70" i="52"/>
  <c r="O70" i="52"/>
  <c r="S69" i="52"/>
  <c r="K69" i="52"/>
  <c r="BO69" i="52"/>
  <c r="BS69" i="52" s="1"/>
  <c r="BU69" i="52" s="1"/>
  <c r="BI69" i="52"/>
  <c r="BK69" i="52" s="1"/>
  <c r="BE69" i="52"/>
  <c r="AK69" i="52"/>
  <c r="AO69" i="52" s="1"/>
  <c r="AQ69" i="52" s="1"/>
  <c r="AA69" i="52"/>
  <c r="AE69" i="52" s="1"/>
  <c r="AG69" i="52" s="1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U67" i="52"/>
  <c r="BS67" i="52"/>
  <c r="BO67" i="52"/>
  <c r="BE67" i="52"/>
  <c r="BI67" i="52" s="1"/>
  <c r="BK67" i="52" s="1"/>
  <c r="AO67" i="52"/>
  <c r="AQ67" i="52" s="1"/>
  <c r="AK67" i="52"/>
  <c r="AG67" i="52"/>
  <c r="AE67" i="52"/>
  <c r="AA67" i="52"/>
  <c r="O67" i="52"/>
  <c r="U67" i="52" s="1"/>
  <c r="W67" i="52" s="1"/>
  <c r="S66" i="52"/>
  <c r="K66" i="52"/>
  <c r="BS66" i="52"/>
  <c r="BU66" i="52" s="1"/>
  <c r="BO66" i="52"/>
  <c r="BK66" i="52"/>
  <c r="BI66" i="52"/>
  <c r="BE66" i="52"/>
  <c r="AK66" i="52"/>
  <c r="AO66" i="52" s="1"/>
  <c r="AQ66" i="52" s="1"/>
  <c r="AE66" i="52"/>
  <c r="AG66" i="52" s="1"/>
  <c r="AA66" i="52"/>
  <c r="W66" i="52"/>
  <c r="U66" i="52"/>
  <c r="O66" i="52"/>
  <c r="S65" i="52"/>
  <c r="BY65" i="52"/>
  <c r="CC65" i="52" s="1"/>
  <c r="CE65" i="52" s="1"/>
  <c r="BO65" i="52"/>
  <c r="BS65" i="52" s="1"/>
  <c r="BU65" i="52" s="1"/>
  <c r="BI65" i="52"/>
  <c r="BK65" i="52" s="1"/>
  <c r="BE65" i="52"/>
  <c r="AY65" i="52"/>
  <c r="AU65" i="52"/>
  <c r="AK65" i="52"/>
  <c r="AO65" i="52" s="1"/>
  <c r="AQ65" i="52" s="1"/>
  <c r="AA65" i="52"/>
  <c r="AE65" i="52" s="1"/>
  <c r="AG65" i="52" s="1"/>
  <c r="U65" i="52"/>
  <c r="W65" i="52" s="1"/>
  <c r="O65" i="52"/>
  <c r="S64" i="52"/>
  <c r="K64" i="52"/>
  <c r="CE64" i="52"/>
  <c r="CC64" i="52"/>
  <c r="BY64" i="52"/>
  <c r="BO64" i="52"/>
  <c r="BS64" i="52" s="1"/>
  <c r="BU64" i="52" s="1"/>
  <c r="BE64" i="52"/>
  <c r="BI64" i="52" s="1"/>
  <c r="BK64" i="52" s="1"/>
  <c r="AU64" i="52"/>
  <c r="AQ64" i="52"/>
  <c r="AO64" i="52"/>
  <c r="AK64" i="52"/>
  <c r="AA64" i="52"/>
  <c r="AE64" i="52" s="1"/>
  <c r="AG64" i="52" s="1"/>
  <c r="O64" i="52"/>
  <c r="U64" i="52" s="1"/>
  <c r="W64" i="52" s="1"/>
  <c r="S63" i="52"/>
  <c r="K63" i="52"/>
  <c r="CC63" i="52"/>
  <c r="CE63" i="52" s="1"/>
  <c r="BY63" i="52"/>
  <c r="BU63" i="52"/>
  <c r="BS63" i="52"/>
  <c r="BO63" i="52"/>
  <c r="BE63" i="52"/>
  <c r="BI63" i="52" s="1"/>
  <c r="BK63" i="52" s="1"/>
  <c r="AU63" i="52"/>
  <c r="AY63" i="52" s="1"/>
  <c r="AO63" i="52"/>
  <c r="AQ63" i="52" s="1"/>
  <c r="AK63" i="52"/>
  <c r="AG63" i="52"/>
  <c r="AE63" i="52"/>
  <c r="AA63" i="52"/>
  <c r="O63" i="52"/>
  <c r="U63" i="52" s="1"/>
  <c r="W63" i="52" s="1"/>
  <c r="S62" i="52"/>
  <c r="BY62" i="52"/>
  <c r="CC62" i="52" s="1"/>
  <c r="CE62" i="52" s="1"/>
  <c r="BS62" i="52"/>
  <c r="BU62" i="52" s="1"/>
  <c r="BO62" i="52"/>
  <c r="BK62" i="52"/>
  <c r="BI62" i="52"/>
  <c r="BE62" i="52"/>
  <c r="AU62" i="52"/>
  <c r="AY62" i="52" s="1"/>
  <c r="AK62" i="52"/>
  <c r="AO62" i="52" s="1"/>
  <c r="AQ62" i="52" s="1"/>
  <c r="AE62" i="52"/>
  <c r="AG62" i="52" s="1"/>
  <c r="AA62" i="52"/>
  <c r="W62" i="52"/>
  <c r="U62" i="52"/>
  <c r="O62" i="52"/>
  <c r="S61" i="52"/>
  <c r="BY61" i="52"/>
  <c r="CC61" i="52" s="1"/>
  <c r="CE61" i="52" s="1"/>
  <c r="BO61" i="52"/>
  <c r="BS61" i="52" s="1"/>
  <c r="BU61" i="52" s="1"/>
  <c r="BI61" i="52"/>
  <c r="BK61" i="52" s="1"/>
  <c r="BE61" i="52"/>
  <c r="AU61" i="52"/>
  <c r="AY61" i="52" s="1"/>
  <c r="AK61" i="52"/>
  <c r="AO61" i="52" s="1"/>
  <c r="AQ61" i="52" s="1"/>
  <c r="AA61" i="52"/>
  <c r="AE61" i="52" s="1"/>
  <c r="AG61" i="52" s="1"/>
  <c r="U61" i="52"/>
  <c r="W61" i="52" s="1"/>
  <c r="O61" i="52"/>
  <c r="S60" i="52"/>
  <c r="CE60" i="52"/>
  <c r="CC60" i="52"/>
  <c r="BY60" i="52"/>
  <c r="BO60" i="52"/>
  <c r="BS60" i="52" s="1"/>
  <c r="BU60" i="52" s="1"/>
  <c r="BE60" i="52"/>
  <c r="BI60" i="52" s="1"/>
  <c r="BK60" i="52" s="1"/>
  <c r="AY60" i="52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CC59" i="52"/>
  <c r="CE59" i="52" s="1"/>
  <c r="BY59" i="52"/>
  <c r="BU59" i="52"/>
  <c r="BS59" i="52"/>
  <c r="BO59" i="52"/>
  <c r="BE59" i="52"/>
  <c r="BI59" i="52" s="1"/>
  <c r="BK59" i="52" s="1"/>
  <c r="AU59" i="52"/>
  <c r="AY59" i="52" s="1"/>
  <c r="AO59" i="52"/>
  <c r="AQ59" i="52" s="1"/>
  <c r="AK59" i="52"/>
  <c r="AG59" i="52"/>
  <c r="AE59" i="52"/>
  <c r="AA59" i="52"/>
  <c r="O59" i="52"/>
  <c r="U59" i="52" s="1"/>
  <c r="W59" i="52" s="1"/>
  <c r="S58" i="52"/>
  <c r="BY58" i="52"/>
  <c r="CC58" i="52" s="1"/>
  <c r="CE58" i="52" s="1"/>
  <c r="BS58" i="52"/>
  <c r="BU58" i="52" s="1"/>
  <c r="BO58" i="52"/>
  <c r="BK58" i="52"/>
  <c r="BI58" i="52"/>
  <c r="BE58" i="52"/>
  <c r="AU58" i="52"/>
  <c r="AY58" i="52" s="1"/>
  <c r="AK58" i="52"/>
  <c r="AO58" i="52" s="1"/>
  <c r="AQ58" i="52" s="1"/>
  <c r="AE58" i="52"/>
  <c r="AG58" i="52" s="1"/>
  <c r="AA58" i="52"/>
  <c r="W58" i="52"/>
  <c r="U58" i="52"/>
  <c r="O58" i="52"/>
  <c r="S57" i="52"/>
  <c r="BY57" i="52"/>
  <c r="CC57" i="52" s="1"/>
  <c r="CE57" i="52" s="1"/>
  <c r="BO57" i="52"/>
  <c r="BS57" i="52" s="1"/>
  <c r="BU57" i="52" s="1"/>
  <c r="BI57" i="52"/>
  <c r="BK57" i="52" s="1"/>
  <c r="BE57" i="52"/>
  <c r="AY57" i="52"/>
  <c r="AU57" i="52"/>
  <c r="AK57" i="52"/>
  <c r="AO57" i="52" s="1"/>
  <c r="AQ57" i="52" s="1"/>
  <c r="AA57" i="52"/>
  <c r="AE57" i="52" s="1"/>
  <c r="AG57" i="52" s="1"/>
  <c r="U57" i="52"/>
  <c r="W57" i="52" s="1"/>
  <c r="O57" i="52"/>
  <c r="S56" i="52"/>
  <c r="CE56" i="52"/>
  <c r="CC56" i="52"/>
  <c r="BY56" i="52"/>
  <c r="BO56" i="52"/>
  <c r="BS56" i="52" s="1"/>
  <c r="BU56" i="52" s="1"/>
  <c r="BE56" i="52"/>
  <c r="BI56" i="52" s="1"/>
  <c r="BK56" i="52" s="1"/>
  <c r="AU56" i="52"/>
  <c r="AQ56" i="52"/>
  <c r="AO56" i="52"/>
  <c r="AK56" i="52"/>
  <c r="AA56" i="52"/>
  <c r="AE56" i="52" s="1"/>
  <c r="AG56" i="52" s="1"/>
  <c r="O56" i="52"/>
  <c r="U56" i="52" s="1"/>
  <c r="W56" i="52" s="1"/>
  <c r="S55" i="52"/>
  <c r="CC55" i="52"/>
  <c r="CE55" i="52" s="1"/>
  <c r="BY55" i="52"/>
  <c r="BU55" i="52"/>
  <c r="BS55" i="52"/>
  <c r="BO55" i="52"/>
  <c r="BE55" i="52"/>
  <c r="BI55" i="52" s="1"/>
  <c r="BK55" i="52" s="1"/>
  <c r="AU55" i="52"/>
  <c r="AY55" i="52" s="1"/>
  <c r="AO55" i="52"/>
  <c r="AQ55" i="52" s="1"/>
  <c r="AK55" i="52"/>
  <c r="AG55" i="52"/>
  <c r="AE55" i="52"/>
  <c r="AA55" i="52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K54" i="52"/>
  <c r="BI54" i="52"/>
  <c r="BE54" i="52"/>
  <c r="AU54" i="52"/>
  <c r="AK54" i="52"/>
  <c r="AO54" i="52" s="1"/>
  <c r="AQ54" i="52" s="1"/>
  <c r="AE54" i="52"/>
  <c r="AG54" i="52" s="1"/>
  <c r="AA54" i="52"/>
  <c r="W54" i="52"/>
  <c r="U54" i="52"/>
  <c r="O54" i="52"/>
  <c r="S53" i="52"/>
  <c r="BY53" i="52"/>
  <c r="CC53" i="52" s="1"/>
  <c r="CE53" i="52" s="1"/>
  <c r="BO53" i="52"/>
  <c r="BS53" i="52" s="1"/>
  <c r="BU53" i="52" s="1"/>
  <c r="BI53" i="52"/>
  <c r="BK53" i="52" s="1"/>
  <c r="BE53" i="52"/>
  <c r="AU53" i="52"/>
  <c r="AK53" i="52"/>
  <c r="AO53" i="52" s="1"/>
  <c r="AQ53" i="52" s="1"/>
  <c r="AA53" i="52"/>
  <c r="AE53" i="52" s="1"/>
  <c r="AG53" i="52" s="1"/>
  <c r="U53" i="52"/>
  <c r="W53" i="52" s="1"/>
  <c r="O53" i="52"/>
  <c r="S52" i="52"/>
  <c r="BO52" i="52"/>
  <c r="BS52" i="52" s="1"/>
  <c r="BU52" i="52" s="1"/>
  <c r="BE52" i="52"/>
  <c r="BI52" i="52" s="1"/>
  <c r="BK52" i="52" s="1"/>
  <c r="AY52" i="52"/>
  <c r="BA52" i="52" s="1"/>
  <c r="AU52" i="52"/>
  <c r="AA52" i="52"/>
  <c r="AE52" i="52" s="1"/>
  <c r="AG52" i="52" s="1"/>
  <c r="S51" i="52"/>
  <c r="BU51" i="52"/>
  <c r="BS51" i="52"/>
  <c r="BO51" i="52"/>
  <c r="BE51" i="52"/>
  <c r="BI51" i="52" s="1"/>
  <c r="BK51" i="52" s="1"/>
  <c r="AU51" i="52"/>
  <c r="AY51" i="52" s="1"/>
  <c r="BA51" i="52" s="1"/>
  <c r="AG51" i="52"/>
  <c r="AE51" i="52"/>
  <c r="AA51" i="52"/>
  <c r="S50" i="52"/>
  <c r="BS50" i="52"/>
  <c r="BU50" i="52" s="1"/>
  <c r="BO50" i="52"/>
  <c r="BK50" i="52"/>
  <c r="BI50" i="52"/>
  <c r="BE50" i="52"/>
  <c r="AU50" i="52"/>
  <c r="AY50" i="52" s="1"/>
  <c r="BA50" i="52" s="1"/>
  <c r="AE50" i="52"/>
  <c r="AG50" i="52" s="1"/>
  <c r="AA50" i="52"/>
  <c r="S49" i="52"/>
  <c r="BO49" i="52"/>
  <c r="BS49" i="52" s="1"/>
  <c r="BU49" i="52" s="1"/>
  <c r="BI49" i="52"/>
  <c r="BK49" i="52" s="1"/>
  <c r="BE49" i="52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E46" i="52"/>
  <c r="AG46" i="52" s="1"/>
  <c r="AA46" i="52"/>
  <c r="S45" i="52"/>
  <c r="BO45" i="52"/>
  <c r="BS45" i="52" s="1"/>
  <c r="BU45" i="52" s="1"/>
  <c r="BI45" i="52"/>
  <c r="BK45" i="52" s="1"/>
  <c r="BE45" i="52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Y44" i="52"/>
  <c r="BA44" i="52" s="1"/>
  <c r="AU44" i="52"/>
  <c r="AA44" i="52"/>
  <c r="AE44" i="52" s="1"/>
  <c r="AG44" i="52" s="1"/>
  <c r="S43" i="52"/>
  <c r="BU43" i="52"/>
  <c r="BS43" i="52"/>
  <c r="BO43" i="52"/>
  <c r="BE43" i="52"/>
  <c r="BI43" i="52" s="1"/>
  <c r="BK43" i="52" s="1"/>
  <c r="AU43" i="52"/>
  <c r="AY43" i="52" s="1"/>
  <c r="BA43" i="52" s="1"/>
  <c r="AG43" i="52"/>
  <c r="AE43" i="52"/>
  <c r="AA43" i="52"/>
  <c r="S42" i="52"/>
  <c r="BS42" i="52"/>
  <c r="BU42" i="52" s="1"/>
  <c r="BO42" i="52"/>
  <c r="BK42" i="52"/>
  <c r="BI42" i="52"/>
  <c r="BE42" i="52"/>
  <c r="AU42" i="52"/>
  <c r="AY42" i="52" s="1"/>
  <c r="BA42" i="52" s="1"/>
  <c r="AE42" i="52"/>
  <c r="AG42" i="52" s="1"/>
  <c r="AA42" i="52"/>
  <c r="S41" i="52"/>
  <c r="BO41" i="52"/>
  <c r="BS41" i="52" s="1"/>
  <c r="BU41" i="52" s="1"/>
  <c r="BI41" i="52"/>
  <c r="BK41" i="52" s="1"/>
  <c r="BE41" i="52"/>
  <c r="BA41" i="52"/>
  <c r="AY41" i="52"/>
  <c r="AU41" i="52"/>
  <c r="AA41" i="52"/>
  <c r="AE41" i="52" s="1"/>
  <c r="AG41" i="52" s="1"/>
  <c r="S40" i="52"/>
  <c r="CE40" i="52"/>
  <c r="CC40" i="52"/>
  <c r="BY40" i="52"/>
  <c r="BO40" i="52"/>
  <c r="BS40" i="52" s="1"/>
  <c r="BU40" i="52" s="1"/>
  <c r="BE40" i="52"/>
  <c r="BI40" i="52" s="1"/>
  <c r="BK40" i="52" s="1"/>
  <c r="AU40" i="52"/>
  <c r="AQ40" i="52"/>
  <c r="AO40" i="52"/>
  <c r="AK40" i="52"/>
  <c r="AA40" i="52"/>
  <c r="AE40" i="52" s="1"/>
  <c r="AG40" i="52" s="1"/>
  <c r="O40" i="52"/>
  <c r="U40" i="52" s="1"/>
  <c r="W40" i="52" s="1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W38" i="52"/>
  <c r="U38" i="52"/>
  <c r="O38" i="52"/>
  <c r="S37" i="52"/>
  <c r="BO37" i="52"/>
  <c r="BS37" i="52" s="1"/>
  <c r="BU37" i="52" s="1"/>
  <c r="BI37" i="52"/>
  <c r="BK37" i="52" s="1"/>
  <c r="BE37" i="52"/>
  <c r="BA37" i="52"/>
  <c r="AY37" i="52"/>
  <c r="AU37" i="52"/>
  <c r="AA37" i="52"/>
  <c r="AE37" i="52" s="1"/>
  <c r="AG37" i="52" s="1"/>
  <c r="S36" i="52"/>
  <c r="BO36" i="52"/>
  <c r="BS36" i="52" s="1"/>
  <c r="BU36" i="52" s="1"/>
  <c r="BE36" i="52"/>
  <c r="BI36" i="52" s="1"/>
  <c r="BK36" i="52" s="1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G35" i="52"/>
  <c r="AE35" i="52"/>
  <c r="AA35" i="52"/>
  <c r="S34" i="52"/>
  <c r="BY34" i="52"/>
  <c r="CC34" i="52" s="1"/>
  <c r="CE34" i="52" s="1"/>
  <c r="BS34" i="52"/>
  <c r="BU34" i="52" s="1"/>
  <c r="BO34" i="52"/>
  <c r="BK34" i="52"/>
  <c r="BI34" i="52"/>
  <c r="BE34" i="52"/>
  <c r="AU34" i="52"/>
  <c r="AY34" i="52" s="1"/>
  <c r="AK34" i="52"/>
  <c r="AO34" i="52" s="1"/>
  <c r="AQ34" i="52" s="1"/>
  <c r="AE34" i="52"/>
  <c r="AG34" i="52" s="1"/>
  <c r="AA34" i="52"/>
  <c r="W34" i="52"/>
  <c r="U34" i="52"/>
  <c r="O34" i="52"/>
  <c r="S33" i="52"/>
  <c r="BO33" i="52"/>
  <c r="BS33" i="52" s="1"/>
  <c r="BU33" i="52" s="1"/>
  <c r="BI33" i="52"/>
  <c r="BK33" i="52" s="1"/>
  <c r="BE33" i="52"/>
  <c r="AU33" i="52"/>
  <c r="AY33" i="52" s="1"/>
  <c r="BA33" i="52" s="1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O32" i="52"/>
  <c r="U32" i="52" s="1"/>
  <c r="W32" i="52" s="1"/>
  <c r="S31" i="52"/>
  <c r="BU31" i="52"/>
  <c r="BS31" i="52"/>
  <c r="BO31" i="52"/>
  <c r="BE31" i="52"/>
  <c r="BI31" i="52" s="1"/>
  <c r="BK31" i="52" s="1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K30" i="52"/>
  <c r="BI30" i="52"/>
  <c r="BE30" i="52"/>
  <c r="AU30" i="52"/>
  <c r="AY30" i="52" s="1"/>
  <c r="AK30" i="52"/>
  <c r="AO30" i="52" s="1"/>
  <c r="AQ30" i="52" s="1"/>
  <c r="AE30" i="52"/>
  <c r="AG30" i="52" s="1"/>
  <c r="AA30" i="52"/>
  <c r="O30" i="52"/>
  <c r="U30" i="52" s="1"/>
  <c r="W30" i="52" s="1"/>
  <c r="S29" i="52"/>
  <c r="BU29" i="52"/>
  <c r="BS29" i="52"/>
  <c r="BO29" i="52"/>
  <c r="BI29" i="52"/>
  <c r="BK29" i="52" s="1"/>
  <c r="BE29" i="52"/>
  <c r="AU29" i="52"/>
  <c r="AY29" i="52" s="1"/>
  <c r="BA29" i="52" s="1"/>
  <c r="AG29" i="52"/>
  <c r="AE29" i="52"/>
  <c r="AA29" i="52"/>
  <c r="S28" i="52"/>
  <c r="BY28" i="52"/>
  <c r="CC28" i="52" s="1"/>
  <c r="CE28" i="52" s="1"/>
  <c r="BO28" i="52"/>
  <c r="BS28" i="52" s="1"/>
  <c r="BU28" i="52" s="1"/>
  <c r="BK28" i="52"/>
  <c r="BI28" i="52"/>
  <c r="BE28" i="52"/>
  <c r="AY28" i="52"/>
  <c r="AU28" i="52"/>
  <c r="AK28" i="52"/>
  <c r="AO28" i="52" s="1"/>
  <c r="AQ28" i="52" s="1"/>
  <c r="AA28" i="52"/>
  <c r="AE28" i="52" s="1"/>
  <c r="AG28" i="52" s="1"/>
  <c r="W28" i="52"/>
  <c r="U28" i="52"/>
  <c r="O28" i="52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CE26" i="52"/>
  <c r="CC26" i="52"/>
  <c r="BY26" i="52"/>
  <c r="BS26" i="52"/>
  <c r="BU26" i="52" s="1"/>
  <c r="BO26" i="52"/>
  <c r="BE26" i="52"/>
  <c r="BI26" i="52" s="1"/>
  <c r="BK26" i="52" s="1"/>
  <c r="AU26" i="52"/>
  <c r="AY26" i="52" s="1"/>
  <c r="AK26" i="52"/>
  <c r="AO26" i="52" s="1"/>
  <c r="AQ26" i="52" s="1"/>
  <c r="AE26" i="52"/>
  <c r="AG26" i="52" s="1"/>
  <c r="AA26" i="52"/>
  <c r="O26" i="52"/>
  <c r="U26" i="52" s="1"/>
  <c r="W26" i="52" s="1"/>
  <c r="S25" i="52"/>
  <c r="BU25" i="52"/>
  <c r="BS25" i="52"/>
  <c r="BO25" i="52"/>
  <c r="BI25" i="52"/>
  <c r="BK25" i="52" s="1"/>
  <c r="BE25" i="52"/>
  <c r="AU25" i="52"/>
  <c r="AY25" i="52" s="1"/>
  <c r="BA25" i="52" s="1"/>
  <c r="AA25" i="52"/>
  <c r="AE25" i="52" s="1"/>
  <c r="AG25" i="52" s="1"/>
  <c r="S24" i="52"/>
  <c r="CE24" i="52"/>
  <c r="CC24" i="52"/>
  <c r="BY24" i="52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S22" i="52"/>
  <c r="BU22" i="52" s="1"/>
  <c r="BO22" i="52"/>
  <c r="BE22" i="52"/>
  <c r="BI22" i="52" s="1"/>
  <c r="BK22" i="52" s="1"/>
  <c r="AU22" i="52"/>
  <c r="AK22" i="52"/>
  <c r="AO22" i="52" s="1"/>
  <c r="AQ22" i="52" s="1"/>
  <c r="AE22" i="52"/>
  <c r="AG22" i="52" s="1"/>
  <c r="AA22" i="52"/>
  <c r="O22" i="52"/>
  <c r="U22" i="52" s="1"/>
  <c r="W22" i="52" s="1"/>
  <c r="S21" i="52"/>
  <c r="BU21" i="52"/>
  <c r="BS21" i="52"/>
  <c r="BO21" i="52"/>
  <c r="BI21" i="52"/>
  <c r="BK21" i="52" s="1"/>
  <c r="BE21" i="52"/>
  <c r="AU21" i="52"/>
  <c r="AY21" i="52" s="1"/>
  <c r="BA21" i="52" s="1"/>
  <c r="AG21" i="52"/>
  <c r="AE21" i="52"/>
  <c r="AA21" i="52"/>
  <c r="S20" i="52"/>
  <c r="BO20" i="52"/>
  <c r="BS20" i="52" s="1"/>
  <c r="BU20" i="52" s="1"/>
  <c r="BK20" i="52"/>
  <c r="BI20" i="52"/>
  <c r="BE20" i="52"/>
  <c r="AY20" i="52"/>
  <c r="BA20" i="52" s="1"/>
  <c r="AU20" i="52"/>
  <c r="AA20" i="52"/>
  <c r="AE20" i="52" s="1"/>
  <c r="AG20" i="52" s="1"/>
  <c r="S19" i="52"/>
  <c r="CC19" i="52"/>
  <c r="CE19" i="52" s="1"/>
  <c r="BY19" i="52"/>
  <c r="BU19" i="52"/>
  <c r="BS19" i="52"/>
  <c r="BO19" i="52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E18" i="52"/>
  <c r="AG18" i="52" s="1"/>
  <c r="AA18" i="52"/>
  <c r="S17" i="52"/>
  <c r="BO17" i="52"/>
  <c r="BS17" i="52" s="1"/>
  <c r="BU17" i="52" s="1"/>
  <c r="BI17" i="52"/>
  <c r="BK17" i="52" s="1"/>
  <c r="BE17" i="52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Y16" i="52"/>
  <c r="AU16" i="52"/>
  <c r="AK16" i="52"/>
  <c r="AO16" i="52" s="1"/>
  <c r="AQ16" i="52" s="1"/>
  <c r="AA16" i="52"/>
  <c r="AE16" i="52" s="1"/>
  <c r="AG16" i="52" s="1"/>
  <c r="O16" i="52"/>
  <c r="U16" i="52" s="1"/>
  <c r="W16" i="52" s="1"/>
  <c r="S15" i="52"/>
  <c r="BU15" i="52"/>
  <c r="BS15" i="52"/>
  <c r="BO15" i="52"/>
  <c r="BE15" i="52"/>
  <c r="BI15" i="52" s="1"/>
  <c r="BK15" i="52" s="1"/>
  <c r="AU15" i="52"/>
  <c r="AY15" i="52" s="1"/>
  <c r="BA15" i="52" s="1"/>
  <c r="AG15" i="52"/>
  <c r="AE15" i="52"/>
  <c r="AA15" i="52"/>
  <c r="S14" i="52"/>
  <c r="BY14" i="52"/>
  <c r="CC14" i="52" s="1"/>
  <c r="CE14" i="52" s="1"/>
  <c r="BS14" i="52"/>
  <c r="BU14" i="52" s="1"/>
  <c r="BO14" i="52"/>
  <c r="BK14" i="52"/>
  <c r="BI14" i="52"/>
  <c r="BE14" i="52"/>
  <c r="AU14" i="52"/>
  <c r="AK14" i="52"/>
  <c r="AO14" i="52" s="1"/>
  <c r="AQ14" i="52" s="1"/>
  <c r="AE14" i="52"/>
  <c r="AG14" i="52" s="1"/>
  <c r="AA14" i="52"/>
  <c r="W14" i="52"/>
  <c r="U14" i="52"/>
  <c r="O14" i="52"/>
  <c r="S13" i="52"/>
  <c r="BO13" i="52"/>
  <c r="BS13" i="52" s="1"/>
  <c r="BU13" i="52" s="1"/>
  <c r="BI13" i="52"/>
  <c r="BK13" i="52" s="1"/>
  <c r="BE13" i="52"/>
  <c r="BA13" i="52"/>
  <c r="AY13" i="52"/>
  <c r="AU13" i="52"/>
  <c r="AA13" i="52"/>
  <c r="AE13" i="52" s="1"/>
  <c r="AG13" i="52" s="1"/>
  <c r="S12" i="52"/>
  <c r="CE12" i="52"/>
  <c r="CC12" i="52"/>
  <c r="BY12" i="52"/>
  <c r="BO12" i="52"/>
  <c r="BS12" i="52" s="1"/>
  <c r="BU12" i="52" s="1"/>
  <c r="BE12" i="52"/>
  <c r="BI12" i="52" s="1"/>
  <c r="BK12" i="52" s="1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E11" i="52"/>
  <c r="BI11" i="52" s="1"/>
  <c r="BK11" i="52" s="1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K10" i="52"/>
  <c r="AO10" i="52" s="1"/>
  <c r="AQ10" i="52" s="1"/>
  <c r="AE10" i="52"/>
  <c r="AG10" i="52" s="1"/>
  <c r="AA10" i="52"/>
  <c r="W10" i="52"/>
  <c r="U10" i="52"/>
  <c r="O10" i="52"/>
  <c r="S9" i="52"/>
  <c r="BO9" i="52"/>
  <c r="BS9" i="52" s="1"/>
  <c r="BU9" i="52" s="1"/>
  <c r="BI9" i="52"/>
  <c r="BK9" i="52" s="1"/>
  <c r="BE9" i="52"/>
  <c r="BA9" i="52"/>
  <c r="AY9" i="52"/>
  <c r="AU9" i="52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Y8" i="52"/>
  <c r="BA8" i="52" s="1"/>
  <c r="AU8" i="52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I14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AO38" i="56"/>
  <c r="AQ38" i="56" s="1"/>
  <c r="S38" i="56"/>
  <c r="AK38" i="56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AO36" i="56"/>
  <c r="AQ36" i="56" s="1"/>
  <c r="S36" i="56"/>
  <c r="AK36" i="56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AO30" i="56"/>
  <c r="AQ30" i="56" s="1"/>
  <c r="S30" i="56"/>
  <c r="AK30" i="56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AO22" i="56"/>
  <c r="AQ22" i="56" s="1"/>
  <c r="S22" i="56"/>
  <c r="AK22" i="56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Q16" i="56" s="1"/>
  <c r="S16" i="56"/>
  <c r="AK16" i="56"/>
  <c r="AA16" i="56"/>
  <c r="AE16" i="56" s="1"/>
  <c r="AG16" i="56" s="1"/>
  <c r="O16" i="56"/>
  <c r="S15" i="56"/>
  <c r="AQ15" i="56"/>
  <c r="AK15" i="56"/>
  <c r="AO15" i="56" s="1"/>
  <c r="AG15" i="56"/>
  <c r="AA15" i="56"/>
  <c r="AE15" i="56" s="1"/>
  <c r="O15" i="56"/>
  <c r="AO14" i="56"/>
  <c r="AQ14" i="56" s="1"/>
  <c r="S14" i="56"/>
  <c r="AK14" i="56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F18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M41" i="99" s="1"/>
  <c r="AI41" i="99"/>
  <c r="Y41" i="99"/>
  <c r="W41" i="99"/>
  <c r="AA41" i="99" s="1"/>
  <c r="M41" i="99"/>
  <c r="O41" i="99" s="1"/>
  <c r="K41" i="99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Y39" i="99" s="1"/>
  <c r="AU39" i="99"/>
  <c r="AK39" i="99"/>
  <c r="AI39" i="99"/>
  <c r="AM39" i="99" s="1"/>
  <c r="Y39" i="99"/>
  <c r="AA39" i="99" s="1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AA36" i="99"/>
  <c r="Y36" i="99"/>
  <c r="W36" i="99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I35" i="99"/>
  <c r="I19" i="3" s="1"/>
  <c r="G750" i="1" s="1"/>
  <c r="G35" i="99"/>
  <c r="E35" i="99"/>
  <c r="AW34" i="99"/>
  <c r="AU34" i="99"/>
  <c r="AY34" i="99" s="1"/>
  <c r="AM34" i="99"/>
  <c r="AK34" i="99"/>
  <c r="AI34" i="99"/>
  <c r="Y34" i="99"/>
  <c r="W34" i="99"/>
  <c r="AA34" i="99" s="1"/>
  <c r="O34" i="99"/>
  <c r="M34" i="99"/>
  <c r="K34" i="99"/>
  <c r="G34" i="99"/>
  <c r="E34" i="99"/>
  <c r="I34" i="99" s="1"/>
  <c r="I18" i="3" s="1"/>
  <c r="G721" i="1" s="1"/>
  <c r="AW33" i="99"/>
  <c r="AU33" i="99"/>
  <c r="AY33" i="99" s="1"/>
  <c r="AK33" i="99"/>
  <c r="AM33" i="99" s="1"/>
  <c r="AI33" i="99"/>
  <c r="Y33" i="99"/>
  <c r="W33" i="99"/>
  <c r="AA33" i="99" s="1"/>
  <c r="M33" i="99"/>
  <c r="O33" i="99" s="1"/>
  <c r="K33" i="99"/>
  <c r="G33" i="99"/>
  <c r="E33" i="99"/>
  <c r="I33" i="99" s="1"/>
  <c r="I17" i="3" s="1"/>
  <c r="G692" i="1" s="1"/>
  <c r="AY32" i="99"/>
  <c r="AW32" i="99"/>
  <c r="AU32" i="99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Y31" i="99" s="1"/>
  <c r="AU31" i="99"/>
  <c r="AK31" i="99"/>
  <c r="AI31" i="99"/>
  <c r="AM31" i="99" s="1"/>
  <c r="Y31" i="99"/>
  <c r="AA31" i="99" s="1"/>
  <c r="W31" i="99"/>
  <c r="M31" i="99"/>
  <c r="K31" i="99"/>
  <c r="O31" i="99" s="1"/>
  <c r="I31" i="99"/>
  <c r="I15" i="3" s="1"/>
  <c r="G634" i="1" s="1"/>
  <c r="G31" i="99"/>
  <c r="E31" i="99"/>
  <c r="AW30" i="99"/>
  <c r="AU30" i="99"/>
  <c r="AY30" i="99" s="1"/>
  <c r="AM30" i="99"/>
  <c r="AK30" i="99"/>
  <c r="AI30" i="99"/>
  <c r="Y30" i="99"/>
  <c r="W30" i="99"/>
  <c r="AA30" i="99" s="1"/>
  <c r="O30" i="99"/>
  <c r="M30" i="99"/>
  <c r="K30" i="99"/>
  <c r="G30" i="99"/>
  <c r="I30" i="99" s="1"/>
  <c r="I14" i="3" s="1"/>
  <c r="G605" i="1" s="1"/>
  <c r="E30" i="99"/>
  <c r="AW29" i="99"/>
  <c r="AU29" i="99"/>
  <c r="AY29" i="99" s="1"/>
  <c r="AK29" i="99"/>
  <c r="AM29" i="99" s="1"/>
  <c r="AI29" i="99"/>
  <c r="Y29" i="99"/>
  <c r="W29" i="99"/>
  <c r="AA29" i="99" s="1"/>
  <c r="M29" i="99"/>
  <c r="O29" i="99" s="1"/>
  <c r="K29" i="99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M28" i="99"/>
  <c r="K28" i="99"/>
  <c r="O28" i="99" s="1"/>
  <c r="G28" i="99"/>
  <c r="E28" i="99"/>
  <c r="I28" i="99" s="1"/>
  <c r="I12" i="3" s="1"/>
  <c r="G547" i="1" s="1"/>
  <c r="AW27" i="99"/>
  <c r="AY27" i="99" s="1"/>
  <c r="AU27" i="99"/>
  <c r="AK27" i="99"/>
  <c r="AI27" i="99"/>
  <c r="AM27" i="99" s="1"/>
  <c r="Y27" i="99"/>
  <c r="AA27" i="99" s="1"/>
  <c r="W27" i="99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Y26" i="99"/>
  <c r="W26" i="99"/>
  <c r="AA26" i="99" s="1"/>
  <c r="O26" i="99"/>
  <c r="M26" i="99"/>
  <c r="K26" i="99"/>
  <c r="G26" i="99"/>
  <c r="I26" i="99" s="1"/>
  <c r="I10" i="3" s="1"/>
  <c r="G489" i="1" s="1"/>
  <c r="E26" i="99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E22" i="99"/>
  <c r="I22" i="99" s="1"/>
  <c r="AW21" i="99"/>
  <c r="AU21" i="99"/>
  <c r="AY21" i="99" s="1"/>
  <c r="AK21" i="99"/>
  <c r="AI21" i="99"/>
  <c r="AM21" i="99" s="1"/>
  <c r="Y21" i="99"/>
  <c r="AA21" i="99" s="1"/>
  <c r="W21" i="99"/>
  <c r="M21" i="99"/>
  <c r="K21" i="99"/>
  <c r="O21" i="99" s="1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I20" i="99" s="1"/>
  <c r="E20" i="99"/>
  <c r="AW19" i="99"/>
  <c r="AU19" i="99"/>
  <c r="AY19" i="99" s="1"/>
  <c r="AK19" i="99"/>
  <c r="AM19" i="99" s="1"/>
  <c r="AI19" i="99"/>
  <c r="Y19" i="99"/>
  <c r="W19" i="99"/>
  <c r="AA19" i="99" s="1"/>
  <c r="M19" i="99"/>
  <c r="O19" i="99" s="1"/>
  <c r="K19" i="99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G18" i="99"/>
  <c r="E18" i="99"/>
  <c r="I18" i="99" s="1"/>
  <c r="AW17" i="99"/>
  <c r="AY17" i="99" s="1"/>
  <c r="AU17" i="99"/>
  <c r="AK17" i="99"/>
  <c r="AI17" i="99"/>
  <c r="AM17" i="99" s="1"/>
  <c r="Y17" i="99"/>
  <c r="AA17" i="99" s="1"/>
  <c r="W17" i="99"/>
  <c r="M17" i="99"/>
  <c r="K17" i="99"/>
  <c r="O17" i="99" s="1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I16" i="99" s="1"/>
  <c r="E16" i="99"/>
  <c r="AW15" i="99"/>
  <c r="AU15" i="99"/>
  <c r="AY15" i="99" s="1"/>
  <c r="AK15" i="99"/>
  <c r="AM15" i="99" s="1"/>
  <c r="AI15" i="99"/>
  <c r="Y15" i="99"/>
  <c r="W15" i="99"/>
  <c r="AA15" i="99" s="1"/>
  <c r="M15" i="99"/>
  <c r="O15" i="99" s="1"/>
  <c r="K15" i="99"/>
  <c r="I15" i="99"/>
  <c r="G15" i="99"/>
  <c r="E15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E14" i="99"/>
  <c r="I14" i="99" s="1"/>
  <c r="AW13" i="99"/>
  <c r="AY13" i="99" s="1"/>
  <c r="AU13" i="99"/>
  <c r="AK13" i="99"/>
  <c r="AI13" i="99"/>
  <c r="AM13" i="99" s="1"/>
  <c r="Y13" i="99"/>
  <c r="AA13" i="99" s="1"/>
  <c r="W13" i="99"/>
  <c r="M13" i="99"/>
  <c r="K13" i="99"/>
  <c r="O13" i="99" s="1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M12" i="99"/>
  <c r="K12" i="99"/>
  <c r="O12" i="99" s="1"/>
  <c r="G12" i="99"/>
  <c r="I12" i="99" s="1"/>
  <c r="E12" i="99"/>
  <c r="AW11" i="99"/>
  <c r="AU11" i="99"/>
  <c r="AY11" i="99" s="1"/>
  <c r="AK11" i="99"/>
  <c r="AM11" i="99" s="1"/>
  <c r="AI11" i="99"/>
  <c r="Y11" i="99"/>
  <c r="W11" i="99"/>
  <c r="AA11" i="99" s="1"/>
  <c r="M11" i="99"/>
  <c r="O11" i="99" s="1"/>
  <c r="K11" i="99"/>
  <c r="I11" i="99"/>
  <c r="G11" i="99"/>
  <c r="E11" i="99"/>
  <c r="AW10" i="99"/>
  <c r="AU10" i="99"/>
  <c r="AY10" i="99" s="1"/>
  <c r="AM10" i="99"/>
  <c r="AK10" i="99"/>
  <c r="AI10" i="99"/>
  <c r="Y10" i="99"/>
  <c r="W10" i="99"/>
  <c r="AA10" i="99" s="1"/>
  <c r="O10" i="99"/>
  <c r="M10" i="99"/>
  <c r="K10" i="99"/>
  <c r="G10" i="99"/>
  <c r="E10" i="99"/>
  <c r="I10" i="99" s="1"/>
  <c r="AW9" i="99"/>
  <c r="AY9" i="99" s="1"/>
  <c r="AU9" i="99"/>
  <c r="AK9" i="99"/>
  <c r="AI9" i="99"/>
  <c r="AM9" i="99" s="1"/>
  <c r="Y9" i="99"/>
  <c r="AA9" i="99" s="1"/>
  <c r="W9" i="99"/>
  <c r="M9" i="99"/>
  <c r="K9" i="99"/>
  <c r="O9" i="99" s="1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I8" i="99" s="1"/>
  <c r="E8" i="99"/>
  <c r="E53" i="100"/>
  <c r="E50" i="100"/>
  <c r="E52" i="100" s="1"/>
  <c r="E49" i="100"/>
  <c r="E46" i="100"/>
  <c r="E48" i="100" s="1"/>
  <c r="E45" i="100"/>
  <c r="E40" i="100"/>
  <c r="E39" i="100"/>
  <c r="E38" i="100"/>
  <c r="E42" i="100" s="1"/>
  <c r="E18" i="2" s="1"/>
  <c r="G961" i="1" s="1"/>
  <c r="E29" i="100"/>
  <c r="E28" i="100"/>
  <c r="E32" i="100" s="1"/>
  <c r="E27" i="100"/>
  <c r="E26" i="100"/>
  <c r="E30" i="100" s="1"/>
  <c r="E22" i="100"/>
  <c r="E20" i="100"/>
  <c r="E18" i="100"/>
  <c r="E33" i="100" s="1"/>
  <c r="E17" i="100"/>
  <c r="E43" i="100" s="1"/>
  <c r="E19" i="2" s="1"/>
  <c r="G962" i="1" s="1"/>
  <c r="E16" i="100"/>
  <c r="E31" i="100" s="1"/>
  <c r="E15" i="100"/>
  <c r="E14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I38" i="101"/>
  <c r="G38" i="101"/>
  <c r="E38" i="101"/>
  <c r="G37" i="101"/>
  <c r="I37" i="101" s="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G32" i="101"/>
  <c r="E32" i="101"/>
  <c r="I32" i="101" s="1"/>
  <c r="G31" i="101"/>
  <c r="I31" i="101" s="1"/>
  <c r="E31" i="101"/>
  <c r="I30" i="101"/>
  <c r="I28" i="95" s="1"/>
  <c r="G30" i="101"/>
  <c r="E30" i="10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I22" i="101"/>
  <c r="I74" i="95" s="1"/>
  <c r="G22" i="101"/>
  <c r="E22" i="101"/>
  <c r="G21" i="101"/>
  <c r="I21" i="101" s="1"/>
  <c r="E21" i="101"/>
  <c r="I20" i="101"/>
  <c r="G20" i="101"/>
  <c r="E20" i="10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I14" i="101"/>
  <c r="I20" i="95" s="1"/>
  <c r="G14" i="101"/>
  <c r="E14" i="101"/>
  <c r="G13" i="101"/>
  <c r="I13" i="101" s="1"/>
  <c r="E13" i="101"/>
  <c r="G12" i="101"/>
  <c r="E12" i="101"/>
  <c r="I12" i="101" s="1"/>
  <c r="G11" i="101"/>
  <c r="I11" i="101" s="1"/>
  <c r="I15" i="95" s="1"/>
  <c r="E11" i="101"/>
  <c r="I10" i="101"/>
  <c r="I14" i="95" s="1"/>
  <c r="G10" i="101"/>
  <c r="E10" i="101"/>
  <c r="G9" i="101"/>
  <c r="G27" i="101" s="1"/>
  <c r="I27" i="101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W15" i="102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U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17" i="105"/>
  <c r="E21" i="105" s="1"/>
  <c r="E18" i="110"/>
  <c r="E12" i="110"/>
  <c r="E21" i="110" s="1"/>
  <c r="E11" i="110"/>
  <c r="E10" i="110"/>
  <c r="E17" i="110" s="1"/>
  <c r="E9" i="110"/>
  <c r="E13" i="110" s="1"/>
  <c r="E8" i="110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72" i="115"/>
  <c r="E36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K46" i="122"/>
  <c r="E81" i="115" s="1"/>
  <c r="K45" i="122"/>
  <c r="K44" i="122"/>
  <c r="E54" i="115" s="1"/>
  <c r="K43" i="122"/>
  <c r="K42" i="122"/>
  <c r="E76" i="115" s="1"/>
  <c r="K41" i="122"/>
  <c r="K40" i="122"/>
  <c r="E8" i="115" s="1"/>
  <c r="I39" i="122"/>
  <c r="I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CK29" i="129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CG31" i="129" s="1"/>
  <c r="CE27" i="129"/>
  <c r="E73" i="114" s="1"/>
  <c r="CC27" i="129"/>
  <c r="E71" i="114" s="1"/>
  <c r="CA27" i="129"/>
  <c r="CA31" i="129" s="1"/>
  <c r="BY27" i="129"/>
  <c r="E69" i="114" s="1"/>
  <c r="BS26" i="129"/>
  <c r="BO26" i="129"/>
  <c r="BM26" i="129"/>
  <c r="BK26" i="129"/>
  <c r="BE26" i="129"/>
  <c r="BC26" i="129"/>
  <c r="AY26" i="129"/>
  <c r="AW26" i="129"/>
  <c r="AQ26" i="129"/>
  <c r="AM26" i="129"/>
  <c r="AK26" i="129"/>
  <c r="AI26" i="129"/>
  <c r="AE26" i="129"/>
  <c r="AC26" i="129"/>
  <c r="W26" i="129"/>
  <c r="U26" i="129"/>
  <c r="S26" i="129"/>
  <c r="O26" i="129"/>
  <c r="I26" i="129"/>
  <c r="G26" i="129"/>
  <c r="E26" i="129"/>
  <c r="CE25" i="129"/>
  <c r="E141" i="113" s="1"/>
  <c r="CC25" i="129"/>
  <c r="E140" i="113" s="1"/>
  <c r="BY25" i="129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CK17" i="129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CK13" i="129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CK9" i="129" s="1"/>
  <c r="CI8" i="129"/>
  <c r="E17" i="113" s="1"/>
  <c r="CG8" i="129"/>
  <c r="CE8" i="129"/>
  <c r="CK8" i="129" s="1"/>
  <c r="CC8" i="129"/>
  <c r="E14" i="113" s="1"/>
  <c r="CA8" i="129"/>
  <c r="E13" i="113" s="1"/>
  <c r="BY8" i="129"/>
  <c r="BY26" i="129" s="1"/>
  <c r="AG25" i="129"/>
  <c r="AG26" i="129" s="1"/>
  <c r="BI25" i="129"/>
  <c r="BI26" i="129" s="1"/>
  <c r="BW25" i="129"/>
  <c r="BW26" i="129" s="1"/>
  <c r="S25" i="129"/>
  <c r="CI25" i="129" s="1"/>
  <c r="E143" i="113" s="1"/>
  <c r="AU25" i="129"/>
  <c r="AU26" i="129" s="1"/>
  <c r="AS25" i="129"/>
  <c r="AS26" i="129" s="1"/>
  <c r="Q25" i="129"/>
  <c r="Q26" i="129" s="1"/>
  <c r="BU25" i="129"/>
  <c r="BU26" i="129" s="1"/>
  <c r="BG25" i="129"/>
  <c r="BG26" i="129" s="1"/>
  <c r="AE25" i="129"/>
  <c r="AO25" i="129"/>
  <c r="AO26" i="129" s="1"/>
  <c r="M25" i="129"/>
  <c r="M26" i="129" s="1"/>
  <c r="BQ25" i="129"/>
  <c r="BQ26" i="129" s="1"/>
  <c r="BC25" i="129"/>
  <c r="AA25" i="129"/>
  <c r="AA26" i="129" s="1"/>
  <c r="Y25" i="129"/>
  <c r="Y26" i="129" s="1"/>
  <c r="BA25" i="129"/>
  <c r="BA26" i="129" s="1"/>
  <c r="BO25" i="129"/>
  <c r="K25" i="129"/>
  <c r="K26" i="129" s="1"/>
  <c r="AM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S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S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S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S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9" i="132" s="1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CM37" i="132"/>
  <c r="G47" i="50" s="1"/>
  <c r="CM36" i="132"/>
  <c r="CM35" i="132"/>
  <c r="E10" i="12" s="1"/>
  <c r="CM34" i="132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K70" i="132" s="1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Q26" i="132" s="1"/>
  <c r="AQ70" i="132" s="1"/>
  <c r="AK19" i="132"/>
  <c r="AI19" i="132"/>
  <c r="AI26" i="132" s="1"/>
  <c r="AG19" i="132"/>
  <c r="AE19" i="132"/>
  <c r="AE26" i="132" s="1"/>
  <c r="AE70" i="132" s="1"/>
  <c r="AC19" i="132"/>
  <c r="AA19" i="132"/>
  <c r="AA26" i="132" s="1"/>
  <c r="Q19" i="132"/>
  <c r="O19" i="132"/>
  <c r="O26" i="132" s="1"/>
  <c r="O70" i="132" s="1"/>
  <c r="M19" i="132"/>
  <c r="K19" i="132"/>
  <c r="K26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C23" i="138"/>
  <c r="BE23" i="138" s="1"/>
  <c r="BA23" i="138"/>
  <c r="AY23" i="138"/>
  <c r="AW23" i="138"/>
  <c r="AI23" i="138"/>
  <c r="EM23" i="138" s="1"/>
  <c r="AG23" i="138"/>
  <c r="AE23" i="138"/>
  <c r="CY23" i="138" s="1"/>
  <c r="Q23" i="138"/>
  <c r="FE23" i="138" s="1"/>
  <c r="O23" i="138"/>
  <c r="DA23" i="138" s="1"/>
  <c r="M23" i="138"/>
  <c r="DQ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DA22" i="138" s="1"/>
  <c r="AE22" i="138"/>
  <c r="Q22" i="138"/>
  <c r="DC22" i="138" s="1"/>
  <c r="O22" i="138"/>
  <c r="DS22" i="138" s="1"/>
  <c r="M22" i="138"/>
  <c r="E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M21" i="138" s="1"/>
  <c r="CO21" i="138" s="1"/>
  <c r="CG21" i="138"/>
  <c r="BS21" i="138"/>
  <c r="BQ21" i="138"/>
  <c r="BO21" i="138"/>
  <c r="BU21" i="138" s="1"/>
  <c r="BW21" i="138" s="1"/>
  <c r="BA21" i="138"/>
  <c r="AY21" i="138"/>
  <c r="BC21" i="138" s="1"/>
  <c r="BE21" i="138" s="1"/>
  <c r="AW21" i="138"/>
  <c r="AI21" i="138"/>
  <c r="DC21" i="138" s="1"/>
  <c r="AG21" i="138"/>
  <c r="AE21" i="138"/>
  <c r="AK21" i="138" s="1"/>
  <c r="AM21" i="138" s="1"/>
  <c r="Q21" i="138"/>
  <c r="DU21" i="138" s="1"/>
  <c r="O21" i="138"/>
  <c r="EK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I20" i="138"/>
  <c r="AG20" i="138"/>
  <c r="EK20" i="138" s="1"/>
  <c r="AE20" i="138"/>
  <c r="Q20" i="138"/>
  <c r="EM20" i="138" s="1"/>
  <c r="O20" i="138"/>
  <c r="FC20" i="138" s="1"/>
  <c r="M20" i="138"/>
  <c r="CY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CY19" i="138" s="1"/>
  <c r="S19" i="138"/>
  <c r="U19" i="138" s="1"/>
  <c r="Q19" i="138"/>
  <c r="FE19" i="138" s="1"/>
  <c r="O19" i="138"/>
  <c r="DA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K18" i="138"/>
  <c r="AM18" i="138" s="1"/>
  <c r="AI18" i="138"/>
  <c r="AG18" i="138"/>
  <c r="DA18" i="138" s="1"/>
  <c r="AE18" i="138"/>
  <c r="Q18" i="138"/>
  <c r="DC18" i="138" s="1"/>
  <c r="O18" i="138"/>
  <c r="DS18" i="138" s="1"/>
  <c r="M18" i="138"/>
  <c r="E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DC17" i="138" s="1"/>
  <c r="AG17" i="138"/>
  <c r="AE17" i="138"/>
  <c r="AK17" i="138" s="1"/>
  <c r="AM17" i="138" s="1"/>
  <c r="Q17" i="138"/>
  <c r="DU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U16" i="138"/>
  <c r="BW16" i="138" s="1"/>
  <c r="BS16" i="138"/>
  <c r="BQ16" i="138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EM16" i="138" s="1"/>
  <c r="O16" i="138"/>
  <c r="FC16" i="138" s="1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M15" i="138"/>
  <c r="CO15" i="138" s="1"/>
  <c r="CK15" i="138"/>
  <c r="CI15" i="138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CY15" i="138" s="1"/>
  <c r="DE15" i="138" s="1"/>
  <c r="DG15" i="138" s="1"/>
  <c r="S15" i="138"/>
  <c r="U15" i="138" s="1"/>
  <c r="Q15" i="138"/>
  <c r="FE15" i="138" s="1"/>
  <c r="O15" i="138"/>
  <c r="DA15" i="138" s="1"/>
  <c r="M15" i="138"/>
  <c r="DQ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K14" i="138"/>
  <c r="AM14" i="138" s="1"/>
  <c r="AI14" i="138"/>
  <c r="AG14" i="138"/>
  <c r="DA14" i="138" s="1"/>
  <c r="AE14" i="138"/>
  <c r="Q14" i="138"/>
  <c r="DC14" i="138" s="1"/>
  <c r="O14" i="138"/>
  <c r="DS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DC13" i="138" s="1"/>
  <c r="AG13" i="138"/>
  <c r="AE13" i="138"/>
  <c r="AK13" i="138" s="1"/>
  <c r="AM13" i="138" s="1"/>
  <c r="Q13" i="138"/>
  <c r="DU13" i="138" s="1"/>
  <c r="O13" i="138"/>
  <c r="EK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EM12" i="138" s="1"/>
  <c r="O12" i="138"/>
  <c r="FC12" i="138" s="1"/>
  <c r="M12" i="138"/>
  <c r="CY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CY11" i="138" s="1"/>
  <c r="S11" i="138"/>
  <c r="U11" i="138" s="1"/>
  <c r="Q11" i="138"/>
  <c r="FE11" i="138" s="1"/>
  <c r="O11" i="138"/>
  <c r="DA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K10" i="138"/>
  <c r="AM10" i="138" s="1"/>
  <c r="AI10" i="138"/>
  <c r="AG10" i="138"/>
  <c r="DA10" i="138" s="1"/>
  <c r="AE10" i="138"/>
  <c r="Q10" i="138"/>
  <c r="DC10" i="138" s="1"/>
  <c r="O10" i="138"/>
  <c r="DS10" i="138" s="1"/>
  <c r="M10" i="138"/>
  <c r="E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C9" i="138"/>
  <c r="BE9" i="138" s="1"/>
  <c r="BA9" i="138"/>
  <c r="AY9" i="138"/>
  <c r="AW9" i="138"/>
  <c r="AI9" i="138"/>
  <c r="DC9" i="138" s="1"/>
  <c r="AG9" i="138"/>
  <c r="AE9" i="138"/>
  <c r="AK9" i="138" s="1"/>
  <c r="AM9" i="138" s="1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BU8" i="138"/>
  <c r="BS8" i="138"/>
  <c r="BQ8" i="138"/>
  <c r="BO8" i="138"/>
  <c r="BA8" i="138"/>
  <c r="AY8" i="138"/>
  <c r="AW8" i="138"/>
  <c r="BC8" i="138" s="1"/>
  <c r="BE8" i="138" s="1"/>
  <c r="AK8" i="138"/>
  <c r="AI8" i="138"/>
  <c r="AG8" i="138"/>
  <c r="EK8" i="138" s="1"/>
  <c r="AE8" i="138"/>
  <c r="Q8" i="138"/>
  <c r="EM8" i="138" s="1"/>
  <c r="O8" i="138"/>
  <c r="FC8" i="138" s="1"/>
  <c r="M8" i="138"/>
  <c r="CY8" i="138" s="1"/>
  <c r="DE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I82" i="141" s="1"/>
  <c r="E82" i="4" s="1"/>
  <c r="G421" i="1" s="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I60" i="141" s="1"/>
  <c r="E60" i="4" s="1"/>
  <c r="G399" i="1" s="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I52" i="141" s="1"/>
  <c r="E52" i="4" s="1"/>
  <c r="G391" i="1" s="1"/>
  <c r="E52" i="14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I46" i="141" s="1"/>
  <c r="E46" i="4" s="1"/>
  <c r="G385" i="1" s="1"/>
  <c r="E46" i="14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G30" i="142" s="1"/>
  <c r="AC30" i="142"/>
  <c r="Y30" i="142"/>
  <c r="AA30" i="142" s="1"/>
  <c r="W30" i="142"/>
  <c r="S30" i="142"/>
  <c r="Q30" i="142"/>
  <c r="M30" i="142"/>
  <c r="O30" i="142" s="1"/>
  <c r="K30" i="142"/>
  <c r="G30" i="142"/>
  <c r="I30" i="142" s="1"/>
  <c r="E30" i="142"/>
  <c r="U30" i="142"/>
  <c r="AG29" i="142"/>
  <c r="AA29" i="142"/>
  <c r="AM29" i="142" s="1"/>
  <c r="U29" i="142"/>
  <c r="O29" i="142"/>
  <c r="AI29" i="142" s="1"/>
  <c r="I29" i="142"/>
  <c r="AO29" i="142" s="1"/>
  <c r="AG28" i="142"/>
  <c r="AA28" i="142"/>
  <c r="U28" i="142"/>
  <c r="O28" i="142"/>
  <c r="I28" i="142"/>
  <c r="AI28" i="142" s="1"/>
  <c r="AG27" i="142"/>
  <c r="AA27" i="142"/>
  <c r="U27" i="142"/>
  <c r="O27" i="142"/>
  <c r="AI27" i="142" s="1"/>
  <c r="E21" i="91" s="1"/>
  <c r="I27" i="142"/>
  <c r="E21" i="92" s="1"/>
  <c r="AG26" i="142"/>
  <c r="AA26" i="142"/>
  <c r="U26" i="142"/>
  <c r="AK26" i="142" s="1"/>
  <c r="E20" i="90" s="1"/>
  <c r="O26" i="142"/>
  <c r="I26" i="142"/>
  <c r="E20" i="92" s="1"/>
  <c r="AG25" i="142"/>
  <c r="AA25" i="142"/>
  <c r="AM25" i="142" s="1"/>
  <c r="E19" i="89" s="1"/>
  <c r="U25" i="142"/>
  <c r="O25" i="142"/>
  <c r="AK25" i="142" s="1"/>
  <c r="E19" i="90" s="1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AI23" i="142" s="1"/>
  <c r="E16" i="91" s="1"/>
  <c r="I23" i="142"/>
  <c r="E16" i="92" s="1"/>
  <c r="AG22" i="142"/>
  <c r="AA22" i="142"/>
  <c r="U22" i="142"/>
  <c r="AK22" i="142" s="1"/>
  <c r="E17" i="90" s="1"/>
  <c r="O22" i="142"/>
  <c r="I22" i="142"/>
  <c r="E17" i="92" s="1"/>
  <c r="AG21" i="142"/>
  <c r="AA21" i="142"/>
  <c r="AM21" i="142" s="1"/>
  <c r="E15" i="89" s="1"/>
  <c r="U21" i="142"/>
  <c r="O21" i="142"/>
  <c r="AK21" i="142" s="1"/>
  <c r="E15" i="90" s="1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O19" i="142" s="1"/>
  <c r="G19" i="142"/>
  <c r="E19" i="142"/>
  <c r="I19" i="142" s="1"/>
  <c r="AA19" i="142"/>
  <c r="AG18" i="142"/>
  <c r="AA18" i="142"/>
  <c r="U18" i="142"/>
  <c r="O18" i="142"/>
  <c r="I18" i="142"/>
  <c r="AI18" i="142" s="1"/>
  <c r="AG17" i="142"/>
  <c r="AA17" i="142"/>
  <c r="U17" i="142"/>
  <c r="O17" i="142"/>
  <c r="AI17" i="142" s="1"/>
  <c r="I17" i="142"/>
  <c r="AK17" i="142" s="1"/>
  <c r="AG16" i="142"/>
  <c r="AA16" i="142"/>
  <c r="U16" i="142"/>
  <c r="AK16" i="142" s="1"/>
  <c r="E12" i="90" s="1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M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S11" i="142"/>
  <c r="S31" i="142" s="1"/>
  <c r="Q11" i="142"/>
  <c r="U11" i="142" s="1"/>
  <c r="M11" i="142"/>
  <c r="M31" i="142" s="1"/>
  <c r="K11" i="142"/>
  <c r="K31" i="142" s="1"/>
  <c r="G11" i="142"/>
  <c r="G31" i="142" s="1"/>
  <c r="E11" i="142"/>
  <c r="I11" i="142" s="1"/>
  <c r="AA11" i="142"/>
  <c r="AG10" i="142"/>
  <c r="AA10" i="142"/>
  <c r="U10" i="142"/>
  <c r="O10" i="142"/>
  <c r="I10" i="142"/>
  <c r="AI10" i="142" s="1"/>
  <c r="AG9" i="142"/>
  <c r="AA9" i="142"/>
  <c r="U9" i="142"/>
  <c r="O9" i="142"/>
  <c r="AI9" i="142" s="1"/>
  <c r="I9" i="142"/>
  <c r="AK9" i="142" s="1"/>
  <c r="AG8" i="142"/>
  <c r="AA8" i="142"/>
  <c r="U8" i="142"/>
  <c r="AK8" i="142" s="1"/>
  <c r="E8" i="90" s="1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M30" i="143" s="1"/>
  <c r="AG29" i="143"/>
  <c r="AA29" i="143"/>
  <c r="U29" i="143"/>
  <c r="O29" i="143"/>
  <c r="AI29" i="143" s="1"/>
  <c r="I29" i="143"/>
  <c r="AK29" i="143" s="1"/>
  <c r="AG28" i="143"/>
  <c r="AA28" i="143"/>
  <c r="U28" i="143"/>
  <c r="O28" i="143"/>
  <c r="I28" i="143"/>
  <c r="AM28" i="143" s="1"/>
  <c r="AG27" i="143"/>
  <c r="AA27" i="143"/>
  <c r="U27" i="143"/>
  <c r="O27" i="143"/>
  <c r="AM27" i="143" s="1"/>
  <c r="I27" i="143"/>
  <c r="AK27" i="143" s="1"/>
  <c r="AG26" i="143"/>
  <c r="AA26" i="143"/>
  <c r="U26" i="143"/>
  <c r="O26" i="143"/>
  <c r="I26" i="143"/>
  <c r="AM26" i="143" s="1"/>
  <c r="AG25" i="143"/>
  <c r="AA25" i="143"/>
  <c r="U25" i="143"/>
  <c r="O25" i="143"/>
  <c r="AI25" i="143" s="1"/>
  <c r="I25" i="143"/>
  <c r="AG24" i="143"/>
  <c r="AA24" i="143"/>
  <c r="U24" i="143"/>
  <c r="O24" i="143"/>
  <c r="I24" i="143"/>
  <c r="AG23" i="143"/>
  <c r="AA23" i="143"/>
  <c r="U23" i="143"/>
  <c r="O23" i="143"/>
  <c r="AM23" i="143" s="1"/>
  <c r="I23" i="143"/>
  <c r="AK23" i="143" s="1"/>
  <c r="AG22" i="143"/>
  <c r="AA22" i="143"/>
  <c r="U22" i="143"/>
  <c r="O22" i="143"/>
  <c r="I22" i="143"/>
  <c r="AM22" i="143" s="1"/>
  <c r="AG21" i="143"/>
  <c r="AA21" i="143"/>
  <c r="U21" i="143"/>
  <c r="O21" i="143"/>
  <c r="AI21" i="143" s="1"/>
  <c r="I21" i="143"/>
  <c r="AG20" i="143"/>
  <c r="AA20" i="143"/>
  <c r="U20" i="143"/>
  <c r="O20" i="143"/>
  <c r="I20" i="143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M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I14" i="143" s="1"/>
  <c r="AG13" i="143"/>
  <c r="AA13" i="143"/>
  <c r="U13" i="143"/>
  <c r="O13" i="143"/>
  <c r="AI13" i="143" s="1"/>
  <c r="I13" i="143"/>
  <c r="AK13" i="143" s="1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U1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A11" i="143"/>
  <c r="O11" i="143"/>
  <c r="AG10" i="143"/>
  <c r="AA10" i="143"/>
  <c r="U10" i="143"/>
  <c r="O10" i="143"/>
  <c r="I10" i="143"/>
  <c r="AM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A26" i="144" s="1"/>
  <c r="S26" i="144"/>
  <c r="W60" i="99" s="1"/>
  <c r="AA60" i="99" s="1"/>
  <c r="Q26" i="144"/>
  <c r="Y60" i="99" s="1"/>
  <c r="M26" i="144"/>
  <c r="K60" i="99" s="1"/>
  <c r="K26" i="144"/>
  <c r="AI26" i="144" s="1"/>
  <c r="G26" i="144"/>
  <c r="AK26" i="144" s="1"/>
  <c r="Q60" i="99" s="1"/>
  <c r="E26" i="144"/>
  <c r="BA26" i="144" s="1"/>
  <c r="AE24" i="144"/>
  <c r="AU58" i="99" s="1"/>
  <c r="AC24" i="144"/>
  <c r="AG24" i="144" s="1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O58" i="99" s="1"/>
  <c r="K24" i="144"/>
  <c r="M58" i="99" s="1"/>
  <c r="G24" i="144"/>
  <c r="E58" i="99" s="1"/>
  <c r="E24" i="144"/>
  <c r="AO24" i="144" s="1"/>
  <c r="AE23" i="144"/>
  <c r="AU57" i="99" s="1"/>
  <c r="AY57" i="99" s="1"/>
  <c r="AC23" i="144"/>
  <c r="AW57" i="99" s="1"/>
  <c r="Y23" i="144"/>
  <c r="AI57" i="99" s="1"/>
  <c r="W23" i="144"/>
  <c r="AA23" i="144" s="1"/>
  <c r="S23" i="144"/>
  <c r="W57" i="99" s="1"/>
  <c r="AA57" i="99" s="1"/>
  <c r="Q23" i="144"/>
  <c r="Y57" i="99" s="1"/>
  <c r="M23" i="144"/>
  <c r="K57" i="99" s="1"/>
  <c r="K23" i="144"/>
  <c r="O23" i="144" s="1"/>
  <c r="I23" i="144"/>
  <c r="G23" i="144"/>
  <c r="BC23" i="144" s="1"/>
  <c r="BA57" i="99" s="1"/>
  <c r="E23" i="144"/>
  <c r="AU23" i="144" s="1"/>
  <c r="AE22" i="144"/>
  <c r="AU56" i="99" s="1"/>
  <c r="AC22" i="144"/>
  <c r="AW56" i="99" s="1"/>
  <c r="Y22" i="144"/>
  <c r="AI56" i="99" s="1"/>
  <c r="W22" i="144"/>
  <c r="AA22" i="144" s="1"/>
  <c r="S22" i="144"/>
  <c r="W56" i="99" s="1"/>
  <c r="Q22" i="144"/>
  <c r="Y56" i="99" s="1"/>
  <c r="O22" i="144"/>
  <c r="M22" i="144"/>
  <c r="K56" i="99" s="1"/>
  <c r="K22" i="144"/>
  <c r="AI22" i="144" s="1"/>
  <c r="G22" i="144"/>
  <c r="AK22" i="144" s="1"/>
  <c r="Q56" i="99" s="1"/>
  <c r="E22" i="144"/>
  <c r="BA22" i="144" s="1"/>
  <c r="AE21" i="144"/>
  <c r="AU55" i="99" s="1"/>
  <c r="AC21" i="144"/>
  <c r="AG21" i="144" s="1"/>
  <c r="Y21" i="144"/>
  <c r="AI55" i="99" s="1"/>
  <c r="W21" i="144"/>
  <c r="AA21" i="144" s="1"/>
  <c r="U21" i="144"/>
  <c r="S21" i="144"/>
  <c r="W55" i="99" s="1"/>
  <c r="Q21" i="144"/>
  <c r="Y55" i="99" s="1"/>
  <c r="M21" i="144"/>
  <c r="AW21" i="144" s="1"/>
  <c r="AO55" i="99" s="1"/>
  <c r="K21" i="144"/>
  <c r="M55" i="99" s="1"/>
  <c r="G21" i="144"/>
  <c r="AQ21" i="144" s="1"/>
  <c r="AC55" i="99" s="1"/>
  <c r="E21" i="144"/>
  <c r="G55" i="99" s="1"/>
  <c r="AE20" i="144"/>
  <c r="AU54" i="99" s="1"/>
  <c r="AC20" i="144"/>
  <c r="AG20" i="144" s="1"/>
  <c r="AA20" i="144"/>
  <c r="Y20" i="144"/>
  <c r="AI54" i="99" s="1"/>
  <c r="AM54" i="99" s="1"/>
  <c r="W20" i="144"/>
  <c r="AK54" i="99" s="1"/>
  <c r="S20" i="144"/>
  <c r="W54" i="99" s="1"/>
  <c r="AA54" i="99" s="1"/>
  <c r="Q20" i="144"/>
  <c r="Y54" i="99" s="1"/>
  <c r="M20" i="144"/>
  <c r="K54" i="99" s="1"/>
  <c r="O54" i="99" s="1"/>
  <c r="K20" i="144"/>
  <c r="M54" i="99" s="1"/>
  <c r="G20" i="144"/>
  <c r="E54" i="99" s="1"/>
  <c r="E20" i="144"/>
  <c r="AO20" i="144" s="1"/>
  <c r="AG19" i="144"/>
  <c r="AE19" i="144"/>
  <c r="AU53" i="99" s="1"/>
  <c r="AC19" i="144"/>
  <c r="AW53" i="99" s="1"/>
  <c r="Y19" i="144"/>
  <c r="AI53" i="99" s="1"/>
  <c r="W19" i="144"/>
  <c r="AA19" i="144" s="1"/>
  <c r="S19" i="144"/>
  <c r="W53" i="99" s="1"/>
  <c r="Q19" i="144"/>
  <c r="Y53" i="99" s="1"/>
  <c r="M19" i="144"/>
  <c r="K53" i="99" s="1"/>
  <c r="K19" i="144"/>
  <c r="O19" i="144" s="1"/>
  <c r="I19" i="144"/>
  <c r="G19" i="144"/>
  <c r="BC19" i="144" s="1"/>
  <c r="BA53" i="99" s="1"/>
  <c r="E19" i="144"/>
  <c r="AU19" i="144" s="1"/>
  <c r="AE18" i="144"/>
  <c r="AU52" i="99" s="1"/>
  <c r="AY52" i="99" s="1"/>
  <c r="AC18" i="144"/>
  <c r="AW52" i="99" s="1"/>
  <c r="Y18" i="144"/>
  <c r="AI52" i="99" s="1"/>
  <c r="W18" i="144"/>
  <c r="AA18" i="144" s="1"/>
  <c r="S18" i="144"/>
  <c r="W52" i="99" s="1"/>
  <c r="AA52" i="99" s="1"/>
  <c r="Q18" i="144"/>
  <c r="Y52" i="99" s="1"/>
  <c r="O18" i="144"/>
  <c r="M18" i="144"/>
  <c r="K52" i="99" s="1"/>
  <c r="K18" i="144"/>
  <c r="AI18" i="144" s="1"/>
  <c r="G18" i="144"/>
  <c r="AK18" i="144" s="1"/>
  <c r="Q52" i="99" s="1"/>
  <c r="E18" i="144"/>
  <c r="BA18" i="144" s="1"/>
  <c r="AE17" i="144"/>
  <c r="AU51" i="99" s="1"/>
  <c r="AC17" i="144"/>
  <c r="AG17" i="144" s="1"/>
  <c r="Y17" i="144"/>
  <c r="AI51" i="99" s="1"/>
  <c r="W17" i="144"/>
  <c r="AA17" i="144" s="1"/>
  <c r="U17" i="144"/>
  <c r="S17" i="144"/>
  <c r="W51" i="99" s="1"/>
  <c r="AA51" i="99" s="1"/>
  <c r="Q17" i="144"/>
  <c r="Y51" i="99" s="1"/>
  <c r="M17" i="144"/>
  <c r="AW17" i="144" s="1"/>
  <c r="AO51" i="99" s="1"/>
  <c r="K17" i="144"/>
  <c r="M51" i="99" s="1"/>
  <c r="G17" i="144"/>
  <c r="AQ17" i="144" s="1"/>
  <c r="AC51" i="99" s="1"/>
  <c r="E17" i="144"/>
  <c r="G51" i="99" s="1"/>
  <c r="AE16" i="144"/>
  <c r="AU50" i="99" s="1"/>
  <c r="AC16" i="144"/>
  <c r="AG16" i="144" s="1"/>
  <c r="AA16" i="144"/>
  <c r="Y16" i="144"/>
  <c r="AI50" i="99" s="1"/>
  <c r="W16" i="144"/>
  <c r="AK50" i="99" s="1"/>
  <c r="S16" i="144"/>
  <c r="U16" i="144" s="1"/>
  <c r="Q16" i="144"/>
  <c r="Y50" i="99" s="1"/>
  <c r="M16" i="144"/>
  <c r="K50" i="99" s="1"/>
  <c r="K16" i="144"/>
  <c r="M50" i="99" s="1"/>
  <c r="G16" i="144"/>
  <c r="E50" i="99" s="1"/>
  <c r="E16" i="144"/>
  <c r="AO16" i="144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AA49" i="99" s="1"/>
  <c r="Q15" i="144"/>
  <c r="Y49" i="99" s="1"/>
  <c r="M15" i="144"/>
  <c r="K49" i="99" s="1"/>
  <c r="K15" i="144"/>
  <c r="O15" i="144" s="1"/>
  <c r="I15" i="144"/>
  <c r="G15" i="144"/>
  <c r="BC15" i="144" s="1"/>
  <c r="BA49" i="99" s="1"/>
  <c r="E15" i="144"/>
  <c r="AU15" i="144" s="1"/>
  <c r="AE14" i="144"/>
  <c r="AU48" i="99" s="1"/>
  <c r="AC14" i="144"/>
  <c r="AW48" i="99" s="1"/>
  <c r="Y14" i="144"/>
  <c r="AI48" i="99" s="1"/>
  <c r="W14" i="144"/>
  <c r="AA14" i="144" s="1"/>
  <c r="S14" i="144"/>
  <c r="W48" i="99" s="1"/>
  <c r="Q14" i="144"/>
  <c r="Y48" i="99" s="1"/>
  <c r="O14" i="144"/>
  <c r="M14" i="144"/>
  <c r="K48" i="99" s="1"/>
  <c r="K14" i="144"/>
  <c r="AI14" i="144" s="1"/>
  <c r="G14" i="144"/>
  <c r="AK14" i="144" s="1"/>
  <c r="Q48" i="99" s="1"/>
  <c r="E14" i="144"/>
  <c r="BA14" i="144" s="1"/>
  <c r="AE13" i="144"/>
  <c r="AU47" i="99" s="1"/>
  <c r="AC13" i="144"/>
  <c r="AG13" i="144" s="1"/>
  <c r="Y13" i="144"/>
  <c r="AI47" i="99" s="1"/>
  <c r="W13" i="144"/>
  <c r="AA13" i="144" s="1"/>
  <c r="U13" i="144"/>
  <c r="S13" i="144"/>
  <c r="W47" i="99" s="1"/>
  <c r="Q13" i="144"/>
  <c r="Y47" i="99" s="1"/>
  <c r="M13" i="144"/>
  <c r="AW13" i="144" s="1"/>
  <c r="AO47" i="99" s="1"/>
  <c r="K13" i="144"/>
  <c r="M47" i="99" s="1"/>
  <c r="G13" i="144"/>
  <c r="AQ13" i="144" s="1"/>
  <c r="AC47" i="99" s="1"/>
  <c r="E13" i="144"/>
  <c r="G47" i="99" s="1"/>
  <c r="AE12" i="144"/>
  <c r="AU46" i="99" s="1"/>
  <c r="AC12" i="144"/>
  <c r="AG12" i="144" s="1"/>
  <c r="AA12" i="144"/>
  <c r="Y12" i="144"/>
  <c r="AI46" i="99" s="1"/>
  <c r="AM46" i="99" s="1"/>
  <c r="W12" i="144"/>
  <c r="AK46" i="99" s="1"/>
  <c r="S12" i="144"/>
  <c r="U12" i="144" s="1"/>
  <c r="Q12" i="144"/>
  <c r="Y46" i="99" s="1"/>
  <c r="M12" i="144"/>
  <c r="K46" i="99" s="1"/>
  <c r="O46" i="99" s="1"/>
  <c r="K12" i="144"/>
  <c r="M46" i="99" s="1"/>
  <c r="G12" i="144"/>
  <c r="E46" i="99" s="1"/>
  <c r="E12" i="144"/>
  <c r="AO12" i="144" s="1"/>
  <c r="AG11" i="144"/>
  <c r="AE11" i="144"/>
  <c r="AU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M11" i="144"/>
  <c r="K45" i="99" s="1"/>
  <c r="K11" i="144"/>
  <c r="O11" i="144" s="1"/>
  <c r="I11" i="144"/>
  <c r="G11" i="144"/>
  <c r="BC11" i="144" s="1"/>
  <c r="BA45" i="99" s="1"/>
  <c r="E11" i="144"/>
  <c r="AU11" i="144" s="1"/>
  <c r="AE10" i="144"/>
  <c r="AU44" i="99" s="1"/>
  <c r="AY44" i="99" s="1"/>
  <c r="AC10" i="144"/>
  <c r="AW44" i="99" s="1"/>
  <c r="Y10" i="144"/>
  <c r="AI44" i="99" s="1"/>
  <c r="W10" i="144"/>
  <c r="AA10" i="144" s="1"/>
  <c r="S10" i="144"/>
  <c r="W44" i="99" s="1"/>
  <c r="AA44" i="99" s="1"/>
  <c r="Q10" i="144"/>
  <c r="Y44" i="99" s="1"/>
  <c r="O10" i="144"/>
  <c r="M10" i="144"/>
  <c r="K44" i="99" s="1"/>
  <c r="K10" i="144"/>
  <c r="AI10" i="144" s="1"/>
  <c r="G10" i="144"/>
  <c r="AK10" i="144" s="1"/>
  <c r="Q44" i="99" s="1"/>
  <c r="E10" i="144"/>
  <c r="BA10" i="144" s="1"/>
  <c r="AE9" i="144"/>
  <c r="AU43" i="99" s="1"/>
  <c r="AC9" i="144"/>
  <c r="AG9" i="144" s="1"/>
  <c r="Y9" i="144"/>
  <c r="AI43" i="99" s="1"/>
  <c r="W9" i="144"/>
  <c r="AA9" i="144" s="1"/>
  <c r="U9" i="144"/>
  <c r="S9" i="144"/>
  <c r="W43" i="99" s="1"/>
  <c r="AA43" i="99" s="1"/>
  <c r="Q9" i="144"/>
  <c r="Y43" i="99" s="1"/>
  <c r="M9" i="144"/>
  <c r="AW9" i="144" s="1"/>
  <c r="AO43" i="99" s="1"/>
  <c r="K9" i="144"/>
  <c r="M43" i="99" s="1"/>
  <c r="G9" i="144"/>
  <c r="AQ9" i="144" s="1"/>
  <c r="AC43" i="99" s="1"/>
  <c r="E9" i="144"/>
  <c r="G43" i="99" s="1"/>
  <c r="AE8" i="144"/>
  <c r="AU42" i="99" s="1"/>
  <c r="AC8" i="144"/>
  <c r="AG8" i="144" s="1"/>
  <c r="AA8" i="144"/>
  <c r="Y8" i="144"/>
  <c r="AI42" i="99" s="1"/>
  <c r="W8" i="144"/>
  <c r="AK42" i="99" s="1"/>
  <c r="S8" i="144"/>
  <c r="U8" i="144" s="1"/>
  <c r="Q8" i="144"/>
  <c r="Y42" i="99" s="1"/>
  <c r="M8" i="144"/>
  <c r="K42" i="99" s="1"/>
  <c r="K8" i="144"/>
  <c r="M42" i="99" s="1"/>
  <c r="G8" i="144"/>
  <c r="E42" i="99" s="1"/>
  <c r="E8" i="144"/>
  <c r="AO8" i="144" s="1"/>
  <c r="BE26" i="145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S26" i="145" s="1"/>
  <c r="AK26" i="145"/>
  <c r="AM26" i="145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G25" i="144" s="1"/>
  <c r="E25" i="145"/>
  <c r="BA25" i="145" s="1"/>
  <c r="BE25" i="145" s="1"/>
  <c r="BC25" i="145"/>
  <c r="AU25" i="145"/>
  <c r="AQ25" i="145"/>
  <c r="AK25" i="145"/>
  <c r="AA25" i="145"/>
  <c r="BE24" i="145"/>
  <c r="BC24" i="145"/>
  <c r="BA40" i="99" s="1"/>
  <c r="BA24" i="145"/>
  <c r="BC40" i="99" s="1"/>
  <c r="AW24" i="145"/>
  <c r="AO40" i="99" s="1"/>
  <c r="AU24" i="145"/>
  <c r="AY24" i="145" s="1"/>
  <c r="AQ24" i="145"/>
  <c r="AC40" i="99" s="1"/>
  <c r="AO24" i="145"/>
  <c r="AE40" i="99" s="1"/>
  <c r="AK24" i="145"/>
  <c r="Q40" i="99" s="1"/>
  <c r="AI24" i="145"/>
  <c r="S40" i="99" s="1"/>
  <c r="AG24" i="145"/>
  <c r="AA24" i="145"/>
  <c r="U24" i="145"/>
  <c r="O24" i="145"/>
  <c r="I24" i="145"/>
  <c r="Q24" i="29" s="1"/>
  <c r="BC23" i="145"/>
  <c r="BE23" i="145" s="1"/>
  <c r="BA23" i="145"/>
  <c r="BC39" i="99" s="1"/>
  <c r="AY23" i="145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AM23" i="145" s="1"/>
  <c r="AG23" i="145"/>
  <c r="AA23" i="145"/>
  <c r="U23" i="145"/>
  <c r="O23" i="145"/>
  <c r="I23" i="145"/>
  <c r="Q23" i="29" s="1"/>
  <c r="BC22" i="145"/>
  <c r="BA38" i="99" s="1"/>
  <c r="BA22" i="145"/>
  <c r="BE22" i="145" s="1"/>
  <c r="AW22" i="145"/>
  <c r="AY22" i="145" s="1"/>
  <c r="AU22" i="145"/>
  <c r="AQ38" i="99" s="1"/>
  <c r="AS22" i="145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S37" i="99" s="1"/>
  <c r="AU21" i="145"/>
  <c r="AQ37" i="99" s="1"/>
  <c r="AQ21" i="145"/>
  <c r="AS21" i="145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A20" i="145"/>
  <c r="BC36" i="99" s="1"/>
  <c r="AW20" i="145"/>
  <c r="AO36" i="99" s="1"/>
  <c r="AU20" i="145"/>
  <c r="AY20" i="145" s="1"/>
  <c r="AQ20" i="145"/>
  <c r="AC36" i="99" s="1"/>
  <c r="AO20" i="145"/>
  <c r="AE36" i="99" s="1"/>
  <c r="AK20" i="145"/>
  <c r="Q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Y19" i="145"/>
  <c r="AW19" i="145"/>
  <c r="AO35" i="99" s="1"/>
  <c r="AU19" i="145"/>
  <c r="AQ35" i="99" s="1"/>
  <c r="AQ19" i="145"/>
  <c r="AC35" i="99" s="1"/>
  <c r="AO19" i="145"/>
  <c r="AE35" i="99" s="1"/>
  <c r="AK19" i="145"/>
  <c r="Q35" i="99" s="1"/>
  <c r="AI19" i="145"/>
  <c r="AM19" i="145" s="1"/>
  <c r="AG19" i="145"/>
  <c r="AA19" i="145"/>
  <c r="U19" i="145"/>
  <c r="O19" i="145"/>
  <c r="I19" i="145"/>
  <c r="BC18" i="145"/>
  <c r="BA34" i="99" s="1"/>
  <c r="BA18" i="145"/>
  <c r="BE18" i="145" s="1"/>
  <c r="AW18" i="145"/>
  <c r="AO34" i="99" s="1"/>
  <c r="AU18" i="145"/>
  <c r="AY18" i="145" s="1"/>
  <c r="AS18" i="145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Q17" i="145"/>
  <c r="AC33" i="99" s="1"/>
  <c r="AO17" i="145"/>
  <c r="AS17" i="145" s="1"/>
  <c r="AM17" i="145"/>
  <c r="AK17" i="145"/>
  <c r="Q33" i="99" s="1"/>
  <c r="AI17" i="145"/>
  <c r="S33" i="99" s="1"/>
  <c r="AG17" i="145"/>
  <c r="AA17" i="145"/>
  <c r="U17" i="145"/>
  <c r="O17" i="145"/>
  <c r="I17" i="145"/>
  <c r="Q17" i="29" s="1"/>
  <c r="S17" i="29" s="1"/>
  <c r="BA17" i="7" s="1"/>
  <c r="BE16" i="145"/>
  <c r="BC16" i="145"/>
  <c r="BA32" i="99" s="1"/>
  <c r="BA16" i="145"/>
  <c r="BC32" i="99" s="1"/>
  <c r="AW16" i="145"/>
  <c r="AO32" i="99" s="1"/>
  <c r="AU16" i="145"/>
  <c r="AQ32" i="99" s="1"/>
  <c r="AQ16" i="145"/>
  <c r="AC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Y15" i="145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AM15" i="145" s="1"/>
  <c r="AG15" i="145"/>
  <c r="AA15" i="145"/>
  <c r="U15" i="145"/>
  <c r="O15" i="145"/>
  <c r="I15" i="145"/>
  <c r="Q15" i="29" s="1"/>
  <c r="BC14" i="145"/>
  <c r="BA30" i="99" s="1"/>
  <c r="BA14" i="145"/>
  <c r="BE14" i="145" s="1"/>
  <c r="AW14" i="145"/>
  <c r="AO30" i="99" s="1"/>
  <c r="AU14" i="145"/>
  <c r="AY14" i="145" s="1"/>
  <c r="AS14" i="145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S29" i="99" s="1"/>
  <c r="AU13" i="145"/>
  <c r="AQ29" i="99" s="1"/>
  <c r="AQ13" i="145"/>
  <c r="AC29" i="99" s="1"/>
  <c r="AO13" i="145"/>
  <c r="AS13" i="145" s="1"/>
  <c r="AM13" i="145"/>
  <c r="AK13" i="145"/>
  <c r="Q29" i="99" s="1"/>
  <c r="AI13" i="145"/>
  <c r="S29" i="99" s="1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K12" i="145"/>
  <c r="Q28" i="99" s="1"/>
  <c r="AI12" i="145"/>
  <c r="AM12" i="145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Y11" i="145"/>
  <c r="AW11" i="145"/>
  <c r="AO27" i="99" s="1"/>
  <c r="AU11" i="145"/>
  <c r="AQ27" i="99" s="1"/>
  <c r="AQ11" i="145"/>
  <c r="AC27" i="99" s="1"/>
  <c r="AO11" i="145"/>
  <c r="AE27" i="99" s="1"/>
  <c r="AK11" i="145"/>
  <c r="Q27" i="99" s="1"/>
  <c r="AI11" i="145"/>
  <c r="AM11" i="145" s="1"/>
  <c r="AG11" i="145"/>
  <c r="AA11" i="145"/>
  <c r="U11" i="145"/>
  <c r="O11" i="145"/>
  <c r="I11" i="145"/>
  <c r="Q11" i="29" s="1"/>
  <c r="BC10" i="145"/>
  <c r="BA26" i="99" s="1"/>
  <c r="BA10" i="145"/>
  <c r="BE10" i="145" s="1"/>
  <c r="AW10" i="145"/>
  <c r="AO26" i="99" s="1"/>
  <c r="AU10" i="145"/>
  <c r="AY10" i="145" s="1"/>
  <c r="AS10" i="145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S25" i="99" s="1"/>
  <c r="AU9" i="145"/>
  <c r="AQ25" i="99" s="1"/>
  <c r="AQ9" i="145"/>
  <c r="AC25" i="99" s="1"/>
  <c r="AO9" i="145"/>
  <c r="AS9" i="145" s="1"/>
  <c r="AM9" i="145"/>
  <c r="AK9" i="145"/>
  <c r="Q25" i="99" s="1"/>
  <c r="AI9" i="145"/>
  <c r="S25" i="99" s="1"/>
  <c r="AG9" i="145"/>
  <c r="AA9" i="145"/>
  <c r="U9" i="145"/>
  <c r="O9" i="145"/>
  <c r="I9" i="145"/>
  <c r="Q9" i="29" s="1"/>
  <c r="BE8" i="145"/>
  <c r="BC8" i="145"/>
  <c r="BA24" i="99" s="1"/>
  <c r="BA8" i="145"/>
  <c r="BC24" i="99" s="1"/>
  <c r="AW8" i="145"/>
  <c r="AO24" i="99" s="1"/>
  <c r="AU8" i="145"/>
  <c r="AQ24" i="99" s="1"/>
  <c r="AQ8" i="145"/>
  <c r="AC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A22" i="146"/>
  <c r="BE22" i="146" s="1"/>
  <c r="AW22" i="146"/>
  <c r="AO22" i="99" s="1"/>
  <c r="AU22" i="146"/>
  <c r="AY22" i="146" s="1"/>
  <c r="AS22" i="146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E21" i="146" s="1"/>
  <c r="BA21" i="146"/>
  <c r="BC21" i="99" s="1"/>
  <c r="AW21" i="146"/>
  <c r="AO21" i="99" s="1"/>
  <c r="AS21" i="99" s="1"/>
  <c r="BS21" i="83" s="1"/>
  <c r="AU21" i="146"/>
  <c r="AQ21" i="99" s="1"/>
  <c r="AQ21" i="146"/>
  <c r="AC21" i="99" s="1"/>
  <c r="AO21" i="146"/>
  <c r="AS21" i="146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U20" i="146"/>
  <c r="AY20" i="146" s="1"/>
  <c r="AQ20" i="146"/>
  <c r="AC20" i="99" s="1"/>
  <c r="AO20" i="146"/>
  <c r="AE20" i="99" s="1"/>
  <c r="AK20" i="146"/>
  <c r="Q20" i="99" s="1"/>
  <c r="AI20" i="146"/>
  <c r="AM20" i="146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Q19" i="146"/>
  <c r="AC19" i="99" s="1"/>
  <c r="AO19" i="146"/>
  <c r="AE19" i="99" s="1"/>
  <c r="AK19" i="146"/>
  <c r="Q19" i="99" s="1"/>
  <c r="AI19" i="146"/>
  <c r="AM19" i="146" s="1"/>
  <c r="AG19" i="146"/>
  <c r="AA19" i="146"/>
  <c r="U19" i="146"/>
  <c r="O19" i="146"/>
  <c r="I19" i="146"/>
  <c r="BC18" i="146"/>
  <c r="BA18" i="99" s="1"/>
  <c r="BA18" i="146"/>
  <c r="M12" i="135" s="1"/>
  <c r="AW18" i="146"/>
  <c r="AO18" i="99" s="1"/>
  <c r="AU18" i="146"/>
  <c r="AY18" i="146" s="1"/>
  <c r="AS18" i="146"/>
  <c r="AQ18" i="146"/>
  <c r="AC18" i="99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S17" i="99" s="1"/>
  <c r="BS17" i="83" s="1"/>
  <c r="AU17" i="146"/>
  <c r="AQ17" i="99" s="1"/>
  <c r="AQ17" i="146"/>
  <c r="AC17" i="99" s="1"/>
  <c r="AO17" i="146"/>
  <c r="AS17" i="146" s="1"/>
  <c r="AM17" i="146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U16" i="146"/>
  <c r="AY16" i="146" s="1"/>
  <c r="AQ16" i="146"/>
  <c r="AC16" i="99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Y15" i="146"/>
  <c r="AW15" i="146"/>
  <c r="AO15" i="99" s="1"/>
  <c r="AU15" i="146"/>
  <c r="AQ15" i="99" s="1"/>
  <c r="AQ15" i="146"/>
  <c r="AC15" i="99" s="1"/>
  <c r="AO15" i="146"/>
  <c r="AE15" i="99" s="1"/>
  <c r="AK15" i="146"/>
  <c r="Q15" i="99" s="1"/>
  <c r="AI15" i="146"/>
  <c r="AM15" i="146" s="1"/>
  <c r="AG15" i="146"/>
  <c r="AA15" i="146"/>
  <c r="U15" i="146"/>
  <c r="O15" i="146"/>
  <c r="I15" i="146"/>
  <c r="BC14" i="146"/>
  <c r="BA14" i="99" s="1"/>
  <c r="BA14" i="146"/>
  <c r="BE14" i="146" s="1"/>
  <c r="AW14" i="146"/>
  <c r="AO14" i="99" s="1"/>
  <c r="AU14" i="146"/>
  <c r="AY14" i="146" s="1"/>
  <c r="AS14" i="146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S13" i="99" s="1"/>
  <c r="BS13" i="83" s="1"/>
  <c r="AU13" i="146"/>
  <c r="AQ13" i="99" s="1"/>
  <c r="AQ13" i="146"/>
  <c r="AC13" i="99" s="1"/>
  <c r="AO13" i="146"/>
  <c r="AS13" i="146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U12" i="146"/>
  <c r="AY12" i="146" s="1"/>
  <c r="AQ12" i="146"/>
  <c r="AC12" i="99" s="1"/>
  <c r="AO12" i="146"/>
  <c r="AE12" i="99" s="1"/>
  <c r="AK12" i="146"/>
  <c r="Q12" i="99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Q11" i="146"/>
  <c r="AC11" i="99" s="1"/>
  <c r="AO11" i="146"/>
  <c r="AE11" i="99" s="1"/>
  <c r="AK11" i="146"/>
  <c r="Q11" i="99" s="1"/>
  <c r="AI11" i="146"/>
  <c r="AM11" i="146" s="1"/>
  <c r="AG11" i="146"/>
  <c r="AA11" i="146"/>
  <c r="U11" i="146"/>
  <c r="O11" i="146"/>
  <c r="I11" i="146"/>
  <c r="BC10" i="146"/>
  <c r="BA10" i="99" s="1"/>
  <c r="BA10" i="146"/>
  <c r="BE10" i="146" s="1"/>
  <c r="AW10" i="146"/>
  <c r="AO10" i="99" s="1"/>
  <c r="AU10" i="146"/>
  <c r="AY10" i="146" s="1"/>
  <c r="AS10" i="146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S9" i="99" s="1"/>
  <c r="BS9" i="83" s="1"/>
  <c r="AU9" i="146"/>
  <c r="AQ9" i="99" s="1"/>
  <c r="AQ9" i="146"/>
  <c r="AC9" i="99" s="1"/>
  <c r="AO9" i="146"/>
  <c r="AS9" i="146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U8" i="146"/>
  <c r="AY8" i="146" s="1"/>
  <c r="AQ8" i="146"/>
  <c r="AC8" i="99" s="1"/>
  <c r="AO8" i="146"/>
  <c r="AS8" i="146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G62" i="147"/>
  <c r="M61" i="147"/>
  <c r="K61" i="147"/>
  <c r="I61" i="147"/>
  <c r="G61" i="147"/>
  <c r="E61" i="147"/>
  <c r="Q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U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O53" i="147"/>
  <c r="M52" i="147"/>
  <c r="K52" i="147"/>
  <c r="I52" i="147"/>
  <c r="G52" i="147"/>
  <c r="O52" i="147" s="1"/>
  <c r="E52" i="147"/>
  <c r="S52" i="147" s="1"/>
  <c r="I13" i="60" s="1"/>
  <c r="I20" i="57" s="1"/>
  <c r="Q52" i="147"/>
  <c r="M51" i="147"/>
  <c r="K51" i="147"/>
  <c r="I51" i="147"/>
  <c r="G51" i="147"/>
  <c r="E51" i="147"/>
  <c r="U51" i="147" s="1"/>
  <c r="S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S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O38" i="147" s="1"/>
  <c r="G34" i="100" s="1"/>
  <c r="E38" i="147"/>
  <c r="S38" i="147" s="1"/>
  <c r="K34" i="100" s="1"/>
  <c r="Q38" i="147"/>
  <c r="I34" i="100" s="1"/>
  <c r="U37" i="147"/>
  <c r="S37" i="147"/>
  <c r="Q37" i="147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S29" i="147"/>
  <c r="O29" i="147"/>
  <c r="G37" i="100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O18" i="147" s="1"/>
  <c r="E18" i="147"/>
  <c r="S18" i="147" s="1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K8" i="100" s="1"/>
  <c r="Q15" i="147"/>
  <c r="I8" i="100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K15" i="100" s="1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14" i="109" l="1"/>
  <c r="E15" i="109"/>
  <c r="U15" i="80"/>
  <c r="U15" i="85"/>
  <c r="AI15" i="79" s="1"/>
  <c r="M15" i="47" s="1"/>
  <c r="I31" i="100"/>
  <c r="I23" i="100"/>
  <c r="I42" i="100"/>
  <c r="I43" i="100"/>
  <c r="I32" i="100"/>
  <c r="I24" i="100"/>
  <c r="I33" i="100"/>
  <c r="I25" i="100"/>
  <c r="I44" i="100"/>
  <c r="I14" i="100"/>
  <c r="I13" i="100"/>
  <c r="I12" i="100"/>
  <c r="E15" i="108"/>
  <c r="E14" i="108"/>
  <c r="E20" i="107"/>
  <c r="E19" i="107"/>
  <c r="E22" i="107"/>
  <c r="U30" i="56"/>
  <c r="U26" i="56"/>
  <c r="U22" i="56"/>
  <c r="I14" i="59"/>
  <c r="J21" i="57" s="1"/>
  <c r="I14" i="71"/>
  <c r="J9" i="57" s="1"/>
  <c r="U49" i="56"/>
  <c r="U32" i="56"/>
  <c r="U28" i="56"/>
  <c r="U24" i="56"/>
  <c r="U13" i="56"/>
  <c r="U9" i="56"/>
  <c r="U11" i="56"/>
  <c r="I14" i="72"/>
  <c r="J8" i="57" s="1"/>
  <c r="U16" i="56"/>
  <c r="M37" i="100"/>
  <c r="K54" i="100"/>
  <c r="BE8" i="99"/>
  <c r="CM8" i="83" s="1"/>
  <c r="U9" i="99"/>
  <c r="AE9" i="83" s="1"/>
  <c r="AG10" i="99"/>
  <c r="AY10" i="83" s="1"/>
  <c r="BQ10" i="80"/>
  <c r="BQ10" i="85"/>
  <c r="CK10" i="79" s="1"/>
  <c r="AS11" i="99"/>
  <c r="BS11" i="83" s="1"/>
  <c r="AG12" i="99"/>
  <c r="AY12" i="83" s="1"/>
  <c r="BE12" i="99"/>
  <c r="CM12" i="83" s="1"/>
  <c r="U13" i="99"/>
  <c r="AE13" i="83" s="1"/>
  <c r="AG14" i="99"/>
  <c r="AY14" i="83" s="1"/>
  <c r="BQ14" i="80"/>
  <c r="BQ14" i="85"/>
  <c r="CK14" i="79" s="1"/>
  <c r="AS15" i="99"/>
  <c r="BS15" i="83" s="1"/>
  <c r="AG16" i="99"/>
  <c r="AY16" i="83" s="1"/>
  <c r="BE16" i="99"/>
  <c r="CM16" i="83" s="1"/>
  <c r="U17" i="99"/>
  <c r="AE17" i="83" s="1"/>
  <c r="AG18" i="99"/>
  <c r="AY18" i="83" s="1"/>
  <c r="M17" i="135"/>
  <c r="M23" i="135"/>
  <c r="AS19" i="99"/>
  <c r="BS19" i="83" s="1"/>
  <c r="AG20" i="99"/>
  <c r="AY20" i="83" s="1"/>
  <c r="BE20" i="99"/>
  <c r="CM20" i="83" s="1"/>
  <c r="U21" i="99"/>
  <c r="AE21" i="83" s="1"/>
  <c r="AG22" i="99"/>
  <c r="AY22" i="83" s="1"/>
  <c r="BQ22" i="80"/>
  <c r="BQ22" i="85"/>
  <c r="CK22" i="79" s="1"/>
  <c r="AS23" i="99"/>
  <c r="BS23" i="83" s="1"/>
  <c r="AG24" i="99"/>
  <c r="BE24" i="99"/>
  <c r="U25" i="99"/>
  <c r="AG26" i="99"/>
  <c r="AS27" i="99"/>
  <c r="AG28" i="99"/>
  <c r="BE28" i="99"/>
  <c r="U29" i="99"/>
  <c r="AG30" i="99"/>
  <c r="AS31" i="99"/>
  <c r="AG32" i="99"/>
  <c r="BE32" i="99"/>
  <c r="U33" i="99"/>
  <c r="AG34" i="99"/>
  <c r="AS35" i="99"/>
  <c r="AG36" i="99"/>
  <c r="BE36" i="99"/>
  <c r="U37" i="99"/>
  <c r="AG38" i="99"/>
  <c r="AS39" i="99"/>
  <c r="AG40" i="99"/>
  <c r="BE40" i="99"/>
  <c r="AQ25" i="144"/>
  <c r="AC59" i="99" s="1"/>
  <c r="E59" i="99"/>
  <c r="AW25" i="144"/>
  <c r="AO59" i="99" s="1"/>
  <c r="BC25" i="144"/>
  <c r="BA59" i="99" s="1"/>
  <c r="AK25" i="144"/>
  <c r="Q59" i="99" s="1"/>
  <c r="AQ45" i="99"/>
  <c r="AM45" i="99"/>
  <c r="AE46" i="99"/>
  <c r="AA47" i="99"/>
  <c r="S48" i="99"/>
  <c r="AM14" i="144"/>
  <c r="AU14" i="91" s="1"/>
  <c r="AY14" i="91" s="1"/>
  <c r="AA48" i="99"/>
  <c r="AY48" i="99"/>
  <c r="O50" i="99"/>
  <c r="AM50" i="99"/>
  <c r="AA53" i="99"/>
  <c r="AY53" i="99"/>
  <c r="BC56" i="99"/>
  <c r="BC60" i="99"/>
  <c r="BY12" i="81"/>
  <c r="CC12" i="81" s="1"/>
  <c r="BM12" i="83"/>
  <c r="BM12" i="84"/>
  <c r="BY12" i="82"/>
  <c r="CC12" i="82" s="1"/>
  <c r="I8" i="90"/>
  <c r="O31" i="142"/>
  <c r="AA31" i="142"/>
  <c r="DE19" i="138"/>
  <c r="DG19" i="138" s="1"/>
  <c r="E11" i="111"/>
  <c r="E14" i="12" s="1"/>
  <c r="I44" i="56"/>
  <c r="G44" i="56"/>
  <c r="G29" i="105"/>
  <c r="E14" i="117"/>
  <c r="G19" i="116"/>
  <c r="E53" i="98" s="1"/>
  <c r="G21" i="116"/>
  <c r="E55" i="98" s="1"/>
  <c r="G23" i="116"/>
  <c r="E57" i="98" s="1"/>
  <c r="G25" i="116"/>
  <c r="E59" i="98" s="1"/>
  <c r="G27" i="116"/>
  <c r="E61" i="98" s="1"/>
  <c r="G29" i="116"/>
  <c r="E63" i="98" s="1"/>
  <c r="G31" i="116"/>
  <c r="E65" i="98" s="1"/>
  <c r="G33" i="116"/>
  <c r="E67" i="98" s="1"/>
  <c r="E44" i="116"/>
  <c r="E45" i="116" s="1"/>
  <c r="G48" i="116" s="1"/>
  <c r="E71" i="98" s="1"/>
  <c r="E46" i="116"/>
  <c r="G52" i="116"/>
  <c r="E75" i="98" s="1"/>
  <c r="E75" i="116"/>
  <c r="G75" i="116" s="1"/>
  <c r="E78" i="98" s="1"/>
  <c r="E74" i="116"/>
  <c r="E85" i="116"/>
  <c r="E84" i="116"/>
  <c r="I35" i="98"/>
  <c r="I11" i="98"/>
  <c r="I15" i="98"/>
  <c r="I19" i="98"/>
  <c r="I28" i="98"/>
  <c r="I48" i="98"/>
  <c r="E15" i="110"/>
  <c r="E22" i="110"/>
  <c r="E14" i="110"/>
  <c r="I13" i="95"/>
  <c r="I27" i="95"/>
  <c r="I11" i="95"/>
  <c r="I82" i="95"/>
  <c r="I30" i="95"/>
  <c r="BY67" i="52"/>
  <c r="BY68" i="52"/>
  <c r="BY69" i="52"/>
  <c r="BY70" i="52"/>
  <c r="BY66" i="52"/>
  <c r="G9" i="3"/>
  <c r="G459" i="1" s="1"/>
  <c r="K9" i="83"/>
  <c r="G18" i="3"/>
  <c r="G720" i="1" s="1"/>
  <c r="K18" i="83"/>
  <c r="G20" i="3"/>
  <c r="G778" i="1" s="1"/>
  <c r="K20" i="83"/>
  <c r="G31" i="100"/>
  <c r="G23" i="100"/>
  <c r="G42" i="100"/>
  <c r="K32" i="100"/>
  <c r="K24" i="100"/>
  <c r="K43" i="100"/>
  <c r="K30" i="100"/>
  <c r="K22" i="100"/>
  <c r="K21" i="100"/>
  <c r="K20" i="100"/>
  <c r="K19" i="100"/>
  <c r="E15" i="107"/>
  <c r="E14" i="107"/>
  <c r="BA8" i="80"/>
  <c r="BA8" i="85"/>
  <c r="BS8" i="79" s="1"/>
  <c r="Q8" i="47" s="1"/>
  <c r="BA12" i="80"/>
  <c r="BA12" i="85"/>
  <c r="BS12" i="79" s="1"/>
  <c r="Q12" i="47" s="1"/>
  <c r="BA16" i="80"/>
  <c r="BA16" i="85"/>
  <c r="BS16" i="79" s="1"/>
  <c r="Q16" i="47" s="1"/>
  <c r="G20" i="135"/>
  <c r="G14" i="135"/>
  <c r="M59" i="99"/>
  <c r="O25" i="144"/>
  <c r="AE50" i="99"/>
  <c r="S52" i="99"/>
  <c r="U52" i="99" s="1"/>
  <c r="Q18" i="91" s="1"/>
  <c r="AM18" i="144"/>
  <c r="AU18" i="91" s="1"/>
  <c r="AY18" i="91" s="1"/>
  <c r="BY17" i="81"/>
  <c r="CC17" i="81" s="1"/>
  <c r="BY17" i="82"/>
  <c r="CC17" i="82" s="1"/>
  <c r="BM17" i="83"/>
  <c r="BM17" i="84"/>
  <c r="BY20" i="81"/>
  <c r="CC20" i="81" s="1"/>
  <c r="BY20" i="82"/>
  <c r="CC20" i="82" s="1"/>
  <c r="BM20" i="83"/>
  <c r="BM20" i="84"/>
  <c r="BY22" i="81"/>
  <c r="CC22" i="81" s="1"/>
  <c r="BY22" i="82"/>
  <c r="CC22" i="82" s="1"/>
  <c r="BM22" i="83"/>
  <c r="BM22" i="84"/>
  <c r="E11" i="92"/>
  <c r="AK15" i="142"/>
  <c r="E11" i="90" s="1"/>
  <c r="AI15" i="142"/>
  <c r="E11" i="91" s="1"/>
  <c r="AO15" i="142"/>
  <c r="E11" i="88" s="1"/>
  <c r="AM15" i="142"/>
  <c r="E11" i="89" s="1"/>
  <c r="I15" i="89"/>
  <c r="I16" i="91"/>
  <c r="I21" i="91"/>
  <c r="G18" i="135"/>
  <c r="G24" i="135"/>
  <c r="G27" i="131"/>
  <c r="AE27" i="131"/>
  <c r="AY27" i="131"/>
  <c r="BW27" i="131"/>
  <c r="Y27" i="131"/>
  <c r="G41" i="101" s="1"/>
  <c r="G36" i="101"/>
  <c r="E24" i="12"/>
  <c r="I65" i="54"/>
  <c r="E25" i="12"/>
  <c r="I42" i="53"/>
  <c r="G69" i="133"/>
  <c r="O69" i="133"/>
  <c r="O27" i="131" s="1"/>
  <c r="AE69" i="133"/>
  <c r="AQ69" i="133"/>
  <c r="AQ27" i="131" s="1"/>
  <c r="AY69" i="133"/>
  <c r="BK69" i="133"/>
  <c r="BK27" i="131" s="1"/>
  <c r="BW69" i="133"/>
  <c r="CE69" i="133"/>
  <c r="CE27" i="131" s="1"/>
  <c r="E13" i="117"/>
  <c r="E29" i="105"/>
  <c r="I29" i="105" s="1"/>
  <c r="K29" i="105" s="1"/>
  <c r="AA14" i="127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E44" i="115"/>
  <c r="E45" i="115" s="1"/>
  <c r="G48" i="115" s="1"/>
  <c r="G71" i="98" s="1"/>
  <c r="E46" i="115"/>
  <c r="G52" i="115"/>
  <c r="G75" i="98" s="1"/>
  <c r="E75" i="115"/>
  <c r="G75" i="115" s="1"/>
  <c r="G78" i="98" s="1"/>
  <c r="E74" i="115"/>
  <c r="E85" i="115"/>
  <c r="I14" i="98"/>
  <c r="I18" i="98"/>
  <c r="E24" i="98"/>
  <c r="I27" i="98"/>
  <c r="I31" i="98"/>
  <c r="I36" i="98"/>
  <c r="O94" i="52"/>
  <c r="U94" i="52" s="1"/>
  <c r="AK92" i="52"/>
  <c r="O90" i="52"/>
  <c r="U90" i="52" s="1"/>
  <c r="AK95" i="52"/>
  <c r="AK91" i="52"/>
  <c r="AK87" i="52"/>
  <c r="AK90" i="52"/>
  <c r="O73" i="52"/>
  <c r="U73" i="52" s="1"/>
  <c r="AK71" i="52"/>
  <c r="AK51" i="52"/>
  <c r="O49" i="52"/>
  <c r="U49" i="52" s="1"/>
  <c r="AK47" i="52"/>
  <c r="O45" i="52"/>
  <c r="U45" i="52" s="1"/>
  <c r="AK43" i="52"/>
  <c r="AK35" i="52"/>
  <c r="O33" i="52"/>
  <c r="U33" i="52" s="1"/>
  <c r="AK31" i="52"/>
  <c r="O29" i="52"/>
  <c r="U29" i="52" s="1"/>
  <c r="AK27" i="52"/>
  <c r="O25" i="52"/>
  <c r="U25" i="52" s="1"/>
  <c r="AK23" i="52"/>
  <c r="AK15" i="52"/>
  <c r="O92" i="52"/>
  <c r="U92" i="52" s="1"/>
  <c r="AK94" i="52"/>
  <c r="AK73" i="52"/>
  <c r="O71" i="52"/>
  <c r="U71" i="52" s="1"/>
  <c r="O51" i="52"/>
  <c r="U51" i="52" s="1"/>
  <c r="AK49" i="52"/>
  <c r="O47" i="52"/>
  <c r="U47" i="52" s="1"/>
  <c r="AK45" i="52"/>
  <c r="O43" i="52"/>
  <c r="U43" i="52" s="1"/>
  <c r="O35" i="52"/>
  <c r="U35" i="52" s="1"/>
  <c r="AK33" i="52"/>
  <c r="O31" i="52"/>
  <c r="U31" i="52" s="1"/>
  <c r="AK29" i="52"/>
  <c r="O27" i="52"/>
  <c r="U27" i="52" s="1"/>
  <c r="AK25" i="52"/>
  <c r="O23" i="52"/>
  <c r="U23" i="52" s="1"/>
  <c r="O15" i="52"/>
  <c r="U15" i="52" s="1"/>
  <c r="I17" i="95"/>
  <c r="I19" i="95"/>
  <c r="I77" i="95"/>
  <c r="I76" i="95"/>
  <c r="G8" i="3"/>
  <c r="G430" i="1" s="1"/>
  <c r="K8" i="83"/>
  <c r="G13" i="3"/>
  <c r="G575" i="1" s="1"/>
  <c r="K13" i="83"/>
  <c r="G24" i="3"/>
  <c r="G894" i="1" s="1"/>
  <c r="K22" i="83"/>
  <c r="G32" i="100"/>
  <c r="G24" i="100"/>
  <c r="G43" i="100"/>
  <c r="G44" i="100"/>
  <c r="G33" i="100"/>
  <c r="G25" i="100"/>
  <c r="E19" i="108"/>
  <c r="E22" i="108"/>
  <c r="E20" i="108"/>
  <c r="K42" i="100"/>
  <c r="K31" i="100"/>
  <c r="K23" i="100"/>
  <c r="K33" i="100"/>
  <c r="K25" i="100"/>
  <c r="K44" i="100"/>
  <c r="K14" i="100"/>
  <c r="K13" i="100"/>
  <c r="K12" i="100"/>
  <c r="E20" i="106"/>
  <c r="E19" i="106"/>
  <c r="E22" i="106"/>
  <c r="M54" i="100"/>
  <c r="U16" i="80"/>
  <c r="U16" i="85"/>
  <c r="AI16" i="79" s="1"/>
  <c r="M16" i="47" s="1"/>
  <c r="U20" i="80"/>
  <c r="U20" i="85"/>
  <c r="AI20" i="79" s="1"/>
  <c r="M20" i="47" s="1"/>
  <c r="BA20" i="80"/>
  <c r="BA20" i="85"/>
  <c r="BS20" i="79" s="1"/>
  <c r="Q20" i="47" s="1"/>
  <c r="AA25" i="144"/>
  <c r="AK59" i="99"/>
  <c r="BC44" i="99"/>
  <c r="AQ49" i="99"/>
  <c r="E13" i="81"/>
  <c r="I13" i="81" s="1"/>
  <c r="E13" i="83"/>
  <c r="E13" i="84"/>
  <c r="E13" i="82"/>
  <c r="I13" i="82" s="1"/>
  <c r="AK19" i="143"/>
  <c r="AI19" i="143"/>
  <c r="AO19" i="143"/>
  <c r="AM19" i="143"/>
  <c r="AC15" i="81"/>
  <c r="AG15" i="81" s="1"/>
  <c r="AC15" i="82"/>
  <c r="AG15" i="82" s="1"/>
  <c r="Y15" i="83"/>
  <c r="Y15" i="84"/>
  <c r="AC19" i="81"/>
  <c r="AG19" i="81" s="1"/>
  <c r="AC19" i="82"/>
  <c r="AG19" i="82" s="1"/>
  <c r="Y19" i="83"/>
  <c r="Y19" i="84"/>
  <c r="I12" i="90"/>
  <c r="I17" i="90"/>
  <c r="I19" i="89"/>
  <c r="I20" i="90"/>
  <c r="E22" i="92"/>
  <c r="AM30" i="142"/>
  <c r="E22" i="89" s="1"/>
  <c r="AK30" i="142"/>
  <c r="E22" i="90" s="1"/>
  <c r="AI30" i="142"/>
  <c r="E22" i="91" s="1"/>
  <c r="AO30" i="142"/>
  <c r="E22" i="88" s="1"/>
  <c r="M11" i="92"/>
  <c r="G11" i="83"/>
  <c r="M31" i="100"/>
  <c r="M23" i="100"/>
  <c r="M42" i="100"/>
  <c r="M32" i="100"/>
  <c r="M24" i="100"/>
  <c r="M43" i="100"/>
  <c r="M33" i="100"/>
  <c r="M25" i="100"/>
  <c r="M44" i="100"/>
  <c r="M41" i="100"/>
  <c r="M21" i="100"/>
  <c r="M20" i="100"/>
  <c r="M19" i="100"/>
  <c r="M30" i="100"/>
  <c r="E15" i="106"/>
  <c r="E14" i="106"/>
  <c r="E22" i="109"/>
  <c r="E20" i="109"/>
  <c r="E19" i="109"/>
  <c r="K35" i="100"/>
  <c r="K36" i="100" s="1"/>
  <c r="U8" i="99"/>
  <c r="AE8" i="83" s="1"/>
  <c r="AK9" i="80"/>
  <c r="AK9" i="85"/>
  <c r="BA9" i="79" s="1"/>
  <c r="U10" i="99"/>
  <c r="AE10" i="83" s="1"/>
  <c r="BA10" i="80"/>
  <c r="BA10" i="85"/>
  <c r="BS10" i="79" s="1"/>
  <c r="Q10" i="47" s="1"/>
  <c r="AG11" i="99"/>
  <c r="AY11" i="83" s="1"/>
  <c r="U12" i="99"/>
  <c r="AE12" i="83" s="1"/>
  <c r="AK13" i="80"/>
  <c r="AK13" i="85"/>
  <c r="BA13" i="79" s="1"/>
  <c r="U14" i="99"/>
  <c r="AE14" i="83" s="1"/>
  <c r="BA14" i="80"/>
  <c r="BA14" i="85"/>
  <c r="BS14" i="79" s="1"/>
  <c r="Q14" i="47" s="1"/>
  <c r="AG15" i="99"/>
  <c r="AY15" i="83" s="1"/>
  <c r="AK17" i="80"/>
  <c r="AK17" i="85"/>
  <c r="BA17" i="79" s="1"/>
  <c r="BA18" i="80"/>
  <c r="BA18" i="85"/>
  <c r="BS18" i="79" s="1"/>
  <c r="Q18" i="47" s="1"/>
  <c r="AG19" i="99"/>
  <c r="AY19" i="83" s="1"/>
  <c r="AK21" i="80"/>
  <c r="AK21" i="85"/>
  <c r="BA21" i="79" s="1"/>
  <c r="U22" i="99"/>
  <c r="AE22" i="83" s="1"/>
  <c r="BA22" i="80"/>
  <c r="BA22" i="85"/>
  <c r="BS22" i="79" s="1"/>
  <c r="Q22" i="47" s="1"/>
  <c r="AG23" i="99"/>
  <c r="AY23" i="83" s="1"/>
  <c r="AS24" i="99"/>
  <c r="U26" i="99"/>
  <c r="AG27" i="99"/>
  <c r="AS28" i="99"/>
  <c r="U30" i="99"/>
  <c r="AG31" i="99"/>
  <c r="AS32" i="99"/>
  <c r="U34" i="99"/>
  <c r="AG35" i="99"/>
  <c r="U36" i="99"/>
  <c r="U38" i="99"/>
  <c r="AG39" i="99"/>
  <c r="U40" i="99"/>
  <c r="O59" i="99"/>
  <c r="AM59" i="99"/>
  <c r="O42" i="99"/>
  <c r="AM42" i="99"/>
  <c r="AA45" i="99"/>
  <c r="AY45" i="99"/>
  <c r="BC48" i="99"/>
  <c r="AQ53" i="99"/>
  <c r="AE54" i="99"/>
  <c r="AA55" i="99"/>
  <c r="S56" i="99"/>
  <c r="U56" i="99" s="1"/>
  <c r="AM22" i="144"/>
  <c r="AA56" i="99"/>
  <c r="AY56" i="99"/>
  <c r="AE58" i="99"/>
  <c r="S60" i="99"/>
  <c r="U60" i="99" s="1"/>
  <c r="AM26" i="144"/>
  <c r="BY8" i="81"/>
  <c r="CC8" i="81" s="1"/>
  <c r="BM8" i="83"/>
  <c r="BM8" i="84"/>
  <c r="BY8" i="82"/>
  <c r="CC8" i="82" s="1"/>
  <c r="E11" i="81"/>
  <c r="I11" i="81" s="1"/>
  <c r="E11" i="83"/>
  <c r="I11" i="83" s="1"/>
  <c r="E11" i="84"/>
  <c r="E11" i="82"/>
  <c r="I11" i="82" s="1"/>
  <c r="AO15" i="143"/>
  <c r="AM15" i="143"/>
  <c r="AK15" i="143"/>
  <c r="AI15" i="143"/>
  <c r="BA16" i="81"/>
  <c r="BE16" i="81" s="1"/>
  <c r="BA16" i="82"/>
  <c r="BE16" i="82" s="1"/>
  <c r="AS16" i="83"/>
  <c r="AS16" i="84"/>
  <c r="BA21" i="81"/>
  <c r="BE21" i="81" s="1"/>
  <c r="BA21" i="82"/>
  <c r="BE21" i="82" s="1"/>
  <c r="AS21" i="83"/>
  <c r="AS21" i="84"/>
  <c r="E9" i="92"/>
  <c r="BW8" i="138"/>
  <c r="DE11" i="138"/>
  <c r="DG11" i="138" s="1"/>
  <c r="M15" i="92"/>
  <c r="G15" i="83"/>
  <c r="DE23" i="138"/>
  <c r="DG23" i="138" s="1"/>
  <c r="AA23" i="83" s="1"/>
  <c r="I44" i="54"/>
  <c r="G44" i="54"/>
  <c r="E20" i="112"/>
  <c r="E18" i="12" s="1"/>
  <c r="K70" i="132"/>
  <c r="AA70" i="132"/>
  <c r="AI70" i="132"/>
  <c r="AU70" i="132"/>
  <c r="BG70" i="132"/>
  <c r="BO70" i="132"/>
  <c r="CA70" i="132"/>
  <c r="E11" i="116"/>
  <c r="I14" i="126"/>
  <c r="E9" i="116" s="1"/>
  <c r="E10" i="116" s="1"/>
  <c r="G12" i="116" s="1"/>
  <c r="E50" i="98" s="1"/>
  <c r="G18" i="116"/>
  <c r="E52" i="98" s="1"/>
  <c r="G20" i="116"/>
  <c r="E54" i="98" s="1"/>
  <c r="G22" i="116"/>
  <c r="E56" i="98" s="1"/>
  <c r="G24" i="116"/>
  <c r="E58" i="98" s="1"/>
  <c r="G26" i="116"/>
  <c r="E60" i="98" s="1"/>
  <c r="G28" i="116"/>
  <c r="E62" i="98" s="1"/>
  <c r="G30" i="116"/>
  <c r="E64" i="98" s="1"/>
  <c r="G32" i="116"/>
  <c r="E66" i="98" s="1"/>
  <c r="G34" i="116"/>
  <c r="E68" i="98" s="1"/>
  <c r="G47" i="116"/>
  <c r="E70" i="98" s="1"/>
  <c r="G49" i="116"/>
  <c r="E72" i="98" s="1"/>
  <c r="G51" i="116"/>
  <c r="E74" i="98" s="1"/>
  <c r="E57" i="116"/>
  <c r="E58" i="116" s="1"/>
  <c r="G60" i="116" s="1"/>
  <c r="E77" i="98" s="1"/>
  <c r="E59" i="116"/>
  <c r="E79" i="116"/>
  <c r="E78" i="116"/>
  <c r="E68" i="116"/>
  <c r="G68" i="116" s="1"/>
  <c r="E66" i="116"/>
  <c r="E67" i="116" s="1"/>
  <c r="G70" i="116" s="1"/>
  <c r="E39" i="98" s="1"/>
  <c r="G41" i="98"/>
  <c r="I13" i="98"/>
  <c r="I17" i="98"/>
  <c r="I21" i="98"/>
  <c r="G24" i="98"/>
  <c r="I26" i="98"/>
  <c r="I30" i="98"/>
  <c r="I34" i="98"/>
  <c r="I45" i="98"/>
  <c r="I46" i="98"/>
  <c r="E23" i="119"/>
  <c r="E25" i="119" s="1"/>
  <c r="E27" i="119" s="1"/>
  <c r="E31" i="119" s="1"/>
  <c r="E87" i="95" s="1"/>
  <c r="G87" i="95" s="1"/>
  <c r="E82" i="115"/>
  <c r="E84" i="115" s="1"/>
  <c r="E23" i="105"/>
  <c r="I26" i="101"/>
  <c r="I16" i="95"/>
  <c r="I18" i="95"/>
  <c r="I38" i="94"/>
  <c r="I63" i="95"/>
  <c r="BY75" i="52"/>
  <c r="BY74" i="52"/>
  <c r="G10" i="3"/>
  <c r="G488" i="1" s="1"/>
  <c r="K10" i="83"/>
  <c r="G12" i="3"/>
  <c r="G546" i="1" s="1"/>
  <c r="K12" i="83"/>
  <c r="G17" i="3"/>
  <c r="G691" i="1" s="1"/>
  <c r="K17" i="83"/>
  <c r="AK8" i="80"/>
  <c r="AK8" i="85"/>
  <c r="BA8" i="79" s="1"/>
  <c r="U11" i="80"/>
  <c r="U11" i="85"/>
  <c r="AI11" i="79" s="1"/>
  <c r="M11" i="47" s="1"/>
  <c r="U19" i="80"/>
  <c r="U19" i="85"/>
  <c r="AI19" i="79" s="1"/>
  <c r="BQ21" i="80"/>
  <c r="BQ21" i="85"/>
  <c r="CK21" i="79" s="1"/>
  <c r="U23" i="80"/>
  <c r="U23" i="85"/>
  <c r="AI23" i="79" s="1"/>
  <c r="M24" i="47" s="1"/>
  <c r="AE42" i="99"/>
  <c r="S44" i="99"/>
  <c r="U44" i="99" s="1"/>
  <c r="Q10" i="91" s="1"/>
  <c r="AM10" i="144"/>
  <c r="AU10" i="91" s="1"/>
  <c r="AY10" i="91" s="1"/>
  <c r="U48" i="99"/>
  <c r="Q14" i="91" s="1"/>
  <c r="BC52" i="99"/>
  <c r="AQ57" i="99"/>
  <c r="E23" i="81"/>
  <c r="I23" i="81" s="1"/>
  <c r="E23" i="82"/>
  <c r="I23" i="82" s="1"/>
  <c r="E23" i="83"/>
  <c r="E23" i="84"/>
  <c r="AI31" i="143"/>
  <c r="BY16" i="81"/>
  <c r="CC16" i="81" s="1"/>
  <c r="BY16" i="82"/>
  <c r="CC16" i="82" s="1"/>
  <c r="BM16" i="83"/>
  <c r="BM16" i="84"/>
  <c r="BY21" i="81"/>
  <c r="CC21" i="81" s="1"/>
  <c r="BY21" i="82"/>
  <c r="CC21" i="82" s="1"/>
  <c r="BM21" i="83"/>
  <c r="BM21" i="84"/>
  <c r="E13" i="92"/>
  <c r="AO19" i="142"/>
  <c r="E13" i="88" s="1"/>
  <c r="AM19" i="142"/>
  <c r="E13" i="89" s="1"/>
  <c r="AK19" i="142"/>
  <c r="E13" i="90" s="1"/>
  <c r="AI19" i="142"/>
  <c r="E13" i="91" s="1"/>
  <c r="I15" i="90"/>
  <c r="I19" i="90"/>
  <c r="CO8" i="138"/>
  <c r="AA15" i="83"/>
  <c r="M15" i="91"/>
  <c r="M19" i="92"/>
  <c r="G19" i="83"/>
  <c r="Q14" i="19"/>
  <c r="Q12" i="19"/>
  <c r="Q10" i="19"/>
  <c r="Q8" i="19"/>
  <c r="Q37" i="24"/>
  <c r="Q35" i="24"/>
  <c r="Q33" i="24"/>
  <c r="Q30" i="24"/>
  <c r="Q28" i="24"/>
  <c r="Q26" i="24"/>
  <c r="Q24" i="24"/>
  <c r="Q22" i="24"/>
  <c r="Q20" i="24"/>
  <c r="Q18" i="24"/>
  <c r="Q16" i="24"/>
  <c r="Q14" i="24"/>
  <c r="Q12" i="24"/>
  <c r="Q10" i="24"/>
  <c r="Q13" i="19"/>
  <c r="Q11" i="19"/>
  <c r="Q9" i="19"/>
  <c r="Q36" i="24"/>
  <c r="Q34" i="24"/>
  <c r="Q32" i="24"/>
  <c r="Q29" i="24"/>
  <c r="Q27" i="24"/>
  <c r="Q25" i="24"/>
  <c r="Q23" i="24"/>
  <c r="Q21" i="24"/>
  <c r="Q19" i="24"/>
  <c r="Q17" i="24"/>
  <c r="Q15" i="24"/>
  <c r="Q13" i="24"/>
  <c r="Q11" i="24"/>
  <c r="Q9" i="24"/>
  <c r="Q89" i="25"/>
  <c r="Q88" i="25"/>
  <c r="Q87" i="25"/>
  <c r="Q83" i="25"/>
  <c r="Q79" i="25"/>
  <c r="Q75" i="25"/>
  <c r="Q71" i="25"/>
  <c r="Q8" i="24"/>
  <c r="Q84" i="25"/>
  <c r="Q80" i="25"/>
  <c r="Q76" i="25"/>
  <c r="Q72" i="25"/>
  <c r="Q61" i="25"/>
  <c r="Q47" i="25"/>
  <c r="Q45" i="25"/>
  <c r="Q43" i="25"/>
  <c r="Q41" i="25"/>
  <c r="Q39" i="25"/>
  <c r="Q37" i="25"/>
  <c r="Q35" i="25"/>
  <c r="Q33" i="25"/>
  <c r="Q31" i="25"/>
  <c r="Q29" i="25"/>
  <c r="Q27" i="25"/>
  <c r="Q19" i="25"/>
  <c r="Q60" i="25"/>
  <c r="Q46" i="25"/>
  <c r="Q44" i="25"/>
  <c r="Q42" i="25"/>
  <c r="Q40" i="25"/>
  <c r="Q38" i="25"/>
  <c r="Q36" i="25"/>
  <c r="Q34" i="25"/>
  <c r="Q32" i="25"/>
  <c r="Q30" i="25"/>
  <c r="Q28" i="25"/>
  <c r="Q20" i="25"/>
  <c r="Q18" i="25"/>
  <c r="E18" i="135"/>
  <c r="AI27" i="131"/>
  <c r="AU27" i="131"/>
  <c r="CA27" i="131"/>
  <c r="K69" i="133"/>
  <c r="K27" i="131" s="1"/>
  <c r="AA69" i="133"/>
  <c r="AA27" i="131" s="1"/>
  <c r="AI69" i="133"/>
  <c r="AU69" i="133"/>
  <c r="BG69" i="133"/>
  <c r="BG27" i="131" s="1"/>
  <c r="BO69" i="133"/>
  <c r="BO27" i="131" s="1"/>
  <c r="CA69" i="133"/>
  <c r="E22" i="114"/>
  <c r="E20" i="12" s="1"/>
  <c r="E22" i="12"/>
  <c r="E11" i="115"/>
  <c r="G11" i="115" s="1"/>
  <c r="O14" i="126"/>
  <c r="E9" i="115" s="1"/>
  <c r="E10" i="115" s="1"/>
  <c r="G12" i="115" s="1"/>
  <c r="G50" i="98" s="1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G47" i="115"/>
  <c r="G70" i="98" s="1"/>
  <c r="G49" i="115"/>
  <c r="G72" i="98" s="1"/>
  <c r="G51" i="115"/>
  <c r="G74" i="98" s="1"/>
  <c r="E57" i="115"/>
  <c r="E58" i="115" s="1"/>
  <c r="G60" i="115" s="1"/>
  <c r="G77" i="98" s="1"/>
  <c r="E59" i="115"/>
  <c r="E79" i="115"/>
  <c r="G79" i="115" s="1"/>
  <c r="G79" i="98" s="1"/>
  <c r="E78" i="115"/>
  <c r="E68" i="115"/>
  <c r="G68" i="115" s="1"/>
  <c r="E66" i="115"/>
  <c r="E67" i="115" s="1"/>
  <c r="G70" i="115" s="1"/>
  <c r="G39" i="98" s="1"/>
  <c r="E17" i="114"/>
  <c r="AA14" i="125"/>
  <c r="E13" i="114" s="1"/>
  <c r="E42" i="111"/>
  <c r="E41" i="111"/>
  <c r="I10" i="98"/>
  <c r="I12" i="98"/>
  <c r="I16" i="98"/>
  <c r="I20" i="98"/>
  <c r="I25" i="98"/>
  <c r="I29" i="98"/>
  <c r="I47" i="98"/>
  <c r="I33" i="95"/>
  <c r="I32" i="95"/>
  <c r="I31" i="95"/>
  <c r="I34" i="95"/>
  <c r="I65" i="95"/>
  <c r="I64" i="95"/>
  <c r="I40" i="94"/>
  <c r="I39" i="94"/>
  <c r="G14" i="3"/>
  <c r="G604" i="1" s="1"/>
  <c r="K14" i="83"/>
  <c r="G16" i="3"/>
  <c r="G662" i="1" s="1"/>
  <c r="K16" i="83"/>
  <c r="G21" i="3"/>
  <c r="G807" i="1" s="1"/>
  <c r="K21" i="83"/>
  <c r="I13" i="72"/>
  <c r="I8" i="57" s="1"/>
  <c r="I13" i="59"/>
  <c r="I21" i="57" s="1"/>
  <c r="I13" i="71"/>
  <c r="I9" i="57" s="1"/>
  <c r="BQ8" i="80"/>
  <c r="BQ8" i="85"/>
  <c r="CK8" i="79" s="1"/>
  <c r="AK10" i="80"/>
  <c r="AK10" i="85"/>
  <c r="BA10" i="79" s="1"/>
  <c r="E12" i="80"/>
  <c r="E12" i="85"/>
  <c r="Q12" i="79" s="1"/>
  <c r="BA15" i="80"/>
  <c r="BA15" i="85"/>
  <c r="BS15" i="79" s="1"/>
  <c r="Q15" i="47" s="1"/>
  <c r="E16" i="80"/>
  <c r="E16" i="85"/>
  <c r="Q16" i="79" s="1"/>
  <c r="BQ16" i="80"/>
  <c r="BQ16" i="85"/>
  <c r="CK16" i="79" s="1"/>
  <c r="U17" i="80"/>
  <c r="U17" i="85"/>
  <c r="AI17" i="79" s="1"/>
  <c r="M17" i="47" s="1"/>
  <c r="AK18" i="80"/>
  <c r="AK18" i="85"/>
  <c r="BA18" i="79" s="1"/>
  <c r="BA19" i="80"/>
  <c r="BA19" i="85"/>
  <c r="BS19" i="79" s="1"/>
  <c r="E20" i="80"/>
  <c r="E20" i="85"/>
  <c r="Q20" i="79" s="1"/>
  <c r="BQ20" i="80"/>
  <c r="BQ20" i="85"/>
  <c r="CK20" i="79" s="1"/>
  <c r="U21" i="80"/>
  <c r="U21" i="85"/>
  <c r="AI21" i="79" s="1"/>
  <c r="M21" i="47" s="1"/>
  <c r="AK22" i="80"/>
  <c r="AK22" i="85"/>
  <c r="BA22" i="79" s="1"/>
  <c r="I13" i="58"/>
  <c r="I23" i="57" s="1"/>
  <c r="BA23" i="80"/>
  <c r="BA23" i="85"/>
  <c r="BS23" i="79" s="1"/>
  <c r="Q24" i="47" s="1"/>
  <c r="S8" i="29"/>
  <c r="AI8" i="144"/>
  <c r="AQ8" i="144"/>
  <c r="AC42" i="99" s="1"/>
  <c r="AG42" i="99" s="1"/>
  <c r="Q8" i="90" s="1"/>
  <c r="AK9" i="144"/>
  <c r="Q43" i="99" s="1"/>
  <c r="BA9" i="144"/>
  <c r="AU10" i="144"/>
  <c r="BC10" i="144"/>
  <c r="BA44" i="99" s="1"/>
  <c r="BE44" i="99" s="1"/>
  <c r="Q10" i="88" s="1"/>
  <c r="E11" i="87"/>
  <c r="AU11" i="92"/>
  <c r="AO11" i="144"/>
  <c r="AW11" i="144"/>
  <c r="AO45" i="99" s="1"/>
  <c r="AS45" i="99" s="1"/>
  <c r="Q11" i="89" s="1"/>
  <c r="AI12" i="144"/>
  <c r="AQ12" i="144"/>
  <c r="AC46" i="99" s="1"/>
  <c r="AG46" i="99" s="1"/>
  <c r="Q12" i="90" s="1"/>
  <c r="AK13" i="144"/>
  <c r="Q47" i="99" s="1"/>
  <c r="BA13" i="144"/>
  <c r="AU14" i="144"/>
  <c r="BC14" i="144"/>
  <c r="BA48" i="99" s="1"/>
  <c r="BE48" i="99" s="1"/>
  <c r="Q14" i="88" s="1"/>
  <c r="E15" i="87"/>
  <c r="AU15" i="92"/>
  <c r="AO15" i="144"/>
  <c r="AW15" i="144"/>
  <c r="AO49" i="99" s="1"/>
  <c r="AS49" i="99" s="1"/>
  <c r="Q15" i="89" s="1"/>
  <c r="AI16" i="144"/>
  <c r="AQ16" i="144"/>
  <c r="AC50" i="99" s="1"/>
  <c r="AG50" i="99" s="1"/>
  <c r="Q16" i="90" s="1"/>
  <c r="AK17" i="144"/>
  <c r="Q51" i="99" s="1"/>
  <c r="BA17" i="144"/>
  <c r="AU18" i="144"/>
  <c r="BC18" i="144"/>
  <c r="BA52" i="99" s="1"/>
  <c r="BE52" i="99" s="1"/>
  <c r="Q18" i="88" s="1"/>
  <c r="E19" i="87"/>
  <c r="AU19" i="92"/>
  <c r="AO19" i="144"/>
  <c r="AW19" i="144"/>
  <c r="AO53" i="99" s="1"/>
  <c r="AS53" i="99" s="1"/>
  <c r="Q19" i="89" s="1"/>
  <c r="AI20" i="144"/>
  <c r="AQ20" i="144"/>
  <c r="AC54" i="99" s="1"/>
  <c r="AG54" i="99" s="1"/>
  <c r="Q20" i="90" s="1"/>
  <c r="AK21" i="144"/>
  <c r="Q55" i="99" s="1"/>
  <c r="BA21" i="144"/>
  <c r="AU22" i="144"/>
  <c r="BC22" i="144"/>
  <c r="BA56" i="99" s="1"/>
  <c r="BE56" i="99" s="1"/>
  <c r="AG23" i="144"/>
  <c r="AO23" i="144"/>
  <c r="AW23" i="144"/>
  <c r="AO57" i="99" s="1"/>
  <c r="AS57" i="99" s="1"/>
  <c r="AA24" i="144"/>
  <c r="AI24" i="144"/>
  <c r="AQ24" i="144"/>
  <c r="AC58" i="99" s="1"/>
  <c r="AG58" i="99" s="1"/>
  <c r="E25" i="144"/>
  <c r="AC25" i="144"/>
  <c r="O26" i="144"/>
  <c r="AU26" i="144"/>
  <c r="BC26" i="144"/>
  <c r="BA60" i="99" s="1"/>
  <c r="BE60" i="99" s="1"/>
  <c r="AK8" i="143"/>
  <c r="AI9" i="143"/>
  <c r="AO10" i="143"/>
  <c r="E10" i="81"/>
  <c r="I10" i="81" s="1"/>
  <c r="E10" i="82"/>
  <c r="I10" i="82" s="1"/>
  <c r="E10" i="83"/>
  <c r="E10" i="84"/>
  <c r="AO12" i="143"/>
  <c r="AM13" i="143"/>
  <c r="AK14" i="143"/>
  <c r="AK16" i="143"/>
  <c r="AI17" i="143"/>
  <c r="AO18" i="143"/>
  <c r="E14" i="81"/>
  <c r="I14" i="81" s="1"/>
  <c r="E14" i="82"/>
  <c r="I14" i="82" s="1"/>
  <c r="E14" i="83"/>
  <c r="E14" i="84"/>
  <c r="AO20" i="143"/>
  <c r="AM21" i="143"/>
  <c r="AK22" i="143"/>
  <c r="AI23" i="143"/>
  <c r="E18" i="81"/>
  <c r="I18" i="81" s="1"/>
  <c r="E18" i="82"/>
  <c r="I18" i="82" s="1"/>
  <c r="E18" i="83"/>
  <c r="E18" i="84"/>
  <c r="AO24" i="143"/>
  <c r="AM25" i="143"/>
  <c r="AK26" i="143"/>
  <c r="AI27" i="143"/>
  <c r="AO28" i="143"/>
  <c r="AM29" i="143"/>
  <c r="AK30" i="143"/>
  <c r="E23" i="92"/>
  <c r="I8" i="92"/>
  <c r="AO8" i="142"/>
  <c r="E8" i="88" s="1"/>
  <c r="AM9" i="142"/>
  <c r="AK10" i="142"/>
  <c r="O11" i="142"/>
  <c r="AM11" i="142" s="1"/>
  <c r="E9" i="89" s="1"/>
  <c r="AK12" i="142"/>
  <c r="E10" i="90" s="1"/>
  <c r="AI13" i="142"/>
  <c r="AO14" i="142"/>
  <c r="I12" i="92"/>
  <c r="AO16" i="142"/>
  <c r="E12" i="88" s="1"/>
  <c r="AM17" i="142"/>
  <c r="AK18" i="142"/>
  <c r="AK20" i="142"/>
  <c r="E14" i="90" s="1"/>
  <c r="AI21" i="142"/>
  <c r="E15" i="91" s="1"/>
  <c r="I17" i="92"/>
  <c r="AO22" i="142"/>
  <c r="E17" i="88" s="1"/>
  <c r="AM23" i="142"/>
  <c r="E16" i="89" s="1"/>
  <c r="AK24" i="142"/>
  <c r="E18" i="90" s="1"/>
  <c r="AI25" i="142"/>
  <c r="E19" i="91" s="1"/>
  <c r="I20" i="92"/>
  <c r="AO26" i="142"/>
  <c r="E20" i="88" s="1"/>
  <c r="AM27" i="142"/>
  <c r="E21" i="89" s="1"/>
  <c r="AK28" i="142"/>
  <c r="E31" i="142"/>
  <c r="I31" i="142" s="1"/>
  <c r="Q31" i="142"/>
  <c r="U31" i="142" s="1"/>
  <c r="AC31" i="142"/>
  <c r="AG31" i="142" s="1"/>
  <c r="DA8" i="138"/>
  <c r="DQ8" i="138"/>
  <c r="DW8" i="138" s="1"/>
  <c r="FE8" i="138"/>
  <c r="CY9" i="138"/>
  <c r="EM9" i="138"/>
  <c r="FC9" i="138"/>
  <c r="FG9" i="138" s="1"/>
  <c r="FI9" i="138" s="1"/>
  <c r="DU10" i="138"/>
  <c r="EK10" i="138"/>
  <c r="EO10" i="138" s="1"/>
  <c r="EQ10" i="138" s="1"/>
  <c r="FA10" i="138"/>
  <c r="DC11" i="138"/>
  <c r="DS11" i="138"/>
  <c r="DW11" i="138" s="1"/>
  <c r="DY11" i="138" s="1"/>
  <c r="EI11" i="138"/>
  <c r="DA12" i="138"/>
  <c r="DE12" i="138" s="1"/>
  <c r="DG12" i="138" s="1"/>
  <c r="DQ12" i="138"/>
  <c r="FE12" i="138"/>
  <c r="CY13" i="138"/>
  <c r="EM13" i="138"/>
  <c r="FC13" i="138"/>
  <c r="FG13" i="138" s="1"/>
  <c r="FI13" i="138" s="1"/>
  <c r="DU14" i="138"/>
  <c r="EK14" i="138"/>
  <c r="EO14" i="138" s="1"/>
  <c r="EQ14" i="138" s="1"/>
  <c r="FA14" i="138"/>
  <c r="DC15" i="138"/>
  <c r="DS15" i="138"/>
  <c r="DW15" i="138" s="1"/>
  <c r="DY15" i="138" s="1"/>
  <c r="EI15" i="138"/>
  <c r="DA16" i="138"/>
  <c r="DE16" i="138" s="1"/>
  <c r="DG16" i="138" s="1"/>
  <c r="DQ16" i="138"/>
  <c r="FE16" i="138"/>
  <c r="CY17" i="138"/>
  <c r="EM17" i="138"/>
  <c r="FC17" i="138"/>
  <c r="FG17" i="138" s="1"/>
  <c r="FI17" i="138" s="1"/>
  <c r="DU18" i="138"/>
  <c r="EK18" i="138"/>
  <c r="EO18" i="138" s="1"/>
  <c r="EQ18" i="138" s="1"/>
  <c r="FA18" i="138"/>
  <c r="DC19" i="138"/>
  <c r="DS19" i="138"/>
  <c r="DW19" i="138" s="1"/>
  <c r="DY19" i="138" s="1"/>
  <c r="EI19" i="138"/>
  <c r="DA20" i="138"/>
  <c r="DE20" i="138" s="1"/>
  <c r="DG20" i="138" s="1"/>
  <c r="DQ20" i="138"/>
  <c r="FE20" i="138"/>
  <c r="CY21" i="138"/>
  <c r="EM21" i="138"/>
  <c r="FC21" i="138"/>
  <c r="FG21" i="138" s="1"/>
  <c r="FI21" i="138" s="1"/>
  <c r="AK22" i="138"/>
  <c r="AM22" i="138" s="1"/>
  <c r="DU22" i="138"/>
  <c r="EK22" i="138"/>
  <c r="EO22" i="138" s="1"/>
  <c r="EQ22" i="138" s="1"/>
  <c r="FA22" i="138"/>
  <c r="S23" i="138"/>
  <c r="U23" i="138" s="1"/>
  <c r="G23" i="83" s="1"/>
  <c r="DC23" i="138"/>
  <c r="DS23" i="138"/>
  <c r="DW23" i="138" s="1"/>
  <c r="DY23" i="138" s="1"/>
  <c r="AU23" i="83" s="1"/>
  <c r="EI23" i="138"/>
  <c r="I10" i="135"/>
  <c r="M9" i="56"/>
  <c r="CM12" i="133"/>
  <c r="E18" i="74" s="1"/>
  <c r="BW66" i="52"/>
  <c r="BG66" i="52"/>
  <c r="AI66" i="52"/>
  <c r="Q66" i="52"/>
  <c r="BM66" i="52"/>
  <c r="Y66" i="52"/>
  <c r="CA66" i="52"/>
  <c r="BC66" i="52"/>
  <c r="AM66" i="52"/>
  <c r="CG66" i="52"/>
  <c r="BQ66" i="52"/>
  <c r="AS66" i="52"/>
  <c r="AC66" i="52"/>
  <c r="I43" i="50"/>
  <c r="G43" i="50"/>
  <c r="I51" i="50"/>
  <c r="G51" i="50"/>
  <c r="G8" i="48"/>
  <c r="E8" i="78"/>
  <c r="I21" i="48"/>
  <c r="E17" i="78"/>
  <c r="CM73" i="132"/>
  <c r="I8" i="20"/>
  <c r="E22" i="78"/>
  <c r="AA27" i="130"/>
  <c r="M8" i="17"/>
  <c r="AA67" i="130"/>
  <c r="M8" i="13"/>
  <c r="AA85" i="130"/>
  <c r="CK11" i="129"/>
  <c r="CK15" i="129"/>
  <c r="CK19" i="129"/>
  <c r="CK23" i="129"/>
  <c r="CG25" i="129"/>
  <c r="E142" i="113" s="1"/>
  <c r="CI26" i="129"/>
  <c r="CK27" i="129"/>
  <c r="CC31" i="129"/>
  <c r="AA12" i="128"/>
  <c r="M8" i="43"/>
  <c r="M8" i="39"/>
  <c r="M8" i="35"/>
  <c r="BW10" i="52"/>
  <c r="BG10" i="52"/>
  <c r="AI10" i="52"/>
  <c r="Q10" i="52"/>
  <c r="BM10" i="52"/>
  <c r="AW10" i="52"/>
  <c r="Y10" i="52"/>
  <c r="CA10" i="52"/>
  <c r="BC10" i="52"/>
  <c r="AM10" i="52"/>
  <c r="CG10" i="52"/>
  <c r="BQ10" i="52"/>
  <c r="AS10" i="52"/>
  <c r="AC10" i="52"/>
  <c r="M8" i="23"/>
  <c r="O50" i="126"/>
  <c r="AA35" i="124"/>
  <c r="E12" i="111" s="1"/>
  <c r="E13" i="111" s="1"/>
  <c r="G36" i="111" s="1"/>
  <c r="I145" i="11" s="1"/>
  <c r="E24" i="118"/>
  <c r="E10" i="117"/>
  <c r="E22" i="117"/>
  <c r="E42" i="117"/>
  <c r="E14" i="114"/>
  <c r="E45" i="114"/>
  <c r="E52" i="114"/>
  <c r="E60" i="114"/>
  <c r="E68" i="114"/>
  <c r="E70" i="114"/>
  <c r="E74" i="114"/>
  <c r="E82" i="114"/>
  <c r="E15" i="113"/>
  <c r="E51" i="113"/>
  <c r="E87" i="113"/>
  <c r="E123" i="113"/>
  <c r="E138" i="113"/>
  <c r="E8" i="108"/>
  <c r="E10" i="108" s="1"/>
  <c r="E21" i="108" s="1"/>
  <c r="E16" i="104"/>
  <c r="E20" i="104"/>
  <c r="E24" i="104"/>
  <c r="E28" i="104"/>
  <c r="E32" i="104"/>
  <c r="E36" i="104"/>
  <c r="E40" i="104"/>
  <c r="E10" i="102"/>
  <c r="G10" i="102" s="1"/>
  <c r="G26" i="102" s="1"/>
  <c r="E12" i="102"/>
  <c r="E14" i="102"/>
  <c r="E16" i="102"/>
  <c r="M16" i="102" s="1"/>
  <c r="M26" i="102" s="1"/>
  <c r="E18" i="102"/>
  <c r="AC18" i="102" s="1"/>
  <c r="E20" i="102"/>
  <c r="Q20" i="102" s="1"/>
  <c r="Q30" i="102" s="1"/>
  <c r="E22" i="102"/>
  <c r="U22" i="102" s="1"/>
  <c r="U28" i="102" s="1"/>
  <c r="E24" i="102"/>
  <c r="Y24" i="102" s="1"/>
  <c r="Y30" i="102" s="1"/>
  <c r="I80" i="95"/>
  <c r="I79" i="95"/>
  <c r="I37" i="94"/>
  <c r="I62" i="95"/>
  <c r="E34" i="100"/>
  <c r="E35" i="100" s="1"/>
  <c r="E36" i="100" s="1"/>
  <c r="G45" i="100"/>
  <c r="E54" i="100"/>
  <c r="E8" i="2" s="1"/>
  <c r="G951" i="1" s="1"/>
  <c r="AQ8" i="99"/>
  <c r="AS8" i="99" s="1"/>
  <c r="BS8" i="83" s="1"/>
  <c r="BC10" i="99"/>
  <c r="BE10" i="99" s="1"/>
  <c r="CM10" i="83" s="1"/>
  <c r="G11" i="3"/>
  <c r="G517" i="1" s="1"/>
  <c r="K11" i="83"/>
  <c r="AQ12" i="99"/>
  <c r="AS12" i="99" s="1"/>
  <c r="BS12" i="83" s="1"/>
  <c r="BC14" i="99"/>
  <c r="BE14" i="99" s="1"/>
  <c r="CM14" i="83" s="1"/>
  <c r="G15" i="3"/>
  <c r="G633" i="1" s="1"/>
  <c r="K15" i="83"/>
  <c r="S16" i="99"/>
  <c r="U16" i="99" s="1"/>
  <c r="AE16" i="83" s="1"/>
  <c r="AQ16" i="99"/>
  <c r="AS16" i="99" s="1"/>
  <c r="BS16" i="83" s="1"/>
  <c r="BC18" i="99"/>
  <c r="BE18" i="99" s="1"/>
  <c r="CM18" i="83" s="1"/>
  <c r="G19" i="3"/>
  <c r="G749" i="1" s="1"/>
  <c r="K19" i="83"/>
  <c r="S20" i="99"/>
  <c r="U20" i="99" s="1"/>
  <c r="AE20" i="83" s="1"/>
  <c r="AQ20" i="99"/>
  <c r="AS20" i="99" s="1"/>
  <c r="BS20" i="83" s="1"/>
  <c r="BA21" i="99"/>
  <c r="BE21" i="99" s="1"/>
  <c r="CM21" i="83" s="1"/>
  <c r="BC22" i="99"/>
  <c r="BE22" i="99" s="1"/>
  <c r="CM22" i="83" s="1"/>
  <c r="G25" i="3"/>
  <c r="G923" i="1" s="1"/>
  <c r="K23" i="83"/>
  <c r="S24" i="99"/>
  <c r="U24" i="99" s="1"/>
  <c r="BC26" i="99"/>
  <c r="BE26" i="99" s="1"/>
  <c r="S28" i="99"/>
  <c r="U28" i="99" s="1"/>
  <c r="BC30" i="99"/>
  <c r="BE30" i="99" s="1"/>
  <c r="S32" i="99"/>
  <c r="U32" i="99" s="1"/>
  <c r="BC34" i="99"/>
  <c r="BE34" i="99" s="1"/>
  <c r="AQ36" i="99"/>
  <c r="AS36" i="99" s="1"/>
  <c r="AC37" i="99"/>
  <c r="AG37" i="99" s="1"/>
  <c r="BC38" i="99"/>
  <c r="BE38" i="99" s="1"/>
  <c r="AQ40" i="99"/>
  <c r="AS40" i="99" s="1"/>
  <c r="G42" i="99"/>
  <c r="I42" i="99" s="1"/>
  <c r="W42" i="99"/>
  <c r="AA42" i="99" s="1"/>
  <c r="AW43" i="99"/>
  <c r="AY43" i="99" s="1"/>
  <c r="E45" i="99"/>
  <c r="M45" i="99"/>
  <c r="O45" i="99" s="1"/>
  <c r="G46" i="99"/>
  <c r="I46" i="99" s="1"/>
  <c r="W46" i="99"/>
  <c r="AA46" i="99" s="1"/>
  <c r="AW47" i="99"/>
  <c r="AY47" i="99" s="1"/>
  <c r="E49" i="99"/>
  <c r="M49" i="99"/>
  <c r="O49" i="99" s="1"/>
  <c r="G50" i="99"/>
  <c r="I50" i="99" s="1"/>
  <c r="W50" i="99"/>
  <c r="AA50" i="99" s="1"/>
  <c r="AW51" i="99"/>
  <c r="AY51" i="99" s="1"/>
  <c r="E53" i="99"/>
  <c r="M53" i="99"/>
  <c r="O53" i="99" s="1"/>
  <c r="AK53" i="99"/>
  <c r="AM53" i="99" s="1"/>
  <c r="G54" i="99"/>
  <c r="I54" i="99" s="1"/>
  <c r="AW55" i="99"/>
  <c r="AY55" i="99" s="1"/>
  <c r="E57" i="99"/>
  <c r="M57" i="99"/>
  <c r="O57" i="99" s="1"/>
  <c r="AK57" i="99"/>
  <c r="AM57" i="99" s="1"/>
  <c r="G58" i="99"/>
  <c r="I58" i="99" s="1"/>
  <c r="Q31" i="27"/>
  <c r="S31" i="27" s="1"/>
  <c r="Q42" i="27"/>
  <c r="S42" i="27" s="1"/>
  <c r="Q34" i="27"/>
  <c r="S34" i="27" s="1"/>
  <c r="Q32" i="27"/>
  <c r="S32" i="27" s="1"/>
  <c r="Q30" i="27"/>
  <c r="S30" i="27" s="1"/>
  <c r="Q16" i="27"/>
  <c r="S16" i="27" s="1"/>
  <c r="E20" i="86"/>
  <c r="E25" i="86" s="1"/>
  <c r="E10" i="93"/>
  <c r="I11" i="62"/>
  <c r="G18" i="57" s="1"/>
  <c r="I11" i="61"/>
  <c r="G19" i="57" s="1"/>
  <c r="I11" i="63"/>
  <c r="G17" i="57" s="1"/>
  <c r="E14" i="93"/>
  <c r="K42" i="54"/>
  <c r="K34" i="54"/>
  <c r="K14" i="54"/>
  <c r="K38" i="54"/>
  <c r="E8" i="80"/>
  <c r="E8" i="85"/>
  <c r="Q8" i="79" s="1"/>
  <c r="U9" i="80"/>
  <c r="U9" i="85"/>
  <c r="AI9" i="79" s="1"/>
  <c r="M9" i="47" s="1"/>
  <c r="BA11" i="80"/>
  <c r="BA11" i="85"/>
  <c r="BS11" i="79" s="1"/>
  <c r="Q11" i="47" s="1"/>
  <c r="BQ12" i="80"/>
  <c r="BQ12" i="85"/>
  <c r="CK12" i="79" s="1"/>
  <c r="U13" i="80"/>
  <c r="U13" i="85"/>
  <c r="AI13" i="79" s="1"/>
  <c r="M13" i="47" s="1"/>
  <c r="AK14" i="80"/>
  <c r="AK14" i="85"/>
  <c r="BA14" i="79" s="1"/>
  <c r="I11" i="69"/>
  <c r="G11" i="57" s="1"/>
  <c r="E9" i="86"/>
  <c r="E26" i="86"/>
  <c r="E21" i="86"/>
  <c r="E11" i="93"/>
  <c r="I12" i="61"/>
  <c r="H19" i="57" s="1"/>
  <c r="K9" i="50" s="1"/>
  <c r="I12" i="63"/>
  <c r="H17" i="57" s="1"/>
  <c r="I12" i="62"/>
  <c r="H18" i="57" s="1"/>
  <c r="E15" i="93"/>
  <c r="Q40" i="147"/>
  <c r="I12" i="64" s="1"/>
  <c r="H16" i="57" s="1"/>
  <c r="O44" i="147"/>
  <c r="Q26" i="21"/>
  <c r="Q18" i="21"/>
  <c r="Q16" i="21"/>
  <c r="Q15" i="21"/>
  <c r="S15" i="21" s="1"/>
  <c r="Q28" i="15"/>
  <c r="S28" i="15" s="1"/>
  <c r="Q20" i="15"/>
  <c r="S20" i="15" s="1"/>
  <c r="Q18" i="15"/>
  <c r="S18" i="15" s="1"/>
  <c r="Q17" i="15"/>
  <c r="S17" i="15" s="1"/>
  <c r="Q53" i="147"/>
  <c r="O58" i="147"/>
  <c r="I11" i="58" s="1"/>
  <c r="G23" i="57" s="1"/>
  <c r="I10" i="67"/>
  <c r="F13" i="57" s="1"/>
  <c r="I10" i="65"/>
  <c r="F15" i="57" s="1"/>
  <c r="K65" i="52" s="1"/>
  <c r="I10" i="69"/>
  <c r="F11" i="57" s="1"/>
  <c r="I10" i="68"/>
  <c r="F12" i="57" s="1"/>
  <c r="K71" i="52" s="1"/>
  <c r="I10" i="70"/>
  <c r="F10" i="57" s="1"/>
  <c r="K75" i="52" s="1"/>
  <c r="I10" i="66"/>
  <c r="F14" i="57" s="1"/>
  <c r="U61" i="147"/>
  <c r="E9" i="80"/>
  <c r="E9" i="85"/>
  <c r="Q9" i="79" s="1"/>
  <c r="BE9" i="146"/>
  <c r="AM10" i="146"/>
  <c r="AS11" i="146"/>
  <c r="E13" i="80"/>
  <c r="E13" i="85"/>
  <c r="Q13" i="79" s="1"/>
  <c r="BE13" i="146"/>
  <c r="AM14" i="146"/>
  <c r="AS15" i="146"/>
  <c r="E17" i="80"/>
  <c r="E17" i="85"/>
  <c r="Q17" i="79" s="1"/>
  <c r="BE17" i="146"/>
  <c r="AM18" i="146"/>
  <c r="AS19" i="146"/>
  <c r="E21" i="80"/>
  <c r="E21" i="85"/>
  <c r="Q21" i="79" s="1"/>
  <c r="AM22" i="146"/>
  <c r="AS23" i="146"/>
  <c r="AY8" i="145"/>
  <c r="BE9" i="145"/>
  <c r="AM10" i="145"/>
  <c r="AS11" i="145"/>
  <c r="AY12" i="145"/>
  <c r="BE13" i="145"/>
  <c r="AM14" i="145"/>
  <c r="AS15" i="145"/>
  <c r="AY16" i="145"/>
  <c r="BE17" i="145"/>
  <c r="AM18" i="145"/>
  <c r="AS19" i="145"/>
  <c r="BE21" i="145"/>
  <c r="AM22" i="145"/>
  <c r="AS23" i="145"/>
  <c r="I25" i="145"/>
  <c r="AO25" i="145"/>
  <c r="AS25" i="145" s="1"/>
  <c r="AW25" i="145"/>
  <c r="AY25" i="145" s="1"/>
  <c r="AY26" i="145"/>
  <c r="AK8" i="144"/>
  <c r="Q42" i="99" s="1"/>
  <c r="BA8" i="144"/>
  <c r="O9" i="144"/>
  <c r="AU9" i="144"/>
  <c r="BC9" i="144"/>
  <c r="BA43" i="99" s="1"/>
  <c r="I10" i="144"/>
  <c r="AG10" i="144"/>
  <c r="AO10" i="144"/>
  <c r="AW10" i="144"/>
  <c r="AO44" i="99" s="1"/>
  <c r="AA11" i="144"/>
  <c r="AI11" i="144"/>
  <c r="AQ11" i="144"/>
  <c r="AC45" i="99" s="1"/>
  <c r="AK12" i="144"/>
  <c r="Q46" i="99" s="1"/>
  <c r="BA12" i="144"/>
  <c r="O13" i="144"/>
  <c r="AU13" i="144"/>
  <c r="BC13" i="144"/>
  <c r="BA47" i="99" s="1"/>
  <c r="I14" i="144"/>
  <c r="AG14" i="144"/>
  <c r="AO14" i="144"/>
  <c r="AW14" i="144"/>
  <c r="AO48" i="99" s="1"/>
  <c r="AA15" i="144"/>
  <c r="AI15" i="144"/>
  <c r="AQ15" i="144"/>
  <c r="AC49" i="99" s="1"/>
  <c r="AK16" i="144"/>
  <c r="Q50" i="99" s="1"/>
  <c r="BA16" i="144"/>
  <c r="O17" i="144"/>
  <c r="AU17" i="144"/>
  <c r="BC17" i="144"/>
  <c r="BA51" i="99" s="1"/>
  <c r="I18" i="144"/>
  <c r="AG18" i="144"/>
  <c r="AO18" i="144"/>
  <c r="AW18" i="144"/>
  <c r="AO52" i="99" s="1"/>
  <c r="AI19" i="144"/>
  <c r="AQ19" i="144"/>
  <c r="AC53" i="99" s="1"/>
  <c r="U20" i="144"/>
  <c r="AK20" i="144"/>
  <c r="Q54" i="99" s="1"/>
  <c r="BA20" i="144"/>
  <c r="O21" i="144"/>
  <c r="AU21" i="144"/>
  <c r="BC21" i="144"/>
  <c r="BA55" i="99" s="1"/>
  <c r="I22" i="144"/>
  <c r="AG22" i="144"/>
  <c r="AO22" i="144"/>
  <c r="AW22" i="144"/>
  <c r="AO56" i="99" s="1"/>
  <c r="AI23" i="144"/>
  <c r="AQ23" i="144"/>
  <c r="AC57" i="99" s="1"/>
  <c r="U24" i="144"/>
  <c r="AK24" i="144"/>
  <c r="Q58" i="99" s="1"/>
  <c r="BA24" i="144"/>
  <c r="I26" i="144"/>
  <c r="E23" i="87" s="1"/>
  <c r="AG26" i="144"/>
  <c r="AO26" i="144"/>
  <c r="AW26" i="144"/>
  <c r="AO60" i="99" s="1"/>
  <c r="AK9" i="143"/>
  <c r="AI10" i="143"/>
  <c r="I11" i="143"/>
  <c r="AG11" i="143"/>
  <c r="AI12" i="143"/>
  <c r="AO13" i="143"/>
  <c r="AM14" i="143"/>
  <c r="AK17" i="143"/>
  <c r="AI18" i="143"/>
  <c r="AI20" i="143"/>
  <c r="E15" i="81"/>
  <c r="I15" i="81" s="1"/>
  <c r="E15" i="82"/>
  <c r="I15" i="82" s="1"/>
  <c r="E15" i="83"/>
  <c r="I15" i="83" s="1"/>
  <c r="M15" i="83" s="1"/>
  <c r="E15" i="84"/>
  <c r="AO21" i="143"/>
  <c r="AI24" i="143"/>
  <c r="E19" i="81"/>
  <c r="I19" i="81" s="1"/>
  <c r="E19" i="82"/>
  <c r="I19" i="82" s="1"/>
  <c r="E19" i="83"/>
  <c r="I19" i="83" s="1"/>
  <c r="M19" i="83" s="1"/>
  <c r="E19" i="84"/>
  <c r="AO25" i="143"/>
  <c r="AI28" i="143"/>
  <c r="AO29" i="143"/>
  <c r="AI8" i="142"/>
  <c r="E8" i="91" s="1"/>
  <c r="AO9" i="142"/>
  <c r="AM10" i="142"/>
  <c r="AM12" i="142"/>
  <c r="E10" i="89" s="1"/>
  <c r="AK13" i="142"/>
  <c r="AI14" i="142"/>
  <c r="AI16" i="142"/>
  <c r="E12" i="91" s="1"/>
  <c r="AO17" i="142"/>
  <c r="AM18" i="142"/>
  <c r="AM20" i="142"/>
  <c r="E14" i="89" s="1"/>
  <c r="AI22" i="142"/>
  <c r="E17" i="91" s="1"/>
  <c r="I16" i="92"/>
  <c r="AO23" i="142"/>
  <c r="E16" i="88" s="1"/>
  <c r="AM24" i="142"/>
  <c r="E18" i="89" s="1"/>
  <c r="AI26" i="142"/>
  <c r="E20" i="91" s="1"/>
  <c r="I21" i="92"/>
  <c r="AO27" i="142"/>
  <c r="E21" i="88" s="1"/>
  <c r="AM28" i="142"/>
  <c r="AK29" i="142"/>
  <c r="S8" i="138"/>
  <c r="U8" i="138" s="1"/>
  <c r="DC8" i="138"/>
  <c r="DS8" i="138"/>
  <c r="EI8" i="138"/>
  <c r="EO8" i="138" s="1"/>
  <c r="DA9" i="138"/>
  <c r="DQ9" i="138"/>
  <c r="FE9" i="138"/>
  <c r="CY10" i="138"/>
  <c r="DE10" i="138" s="1"/>
  <c r="DG10" i="138" s="1"/>
  <c r="EM10" i="138"/>
  <c r="FC10" i="138"/>
  <c r="AK11" i="138"/>
  <c r="AM11" i="138" s="1"/>
  <c r="DU11" i="138"/>
  <c r="EK11" i="138"/>
  <c r="FA11" i="138"/>
  <c r="S12" i="138"/>
  <c r="U12" i="138" s="1"/>
  <c r="DC12" i="138"/>
  <c r="DS12" i="138"/>
  <c r="EI12" i="138"/>
  <c r="EO12" i="138" s="1"/>
  <c r="EQ12" i="138" s="1"/>
  <c r="DA13" i="138"/>
  <c r="DQ13" i="138"/>
  <c r="FE13" i="138"/>
  <c r="CY14" i="138"/>
  <c r="DE14" i="138" s="1"/>
  <c r="DG14" i="138" s="1"/>
  <c r="EM14" i="138"/>
  <c r="FC14" i="138"/>
  <c r="AK15" i="138"/>
  <c r="AM15" i="138" s="1"/>
  <c r="DU15" i="138"/>
  <c r="EK15" i="138"/>
  <c r="FA15" i="138"/>
  <c r="S16" i="138"/>
  <c r="U16" i="138" s="1"/>
  <c r="DC16" i="138"/>
  <c r="DS16" i="138"/>
  <c r="EI16" i="138"/>
  <c r="EO16" i="138" s="1"/>
  <c r="EQ16" i="138" s="1"/>
  <c r="DA17" i="138"/>
  <c r="DQ17" i="138"/>
  <c r="FE17" i="138"/>
  <c r="CY18" i="138"/>
  <c r="DE18" i="138" s="1"/>
  <c r="DG18" i="138" s="1"/>
  <c r="EM18" i="138"/>
  <c r="FC18" i="138"/>
  <c r="AK19" i="138"/>
  <c r="AM19" i="138" s="1"/>
  <c r="DU19" i="138"/>
  <c r="EK19" i="138"/>
  <c r="FA19" i="138"/>
  <c r="S20" i="138"/>
  <c r="U20" i="138" s="1"/>
  <c r="DC20" i="138"/>
  <c r="DS20" i="138"/>
  <c r="EI20" i="138"/>
  <c r="EO20" i="138" s="1"/>
  <c r="EQ20" i="138" s="1"/>
  <c r="DA21" i="138"/>
  <c r="DQ21" i="138"/>
  <c r="FE21" i="138"/>
  <c r="CY22" i="138"/>
  <c r="DE22" i="138" s="1"/>
  <c r="DG22" i="138" s="1"/>
  <c r="EM22" i="138"/>
  <c r="FC22" i="138"/>
  <c r="AK23" i="138"/>
  <c r="AM23" i="138" s="1"/>
  <c r="DU23" i="138"/>
  <c r="EK23" i="138"/>
  <c r="FA23" i="138"/>
  <c r="K11" i="135"/>
  <c r="E19" i="135"/>
  <c r="M9" i="54"/>
  <c r="I42" i="54"/>
  <c r="G42" i="54"/>
  <c r="M42" i="54" s="1"/>
  <c r="W88" i="134"/>
  <c r="CM31" i="133"/>
  <c r="E25" i="76" s="1"/>
  <c r="CG67" i="52"/>
  <c r="BQ67" i="52"/>
  <c r="AS67" i="52"/>
  <c r="AC67" i="52"/>
  <c r="BW67" i="52"/>
  <c r="BG67" i="52"/>
  <c r="AI67" i="52"/>
  <c r="Q67" i="52"/>
  <c r="BM67" i="52"/>
  <c r="Y67" i="52"/>
  <c r="CA67" i="52"/>
  <c r="BC67" i="52"/>
  <c r="AM67" i="52"/>
  <c r="M71" i="52"/>
  <c r="G98" i="52"/>
  <c r="I78" i="52"/>
  <c r="I79" i="52" s="1"/>
  <c r="CE76" i="52"/>
  <c r="BU76" i="52"/>
  <c r="BU79" i="52" s="1"/>
  <c r="BK76" i="52"/>
  <c r="AQ76" i="52"/>
  <c r="AG76" i="52"/>
  <c r="AG79" i="52" s="1"/>
  <c r="W76" i="52"/>
  <c r="M65" i="52"/>
  <c r="AG78" i="52"/>
  <c r="BU78" i="52"/>
  <c r="G76" i="52"/>
  <c r="G79" i="52" s="1"/>
  <c r="CM26" i="132"/>
  <c r="I44" i="50"/>
  <c r="G44" i="50"/>
  <c r="I48" i="50"/>
  <c r="G48" i="50"/>
  <c r="G10" i="48"/>
  <c r="E9" i="78"/>
  <c r="CM26" i="131"/>
  <c r="I131" i="11"/>
  <c r="E29" i="12"/>
  <c r="I8" i="21"/>
  <c r="E23" i="78"/>
  <c r="M8" i="27"/>
  <c r="AA37" i="130"/>
  <c r="M8" i="16"/>
  <c r="CK10" i="129"/>
  <c r="CK14" i="129"/>
  <c r="CK18" i="129"/>
  <c r="CK22" i="129"/>
  <c r="CA25" i="129"/>
  <c r="E139" i="113" s="1"/>
  <c r="CC26" i="129"/>
  <c r="CK30" i="129"/>
  <c r="CE31" i="129"/>
  <c r="M8" i="46"/>
  <c r="M8" i="42"/>
  <c r="M8" i="38"/>
  <c r="M8" i="34"/>
  <c r="M8" i="31"/>
  <c r="I66" i="11"/>
  <c r="E75" i="74"/>
  <c r="AA49" i="128"/>
  <c r="I50" i="126"/>
  <c r="K48" i="122"/>
  <c r="G14" i="121"/>
  <c r="E9" i="118"/>
  <c r="E25" i="118"/>
  <c r="E19" i="117"/>
  <c r="E20" i="117" s="1"/>
  <c r="E21" i="117" s="1"/>
  <c r="E51" i="117"/>
  <c r="E55" i="117"/>
  <c r="E56" i="117" s="1"/>
  <c r="G56" i="117" s="1"/>
  <c r="E39" i="103" s="1"/>
  <c r="E59" i="117"/>
  <c r="E17" i="116"/>
  <c r="G17" i="116" s="1"/>
  <c r="E17" i="115"/>
  <c r="G17" i="115" s="1"/>
  <c r="E21" i="113"/>
  <c r="E57" i="113"/>
  <c r="E93" i="113"/>
  <c r="E129" i="113"/>
  <c r="E19" i="110"/>
  <c r="E8" i="109"/>
  <c r="E10" i="109" s="1"/>
  <c r="E21" i="109" s="1"/>
  <c r="E8" i="105"/>
  <c r="E9" i="105"/>
  <c r="E10" i="105"/>
  <c r="E11" i="105"/>
  <c r="E12" i="105"/>
  <c r="E13" i="105"/>
  <c r="E14" i="105"/>
  <c r="E15" i="105"/>
  <c r="E25" i="105"/>
  <c r="E26" i="105"/>
  <c r="E27" i="105"/>
  <c r="E28" i="105"/>
  <c r="E30" i="105"/>
  <c r="E31" i="105"/>
  <c r="I31" i="105" s="1"/>
  <c r="K31" i="105" s="1"/>
  <c r="E32" i="105"/>
  <c r="E15" i="104"/>
  <c r="E19" i="104"/>
  <c r="E23" i="104"/>
  <c r="E27" i="104"/>
  <c r="E31" i="104"/>
  <c r="E35" i="104"/>
  <c r="E39" i="104"/>
  <c r="W26" i="102"/>
  <c r="Q28" i="102"/>
  <c r="Y28" i="102"/>
  <c r="M30" i="102"/>
  <c r="U30" i="102"/>
  <c r="I9" i="101"/>
  <c r="I9" i="94" s="1"/>
  <c r="E19" i="100"/>
  <c r="E23" i="100"/>
  <c r="E15" i="2" s="1"/>
  <c r="G958" i="1" s="1"/>
  <c r="I45" i="100"/>
  <c r="E47" i="100"/>
  <c r="I49" i="100"/>
  <c r="E51" i="100"/>
  <c r="AE9" i="99"/>
  <c r="AG9" i="99" s="1"/>
  <c r="AY9" i="83" s="1"/>
  <c r="S11" i="99"/>
  <c r="U11" i="99" s="1"/>
  <c r="AE11" i="83" s="1"/>
  <c r="AE13" i="99"/>
  <c r="AG13" i="99" s="1"/>
  <c r="AY13" i="83" s="1"/>
  <c r="S15" i="99"/>
  <c r="U15" i="99" s="1"/>
  <c r="AE15" i="83" s="1"/>
  <c r="AE17" i="99"/>
  <c r="AG17" i="99" s="1"/>
  <c r="AY17" i="83" s="1"/>
  <c r="S19" i="99"/>
  <c r="U19" i="99" s="1"/>
  <c r="AE19" i="83" s="1"/>
  <c r="AE21" i="99"/>
  <c r="AG21" i="99" s="1"/>
  <c r="AY21" i="83" s="1"/>
  <c r="S23" i="99"/>
  <c r="U23" i="99" s="1"/>
  <c r="AE23" i="83" s="1"/>
  <c r="AE25" i="99"/>
  <c r="AG25" i="99" s="1"/>
  <c r="S27" i="99"/>
  <c r="U27" i="99" s="1"/>
  <c r="AE29" i="99"/>
  <c r="AG29" i="99" s="1"/>
  <c r="S31" i="99"/>
  <c r="U31" i="99" s="1"/>
  <c r="AE33" i="99"/>
  <c r="AG33" i="99" s="1"/>
  <c r="S35" i="99"/>
  <c r="U35" i="99" s="1"/>
  <c r="AO38" i="99"/>
  <c r="AS38" i="99" s="1"/>
  <c r="S39" i="99"/>
  <c r="U39" i="99" s="1"/>
  <c r="AE41" i="99"/>
  <c r="AG41" i="99" s="1"/>
  <c r="AW42" i="99"/>
  <c r="AY42" i="99" s="1"/>
  <c r="K43" i="99"/>
  <c r="O43" i="99" s="1"/>
  <c r="E44" i="99"/>
  <c r="M44" i="99"/>
  <c r="O44" i="99" s="1"/>
  <c r="AK44" i="99"/>
  <c r="AM44" i="99" s="1"/>
  <c r="G45" i="99"/>
  <c r="AW46" i="99"/>
  <c r="AY46" i="99" s="1"/>
  <c r="K47" i="99"/>
  <c r="O47" i="99" s="1"/>
  <c r="E48" i="99"/>
  <c r="M48" i="99"/>
  <c r="O48" i="99" s="1"/>
  <c r="AK48" i="99"/>
  <c r="AM48" i="99" s="1"/>
  <c r="G49" i="99"/>
  <c r="AW50" i="99"/>
  <c r="AY50" i="99" s="1"/>
  <c r="K51" i="99"/>
  <c r="O51" i="99" s="1"/>
  <c r="E52" i="99"/>
  <c r="M52" i="99"/>
  <c r="O52" i="99" s="1"/>
  <c r="AK52" i="99"/>
  <c r="AM52" i="99" s="1"/>
  <c r="G53" i="99"/>
  <c r="AW54" i="99"/>
  <c r="AY54" i="99" s="1"/>
  <c r="K55" i="99"/>
  <c r="O55" i="99" s="1"/>
  <c r="E56" i="99"/>
  <c r="M56" i="99"/>
  <c r="O56" i="99" s="1"/>
  <c r="AK56" i="99"/>
  <c r="AM56" i="99" s="1"/>
  <c r="G57" i="99"/>
  <c r="AW58" i="99"/>
  <c r="AY58" i="99" s="1"/>
  <c r="E60" i="99"/>
  <c r="M60" i="99"/>
  <c r="O60" i="99" s="1"/>
  <c r="AK60" i="99"/>
  <c r="AM60" i="99" s="1"/>
  <c r="AY12" i="52"/>
  <c r="I14" i="65"/>
  <c r="J15" i="57" s="1"/>
  <c r="I14" i="69"/>
  <c r="J11" i="57" s="1"/>
  <c r="I14" i="66"/>
  <c r="J14" i="57" s="1"/>
  <c r="I14" i="70"/>
  <c r="J10" i="57" s="1"/>
  <c r="E12" i="86"/>
  <c r="I14" i="67"/>
  <c r="J13" i="57" s="1"/>
  <c r="I14" i="68"/>
  <c r="J12" i="57" s="1"/>
  <c r="U59" i="56"/>
  <c r="U47" i="56"/>
  <c r="U42" i="56"/>
  <c r="U38" i="56"/>
  <c r="U34" i="56"/>
  <c r="I10" i="59"/>
  <c r="F21" i="57" s="1"/>
  <c r="I10" i="71"/>
  <c r="F9" i="57" s="1"/>
  <c r="U61" i="56"/>
  <c r="U57" i="56"/>
  <c r="U45" i="56"/>
  <c r="U40" i="56"/>
  <c r="U36" i="56"/>
  <c r="I10" i="72"/>
  <c r="F8" i="57" s="1"/>
  <c r="K14" i="56" s="1"/>
  <c r="Q28" i="17"/>
  <c r="Q20" i="17"/>
  <c r="Q18" i="17"/>
  <c r="Q17" i="17"/>
  <c r="S17" i="17" s="1"/>
  <c r="Q29" i="27"/>
  <c r="S29" i="27" s="1"/>
  <c r="Q21" i="27"/>
  <c r="S21" i="27" s="1"/>
  <c r="Q17" i="27"/>
  <c r="S17" i="27" s="1"/>
  <c r="Q20" i="27"/>
  <c r="S20" i="27" s="1"/>
  <c r="Q18" i="27"/>
  <c r="S18" i="27" s="1"/>
  <c r="E22" i="86"/>
  <c r="E12" i="93"/>
  <c r="I13" i="62"/>
  <c r="I18" i="57" s="1"/>
  <c r="I13" i="63"/>
  <c r="I17" i="57" s="1"/>
  <c r="I13" i="61"/>
  <c r="I19" i="57" s="1"/>
  <c r="E16" i="93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AY9" i="146"/>
  <c r="E10" i="80"/>
  <c r="E10" i="85"/>
  <c r="Q10" i="79" s="1"/>
  <c r="AS12" i="146"/>
  <c r="AY13" i="146"/>
  <c r="E14" i="80"/>
  <c r="E14" i="85"/>
  <c r="Q14" i="79" s="1"/>
  <c r="AS16" i="146"/>
  <c r="AY17" i="146"/>
  <c r="E18" i="80"/>
  <c r="E18" i="85"/>
  <c r="Q18" i="79" s="1"/>
  <c r="BE18" i="146"/>
  <c r="AS20" i="146"/>
  <c r="AY21" i="146"/>
  <c r="E22" i="80"/>
  <c r="E22" i="85"/>
  <c r="Q22" i="79" s="1"/>
  <c r="AS8" i="145"/>
  <c r="AY9" i="145"/>
  <c r="AS12" i="145"/>
  <c r="AY13" i="145"/>
  <c r="AS16" i="145"/>
  <c r="AY17" i="145"/>
  <c r="AS20" i="145"/>
  <c r="AY21" i="145"/>
  <c r="AS24" i="145"/>
  <c r="O25" i="145"/>
  <c r="AI25" i="145"/>
  <c r="AM25" i="145" s="1"/>
  <c r="O8" i="144"/>
  <c r="AU8" i="144"/>
  <c r="BC8" i="144"/>
  <c r="BA42" i="99" s="1"/>
  <c r="I9" i="144"/>
  <c r="AO9" i="144"/>
  <c r="AQ10" i="144"/>
  <c r="AC44" i="99" s="1"/>
  <c r="U11" i="144"/>
  <c r="AK11" i="144"/>
  <c r="Q45" i="99" s="1"/>
  <c r="BA11" i="144"/>
  <c r="O12" i="144"/>
  <c r="AU12" i="144"/>
  <c r="BC12" i="144"/>
  <c r="BA46" i="99" s="1"/>
  <c r="I13" i="144"/>
  <c r="AO13" i="144"/>
  <c r="AQ14" i="144"/>
  <c r="AC48" i="99" s="1"/>
  <c r="U15" i="144"/>
  <c r="AK15" i="144"/>
  <c r="Q49" i="99" s="1"/>
  <c r="BA15" i="144"/>
  <c r="O16" i="144"/>
  <c r="AU16" i="144"/>
  <c r="BC16" i="144"/>
  <c r="BA50" i="99" s="1"/>
  <c r="I17" i="144"/>
  <c r="AO17" i="144"/>
  <c r="AQ18" i="144"/>
  <c r="AC52" i="99" s="1"/>
  <c r="U19" i="144"/>
  <c r="AK19" i="144"/>
  <c r="Q53" i="99" s="1"/>
  <c r="BA19" i="144"/>
  <c r="O20" i="144"/>
  <c r="AU20" i="144"/>
  <c r="BC20" i="144"/>
  <c r="BA54" i="99" s="1"/>
  <c r="I21" i="144"/>
  <c r="AO21" i="144"/>
  <c r="AQ22" i="144"/>
  <c r="AC56" i="99" s="1"/>
  <c r="U23" i="144"/>
  <c r="AK23" i="144"/>
  <c r="Q57" i="99" s="1"/>
  <c r="BA23" i="144"/>
  <c r="O24" i="144"/>
  <c r="AU24" i="144"/>
  <c r="BC24" i="144"/>
  <c r="BA58" i="99" s="1"/>
  <c r="Q25" i="144"/>
  <c r="AQ26" i="144"/>
  <c r="AC60" i="99" s="1"/>
  <c r="E8" i="81"/>
  <c r="I8" i="81" s="1"/>
  <c r="E8" i="82"/>
  <c r="I8" i="82" s="1"/>
  <c r="E8" i="83"/>
  <c r="E8" i="84"/>
  <c r="AO8" i="143"/>
  <c r="AK10" i="143"/>
  <c r="AK12" i="143"/>
  <c r="AO14" i="143"/>
  <c r="E12" i="81"/>
  <c r="I12" i="81" s="1"/>
  <c r="E12" i="82"/>
  <c r="I12" i="82" s="1"/>
  <c r="E12" i="83"/>
  <c r="E12" i="84"/>
  <c r="AO16" i="143"/>
  <c r="AK18" i="143"/>
  <c r="AK20" i="143"/>
  <c r="E17" i="81"/>
  <c r="I17" i="81" s="1"/>
  <c r="E17" i="82"/>
  <c r="I17" i="82" s="1"/>
  <c r="E17" i="83"/>
  <c r="E17" i="84"/>
  <c r="AO22" i="143"/>
  <c r="AK24" i="143"/>
  <c r="E20" i="81"/>
  <c r="I20" i="81" s="1"/>
  <c r="E20" i="82"/>
  <c r="I20" i="82" s="1"/>
  <c r="E20" i="83"/>
  <c r="E20" i="84"/>
  <c r="AO26" i="143"/>
  <c r="AK28" i="143"/>
  <c r="E22" i="81"/>
  <c r="I22" i="81" s="1"/>
  <c r="E22" i="82"/>
  <c r="I22" i="82" s="1"/>
  <c r="E22" i="83"/>
  <c r="E22" i="84"/>
  <c r="AO30" i="143"/>
  <c r="Q31" i="143"/>
  <c r="U31" i="143" s="1"/>
  <c r="AM31" i="143" s="1"/>
  <c r="AO10" i="142"/>
  <c r="I10" i="92"/>
  <c r="AO12" i="142"/>
  <c r="E10" i="88" s="1"/>
  <c r="AK14" i="142"/>
  <c r="AO18" i="142"/>
  <c r="I14" i="92"/>
  <c r="AO20" i="142"/>
  <c r="E14" i="88" s="1"/>
  <c r="I18" i="92"/>
  <c r="AO24" i="142"/>
  <c r="E18" i="88" s="1"/>
  <c r="AO28" i="142"/>
  <c r="DU8" i="138"/>
  <c r="FA8" i="138"/>
  <c r="FG8" i="138" s="1"/>
  <c r="S9" i="138"/>
  <c r="U9" i="138" s="1"/>
  <c r="DS9" i="138"/>
  <c r="EI9" i="138"/>
  <c r="EO9" i="138" s="1"/>
  <c r="EQ9" i="138" s="1"/>
  <c r="DQ10" i="138"/>
  <c r="DW10" i="138" s="1"/>
  <c r="DY10" i="138" s="1"/>
  <c r="FE10" i="138"/>
  <c r="FC11" i="138"/>
  <c r="AK12" i="138"/>
  <c r="AM12" i="138" s="1"/>
  <c r="DU12" i="138"/>
  <c r="FA12" i="138"/>
  <c r="FG12" i="138" s="1"/>
  <c r="FI12" i="138" s="1"/>
  <c r="S13" i="138"/>
  <c r="U13" i="138" s="1"/>
  <c r="DS13" i="138"/>
  <c r="EI13" i="138"/>
  <c r="EO13" i="138" s="1"/>
  <c r="EQ13" i="138" s="1"/>
  <c r="DQ14" i="138"/>
  <c r="DW14" i="138" s="1"/>
  <c r="DY14" i="138" s="1"/>
  <c r="FE14" i="138"/>
  <c r="FC15" i="138"/>
  <c r="AK16" i="138"/>
  <c r="AM16" i="138" s="1"/>
  <c r="DU16" i="138"/>
  <c r="FA16" i="138"/>
  <c r="FG16" i="138" s="1"/>
  <c r="FI16" i="138" s="1"/>
  <c r="S17" i="138"/>
  <c r="U17" i="138" s="1"/>
  <c r="DS17" i="138"/>
  <c r="EI17" i="138"/>
  <c r="EO17" i="138" s="1"/>
  <c r="EQ17" i="138" s="1"/>
  <c r="DQ18" i="138"/>
  <c r="DW18" i="138" s="1"/>
  <c r="DY18" i="138" s="1"/>
  <c r="FE18" i="138"/>
  <c r="FC19" i="138"/>
  <c r="AK20" i="138"/>
  <c r="AM20" i="138" s="1"/>
  <c r="DU20" i="138"/>
  <c r="FA20" i="138"/>
  <c r="FG20" i="138" s="1"/>
  <c r="FI20" i="138" s="1"/>
  <c r="S21" i="138"/>
  <c r="U21" i="138" s="1"/>
  <c r="DS21" i="138"/>
  <c r="EI21" i="138"/>
  <c r="EO21" i="138" s="1"/>
  <c r="EQ21" i="138" s="1"/>
  <c r="DQ22" i="138"/>
  <c r="DW22" i="138" s="1"/>
  <c r="DY22" i="138" s="1"/>
  <c r="FE22" i="138"/>
  <c r="FC23" i="138"/>
  <c r="I14" i="56"/>
  <c r="I19" i="56" s="1"/>
  <c r="G14" i="56"/>
  <c r="M14" i="56" s="1"/>
  <c r="CM49" i="134"/>
  <c r="G32" i="56" s="1"/>
  <c r="M34" i="54"/>
  <c r="G38" i="54"/>
  <c r="I38" i="54"/>
  <c r="I40" i="54"/>
  <c r="G40" i="54"/>
  <c r="I68" i="11"/>
  <c r="G68" i="11"/>
  <c r="CM54" i="133"/>
  <c r="E25" i="75" s="1"/>
  <c r="CM68" i="133"/>
  <c r="CA68" i="52"/>
  <c r="BC68" i="52"/>
  <c r="AM68" i="52"/>
  <c r="CG68" i="52"/>
  <c r="BQ68" i="52"/>
  <c r="AS68" i="52"/>
  <c r="AC68" i="52"/>
  <c r="BW68" i="52"/>
  <c r="BG68" i="52"/>
  <c r="AI68" i="52"/>
  <c r="Q68" i="52"/>
  <c r="BM68" i="52"/>
  <c r="Y68" i="52"/>
  <c r="G12" i="48"/>
  <c r="I12" i="48"/>
  <c r="E10" i="78"/>
  <c r="I14" i="48"/>
  <c r="E15" i="78"/>
  <c r="I118" i="11"/>
  <c r="G118" i="11"/>
  <c r="I122" i="11"/>
  <c r="G122" i="11"/>
  <c r="I8" i="19"/>
  <c r="E24" i="78"/>
  <c r="M8" i="26"/>
  <c r="AA47" i="130"/>
  <c r="M8" i="15"/>
  <c r="I15" i="14"/>
  <c r="M8" i="14"/>
  <c r="M15" i="14" s="1"/>
  <c r="E30" i="10" s="1"/>
  <c r="CE26" i="129"/>
  <c r="BY31" i="129"/>
  <c r="M8" i="45"/>
  <c r="M8" i="41"/>
  <c r="M8" i="37"/>
  <c r="M8" i="33"/>
  <c r="M8" i="30"/>
  <c r="AA33" i="128"/>
  <c r="AA49" i="127"/>
  <c r="E43" i="117" s="1"/>
  <c r="E45" i="117" s="1"/>
  <c r="E46" i="117" s="1"/>
  <c r="G54" i="117" s="1"/>
  <c r="O49" i="126"/>
  <c r="AA33" i="125"/>
  <c r="E23" i="114" s="1"/>
  <c r="E25" i="114" s="1"/>
  <c r="E26" i="114" s="1"/>
  <c r="G32" i="114" s="1"/>
  <c r="I41" i="41" s="1"/>
  <c r="M41" i="41" s="1"/>
  <c r="AA36" i="123"/>
  <c r="E21" i="112" s="1"/>
  <c r="E22" i="112" s="1"/>
  <c r="G33" i="112" s="1"/>
  <c r="I136" i="11" s="1"/>
  <c r="E22" i="118"/>
  <c r="E8" i="117"/>
  <c r="E75" i="114"/>
  <c r="E79" i="114"/>
  <c r="E12" i="113"/>
  <c r="E16" i="113"/>
  <c r="E16" i="110"/>
  <c r="E20" i="110"/>
  <c r="E8" i="106"/>
  <c r="E10" i="106" s="1"/>
  <c r="E21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2" i="105"/>
  <c r="E14" i="104"/>
  <c r="E18" i="104"/>
  <c r="E22" i="104"/>
  <c r="E26" i="104"/>
  <c r="E30" i="104"/>
  <c r="E34" i="104"/>
  <c r="E38" i="104"/>
  <c r="E11" i="102"/>
  <c r="I11" i="102" s="1"/>
  <c r="I26" i="102" s="1"/>
  <c r="E13" i="102"/>
  <c r="AC13" i="102" s="1"/>
  <c r="AC28" i="102" s="1"/>
  <c r="E15" i="102"/>
  <c r="K15" i="102" s="1"/>
  <c r="E17" i="102"/>
  <c r="O17" i="102" s="1"/>
  <c r="O28" i="102" s="1"/>
  <c r="E19" i="102"/>
  <c r="AE19" i="102" s="1"/>
  <c r="E21" i="102"/>
  <c r="S21" i="102" s="1"/>
  <c r="E23" i="102"/>
  <c r="W23" i="102" s="1"/>
  <c r="W28" i="102" s="1"/>
  <c r="E25" i="102"/>
  <c r="AA25" i="102" s="1"/>
  <c r="G14" i="77"/>
  <c r="I14" i="77" s="1"/>
  <c r="G10" i="77"/>
  <c r="I10" i="77" s="1"/>
  <c r="G15" i="77"/>
  <c r="I15" i="77" s="1"/>
  <c r="G11" i="77"/>
  <c r="I11" i="77" s="1"/>
  <c r="G16" i="77"/>
  <c r="I16" i="77" s="1"/>
  <c r="G12" i="77"/>
  <c r="I12" i="77" s="1"/>
  <c r="G17" i="77"/>
  <c r="I17" i="77" s="1"/>
  <c r="G13" i="77"/>
  <c r="I13" i="77" s="1"/>
  <c r="I8" i="101"/>
  <c r="I8" i="94" s="1"/>
  <c r="M8" i="100"/>
  <c r="M22" i="100" s="1"/>
  <c r="E12" i="100"/>
  <c r="G15" i="100"/>
  <c r="K37" i="100"/>
  <c r="K41" i="100" s="1"/>
  <c r="E44" i="100"/>
  <c r="E20" i="2" s="1"/>
  <c r="G963" i="1" s="1"/>
  <c r="K45" i="100"/>
  <c r="K46" i="100" s="1"/>
  <c r="K49" i="100"/>
  <c r="K50" i="100" s="1"/>
  <c r="AE8" i="99"/>
  <c r="AG8" i="99" s="1"/>
  <c r="AY8" i="83" s="1"/>
  <c r="AQ10" i="99"/>
  <c r="AS10" i="99" s="1"/>
  <c r="BS10" i="83" s="1"/>
  <c r="AQ14" i="99"/>
  <c r="AS14" i="99" s="1"/>
  <c r="BS14" i="83" s="1"/>
  <c r="S18" i="99"/>
  <c r="U18" i="99" s="1"/>
  <c r="AE18" i="83" s="1"/>
  <c r="AQ18" i="99"/>
  <c r="AS18" i="99" s="1"/>
  <c r="BS18" i="83" s="1"/>
  <c r="AQ22" i="99"/>
  <c r="AS22" i="99" s="1"/>
  <c r="BS22" i="83" s="1"/>
  <c r="AQ26" i="99"/>
  <c r="AS26" i="99" s="1"/>
  <c r="AQ30" i="99"/>
  <c r="AS30" i="99" s="1"/>
  <c r="AQ34" i="99"/>
  <c r="AS34" i="99" s="1"/>
  <c r="BA39" i="99"/>
  <c r="BE39" i="99" s="1"/>
  <c r="Q41" i="99"/>
  <c r="U41" i="99" s="1"/>
  <c r="E43" i="99"/>
  <c r="I43" i="99" s="1"/>
  <c r="AK43" i="99"/>
  <c r="AM43" i="99" s="1"/>
  <c r="G44" i="99"/>
  <c r="E47" i="99"/>
  <c r="I47" i="99" s="1"/>
  <c r="AK47" i="99"/>
  <c r="AM47" i="99" s="1"/>
  <c r="G48" i="99"/>
  <c r="E51" i="99"/>
  <c r="I51" i="99" s="1"/>
  <c r="AK51" i="99"/>
  <c r="AM51" i="99" s="1"/>
  <c r="G52" i="99"/>
  <c r="E55" i="99"/>
  <c r="I55" i="99" s="1"/>
  <c r="AK55" i="99"/>
  <c r="AM55" i="99" s="1"/>
  <c r="G56" i="99"/>
  <c r="G60" i="99"/>
  <c r="AY64" i="52"/>
  <c r="AY56" i="52"/>
  <c r="AY40" i="52"/>
  <c r="AY53" i="52"/>
  <c r="I12" i="66"/>
  <c r="H14" i="57" s="1"/>
  <c r="E10" i="86"/>
  <c r="I11" i="72"/>
  <c r="G8" i="57" s="1"/>
  <c r="I11" i="59"/>
  <c r="G21" i="57" s="1"/>
  <c r="I11" i="71"/>
  <c r="G9" i="57" s="1"/>
  <c r="Q17" i="18"/>
  <c r="S17" i="18" s="1"/>
  <c r="Q28" i="18"/>
  <c r="Q20" i="18"/>
  <c r="Q18" i="18"/>
  <c r="Q17" i="16"/>
  <c r="S17" i="16" s="1"/>
  <c r="Q28" i="16"/>
  <c r="Q20" i="16"/>
  <c r="Q18" i="16"/>
  <c r="E27" i="86"/>
  <c r="U38" i="147"/>
  <c r="M34" i="100" s="1"/>
  <c r="M35" i="100" s="1"/>
  <c r="M36" i="100" s="1"/>
  <c r="S40" i="147"/>
  <c r="I13" i="64" s="1"/>
  <c r="I16" i="57" s="1"/>
  <c r="O51" i="147"/>
  <c r="G54" i="100" s="1"/>
  <c r="U52" i="147"/>
  <c r="I14" i="60" s="1"/>
  <c r="J20" i="57" s="1"/>
  <c r="S53" i="147"/>
  <c r="Q58" i="147"/>
  <c r="I12" i="65" s="1"/>
  <c r="H15" i="57" s="1"/>
  <c r="I13" i="66"/>
  <c r="I14" i="57" s="1"/>
  <c r="I13" i="70"/>
  <c r="I10" i="57" s="1"/>
  <c r="I13" i="69"/>
  <c r="I11" i="57" s="1"/>
  <c r="I13" i="65"/>
  <c r="I15" i="57" s="1"/>
  <c r="E11" i="86"/>
  <c r="I13" i="68"/>
  <c r="I12" i="57" s="1"/>
  <c r="I13" i="67"/>
  <c r="I13" i="57" s="1"/>
  <c r="Q29" i="147"/>
  <c r="E19" i="86"/>
  <c r="E24" i="86" s="1"/>
  <c r="E9" i="93"/>
  <c r="E24" i="93" s="1"/>
  <c r="I14" i="63"/>
  <c r="J17" i="57" s="1"/>
  <c r="I14" i="61"/>
  <c r="J19" i="57" s="1"/>
  <c r="I14" i="62"/>
  <c r="J18" i="57" s="1"/>
  <c r="E17" i="93"/>
  <c r="U40" i="147"/>
  <c r="I14" i="64" s="1"/>
  <c r="J16" i="57" s="1"/>
  <c r="Q51" i="147"/>
  <c r="I54" i="100" s="1"/>
  <c r="AK11" i="48"/>
  <c r="AK10" i="48"/>
  <c r="AK9" i="48"/>
  <c r="AK8" i="48"/>
  <c r="I10" i="60"/>
  <c r="F20" i="57" s="1"/>
  <c r="E62" i="147"/>
  <c r="AM8" i="146"/>
  <c r="E11" i="80"/>
  <c r="E11" i="85"/>
  <c r="Q11" i="79" s="1"/>
  <c r="BE11" i="146"/>
  <c r="AM12" i="146"/>
  <c r="E15" i="80"/>
  <c r="E15" i="85"/>
  <c r="Q15" i="79" s="1"/>
  <c r="BE15" i="146"/>
  <c r="E19" i="80"/>
  <c r="E19" i="85"/>
  <c r="Q19" i="79" s="1"/>
  <c r="BE19" i="146"/>
  <c r="I10" i="58"/>
  <c r="F23" i="57" s="1"/>
  <c r="E23" i="80"/>
  <c r="E23" i="85"/>
  <c r="Q23" i="79" s="1"/>
  <c r="BE23" i="146"/>
  <c r="BE11" i="145"/>
  <c r="BE15" i="145"/>
  <c r="Q25" i="29"/>
  <c r="Q19" i="29"/>
  <c r="BE19" i="145"/>
  <c r="AM20" i="145"/>
  <c r="AM24" i="145"/>
  <c r="I8" i="144"/>
  <c r="AW8" i="144"/>
  <c r="AO42" i="99" s="1"/>
  <c r="AI9" i="144"/>
  <c r="U10" i="144"/>
  <c r="I12" i="144"/>
  <c r="AW12" i="144"/>
  <c r="AO46" i="99" s="1"/>
  <c r="AI13" i="144"/>
  <c r="U14" i="144"/>
  <c r="I16" i="144"/>
  <c r="AW16" i="144"/>
  <c r="AO50" i="99" s="1"/>
  <c r="AI17" i="144"/>
  <c r="U18" i="144"/>
  <c r="I20" i="144"/>
  <c r="AW20" i="144"/>
  <c r="AO54" i="99" s="1"/>
  <c r="AI21" i="144"/>
  <c r="U22" i="144"/>
  <c r="I24" i="144"/>
  <c r="AW24" i="144"/>
  <c r="AO58" i="99" s="1"/>
  <c r="U26" i="144"/>
  <c r="AI8" i="143"/>
  <c r="AM12" i="143"/>
  <c r="AI16" i="143"/>
  <c r="AM20" i="143"/>
  <c r="AK21" i="143"/>
  <c r="AI22" i="143"/>
  <c r="E16" i="81"/>
  <c r="I16" i="81" s="1"/>
  <c r="E16" i="82"/>
  <c r="I16" i="82" s="1"/>
  <c r="E16" i="83"/>
  <c r="E16" i="84"/>
  <c r="AO23" i="143"/>
  <c r="AM24" i="143"/>
  <c r="AK25" i="143"/>
  <c r="AI26" i="143"/>
  <c r="E21" i="81"/>
  <c r="I21" i="81" s="1"/>
  <c r="E21" i="82"/>
  <c r="I21" i="82" s="1"/>
  <c r="E21" i="83"/>
  <c r="E21" i="84"/>
  <c r="AO27" i="143"/>
  <c r="AI30" i="143"/>
  <c r="AM8" i="142"/>
  <c r="E8" i="89" s="1"/>
  <c r="AI12" i="142"/>
  <c r="E10" i="91" s="1"/>
  <c r="AM16" i="142"/>
  <c r="E12" i="89" s="1"/>
  <c r="AI20" i="142"/>
  <c r="E14" i="91" s="1"/>
  <c r="I15" i="92"/>
  <c r="O15" i="92"/>
  <c r="AO21" i="142"/>
  <c r="E15" i="88" s="1"/>
  <c r="AM22" i="142"/>
  <c r="E17" i="89" s="1"/>
  <c r="AK23" i="142"/>
  <c r="E16" i="90" s="1"/>
  <c r="AI24" i="142"/>
  <c r="E18" i="91" s="1"/>
  <c r="I19" i="92"/>
  <c r="O19" i="92"/>
  <c r="AO25" i="142"/>
  <c r="E19" i="88" s="1"/>
  <c r="AM26" i="142"/>
  <c r="E20" i="89" s="1"/>
  <c r="AK27" i="142"/>
  <c r="E21" i="90" s="1"/>
  <c r="S10" i="138"/>
  <c r="U10" i="138" s="1"/>
  <c r="S14" i="138"/>
  <c r="U14" i="138" s="1"/>
  <c r="S18" i="138"/>
  <c r="U18" i="138" s="1"/>
  <c r="S22" i="138"/>
  <c r="U22" i="138" s="1"/>
  <c r="Q13" i="20"/>
  <c r="Q11" i="20"/>
  <c r="Q9" i="20"/>
  <c r="Q14" i="20"/>
  <c r="Q12" i="20"/>
  <c r="Q10" i="20"/>
  <c r="Q8" i="20"/>
  <c r="I14" i="54"/>
  <c r="I18" i="54" s="1"/>
  <c r="I20" i="54" s="1"/>
  <c r="G14" i="54"/>
  <c r="M14" i="54" s="1"/>
  <c r="I36" i="54"/>
  <c r="G36" i="54"/>
  <c r="CM88" i="134"/>
  <c r="M75" i="52"/>
  <c r="BM69" i="52"/>
  <c r="Y69" i="52"/>
  <c r="CA69" i="52"/>
  <c r="BC69" i="52"/>
  <c r="AM69" i="52"/>
  <c r="CG69" i="52"/>
  <c r="BQ69" i="52"/>
  <c r="AS69" i="52"/>
  <c r="AC69" i="52"/>
  <c r="BW69" i="52"/>
  <c r="BG69" i="52"/>
  <c r="AI69" i="52"/>
  <c r="Q69" i="52"/>
  <c r="I45" i="50"/>
  <c r="G45" i="50"/>
  <c r="CM42" i="132"/>
  <c r="CM48" i="132"/>
  <c r="G107" i="11"/>
  <c r="I107" i="11"/>
  <c r="E16" i="78"/>
  <c r="AA17" i="130"/>
  <c r="M8" i="18"/>
  <c r="AA57" i="130"/>
  <c r="AA75" i="130"/>
  <c r="CK24" i="129"/>
  <c r="G9" i="50"/>
  <c r="M9" i="50" s="1"/>
  <c r="I9" i="50"/>
  <c r="M8" i="44"/>
  <c r="M8" i="40"/>
  <c r="M8" i="36"/>
  <c r="M8" i="32"/>
  <c r="M8" i="25"/>
  <c r="E76" i="74"/>
  <c r="E73" i="74"/>
  <c r="I49" i="126"/>
  <c r="K8" i="122"/>
  <c r="K39" i="122" s="1"/>
  <c r="K52" i="122" s="1"/>
  <c r="E15" i="118"/>
  <c r="E23" i="118"/>
  <c r="E17" i="117"/>
  <c r="E8" i="107"/>
  <c r="E10" i="107" s="1"/>
  <c r="E21" i="107" s="1"/>
  <c r="E17" i="104"/>
  <c r="E21" i="104"/>
  <c r="E25" i="104"/>
  <c r="E29" i="104"/>
  <c r="E33" i="104"/>
  <c r="E37" i="104"/>
  <c r="K16" i="77"/>
  <c r="M16" i="77" s="1"/>
  <c r="K12" i="77"/>
  <c r="M12" i="77" s="1"/>
  <c r="K17" i="77"/>
  <c r="M17" i="77" s="1"/>
  <c r="K13" i="77"/>
  <c r="M13" i="77" s="1"/>
  <c r="K14" i="77"/>
  <c r="M14" i="77" s="1"/>
  <c r="K10" i="77"/>
  <c r="M10" i="77" s="1"/>
  <c r="K15" i="77"/>
  <c r="M15" i="77" s="1"/>
  <c r="K11" i="77"/>
  <c r="M11" i="77" s="1"/>
  <c r="G8" i="100"/>
  <c r="I15" i="100"/>
  <c r="I35" i="100" s="1"/>
  <c r="I36" i="100" s="1"/>
  <c r="E21" i="100"/>
  <c r="E25" i="100"/>
  <c r="E17" i="2" s="1"/>
  <c r="G960" i="1" s="1"/>
  <c r="E37" i="100"/>
  <c r="E41" i="100" s="1"/>
  <c r="M45" i="100"/>
  <c r="M46" i="100" s="1"/>
  <c r="M49" i="100"/>
  <c r="M50" i="100" s="1"/>
  <c r="E23" i="93"/>
  <c r="AY11" i="92"/>
  <c r="AY15" i="92"/>
  <c r="AY19" i="92"/>
  <c r="G23" i="85"/>
  <c r="I23" i="85" s="1"/>
  <c r="K23" i="85" s="1"/>
  <c r="M23" i="85" s="1"/>
  <c r="O23" i="85" s="1"/>
  <c r="Q23" i="85" s="1"/>
  <c r="BE8" i="80"/>
  <c r="AO9" i="80"/>
  <c r="I11" i="80"/>
  <c r="BE12" i="80"/>
  <c r="AO13" i="80"/>
  <c r="I15" i="80"/>
  <c r="BE16" i="80"/>
  <c r="AO17" i="80"/>
  <c r="I19" i="80"/>
  <c r="BE20" i="80"/>
  <c r="AO21" i="80"/>
  <c r="I23" i="80"/>
  <c r="AO8" i="80"/>
  <c r="Y9" i="80"/>
  <c r="I10" i="80"/>
  <c r="BU10" i="80"/>
  <c r="BE11" i="80"/>
  <c r="Y13" i="80"/>
  <c r="I14" i="80"/>
  <c r="BU14" i="80"/>
  <c r="BE15" i="80"/>
  <c r="Y17" i="80"/>
  <c r="I18" i="80"/>
  <c r="BE19" i="80"/>
  <c r="Y21" i="80"/>
  <c r="I22" i="80"/>
  <c r="BU22" i="80"/>
  <c r="BE23" i="8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9" i="80"/>
  <c r="BE10" i="80"/>
  <c r="I13" i="80"/>
  <c r="BE14" i="80"/>
  <c r="Y16" i="80"/>
  <c r="I17" i="80"/>
  <c r="BE18" i="80"/>
  <c r="Y20" i="80"/>
  <c r="I21" i="80"/>
  <c r="BU21" i="80"/>
  <c r="BE22" i="80"/>
  <c r="I8" i="80"/>
  <c r="BU8" i="80"/>
  <c r="AO10" i="80"/>
  <c r="Y11" i="80"/>
  <c r="I12" i="80"/>
  <c r="BU12" i="80"/>
  <c r="AO14" i="80"/>
  <c r="Y15" i="80"/>
  <c r="I16" i="80"/>
  <c r="BU16" i="80"/>
  <c r="AO18" i="80"/>
  <c r="Y19" i="80"/>
  <c r="I20" i="80"/>
  <c r="BU20" i="80"/>
  <c r="AO22" i="80"/>
  <c r="Y23" i="80"/>
  <c r="U10" i="56"/>
  <c r="U14" i="56"/>
  <c r="U25" i="56"/>
  <c r="K27" i="56"/>
  <c r="U33" i="56"/>
  <c r="K35" i="56"/>
  <c r="U41" i="56"/>
  <c r="K43" i="56"/>
  <c r="K44" i="56"/>
  <c r="U48" i="56"/>
  <c r="U56" i="56"/>
  <c r="K58" i="56"/>
  <c r="U10" i="55"/>
  <c r="U14" i="55"/>
  <c r="U18" i="55"/>
  <c r="U22" i="55"/>
  <c r="U26" i="55"/>
  <c r="U30" i="55"/>
  <c r="U34" i="55"/>
  <c r="U38" i="55"/>
  <c r="AM58" i="55"/>
  <c r="M15" i="8" s="1"/>
  <c r="U44" i="55"/>
  <c r="U48" i="55"/>
  <c r="U52" i="55"/>
  <c r="U56" i="55"/>
  <c r="U27" i="54"/>
  <c r="U31" i="54"/>
  <c r="U35" i="54"/>
  <c r="U41" i="54"/>
  <c r="U43" i="54"/>
  <c r="U47" i="54"/>
  <c r="U59" i="54"/>
  <c r="U11" i="53"/>
  <c r="U15" i="53"/>
  <c r="U19" i="53"/>
  <c r="U25" i="53"/>
  <c r="U29" i="53"/>
  <c r="U33" i="53"/>
  <c r="U37" i="53"/>
  <c r="K18" i="52"/>
  <c r="K22" i="52"/>
  <c r="K28" i="52"/>
  <c r="K32" i="52"/>
  <c r="K34" i="52"/>
  <c r="AK48" i="52"/>
  <c r="U8" i="56"/>
  <c r="K8" i="56"/>
  <c r="M8" i="56" s="1"/>
  <c r="U12" i="56"/>
  <c r="K12" i="56"/>
  <c r="M12" i="56" s="1"/>
  <c r="U15" i="56"/>
  <c r="K21" i="56"/>
  <c r="U27" i="56"/>
  <c r="K29" i="56"/>
  <c r="U35" i="56"/>
  <c r="K37" i="56"/>
  <c r="U43" i="56"/>
  <c r="U44" i="56"/>
  <c r="U50" i="56"/>
  <c r="U58" i="56"/>
  <c r="K60" i="56"/>
  <c r="AM41" i="55"/>
  <c r="I15" i="8" s="1"/>
  <c r="U9" i="55"/>
  <c r="U13" i="55"/>
  <c r="U17" i="55"/>
  <c r="U21" i="55"/>
  <c r="U25" i="55"/>
  <c r="U29" i="55"/>
  <c r="U33" i="55"/>
  <c r="U37" i="55"/>
  <c r="U45" i="55"/>
  <c r="U49" i="55"/>
  <c r="U53" i="55"/>
  <c r="U57" i="55"/>
  <c r="K15" i="54"/>
  <c r="M15" i="54" s="1"/>
  <c r="K21" i="54"/>
  <c r="K23" i="54"/>
  <c r="K25" i="54"/>
  <c r="K27" i="54"/>
  <c r="K29" i="54"/>
  <c r="K31" i="54"/>
  <c r="K33" i="54"/>
  <c r="K35" i="54"/>
  <c r="K39" i="54"/>
  <c r="K43" i="54"/>
  <c r="U10" i="53"/>
  <c r="U14" i="53"/>
  <c r="U18" i="53"/>
  <c r="U22" i="53"/>
  <c r="U24" i="53"/>
  <c r="U28" i="53"/>
  <c r="U32" i="53"/>
  <c r="U36" i="53"/>
  <c r="U40" i="53"/>
  <c r="U61" i="53"/>
  <c r="K14" i="52"/>
  <c r="AY19" i="52"/>
  <c r="AY39" i="52"/>
  <c r="K46" i="52"/>
  <c r="K60" i="52"/>
  <c r="K62" i="52"/>
  <c r="K49" i="50"/>
  <c r="M49" i="50" s="1"/>
  <c r="K46" i="50"/>
  <c r="M46" i="50" s="1"/>
  <c r="K41" i="50"/>
  <c r="M41" i="50" s="1"/>
  <c r="K51" i="50"/>
  <c r="K48" i="50"/>
  <c r="K45" i="50"/>
  <c r="K43" i="50"/>
  <c r="K61" i="50" s="1"/>
  <c r="K40" i="50"/>
  <c r="M40" i="50" s="1"/>
  <c r="K10" i="56"/>
  <c r="M10" i="56" s="1"/>
  <c r="U21" i="56"/>
  <c r="K23" i="56"/>
  <c r="U29" i="56"/>
  <c r="K31" i="56"/>
  <c r="U37" i="56"/>
  <c r="K39" i="56"/>
  <c r="U52" i="56"/>
  <c r="K54" i="56"/>
  <c r="U60" i="56"/>
  <c r="U8" i="55"/>
  <c r="U12" i="55"/>
  <c r="U16" i="55"/>
  <c r="U20" i="55"/>
  <c r="U24" i="55"/>
  <c r="U28" i="55"/>
  <c r="U32" i="55"/>
  <c r="U36" i="55"/>
  <c r="U40" i="55"/>
  <c r="U42" i="55"/>
  <c r="U46" i="55"/>
  <c r="U50" i="55"/>
  <c r="U54" i="55"/>
  <c r="K8" i="54"/>
  <c r="M8" i="54" s="1"/>
  <c r="U36" i="54"/>
  <c r="U38" i="54"/>
  <c r="U44" i="54"/>
  <c r="U46" i="54"/>
  <c r="U54" i="54"/>
  <c r="U58" i="54"/>
  <c r="U62" i="54"/>
  <c r="U9" i="53"/>
  <c r="U13" i="53"/>
  <c r="U17" i="53"/>
  <c r="U21" i="53"/>
  <c r="U23" i="53"/>
  <c r="U27" i="53"/>
  <c r="U31" i="53"/>
  <c r="U35" i="53"/>
  <c r="U39" i="53"/>
  <c r="U42" i="53"/>
  <c r="AY10" i="52"/>
  <c r="BA10" i="52" s="1"/>
  <c r="AY14" i="52"/>
  <c r="K24" i="52"/>
  <c r="K26" i="52"/>
  <c r="K30" i="52"/>
  <c r="K58" i="52"/>
  <c r="AK72" i="52"/>
  <c r="K74" i="52"/>
  <c r="M74" i="52" s="1"/>
  <c r="AQ19" i="56"/>
  <c r="K15" i="56"/>
  <c r="M15" i="56" s="1"/>
  <c r="U23" i="56"/>
  <c r="K25" i="56"/>
  <c r="U31" i="56"/>
  <c r="K33" i="56"/>
  <c r="U39" i="56"/>
  <c r="K41" i="56"/>
  <c r="U46" i="56"/>
  <c r="U54" i="56"/>
  <c r="K56" i="56"/>
  <c r="U62" i="56"/>
  <c r="U11" i="55"/>
  <c r="U15" i="55"/>
  <c r="U19" i="55"/>
  <c r="U23" i="55"/>
  <c r="U27" i="55"/>
  <c r="U31" i="55"/>
  <c r="U35" i="55"/>
  <c r="U39" i="55"/>
  <c r="AE58" i="55"/>
  <c r="M11" i="8" s="1"/>
  <c r="U43" i="55"/>
  <c r="U47" i="55"/>
  <c r="U51" i="55"/>
  <c r="U55" i="55"/>
  <c r="K10" i="54"/>
  <c r="M10" i="54" s="1"/>
  <c r="K12" i="54"/>
  <c r="M12" i="54" s="1"/>
  <c r="K36" i="54"/>
  <c r="K40" i="54"/>
  <c r="K44" i="54"/>
  <c r="U48" i="54"/>
  <c r="K54" i="54"/>
  <c r="K56" i="54"/>
  <c r="K58" i="54"/>
  <c r="K60" i="54"/>
  <c r="U8" i="53"/>
  <c r="U12" i="53"/>
  <c r="U16" i="53"/>
  <c r="U20" i="53"/>
  <c r="U26" i="53"/>
  <c r="U30" i="53"/>
  <c r="U34" i="53"/>
  <c r="U38" i="53"/>
  <c r="K12" i="52"/>
  <c r="K16" i="52"/>
  <c r="AY22" i="52"/>
  <c r="K50" i="52"/>
  <c r="AY54" i="52"/>
  <c r="K70" i="52"/>
  <c r="M70" i="52" s="1"/>
  <c r="K20" i="52"/>
  <c r="K36" i="52"/>
  <c r="AK46" i="52"/>
  <c r="O48" i="52"/>
  <c r="U48" i="52" s="1"/>
  <c r="K48" i="52"/>
  <c r="AK50" i="52"/>
  <c r="O72" i="52"/>
  <c r="U72" i="52" s="1"/>
  <c r="K72" i="52"/>
  <c r="K95" i="52" s="1"/>
  <c r="K83" i="52"/>
  <c r="M83" i="52" s="1"/>
  <c r="K86" i="52"/>
  <c r="K94" i="52"/>
  <c r="BK24" i="51"/>
  <c r="I20" i="8" s="1"/>
  <c r="I22" i="8" s="1"/>
  <c r="AG9" i="51"/>
  <c r="AG11" i="51"/>
  <c r="AG15" i="51"/>
  <c r="AG17" i="51"/>
  <c r="AG21" i="51"/>
  <c r="K8" i="50"/>
  <c r="K10" i="50"/>
  <c r="K14" i="50"/>
  <c r="K18" i="50"/>
  <c r="K22" i="50"/>
  <c r="K30" i="50"/>
  <c r="K34" i="50"/>
  <c r="K38" i="50"/>
  <c r="M38" i="50" s="1"/>
  <c r="K42" i="50"/>
  <c r="M42" i="50" s="1"/>
  <c r="K44" i="50"/>
  <c r="K50" i="50"/>
  <c r="M50" i="50" s="1"/>
  <c r="K54" i="50"/>
  <c r="K58" i="50"/>
  <c r="K62" i="50"/>
  <c r="AE28" i="48"/>
  <c r="E23" i="8" s="1"/>
  <c r="AK13" i="48"/>
  <c r="K85" i="52"/>
  <c r="M85" i="52" s="1"/>
  <c r="K91" i="52"/>
  <c r="AK93" i="52"/>
  <c r="K93" i="52"/>
  <c r="O93" i="52"/>
  <c r="U93" i="52" s="1"/>
  <c r="AE31" i="51"/>
  <c r="M12" i="8" s="1"/>
  <c r="BC31" i="51"/>
  <c r="M18" i="8" s="1"/>
  <c r="AG25" i="51"/>
  <c r="AG28" i="51"/>
  <c r="U43" i="50"/>
  <c r="U45" i="50"/>
  <c r="U47" i="50"/>
  <c r="U51" i="50"/>
  <c r="U53" i="50"/>
  <c r="U55" i="50"/>
  <c r="U57" i="50"/>
  <c r="U59" i="50"/>
  <c r="U61" i="50"/>
  <c r="AC26" i="48"/>
  <c r="K10" i="46"/>
  <c r="K14" i="46"/>
  <c r="K16" i="46"/>
  <c r="K18" i="46"/>
  <c r="K9" i="45"/>
  <c r="K11" i="45"/>
  <c r="K13" i="45"/>
  <c r="K15" i="45"/>
  <c r="K17" i="45"/>
  <c r="K19" i="45"/>
  <c r="K10" i="44"/>
  <c r="K14" i="44"/>
  <c r="K16" i="44"/>
  <c r="K18" i="44"/>
  <c r="K9" i="43"/>
  <c r="K11" i="43"/>
  <c r="K13" i="43"/>
  <c r="K15" i="43"/>
  <c r="K17" i="43"/>
  <c r="K19" i="43"/>
  <c r="U39" i="54"/>
  <c r="U56" i="54"/>
  <c r="U60" i="54"/>
  <c r="O46" i="52"/>
  <c r="U46" i="52" s="1"/>
  <c r="O50" i="52"/>
  <c r="U50" i="52" s="1"/>
  <c r="Y77" i="52"/>
  <c r="AI77" i="52"/>
  <c r="AS77" i="52"/>
  <c r="BC77" i="52"/>
  <c r="BM77" i="52"/>
  <c r="BW77" i="52"/>
  <c r="K90" i="52"/>
  <c r="AG8" i="51"/>
  <c r="AG10" i="51"/>
  <c r="AG14" i="51"/>
  <c r="AG16" i="51"/>
  <c r="AG20" i="51"/>
  <c r="K11" i="50"/>
  <c r="K15" i="50"/>
  <c r="K19" i="50"/>
  <c r="U23" i="50"/>
  <c r="K31" i="50"/>
  <c r="K35" i="50"/>
  <c r="K39" i="50"/>
  <c r="M39" i="50" s="1"/>
  <c r="K47" i="50"/>
  <c r="M47" i="50" s="1"/>
  <c r="K53" i="50"/>
  <c r="K57" i="50"/>
  <c r="AK12" i="48"/>
  <c r="K21" i="45"/>
  <c r="K21" i="43"/>
  <c r="K81" i="52"/>
  <c r="M81" i="52" s="1"/>
  <c r="K82" i="52"/>
  <c r="M82" i="52" s="1"/>
  <c r="K87" i="52"/>
  <c r="AK89" i="52"/>
  <c r="K89" i="52"/>
  <c r="O89" i="52"/>
  <c r="U89" i="52" s="1"/>
  <c r="O95" i="52"/>
  <c r="U95" i="52" s="1"/>
  <c r="AG26" i="51"/>
  <c r="AG29" i="51"/>
  <c r="U12" i="50"/>
  <c r="U18" i="50"/>
  <c r="U20" i="50"/>
  <c r="U22" i="50"/>
  <c r="U28" i="50"/>
  <c r="U30" i="50"/>
  <c r="U32" i="50"/>
  <c r="U34" i="50"/>
  <c r="U36" i="50"/>
  <c r="U38" i="50"/>
  <c r="U40" i="50"/>
  <c r="U42" i="50"/>
  <c r="U48" i="50"/>
  <c r="U50" i="50"/>
  <c r="U19" i="49"/>
  <c r="U26" i="49"/>
  <c r="AC27" i="48"/>
  <c r="K28" i="46"/>
  <c r="K30" i="46"/>
  <c r="K32" i="46"/>
  <c r="K25" i="45"/>
  <c r="K27" i="45"/>
  <c r="K29" i="45"/>
  <c r="K31" i="45"/>
  <c r="K28" i="44"/>
  <c r="K30" i="44"/>
  <c r="K32" i="44"/>
  <c r="K25" i="43"/>
  <c r="K27" i="43"/>
  <c r="K29" i="43"/>
  <c r="K31" i="43"/>
  <c r="G27" i="49"/>
  <c r="K27" i="48"/>
  <c r="K10" i="42"/>
  <c r="K14" i="42"/>
  <c r="K16" i="42"/>
  <c r="K18" i="42"/>
  <c r="K9" i="41"/>
  <c r="K11" i="41"/>
  <c r="K13" i="41"/>
  <c r="K15" i="41"/>
  <c r="K17" i="41"/>
  <c r="K19" i="41"/>
  <c r="K10" i="40"/>
  <c r="K14" i="40"/>
  <c r="K16" i="40"/>
  <c r="K18" i="40"/>
  <c r="K9" i="39"/>
  <c r="K11" i="39"/>
  <c r="O87" i="52"/>
  <c r="U87" i="52" s="1"/>
  <c r="O91" i="52"/>
  <c r="U91" i="52" s="1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21" i="41"/>
  <c r="O25" i="51"/>
  <c r="U25" i="51" s="1"/>
  <c r="O26" i="51"/>
  <c r="U26" i="51" s="1"/>
  <c r="O28" i="51"/>
  <c r="U28" i="51" s="1"/>
  <c r="O29" i="51"/>
  <c r="U29" i="51" s="1"/>
  <c r="U19" i="50"/>
  <c r="U31" i="50"/>
  <c r="U35" i="50"/>
  <c r="U39" i="50"/>
  <c r="U58" i="50"/>
  <c r="K28" i="42"/>
  <c r="K30" i="42"/>
  <c r="K32" i="42"/>
  <c r="K25" i="41"/>
  <c r="K27" i="41"/>
  <c r="K29" i="41"/>
  <c r="K31" i="41"/>
  <c r="K28" i="40"/>
  <c r="K30" i="40"/>
  <c r="K32" i="40"/>
  <c r="K14" i="39"/>
  <c r="K21" i="38"/>
  <c r="K16" i="39"/>
  <c r="K28" i="39"/>
  <c r="K30" i="39"/>
  <c r="K32" i="39"/>
  <c r="K25" i="38"/>
  <c r="K27" i="38"/>
  <c r="K29" i="38"/>
  <c r="K31" i="38"/>
  <c r="K28" i="37"/>
  <c r="K30" i="37"/>
  <c r="K32" i="37"/>
  <c r="K18" i="39"/>
  <c r="K9" i="38"/>
  <c r="K11" i="38"/>
  <c r="K13" i="38"/>
  <c r="K15" i="38"/>
  <c r="K17" i="38"/>
  <c r="K19" i="38"/>
  <c r="K10" i="37"/>
  <c r="K14" i="37"/>
  <c r="K16" i="37"/>
  <c r="K18" i="37"/>
  <c r="K9" i="36"/>
  <c r="K11" i="36"/>
  <c r="K13" i="36"/>
  <c r="K15" i="36"/>
  <c r="K17" i="36"/>
  <c r="K25" i="36"/>
  <c r="K21" i="34"/>
  <c r="K19" i="36"/>
  <c r="K27" i="36"/>
  <c r="K29" i="36"/>
  <c r="K31" i="36"/>
  <c r="K28" i="35"/>
  <c r="K30" i="35"/>
  <c r="K32" i="35"/>
  <c r="K25" i="34"/>
  <c r="K27" i="34"/>
  <c r="K29" i="34"/>
  <c r="K31" i="34"/>
  <c r="K21" i="36"/>
  <c r="K10" i="35"/>
  <c r="K14" i="35"/>
  <c r="K16" i="35"/>
  <c r="K18" i="35"/>
  <c r="K9" i="34"/>
  <c r="K11" i="34"/>
  <c r="K13" i="34"/>
  <c r="K15" i="34"/>
  <c r="K17" i="34"/>
  <c r="K19" i="34"/>
  <c r="K10" i="33"/>
  <c r="K14" i="33"/>
  <c r="K16" i="33"/>
  <c r="K18" i="33"/>
  <c r="K10" i="32"/>
  <c r="K14" i="32"/>
  <c r="K18" i="32"/>
  <c r="K27" i="32"/>
  <c r="K31" i="32"/>
  <c r="K9" i="31"/>
  <c r="K31" i="33"/>
  <c r="K11" i="32"/>
  <c r="K15" i="32"/>
  <c r="K19" i="32"/>
  <c r="K11" i="31"/>
  <c r="K15" i="31"/>
  <c r="K13" i="31"/>
  <c r="K17" i="31"/>
  <c r="K19" i="31"/>
  <c r="K10" i="30"/>
  <c r="K14" i="30"/>
  <c r="K16" i="30"/>
  <c r="K18" i="30"/>
  <c r="K21" i="31"/>
  <c r="K25" i="31"/>
  <c r="K27" i="31"/>
  <c r="K29" i="31"/>
  <c r="K31" i="31"/>
  <c r="K28" i="30"/>
  <c r="K30" i="30"/>
  <c r="K32" i="30"/>
  <c r="K49" i="25"/>
  <c r="Q62" i="25"/>
  <c r="S43" i="27"/>
  <c r="E31" i="8" s="1"/>
  <c r="K41" i="25"/>
  <c r="Q69" i="25"/>
  <c r="Q73" i="25"/>
  <c r="Q77" i="25"/>
  <c r="Q81" i="25"/>
  <c r="Q85" i="25"/>
  <c r="K43" i="25"/>
  <c r="Q70" i="25"/>
  <c r="Q74" i="25"/>
  <c r="Q78" i="25"/>
  <c r="Q82" i="25"/>
  <c r="Q86" i="25"/>
  <c r="K61" i="25"/>
  <c r="K72" i="25"/>
  <c r="K76" i="25"/>
  <c r="K80" i="25"/>
  <c r="K84" i="25"/>
  <c r="K13" i="23"/>
  <c r="K17" i="23"/>
  <c r="K21" i="23"/>
  <c r="K25" i="23"/>
  <c r="K29" i="23"/>
  <c r="K33" i="23"/>
  <c r="K37" i="23"/>
  <c r="K41" i="23"/>
  <c r="K50" i="23"/>
  <c r="K72" i="23"/>
  <c r="K76" i="23"/>
  <c r="K80" i="23"/>
  <c r="K84" i="23"/>
  <c r="K18" i="21"/>
  <c r="K20" i="21"/>
  <c r="K22" i="21"/>
  <c r="K24" i="21"/>
  <c r="K26" i="21"/>
  <c r="S11" i="18"/>
  <c r="S15" i="18"/>
  <c r="K18" i="18"/>
  <c r="S8" i="17"/>
  <c r="S12" i="17"/>
  <c r="S16" i="17"/>
  <c r="K71" i="25"/>
  <c r="K75" i="25"/>
  <c r="K79" i="25"/>
  <c r="K83" i="25"/>
  <c r="K14" i="23"/>
  <c r="K18" i="23"/>
  <c r="K22" i="23"/>
  <c r="K26" i="23"/>
  <c r="K30" i="23"/>
  <c r="K34" i="23"/>
  <c r="K38" i="23"/>
  <c r="K42" i="23"/>
  <c r="K60" i="23"/>
  <c r="K69" i="23"/>
  <c r="K73" i="23"/>
  <c r="K77" i="23"/>
  <c r="K81" i="23"/>
  <c r="K85" i="23"/>
  <c r="K16" i="21"/>
  <c r="S10" i="18"/>
  <c r="S14" i="18"/>
  <c r="K70" i="25"/>
  <c r="K74" i="25"/>
  <c r="K78" i="25"/>
  <c r="K82" i="25"/>
  <c r="K86" i="25"/>
  <c r="K15" i="23"/>
  <c r="K19" i="23"/>
  <c r="K23" i="23"/>
  <c r="K27" i="23"/>
  <c r="K31" i="23"/>
  <c r="K35" i="23"/>
  <c r="K39" i="23"/>
  <c r="K43" i="23"/>
  <c r="K48" i="23"/>
  <c r="K61" i="23"/>
  <c r="K70" i="23"/>
  <c r="K74" i="23"/>
  <c r="K78" i="23"/>
  <c r="K82" i="23"/>
  <c r="K86" i="23"/>
  <c r="K19" i="21"/>
  <c r="K21" i="21"/>
  <c r="K23" i="21"/>
  <c r="S9" i="18"/>
  <c r="S13" i="18"/>
  <c r="S10" i="17"/>
  <c r="S14" i="17"/>
  <c r="K21" i="17"/>
  <c r="K23" i="17"/>
  <c r="K25" i="17"/>
  <c r="K62" i="25"/>
  <c r="K69" i="25"/>
  <c r="K73" i="25"/>
  <c r="K77" i="25"/>
  <c r="K81" i="25"/>
  <c r="K85" i="25"/>
  <c r="K12" i="23"/>
  <c r="K16" i="23"/>
  <c r="K20" i="23"/>
  <c r="K24" i="23"/>
  <c r="K28" i="23"/>
  <c r="K32" i="23"/>
  <c r="K36" i="23"/>
  <c r="K40" i="23"/>
  <c r="K44" i="23"/>
  <c r="K49" i="23"/>
  <c r="K62" i="23"/>
  <c r="K71" i="23"/>
  <c r="K75" i="23"/>
  <c r="K79" i="23"/>
  <c r="K83" i="23"/>
  <c r="K17" i="21"/>
  <c r="S8" i="18"/>
  <c r="S12" i="18"/>
  <c r="S16" i="18"/>
  <c r="K20" i="18"/>
  <c r="K22" i="18"/>
  <c r="K24" i="18"/>
  <c r="K26" i="18"/>
  <c r="K28" i="18"/>
  <c r="K19" i="17"/>
  <c r="K29" i="13"/>
  <c r="K47" i="11"/>
  <c r="K51" i="11"/>
  <c r="K55" i="11"/>
  <c r="K115" i="11"/>
  <c r="M115" i="11" s="1"/>
  <c r="K26" i="15"/>
  <c r="K19" i="13"/>
  <c r="K23" i="13"/>
  <c r="K48" i="11"/>
  <c r="K52" i="11"/>
  <c r="K56" i="11"/>
  <c r="K100" i="11"/>
  <c r="K116" i="11"/>
  <c r="M116" i="11" s="1"/>
  <c r="S30" i="15"/>
  <c r="E36" i="8" s="1"/>
  <c r="K28" i="15"/>
  <c r="K49" i="11"/>
  <c r="K53" i="11"/>
  <c r="K57" i="11"/>
  <c r="K101" i="11"/>
  <c r="K117" i="11"/>
  <c r="M117" i="11" s="1"/>
  <c r="K24" i="15"/>
  <c r="K21" i="13"/>
  <c r="K25" i="13"/>
  <c r="K46" i="11"/>
  <c r="K50" i="11"/>
  <c r="K54" i="11"/>
  <c r="K58" i="11"/>
  <c r="K102" i="11"/>
  <c r="K106" i="11"/>
  <c r="K125" i="11"/>
  <c r="M125" i="11" s="1"/>
  <c r="K124" i="11"/>
  <c r="M124" i="11" s="1"/>
  <c r="K130" i="11"/>
  <c r="M130" i="11" s="1"/>
  <c r="K123" i="11"/>
  <c r="M123" i="11" s="1"/>
  <c r="K129" i="11"/>
  <c r="M129" i="11" s="1"/>
  <c r="K122" i="11"/>
  <c r="K128" i="11"/>
  <c r="M128" i="11" s="1"/>
  <c r="I58" i="10"/>
  <c r="AI74" i="52" l="1"/>
  <c r="Q74" i="52"/>
  <c r="AW74" i="52"/>
  <c r="BC74" i="52" s="1"/>
  <c r="Y74" i="52"/>
  <c r="CA74" i="52"/>
  <c r="AM74" i="52"/>
  <c r="AS74" i="52" s="1"/>
  <c r="CG74" i="52"/>
  <c r="BQ74" i="52"/>
  <c r="BW74" i="52" s="1"/>
  <c r="AC74" i="52"/>
  <c r="AM10" i="56"/>
  <c r="AS10" i="56" s="1"/>
  <c r="AC10" i="56"/>
  <c r="Q10" i="56"/>
  <c r="AI10" i="56"/>
  <c r="Y10" i="56"/>
  <c r="Y49" i="50"/>
  <c r="Q49" i="50"/>
  <c r="AS12" i="56"/>
  <c r="AM12" i="56"/>
  <c r="AC12" i="56"/>
  <c r="AI12" i="56" s="1"/>
  <c r="Q12" i="56"/>
  <c r="Y12" i="56" s="1"/>
  <c r="M52" i="100"/>
  <c r="M51" i="100"/>
  <c r="K52" i="100"/>
  <c r="K51" i="100"/>
  <c r="BY23" i="81"/>
  <c r="CC23" i="81" s="1"/>
  <c r="BY23" i="82"/>
  <c r="CC23" i="82" s="1"/>
  <c r="BM23" i="83"/>
  <c r="BM23" i="84"/>
  <c r="K20" i="3"/>
  <c r="G780" i="1" s="1"/>
  <c r="Q20" i="92"/>
  <c r="K8" i="3"/>
  <c r="G432" i="1" s="1"/>
  <c r="Q8" i="92"/>
  <c r="M22" i="89"/>
  <c r="BO22" i="83"/>
  <c r="AA20" i="83"/>
  <c r="M20" i="91"/>
  <c r="AA16" i="83"/>
  <c r="M16" i="91"/>
  <c r="O16" i="91" s="1"/>
  <c r="AA12" i="83"/>
  <c r="M12" i="91"/>
  <c r="I50" i="98"/>
  <c r="BQ81" i="52"/>
  <c r="AC81" i="52"/>
  <c r="BW81" i="52"/>
  <c r="AI81" i="52"/>
  <c r="BQ85" i="52"/>
  <c r="BW85" i="52" s="1"/>
  <c r="AC85" i="52"/>
  <c r="AI85" i="52"/>
  <c r="Q42" i="50"/>
  <c r="Y42" i="50"/>
  <c r="Q12" i="54"/>
  <c r="Y12" i="54" s="1"/>
  <c r="Q8" i="54"/>
  <c r="Y8" i="54"/>
  <c r="Q40" i="50"/>
  <c r="Y40" i="50"/>
  <c r="M48" i="100"/>
  <c r="M47" i="100"/>
  <c r="K48" i="100"/>
  <c r="K47" i="100"/>
  <c r="I46" i="27"/>
  <c r="M46" i="27" s="1"/>
  <c r="E40" i="103"/>
  <c r="M40" i="103" s="1"/>
  <c r="M18" i="89"/>
  <c r="BO18" i="83"/>
  <c r="M14" i="89"/>
  <c r="BO14" i="83"/>
  <c r="M10" i="89"/>
  <c r="BO10" i="83"/>
  <c r="I71" i="98"/>
  <c r="Q47" i="50"/>
  <c r="Y47" i="50" s="1"/>
  <c r="BQ83" i="52"/>
  <c r="BW83" i="52" s="1"/>
  <c r="AC83" i="52"/>
  <c r="AI83" i="52" s="1"/>
  <c r="Q10" i="54"/>
  <c r="Y10" i="54" s="1"/>
  <c r="AM15" i="56"/>
  <c r="AC15" i="56"/>
  <c r="AI15" i="56" s="1"/>
  <c r="Q15" i="56"/>
  <c r="AS15" i="56"/>
  <c r="Y15" i="56"/>
  <c r="Q41" i="50"/>
  <c r="Y41" i="50" s="1"/>
  <c r="AM8" i="56"/>
  <c r="AS8" i="56" s="1"/>
  <c r="AC8" i="56"/>
  <c r="AI8" i="56" s="1"/>
  <c r="Q8" i="56"/>
  <c r="Y8" i="56" s="1"/>
  <c r="K16" i="3"/>
  <c r="G664" i="1" s="1"/>
  <c r="Q16" i="92"/>
  <c r="M19" i="90"/>
  <c r="O19" i="90" s="1"/>
  <c r="AU19" i="83"/>
  <c r="M15" i="90"/>
  <c r="O15" i="90" s="1"/>
  <c r="AU15" i="83"/>
  <c r="M11" i="90"/>
  <c r="AU11" i="83"/>
  <c r="I9" i="89"/>
  <c r="I39" i="98"/>
  <c r="Q38" i="50"/>
  <c r="Y38" i="50"/>
  <c r="BW82" i="52"/>
  <c r="AC82" i="52"/>
  <c r="AI82" i="52" s="1"/>
  <c r="BQ82" i="52"/>
  <c r="Q39" i="50"/>
  <c r="Y39" i="50"/>
  <c r="Q50" i="50"/>
  <c r="Y50" i="50"/>
  <c r="BG70" i="52"/>
  <c r="Q70" i="52"/>
  <c r="Y70" i="52"/>
  <c r="CA70" i="52"/>
  <c r="AM70" i="52"/>
  <c r="CG70" i="52"/>
  <c r="BQ70" i="52"/>
  <c r="AC70" i="52"/>
  <c r="Q46" i="50"/>
  <c r="Y46" i="50" s="1"/>
  <c r="Q15" i="54"/>
  <c r="Y15" i="54" s="1"/>
  <c r="S41" i="41"/>
  <c r="G34" i="117"/>
  <c r="G31" i="117"/>
  <c r="G28" i="117"/>
  <c r="G37" i="117"/>
  <c r="G38" i="117"/>
  <c r="G35" i="117"/>
  <c r="G41" i="117"/>
  <c r="E14" i="97" s="1"/>
  <c r="G32" i="117"/>
  <c r="G25" i="117"/>
  <c r="G26" i="117"/>
  <c r="G23" i="117"/>
  <c r="G39" i="117"/>
  <c r="G36" i="117"/>
  <c r="G29" i="117"/>
  <c r="G30" i="117"/>
  <c r="G27" i="117"/>
  <c r="G24" i="117"/>
  <c r="G33" i="117"/>
  <c r="K12" i="3"/>
  <c r="G548" i="1" s="1"/>
  <c r="Q12" i="92"/>
  <c r="M21" i="88"/>
  <c r="CI21" i="83"/>
  <c r="M17" i="88"/>
  <c r="CI17" i="83"/>
  <c r="M13" i="88"/>
  <c r="CI13" i="83"/>
  <c r="M9" i="88"/>
  <c r="CI9" i="83"/>
  <c r="I77" i="98"/>
  <c r="W40" i="50"/>
  <c r="BY89" i="52"/>
  <c r="CC89" i="52" s="1"/>
  <c r="AO89" i="52"/>
  <c r="BM20" i="51"/>
  <c r="BQ20" i="51" s="1"/>
  <c r="AK20" i="51"/>
  <c r="BM8" i="51"/>
  <c r="BQ8" i="51" s="1"/>
  <c r="AK8" i="51"/>
  <c r="BY93" i="52"/>
  <c r="CC93" i="52" s="1"/>
  <c r="AO93" i="52"/>
  <c r="BM17" i="51"/>
  <c r="BQ17" i="51" s="1"/>
  <c r="AK17" i="51"/>
  <c r="M14" i="8"/>
  <c r="AW18" i="80"/>
  <c r="AY18" i="80" s="1"/>
  <c r="AS18" i="80"/>
  <c r="AG15" i="80"/>
  <c r="AI15" i="80" s="1"/>
  <c r="AC15" i="80"/>
  <c r="Q12" i="80"/>
  <c r="S12" i="80" s="1"/>
  <c r="M12" i="80"/>
  <c r="CC8" i="80"/>
  <c r="CE8" i="80" s="1"/>
  <c r="BY8" i="80"/>
  <c r="CC21" i="80"/>
  <c r="CE21" i="80" s="1"/>
  <c r="BY21" i="80"/>
  <c r="BM18" i="80"/>
  <c r="BO18" i="80" s="1"/>
  <c r="BI18" i="80"/>
  <c r="Q9" i="80"/>
  <c r="S9" i="80" s="1"/>
  <c r="M9" i="80"/>
  <c r="G20" i="79"/>
  <c r="S20" i="85"/>
  <c r="AU20" i="3" s="1"/>
  <c r="G798" i="1" s="1"/>
  <c r="G16" i="79"/>
  <c r="S16" i="85"/>
  <c r="AU16" i="3" s="1"/>
  <c r="G682" i="1" s="1"/>
  <c r="G12" i="79"/>
  <c r="S12" i="85"/>
  <c r="AU12" i="3" s="1"/>
  <c r="G566" i="1" s="1"/>
  <c r="G8" i="79"/>
  <c r="S8" i="85"/>
  <c r="AU8" i="3" s="1"/>
  <c r="G450" i="1" s="1"/>
  <c r="AG21" i="80"/>
  <c r="AI21" i="80" s="1"/>
  <c r="AC21" i="80"/>
  <c r="Q18" i="80"/>
  <c r="S18" i="80" s="1"/>
  <c r="M18" i="80"/>
  <c r="CC14" i="80"/>
  <c r="CE14" i="80" s="1"/>
  <c r="BY14" i="80"/>
  <c r="BM11" i="80"/>
  <c r="BO11" i="80" s="1"/>
  <c r="BI11" i="80"/>
  <c r="AW8" i="80"/>
  <c r="AY8" i="80" s="1"/>
  <c r="AS8" i="80"/>
  <c r="AW21" i="80"/>
  <c r="AY21" i="80" s="1"/>
  <c r="AS21" i="80"/>
  <c r="Q15" i="80"/>
  <c r="S15" i="80" s="1"/>
  <c r="M15" i="80"/>
  <c r="BM8" i="80"/>
  <c r="BO8" i="80" s="1"/>
  <c r="BI8" i="80"/>
  <c r="G12" i="100"/>
  <c r="G14" i="100"/>
  <c r="G13" i="100"/>
  <c r="Q8" i="44"/>
  <c r="Q14" i="54"/>
  <c r="Y14" i="54"/>
  <c r="G17" i="54"/>
  <c r="G20" i="54" s="1"/>
  <c r="G64" i="54" s="1"/>
  <c r="G66" i="54" s="1"/>
  <c r="G22" i="83"/>
  <c r="M22" i="92"/>
  <c r="I21" i="90"/>
  <c r="AC19" i="92"/>
  <c r="AM19" i="92"/>
  <c r="I15" i="88"/>
  <c r="I12" i="89"/>
  <c r="CW21" i="81"/>
  <c r="DA21" i="81" s="1"/>
  <c r="CW21" i="82"/>
  <c r="DA21" i="82" s="1"/>
  <c r="CG21" i="83"/>
  <c r="CK21" i="83" s="1"/>
  <c r="CO21" i="83" s="1"/>
  <c r="CG21" i="84"/>
  <c r="U21" i="81"/>
  <c r="M21" i="81"/>
  <c r="CW16" i="81"/>
  <c r="DA16" i="81" s="1"/>
  <c r="CW16" i="82"/>
  <c r="DA16" i="82" s="1"/>
  <c r="CG16" i="83"/>
  <c r="CG16" i="84"/>
  <c r="U16" i="81"/>
  <c r="M16" i="81"/>
  <c r="AC12" i="81"/>
  <c r="AG12" i="81" s="1"/>
  <c r="Y12" i="83"/>
  <c r="AC12" i="83" s="1"/>
  <c r="AG12" i="83" s="1"/>
  <c r="Y12" i="84"/>
  <c r="AC12" i="82"/>
  <c r="AG12" i="82" s="1"/>
  <c r="BQ23" i="80"/>
  <c r="BU23" i="80" s="1"/>
  <c r="I14" i="58"/>
  <c r="J23" i="57" s="1"/>
  <c r="BQ23" i="85"/>
  <c r="CK23" i="79" s="1"/>
  <c r="BQ19" i="80"/>
  <c r="BU19" i="80" s="1"/>
  <c r="BQ19" i="85"/>
  <c r="CK19" i="79" s="1"/>
  <c r="AA40" i="39"/>
  <c r="AA36" i="39"/>
  <c r="AA30" i="39"/>
  <c r="AA45" i="39"/>
  <c r="AA43" i="39"/>
  <c r="AA37" i="39"/>
  <c r="AA31" i="39"/>
  <c r="AA27" i="39"/>
  <c r="AA19" i="39"/>
  <c r="AA15" i="39"/>
  <c r="AA46" i="39"/>
  <c r="AA41" i="39"/>
  <c r="AA38" i="39"/>
  <c r="AA32" i="39"/>
  <c r="AA28" i="39"/>
  <c r="AA42" i="39"/>
  <c r="AA39" i="39"/>
  <c r="AA33" i="39"/>
  <c r="AA29" i="39"/>
  <c r="AA25" i="39"/>
  <c r="AA17" i="39"/>
  <c r="AA20" i="39"/>
  <c r="AA11" i="39"/>
  <c r="AA18" i="39"/>
  <c r="AA16" i="39"/>
  <c r="AA14" i="39"/>
  <c r="K15" i="47"/>
  <c r="AA42" i="43"/>
  <c r="AA39" i="43"/>
  <c r="AA33" i="43"/>
  <c r="AA29" i="43"/>
  <c r="AA25" i="43"/>
  <c r="AA17" i="43"/>
  <c r="K11" i="47"/>
  <c r="AA40" i="43"/>
  <c r="AA36" i="43"/>
  <c r="AA30" i="43"/>
  <c r="AA18" i="43"/>
  <c r="AA14" i="43"/>
  <c r="AA45" i="43"/>
  <c r="AA43" i="43"/>
  <c r="AA37" i="43"/>
  <c r="AA31" i="43"/>
  <c r="AA27" i="43"/>
  <c r="AA19" i="43"/>
  <c r="AA15" i="43"/>
  <c r="AA11" i="43"/>
  <c r="AA46" i="43"/>
  <c r="AA41" i="43"/>
  <c r="AA38" i="43"/>
  <c r="AA32" i="43"/>
  <c r="AA28" i="43"/>
  <c r="AA20" i="43"/>
  <c r="AA16" i="43"/>
  <c r="K13" i="48"/>
  <c r="K12" i="48"/>
  <c r="K11" i="48"/>
  <c r="K10" i="48"/>
  <c r="K9" i="48"/>
  <c r="K8" i="48"/>
  <c r="K21" i="3"/>
  <c r="G809" i="1" s="1"/>
  <c r="Q21" i="92"/>
  <c r="BA8" i="30"/>
  <c r="AK8" i="30"/>
  <c r="Q8" i="30"/>
  <c r="AU8" i="30"/>
  <c r="AE8" i="30"/>
  <c r="Q8" i="37"/>
  <c r="AU8" i="37"/>
  <c r="AE8" i="37"/>
  <c r="BA8" i="37"/>
  <c r="AK8" i="37"/>
  <c r="S8" i="37"/>
  <c r="Q8" i="45"/>
  <c r="AM14" i="56"/>
  <c r="AC14" i="56"/>
  <c r="Q14" i="56"/>
  <c r="W14" i="56" s="1"/>
  <c r="AS14" i="56"/>
  <c r="AI14" i="56"/>
  <c r="Y14" i="56"/>
  <c r="G17" i="56"/>
  <c r="G20" i="56" s="1"/>
  <c r="G64" i="56" s="1"/>
  <c r="AQ17" i="56"/>
  <c r="M21" i="92"/>
  <c r="O21" i="92" s="1"/>
  <c r="S21" i="92" s="1"/>
  <c r="G21" i="83"/>
  <c r="M13" i="89"/>
  <c r="BO13" i="83"/>
  <c r="AU10" i="83"/>
  <c r="M10" i="90"/>
  <c r="AM14" i="92"/>
  <c r="AC14" i="92"/>
  <c r="CW22" i="81"/>
  <c r="DA22" i="81" s="1"/>
  <c r="CW22" i="82"/>
  <c r="DA22" i="82" s="1"/>
  <c r="CG22" i="83"/>
  <c r="CG22" i="84"/>
  <c r="U22" i="81"/>
  <c r="M22" i="81"/>
  <c r="CW17" i="81"/>
  <c r="DA17" i="81" s="1"/>
  <c r="CW17" i="82"/>
  <c r="DA17" i="82" s="1"/>
  <c r="CG17" i="83"/>
  <c r="CK17" i="83" s="1"/>
  <c r="CO17" i="83" s="1"/>
  <c r="CG17" i="84"/>
  <c r="U17" i="81"/>
  <c r="M17" i="81"/>
  <c r="Q12" i="84"/>
  <c r="I12" i="84"/>
  <c r="Q8" i="84"/>
  <c r="I8" i="84"/>
  <c r="AQ54" i="99"/>
  <c r="AS54" i="99" s="1"/>
  <c r="Q20" i="89" s="1"/>
  <c r="AY20" i="144"/>
  <c r="AU20" i="89" s="1"/>
  <c r="AY20" i="89" s="1"/>
  <c r="E13" i="87"/>
  <c r="AU13" i="92"/>
  <c r="AY13" i="92" s="1"/>
  <c r="BC45" i="99"/>
  <c r="BE45" i="99" s="1"/>
  <c r="Q11" i="88" s="1"/>
  <c r="BE11" i="144"/>
  <c r="AU11" i="88" s="1"/>
  <c r="AY11" i="88" s="1"/>
  <c r="AE43" i="99"/>
  <c r="AG43" i="99" s="1"/>
  <c r="Q9" i="90" s="1"/>
  <c r="AS9" i="144"/>
  <c r="AU9" i="90" s="1"/>
  <c r="AY9" i="90" s="1"/>
  <c r="AA46" i="32"/>
  <c r="AA41" i="32"/>
  <c r="AA38" i="32"/>
  <c r="AA32" i="32"/>
  <c r="AA28" i="32"/>
  <c r="AA20" i="32"/>
  <c r="AA16" i="32"/>
  <c r="AA42" i="32"/>
  <c r="AA39" i="32"/>
  <c r="AA33" i="32"/>
  <c r="AA29" i="32"/>
  <c r="AA25" i="32"/>
  <c r="AA17" i="32"/>
  <c r="AA40" i="32"/>
  <c r="AA36" i="32"/>
  <c r="AA30" i="32"/>
  <c r="AA18" i="32"/>
  <c r="AA14" i="32"/>
  <c r="AA45" i="32"/>
  <c r="AA43" i="32"/>
  <c r="AA37" i="32"/>
  <c r="AA31" i="32"/>
  <c r="AA27" i="32"/>
  <c r="AA19" i="32"/>
  <c r="AA15" i="32"/>
  <c r="AA11" i="32"/>
  <c r="K22" i="47"/>
  <c r="BQ18" i="80"/>
  <c r="BU18" i="80" s="1"/>
  <c r="BQ18" i="85"/>
  <c r="CK18" i="79" s="1"/>
  <c r="AK16" i="80"/>
  <c r="AO16" i="80" s="1"/>
  <c r="AK16" i="85"/>
  <c r="BA16" i="79" s="1"/>
  <c r="AK12" i="80"/>
  <c r="AO12" i="80" s="1"/>
  <c r="AK12" i="85"/>
  <c r="BA12" i="79" s="1"/>
  <c r="E27" i="93"/>
  <c r="AC30" i="102"/>
  <c r="I30" i="105"/>
  <c r="K30" i="105" s="1"/>
  <c r="I25" i="105"/>
  <c r="K25" i="105" s="1"/>
  <c r="I12" i="105"/>
  <c r="K12" i="105" s="1"/>
  <c r="I8" i="105"/>
  <c r="K8" i="105" s="1"/>
  <c r="E16" i="105"/>
  <c r="E51" i="98"/>
  <c r="G35" i="116"/>
  <c r="G64" i="50"/>
  <c r="M48" i="50"/>
  <c r="Q42" i="54"/>
  <c r="Y42" i="54"/>
  <c r="G20" i="83"/>
  <c r="I20" i="83" s="1"/>
  <c r="M20" i="83" s="1"/>
  <c r="M20" i="92"/>
  <c r="O20" i="92" s="1"/>
  <c r="S20" i="92" s="1"/>
  <c r="G12" i="83"/>
  <c r="M12" i="92"/>
  <c r="O12" i="92" s="1"/>
  <c r="S12" i="92" s="1"/>
  <c r="I20" i="91"/>
  <c r="O20" i="91"/>
  <c r="O10" i="89"/>
  <c r="I10" i="89"/>
  <c r="U19" i="83"/>
  <c r="W19" i="83" s="1"/>
  <c r="Q19" i="83"/>
  <c r="CW15" i="81"/>
  <c r="DA15" i="81" s="1"/>
  <c r="CW15" i="82"/>
  <c r="DA15" i="82" s="1"/>
  <c r="CG15" i="83"/>
  <c r="CG15" i="84"/>
  <c r="U15" i="81"/>
  <c r="M15" i="81"/>
  <c r="E9" i="81"/>
  <c r="I9" i="81" s="1"/>
  <c r="E9" i="83"/>
  <c r="E9" i="84"/>
  <c r="E9" i="82"/>
  <c r="I9" i="82" s="1"/>
  <c r="AK11" i="143"/>
  <c r="AI11" i="143"/>
  <c r="AO11" i="143"/>
  <c r="AM11" i="143"/>
  <c r="AS26" i="144"/>
  <c r="AE60" i="99"/>
  <c r="AG60" i="99" s="1"/>
  <c r="I12" i="58"/>
  <c r="H23" i="57" s="1"/>
  <c r="AK23" i="80"/>
  <c r="AO23" i="80" s="1"/>
  <c r="AK23" i="85"/>
  <c r="BA23" i="79" s="1"/>
  <c r="AK19" i="80"/>
  <c r="AO19" i="80" s="1"/>
  <c r="AK19" i="85"/>
  <c r="BA19" i="79" s="1"/>
  <c r="AA42" i="41"/>
  <c r="AA39" i="41"/>
  <c r="AA33" i="41"/>
  <c r="AA29" i="41"/>
  <c r="AA25" i="41"/>
  <c r="AA17" i="41"/>
  <c r="AA40" i="41"/>
  <c r="AA36" i="41"/>
  <c r="AA30" i="41"/>
  <c r="AA18" i="41"/>
  <c r="AA14" i="41"/>
  <c r="AA45" i="41"/>
  <c r="AA43" i="41"/>
  <c r="AA37" i="41"/>
  <c r="AA31" i="41"/>
  <c r="AA27" i="41"/>
  <c r="AA19" i="41"/>
  <c r="AA15" i="41"/>
  <c r="AA11" i="41"/>
  <c r="AA46" i="41"/>
  <c r="AA41" i="41"/>
  <c r="AA38" i="41"/>
  <c r="AA32" i="41"/>
  <c r="AA28" i="41"/>
  <c r="AA20" i="41"/>
  <c r="AA16" i="41"/>
  <c r="K13" i="47"/>
  <c r="BQ9" i="80"/>
  <c r="BU9" i="80" s="1"/>
  <c r="BQ9" i="85"/>
  <c r="CK9" i="79" s="1"/>
  <c r="AA24" i="40"/>
  <c r="AA8" i="40"/>
  <c r="AA34" i="40"/>
  <c r="AA26" i="40"/>
  <c r="AA22" i="40"/>
  <c r="AA23" i="40"/>
  <c r="O14" i="47"/>
  <c r="Y14" i="47" s="1"/>
  <c r="AA10" i="42"/>
  <c r="AA12" i="42"/>
  <c r="AA21" i="42"/>
  <c r="AA13" i="42"/>
  <c r="AA9" i="42"/>
  <c r="S12" i="47"/>
  <c r="I12" i="60"/>
  <c r="H20" i="57" s="1"/>
  <c r="I45" i="99"/>
  <c r="CA26" i="129"/>
  <c r="E25" i="78"/>
  <c r="G28" i="48"/>
  <c r="M8" i="48"/>
  <c r="M43" i="50"/>
  <c r="I20" i="56"/>
  <c r="FG18" i="138"/>
  <c r="FI18" i="138" s="1"/>
  <c r="FG14" i="138"/>
  <c r="FI14" i="138" s="1"/>
  <c r="FG10" i="138"/>
  <c r="FI10" i="138" s="1"/>
  <c r="I17" i="88"/>
  <c r="O17" i="88"/>
  <c r="I14" i="90"/>
  <c r="AM12" i="92"/>
  <c r="AC12" i="92"/>
  <c r="I10" i="90"/>
  <c r="O10" i="90"/>
  <c r="I8" i="88"/>
  <c r="BA22" i="81"/>
  <c r="BE22" i="81" s="1"/>
  <c r="BA22" i="82"/>
  <c r="BE22" i="82" s="1"/>
  <c r="AS22" i="83"/>
  <c r="AS22" i="84"/>
  <c r="BA20" i="81"/>
  <c r="BE20" i="81" s="1"/>
  <c r="BA20" i="82"/>
  <c r="BE20" i="82" s="1"/>
  <c r="AS20" i="83"/>
  <c r="AS20" i="84"/>
  <c r="BA17" i="81"/>
  <c r="BE17" i="81" s="1"/>
  <c r="BA17" i="82"/>
  <c r="BE17" i="82" s="1"/>
  <c r="AS17" i="83"/>
  <c r="AS17" i="84"/>
  <c r="CW10" i="81"/>
  <c r="DA10" i="81" s="1"/>
  <c r="CW10" i="82"/>
  <c r="DA10" i="82" s="1"/>
  <c r="CG10" i="83"/>
  <c r="CG10" i="84"/>
  <c r="U10" i="81"/>
  <c r="M10" i="81"/>
  <c r="G59" i="99"/>
  <c r="AI25" i="144"/>
  <c r="AO25" i="144"/>
  <c r="I25" i="144"/>
  <c r="AU25" i="144"/>
  <c r="BA25" i="144"/>
  <c r="AY22" i="144"/>
  <c r="AQ56" i="99"/>
  <c r="AS56" i="99" s="1"/>
  <c r="S54" i="99"/>
  <c r="U54" i="99" s="1"/>
  <c r="Q20" i="91" s="1"/>
  <c r="AM20" i="144"/>
  <c r="AU20" i="91" s="1"/>
  <c r="AY20" i="91" s="1"/>
  <c r="AS15" i="144"/>
  <c r="AU15" i="90" s="1"/>
  <c r="AY15" i="90" s="1"/>
  <c r="AE49" i="99"/>
  <c r="AY14" i="144"/>
  <c r="AU14" i="89" s="1"/>
  <c r="AY14" i="89" s="1"/>
  <c r="AQ48" i="99"/>
  <c r="AS48" i="99" s="1"/>
  <c r="Q14" i="89" s="1"/>
  <c r="S46" i="99"/>
  <c r="U46" i="99" s="1"/>
  <c r="Q12" i="91" s="1"/>
  <c r="AM12" i="144"/>
  <c r="AU12" i="91" s="1"/>
  <c r="AY12" i="91" s="1"/>
  <c r="BA8" i="7"/>
  <c r="AA24" i="32"/>
  <c r="AA8" i="32"/>
  <c r="AA34" i="32"/>
  <c r="AA26" i="32"/>
  <c r="AA22" i="32"/>
  <c r="AA23" i="32"/>
  <c r="O22" i="47"/>
  <c r="Y22" i="47" s="1"/>
  <c r="AA12" i="34"/>
  <c r="AA21" i="34"/>
  <c r="AA13" i="34"/>
  <c r="AA9" i="34"/>
  <c r="AA10" i="34"/>
  <c r="S20" i="47"/>
  <c r="Q23" i="47"/>
  <c r="Q19" i="47"/>
  <c r="AA42" i="38"/>
  <c r="AA39" i="38"/>
  <c r="AA33" i="38"/>
  <c r="AA29" i="38"/>
  <c r="AA25" i="38"/>
  <c r="AA17" i="38"/>
  <c r="AA40" i="38"/>
  <c r="AA36" i="38"/>
  <c r="AA30" i="38"/>
  <c r="AA18" i="38"/>
  <c r="AA14" i="38"/>
  <c r="AA45" i="38"/>
  <c r="AA43" i="38"/>
  <c r="AA37" i="38"/>
  <c r="AA31" i="38"/>
  <c r="AA27" i="38"/>
  <c r="AA19" i="38"/>
  <c r="AA15" i="38"/>
  <c r="AA11" i="38"/>
  <c r="AA46" i="38"/>
  <c r="AA41" i="38"/>
  <c r="AA38" i="38"/>
  <c r="AA32" i="38"/>
  <c r="AA28" i="38"/>
  <c r="AA20" i="38"/>
  <c r="AA16" i="38"/>
  <c r="K16" i="47"/>
  <c r="AA40" i="42"/>
  <c r="AA36" i="42"/>
  <c r="AA30" i="42"/>
  <c r="AA18" i="42"/>
  <c r="AA14" i="42"/>
  <c r="AA45" i="42"/>
  <c r="AA43" i="42"/>
  <c r="AA37" i="42"/>
  <c r="AA31" i="42"/>
  <c r="AA27" i="42"/>
  <c r="AA19" i="42"/>
  <c r="AA15" i="42"/>
  <c r="AA11" i="42"/>
  <c r="AA46" i="42"/>
  <c r="AA41" i="42"/>
  <c r="AA38" i="42"/>
  <c r="AA32" i="42"/>
  <c r="AA28" i="42"/>
  <c r="AA20" i="42"/>
  <c r="AA16" i="42"/>
  <c r="AA42" i="42"/>
  <c r="AA39" i="42"/>
  <c r="AA33" i="42"/>
  <c r="AA29" i="42"/>
  <c r="AA25" i="42"/>
  <c r="AA17" i="42"/>
  <c r="K12" i="47"/>
  <c r="AA12" i="46"/>
  <c r="AC12" i="46" s="1"/>
  <c r="AA21" i="46"/>
  <c r="AC21" i="46" s="1"/>
  <c r="AA13" i="46"/>
  <c r="AC13" i="46" s="1"/>
  <c r="AA9" i="46"/>
  <c r="AC9" i="46" s="1"/>
  <c r="AA10" i="46"/>
  <c r="AC10" i="46" s="1"/>
  <c r="S8" i="47"/>
  <c r="G40" i="112"/>
  <c r="E58" i="96" s="1"/>
  <c r="G24" i="112"/>
  <c r="E34" i="96" s="1"/>
  <c r="G25" i="111"/>
  <c r="G39" i="114"/>
  <c r="I41" i="34" s="1"/>
  <c r="M41" i="34" s="1"/>
  <c r="E15" i="114"/>
  <c r="E16" i="114" s="1"/>
  <c r="G37" i="98"/>
  <c r="G58" i="117"/>
  <c r="I151" i="11" s="1"/>
  <c r="I13" i="89"/>
  <c r="O13" i="89"/>
  <c r="AO31" i="143"/>
  <c r="I23" i="83"/>
  <c r="M23" i="83" s="1"/>
  <c r="BE18" i="144"/>
  <c r="AU18" i="88" s="1"/>
  <c r="AY18" i="88" s="1"/>
  <c r="M23" i="47"/>
  <c r="M19" i="47"/>
  <c r="AA24" i="46"/>
  <c r="AC24" i="46" s="1"/>
  <c r="AA8" i="46"/>
  <c r="AC8" i="46" s="1"/>
  <c r="O8" i="47"/>
  <c r="AA34" i="46"/>
  <c r="AC34" i="46" s="1"/>
  <c r="AA26" i="46"/>
  <c r="AC26" i="46" s="1"/>
  <c r="AA22" i="46"/>
  <c r="AC22" i="46" s="1"/>
  <c r="AA23" i="46"/>
  <c r="AC23" i="46" s="1"/>
  <c r="CC74" i="52"/>
  <c r="CE74" i="52" s="1"/>
  <c r="G32" i="96"/>
  <c r="G8" i="96"/>
  <c r="G39" i="112"/>
  <c r="I32" i="16" s="1"/>
  <c r="M32" i="16" s="1"/>
  <c r="S32" i="16" s="1"/>
  <c r="G23" i="112"/>
  <c r="E32" i="96" s="1"/>
  <c r="G16" i="111"/>
  <c r="E37" i="96" s="1"/>
  <c r="G30" i="114"/>
  <c r="I41" i="43" s="1"/>
  <c r="M41" i="43" s="1"/>
  <c r="I74" i="98"/>
  <c r="I66" i="98"/>
  <c r="I58" i="98"/>
  <c r="G48" i="117"/>
  <c r="AA11" i="83"/>
  <c r="M11" i="91"/>
  <c r="AO11" i="142"/>
  <c r="E9" i="88" s="1"/>
  <c r="BQ21" i="82"/>
  <c r="BI21" i="82"/>
  <c r="BQ16" i="82"/>
  <c r="BI16" i="82"/>
  <c r="BY11" i="81"/>
  <c r="CC11" i="81" s="1"/>
  <c r="BY11" i="82"/>
  <c r="CC11" i="82" s="1"/>
  <c r="BM11" i="83"/>
  <c r="BM11" i="84"/>
  <c r="M11" i="83"/>
  <c r="AY19" i="144"/>
  <c r="AU19" i="89" s="1"/>
  <c r="AY19" i="89" s="1"/>
  <c r="I22" i="88"/>
  <c r="I22" i="92"/>
  <c r="O22" i="92"/>
  <c r="AM19" i="89"/>
  <c r="AC19" i="89"/>
  <c r="AS19" i="81"/>
  <c r="AK19" i="81"/>
  <c r="AS15" i="81"/>
  <c r="AK15" i="81"/>
  <c r="BA13" i="81"/>
  <c r="BE13" i="81" s="1"/>
  <c r="AS13" i="83"/>
  <c r="AS13" i="84"/>
  <c r="BA13" i="82"/>
  <c r="BE13" i="82" s="1"/>
  <c r="U13" i="81"/>
  <c r="M13" i="81"/>
  <c r="W30" i="102"/>
  <c r="M28" i="102"/>
  <c r="AO49" i="52"/>
  <c r="BY49" i="52"/>
  <c r="CC49" i="52" s="1"/>
  <c r="AO94" i="52"/>
  <c r="BY94" i="52"/>
  <c r="CC94" i="52" s="1"/>
  <c r="BY47" i="52"/>
  <c r="CC47" i="52" s="1"/>
  <c r="AO47" i="52"/>
  <c r="AO95" i="52"/>
  <c r="BY95" i="52"/>
  <c r="CC95" i="52" s="1"/>
  <c r="I24" i="98"/>
  <c r="G38" i="112"/>
  <c r="I32" i="13" s="1"/>
  <c r="M32" i="13" s="1"/>
  <c r="G35" i="111"/>
  <c r="G19" i="111"/>
  <c r="E40" i="96" s="1"/>
  <c r="G22" i="111"/>
  <c r="E49" i="96" s="1"/>
  <c r="G33" i="114"/>
  <c r="I41" i="40" s="1"/>
  <c r="M41" i="40" s="1"/>
  <c r="G69" i="115"/>
  <c r="G38" i="98" s="1"/>
  <c r="G47" i="117"/>
  <c r="E15" i="117"/>
  <c r="I11" i="91"/>
  <c r="O11" i="91"/>
  <c r="BQ22" i="83"/>
  <c r="BU22" i="83" s="1"/>
  <c r="BC18" i="91"/>
  <c r="CC70" i="52"/>
  <c r="CE70" i="52" s="1"/>
  <c r="G45" i="112"/>
  <c r="G29" i="112"/>
  <c r="E46" i="96" s="1"/>
  <c r="G28" i="111"/>
  <c r="I31" i="13" s="1"/>
  <c r="G44" i="114"/>
  <c r="I41" i="30" s="1"/>
  <c r="M41" i="30" s="1"/>
  <c r="G28" i="114"/>
  <c r="I41" i="45" s="1"/>
  <c r="M41" i="45" s="1"/>
  <c r="G69" i="116"/>
  <c r="E38" i="98" s="1"/>
  <c r="I75" i="98"/>
  <c r="I61" i="98"/>
  <c r="I53" i="98"/>
  <c r="AM8" i="90"/>
  <c r="AC8" i="90"/>
  <c r="BU8" i="90"/>
  <c r="BY12" i="84"/>
  <c r="BQ12" i="84"/>
  <c r="AS12" i="144"/>
  <c r="AU12" i="90" s="1"/>
  <c r="AY12" i="90" s="1"/>
  <c r="Q49" i="25"/>
  <c r="Q25" i="25"/>
  <c r="Q23" i="25"/>
  <c r="Q21" i="25"/>
  <c r="Q17" i="25"/>
  <c r="Q15" i="25"/>
  <c r="Q13" i="25"/>
  <c r="Q50" i="25"/>
  <c r="Q48" i="25"/>
  <c r="Q26" i="25"/>
  <c r="Q24" i="25"/>
  <c r="Q22" i="25"/>
  <c r="Q16" i="25"/>
  <c r="Q14" i="25"/>
  <c r="Q12" i="25"/>
  <c r="M18" i="135"/>
  <c r="W50" i="50"/>
  <c r="W38" i="50"/>
  <c r="BM29" i="51"/>
  <c r="BQ29" i="51" s="1"/>
  <c r="AK29" i="51"/>
  <c r="BM16" i="51"/>
  <c r="BQ16" i="51" s="1"/>
  <c r="AK16" i="51"/>
  <c r="BM28" i="51"/>
  <c r="BQ28" i="51" s="1"/>
  <c r="AK28" i="51"/>
  <c r="BM15" i="51"/>
  <c r="BQ15" i="51" s="1"/>
  <c r="AK15" i="51"/>
  <c r="W15" i="56"/>
  <c r="W8" i="56"/>
  <c r="W10" i="56"/>
  <c r="CC20" i="80"/>
  <c r="CE20" i="80" s="1"/>
  <c r="BY20" i="80"/>
  <c r="AW14" i="80"/>
  <c r="AY14" i="80" s="1"/>
  <c r="AS14" i="80"/>
  <c r="AG11" i="80"/>
  <c r="AI11" i="80" s="1"/>
  <c r="AC11" i="80"/>
  <c r="Q8" i="80"/>
  <c r="S8" i="80" s="1"/>
  <c r="M8" i="80"/>
  <c r="Q21" i="80"/>
  <c r="S21" i="80" s="1"/>
  <c r="M21" i="80"/>
  <c r="BM14" i="80"/>
  <c r="BO14" i="80" s="1"/>
  <c r="BI14" i="80"/>
  <c r="G19" i="79"/>
  <c r="S19" i="85"/>
  <c r="AU19" i="3" s="1"/>
  <c r="G769" i="1" s="1"/>
  <c r="G15" i="79"/>
  <c r="S15" i="85"/>
  <c r="AU15" i="3" s="1"/>
  <c r="G653" i="1" s="1"/>
  <c r="G11" i="79"/>
  <c r="S11" i="85"/>
  <c r="AU11" i="3" s="1"/>
  <c r="G537" i="1" s="1"/>
  <c r="BM23" i="80"/>
  <c r="BO23" i="80" s="1"/>
  <c r="BI23" i="80"/>
  <c r="AG17" i="80"/>
  <c r="AI17" i="80" s="1"/>
  <c r="AC17" i="80"/>
  <c r="Q14" i="80"/>
  <c r="S14" i="80" s="1"/>
  <c r="M14" i="80"/>
  <c r="CC10" i="80"/>
  <c r="CE10" i="80" s="1"/>
  <c r="BY10" i="80"/>
  <c r="BM20" i="80"/>
  <c r="BO20" i="80" s="1"/>
  <c r="BI20" i="80"/>
  <c r="AW17" i="80"/>
  <c r="AY17" i="80" s="1"/>
  <c r="AS17" i="80"/>
  <c r="Q11" i="80"/>
  <c r="S11" i="80" s="1"/>
  <c r="M11" i="80"/>
  <c r="G23" i="79"/>
  <c r="S23" i="85"/>
  <c r="AU25" i="3" s="1"/>
  <c r="G943" i="1" s="1"/>
  <c r="BC15" i="92"/>
  <c r="U24" i="49"/>
  <c r="U23" i="49"/>
  <c r="U22" i="49"/>
  <c r="U21" i="49"/>
  <c r="U17" i="49"/>
  <c r="U16" i="49"/>
  <c r="U15" i="49"/>
  <c r="U14" i="49"/>
  <c r="U13" i="49"/>
  <c r="U12" i="49"/>
  <c r="U11" i="49"/>
  <c r="U10" i="49"/>
  <c r="U9" i="49"/>
  <c r="U8" i="49"/>
  <c r="U65" i="50"/>
  <c r="U60" i="50"/>
  <c r="U56" i="50"/>
  <c r="U49" i="50"/>
  <c r="W49" i="50" s="1"/>
  <c r="U46" i="50"/>
  <c r="W46" i="50" s="1"/>
  <c r="U44" i="50"/>
  <c r="U41" i="50"/>
  <c r="W41" i="50" s="1"/>
  <c r="U33" i="50"/>
  <c r="U21" i="50"/>
  <c r="U17" i="50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61" i="54"/>
  <c r="U57" i="54"/>
  <c r="U45" i="54"/>
  <c r="U40" i="54"/>
  <c r="U37" i="54"/>
  <c r="U34" i="54"/>
  <c r="U42" i="54"/>
  <c r="W42" i="54" s="1"/>
  <c r="U14" i="54"/>
  <c r="W14" i="54" s="1"/>
  <c r="Q8" i="32"/>
  <c r="S8" i="32" s="1"/>
  <c r="Q8" i="40"/>
  <c r="S8" i="40"/>
  <c r="M18" i="54"/>
  <c r="Y18" i="54" s="1"/>
  <c r="G18" i="83"/>
  <c r="I18" i="83" s="1"/>
  <c r="M18" i="83" s="1"/>
  <c r="M18" i="92"/>
  <c r="O18" i="92" s="1"/>
  <c r="I20" i="89"/>
  <c r="I18" i="91"/>
  <c r="I10" i="91"/>
  <c r="Q21" i="84"/>
  <c r="I21" i="84"/>
  <c r="AC20" i="81"/>
  <c r="AG20" i="81" s="1"/>
  <c r="AC20" i="82"/>
  <c r="AG20" i="82" s="1"/>
  <c r="Y20" i="83"/>
  <c r="AC20" i="83" s="1"/>
  <c r="AG20" i="83" s="1"/>
  <c r="Y20" i="84"/>
  <c r="Q16" i="84"/>
  <c r="I16" i="84"/>
  <c r="AC17" i="81"/>
  <c r="AG17" i="81" s="1"/>
  <c r="AC17" i="82"/>
  <c r="AG17" i="82" s="1"/>
  <c r="Y17" i="83"/>
  <c r="Y17" i="84"/>
  <c r="BY10" i="81"/>
  <c r="CC10" i="81" s="1"/>
  <c r="BM10" i="83"/>
  <c r="BQ10" i="83" s="1"/>
  <c r="BU10" i="83" s="1"/>
  <c r="BM10" i="84"/>
  <c r="BY10" i="82"/>
  <c r="CC10" i="82" s="1"/>
  <c r="AU20" i="92"/>
  <c r="AY20" i="92" s="1"/>
  <c r="E20" i="87"/>
  <c r="Q14" i="14"/>
  <c r="S14" i="14" s="1"/>
  <c r="Q12" i="14"/>
  <c r="S12" i="14" s="1"/>
  <c r="Q10" i="14"/>
  <c r="S10" i="14" s="1"/>
  <c r="Q8" i="14"/>
  <c r="S8" i="14" s="1"/>
  <c r="S15" i="14" s="1"/>
  <c r="E35" i="8" s="1"/>
  <c r="Q13" i="14"/>
  <c r="S13" i="14" s="1"/>
  <c r="Q11" i="14"/>
  <c r="S11" i="14" s="1"/>
  <c r="Q9" i="14"/>
  <c r="S9" i="14" s="1"/>
  <c r="AU16" i="92"/>
  <c r="AY16" i="92" s="1"/>
  <c r="E16" i="87"/>
  <c r="AU12" i="92"/>
  <c r="AY12" i="92" s="1"/>
  <c r="E12" i="87"/>
  <c r="AU8" i="92"/>
  <c r="AY8" i="92" s="1"/>
  <c r="E8" i="87"/>
  <c r="E27" i="28"/>
  <c r="AA37" i="30"/>
  <c r="AA45" i="30"/>
  <c r="AA41" i="30"/>
  <c r="AA38" i="30"/>
  <c r="AA46" i="30"/>
  <c r="AA39" i="30"/>
  <c r="AA40" i="30"/>
  <c r="AA36" i="30"/>
  <c r="AA31" i="30"/>
  <c r="AA27" i="30"/>
  <c r="AA19" i="30"/>
  <c r="AA15" i="30"/>
  <c r="AA11" i="30"/>
  <c r="AA32" i="30"/>
  <c r="AA28" i="30"/>
  <c r="AA20" i="30"/>
  <c r="AA16" i="30"/>
  <c r="AA33" i="30"/>
  <c r="AA29" i="30"/>
  <c r="AA25" i="30"/>
  <c r="AA17" i="30"/>
  <c r="AA30" i="30"/>
  <c r="AA18" i="30"/>
  <c r="AA14" i="30"/>
  <c r="K24" i="47"/>
  <c r="AA46" i="31"/>
  <c r="AA41" i="31"/>
  <c r="AA38" i="31"/>
  <c r="AA32" i="31"/>
  <c r="AA28" i="31"/>
  <c r="AA20" i="31"/>
  <c r="AA16" i="31"/>
  <c r="AA42" i="31"/>
  <c r="AA39" i="31"/>
  <c r="AA33" i="31"/>
  <c r="AA29" i="31"/>
  <c r="AA25" i="31"/>
  <c r="AA17" i="31"/>
  <c r="AA40" i="31"/>
  <c r="AA36" i="31"/>
  <c r="AA30" i="31"/>
  <c r="AA18" i="31"/>
  <c r="AA14" i="31"/>
  <c r="AA45" i="31"/>
  <c r="AA43" i="31"/>
  <c r="AA37" i="31"/>
  <c r="AA31" i="31"/>
  <c r="AA27" i="31"/>
  <c r="AA19" i="31"/>
  <c r="AA15" i="31"/>
  <c r="AA11" i="31"/>
  <c r="AA42" i="35"/>
  <c r="AA39" i="35"/>
  <c r="AA33" i="35"/>
  <c r="AA29" i="35"/>
  <c r="AA25" i="35"/>
  <c r="AA17" i="35"/>
  <c r="AA40" i="35"/>
  <c r="AA36" i="35"/>
  <c r="AA30" i="35"/>
  <c r="AA18" i="35"/>
  <c r="AA14" i="35"/>
  <c r="AA45" i="35"/>
  <c r="AA43" i="35"/>
  <c r="AA37" i="35"/>
  <c r="AA31" i="35"/>
  <c r="AA27" i="35"/>
  <c r="AA19" i="35"/>
  <c r="AA15" i="35"/>
  <c r="AA11" i="35"/>
  <c r="AA46" i="35"/>
  <c r="AA41" i="35"/>
  <c r="AA38" i="35"/>
  <c r="AA32" i="35"/>
  <c r="AA28" i="35"/>
  <c r="AA20" i="35"/>
  <c r="AA16" i="35"/>
  <c r="K23" i="47"/>
  <c r="K19" i="47"/>
  <c r="I12" i="68"/>
  <c r="H12" i="57" s="1"/>
  <c r="I12" i="70"/>
  <c r="H10" i="57" s="1"/>
  <c r="K9" i="3"/>
  <c r="G461" i="1" s="1"/>
  <c r="Q9" i="92"/>
  <c r="G20" i="100"/>
  <c r="G19" i="100"/>
  <c r="G50" i="100"/>
  <c r="G46" i="100"/>
  <c r="G30" i="100"/>
  <c r="G22" i="100"/>
  <c r="G41" i="100"/>
  <c r="G21" i="100"/>
  <c r="AA28" i="102"/>
  <c r="AA30" i="102"/>
  <c r="G16" i="105"/>
  <c r="E9" i="102" s="1"/>
  <c r="I9" i="102" s="1"/>
  <c r="I30" i="102" s="1"/>
  <c r="M8" i="19"/>
  <c r="E18" i="78"/>
  <c r="M12" i="48"/>
  <c r="M38" i="54"/>
  <c r="M18" i="56"/>
  <c r="AU22" i="83"/>
  <c r="M22" i="90"/>
  <c r="CI20" i="83"/>
  <c r="M20" i="88"/>
  <c r="M17" i="92"/>
  <c r="O17" i="92" s="1"/>
  <c r="G17" i="83"/>
  <c r="M9" i="89"/>
  <c r="O9" i="89" s="1"/>
  <c r="S9" i="89" s="1"/>
  <c r="BO9" i="83"/>
  <c r="AM18" i="92"/>
  <c r="AC18" i="92"/>
  <c r="AM10" i="92"/>
  <c r="AC10" i="92"/>
  <c r="Q22" i="84"/>
  <c r="I22" i="84"/>
  <c r="U20" i="82"/>
  <c r="M20" i="82"/>
  <c r="Q17" i="84"/>
  <c r="I17" i="84"/>
  <c r="BA14" i="81"/>
  <c r="BE14" i="81" s="1"/>
  <c r="BA14" i="82"/>
  <c r="BE14" i="82" s="1"/>
  <c r="AS14" i="83"/>
  <c r="AS14" i="84"/>
  <c r="I12" i="83"/>
  <c r="M12" i="83" s="1"/>
  <c r="BA10" i="81"/>
  <c r="BE10" i="81" s="1"/>
  <c r="BA10" i="82"/>
  <c r="BE10" i="82" s="1"/>
  <c r="AS10" i="83"/>
  <c r="AW10" i="83" s="1"/>
  <c r="BA10" i="83" s="1"/>
  <c r="AS10" i="84"/>
  <c r="Y59" i="99"/>
  <c r="AA59" i="99" s="1"/>
  <c r="U25" i="144"/>
  <c r="BC57" i="99"/>
  <c r="BE57" i="99" s="1"/>
  <c r="BE23" i="144"/>
  <c r="AE55" i="99"/>
  <c r="AG55" i="99" s="1"/>
  <c r="Q21" i="90" s="1"/>
  <c r="AS21" i="144"/>
  <c r="AU21" i="90" s="1"/>
  <c r="AY21" i="90" s="1"/>
  <c r="AQ50" i="99"/>
  <c r="AS50" i="99" s="1"/>
  <c r="Q16" i="89" s="1"/>
  <c r="AY16" i="144"/>
  <c r="AU16" i="89" s="1"/>
  <c r="AY16" i="89" s="1"/>
  <c r="E9" i="87"/>
  <c r="AU9" i="92"/>
  <c r="AY9" i="92" s="1"/>
  <c r="AA40" i="36"/>
  <c r="AA36" i="36"/>
  <c r="AA30" i="36"/>
  <c r="AA45" i="36"/>
  <c r="AA43" i="36"/>
  <c r="AA37" i="36"/>
  <c r="AA31" i="36"/>
  <c r="AA27" i="36"/>
  <c r="AA46" i="36"/>
  <c r="AA41" i="36"/>
  <c r="AA38" i="36"/>
  <c r="AA32" i="36"/>
  <c r="AA28" i="36"/>
  <c r="AA20" i="36"/>
  <c r="AA42" i="36"/>
  <c r="AA39" i="36"/>
  <c r="AA33" i="36"/>
  <c r="AA29" i="36"/>
  <c r="AA18" i="36"/>
  <c r="AA15" i="36"/>
  <c r="AA11" i="36"/>
  <c r="AA16" i="36"/>
  <c r="AA19" i="36"/>
  <c r="AA17" i="36"/>
  <c r="AA25" i="36"/>
  <c r="AA14" i="36"/>
  <c r="K18" i="47"/>
  <c r="AA46" i="40"/>
  <c r="AA41" i="40"/>
  <c r="AA38" i="40"/>
  <c r="AA32" i="40"/>
  <c r="AA28" i="40"/>
  <c r="AA20" i="40"/>
  <c r="AA16" i="40"/>
  <c r="AA42" i="40"/>
  <c r="AA39" i="40"/>
  <c r="AA33" i="40"/>
  <c r="AA29" i="40"/>
  <c r="AA25" i="40"/>
  <c r="AA17" i="40"/>
  <c r="AA40" i="40"/>
  <c r="AA36" i="40"/>
  <c r="AA30" i="40"/>
  <c r="AA18" i="40"/>
  <c r="AA14" i="40"/>
  <c r="AA45" i="40"/>
  <c r="AA43" i="40"/>
  <c r="AA37" i="40"/>
  <c r="AA31" i="40"/>
  <c r="AA27" i="40"/>
  <c r="AA19" i="40"/>
  <c r="AA15" i="40"/>
  <c r="AA11" i="40"/>
  <c r="K14" i="47"/>
  <c r="AA40" i="44"/>
  <c r="AA36" i="44"/>
  <c r="AA30" i="44"/>
  <c r="AA18" i="44"/>
  <c r="AA14" i="44"/>
  <c r="AA45" i="44"/>
  <c r="AA43" i="44"/>
  <c r="AA37" i="44"/>
  <c r="AA31" i="44"/>
  <c r="AA27" i="44"/>
  <c r="AA19" i="44"/>
  <c r="AA15" i="44"/>
  <c r="AA11" i="44"/>
  <c r="AA46" i="44"/>
  <c r="AA41" i="44"/>
  <c r="AA38" i="44"/>
  <c r="AA32" i="44"/>
  <c r="AA28" i="44"/>
  <c r="AA20" i="44"/>
  <c r="AA16" i="44"/>
  <c r="K10" i="47"/>
  <c r="AA42" i="44"/>
  <c r="AA39" i="44"/>
  <c r="AA33" i="44"/>
  <c r="AA29" i="44"/>
  <c r="AA25" i="44"/>
  <c r="AA17" i="44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4" i="13"/>
  <c r="K22" i="13"/>
  <c r="K25" i="15"/>
  <c r="K23" i="15"/>
  <c r="K21" i="15"/>
  <c r="K19" i="15"/>
  <c r="K26" i="16"/>
  <c r="K22" i="15"/>
  <c r="K25" i="16"/>
  <c r="K23" i="16"/>
  <c r="K21" i="16"/>
  <c r="K19" i="16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2" i="16"/>
  <c r="K26" i="17"/>
  <c r="K24" i="17"/>
  <c r="K22" i="17"/>
  <c r="K25" i="18"/>
  <c r="K23" i="18"/>
  <c r="K21" i="18"/>
  <c r="K19" i="18"/>
  <c r="K24" i="16"/>
  <c r="K60" i="25"/>
  <c r="K44" i="25"/>
  <c r="K42" i="25"/>
  <c r="K40" i="25"/>
  <c r="K38" i="25"/>
  <c r="K36" i="25"/>
  <c r="K34" i="25"/>
  <c r="K32" i="25"/>
  <c r="K30" i="25"/>
  <c r="K28" i="25"/>
  <c r="K20" i="25"/>
  <c r="K18" i="25"/>
  <c r="K39" i="26"/>
  <c r="K37" i="26"/>
  <c r="K35" i="26"/>
  <c r="K33" i="26"/>
  <c r="K27" i="26"/>
  <c r="K25" i="26"/>
  <c r="K23" i="26"/>
  <c r="K19" i="26"/>
  <c r="K40" i="27"/>
  <c r="K38" i="27"/>
  <c r="K36" i="27"/>
  <c r="K26" i="27"/>
  <c r="K24" i="27"/>
  <c r="K22" i="27"/>
  <c r="K39" i="25"/>
  <c r="K37" i="25"/>
  <c r="K35" i="25"/>
  <c r="K33" i="25"/>
  <c r="K31" i="25"/>
  <c r="K29" i="25"/>
  <c r="K27" i="25"/>
  <c r="K19" i="25"/>
  <c r="K40" i="26"/>
  <c r="K38" i="26"/>
  <c r="K36" i="26"/>
  <c r="K26" i="26"/>
  <c r="K24" i="26"/>
  <c r="K22" i="26"/>
  <c r="K39" i="27"/>
  <c r="K37" i="27"/>
  <c r="K35" i="27"/>
  <c r="K33" i="27"/>
  <c r="K27" i="27"/>
  <c r="K25" i="27"/>
  <c r="K23" i="27"/>
  <c r="K19" i="27"/>
  <c r="K19" i="30"/>
  <c r="K15" i="30"/>
  <c r="K11" i="30"/>
  <c r="K16" i="31"/>
  <c r="K17" i="30"/>
  <c r="K18" i="31"/>
  <c r="K16" i="32"/>
  <c r="K17" i="32"/>
  <c r="K14" i="31"/>
  <c r="K19" i="33"/>
  <c r="K15" i="33"/>
  <c r="K11" i="33"/>
  <c r="K16" i="34"/>
  <c r="K17" i="35"/>
  <c r="K17" i="33"/>
  <c r="K18" i="34"/>
  <c r="K14" i="34"/>
  <c r="K19" i="35"/>
  <c r="K15" i="35"/>
  <c r="K11" i="35"/>
  <c r="K18" i="36"/>
  <c r="K14" i="36"/>
  <c r="K19" i="37"/>
  <c r="K15" i="37"/>
  <c r="K11" i="37"/>
  <c r="K16" i="38"/>
  <c r="K16" i="36"/>
  <c r="K17" i="37"/>
  <c r="K18" i="38"/>
  <c r="K14" i="38"/>
  <c r="K15" i="39"/>
  <c r="K19" i="40"/>
  <c r="K15" i="40"/>
  <c r="K11" i="40"/>
  <c r="K16" i="41"/>
  <c r="K17" i="42"/>
  <c r="K19" i="39"/>
  <c r="K17" i="40"/>
  <c r="K18" i="41"/>
  <c r="K14" i="41"/>
  <c r="K19" i="42"/>
  <c r="K15" i="42"/>
  <c r="K11" i="42"/>
  <c r="K17" i="39"/>
  <c r="K16" i="43"/>
  <c r="K17" i="44"/>
  <c r="K18" i="45"/>
  <c r="K14" i="45"/>
  <c r="K19" i="46"/>
  <c r="K15" i="46"/>
  <c r="K11" i="46"/>
  <c r="K18" i="43"/>
  <c r="K14" i="43"/>
  <c r="K19" i="44"/>
  <c r="K15" i="44"/>
  <c r="K11" i="44"/>
  <c r="K16" i="45"/>
  <c r="K17" i="46"/>
  <c r="K60" i="50"/>
  <c r="K56" i="50"/>
  <c r="K21" i="50"/>
  <c r="K17" i="50"/>
  <c r="K59" i="50"/>
  <c r="K55" i="50"/>
  <c r="K20" i="50"/>
  <c r="K12" i="50"/>
  <c r="K33" i="52"/>
  <c r="K29" i="52"/>
  <c r="K25" i="52"/>
  <c r="K61" i="54"/>
  <c r="K57" i="54"/>
  <c r="K45" i="54"/>
  <c r="K37" i="54"/>
  <c r="K61" i="56"/>
  <c r="K57" i="56"/>
  <c r="K45" i="56"/>
  <c r="K40" i="56"/>
  <c r="M40" i="56" s="1"/>
  <c r="K36" i="56"/>
  <c r="M36" i="56" s="1"/>
  <c r="K31" i="52"/>
  <c r="K27" i="52"/>
  <c r="K23" i="52"/>
  <c r="K15" i="52"/>
  <c r="K59" i="54"/>
  <c r="K41" i="54"/>
  <c r="K59" i="56"/>
  <c r="K42" i="56"/>
  <c r="M42" i="56" s="1"/>
  <c r="K38" i="56"/>
  <c r="M38" i="56" s="1"/>
  <c r="K34" i="56"/>
  <c r="M34" i="56" s="1"/>
  <c r="K92" i="52"/>
  <c r="I52" i="99"/>
  <c r="I44" i="99"/>
  <c r="BE74" i="52"/>
  <c r="BI74" i="52" s="1"/>
  <c r="BE75" i="52"/>
  <c r="BI75" i="52" s="1"/>
  <c r="I28" i="105"/>
  <c r="K28" i="105" s="1"/>
  <c r="I15" i="105"/>
  <c r="K15" i="105" s="1"/>
  <c r="I11" i="105"/>
  <c r="K11" i="105" s="1"/>
  <c r="E17" i="109"/>
  <c r="E16" i="109"/>
  <c r="G59" i="117"/>
  <c r="E16" i="97" s="1"/>
  <c r="BA8" i="31"/>
  <c r="AK8" i="31"/>
  <c r="Q8" i="31"/>
  <c r="AU8" i="31"/>
  <c r="AE8" i="31"/>
  <c r="AU8" i="38"/>
  <c r="AE8" i="38"/>
  <c r="BA8" i="38"/>
  <c r="AK8" i="38"/>
  <c r="S8" i="38"/>
  <c r="Q8" i="38"/>
  <c r="Q8" i="46"/>
  <c r="AU8" i="46"/>
  <c r="AE8" i="46"/>
  <c r="BA8" i="46"/>
  <c r="AK8" i="46"/>
  <c r="S8" i="46"/>
  <c r="S8" i="16"/>
  <c r="CM70" i="132"/>
  <c r="BQ71" i="52"/>
  <c r="BW71" i="52" s="1"/>
  <c r="AS71" i="52"/>
  <c r="AC71" i="52"/>
  <c r="BG71" i="52"/>
  <c r="BM71" i="52" s="1"/>
  <c r="AI71" i="52"/>
  <c r="Q71" i="52"/>
  <c r="AW71" i="52"/>
  <c r="BC71" i="52" s="1"/>
  <c r="Y71" i="52"/>
  <c r="AM71" i="52"/>
  <c r="I19" i="54"/>
  <c r="Q36" i="22"/>
  <c r="Q34" i="22"/>
  <c r="Q32" i="22"/>
  <c r="Q29" i="22"/>
  <c r="Q27" i="22"/>
  <c r="Q25" i="22"/>
  <c r="Q23" i="22"/>
  <c r="Q21" i="22"/>
  <c r="Q19" i="22"/>
  <c r="Q17" i="22"/>
  <c r="Q15" i="22"/>
  <c r="Q13" i="22"/>
  <c r="Q11" i="22"/>
  <c r="Q9" i="22"/>
  <c r="Q89" i="23"/>
  <c r="Q87" i="23"/>
  <c r="Q85" i="23"/>
  <c r="Q83" i="23"/>
  <c r="Q81" i="23"/>
  <c r="Q79" i="23"/>
  <c r="Q77" i="23"/>
  <c r="Q75" i="23"/>
  <c r="Q73" i="23"/>
  <c r="Q71" i="23"/>
  <c r="Q69" i="23"/>
  <c r="Q61" i="23"/>
  <c r="Q47" i="23"/>
  <c r="Q45" i="23"/>
  <c r="Q43" i="23"/>
  <c r="Q41" i="23"/>
  <c r="Q39" i="23"/>
  <c r="Q37" i="23"/>
  <c r="Q35" i="23"/>
  <c r="Q33" i="23"/>
  <c r="Q31" i="23"/>
  <c r="Q29" i="23"/>
  <c r="Q27" i="23"/>
  <c r="Q19" i="23"/>
  <c r="Q37" i="22"/>
  <c r="Q35" i="22"/>
  <c r="Q33" i="22"/>
  <c r="Q30" i="22"/>
  <c r="Q28" i="22"/>
  <c r="Q26" i="22"/>
  <c r="Q24" i="22"/>
  <c r="Q22" i="22"/>
  <c r="Q20" i="22"/>
  <c r="Q18" i="22"/>
  <c r="Q16" i="22"/>
  <c r="Q14" i="22"/>
  <c r="Q12" i="22"/>
  <c r="Q10" i="22"/>
  <c r="Q8" i="22"/>
  <c r="Q88" i="23"/>
  <c r="Q86" i="23"/>
  <c r="Q84" i="23"/>
  <c r="Q82" i="23"/>
  <c r="Q80" i="23"/>
  <c r="Q78" i="23"/>
  <c r="Q76" i="23"/>
  <c r="Q74" i="23"/>
  <c r="Q72" i="23"/>
  <c r="Q70" i="23"/>
  <c r="Q62" i="23"/>
  <c r="Q60" i="23"/>
  <c r="Q46" i="23"/>
  <c r="Q44" i="23"/>
  <c r="Q42" i="23"/>
  <c r="Q40" i="23"/>
  <c r="Q38" i="23"/>
  <c r="Q36" i="23"/>
  <c r="Q34" i="23"/>
  <c r="Q32" i="23"/>
  <c r="Q30" i="23"/>
  <c r="Q28" i="23"/>
  <c r="Q20" i="23"/>
  <c r="Q18" i="23"/>
  <c r="E24" i="135"/>
  <c r="M22" i="91"/>
  <c r="AA22" i="83"/>
  <c r="BO20" i="83"/>
  <c r="BQ20" i="83" s="1"/>
  <c r="BU20" i="83" s="1"/>
  <c r="M20" i="89"/>
  <c r="O20" i="89" s="1"/>
  <c r="S20" i="89" s="1"/>
  <c r="FG19" i="138"/>
  <c r="FI19" i="138" s="1"/>
  <c r="DW17" i="138"/>
  <c r="DY17" i="138" s="1"/>
  <c r="M14" i="91"/>
  <c r="AA14" i="83"/>
  <c r="BO12" i="83"/>
  <c r="M12" i="89"/>
  <c r="O12" i="89" s="1"/>
  <c r="FG11" i="138"/>
  <c r="FI11" i="138" s="1"/>
  <c r="DW9" i="138"/>
  <c r="DY9" i="138" s="1"/>
  <c r="I21" i="88"/>
  <c r="O21" i="88"/>
  <c r="O18" i="89"/>
  <c r="I18" i="89"/>
  <c r="I17" i="91"/>
  <c r="I12" i="91"/>
  <c r="O12" i="91"/>
  <c r="U19" i="82"/>
  <c r="M19" i="82"/>
  <c r="Q15" i="84"/>
  <c r="I15" i="84"/>
  <c r="AC14" i="81"/>
  <c r="AG14" i="81" s="1"/>
  <c r="Y14" i="83"/>
  <c r="AC14" i="83" s="1"/>
  <c r="AG14" i="83" s="1"/>
  <c r="Y14" i="84"/>
  <c r="AC14" i="82"/>
  <c r="AG14" i="82" s="1"/>
  <c r="AS22" i="144"/>
  <c r="AE56" i="99"/>
  <c r="AG56" i="99" s="1"/>
  <c r="AY21" i="144"/>
  <c r="AU21" i="89" s="1"/>
  <c r="AY21" i="89" s="1"/>
  <c r="AQ55" i="99"/>
  <c r="AS55" i="99" s="1"/>
  <c r="Q21" i="89" s="1"/>
  <c r="AS18" i="144"/>
  <c r="AU18" i="90" s="1"/>
  <c r="AY18" i="90" s="1"/>
  <c r="AE52" i="99"/>
  <c r="AG52" i="99" s="1"/>
  <c r="Q18" i="90" s="1"/>
  <c r="AY17" i="144"/>
  <c r="AU17" i="89" s="1"/>
  <c r="AY17" i="89" s="1"/>
  <c r="AQ51" i="99"/>
  <c r="AS51" i="99" s="1"/>
  <c r="Q17" i="89" s="1"/>
  <c r="AG49" i="99"/>
  <c r="Q15" i="90" s="1"/>
  <c r="AS14" i="144"/>
  <c r="AU14" i="90" s="1"/>
  <c r="AY14" i="90" s="1"/>
  <c r="AE48" i="99"/>
  <c r="AY13" i="144"/>
  <c r="AU13" i="89" s="1"/>
  <c r="AY13" i="89" s="1"/>
  <c r="AQ47" i="99"/>
  <c r="AS47" i="99" s="1"/>
  <c r="Q13" i="89" s="1"/>
  <c r="AS10" i="144"/>
  <c r="AU10" i="90" s="1"/>
  <c r="AY10" i="90" s="1"/>
  <c r="AE44" i="99"/>
  <c r="AY9" i="144"/>
  <c r="AU9" i="89" s="1"/>
  <c r="AY9" i="89" s="1"/>
  <c r="AQ43" i="99"/>
  <c r="AS43" i="99" s="1"/>
  <c r="Q9" i="89" s="1"/>
  <c r="U22" i="80"/>
  <c r="Y22" i="80" s="1"/>
  <c r="U22" i="85"/>
  <c r="AI22" i="79" s="1"/>
  <c r="M22" i="47" s="1"/>
  <c r="U18" i="80"/>
  <c r="Y18" i="80" s="1"/>
  <c r="U18" i="85"/>
  <c r="AI18" i="79" s="1"/>
  <c r="M18" i="47" s="1"/>
  <c r="AK15" i="80"/>
  <c r="AO15" i="80" s="1"/>
  <c r="AK15" i="85"/>
  <c r="BA15" i="79" s="1"/>
  <c r="AA45" i="45"/>
  <c r="AA43" i="45"/>
  <c r="AA37" i="45"/>
  <c r="AA31" i="45"/>
  <c r="AA27" i="45"/>
  <c r="AA19" i="45"/>
  <c r="AA15" i="45"/>
  <c r="AA11" i="45"/>
  <c r="K9" i="47"/>
  <c r="AA46" i="45"/>
  <c r="AA41" i="45"/>
  <c r="AA38" i="45"/>
  <c r="AA32" i="45"/>
  <c r="AA28" i="45"/>
  <c r="AA20" i="45"/>
  <c r="AA16" i="45"/>
  <c r="AA42" i="45"/>
  <c r="AA39" i="45"/>
  <c r="AA33" i="45"/>
  <c r="AA29" i="45"/>
  <c r="AA25" i="45"/>
  <c r="AA17" i="45"/>
  <c r="AA40" i="45"/>
  <c r="AA36" i="45"/>
  <c r="AA30" i="45"/>
  <c r="AA18" i="45"/>
  <c r="AA14" i="45"/>
  <c r="K33" i="50"/>
  <c r="K32" i="50"/>
  <c r="K28" i="50"/>
  <c r="K73" i="52"/>
  <c r="M73" i="52" s="1"/>
  <c r="K49" i="52"/>
  <c r="K45" i="52"/>
  <c r="K47" i="52"/>
  <c r="K43" i="52"/>
  <c r="I11" i="67"/>
  <c r="G13" i="57" s="1"/>
  <c r="I11" i="65"/>
  <c r="G15" i="57" s="1"/>
  <c r="E25" i="93"/>
  <c r="I57" i="99"/>
  <c r="K23" i="3" s="1"/>
  <c r="G867" i="1" s="1"/>
  <c r="AE14" i="102"/>
  <c r="AE26" i="102" s="1"/>
  <c r="E26" i="102"/>
  <c r="E44" i="104"/>
  <c r="E72" i="114"/>
  <c r="S8" i="35"/>
  <c r="Q8" i="35"/>
  <c r="S8" i="43"/>
  <c r="Q8" i="43"/>
  <c r="M8" i="20"/>
  <c r="M51" i="50"/>
  <c r="CM26" i="133"/>
  <c r="I18" i="56"/>
  <c r="DE21" i="138"/>
  <c r="DG21" i="138" s="1"/>
  <c r="EO19" i="138"/>
  <c r="EQ19" i="138" s="1"/>
  <c r="DE17" i="138"/>
  <c r="DG17" i="138" s="1"/>
  <c r="EO15" i="138"/>
  <c r="EQ15" i="138" s="1"/>
  <c r="DE13" i="138"/>
  <c r="DG13" i="138" s="1"/>
  <c r="EO11" i="138"/>
  <c r="EQ11" i="138" s="1"/>
  <c r="DE9" i="138"/>
  <c r="DG9" i="138" s="1"/>
  <c r="I21" i="89"/>
  <c r="I19" i="91"/>
  <c r="AM8" i="92"/>
  <c r="AC8" i="92"/>
  <c r="BU8" i="92"/>
  <c r="BA8" i="3" s="1"/>
  <c r="G453" i="1" s="1"/>
  <c r="BY19" i="81"/>
  <c r="CC19" i="81" s="1"/>
  <c r="BY19" i="82"/>
  <c r="CC19" i="82" s="1"/>
  <c r="BM19" i="83"/>
  <c r="BM19" i="84"/>
  <c r="U18" i="82"/>
  <c r="M18" i="82"/>
  <c r="BY15" i="81"/>
  <c r="CC15" i="81" s="1"/>
  <c r="BY15" i="82"/>
  <c r="CC15" i="82" s="1"/>
  <c r="BM15" i="83"/>
  <c r="BM15" i="84"/>
  <c r="U14" i="82"/>
  <c r="M14" i="82"/>
  <c r="BA12" i="81"/>
  <c r="BE12" i="81" s="1"/>
  <c r="BA12" i="82"/>
  <c r="BE12" i="82" s="1"/>
  <c r="AS12" i="83"/>
  <c r="AS12" i="84"/>
  <c r="Q10" i="84"/>
  <c r="I10" i="84"/>
  <c r="AY26" i="144"/>
  <c r="AQ60" i="99"/>
  <c r="AS23" i="144"/>
  <c r="AE57" i="99"/>
  <c r="BC55" i="99"/>
  <c r="BE55" i="99" s="1"/>
  <c r="Q21" i="88" s="1"/>
  <c r="BE21" i="144"/>
  <c r="AU21" i="88" s="1"/>
  <c r="AY21" i="88" s="1"/>
  <c r="BC47" i="99"/>
  <c r="BE47" i="99" s="1"/>
  <c r="Q13" i="88" s="1"/>
  <c r="BE13" i="144"/>
  <c r="AU13" i="88" s="1"/>
  <c r="AY13" i="88" s="1"/>
  <c r="G36" i="112"/>
  <c r="G33" i="111"/>
  <c r="E59" i="96" s="1"/>
  <c r="G21" i="111"/>
  <c r="E42" i="96" s="1"/>
  <c r="G34" i="111"/>
  <c r="G35" i="114"/>
  <c r="I41" i="38" s="1"/>
  <c r="M41" i="38" s="1"/>
  <c r="G17" i="114"/>
  <c r="I17" i="51" s="1"/>
  <c r="M17" i="51" s="1"/>
  <c r="G53" i="117"/>
  <c r="AM8" i="138"/>
  <c r="AC15" i="90"/>
  <c r="AM15" i="90"/>
  <c r="I13" i="88"/>
  <c r="O13" i="88"/>
  <c r="CO21" i="82"/>
  <c r="CG21" i="82"/>
  <c r="CO16" i="82"/>
  <c r="CG16" i="82"/>
  <c r="AC23" i="81"/>
  <c r="AG23" i="81" s="1"/>
  <c r="AC23" i="82"/>
  <c r="AG23" i="82" s="1"/>
  <c r="Y23" i="83"/>
  <c r="AC23" i="83" s="1"/>
  <c r="AG23" i="83" s="1"/>
  <c r="Y23" i="84"/>
  <c r="U23" i="82"/>
  <c r="M23" i="82"/>
  <c r="AY23" i="144"/>
  <c r="AA12" i="33"/>
  <c r="AA21" i="33"/>
  <c r="AA13" i="33"/>
  <c r="AA9" i="33"/>
  <c r="AA10" i="33"/>
  <c r="S21" i="47"/>
  <c r="CC75" i="52"/>
  <c r="G35" i="112"/>
  <c r="G51" i="112" s="1"/>
  <c r="E54" i="96" s="1"/>
  <c r="G38" i="111"/>
  <c r="E63" i="96" s="1"/>
  <c r="G42" i="114"/>
  <c r="I19" i="51" s="1"/>
  <c r="M19" i="51" s="1"/>
  <c r="G79" i="116"/>
  <c r="E79" i="98" s="1"/>
  <c r="I72" i="98"/>
  <c r="I64" i="98"/>
  <c r="I56" i="98"/>
  <c r="G11" i="116"/>
  <c r="AI11" i="142"/>
  <c r="E9" i="91" s="1"/>
  <c r="I9" i="92"/>
  <c r="BQ21" i="81"/>
  <c r="BI21" i="81"/>
  <c r="BQ16" i="81"/>
  <c r="BI16" i="81"/>
  <c r="CW11" i="81"/>
  <c r="DA11" i="81" s="1"/>
  <c r="CG11" i="83"/>
  <c r="CG11" i="84"/>
  <c r="CW11" i="82"/>
  <c r="DA11" i="82" s="1"/>
  <c r="U11" i="81"/>
  <c r="M11" i="81"/>
  <c r="CO8" i="81"/>
  <c r="CG8" i="81"/>
  <c r="AS24" i="144"/>
  <c r="AS20" i="144"/>
  <c r="AU20" i="90" s="1"/>
  <c r="AY20" i="90" s="1"/>
  <c r="AA34" i="33"/>
  <c r="AA23" i="33"/>
  <c r="AA24" i="33"/>
  <c r="AA8" i="33"/>
  <c r="AA26" i="33"/>
  <c r="AA22" i="33"/>
  <c r="O21" i="47"/>
  <c r="Y21" i="47" s="1"/>
  <c r="AA24" i="37"/>
  <c r="AA8" i="37"/>
  <c r="AA34" i="37"/>
  <c r="AA26" i="37"/>
  <c r="AA22" i="37"/>
  <c r="AA23" i="37"/>
  <c r="O17" i="47"/>
  <c r="Y17" i="47" s="1"/>
  <c r="AA34" i="41"/>
  <c r="AA26" i="41"/>
  <c r="AA22" i="41"/>
  <c r="AA23" i="41"/>
  <c r="AA24" i="41"/>
  <c r="AA8" i="41"/>
  <c r="O13" i="47"/>
  <c r="Y13" i="47" s="1"/>
  <c r="AA23" i="45"/>
  <c r="AA24" i="45"/>
  <c r="AA8" i="45"/>
  <c r="O9" i="47"/>
  <c r="Y9" i="47" s="1"/>
  <c r="AA34" i="45"/>
  <c r="AA26" i="45"/>
  <c r="AA22" i="45"/>
  <c r="E18" i="109"/>
  <c r="O22" i="91"/>
  <c r="I22" i="91"/>
  <c r="AM20" i="90"/>
  <c r="AC20" i="90"/>
  <c r="AK19" i="84"/>
  <c r="AC19" i="84"/>
  <c r="AK15" i="84"/>
  <c r="AC15" i="84"/>
  <c r="BY13" i="81"/>
  <c r="CC13" i="81" s="1"/>
  <c r="BY13" i="82"/>
  <c r="CC13" i="82" s="1"/>
  <c r="BM13" i="83"/>
  <c r="BQ13" i="83" s="1"/>
  <c r="BU13" i="83" s="1"/>
  <c r="BM13" i="84"/>
  <c r="U13" i="82"/>
  <c r="M13" i="82"/>
  <c r="AY15" i="144"/>
  <c r="AU15" i="89" s="1"/>
  <c r="AY15" i="89" s="1"/>
  <c r="BE10" i="144"/>
  <c r="AU10" i="88" s="1"/>
  <c r="AY10" i="88" s="1"/>
  <c r="E18" i="106"/>
  <c r="E18" i="108"/>
  <c r="O30" i="102"/>
  <c r="AO29" i="52"/>
  <c r="BY29" i="52"/>
  <c r="CC29" i="52" s="1"/>
  <c r="BY27" i="52"/>
  <c r="CC27" i="52" s="1"/>
  <c r="AO27" i="52"/>
  <c r="BY35" i="52"/>
  <c r="CC35" i="52" s="1"/>
  <c r="AO35" i="52"/>
  <c r="AO90" i="52"/>
  <c r="BY90" i="52"/>
  <c r="CC90" i="52" s="1"/>
  <c r="G49" i="112"/>
  <c r="G34" i="112"/>
  <c r="E52" i="96" s="1"/>
  <c r="G31" i="111"/>
  <c r="I29" i="21" s="1"/>
  <c r="G15" i="111"/>
  <c r="E35" i="96" s="1"/>
  <c r="G14" i="111"/>
  <c r="E33" i="96" s="1"/>
  <c r="G29" i="114"/>
  <c r="I41" i="44" s="1"/>
  <c r="M41" i="44" s="1"/>
  <c r="G50" i="115"/>
  <c r="G73" i="98" s="1"/>
  <c r="AC21" i="91"/>
  <c r="AM21" i="91"/>
  <c r="AM15" i="89"/>
  <c r="AC15" i="89"/>
  <c r="I11" i="90"/>
  <c r="O11" i="90"/>
  <c r="CO22" i="82"/>
  <c r="CG22" i="82"/>
  <c r="CO20" i="82"/>
  <c r="CG20" i="82"/>
  <c r="CO17" i="82"/>
  <c r="CG17" i="82"/>
  <c r="CC69" i="52"/>
  <c r="CE69" i="52" s="1"/>
  <c r="G41" i="112"/>
  <c r="I30" i="21" s="1"/>
  <c r="M30" i="21" s="1"/>
  <c r="S30" i="21" s="1"/>
  <c r="G25" i="112"/>
  <c r="E36" i="96" s="1"/>
  <c r="G20" i="111"/>
  <c r="E41" i="96" s="1"/>
  <c r="G40" i="114"/>
  <c r="I41" i="33" s="1"/>
  <c r="M41" i="33" s="1"/>
  <c r="G50" i="116"/>
  <c r="E73" i="98" s="1"/>
  <c r="I67" i="98"/>
  <c r="I59" i="98"/>
  <c r="G50" i="117"/>
  <c r="M44" i="56"/>
  <c r="AA19" i="83"/>
  <c r="M19" i="91"/>
  <c r="O19" i="91" s="1"/>
  <c r="BQ12" i="83"/>
  <c r="BU12" i="83" s="1"/>
  <c r="I59" i="99"/>
  <c r="I11" i="60"/>
  <c r="G20" i="57" s="1"/>
  <c r="K16" i="56"/>
  <c r="M16" i="56" s="1"/>
  <c r="K11" i="56"/>
  <c r="M11" i="56" s="1"/>
  <c r="K13" i="56"/>
  <c r="M13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0" i="13"/>
  <c r="K18" i="13"/>
  <c r="K28" i="16"/>
  <c r="K20" i="15"/>
  <c r="K18" i="15"/>
  <c r="K20" i="16"/>
  <c r="K28" i="17"/>
  <c r="K20" i="17"/>
  <c r="K18" i="17"/>
  <c r="K18" i="16"/>
  <c r="K50" i="25"/>
  <c r="K48" i="25"/>
  <c r="K26" i="25"/>
  <c r="K24" i="25"/>
  <c r="K22" i="25"/>
  <c r="K16" i="25"/>
  <c r="K14" i="25"/>
  <c r="K12" i="25"/>
  <c r="K29" i="26"/>
  <c r="K21" i="26"/>
  <c r="K17" i="26"/>
  <c r="K20" i="27"/>
  <c r="K18" i="27"/>
  <c r="K25" i="25"/>
  <c r="K23" i="25"/>
  <c r="K21" i="25"/>
  <c r="K17" i="25"/>
  <c r="K15" i="25"/>
  <c r="K13" i="25"/>
  <c r="K20" i="26"/>
  <c r="K18" i="26"/>
  <c r="K29" i="27"/>
  <c r="K21" i="27"/>
  <c r="K17" i="27"/>
  <c r="K21" i="30"/>
  <c r="K13" i="30"/>
  <c r="K9" i="30"/>
  <c r="K10" i="31"/>
  <c r="K21" i="32"/>
  <c r="K13" i="32"/>
  <c r="K9" i="32"/>
  <c r="K21" i="35"/>
  <c r="K13" i="35"/>
  <c r="K9" i="35"/>
  <c r="K21" i="33"/>
  <c r="K13" i="33"/>
  <c r="K9" i="33"/>
  <c r="K10" i="34"/>
  <c r="K10" i="36"/>
  <c r="K21" i="37"/>
  <c r="K13" i="37"/>
  <c r="K9" i="37"/>
  <c r="K10" i="38"/>
  <c r="K21" i="39"/>
  <c r="K10" i="39"/>
  <c r="K21" i="42"/>
  <c r="K13" i="42"/>
  <c r="K9" i="42"/>
  <c r="K13" i="39"/>
  <c r="K21" i="40"/>
  <c r="K13" i="40"/>
  <c r="K9" i="40"/>
  <c r="K10" i="41"/>
  <c r="K21" i="44"/>
  <c r="K13" i="44"/>
  <c r="K9" i="44"/>
  <c r="K10" i="45"/>
  <c r="K10" i="43"/>
  <c r="K21" i="46"/>
  <c r="K13" i="46"/>
  <c r="K9" i="46"/>
  <c r="K52" i="50"/>
  <c r="K13" i="50"/>
  <c r="K24" i="50"/>
  <c r="K16" i="50"/>
  <c r="K21" i="52"/>
  <c r="K17" i="52"/>
  <c r="K13" i="52"/>
  <c r="K49" i="54"/>
  <c r="K30" i="54"/>
  <c r="K26" i="54"/>
  <c r="K22" i="54"/>
  <c r="K49" i="56"/>
  <c r="K32" i="56"/>
  <c r="M32" i="56" s="1"/>
  <c r="K28" i="56"/>
  <c r="K24" i="56"/>
  <c r="K96" i="52"/>
  <c r="K88" i="52"/>
  <c r="K39" i="52"/>
  <c r="K11" i="52"/>
  <c r="K28" i="54"/>
  <c r="K24" i="54"/>
  <c r="K30" i="56"/>
  <c r="K26" i="56"/>
  <c r="K22" i="56"/>
  <c r="G35" i="100"/>
  <c r="G36" i="100" s="1"/>
  <c r="W39" i="50"/>
  <c r="BM14" i="51"/>
  <c r="BQ14" i="51" s="1"/>
  <c r="AK14" i="51"/>
  <c r="W47" i="50"/>
  <c r="BM25" i="51"/>
  <c r="BQ25" i="51" s="1"/>
  <c r="AK25" i="51"/>
  <c r="K27" i="50"/>
  <c r="K23" i="50"/>
  <c r="K37" i="50"/>
  <c r="K36" i="50"/>
  <c r="BM11" i="51"/>
  <c r="BQ11" i="51" s="1"/>
  <c r="AK11" i="51"/>
  <c r="AO46" i="52"/>
  <c r="BY46" i="52"/>
  <c r="CC46" i="52" s="1"/>
  <c r="BY72" i="52"/>
  <c r="CC72" i="52" s="1"/>
  <c r="AO72" i="52"/>
  <c r="AG23" i="80"/>
  <c r="AI23" i="80" s="1"/>
  <c r="AC23" i="80"/>
  <c r="Q20" i="80"/>
  <c r="S20" i="80" s="1"/>
  <c r="M20" i="80"/>
  <c r="CC16" i="80"/>
  <c r="CE16" i="80" s="1"/>
  <c r="BY16" i="80"/>
  <c r="AW10" i="80"/>
  <c r="AY10" i="80" s="1"/>
  <c r="AS10" i="80"/>
  <c r="AG20" i="80"/>
  <c r="AI20" i="80" s="1"/>
  <c r="AC20" i="80"/>
  <c r="Q17" i="80"/>
  <c r="S17" i="80" s="1"/>
  <c r="M17" i="80"/>
  <c r="BM10" i="80"/>
  <c r="BO10" i="80" s="1"/>
  <c r="BI10" i="80"/>
  <c r="G22" i="79"/>
  <c r="S22" i="85"/>
  <c r="AU24" i="3" s="1"/>
  <c r="G914" i="1" s="1"/>
  <c r="G18" i="79"/>
  <c r="S18" i="85"/>
  <c r="AU18" i="3" s="1"/>
  <c r="G740" i="1" s="1"/>
  <c r="G14" i="79"/>
  <c r="S14" i="85"/>
  <c r="AU14" i="3" s="1"/>
  <c r="G624" i="1" s="1"/>
  <c r="G10" i="79"/>
  <c r="S10" i="85"/>
  <c r="AU10" i="3" s="1"/>
  <c r="G508" i="1" s="1"/>
  <c r="CC22" i="80"/>
  <c r="CE22" i="80" s="1"/>
  <c r="BY22" i="80"/>
  <c r="BM19" i="80"/>
  <c r="BO19" i="80" s="1"/>
  <c r="BI19" i="80"/>
  <c r="AG13" i="80"/>
  <c r="AI13" i="80" s="1"/>
  <c r="AC13" i="80"/>
  <c r="Q10" i="80"/>
  <c r="S10" i="80" s="1"/>
  <c r="M10" i="80"/>
  <c r="Q23" i="80"/>
  <c r="S23" i="80" s="1"/>
  <c r="M23" i="80"/>
  <c r="BM16" i="80"/>
  <c r="BO16" i="80" s="1"/>
  <c r="BI16" i="80"/>
  <c r="AW13" i="80"/>
  <c r="AY13" i="80" s="1"/>
  <c r="AS13" i="80"/>
  <c r="Q9" i="50"/>
  <c r="Y9" i="50"/>
  <c r="M45" i="50"/>
  <c r="BQ75" i="52"/>
  <c r="BW75" i="52" s="1"/>
  <c r="AS75" i="52"/>
  <c r="AC75" i="52"/>
  <c r="BG75" i="52"/>
  <c r="BM75" i="52" s="1"/>
  <c r="E22" i="2" s="1"/>
  <c r="G965" i="1" s="1"/>
  <c r="AI75" i="52"/>
  <c r="Q75" i="52"/>
  <c r="AW75" i="52"/>
  <c r="BC75" i="52" s="1"/>
  <c r="Y75" i="52"/>
  <c r="CA75" i="52"/>
  <c r="CG75" i="52" s="1"/>
  <c r="AM75" i="52"/>
  <c r="M36" i="54"/>
  <c r="G132" i="11"/>
  <c r="G19" i="54"/>
  <c r="G14" i="83"/>
  <c r="I14" i="83" s="1"/>
  <c r="M14" i="83" s="1"/>
  <c r="M14" i="92"/>
  <c r="O14" i="92" s="1"/>
  <c r="I19" i="88"/>
  <c r="I16" i="90"/>
  <c r="AC15" i="92"/>
  <c r="AM15" i="92"/>
  <c r="I8" i="89"/>
  <c r="E23" i="89"/>
  <c r="I21" i="83"/>
  <c r="M21" i="83" s="1"/>
  <c r="BA19" i="81"/>
  <c r="BE19" i="81" s="1"/>
  <c r="BA19" i="82"/>
  <c r="BE19" i="82" s="1"/>
  <c r="AS19" i="83"/>
  <c r="AW19" i="83" s="1"/>
  <c r="BA19" i="83" s="1"/>
  <c r="AS19" i="84"/>
  <c r="BA15" i="81"/>
  <c r="BE15" i="81" s="1"/>
  <c r="BA15" i="82"/>
  <c r="BE15" i="82" s="1"/>
  <c r="AS15" i="83"/>
  <c r="AW15" i="83" s="1"/>
  <c r="BA15" i="83" s="1"/>
  <c r="AS15" i="84"/>
  <c r="AC8" i="81"/>
  <c r="AG8" i="81" s="1"/>
  <c r="Y8" i="83"/>
  <c r="Y8" i="84"/>
  <c r="AC8" i="82"/>
  <c r="AG8" i="82" s="1"/>
  <c r="U12" i="80"/>
  <c r="Y12" i="80" s="1"/>
  <c r="U12" i="85"/>
  <c r="AI12" i="79" s="1"/>
  <c r="M12" i="47" s="1"/>
  <c r="U8" i="80"/>
  <c r="Y8" i="80" s="1"/>
  <c r="U8" i="85"/>
  <c r="AI8" i="79" s="1"/>
  <c r="M8" i="47" s="1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I12" i="67"/>
  <c r="H13" i="57" s="1"/>
  <c r="I12" i="69"/>
  <c r="H11" i="57" s="1"/>
  <c r="K13" i="3"/>
  <c r="G577" i="1" s="1"/>
  <c r="Q13" i="92"/>
  <c r="K26" i="102"/>
  <c r="K28" i="102"/>
  <c r="K30" i="102"/>
  <c r="E17" i="106"/>
  <c r="E16" i="106"/>
  <c r="Q8" i="33"/>
  <c r="S8" i="33" s="1"/>
  <c r="S8" i="41"/>
  <c r="Q8" i="41"/>
  <c r="M40" i="54"/>
  <c r="AQ18" i="56"/>
  <c r="AG18" i="56"/>
  <c r="M21" i="89"/>
  <c r="O21" i="89" s="1"/>
  <c r="S21" i="89" s="1"/>
  <c r="BO21" i="83"/>
  <c r="BQ21" i="83" s="1"/>
  <c r="BU21" i="83" s="1"/>
  <c r="AU18" i="83"/>
  <c r="M18" i="90"/>
  <c r="CI16" i="83"/>
  <c r="M16" i="88"/>
  <c r="M13" i="92"/>
  <c r="G13" i="83"/>
  <c r="I14" i="88"/>
  <c r="I22" i="83"/>
  <c r="M22" i="83" s="1"/>
  <c r="CW20" i="81"/>
  <c r="DA20" i="81" s="1"/>
  <c r="CW20" i="82"/>
  <c r="DA20" i="82" s="1"/>
  <c r="CG20" i="83"/>
  <c r="CK20" i="83" s="1"/>
  <c r="CO20" i="83" s="1"/>
  <c r="CG20" i="84"/>
  <c r="U20" i="81"/>
  <c r="M20" i="81"/>
  <c r="I17" i="83"/>
  <c r="M17" i="83" s="1"/>
  <c r="U12" i="82"/>
  <c r="M12" i="82"/>
  <c r="U8" i="82"/>
  <c r="M8" i="82"/>
  <c r="E21" i="87"/>
  <c r="AU21" i="92"/>
  <c r="AY21" i="92" s="1"/>
  <c r="BC53" i="99"/>
  <c r="BE53" i="99" s="1"/>
  <c r="Q19" i="88" s="1"/>
  <c r="BE19" i="144"/>
  <c r="AU19" i="88" s="1"/>
  <c r="AY19" i="88" s="1"/>
  <c r="AE51" i="99"/>
  <c r="AG51" i="99" s="1"/>
  <c r="Q17" i="90" s="1"/>
  <c r="AS17" i="144"/>
  <c r="AU17" i="90" s="1"/>
  <c r="AY17" i="90" s="1"/>
  <c r="AG48" i="99"/>
  <c r="Q14" i="90" s="1"/>
  <c r="AQ46" i="99"/>
  <c r="AS46" i="99" s="1"/>
  <c r="Q12" i="89" s="1"/>
  <c r="AY12" i="144"/>
  <c r="AU12" i="89" s="1"/>
  <c r="AY12" i="89" s="1"/>
  <c r="BA21" i="80"/>
  <c r="BE21" i="80" s="1"/>
  <c r="BA21" i="85"/>
  <c r="BS21" i="79" s="1"/>
  <c r="Q21" i="47" s="1"/>
  <c r="K121" i="11"/>
  <c r="M121" i="11" s="1"/>
  <c r="K120" i="11"/>
  <c r="M120" i="11" s="1"/>
  <c r="K119" i="11"/>
  <c r="M119" i="11" s="1"/>
  <c r="K118" i="11"/>
  <c r="M118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I60" i="99"/>
  <c r="K25" i="3" s="1"/>
  <c r="G925" i="1" s="1"/>
  <c r="O26" i="102"/>
  <c r="I32" i="105"/>
  <c r="K32" i="105" s="1"/>
  <c r="I27" i="105"/>
  <c r="K27" i="105" s="1"/>
  <c r="I14" i="105"/>
  <c r="K14" i="105" s="1"/>
  <c r="I10" i="105"/>
  <c r="K10" i="105" s="1"/>
  <c r="G55" i="117"/>
  <c r="E27" i="118"/>
  <c r="E29" i="118" s="1"/>
  <c r="E33" i="75" s="1"/>
  <c r="E11" i="104"/>
  <c r="M8" i="21"/>
  <c r="M44" i="50"/>
  <c r="BM65" i="52"/>
  <c r="AW65" i="52"/>
  <c r="CA65" i="52"/>
  <c r="CA76" i="52" s="1"/>
  <c r="BC65" i="52"/>
  <c r="AM65" i="52"/>
  <c r="AM76" i="52" s="1"/>
  <c r="CG65" i="52"/>
  <c r="BQ65" i="52"/>
  <c r="BQ76" i="52" s="1"/>
  <c r="AS65" i="52"/>
  <c r="AC65" i="52"/>
  <c r="AC76" i="52" s="1"/>
  <c r="BG65" i="52"/>
  <c r="BG76" i="52" s="1"/>
  <c r="Q65" i="52"/>
  <c r="Q76" i="52" s="1"/>
  <c r="M76" i="52"/>
  <c r="Y9" i="54"/>
  <c r="Q9" i="54"/>
  <c r="K16" i="135"/>
  <c r="K18" i="135" s="1"/>
  <c r="K22" i="135"/>
  <c r="K24" i="135" s="1"/>
  <c r="G16" i="83"/>
  <c r="I16" i="83" s="1"/>
  <c r="M16" i="83" s="1"/>
  <c r="M16" i="92"/>
  <c r="O16" i="92" s="1"/>
  <c r="S16" i="92" s="1"/>
  <c r="G8" i="83"/>
  <c r="I8" i="83" s="1"/>
  <c r="M8" i="83" s="1"/>
  <c r="M8" i="92"/>
  <c r="O8" i="92" s="1"/>
  <c r="S8" i="92" s="1"/>
  <c r="O16" i="88"/>
  <c r="I16" i="88"/>
  <c r="O14" i="89"/>
  <c r="I14" i="89"/>
  <c r="CW19" i="81"/>
  <c r="DA19" i="81" s="1"/>
  <c r="CW19" i="82"/>
  <c r="DA19" i="82" s="1"/>
  <c r="CG19" i="83"/>
  <c r="CG19" i="84"/>
  <c r="U19" i="81"/>
  <c r="M19" i="81"/>
  <c r="U15" i="83"/>
  <c r="W15" i="83" s="1"/>
  <c r="Q15" i="83"/>
  <c r="AC10" i="81"/>
  <c r="AG10" i="81" s="1"/>
  <c r="Y10" i="83"/>
  <c r="Y10" i="84"/>
  <c r="AC10" i="82"/>
  <c r="AG10" i="82" s="1"/>
  <c r="AG57" i="99"/>
  <c r="S49" i="99"/>
  <c r="U49" i="99" s="1"/>
  <c r="Q15" i="91" s="1"/>
  <c r="AM15" i="144"/>
  <c r="AU15" i="91" s="1"/>
  <c r="AY15" i="91" s="1"/>
  <c r="S45" i="99"/>
  <c r="U45" i="99" s="1"/>
  <c r="Q11" i="91" s="1"/>
  <c r="AM11" i="144"/>
  <c r="AU11" i="91" s="1"/>
  <c r="AY11" i="91" s="1"/>
  <c r="AA42" i="33"/>
  <c r="AA39" i="33"/>
  <c r="AA33" i="33"/>
  <c r="AA29" i="33"/>
  <c r="AA40" i="33"/>
  <c r="AA36" i="33"/>
  <c r="AA30" i="33"/>
  <c r="AA45" i="33"/>
  <c r="AA43" i="33"/>
  <c r="AA37" i="33"/>
  <c r="AA31" i="33"/>
  <c r="AA46" i="33"/>
  <c r="AA41" i="33"/>
  <c r="AA38" i="33"/>
  <c r="AA32" i="33"/>
  <c r="AA28" i="33"/>
  <c r="AA27" i="33"/>
  <c r="AA19" i="33"/>
  <c r="AA15" i="33"/>
  <c r="AA11" i="33"/>
  <c r="AA20" i="33"/>
  <c r="AA16" i="33"/>
  <c r="AA25" i="33"/>
  <c r="AA17" i="33"/>
  <c r="AA18" i="33"/>
  <c r="AA14" i="33"/>
  <c r="K21" i="47"/>
  <c r="BQ17" i="80"/>
  <c r="BU17" i="80" s="1"/>
  <c r="BQ17" i="85"/>
  <c r="CK17" i="79" s="1"/>
  <c r="U14" i="80"/>
  <c r="Y14" i="80" s="1"/>
  <c r="U14" i="85"/>
  <c r="AI14" i="79" s="1"/>
  <c r="M14" i="47" s="1"/>
  <c r="AK11" i="80"/>
  <c r="AO11" i="80" s="1"/>
  <c r="AK11" i="85"/>
  <c r="BA11" i="79" s="1"/>
  <c r="E26" i="93"/>
  <c r="I11" i="68"/>
  <c r="G12" i="57" s="1"/>
  <c r="I11" i="70"/>
  <c r="G10" i="57" s="1"/>
  <c r="AA46" i="46"/>
  <c r="AC46" i="46" s="1"/>
  <c r="AA41" i="46"/>
  <c r="AC41" i="46" s="1"/>
  <c r="AA38" i="46"/>
  <c r="AC38" i="46" s="1"/>
  <c r="AA32" i="46"/>
  <c r="AC32" i="46" s="1"/>
  <c r="AA28" i="46"/>
  <c r="AC28" i="46" s="1"/>
  <c r="AA20" i="46"/>
  <c r="AC20" i="46" s="1"/>
  <c r="AA16" i="46"/>
  <c r="AC16" i="46" s="1"/>
  <c r="AA42" i="46"/>
  <c r="AC42" i="46" s="1"/>
  <c r="AA39" i="46"/>
  <c r="AC39" i="46" s="1"/>
  <c r="AA33" i="46"/>
  <c r="AC33" i="46" s="1"/>
  <c r="AA29" i="46"/>
  <c r="AC29" i="46" s="1"/>
  <c r="AA25" i="46"/>
  <c r="AC25" i="46" s="1"/>
  <c r="AA17" i="46"/>
  <c r="AC17" i="46" s="1"/>
  <c r="AA40" i="46"/>
  <c r="AC40" i="46" s="1"/>
  <c r="AA36" i="46"/>
  <c r="AC36" i="46" s="1"/>
  <c r="AC44" i="46" s="1"/>
  <c r="U8" i="7" s="1"/>
  <c r="AA30" i="46"/>
  <c r="AC30" i="46" s="1"/>
  <c r="AA18" i="46"/>
  <c r="AC18" i="46" s="1"/>
  <c r="AA14" i="46"/>
  <c r="AC14" i="46" s="1"/>
  <c r="K8" i="47"/>
  <c r="AA45" i="46"/>
  <c r="AC45" i="46" s="1"/>
  <c r="AC47" i="46" s="1"/>
  <c r="AK8" i="7" s="1"/>
  <c r="AA43" i="46"/>
  <c r="AC43" i="46" s="1"/>
  <c r="AA37" i="46"/>
  <c r="AC37" i="46" s="1"/>
  <c r="AA31" i="46"/>
  <c r="AC31" i="46" s="1"/>
  <c r="AA27" i="46"/>
  <c r="AC27" i="46" s="1"/>
  <c r="AA19" i="46"/>
  <c r="AC19" i="46" s="1"/>
  <c r="AA15" i="46"/>
  <c r="AC15" i="46" s="1"/>
  <c r="AA11" i="46"/>
  <c r="AC11" i="46" s="1"/>
  <c r="I53" i="99"/>
  <c r="E28" i="102"/>
  <c r="AE12" i="102"/>
  <c r="G22" i="117"/>
  <c r="E40" i="117"/>
  <c r="CK31" i="129"/>
  <c r="E53" i="114" s="1"/>
  <c r="E54" i="114" s="1"/>
  <c r="E55" i="114" s="1"/>
  <c r="AS9" i="56"/>
  <c r="AI9" i="56"/>
  <c r="Y9" i="56"/>
  <c r="AC9" i="56"/>
  <c r="AM9" i="56"/>
  <c r="Q9" i="56"/>
  <c r="I21" i="135"/>
  <c r="I15" i="135"/>
  <c r="O20" i="88"/>
  <c r="I20" i="88"/>
  <c r="I18" i="90"/>
  <c r="O18" i="90"/>
  <c r="AM17" i="92"/>
  <c r="AC17" i="92"/>
  <c r="CW18" i="81"/>
  <c r="DA18" i="81" s="1"/>
  <c r="CW18" i="82"/>
  <c r="DA18" i="82" s="1"/>
  <c r="CG18" i="83"/>
  <c r="CG18" i="84"/>
  <c r="U18" i="81"/>
  <c r="M18" i="81"/>
  <c r="CW14" i="81"/>
  <c r="DA14" i="81" s="1"/>
  <c r="CW14" i="82"/>
  <c r="DA14" i="82" s="1"/>
  <c r="CG14" i="83"/>
  <c r="CG14" i="84"/>
  <c r="U14" i="81"/>
  <c r="M14" i="81"/>
  <c r="S58" i="99"/>
  <c r="U58" i="99" s="1"/>
  <c r="AM24" i="144"/>
  <c r="AS19" i="144"/>
  <c r="AU19" i="90" s="1"/>
  <c r="AY19" i="90" s="1"/>
  <c r="AE53" i="99"/>
  <c r="AG53" i="99" s="1"/>
  <c r="Q19" i="90" s="1"/>
  <c r="AY18" i="144"/>
  <c r="AU18" i="89" s="1"/>
  <c r="AY18" i="89" s="1"/>
  <c r="AQ52" i="99"/>
  <c r="AS52" i="99" s="1"/>
  <c r="Q18" i="89" s="1"/>
  <c r="S50" i="99"/>
  <c r="U50" i="99" s="1"/>
  <c r="Q16" i="91" s="1"/>
  <c r="AM16" i="144"/>
  <c r="AU16" i="91" s="1"/>
  <c r="AY16" i="91" s="1"/>
  <c r="AS11" i="144"/>
  <c r="AU11" i="90" s="1"/>
  <c r="AY11" i="90" s="1"/>
  <c r="AE45" i="99"/>
  <c r="AG45" i="99" s="1"/>
  <c r="Q11" i="90" s="1"/>
  <c r="AY10" i="144"/>
  <c r="AU10" i="89" s="1"/>
  <c r="AY10" i="89" s="1"/>
  <c r="AQ44" i="99"/>
  <c r="AS44" i="99" s="1"/>
  <c r="Q10" i="89" s="1"/>
  <c r="S42" i="99"/>
  <c r="U42" i="99" s="1"/>
  <c r="Q8" i="91" s="1"/>
  <c r="AM8" i="144"/>
  <c r="AU8" i="91" s="1"/>
  <c r="AY8" i="91" s="1"/>
  <c r="AA46" i="34"/>
  <c r="AA41" i="34"/>
  <c r="AA38" i="34"/>
  <c r="AA32" i="34"/>
  <c r="AA28" i="34"/>
  <c r="AA20" i="34"/>
  <c r="AA16" i="34"/>
  <c r="AA42" i="34"/>
  <c r="AA39" i="34"/>
  <c r="AA33" i="34"/>
  <c r="AA29" i="34"/>
  <c r="AA25" i="34"/>
  <c r="AA17" i="34"/>
  <c r="AA40" i="34"/>
  <c r="AA36" i="34"/>
  <c r="AA30" i="34"/>
  <c r="AA18" i="34"/>
  <c r="AA14" i="34"/>
  <c r="AA45" i="34"/>
  <c r="AA43" i="34"/>
  <c r="AA37" i="34"/>
  <c r="AA31" i="34"/>
  <c r="AA27" i="34"/>
  <c r="AA19" i="34"/>
  <c r="AA15" i="34"/>
  <c r="AA11" i="34"/>
  <c r="K20" i="47"/>
  <c r="AA34" i="36"/>
  <c r="AA26" i="36"/>
  <c r="AA22" i="36"/>
  <c r="AA24" i="36"/>
  <c r="AA23" i="36"/>
  <c r="AA8" i="36"/>
  <c r="O18" i="47"/>
  <c r="Y18" i="47" s="1"/>
  <c r="AA21" i="38"/>
  <c r="AA13" i="38"/>
  <c r="AA9" i="38"/>
  <c r="AA10" i="38"/>
  <c r="AA12" i="38"/>
  <c r="S16" i="47"/>
  <c r="AA34" i="44"/>
  <c r="AA26" i="44"/>
  <c r="AA22" i="44"/>
  <c r="O10" i="47"/>
  <c r="Y10" i="47" s="1"/>
  <c r="AA23" i="44"/>
  <c r="AA24" i="44"/>
  <c r="AA8" i="44"/>
  <c r="G48" i="112"/>
  <c r="E64" i="96" s="1"/>
  <c r="G32" i="112"/>
  <c r="E50" i="96" s="1"/>
  <c r="G29" i="111"/>
  <c r="I31" i="16" s="1"/>
  <c r="G17" i="111"/>
  <c r="E39" i="96" s="1"/>
  <c r="G26" i="111"/>
  <c r="G31" i="114"/>
  <c r="I41" i="42" s="1"/>
  <c r="M41" i="42" s="1"/>
  <c r="G49" i="98"/>
  <c r="G13" i="115"/>
  <c r="G49" i="117"/>
  <c r="I13" i="91"/>
  <c r="I13" i="92"/>
  <c r="O13" i="92"/>
  <c r="S13" i="92" s="1"/>
  <c r="CO21" i="81"/>
  <c r="CG21" i="81"/>
  <c r="CO16" i="81"/>
  <c r="CG16" i="81"/>
  <c r="AK31" i="143"/>
  <c r="U23" i="81"/>
  <c r="M23" i="81"/>
  <c r="BC10" i="91"/>
  <c r="AS8" i="144"/>
  <c r="AU8" i="90" s="1"/>
  <c r="AY8" i="90" s="1"/>
  <c r="M87" i="95"/>
  <c r="K87" i="95"/>
  <c r="G47" i="112"/>
  <c r="E62" i="96" s="1"/>
  <c r="G31" i="112"/>
  <c r="E48" i="96" s="1"/>
  <c r="G32" i="111"/>
  <c r="I143" i="11" s="1"/>
  <c r="G38" i="114"/>
  <c r="I41" i="35" s="1"/>
  <c r="M41" i="35" s="1"/>
  <c r="G59" i="116"/>
  <c r="I70" i="98"/>
  <c r="I62" i="98"/>
  <c r="I54" i="98"/>
  <c r="G57" i="117"/>
  <c r="I153" i="11" s="1"/>
  <c r="AK11" i="142"/>
  <c r="E9" i="90" s="1"/>
  <c r="BE21" i="84"/>
  <c r="AW21" i="84"/>
  <c r="BE16" i="84"/>
  <c r="AW16" i="84"/>
  <c r="AC11" i="81"/>
  <c r="AG11" i="81" s="1"/>
  <c r="AC11" i="82"/>
  <c r="AG11" i="82" s="1"/>
  <c r="Y11" i="83"/>
  <c r="AC11" i="83" s="1"/>
  <c r="AG11" i="83" s="1"/>
  <c r="Y11" i="84"/>
  <c r="U11" i="82"/>
  <c r="M11" i="82"/>
  <c r="CO8" i="82"/>
  <c r="CG8" i="82"/>
  <c r="I22" i="90"/>
  <c r="O22" i="90"/>
  <c r="AM17" i="90"/>
  <c r="AC17" i="90"/>
  <c r="AC19" i="83"/>
  <c r="AG19" i="83" s="1"/>
  <c r="AC15" i="83"/>
  <c r="AG15" i="83" s="1"/>
  <c r="CW13" i="81"/>
  <c r="DA13" i="81" s="1"/>
  <c r="CG13" i="83"/>
  <c r="CK13" i="83" s="1"/>
  <c r="CO13" i="83" s="1"/>
  <c r="CG13" i="84"/>
  <c r="CW13" i="82"/>
  <c r="DA13" i="82" s="1"/>
  <c r="Q13" i="84"/>
  <c r="I13" i="84"/>
  <c r="AO45" i="52"/>
  <c r="BY45" i="52"/>
  <c r="CC45" i="52" s="1"/>
  <c r="W71" i="52"/>
  <c r="BY15" i="52"/>
  <c r="CC15" i="52" s="1"/>
  <c r="AO15" i="52"/>
  <c r="BY43" i="52"/>
  <c r="CC43" i="52" s="1"/>
  <c r="AO43" i="52"/>
  <c r="BY51" i="52"/>
  <c r="CC51" i="52" s="1"/>
  <c r="AO51" i="52"/>
  <c r="AO87" i="52"/>
  <c r="BY87" i="52"/>
  <c r="CC87" i="52" s="1"/>
  <c r="BY92" i="52"/>
  <c r="CC92" i="52" s="1"/>
  <c r="AO92" i="52"/>
  <c r="G46" i="112"/>
  <c r="I146" i="11" s="1"/>
  <c r="G30" i="112"/>
  <c r="E47" i="96" s="1"/>
  <c r="G27" i="111"/>
  <c r="E12" i="97" s="1"/>
  <c r="G37" i="111"/>
  <c r="E61" i="96" s="1"/>
  <c r="G41" i="114"/>
  <c r="I41" i="32" s="1"/>
  <c r="M41" i="32" s="1"/>
  <c r="E9" i="117"/>
  <c r="E11" i="117" s="1"/>
  <c r="E12" i="117" s="1"/>
  <c r="G16" i="117" s="1"/>
  <c r="E69" i="96" s="1"/>
  <c r="AA50" i="127"/>
  <c r="CG26" i="129"/>
  <c r="I11" i="89"/>
  <c r="I11" i="92"/>
  <c r="O11" i="92"/>
  <c r="CO22" i="81"/>
  <c r="CG22" i="81"/>
  <c r="CO20" i="81"/>
  <c r="CG20" i="81"/>
  <c r="CO17" i="81"/>
  <c r="CG17" i="81"/>
  <c r="CC68" i="52"/>
  <c r="CE68" i="52" s="1"/>
  <c r="I41" i="98"/>
  <c r="G37" i="112"/>
  <c r="E13" i="97" s="1"/>
  <c r="G40" i="111"/>
  <c r="I147" i="11" s="1"/>
  <c r="G36" i="114"/>
  <c r="I41" i="37" s="1"/>
  <c r="M41" i="37" s="1"/>
  <c r="I78" i="98"/>
  <c r="I65" i="98"/>
  <c r="I57" i="98"/>
  <c r="CO12" i="81"/>
  <c r="CG12" i="81"/>
  <c r="K22" i="11"/>
  <c r="M22" i="11" s="1"/>
  <c r="K21" i="11"/>
  <c r="M21" i="11" s="1"/>
  <c r="W42" i="50"/>
  <c r="BM26" i="51"/>
  <c r="BQ26" i="51" s="1"/>
  <c r="AK26" i="51"/>
  <c r="BM10" i="51"/>
  <c r="BQ10" i="51" s="1"/>
  <c r="AK10" i="51"/>
  <c r="BM21" i="51"/>
  <c r="BQ21" i="51" s="1"/>
  <c r="AK21" i="51"/>
  <c r="BM9" i="51"/>
  <c r="BQ9" i="51" s="1"/>
  <c r="AK9" i="51"/>
  <c r="AO50" i="52"/>
  <c r="BY50" i="52"/>
  <c r="CC50" i="52" s="1"/>
  <c r="W12" i="56"/>
  <c r="BY48" i="52"/>
  <c r="CC48" i="52" s="1"/>
  <c r="AO48" i="52"/>
  <c r="AW22" i="80"/>
  <c r="AY22" i="80" s="1"/>
  <c r="AS22" i="80"/>
  <c r="AG19" i="80"/>
  <c r="AI19" i="80" s="1"/>
  <c r="AC19" i="80"/>
  <c r="Q16" i="80"/>
  <c r="S16" i="80" s="1"/>
  <c r="M16" i="80"/>
  <c r="CC12" i="80"/>
  <c r="CE12" i="80" s="1"/>
  <c r="BY12" i="80"/>
  <c r="BM22" i="80"/>
  <c r="BO22" i="80" s="1"/>
  <c r="BI22" i="80"/>
  <c r="AG16" i="80"/>
  <c r="AI16" i="80" s="1"/>
  <c r="AC16" i="80"/>
  <c r="Q13" i="80"/>
  <c r="S13" i="80" s="1"/>
  <c r="M13" i="80"/>
  <c r="G21" i="79"/>
  <c r="S21" i="85"/>
  <c r="AU21" i="3" s="1"/>
  <c r="G827" i="1" s="1"/>
  <c r="G17" i="79"/>
  <c r="S17" i="85"/>
  <c r="AU17" i="3" s="1"/>
  <c r="G711" i="1" s="1"/>
  <c r="G13" i="79"/>
  <c r="S13" i="85"/>
  <c r="AU13" i="3" s="1"/>
  <c r="G595" i="1" s="1"/>
  <c r="G9" i="79"/>
  <c r="S9" i="85"/>
  <c r="AU9" i="3" s="1"/>
  <c r="G479" i="1" s="1"/>
  <c r="Q22" i="80"/>
  <c r="S22" i="80" s="1"/>
  <c r="M22" i="80"/>
  <c r="BM15" i="80"/>
  <c r="BO15" i="80" s="1"/>
  <c r="BI15" i="80"/>
  <c r="AG9" i="80"/>
  <c r="AI9" i="80" s="1"/>
  <c r="AC9" i="80"/>
  <c r="Q19" i="80"/>
  <c r="S19" i="80" s="1"/>
  <c r="M19" i="80"/>
  <c r="BM12" i="80"/>
  <c r="BO12" i="80" s="1"/>
  <c r="BI12" i="80"/>
  <c r="AW9" i="80"/>
  <c r="AY9" i="80" s="1"/>
  <c r="AS9" i="80"/>
  <c r="BC19" i="92"/>
  <c r="BC11" i="92"/>
  <c r="I19" i="100"/>
  <c r="I50" i="100"/>
  <c r="I46" i="100"/>
  <c r="I30" i="100"/>
  <c r="I22" i="100"/>
  <c r="I21" i="100"/>
  <c r="I20" i="100"/>
  <c r="E16" i="107"/>
  <c r="E17" i="107"/>
  <c r="BA8" i="36"/>
  <c r="AK8" i="36"/>
  <c r="S8" i="36"/>
  <c r="Q8" i="36"/>
  <c r="AU8" i="36"/>
  <c r="AE8" i="36"/>
  <c r="G133" i="11"/>
  <c r="G10" i="83"/>
  <c r="I10" i="83" s="1"/>
  <c r="M10" i="83" s="1"/>
  <c r="M10" i="92"/>
  <c r="O10" i="92" s="1"/>
  <c r="I17" i="89"/>
  <c r="O14" i="91"/>
  <c r="S14" i="91" s="1"/>
  <c r="I14" i="91"/>
  <c r="AC22" i="81"/>
  <c r="AG22" i="81" s="1"/>
  <c r="AC22" i="82"/>
  <c r="AG22" i="82" s="1"/>
  <c r="Y22" i="83"/>
  <c r="AC22" i="83" s="1"/>
  <c r="AG22" i="83" s="1"/>
  <c r="Y22" i="84"/>
  <c r="U21" i="82"/>
  <c r="M21" i="82"/>
  <c r="BY18" i="81"/>
  <c r="CC18" i="81" s="1"/>
  <c r="BY18" i="82"/>
  <c r="CC18" i="82" s="1"/>
  <c r="BM18" i="83"/>
  <c r="BQ18" i="83" s="1"/>
  <c r="BU18" i="83" s="1"/>
  <c r="BM18" i="84"/>
  <c r="U16" i="82"/>
  <c r="M16" i="82"/>
  <c r="BY14" i="81"/>
  <c r="CC14" i="81" s="1"/>
  <c r="BM14" i="83"/>
  <c r="BQ14" i="83" s="1"/>
  <c r="BU14" i="83" s="1"/>
  <c r="BM14" i="84"/>
  <c r="BY14" i="82"/>
  <c r="CC14" i="82" s="1"/>
  <c r="S55" i="99"/>
  <c r="U55" i="99" s="1"/>
  <c r="Q21" i="91" s="1"/>
  <c r="AM21" i="144"/>
  <c r="AU21" i="91" s="1"/>
  <c r="AY21" i="91" s="1"/>
  <c r="S51" i="99"/>
  <c r="U51" i="99" s="1"/>
  <c r="Q17" i="91" s="1"/>
  <c r="AM17" i="144"/>
  <c r="AU17" i="91" s="1"/>
  <c r="AY17" i="91" s="1"/>
  <c r="S47" i="99"/>
  <c r="U47" i="99" s="1"/>
  <c r="Q13" i="91" s="1"/>
  <c r="AM13" i="144"/>
  <c r="AU13" i="91" s="1"/>
  <c r="AY13" i="91" s="1"/>
  <c r="S43" i="99"/>
  <c r="U43" i="99" s="1"/>
  <c r="Q9" i="91" s="1"/>
  <c r="AM9" i="144"/>
  <c r="AU9" i="91" s="1"/>
  <c r="AY9" i="91" s="1"/>
  <c r="K31" i="30"/>
  <c r="K27" i="30"/>
  <c r="K32" i="31"/>
  <c r="K28" i="31"/>
  <c r="K29" i="30"/>
  <c r="K25" i="30"/>
  <c r="K30" i="31"/>
  <c r="K32" i="33"/>
  <c r="K28" i="33"/>
  <c r="K32" i="32"/>
  <c r="K28" i="32"/>
  <c r="K29" i="33"/>
  <c r="K29" i="32"/>
  <c r="K25" i="32"/>
  <c r="K30" i="33"/>
  <c r="K30" i="32"/>
  <c r="K27" i="33"/>
  <c r="K32" i="34"/>
  <c r="K28" i="34"/>
  <c r="K29" i="35"/>
  <c r="K25" i="35"/>
  <c r="K30" i="36"/>
  <c r="K25" i="33"/>
  <c r="K30" i="34"/>
  <c r="K31" i="35"/>
  <c r="K27" i="35"/>
  <c r="K32" i="36"/>
  <c r="K28" i="36"/>
  <c r="K31" i="37"/>
  <c r="K27" i="37"/>
  <c r="K32" i="38"/>
  <c r="K28" i="38"/>
  <c r="K29" i="39"/>
  <c r="K25" i="39"/>
  <c r="K29" i="37"/>
  <c r="K25" i="37"/>
  <c r="K30" i="38"/>
  <c r="K31" i="39"/>
  <c r="K27" i="39"/>
  <c r="K31" i="40"/>
  <c r="K27" i="40"/>
  <c r="K32" i="41"/>
  <c r="K28" i="41"/>
  <c r="K29" i="42"/>
  <c r="K25" i="42"/>
  <c r="K29" i="40"/>
  <c r="K25" i="40"/>
  <c r="K30" i="41"/>
  <c r="K31" i="42"/>
  <c r="K27" i="42"/>
  <c r="K32" i="43"/>
  <c r="K28" i="43"/>
  <c r="K29" i="44"/>
  <c r="K25" i="44"/>
  <c r="K30" i="45"/>
  <c r="K31" i="46"/>
  <c r="K27" i="46"/>
  <c r="K30" i="43"/>
  <c r="K31" i="44"/>
  <c r="K27" i="44"/>
  <c r="K32" i="45"/>
  <c r="K28" i="45"/>
  <c r="K29" i="46"/>
  <c r="K25" i="46"/>
  <c r="K61" i="52"/>
  <c r="K57" i="52"/>
  <c r="K59" i="52"/>
  <c r="K55" i="52"/>
  <c r="BQ15" i="80"/>
  <c r="BU15" i="80" s="1"/>
  <c r="BQ15" i="85"/>
  <c r="CK15" i="79" s="1"/>
  <c r="BQ11" i="80"/>
  <c r="BU11" i="80" s="1"/>
  <c r="BQ11" i="85"/>
  <c r="CK11" i="79" s="1"/>
  <c r="O62" i="147"/>
  <c r="U62" i="147"/>
  <c r="S62" i="147"/>
  <c r="Q62" i="147"/>
  <c r="K11" i="54"/>
  <c r="M11" i="54" s="1"/>
  <c r="K32" i="54"/>
  <c r="M32" i="54" s="1"/>
  <c r="K16" i="54"/>
  <c r="M16" i="54" s="1"/>
  <c r="K13" i="54"/>
  <c r="M13" i="54" s="1"/>
  <c r="U63" i="56"/>
  <c r="U55" i="56"/>
  <c r="U51" i="56"/>
  <c r="U53" i="56"/>
  <c r="I12" i="59"/>
  <c r="H21" i="57" s="1"/>
  <c r="I12" i="71"/>
  <c r="H9" i="57" s="1"/>
  <c r="I12" i="72"/>
  <c r="H8" i="57" s="1"/>
  <c r="I37" i="100"/>
  <c r="I41" i="100" s="1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K17" i="3"/>
  <c r="G693" i="1" s="1"/>
  <c r="Q17" i="92"/>
  <c r="M13" i="100"/>
  <c r="M12" i="100"/>
  <c r="M14" i="100"/>
  <c r="S28" i="102"/>
  <c r="S30" i="102"/>
  <c r="E17" i="118"/>
  <c r="E19" i="118" s="1"/>
  <c r="E33" i="76" s="1"/>
  <c r="E10" i="104"/>
  <c r="M122" i="11"/>
  <c r="M72" i="52"/>
  <c r="Q34" i="54"/>
  <c r="Y34" i="54" s="1"/>
  <c r="AG17" i="56"/>
  <c r="AG20" i="56" s="1"/>
  <c r="AG64" i="56" s="1"/>
  <c r="E11" i="8" s="1"/>
  <c r="E14" i="8" s="1"/>
  <c r="G19" i="56"/>
  <c r="M17" i="89"/>
  <c r="O17" i="89" s="1"/>
  <c r="S17" i="89" s="1"/>
  <c r="BO17" i="83"/>
  <c r="BQ17" i="83" s="1"/>
  <c r="BU17" i="83" s="1"/>
  <c r="AU14" i="83"/>
  <c r="M14" i="90"/>
  <c r="O14" i="90" s="1"/>
  <c r="S14" i="90" s="1"/>
  <c r="CI12" i="83"/>
  <c r="M12" i="88"/>
  <c r="M9" i="92"/>
  <c r="O9" i="92" s="1"/>
  <c r="S9" i="92" s="1"/>
  <c r="G9" i="83"/>
  <c r="I18" i="88"/>
  <c r="I10" i="88"/>
  <c r="U22" i="82"/>
  <c r="M22" i="82"/>
  <c r="Q20" i="84"/>
  <c r="I20" i="84"/>
  <c r="BA18" i="81"/>
  <c r="BE18" i="81" s="1"/>
  <c r="BA18" i="82"/>
  <c r="BE18" i="82" s="1"/>
  <c r="AS18" i="83"/>
  <c r="AW18" i="83" s="1"/>
  <c r="BA18" i="83" s="1"/>
  <c r="AS18" i="84"/>
  <c r="U17" i="82"/>
  <c r="M17" i="82"/>
  <c r="CW12" i="81"/>
  <c r="DA12" i="81" s="1"/>
  <c r="CW12" i="82"/>
  <c r="DA12" i="82" s="1"/>
  <c r="CG12" i="83"/>
  <c r="CK12" i="83" s="1"/>
  <c r="CO12" i="83" s="1"/>
  <c r="CG12" i="84"/>
  <c r="U12" i="81"/>
  <c r="M12" i="81"/>
  <c r="CW8" i="81"/>
  <c r="DA8" i="81" s="1"/>
  <c r="CW8" i="82"/>
  <c r="DA8" i="82" s="1"/>
  <c r="CG8" i="83"/>
  <c r="CG8" i="84"/>
  <c r="U8" i="81"/>
  <c r="M8" i="81"/>
  <c r="AQ58" i="99"/>
  <c r="AS58" i="99" s="1"/>
  <c r="AY24" i="144"/>
  <c r="BE54" i="99"/>
  <c r="Q20" i="88" s="1"/>
  <c r="E17" i="87"/>
  <c r="AU17" i="92"/>
  <c r="AY17" i="92" s="1"/>
  <c r="BC49" i="99"/>
  <c r="BE49" i="99" s="1"/>
  <c r="Q15" i="88" s="1"/>
  <c r="BE15" i="144"/>
  <c r="AU15" i="88" s="1"/>
  <c r="AY15" i="88" s="1"/>
  <c r="AE47" i="99"/>
  <c r="AG47" i="99" s="1"/>
  <c r="Q13" i="90" s="1"/>
  <c r="AS13" i="144"/>
  <c r="AU13" i="90" s="1"/>
  <c r="AY13" i="90" s="1"/>
  <c r="AG44" i="99"/>
  <c r="Q10" i="90" s="1"/>
  <c r="AQ42" i="99"/>
  <c r="AS42" i="99" s="1"/>
  <c r="Q8" i="89" s="1"/>
  <c r="AY8" i="144"/>
  <c r="AU8" i="89" s="1"/>
  <c r="AY8" i="89" s="1"/>
  <c r="AK20" i="80"/>
  <c r="AO20" i="80" s="1"/>
  <c r="AK20" i="85"/>
  <c r="BA20" i="79" s="1"/>
  <c r="BA17" i="80"/>
  <c r="BE17" i="80" s="1"/>
  <c r="BA17" i="85"/>
  <c r="BS17" i="79" s="1"/>
  <c r="Q17" i="47" s="1"/>
  <c r="BA13" i="80"/>
  <c r="BE13" i="80" s="1"/>
  <c r="BA13" i="85"/>
  <c r="BS13" i="79" s="1"/>
  <c r="Q13" i="47" s="1"/>
  <c r="BA9" i="80"/>
  <c r="BE9" i="80" s="1"/>
  <c r="BA9" i="85"/>
  <c r="BS9" i="79" s="1"/>
  <c r="Q9" i="47" s="1"/>
  <c r="I56" i="99"/>
  <c r="K22" i="3" s="1"/>
  <c r="G838" i="1" s="1"/>
  <c r="I48" i="99"/>
  <c r="AU68" i="52"/>
  <c r="AU69" i="52"/>
  <c r="AU70" i="52"/>
  <c r="AY70" i="52" s="1"/>
  <c r="AU66" i="52"/>
  <c r="AU67" i="52"/>
  <c r="I26" i="105"/>
  <c r="K26" i="105" s="1"/>
  <c r="I13" i="105"/>
  <c r="K13" i="105" s="1"/>
  <c r="I9" i="105"/>
  <c r="K9" i="105" s="1"/>
  <c r="G51" i="98"/>
  <c r="G35" i="115"/>
  <c r="E62" i="117"/>
  <c r="G51" i="117"/>
  <c r="Q8" i="34"/>
  <c r="S8" i="34" s="1"/>
  <c r="AU8" i="34"/>
  <c r="AE8" i="34"/>
  <c r="BA8" i="34"/>
  <c r="AK8" i="34"/>
  <c r="S8" i="42"/>
  <c r="Q8" i="42"/>
  <c r="M8" i="50"/>
  <c r="M10" i="48"/>
  <c r="CM45" i="133"/>
  <c r="W27" i="131"/>
  <c r="E41" i="101" s="1"/>
  <c r="I41" i="101" s="1"/>
  <c r="E36" i="101"/>
  <c r="I36" i="101" s="1"/>
  <c r="I83" i="95" s="1"/>
  <c r="FG23" i="138"/>
  <c r="FI23" i="138" s="1"/>
  <c r="CI23" i="83" s="1"/>
  <c r="DW21" i="138"/>
  <c r="DY21" i="138" s="1"/>
  <c r="M18" i="91"/>
  <c r="O18" i="91" s="1"/>
  <c r="S18" i="91" s="1"/>
  <c r="AA18" i="83"/>
  <c r="BO16" i="83"/>
  <c r="BQ16" i="83" s="1"/>
  <c r="BU16" i="83" s="1"/>
  <c r="M16" i="89"/>
  <c r="FG15" i="138"/>
  <c r="FI15" i="138" s="1"/>
  <c r="DW13" i="138"/>
  <c r="DY13" i="138" s="1"/>
  <c r="M10" i="91"/>
  <c r="O10" i="91" s="1"/>
  <c r="S10" i="91" s="1"/>
  <c r="AA10" i="83"/>
  <c r="EQ8" i="138"/>
  <c r="AM21" i="92"/>
  <c r="AC21" i="92"/>
  <c r="AM16" i="92"/>
  <c r="AC16" i="92"/>
  <c r="I8" i="91"/>
  <c r="E23" i="91"/>
  <c r="Q19" i="84"/>
  <c r="I19" i="84"/>
  <c r="AC18" i="81"/>
  <c r="AG18" i="81" s="1"/>
  <c r="AC18" i="82"/>
  <c r="AG18" i="82" s="1"/>
  <c r="Y18" i="83"/>
  <c r="AC18" i="83" s="1"/>
  <c r="AG18" i="83" s="1"/>
  <c r="Y18" i="84"/>
  <c r="U15" i="82"/>
  <c r="M15" i="82"/>
  <c r="AS60" i="99"/>
  <c r="BE24" i="144"/>
  <c r="BC58" i="99"/>
  <c r="BE58" i="99" s="1"/>
  <c r="S57" i="99"/>
  <c r="U57" i="99" s="1"/>
  <c r="AM23" i="144"/>
  <c r="BE20" i="144"/>
  <c r="AU20" i="88" s="1"/>
  <c r="AY20" i="88" s="1"/>
  <c r="BC54" i="99"/>
  <c r="S53" i="99"/>
  <c r="U53" i="99" s="1"/>
  <c r="Q19" i="91" s="1"/>
  <c r="AM19" i="144"/>
  <c r="AU19" i="91" s="1"/>
  <c r="AY19" i="91" s="1"/>
  <c r="E18" i="87"/>
  <c r="AU18" i="92"/>
  <c r="AY18" i="92" s="1"/>
  <c r="BE16" i="144"/>
  <c r="AU16" i="88" s="1"/>
  <c r="AY16" i="88" s="1"/>
  <c r="BC50" i="99"/>
  <c r="BE50" i="99" s="1"/>
  <c r="Q16" i="88" s="1"/>
  <c r="E14" i="87"/>
  <c r="AU14" i="92"/>
  <c r="AY14" i="92" s="1"/>
  <c r="BE12" i="144"/>
  <c r="AU12" i="88" s="1"/>
  <c r="AY12" i="88" s="1"/>
  <c r="BC46" i="99"/>
  <c r="BE46" i="99" s="1"/>
  <c r="Q12" i="88" s="1"/>
  <c r="E10" i="87"/>
  <c r="AU10" i="92"/>
  <c r="AY10" i="92" s="1"/>
  <c r="BE8" i="144"/>
  <c r="AU8" i="88" s="1"/>
  <c r="AY8" i="88" s="1"/>
  <c r="BC42" i="99"/>
  <c r="BE42" i="99" s="1"/>
  <c r="Q8" i="88" s="1"/>
  <c r="AA46" i="37"/>
  <c r="AA41" i="37"/>
  <c r="AA38" i="37"/>
  <c r="AA32" i="37"/>
  <c r="AA28" i="37"/>
  <c r="AA20" i="37"/>
  <c r="AA16" i="37"/>
  <c r="AA42" i="37"/>
  <c r="AA39" i="37"/>
  <c r="AA33" i="37"/>
  <c r="AA29" i="37"/>
  <c r="AA25" i="37"/>
  <c r="AA17" i="37"/>
  <c r="AA40" i="37"/>
  <c r="AA36" i="37"/>
  <c r="AA30" i="37"/>
  <c r="AA18" i="37"/>
  <c r="AA14" i="37"/>
  <c r="AA45" i="37"/>
  <c r="AA43" i="37"/>
  <c r="AA37" i="37"/>
  <c r="AA31" i="37"/>
  <c r="AA27" i="37"/>
  <c r="AA19" i="37"/>
  <c r="AA15" i="37"/>
  <c r="AA11" i="37"/>
  <c r="K17" i="47"/>
  <c r="BQ13" i="80"/>
  <c r="BU13" i="80" s="1"/>
  <c r="BQ13" i="85"/>
  <c r="CK13" i="79" s="1"/>
  <c r="U10" i="80"/>
  <c r="Y10" i="80" s="1"/>
  <c r="U10" i="85"/>
  <c r="AI10" i="79" s="1"/>
  <c r="M10" i="47" s="1"/>
  <c r="K84" i="52"/>
  <c r="M84" i="52" s="1"/>
  <c r="K80" i="52"/>
  <c r="M80" i="52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1" i="66"/>
  <c r="G14" i="57" s="1"/>
  <c r="I49" i="99"/>
  <c r="E17" i="108"/>
  <c r="E16" i="108"/>
  <c r="G45" i="114"/>
  <c r="E15" i="97" s="1"/>
  <c r="Q8" i="39"/>
  <c r="E12" i="104"/>
  <c r="AA14" i="128"/>
  <c r="E11" i="78"/>
  <c r="EO23" i="138"/>
  <c r="EQ23" i="138" s="1"/>
  <c r="BO23" i="83" s="1"/>
  <c r="FG22" i="138"/>
  <c r="FI22" i="138" s="1"/>
  <c r="DW20" i="138"/>
  <c r="DY20" i="138" s="1"/>
  <c r="DW16" i="138"/>
  <c r="DY16" i="138" s="1"/>
  <c r="DW12" i="138"/>
  <c r="DY12" i="138" s="1"/>
  <c r="DY8" i="138"/>
  <c r="AO31" i="142"/>
  <c r="AM31" i="142"/>
  <c r="AK31" i="142"/>
  <c r="AI31" i="142"/>
  <c r="AM20" i="92"/>
  <c r="AC20" i="92"/>
  <c r="I16" i="89"/>
  <c r="O16" i="89"/>
  <c r="I15" i="91"/>
  <c r="O15" i="91"/>
  <c r="O12" i="88"/>
  <c r="I12" i="88"/>
  <c r="AC21" i="81"/>
  <c r="AG21" i="81" s="1"/>
  <c r="AC21" i="82"/>
  <c r="AG21" i="82" s="1"/>
  <c r="Y21" i="83"/>
  <c r="Y21" i="84"/>
  <c r="Q18" i="84"/>
  <c r="I18" i="84"/>
  <c r="AC16" i="81"/>
  <c r="AG16" i="81" s="1"/>
  <c r="AC16" i="82"/>
  <c r="AG16" i="82" s="1"/>
  <c r="Y16" i="83"/>
  <c r="AC16" i="83" s="1"/>
  <c r="AG16" i="83" s="1"/>
  <c r="Y16" i="84"/>
  <c r="Q14" i="84"/>
  <c r="I14" i="84"/>
  <c r="U10" i="82"/>
  <c r="M10" i="82"/>
  <c r="BA8" i="81"/>
  <c r="BE8" i="81" s="1"/>
  <c r="BA8" i="82"/>
  <c r="BE8" i="82" s="1"/>
  <c r="AS8" i="83"/>
  <c r="AS8" i="84"/>
  <c r="AG25" i="144"/>
  <c r="AW59" i="99"/>
  <c r="AY59" i="99" s="1"/>
  <c r="BC51" i="99"/>
  <c r="BE51" i="99" s="1"/>
  <c r="Q17" i="88" s="1"/>
  <c r="BE17" i="144"/>
  <c r="AU17" i="88" s="1"/>
  <c r="AY17" i="88" s="1"/>
  <c r="BC43" i="99"/>
  <c r="BE43" i="99" s="1"/>
  <c r="Q9" i="88" s="1"/>
  <c r="BE9" i="144"/>
  <c r="AU9" i="88" s="1"/>
  <c r="AY9" i="88" s="1"/>
  <c r="Q26" i="29"/>
  <c r="G44" i="112"/>
  <c r="G52" i="112" s="1"/>
  <c r="E66" i="96" s="1"/>
  <c r="G28" i="112"/>
  <c r="E45" i="96" s="1"/>
  <c r="G39" i="111"/>
  <c r="G18" i="111"/>
  <c r="E44" i="96" s="1"/>
  <c r="G43" i="114"/>
  <c r="I41" i="31" s="1"/>
  <c r="M41" i="31" s="1"/>
  <c r="G27" i="114"/>
  <c r="I41" i="46" s="1"/>
  <c r="M41" i="46" s="1"/>
  <c r="G59" i="115"/>
  <c r="G60" i="117"/>
  <c r="E67" i="96" s="1"/>
  <c r="CK25" i="129"/>
  <c r="CK26" i="129" s="1"/>
  <c r="E10" i="113" s="1"/>
  <c r="E11" i="113" s="1"/>
  <c r="S8" i="19"/>
  <c r="AC19" i="90"/>
  <c r="AM19" i="90"/>
  <c r="I13" i="90"/>
  <c r="BY21" i="84"/>
  <c r="BQ21" i="84"/>
  <c r="BY16" i="84"/>
  <c r="BQ16" i="84"/>
  <c r="Q23" i="84"/>
  <c r="I23" i="84"/>
  <c r="I81" i="95"/>
  <c r="I29" i="95"/>
  <c r="I12" i="95"/>
  <c r="I26" i="95"/>
  <c r="I10" i="95"/>
  <c r="E24" i="119"/>
  <c r="E26" i="119" s="1"/>
  <c r="E28" i="119" s="1"/>
  <c r="E32" i="119" s="1"/>
  <c r="E42" i="94" s="1"/>
  <c r="G42" i="94" s="1"/>
  <c r="G43" i="112"/>
  <c r="E60" i="96" s="1"/>
  <c r="G27" i="112"/>
  <c r="E43" i="96" s="1"/>
  <c r="G24" i="111"/>
  <c r="E51" i="96" s="1"/>
  <c r="G34" i="114"/>
  <c r="I41" i="39" s="1"/>
  <c r="M41" i="39" s="1"/>
  <c r="E37" i="98"/>
  <c r="G71" i="116"/>
  <c r="I68" i="98"/>
  <c r="I60" i="98"/>
  <c r="I52" i="98"/>
  <c r="G52" i="117"/>
  <c r="E36" i="103" s="1"/>
  <c r="M44" i="54"/>
  <c r="BA11" i="81"/>
  <c r="BE11" i="81" s="1"/>
  <c r="AS11" i="83"/>
  <c r="AW11" i="83" s="1"/>
  <c r="BA11" i="83" s="1"/>
  <c r="AS11" i="84"/>
  <c r="BA11" i="82"/>
  <c r="BE11" i="82" s="1"/>
  <c r="Q11" i="84"/>
  <c r="I11" i="84"/>
  <c r="BY8" i="84"/>
  <c r="BQ8" i="84"/>
  <c r="BE14" i="144"/>
  <c r="AU14" i="88" s="1"/>
  <c r="AY14" i="88" s="1"/>
  <c r="O22" i="89"/>
  <c r="I22" i="89"/>
  <c r="AM12" i="90"/>
  <c r="AC12" i="90"/>
  <c r="AS19" i="82"/>
  <c r="AK19" i="82"/>
  <c r="AS15" i="82"/>
  <c r="AK15" i="82"/>
  <c r="AC13" i="81"/>
  <c r="AG13" i="81" s="1"/>
  <c r="AC13" i="82"/>
  <c r="AG13" i="82" s="1"/>
  <c r="Y13" i="83"/>
  <c r="Y13" i="84"/>
  <c r="I13" i="83"/>
  <c r="M13" i="83" s="1"/>
  <c r="AO25" i="52"/>
  <c r="BY25" i="52"/>
  <c r="CC25" i="52" s="1"/>
  <c r="AO33" i="52"/>
  <c r="BY33" i="52"/>
  <c r="CC33" i="52" s="1"/>
  <c r="AO73" i="52"/>
  <c r="BY73" i="52"/>
  <c r="CC73" i="52" s="1"/>
  <c r="BY23" i="52"/>
  <c r="CC23" i="52" s="1"/>
  <c r="AO23" i="52"/>
  <c r="BY31" i="52"/>
  <c r="CC31" i="52" s="1"/>
  <c r="AO31" i="52"/>
  <c r="BY71" i="52"/>
  <c r="CC71" i="52" s="1"/>
  <c r="AO71" i="52"/>
  <c r="AQ71" i="52" s="1"/>
  <c r="AO91" i="52"/>
  <c r="BY91" i="52"/>
  <c r="CC91" i="52" s="1"/>
  <c r="G42" i="112"/>
  <c r="I144" i="11" s="1"/>
  <c r="G26" i="112"/>
  <c r="E38" i="96" s="1"/>
  <c r="G23" i="111"/>
  <c r="I135" i="11" s="1"/>
  <c r="G30" i="111"/>
  <c r="E57" i="96" s="1"/>
  <c r="G37" i="114"/>
  <c r="I41" i="36" s="1"/>
  <c r="M41" i="36" s="1"/>
  <c r="G85" i="115"/>
  <c r="G80" i="98" s="1"/>
  <c r="G46" i="115"/>
  <c r="E61" i="117"/>
  <c r="E36" i="12"/>
  <c r="DG8" i="138"/>
  <c r="AM16" i="91"/>
  <c r="AC16" i="91"/>
  <c r="I11" i="88"/>
  <c r="BY22" i="84"/>
  <c r="BQ22" i="84"/>
  <c r="BY20" i="84"/>
  <c r="BQ20" i="84"/>
  <c r="BY17" i="84"/>
  <c r="BQ17" i="84"/>
  <c r="AS16" i="144"/>
  <c r="AU16" i="90" s="1"/>
  <c r="AY16" i="90" s="1"/>
  <c r="CC66" i="52"/>
  <c r="CE66" i="52" s="1"/>
  <c r="CC67" i="52"/>
  <c r="CE67" i="52" s="1"/>
  <c r="G50" i="112"/>
  <c r="I148" i="11" s="1"/>
  <c r="G85" i="116"/>
  <c r="E80" i="98" s="1"/>
  <c r="G46" i="116"/>
  <c r="I63" i="98"/>
  <c r="I55" i="98"/>
  <c r="G14" i="117"/>
  <c r="E23" i="12"/>
  <c r="CO12" i="82"/>
  <c r="CG12" i="82"/>
  <c r="BE26" i="144"/>
  <c r="BE22" i="144"/>
  <c r="BC14" i="91"/>
  <c r="AY11" i="144"/>
  <c r="AU11" i="89" s="1"/>
  <c r="AY11" i="89" s="1"/>
  <c r="AA12" i="32"/>
  <c r="AA21" i="32"/>
  <c r="AA13" i="32"/>
  <c r="AA9" i="32"/>
  <c r="AA10" i="32"/>
  <c r="S22" i="47"/>
  <c r="Q49" i="23"/>
  <c r="Q25" i="23"/>
  <c r="Q23" i="23"/>
  <c r="Q21" i="23"/>
  <c r="Q17" i="23"/>
  <c r="Q15" i="23"/>
  <c r="Q13" i="23"/>
  <c r="Q50" i="23"/>
  <c r="Q48" i="23"/>
  <c r="Q26" i="23"/>
  <c r="Q24" i="23"/>
  <c r="Q22" i="23"/>
  <c r="Q16" i="23"/>
  <c r="Q14" i="23"/>
  <c r="Q12" i="23"/>
  <c r="M24" i="135"/>
  <c r="AA12" i="40"/>
  <c r="AA21" i="40"/>
  <c r="AA13" i="40"/>
  <c r="AA9" i="40"/>
  <c r="AA10" i="40"/>
  <c r="S14" i="47"/>
  <c r="AA10" i="44"/>
  <c r="AA12" i="44"/>
  <c r="S10" i="47"/>
  <c r="AA21" i="44"/>
  <c r="AA13" i="44"/>
  <c r="AA9" i="44"/>
  <c r="W9" i="56"/>
  <c r="E18" i="107"/>
  <c r="W18" i="91" l="1"/>
  <c r="W17" i="89"/>
  <c r="Q16" i="83"/>
  <c r="U16" i="83"/>
  <c r="W16" i="83" s="1"/>
  <c r="AA21" i="48"/>
  <c r="AE21" i="48" s="1"/>
  <c r="AI21" i="48"/>
  <c r="Q21" i="48"/>
  <c r="BY21" i="83"/>
  <c r="CC21" i="83"/>
  <c r="CE21" i="83" s="1"/>
  <c r="S12" i="89"/>
  <c r="I85" i="95"/>
  <c r="I9" i="95"/>
  <c r="I84" i="95"/>
  <c r="I8" i="95"/>
  <c r="W14" i="90"/>
  <c r="AA14" i="48"/>
  <c r="AI14" i="48"/>
  <c r="Q14" i="48"/>
  <c r="W21" i="89"/>
  <c r="Q18" i="83"/>
  <c r="U18" i="83"/>
  <c r="W18" i="83" s="1"/>
  <c r="CC16" i="83"/>
  <c r="CE16" i="83" s="1"/>
  <c r="BY16" i="83"/>
  <c r="W9" i="92"/>
  <c r="G9" i="87"/>
  <c r="I9" i="87" s="1"/>
  <c r="AY9" i="3" s="1"/>
  <c r="G481" i="1" s="1"/>
  <c r="Q10" i="83"/>
  <c r="U10" i="83"/>
  <c r="W10" i="83" s="1"/>
  <c r="Q8" i="83"/>
  <c r="U8" i="83"/>
  <c r="W8" i="83" s="1"/>
  <c r="Q14" i="83"/>
  <c r="U14" i="83"/>
  <c r="W14" i="83" s="1"/>
  <c r="S19" i="91"/>
  <c r="W20" i="89"/>
  <c r="Q20" i="83"/>
  <c r="U20" i="83"/>
  <c r="W20" i="83" s="1"/>
  <c r="W10" i="91"/>
  <c r="G22" i="113"/>
  <c r="G44" i="113"/>
  <c r="G46" i="113" s="1"/>
  <c r="I43" i="43" s="1"/>
  <c r="M43" i="43" s="1"/>
  <c r="G76" i="113"/>
  <c r="G105" i="113"/>
  <c r="G134" i="113"/>
  <c r="G143" i="113"/>
  <c r="G34" i="113"/>
  <c r="G36" i="113" s="1"/>
  <c r="I42" i="44" s="1"/>
  <c r="M42" i="44" s="1"/>
  <c r="G59" i="113"/>
  <c r="G84" i="113"/>
  <c r="G106" i="113"/>
  <c r="G108" i="113" s="1"/>
  <c r="I42" i="36" s="1"/>
  <c r="M42" i="36" s="1"/>
  <c r="G131" i="113"/>
  <c r="G141" i="113"/>
  <c r="G31" i="113"/>
  <c r="G53" i="113"/>
  <c r="G78" i="113"/>
  <c r="G83" i="113" s="1"/>
  <c r="I15" i="29" s="1"/>
  <c r="M15" i="29" s="1"/>
  <c r="S15" i="29" s="1"/>
  <c r="BA15" i="7" s="1"/>
  <c r="G103" i="113"/>
  <c r="G125" i="113"/>
  <c r="G158" i="113"/>
  <c r="G160" i="113" s="1"/>
  <c r="I43" i="31" s="1"/>
  <c r="M43" i="31" s="1"/>
  <c r="G39" i="113"/>
  <c r="G68" i="113"/>
  <c r="G97" i="113"/>
  <c r="G122" i="113"/>
  <c r="G26" i="113"/>
  <c r="G28" i="113" s="1"/>
  <c r="I43" i="45" s="1"/>
  <c r="M43" i="45" s="1"/>
  <c r="G58" i="113"/>
  <c r="G80" i="113"/>
  <c r="G112" i="113"/>
  <c r="G148" i="113"/>
  <c r="G149" i="113" s="1"/>
  <c r="I22" i="29" s="1"/>
  <c r="M22" i="29" s="1"/>
  <c r="S22" i="29" s="1"/>
  <c r="BA22" i="7" s="1"/>
  <c r="G41" i="113"/>
  <c r="G66" i="113"/>
  <c r="G88" i="113"/>
  <c r="G90" i="113" s="1"/>
  <c r="I42" i="38" s="1"/>
  <c r="M42" i="38" s="1"/>
  <c r="G113" i="113"/>
  <c r="G147" i="113"/>
  <c r="G13" i="113"/>
  <c r="G35" i="113"/>
  <c r="G37" i="113" s="1"/>
  <c r="I43" i="44" s="1"/>
  <c r="M43" i="44" s="1"/>
  <c r="G60" i="113"/>
  <c r="G85" i="113"/>
  <c r="G107" i="113"/>
  <c r="G132" i="113"/>
  <c r="G137" i="113" s="1"/>
  <c r="I21" i="29" s="1"/>
  <c r="M21" i="29" s="1"/>
  <c r="S21" i="29" s="1"/>
  <c r="BA21" i="7" s="1"/>
  <c r="G14" i="113"/>
  <c r="G43" i="113"/>
  <c r="G75" i="113"/>
  <c r="G104" i="113"/>
  <c r="G133" i="113"/>
  <c r="G135" i="113" s="1"/>
  <c r="I42" i="33" s="1"/>
  <c r="M42" i="33" s="1"/>
  <c r="G33" i="113"/>
  <c r="G62" i="113"/>
  <c r="G94" i="113"/>
  <c r="G116" i="113"/>
  <c r="G118" i="113" s="1"/>
  <c r="I43" i="35" s="1"/>
  <c r="M43" i="35" s="1"/>
  <c r="G156" i="113"/>
  <c r="G23" i="113"/>
  <c r="G48" i="113"/>
  <c r="G70" i="113"/>
  <c r="G72" i="113" s="1"/>
  <c r="I42" i="40" s="1"/>
  <c r="M42" i="40" s="1"/>
  <c r="G95" i="113"/>
  <c r="G120" i="113"/>
  <c r="G153" i="113"/>
  <c r="G17" i="113"/>
  <c r="G19" i="113" s="1"/>
  <c r="I43" i="46" s="1"/>
  <c r="M43" i="46" s="1"/>
  <c r="G42" i="113"/>
  <c r="G67" i="113"/>
  <c r="G89" i="113"/>
  <c r="G91" i="113" s="1"/>
  <c r="I43" i="38" s="1"/>
  <c r="M43" i="38" s="1"/>
  <c r="G114" i="113"/>
  <c r="G119" i="113" s="1"/>
  <c r="I19" i="29" s="1"/>
  <c r="M19" i="29" s="1"/>
  <c r="S19" i="29" s="1"/>
  <c r="BA19" i="7" s="1"/>
  <c r="G151" i="113"/>
  <c r="G152" i="113" s="1"/>
  <c r="I23" i="29" s="1"/>
  <c r="M23" i="29" s="1"/>
  <c r="S23" i="29" s="1"/>
  <c r="BA23" i="7" s="1"/>
  <c r="G25" i="113"/>
  <c r="G27" i="113" s="1"/>
  <c r="I42" i="45" s="1"/>
  <c r="M42" i="45" s="1"/>
  <c r="G50" i="113"/>
  <c r="G79" i="113"/>
  <c r="G81" i="113" s="1"/>
  <c r="I42" i="39" s="1"/>
  <c r="M42" i="39" s="1"/>
  <c r="G111" i="113"/>
  <c r="G150" i="113"/>
  <c r="G40" i="113"/>
  <c r="G69" i="113"/>
  <c r="G74" i="113" s="1"/>
  <c r="I14" i="29" s="1"/>
  <c r="M14" i="29" s="1"/>
  <c r="S14" i="29" s="1"/>
  <c r="BA14" i="7" s="1"/>
  <c r="G98" i="113"/>
  <c r="G100" i="113" s="1"/>
  <c r="I43" i="37" s="1"/>
  <c r="M43" i="37" s="1"/>
  <c r="G130" i="113"/>
  <c r="G140" i="113"/>
  <c r="G30" i="113"/>
  <c r="G52" i="113"/>
  <c r="G77" i="113"/>
  <c r="G102" i="113"/>
  <c r="G124" i="113"/>
  <c r="G126" i="113" s="1"/>
  <c r="I42" i="34" s="1"/>
  <c r="M42" i="34" s="1"/>
  <c r="G157" i="113"/>
  <c r="G24" i="113"/>
  <c r="G49" i="113"/>
  <c r="G71" i="113"/>
  <c r="G73" i="113" s="1"/>
  <c r="I43" i="40" s="1"/>
  <c r="M43" i="40" s="1"/>
  <c r="G96" i="113"/>
  <c r="G101" i="113" s="1"/>
  <c r="I17" i="29" s="1"/>
  <c r="M17" i="29" s="1"/>
  <c r="G121" i="113"/>
  <c r="G154" i="113"/>
  <c r="G32" i="113"/>
  <c r="G61" i="113"/>
  <c r="G63" i="113" s="1"/>
  <c r="I42" i="41" s="1"/>
  <c r="M42" i="41" s="1"/>
  <c r="G86" i="113"/>
  <c r="G115" i="113"/>
  <c r="G117" i="113" s="1"/>
  <c r="I42" i="35" s="1"/>
  <c r="M42" i="35" s="1"/>
  <c r="G155" i="113"/>
  <c r="G51" i="113"/>
  <c r="G93" i="113"/>
  <c r="G138" i="113"/>
  <c r="G21" i="113"/>
  <c r="G87" i="113"/>
  <c r="G92" i="113" s="1"/>
  <c r="I16" i="29" s="1"/>
  <c r="M16" i="29" s="1"/>
  <c r="S16" i="29" s="1"/>
  <c r="BA16" i="7" s="1"/>
  <c r="G129" i="113"/>
  <c r="G139" i="113"/>
  <c r="G15" i="113"/>
  <c r="G20" i="113" s="1"/>
  <c r="I8" i="29" s="1"/>
  <c r="G142" i="113"/>
  <c r="G16" i="113"/>
  <c r="G18" i="113" s="1"/>
  <c r="I42" i="46" s="1"/>
  <c r="M42" i="46" s="1"/>
  <c r="G57" i="113"/>
  <c r="G123" i="113"/>
  <c r="G128" i="113" s="1"/>
  <c r="I20" i="29" s="1"/>
  <c r="M20" i="29" s="1"/>
  <c r="S20" i="29" s="1"/>
  <c r="BA20" i="7" s="1"/>
  <c r="G12" i="113"/>
  <c r="BY17" i="83"/>
  <c r="CC17" i="83"/>
  <c r="CE17" i="83" s="1"/>
  <c r="G83" i="114"/>
  <c r="G56" i="114"/>
  <c r="I15" i="24" s="1"/>
  <c r="M15" i="24" s="1"/>
  <c r="S15" i="24" s="1"/>
  <c r="G84" i="114"/>
  <c r="G65" i="114"/>
  <c r="I154" i="11" s="1"/>
  <c r="G85" i="114"/>
  <c r="G62" i="114"/>
  <c r="I150" i="11" s="1"/>
  <c r="G90" i="114"/>
  <c r="G87" i="114"/>
  <c r="G99" i="114" s="1"/>
  <c r="I29" i="24" s="1"/>
  <c r="M29" i="24" s="1"/>
  <c r="S29" i="24" s="1"/>
  <c r="G64" i="114"/>
  <c r="I47" i="26" s="1"/>
  <c r="M47" i="26" s="1"/>
  <c r="G71" i="114"/>
  <c r="G88" i="114"/>
  <c r="G67" i="114"/>
  <c r="E17" i="97" s="1"/>
  <c r="G73" i="114"/>
  <c r="G89" i="114"/>
  <c r="G66" i="114"/>
  <c r="I152" i="11" s="1"/>
  <c r="G69" i="114"/>
  <c r="G59" i="114"/>
  <c r="I17" i="22" s="1"/>
  <c r="M17" i="22" s="1"/>
  <c r="G91" i="114"/>
  <c r="G76" i="114"/>
  <c r="G92" i="114"/>
  <c r="G100" i="114" s="1"/>
  <c r="I28" i="22" s="1"/>
  <c r="M28" i="22" s="1"/>
  <c r="G57" i="114"/>
  <c r="I15" i="22" s="1"/>
  <c r="M15" i="22" s="1"/>
  <c r="G77" i="114"/>
  <c r="G93" i="114"/>
  <c r="G101" i="114" s="1"/>
  <c r="I29" i="22" s="1"/>
  <c r="M29" i="22" s="1"/>
  <c r="G78" i="114"/>
  <c r="G63" i="114"/>
  <c r="I47" i="27" s="1"/>
  <c r="M47" i="27" s="1"/>
  <c r="G80" i="114"/>
  <c r="G96" i="114" s="1"/>
  <c r="I26" i="22" s="1"/>
  <c r="M26" i="22" s="1"/>
  <c r="G61" i="114"/>
  <c r="G81" i="114"/>
  <c r="G97" i="114" s="1"/>
  <c r="I27" i="22" s="1"/>
  <c r="M27" i="22" s="1"/>
  <c r="G58" i="114"/>
  <c r="I17" i="24" s="1"/>
  <c r="M17" i="24" s="1"/>
  <c r="S17" i="24" s="1"/>
  <c r="G86" i="114"/>
  <c r="G82" i="114"/>
  <c r="G60" i="114"/>
  <c r="G70" i="114"/>
  <c r="G74" i="114"/>
  <c r="G75" i="114"/>
  <c r="G68" i="114"/>
  <c r="E68" i="96" s="1"/>
  <c r="G79" i="114"/>
  <c r="G103" i="114" s="1"/>
  <c r="I30" i="22" s="1"/>
  <c r="M30" i="22" s="1"/>
  <c r="AM32" i="56"/>
  <c r="AC32" i="56"/>
  <c r="Q32" i="56"/>
  <c r="W32" i="56" s="1"/>
  <c r="AS32" i="56"/>
  <c r="AI32" i="56"/>
  <c r="Y32" i="56"/>
  <c r="CC20" i="83"/>
  <c r="CE20" i="83" s="1"/>
  <c r="BY20" i="83"/>
  <c r="W9" i="89"/>
  <c r="I80" i="98"/>
  <c r="AS13" i="82"/>
  <c r="AK13" i="82"/>
  <c r="AW19" i="82"/>
  <c r="AY19" i="82" s="1"/>
  <c r="AO19" i="82"/>
  <c r="AC11" i="88"/>
  <c r="AM11" i="88"/>
  <c r="G69" i="98"/>
  <c r="G82" i="98" s="1"/>
  <c r="G53" i="115"/>
  <c r="U13" i="83"/>
  <c r="W13" i="83" s="1"/>
  <c r="Q13" i="83"/>
  <c r="AS13" i="81"/>
  <c r="AK13" i="81"/>
  <c r="AQ12" i="90"/>
  <c r="CC8" i="84"/>
  <c r="BU8" i="84"/>
  <c r="BQ11" i="82"/>
  <c r="BI11" i="82"/>
  <c r="S41" i="39"/>
  <c r="K42" i="94"/>
  <c r="I26" i="49" s="1"/>
  <c r="M42" i="94"/>
  <c r="CC16" i="84"/>
  <c r="BU16" i="84"/>
  <c r="S41" i="31"/>
  <c r="BC17" i="88"/>
  <c r="BE8" i="84"/>
  <c r="AW8" i="84"/>
  <c r="Y10" i="82"/>
  <c r="AA10" i="82" s="1"/>
  <c r="Q10" i="82"/>
  <c r="AK16" i="84"/>
  <c r="AC16" i="84"/>
  <c r="U18" i="84"/>
  <c r="M18" i="84"/>
  <c r="AS21" i="82"/>
  <c r="AK21" i="82"/>
  <c r="S15" i="91"/>
  <c r="AU8" i="83"/>
  <c r="M8" i="90"/>
  <c r="O8" i="90" s="1"/>
  <c r="S8" i="90" s="1"/>
  <c r="CI22" i="83"/>
  <c r="M22" i="88"/>
  <c r="O22" i="88" s="1"/>
  <c r="E11" i="118"/>
  <c r="E13" i="118" s="1"/>
  <c r="E26" i="74" s="1"/>
  <c r="E9" i="104"/>
  <c r="AA50" i="128"/>
  <c r="E8" i="104" s="1"/>
  <c r="Y8" i="79"/>
  <c r="AI8" i="85"/>
  <c r="Y12" i="79"/>
  <c r="AI12" i="85"/>
  <c r="Y16" i="79"/>
  <c r="AI16" i="85"/>
  <c r="Y20" i="79"/>
  <c r="AI20" i="85"/>
  <c r="AG10" i="80"/>
  <c r="AI10" i="80" s="1"/>
  <c r="AC10" i="80"/>
  <c r="BC10" i="92"/>
  <c r="BC14" i="92"/>
  <c r="BC18" i="92"/>
  <c r="AS18" i="81"/>
  <c r="AK18" i="81"/>
  <c r="AG16" i="92"/>
  <c r="AQ21" i="92"/>
  <c r="G48" i="96"/>
  <c r="G42" i="96"/>
  <c r="G16" i="96"/>
  <c r="CC8" i="89"/>
  <c r="BC8" i="89"/>
  <c r="DM12" i="81"/>
  <c r="DE12" i="81"/>
  <c r="BE18" i="83"/>
  <c r="BI18" i="83"/>
  <c r="BK18" i="83" s="1"/>
  <c r="AM10" i="88"/>
  <c r="AC10" i="88"/>
  <c r="CA72" i="52"/>
  <c r="BC72" i="52"/>
  <c r="AM72" i="52"/>
  <c r="CG72" i="52"/>
  <c r="BQ72" i="52"/>
  <c r="AS72" i="52"/>
  <c r="AC72" i="52"/>
  <c r="BW72" i="52"/>
  <c r="BG72" i="52"/>
  <c r="AI72" i="52"/>
  <c r="Q72" i="52"/>
  <c r="W72" i="52" s="1"/>
  <c r="BM72" i="52"/>
  <c r="AW72" i="52"/>
  <c r="Y72" i="52"/>
  <c r="AQ11" i="79"/>
  <c r="AY11" i="85"/>
  <c r="AQ15" i="79"/>
  <c r="AY15" i="85"/>
  <c r="AQ19" i="79"/>
  <c r="AY19" i="85"/>
  <c r="AQ23" i="79"/>
  <c r="AY23" i="85"/>
  <c r="Y16" i="54"/>
  <c r="Q16" i="54"/>
  <c r="AA21" i="43"/>
  <c r="AA13" i="43"/>
  <c r="AA9" i="43"/>
  <c r="S11" i="47"/>
  <c r="AA10" i="43"/>
  <c r="AA12" i="43"/>
  <c r="CO14" i="81"/>
  <c r="CG14" i="81"/>
  <c r="CC18" i="83"/>
  <c r="CE18" i="83" s="1"/>
  <c r="BY18" i="83"/>
  <c r="AS22" i="81"/>
  <c r="AK22" i="81"/>
  <c r="AC17" i="89"/>
  <c r="AM17" i="89"/>
  <c r="AM11" i="89"/>
  <c r="AC11" i="89"/>
  <c r="AU41" i="32"/>
  <c r="AE41" i="32"/>
  <c r="BA41" i="32"/>
  <c r="AK41" i="32"/>
  <c r="S41" i="32"/>
  <c r="CS13" i="84"/>
  <c r="CK13" i="84"/>
  <c r="AK19" i="83"/>
  <c r="AO19" i="83"/>
  <c r="AQ19" i="83" s="1"/>
  <c r="AK11" i="83"/>
  <c r="AO11" i="83"/>
  <c r="AQ11" i="83" s="1"/>
  <c r="AU41" i="35"/>
  <c r="AE41" i="35"/>
  <c r="BA41" i="35"/>
  <c r="AK41" i="35"/>
  <c r="S41" i="35"/>
  <c r="E26" i="12"/>
  <c r="I61" i="53"/>
  <c r="CS16" i="81"/>
  <c r="CU16" i="81" s="1"/>
  <c r="CK16" i="81"/>
  <c r="W13" i="92"/>
  <c r="G13" i="87"/>
  <c r="I13" i="87" s="1"/>
  <c r="AY13" i="3" s="1"/>
  <c r="G597" i="1" s="1"/>
  <c r="BC11" i="90"/>
  <c r="Y14" i="81"/>
  <c r="AA14" i="81" s="1"/>
  <c r="Q14" i="81"/>
  <c r="DM14" i="82"/>
  <c r="DE14" i="82"/>
  <c r="CS18" i="84"/>
  <c r="CK18" i="84"/>
  <c r="S18" i="90"/>
  <c r="Q67" i="25"/>
  <c r="Q68" i="25"/>
  <c r="Q59" i="25"/>
  <c r="Q57" i="25"/>
  <c r="Q55" i="25"/>
  <c r="Q53" i="25"/>
  <c r="Q51" i="25"/>
  <c r="Q11" i="25"/>
  <c r="Q9" i="25"/>
  <c r="S9" i="25" s="1"/>
  <c r="Q58" i="25"/>
  <c r="Q56" i="25"/>
  <c r="Q54" i="25"/>
  <c r="Q52" i="25"/>
  <c r="Q10" i="25"/>
  <c r="Q8" i="25"/>
  <c r="S8" i="25" s="1"/>
  <c r="I18" i="135"/>
  <c r="Q64" i="25"/>
  <c r="Q65" i="25"/>
  <c r="Q66" i="25"/>
  <c r="Q63" i="25"/>
  <c r="I40" i="46"/>
  <c r="M40" i="46" s="1"/>
  <c r="G40" i="117"/>
  <c r="E11" i="103" s="1"/>
  <c r="E12" i="103"/>
  <c r="AC29" i="102"/>
  <c r="U29" i="102"/>
  <c r="M29" i="102"/>
  <c r="AA29" i="102"/>
  <c r="S29" i="102"/>
  <c r="K29" i="102"/>
  <c r="Y29" i="102"/>
  <c r="Q29" i="102"/>
  <c r="E29" i="102"/>
  <c r="W29" i="102"/>
  <c r="O29" i="102"/>
  <c r="AG14" i="80"/>
  <c r="AI14" i="80" s="1"/>
  <c r="AC14" i="80"/>
  <c r="BC15" i="91"/>
  <c r="AS10" i="82"/>
  <c r="AK10" i="82"/>
  <c r="CS19" i="84"/>
  <c r="CK19" i="84"/>
  <c r="AM14" i="89"/>
  <c r="AC14" i="89"/>
  <c r="W8" i="92"/>
  <c r="G8" i="87"/>
  <c r="I8" i="87" s="1"/>
  <c r="AY8" i="3" s="1"/>
  <c r="G452" i="1" s="1"/>
  <c r="BW8" i="92"/>
  <c r="BC8" i="3" s="1"/>
  <c r="G454" i="1" s="1"/>
  <c r="Y44" i="50"/>
  <c r="Q44" i="50"/>
  <c r="G9" i="74"/>
  <c r="I9" i="74" s="1"/>
  <c r="G60" i="96"/>
  <c r="I60" i="96" s="1"/>
  <c r="G59" i="96"/>
  <c r="G23" i="96"/>
  <c r="BS11" i="85"/>
  <c r="BU11" i="85" s="1"/>
  <c r="BW11" i="85" s="1"/>
  <c r="BY11" i="85" s="1"/>
  <c r="CA11" i="85" s="1"/>
  <c r="CC11" i="85" s="1"/>
  <c r="BS15" i="85"/>
  <c r="BU15" i="85" s="1"/>
  <c r="BW15" i="85" s="1"/>
  <c r="BY15" i="85" s="1"/>
  <c r="CA15" i="85" s="1"/>
  <c r="CC15" i="85" s="1"/>
  <c r="CA19" i="79"/>
  <c r="CE19" i="85"/>
  <c r="CA23" i="79"/>
  <c r="CE23" i="85"/>
  <c r="BC19" i="88"/>
  <c r="Y12" i="82"/>
  <c r="AA12" i="82" s="1"/>
  <c r="Q12" i="82"/>
  <c r="DM20" i="81"/>
  <c r="DE20" i="81"/>
  <c r="BI11" i="79"/>
  <c r="BO11" i="85"/>
  <c r="BI15" i="79"/>
  <c r="BO15" i="85"/>
  <c r="BI19" i="79"/>
  <c r="BO19" i="85"/>
  <c r="BI23" i="79"/>
  <c r="BO23" i="85"/>
  <c r="AK8" i="84"/>
  <c r="AC8" i="84"/>
  <c r="BI15" i="83"/>
  <c r="BK15" i="83" s="1"/>
  <c r="BE15" i="83"/>
  <c r="BE19" i="84"/>
  <c r="AW19" i="84"/>
  <c r="U21" i="83"/>
  <c r="W21" i="83" s="1"/>
  <c r="Q21" i="83"/>
  <c r="AQ15" i="92"/>
  <c r="AM16" i="90"/>
  <c r="AC16" i="90"/>
  <c r="AQ40" i="44"/>
  <c r="AQ36" i="44"/>
  <c r="AQ30" i="44"/>
  <c r="AQ18" i="44"/>
  <c r="AQ14" i="44"/>
  <c r="AQ45" i="44"/>
  <c r="AQ43" i="44"/>
  <c r="AQ37" i="44"/>
  <c r="AQ31" i="44"/>
  <c r="AQ27" i="44"/>
  <c r="AQ19" i="44"/>
  <c r="AQ15" i="44"/>
  <c r="AQ11" i="44"/>
  <c r="AQ46" i="44"/>
  <c r="AQ41" i="44"/>
  <c r="AQ38" i="44"/>
  <c r="AQ32" i="44"/>
  <c r="AQ28" i="44"/>
  <c r="AQ20" i="44"/>
  <c r="AQ16" i="44"/>
  <c r="AQ42" i="44"/>
  <c r="AQ39" i="44"/>
  <c r="AQ33" i="44"/>
  <c r="AQ29" i="44"/>
  <c r="AQ25" i="44"/>
  <c r="AQ17" i="44"/>
  <c r="AQ40" i="36"/>
  <c r="AQ36" i="36"/>
  <c r="AQ30" i="36"/>
  <c r="AQ18" i="36"/>
  <c r="AQ45" i="36"/>
  <c r="AQ43" i="36"/>
  <c r="AQ37" i="36"/>
  <c r="AQ31" i="36"/>
  <c r="AQ27" i="36"/>
  <c r="AQ46" i="36"/>
  <c r="AQ41" i="36"/>
  <c r="AQ38" i="36"/>
  <c r="AQ32" i="36"/>
  <c r="AQ28" i="36"/>
  <c r="AQ20" i="36"/>
  <c r="AQ42" i="36"/>
  <c r="AQ39" i="36"/>
  <c r="AQ33" i="36"/>
  <c r="AQ29" i="36"/>
  <c r="AQ15" i="36"/>
  <c r="AQ11" i="36"/>
  <c r="AQ16" i="36"/>
  <c r="AQ19" i="36"/>
  <c r="AQ17" i="36"/>
  <c r="AQ25" i="36"/>
  <c r="AQ14" i="36"/>
  <c r="CE72" i="52"/>
  <c r="AI13" i="56"/>
  <c r="AC13" i="56"/>
  <c r="AM13" i="56"/>
  <c r="AS13" i="56" s="1"/>
  <c r="Q13" i="56"/>
  <c r="W13" i="56" s="1"/>
  <c r="K24" i="3"/>
  <c r="G896" i="1" s="1"/>
  <c r="Q22" i="92"/>
  <c r="AM44" i="56"/>
  <c r="AC44" i="56"/>
  <c r="Q44" i="56"/>
  <c r="W44" i="56" s="1"/>
  <c r="AS44" i="56"/>
  <c r="AI44" i="56"/>
  <c r="Y44" i="56"/>
  <c r="AC11" i="90"/>
  <c r="AM11" i="90"/>
  <c r="AG21" i="91"/>
  <c r="Y13" i="82"/>
  <c r="AA13" i="82" s="1"/>
  <c r="Q13" i="82"/>
  <c r="CO13" i="82"/>
  <c r="CG13" i="82"/>
  <c r="AO19" i="84"/>
  <c r="AG19" i="84"/>
  <c r="AG20" i="90"/>
  <c r="CS11" i="84"/>
  <c r="CK11" i="84"/>
  <c r="AM9" i="92"/>
  <c r="AC9" i="92"/>
  <c r="AS23" i="81"/>
  <c r="AK23" i="81"/>
  <c r="AU41" i="38"/>
  <c r="AE41" i="38"/>
  <c r="BA41" i="38"/>
  <c r="AK41" i="38"/>
  <c r="S41" i="38"/>
  <c r="CO15" i="81"/>
  <c r="CG15" i="81"/>
  <c r="I23" i="92"/>
  <c r="M9" i="91"/>
  <c r="AA9" i="83"/>
  <c r="M17" i="91"/>
  <c r="O17" i="91" s="1"/>
  <c r="S17" i="91" s="1"/>
  <c r="AA17" i="83"/>
  <c r="CM69" i="133"/>
  <c r="CM27" i="131" s="1"/>
  <c r="E8" i="12" s="1"/>
  <c r="AA34" i="39"/>
  <c r="AA26" i="39"/>
  <c r="AA23" i="39"/>
  <c r="AA24" i="39"/>
  <c r="AA8" i="39"/>
  <c r="AA22" i="39"/>
  <c r="O15" i="47"/>
  <c r="Y15" i="47" s="1"/>
  <c r="BC13" i="89"/>
  <c r="AS14" i="82"/>
  <c r="AK14" i="82"/>
  <c r="U15" i="84"/>
  <c r="M15" i="84"/>
  <c r="S12" i="91"/>
  <c r="AM18" i="89"/>
  <c r="AC18" i="89"/>
  <c r="M9" i="90"/>
  <c r="AU9" i="83"/>
  <c r="S30" i="22"/>
  <c r="S17" i="22"/>
  <c r="G64" i="96"/>
  <c r="G63" i="96"/>
  <c r="G26" i="96"/>
  <c r="K10" i="3"/>
  <c r="G490" i="1" s="1"/>
  <c r="Q10" i="92"/>
  <c r="AS34" i="56"/>
  <c r="AI34" i="56"/>
  <c r="AM34" i="56"/>
  <c r="AC34" i="56"/>
  <c r="Q34" i="56"/>
  <c r="W34" i="56" s="1"/>
  <c r="BE10" i="84"/>
  <c r="AW10" i="84"/>
  <c r="Q12" i="83"/>
  <c r="U12" i="83"/>
  <c r="W12" i="83" s="1"/>
  <c r="BQ14" i="81"/>
  <c r="BI14" i="81"/>
  <c r="AQ10" i="92"/>
  <c r="AQ18" i="92"/>
  <c r="Q38" i="54"/>
  <c r="W38" i="54" s="1"/>
  <c r="Y38" i="54"/>
  <c r="G48" i="100"/>
  <c r="G47" i="100"/>
  <c r="BC20" i="92"/>
  <c r="CO10" i="81"/>
  <c r="CG10" i="81"/>
  <c r="AS17" i="81"/>
  <c r="AK17" i="81"/>
  <c r="AO20" i="83"/>
  <c r="AQ20" i="83" s="1"/>
  <c r="AK20" i="83"/>
  <c r="AM18" i="91"/>
  <c r="AC18" i="91"/>
  <c r="W34" i="54"/>
  <c r="BC12" i="90"/>
  <c r="BA41" i="30"/>
  <c r="AK41" i="30"/>
  <c r="S41" i="30"/>
  <c r="AU41" i="30"/>
  <c r="AE41" i="30"/>
  <c r="AM11" i="91"/>
  <c r="AC11" i="91"/>
  <c r="G13" i="117"/>
  <c r="S41" i="40"/>
  <c r="BQ13" i="82"/>
  <c r="BI13" i="82"/>
  <c r="AW15" i="81"/>
  <c r="AY15" i="81" s="1"/>
  <c r="AO15" i="81"/>
  <c r="S22" i="92"/>
  <c r="BC19" i="89"/>
  <c r="W24" i="47"/>
  <c r="W22" i="47"/>
  <c r="W20" i="47"/>
  <c r="W18" i="47"/>
  <c r="W16" i="47"/>
  <c r="W14" i="47"/>
  <c r="W12" i="47"/>
  <c r="W10" i="47"/>
  <c r="W8" i="47"/>
  <c r="W23" i="47"/>
  <c r="W21" i="47"/>
  <c r="W19" i="47"/>
  <c r="W17" i="47"/>
  <c r="W15" i="47"/>
  <c r="W13" i="47"/>
  <c r="W11" i="47"/>
  <c r="W9" i="47"/>
  <c r="Y8" i="47"/>
  <c r="G71" i="115"/>
  <c r="BC12" i="91"/>
  <c r="AY25" i="144"/>
  <c r="AU22" i="89" s="1"/>
  <c r="AY22" i="89" s="1"/>
  <c r="AY23" i="89" s="1"/>
  <c r="AQ59" i="99"/>
  <c r="AS59" i="99" s="1"/>
  <c r="Q22" i="89" s="1"/>
  <c r="BE17" i="84"/>
  <c r="AW17" i="84"/>
  <c r="BQ20" i="81"/>
  <c r="BI20" i="81"/>
  <c r="BQ22" i="81"/>
  <c r="BI22" i="81"/>
  <c r="S10" i="90"/>
  <c r="AG12" i="92"/>
  <c r="S17" i="88"/>
  <c r="CI18" i="83"/>
  <c r="M18" i="88"/>
  <c r="O18" i="88" s="1"/>
  <c r="S18" i="88" s="1"/>
  <c r="AW19" i="80"/>
  <c r="AY19" i="80" s="1"/>
  <c r="AS19" i="80"/>
  <c r="CW9" i="81"/>
  <c r="DA9" i="81" s="1"/>
  <c r="CG9" i="83"/>
  <c r="CK9" i="83" s="1"/>
  <c r="CO9" i="83" s="1"/>
  <c r="CG9" i="84"/>
  <c r="CW9" i="82"/>
  <c r="DA9" i="82" s="1"/>
  <c r="Q9" i="84"/>
  <c r="I9" i="84"/>
  <c r="DM15" i="81"/>
  <c r="DE15" i="81"/>
  <c r="S10" i="89"/>
  <c r="AW16" i="80"/>
  <c r="AY16" i="80" s="1"/>
  <c r="AS16" i="80"/>
  <c r="BC11" i="88"/>
  <c r="U12" i="84"/>
  <c r="M12" i="84"/>
  <c r="CS17" i="84"/>
  <c r="CK17" i="84"/>
  <c r="CK22" i="83"/>
  <c r="CO22" i="83" s="1"/>
  <c r="AQ14" i="92"/>
  <c r="CC19" i="80"/>
  <c r="CE19" i="80" s="1"/>
  <c r="BY19" i="80"/>
  <c r="AS12" i="81"/>
  <c r="AK12" i="81"/>
  <c r="CK16" i="83"/>
  <c r="CO16" i="83" s="1"/>
  <c r="DM21" i="81"/>
  <c r="DE21" i="81"/>
  <c r="AC15" i="88"/>
  <c r="AM15" i="88"/>
  <c r="AG19" i="92"/>
  <c r="I40" i="41"/>
  <c r="M40" i="41" s="1"/>
  <c r="E17" i="103"/>
  <c r="I40" i="30"/>
  <c r="M40" i="30" s="1"/>
  <c r="E29" i="103"/>
  <c r="I40" i="36"/>
  <c r="M40" i="36" s="1"/>
  <c r="E22" i="103"/>
  <c r="I18" i="51"/>
  <c r="M18" i="51" s="1"/>
  <c r="E27" i="103"/>
  <c r="AS70" i="52"/>
  <c r="BM70" i="52"/>
  <c r="BW70" i="52"/>
  <c r="AC9" i="89"/>
  <c r="AM9" i="89"/>
  <c r="S15" i="90"/>
  <c r="CO23" i="82"/>
  <c r="CG23" i="82"/>
  <c r="E69" i="98"/>
  <c r="G53" i="116"/>
  <c r="CC20" i="84"/>
  <c r="BU20" i="84"/>
  <c r="AG12" i="90"/>
  <c r="I37" i="98"/>
  <c r="AU41" i="46"/>
  <c r="AE41" i="46"/>
  <c r="BA41" i="46"/>
  <c r="AK41" i="46"/>
  <c r="S41" i="46"/>
  <c r="BC16" i="90"/>
  <c r="W18" i="56"/>
  <c r="BC11" i="89"/>
  <c r="I14" i="49"/>
  <c r="M14" i="49" s="1"/>
  <c r="Q14" i="49" s="1"/>
  <c r="E10" i="103"/>
  <c r="CC17" i="84"/>
  <c r="BU17" i="84"/>
  <c r="CC22" i="84"/>
  <c r="BU22" i="84"/>
  <c r="AG16" i="91"/>
  <c r="AA8" i="83"/>
  <c r="M8" i="91"/>
  <c r="O8" i="91" s="1"/>
  <c r="S8" i="91" s="1"/>
  <c r="AK13" i="84"/>
  <c r="AC13" i="84"/>
  <c r="AW15" i="82"/>
  <c r="AY15" i="82" s="1"/>
  <c r="AO15" i="82"/>
  <c r="AM22" i="89"/>
  <c r="AC22" i="89"/>
  <c r="BE11" i="84"/>
  <c r="AW11" i="84"/>
  <c r="AM13" i="90"/>
  <c r="AC13" i="90"/>
  <c r="AG19" i="90"/>
  <c r="AW8" i="83"/>
  <c r="BA8" i="83" s="1"/>
  <c r="AO16" i="83"/>
  <c r="AQ16" i="83" s="1"/>
  <c r="AK16" i="83"/>
  <c r="AS21" i="81"/>
  <c r="AK21" i="81"/>
  <c r="AM15" i="91"/>
  <c r="AC15" i="91"/>
  <c r="AU12" i="83"/>
  <c r="AW12" i="83" s="1"/>
  <c r="BA12" i="83" s="1"/>
  <c r="M12" i="90"/>
  <c r="O12" i="90" s="1"/>
  <c r="S12" i="90" s="1"/>
  <c r="S8" i="39"/>
  <c r="O41" i="52"/>
  <c r="U41" i="52" s="1"/>
  <c r="O37" i="52"/>
  <c r="U37" i="52" s="1"/>
  <c r="O9" i="52"/>
  <c r="U9" i="52" s="1"/>
  <c r="AK41" i="52"/>
  <c r="AK37" i="52"/>
  <c r="AK9" i="52"/>
  <c r="AK52" i="52"/>
  <c r="O52" i="52"/>
  <c r="U52" i="52" s="1"/>
  <c r="O97" i="52"/>
  <c r="U97" i="52" s="1"/>
  <c r="O42" i="52"/>
  <c r="U42" i="52" s="1"/>
  <c r="AK8" i="52"/>
  <c r="AK42" i="52"/>
  <c r="AK44" i="52"/>
  <c r="O8" i="52"/>
  <c r="U8" i="52" s="1"/>
  <c r="O44" i="52"/>
  <c r="U44" i="52" s="1"/>
  <c r="AK97" i="52"/>
  <c r="Y9" i="79"/>
  <c r="AI9" i="85"/>
  <c r="Y13" i="79"/>
  <c r="AI13" i="85"/>
  <c r="Y17" i="79"/>
  <c r="AI17" i="85"/>
  <c r="Y21" i="79"/>
  <c r="AI21" i="85"/>
  <c r="BW80" i="52"/>
  <c r="BQ80" i="52"/>
  <c r="AC80" i="52"/>
  <c r="AI80" i="52" s="1"/>
  <c r="AA21" i="41"/>
  <c r="AA13" i="41"/>
  <c r="AA9" i="41"/>
  <c r="AA10" i="41"/>
  <c r="AA12" i="41"/>
  <c r="S13" i="47"/>
  <c r="BC20" i="88"/>
  <c r="AK18" i="84"/>
  <c r="AC18" i="84"/>
  <c r="U19" i="84"/>
  <c r="M19" i="84"/>
  <c r="BU8" i="91"/>
  <c r="AM8" i="91"/>
  <c r="AC8" i="91"/>
  <c r="AQ16" i="92"/>
  <c r="M13" i="90"/>
  <c r="O13" i="90" s="1"/>
  <c r="S13" i="90" s="1"/>
  <c r="AU13" i="83"/>
  <c r="Q8" i="50"/>
  <c r="Y8" i="50"/>
  <c r="G10" i="74"/>
  <c r="I10" i="74" s="1"/>
  <c r="G66" i="96"/>
  <c r="I66" i="96" s="1"/>
  <c r="G65" i="96"/>
  <c r="G24" i="96"/>
  <c r="AY69" i="52"/>
  <c r="BA69" i="52" s="1"/>
  <c r="AW69" i="52"/>
  <c r="BM9" i="80"/>
  <c r="BO9" i="80" s="1"/>
  <c r="BI9" i="80"/>
  <c r="BM17" i="80"/>
  <c r="BO17" i="80" s="1"/>
  <c r="BI17" i="80"/>
  <c r="BC15" i="88"/>
  <c r="Y8" i="81"/>
  <c r="AA8" i="81" s="1"/>
  <c r="Q8" i="81"/>
  <c r="DM8" i="82"/>
  <c r="DE8" i="82"/>
  <c r="CS12" i="84"/>
  <c r="CK12" i="84"/>
  <c r="Y17" i="82"/>
  <c r="AA17" i="82" s="1"/>
  <c r="Q17" i="82"/>
  <c r="BQ18" i="82"/>
  <c r="BI18" i="82"/>
  <c r="Y22" i="82"/>
  <c r="AA22" i="82" s="1"/>
  <c r="Q22" i="82"/>
  <c r="AQ8" i="79"/>
  <c r="AY8" i="85"/>
  <c r="AQ12" i="79"/>
  <c r="AY12" i="85"/>
  <c r="AQ16" i="79"/>
  <c r="AY16" i="85"/>
  <c r="AM20" i="85"/>
  <c r="AO20" i="85" s="1"/>
  <c r="AQ20" i="85" s="1"/>
  <c r="AS20" i="85" s="1"/>
  <c r="AU20" i="85" s="1"/>
  <c r="AW20" i="85" s="1"/>
  <c r="K29" i="15"/>
  <c r="K29" i="16"/>
  <c r="K81" i="11"/>
  <c r="K80" i="11"/>
  <c r="K79" i="11"/>
  <c r="K75" i="11"/>
  <c r="K74" i="11"/>
  <c r="K73" i="11"/>
  <c r="K72" i="11"/>
  <c r="K29" i="18"/>
  <c r="K56" i="25"/>
  <c r="K54" i="25"/>
  <c r="K52" i="25"/>
  <c r="K31" i="26"/>
  <c r="K34" i="27"/>
  <c r="K30" i="27"/>
  <c r="K34" i="26"/>
  <c r="K30" i="26"/>
  <c r="K31" i="27"/>
  <c r="K22" i="31"/>
  <c r="K22" i="34"/>
  <c r="K22" i="36"/>
  <c r="K22" i="38"/>
  <c r="K22" i="41"/>
  <c r="K22" i="45"/>
  <c r="K22" i="43"/>
  <c r="K25" i="50"/>
  <c r="K63" i="50"/>
  <c r="K37" i="52"/>
  <c r="K55" i="54"/>
  <c r="K51" i="54"/>
  <c r="K55" i="56"/>
  <c r="K51" i="56"/>
  <c r="K50" i="56"/>
  <c r="K52" i="54"/>
  <c r="K97" i="52"/>
  <c r="K22" i="39"/>
  <c r="K68" i="23"/>
  <c r="K51" i="23"/>
  <c r="K66" i="23"/>
  <c r="K63" i="11"/>
  <c r="K22" i="40"/>
  <c r="K22" i="33"/>
  <c r="K22" i="30"/>
  <c r="K51" i="25"/>
  <c r="K68" i="25"/>
  <c r="K55" i="23"/>
  <c r="K29" i="17"/>
  <c r="K52" i="23"/>
  <c r="K53" i="23"/>
  <c r="K64" i="11"/>
  <c r="K65" i="11"/>
  <c r="K67" i="23"/>
  <c r="K40" i="52"/>
  <c r="K22" i="44"/>
  <c r="K22" i="42"/>
  <c r="K22" i="35"/>
  <c r="K53" i="25"/>
  <c r="K55" i="25"/>
  <c r="K66" i="25"/>
  <c r="K56" i="23"/>
  <c r="K52" i="56"/>
  <c r="K50" i="54"/>
  <c r="K22" i="46"/>
  <c r="K22" i="37"/>
  <c r="K22" i="32"/>
  <c r="K54" i="23"/>
  <c r="K67" i="25"/>
  <c r="K27" i="21"/>
  <c r="Q32" i="54"/>
  <c r="Y32" i="54" s="1"/>
  <c r="CC11" i="80"/>
  <c r="CE11" i="80" s="1"/>
  <c r="BY11" i="80"/>
  <c r="BC9" i="91"/>
  <c r="BC17" i="91"/>
  <c r="CO14" i="82"/>
  <c r="CG14" i="82"/>
  <c r="Y16" i="82"/>
  <c r="AA16" i="82" s="1"/>
  <c r="Q16" i="82"/>
  <c r="CO18" i="82"/>
  <c r="CG18" i="82"/>
  <c r="AK22" i="84"/>
  <c r="AC22" i="84"/>
  <c r="AM14" i="91"/>
  <c r="AC14" i="91"/>
  <c r="I47" i="100"/>
  <c r="I48" i="100"/>
  <c r="AQ45" i="45"/>
  <c r="AQ43" i="45"/>
  <c r="AQ37" i="45"/>
  <c r="AQ31" i="45"/>
  <c r="AQ27" i="45"/>
  <c r="AQ19" i="45"/>
  <c r="AQ15" i="45"/>
  <c r="AQ11" i="45"/>
  <c r="AQ46" i="45"/>
  <c r="AQ41" i="45"/>
  <c r="AQ38" i="45"/>
  <c r="AQ32" i="45"/>
  <c r="AQ28" i="45"/>
  <c r="AQ20" i="45"/>
  <c r="AQ16" i="45"/>
  <c r="AQ42" i="45"/>
  <c r="AQ39" i="45"/>
  <c r="AQ33" i="45"/>
  <c r="AQ29" i="45"/>
  <c r="AQ25" i="45"/>
  <c r="AQ17" i="45"/>
  <c r="AQ40" i="45"/>
  <c r="AQ36" i="45"/>
  <c r="AQ30" i="45"/>
  <c r="AQ18" i="45"/>
  <c r="AQ14" i="45"/>
  <c r="AQ46" i="37"/>
  <c r="AQ41" i="37"/>
  <c r="AQ38" i="37"/>
  <c r="AQ32" i="37"/>
  <c r="AQ28" i="37"/>
  <c r="AQ20" i="37"/>
  <c r="AQ16" i="37"/>
  <c r="AQ42" i="37"/>
  <c r="AQ39" i="37"/>
  <c r="AQ33" i="37"/>
  <c r="AQ29" i="37"/>
  <c r="AQ25" i="37"/>
  <c r="AQ17" i="37"/>
  <c r="AQ40" i="37"/>
  <c r="AQ36" i="37"/>
  <c r="AQ30" i="37"/>
  <c r="AQ18" i="37"/>
  <c r="AQ14" i="37"/>
  <c r="AQ45" i="37"/>
  <c r="AQ43" i="37"/>
  <c r="AQ37" i="37"/>
  <c r="AQ31" i="37"/>
  <c r="AQ27" i="37"/>
  <c r="AQ19" i="37"/>
  <c r="AQ15" i="37"/>
  <c r="AQ11" i="37"/>
  <c r="CS20" i="81"/>
  <c r="CU20" i="81" s="1"/>
  <c r="CK20" i="81"/>
  <c r="U13" i="84"/>
  <c r="M13" i="84"/>
  <c r="CW13" i="83"/>
  <c r="CY13" i="83" s="1"/>
  <c r="CS13" i="83"/>
  <c r="Y11" i="82"/>
  <c r="AA11" i="82" s="1"/>
  <c r="Q11" i="82"/>
  <c r="AS11" i="82"/>
  <c r="AK11" i="82"/>
  <c r="BI21" i="84"/>
  <c r="BA21" i="84"/>
  <c r="Y23" i="81"/>
  <c r="AA23" i="81" s="1"/>
  <c r="Q23" i="81"/>
  <c r="AM13" i="92"/>
  <c r="AC13" i="92"/>
  <c r="M31" i="16"/>
  <c r="I33" i="16"/>
  <c r="BC18" i="89"/>
  <c r="DM14" i="81"/>
  <c r="DE14" i="81"/>
  <c r="CK18" i="83"/>
  <c r="CO18" i="83" s="1"/>
  <c r="AG17" i="92"/>
  <c r="AM18" i="90"/>
  <c r="AC18" i="90"/>
  <c r="Q67" i="23"/>
  <c r="Q65" i="23"/>
  <c r="Q63" i="23"/>
  <c r="Q59" i="23"/>
  <c r="Q57" i="23"/>
  <c r="Q55" i="23"/>
  <c r="Q53" i="23"/>
  <c r="Q51" i="23"/>
  <c r="Q11" i="23"/>
  <c r="Q9" i="23"/>
  <c r="S9" i="23" s="1"/>
  <c r="Q68" i="23"/>
  <c r="Q66" i="23"/>
  <c r="Q64" i="23"/>
  <c r="Q58" i="23"/>
  <c r="Q56" i="23"/>
  <c r="Q54" i="23"/>
  <c r="Q52" i="23"/>
  <c r="Q10" i="23"/>
  <c r="Q8" i="23"/>
  <c r="S8" i="23" s="1"/>
  <c r="I24" i="135"/>
  <c r="K19" i="3"/>
  <c r="G751" i="1" s="1"/>
  <c r="Q19" i="92"/>
  <c r="S19" i="92" s="1"/>
  <c r="AA34" i="43"/>
  <c r="AA26" i="43"/>
  <c r="AA22" i="43"/>
  <c r="AA23" i="43"/>
  <c r="O11" i="47"/>
  <c r="Y11" i="47" s="1"/>
  <c r="AA24" i="43"/>
  <c r="AA8" i="43"/>
  <c r="AA12" i="37"/>
  <c r="AA21" i="37"/>
  <c r="AA13" i="37"/>
  <c r="AA9" i="37"/>
  <c r="AA10" i="37"/>
  <c r="S17" i="47"/>
  <c r="AK10" i="84"/>
  <c r="AC10" i="84"/>
  <c r="S14" i="89"/>
  <c r="CG76" i="52"/>
  <c r="BW76" i="52"/>
  <c r="BM76" i="52"/>
  <c r="AS76" i="52"/>
  <c r="AI76" i="52"/>
  <c r="Y76" i="52"/>
  <c r="BW65" i="52"/>
  <c r="Y65" i="52"/>
  <c r="I46" i="26"/>
  <c r="M46" i="26" s="1"/>
  <c r="E41" i="103"/>
  <c r="M41" i="103" s="1"/>
  <c r="G12" i="74"/>
  <c r="I12" i="74" s="1"/>
  <c r="G54" i="96"/>
  <c r="I54" i="96" s="1"/>
  <c r="G53" i="96"/>
  <c r="G19" i="96"/>
  <c r="CA8" i="79"/>
  <c r="CE8" i="85"/>
  <c r="CA12" i="79"/>
  <c r="CE12" i="85"/>
  <c r="CA16" i="79"/>
  <c r="CE16" i="85"/>
  <c r="CA20" i="79"/>
  <c r="CE20" i="85"/>
  <c r="BM21" i="80"/>
  <c r="BO21" i="80" s="1"/>
  <c r="BI21" i="80"/>
  <c r="CS20" i="84"/>
  <c r="CK20" i="84"/>
  <c r="Q22" i="83"/>
  <c r="U22" i="83"/>
  <c r="W22" i="83" s="1"/>
  <c r="BI8" i="79"/>
  <c r="BO8" i="85"/>
  <c r="BI12" i="79"/>
  <c r="BO12" i="85"/>
  <c r="BI16" i="79"/>
  <c r="BO16" i="85"/>
  <c r="BI20" i="79"/>
  <c r="BO20" i="85"/>
  <c r="AG12" i="80"/>
  <c r="AI12" i="80" s="1"/>
  <c r="AC12" i="80"/>
  <c r="AC8" i="83"/>
  <c r="AG8" i="83" s="1"/>
  <c r="BQ15" i="82"/>
  <c r="BI15" i="82"/>
  <c r="BI19" i="83"/>
  <c r="BK19" i="83" s="1"/>
  <c r="BE19" i="83"/>
  <c r="AM11" i="56"/>
  <c r="AC11" i="56"/>
  <c r="AI11" i="56" s="1"/>
  <c r="Q11" i="56"/>
  <c r="W11" i="56" s="1"/>
  <c r="AS11" i="56"/>
  <c r="Y11" i="56"/>
  <c r="CC12" i="83"/>
  <c r="CE12" i="83" s="1"/>
  <c r="BY12" i="83"/>
  <c r="I16" i="22"/>
  <c r="M16" i="22" s="1"/>
  <c r="E34" i="103"/>
  <c r="CS17" i="82"/>
  <c r="CU17" i="82" s="1"/>
  <c r="CK17" i="82"/>
  <c r="CS22" i="82"/>
  <c r="CU22" i="82" s="1"/>
  <c r="CK22" i="82"/>
  <c r="AQ21" i="91"/>
  <c r="CO13" i="81"/>
  <c r="CG13" i="81"/>
  <c r="AQ20" i="90"/>
  <c r="BC20" i="90"/>
  <c r="Y11" i="81"/>
  <c r="AA11" i="81" s="1"/>
  <c r="Q11" i="81"/>
  <c r="CK11" i="83"/>
  <c r="CO11" i="83" s="1"/>
  <c r="BU21" i="81"/>
  <c r="BW21" i="81" s="1"/>
  <c r="BM21" i="81"/>
  <c r="I9" i="91"/>
  <c r="O9" i="91"/>
  <c r="S9" i="91" s="1"/>
  <c r="I79" i="98"/>
  <c r="AK23" i="84"/>
  <c r="AC23" i="84"/>
  <c r="CS16" i="82"/>
  <c r="CU16" i="82" s="1"/>
  <c r="CK16" i="82"/>
  <c r="S13" i="88"/>
  <c r="G42" i="111"/>
  <c r="E65" i="96" s="1"/>
  <c r="BC13" i="88"/>
  <c r="U10" i="84"/>
  <c r="M10" i="84"/>
  <c r="BQ12" i="82"/>
  <c r="BI12" i="82"/>
  <c r="BY15" i="84"/>
  <c r="BQ15" i="84"/>
  <c r="Y18" i="82"/>
  <c r="AA18" i="82" s="1"/>
  <c r="Q18" i="82"/>
  <c r="CO19" i="82"/>
  <c r="CG19" i="82"/>
  <c r="AM19" i="91"/>
  <c r="AC19" i="91"/>
  <c r="BO11" i="83"/>
  <c r="BQ11" i="83" s="1"/>
  <c r="BU11" i="83" s="1"/>
  <c r="M11" i="89"/>
  <c r="O11" i="89" s="1"/>
  <c r="S11" i="89" s="1"/>
  <c r="BO19" i="83"/>
  <c r="BQ19" i="83" s="1"/>
  <c r="BU19" i="83" s="1"/>
  <c r="M19" i="89"/>
  <c r="O19" i="89" s="1"/>
  <c r="S19" i="89" s="1"/>
  <c r="Q51" i="50"/>
  <c r="W51" i="50" s="1"/>
  <c r="Y51" i="50"/>
  <c r="G72" i="114"/>
  <c r="E76" i="96" s="1"/>
  <c r="U37" i="50"/>
  <c r="U29" i="50"/>
  <c r="U25" i="50"/>
  <c r="U53" i="54"/>
  <c r="U63" i="50"/>
  <c r="U9" i="50"/>
  <c r="W9" i="50" s="1"/>
  <c r="U26" i="50"/>
  <c r="U63" i="54"/>
  <c r="U50" i="54"/>
  <c r="U52" i="54"/>
  <c r="U27" i="50"/>
  <c r="U51" i="54"/>
  <c r="U55" i="54"/>
  <c r="U8" i="50"/>
  <c r="W8" i="50" s="1"/>
  <c r="BM73" i="52"/>
  <c r="AW73" i="52"/>
  <c r="BC73" i="52" s="1"/>
  <c r="CA73" i="52"/>
  <c r="CE73" i="52" s="1"/>
  <c r="AM73" i="52"/>
  <c r="AS73" i="52" s="1"/>
  <c r="BQ73" i="52"/>
  <c r="BQ78" i="52" s="1"/>
  <c r="BQ79" i="52" s="1"/>
  <c r="AC73" i="52"/>
  <c r="AC78" i="52" s="1"/>
  <c r="AC79" i="52" s="1"/>
  <c r="BG73" i="52"/>
  <c r="Q73" i="52"/>
  <c r="W73" i="52" s="1"/>
  <c r="W78" i="52" s="1"/>
  <c r="W79" i="52" s="1"/>
  <c r="AW15" i="80"/>
  <c r="AY15" i="80" s="1"/>
  <c r="AS15" i="80"/>
  <c r="AG22" i="80"/>
  <c r="AI22" i="80" s="1"/>
  <c r="AC22" i="80"/>
  <c r="BC10" i="90"/>
  <c r="BC17" i="89"/>
  <c r="BC21" i="89"/>
  <c r="AK14" i="84"/>
  <c r="AC14" i="84"/>
  <c r="AM12" i="91"/>
  <c r="AC12" i="91"/>
  <c r="S18" i="89"/>
  <c r="M11" i="88"/>
  <c r="O11" i="88" s="1"/>
  <c r="S11" i="88" s="1"/>
  <c r="CI11" i="83"/>
  <c r="S16" i="22"/>
  <c r="S27" i="22"/>
  <c r="CA71" i="52"/>
  <c r="CE71" i="52" s="1"/>
  <c r="CE78" i="52" s="1"/>
  <c r="CE79" i="52" s="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K18" i="3"/>
  <c r="G722" i="1" s="1"/>
  <c r="Q18" i="92"/>
  <c r="S18" i="92" s="1"/>
  <c r="Y38" i="56"/>
  <c r="AM38" i="56"/>
  <c r="AS38" i="56" s="1"/>
  <c r="AC38" i="56"/>
  <c r="AI38" i="56" s="1"/>
  <c r="Q38" i="56"/>
  <c r="W38" i="56" s="1"/>
  <c r="BC21" i="90"/>
  <c r="BE10" i="83"/>
  <c r="BI10" i="83"/>
  <c r="BK10" i="83" s="1"/>
  <c r="BE14" i="84"/>
  <c r="AW14" i="84"/>
  <c r="U17" i="84"/>
  <c r="M17" i="84"/>
  <c r="U22" i="84"/>
  <c r="M22" i="84"/>
  <c r="Q12" i="48"/>
  <c r="AA12" i="48"/>
  <c r="AI12" i="48"/>
  <c r="AM12" i="48" s="1"/>
  <c r="G52" i="100"/>
  <c r="G51" i="100"/>
  <c r="BC12" i="92"/>
  <c r="CO10" i="82"/>
  <c r="CG10" i="82"/>
  <c r="AK17" i="84"/>
  <c r="AC17" i="84"/>
  <c r="U16" i="84"/>
  <c r="M16" i="84"/>
  <c r="AS20" i="82"/>
  <c r="AK20" i="82"/>
  <c r="AM10" i="91"/>
  <c r="AC10" i="91"/>
  <c r="AQ37" i="30"/>
  <c r="AQ45" i="30"/>
  <c r="AQ41" i="30"/>
  <c r="AQ38" i="30"/>
  <c r="E29" i="28"/>
  <c r="AQ46" i="30"/>
  <c r="AQ39" i="30"/>
  <c r="AQ40" i="30"/>
  <c r="AQ36" i="30"/>
  <c r="AQ31" i="30"/>
  <c r="AQ27" i="30"/>
  <c r="AQ19" i="30"/>
  <c r="AQ15" i="30"/>
  <c r="AQ11" i="30"/>
  <c r="AQ32" i="30"/>
  <c r="AQ28" i="30"/>
  <c r="AQ20" i="30"/>
  <c r="AQ16" i="30"/>
  <c r="AQ33" i="30"/>
  <c r="AQ29" i="30"/>
  <c r="AQ25" i="30"/>
  <c r="AQ17" i="30"/>
  <c r="AQ30" i="30"/>
  <c r="AQ18" i="30"/>
  <c r="AQ14" i="30"/>
  <c r="AQ42" i="43"/>
  <c r="AQ39" i="43"/>
  <c r="AQ33" i="43"/>
  <c r="AQ29" i="43"/>
  <c r="AQ25" i="43"/>
  <c r="AQ17" i="43"/>
  <c r="AQ40" i="43"/>
  <c r="AQ36" i="43"/>
  <c r="AQ30" i="43"/>
  <c r="AQ18" i="43"/>
  <c r="AQ14" i="43"/>
  <c r="AQ45" i="43"/>
  <c r="AQ43" i="43"/>
  <c r="AQ37" i="43"/>
  <c r="AQ31" i="43"/>
  <c r="AQ27" i="43"/>
  <c r="AQ19" i="43"/>
  <c r="AQ15" i="43"/>
  <c r="AQ11" i="43"/>
  <c r="AQ46" i="43"/>
  <c r="AQ41" i="43"/>
  <c r="AQ38" i="43"/>
  <c r="AQ32" i="43"/>
  <c r="AQ28" i="43"/>
  <c r="AQ20" i="43"/>
  <c r="AQ16" i="43"/>
  <c r="AQ46" i="31"/>
  <c r="AQ41" i="31"/>
  <c r="AQ38" i="31"/>
  <c r="AQ32" i="31"/>
  <c r="AQ28" i="31"/>
  <c r="AQ20" i="31"/>
  <c r="AQ16" i="31"/>
  <c r="AQ42" i="31"/>
  <c r="AQ39" i="31"/>
  <c r="AQ33" i="31"/>
  <c r="AQ29" i="31"/>
  <c r="AQ25" i="31"/>
  <c r="AQ17" i="31"/>
  <c r="AQ40" i="31"/>
  <c r="AQ36" i="31"/>
  <c r="AQ30" i="31"/>
  <c r="AQ18" i="31"/>
  <c r="AQ14" i="31"/>
  <c r="AQ45" i="31"/>
  <c r="AQ43" i="31"/>
  <c r="AQ37" i="31"/>
  <c r="AQ31" i="31"/>
  <c r="AQ27" i="31"/>
  <c r="AQ19" i="31"/>
  <c r="AQ15" i="31"/>
  <c r="AQ11" i="31"/>
  <c r="AQ42" i="35"/>
  <c r="AQ39" i="35"/>
  <c r="AQ33" i="35"/>
  <c r="AQ29" i="35"/>
  <c r="AQ25" i="35"/>
  <c r="AQ17" i="35"/>
  <c r="AQ40" i="35"/>
  <c r="AQ36" i="35"/>
  <c r="AQ30" i="35"/>
  <c r="AQ18" i="35"/>
  <c r="AQ14" i="35"/>
  <c r="AQ45" i="35"/>
  <c r="AQ43" i="35"/>
  <c r="AQ37" i="35"/>
  <c r="AQ31" i="35"/>
  <c r="AQ27" i="35"/>
  <c r="AQ19" i="35"/>
  <c r="AQ15" i="35"/>
  <c r="AQ11" i="35"/>
  <c r="AQ46" i="35"/>
  <c r="AQ41" i="35"/>
  <c r="AQ38" i="35"/>
  <c r="AQ32" i="35"/>
  <c r="AQ28" i="35"/>
  <c r="AQ20" i="35"/>
  <c r="AQ16" i="35"/>
  <c r="W19" i="56"/>
  <c r="CC12" i="84"/>
  <c r="BU12" i="84"/>
  <c r="M31" i="13"/>
  <c r="M33" i="13" s="1"/>
  <c r="I33" i="13"/>
  <c r="E34" i="12" s="1"/>
  <c r="BE13" i="84"/>
  <c r="AW13" i="84"/>
  <c r="AG19" i="89"/>
  <c r="AM22" i="92"/>
  <c r="AC22" i="92"/>
  <c r="CO11" i="82"/>
  <c r="CG11" i="82"/>
  <c r="BU21" i="82"/>
  <c r="BW21" i="82" s="1"/>
  <c r="BM21" i="82"/>
  <c r="S41" i="43"/>
  <c r="AC35" i="46"/>
  <c r="BC18" i="88"/>
  <c r="G18" i="114"/>
  <c r="I15" i="49" s="1"/>
  <c r="M15" i="49" s="1"/>
  <c r="Q15" i="49" s="1"/>
  <c r="G19" i="114"/>
  <c r="E70" i="96" s="1"/>
  <c r="BC15" i="90"/>
  <c r="E22" i="87"/>
  <c r="AU22" i="92"/>
  <c r="AY22" i="92" s="1"/>
  <c r="Y10" i="81"/>
  <c r="AA10" i="81" s="1"/>
  <c r="Q10" i="81"/>
  <c r="DM10" i="82"/>
  <c r="DE10" i="82"/>
  <c r="BE20" i="84"/>
  <c r="AW20" i="84"/>
  <c r="BE22" i="84"/>
  <c r="AW22" i="84"/>
  <c r="AM8" i="88"/>
  <c r="AC8" i="88"/>
  <c r="BU8" i="88"/>
  <c r="AM10" i="90"/>
  <c r="AC10" i="90"/>
  <c r="AQ12" i="92"/>
  <c r="AM17" i="88"/>
  <c r="AC17" i="88"/>
  <c r="E26" i="78"/>
  <c r="E28" i="78"/>
  <c r="E27" i="78"/>
  <c r="AA23" i="30"/>
  <c r="AA24" i="30"/>
  <c r="AA8" i="30"/>
  <c r="AA34" i="30"/>
  <c r="AA26" i="30"/>
  <c r="AA22" i="30"/>
  <c r="O24" i="47"/>
  <c r="Y24" i="47" s="1"/>
  <c r="AC9" i="81"/>
  <c r="AG9" i="81" s="1"/>
  <c r="AC9" i="82"/>
  <c r="AG9" i="82" s="1"/>
  <c r="Y9" i="83"/>
  <c r="AC9" i="83" s="1"/>
  <c r="AG9" i="83" s="1"/>
  <c r="Y9" i="84"/>
  <c r="I9" i="83"/>
  <c r="M9" i="83" s="1"/>
  <c r="CS15" i="84"/>
  <c r="CK15" i="84"/>
  <c r="S20" i="91"/>
  <c r="W20" i="92"/>
  <c r="G20" i="87"/>
  <c r="I20" i="87" s="1"/>
  <c r="AY20" i="3" s="1"/>
  <c r="G800" i="1" s="1"/>
  <c r="I51" i="98"/>
  <c r="G47" i="96"/>
  <c r="G41" i="96"/>
  <c r="I41" i="96" s="1"/>
  <c r="G15" i="96"/>
  <c r="U52" i="50"/>
  <c r="U13" i="50"/>
  <c r="U49" i="54"/>
  <c r="U30" i="54"/>
  <c r="U26" i="54"/>
  <c r="U22" i="54"/>
  <c r="U11" i="54"/>
  <c r="U12" i="54"/>
  <c r="W12" i="54" s="1"/>
  <c r="U32" i="54"/>
  <c r="W32" i="54" s="1"/>
  <c r="U9" i="54"/>
  <c r="W9" i="54" s="1"/>
  <c r="W18" i="54" s="1"/>
  <c r="U21" i="54"/>
  <c r="U10" i="50"/>
  <c r="U11" i="50"/>
  <c r="U62" i="50"/>
  <c r="U13" i="54"/>
  <c r="U16" i="54"/>
  <c r="W16" i="54" s="1"/>
  <c r="U65" i="54"/>
  <c r="U25" i="54"/>
  <c r="U15" i="50"/>
  <c r="U15" i="54"/>
  <c r="W15" i="54" s="1"/>
  <c r="U24" i="54"/>
  <c r="U29" i="54"/>
  <c r="U14" i="50"/>
  <c r="U54" i="50"/>
  <c r="U23" i="54"/>
  <c r="U8" i="54"/>
  <c r="W8" i="54" s="1"/>
  <c r="U28" i="54"/>
  <c r="U10" i="54"/>
  <c r="W10" i="54" s="1"/>
  <c r="U33" i="54"/>
  <c r="U16" i="50"/>
  <c r="U24" i="50"/>
  <c r="AA34" i="42"/>
  <c r="AA26" i="42"/>
  <c r="AA22" i="42"/>
  <c r="AA23" i="42"/>
  <c r="AA24" i="42"/>
  <c r="O12" i="47"/>
  <c r="Y12" i="47" s="1"/>
  <c r="AA8" i="42"/>
  <c r="AA21" i="36"/>
  <c r="AA12" i="36"/>
  <c r="AA13" i="36"/>
  <c r="AA9" i="36"/>
  <c r="AA10" i="36"/>
  <c r="S18" i="47"/>
  <c r="CW17" i="83"/>
  <c r="CY17" i="83" s="1"/>
  <c r="CS17" i="83"/>
  <c r="Y22" i="81"/>
  <c r="AA22" i="81" s="1"/>
  <c r="Q22" i="81"/>
  <c r="DM22" i="82"/>
  <c r="DE22" i="82"/>
  <c r="W21" i="92"/>
  <c r="G21" i="87"/>
  <c r="I21" i="87" s="1"/>
  <c r="AY21" i="3" s="1"/>
  <c r="G829" i="1" s="1"/>
  <c r="S8" i="30"/>
  <c r="AA12" i="30"/>
  <c r="AA21" i="30"/>
  <c r="AA13" i="30"/>
  <c r="AA9" i="30"/>
  <c r="AA10" i="30"/>
  <c r="S24" i="47"/>
  <c r="AS12" i="82"/>
  <c r="AK12" i="82"/>
  <c r="Y16" i="81"/>
  <c r="AA16" i="81" s="1"/>
  <c r="Q16" i="81"/>
  <c r="DM16" i="82"/>
  <c r="DE16" i="82"/>
  <c r="CS21" i="84"/>
  <c r="CK21" i="84"/>
  <c r="AQ19" i="92"/>
  <c r="AQ46" i="46"/>
  <c r="AS46" i="46" s="1"/>
  <c r="AQ41" i="46"/>
  <c r="AS41" i="46" s="1"/>
  <c r="AQ38" i="46"/>
  <c r="AS38" i="46" s="1"/>
  <c r="AQ32" i="46"/>
  <c r="AS32" i="46" s="1"/>
  <c r="AQ28" i="46"/>
  <c r="AS28" i="46" s="1"/>
  <c r="AQ20" i="46"/>
  <c r="AS20" i="46" s="1"/>
  <c r="AQ16" i="46"/>
  <c r="AS16" i="46" s="1"/>
  <c r="AQ42" i="46"/>
  <c r="AS42" i="46" s="1"/>
  <c r="AQ39" i="46"/>
  <c r="AS39" i="46" s="1"/>
  <c r="AQ33" i="46"/>
  <c r="AS33" i="46" s="1"/>
  <c r="AQ29" i="46"/>
  <c r="AS29" i="46" s="1"/>
  <c r="AQ25" i="46"/>
  <c r="AS25" i="46" s="1"/>
  <c r="AQ17" i="46"/>
  <c r="AS17" i="46" s="1"/>
  <c r="AQ40" i="46"/>
  <c r="AS40" i="46" s="1"/>
  <c r="AQ36" i="46"/>
  <c r="AS36" i="46" s="1"/>
  <c r="AQ30" i="46"/>
  <c r="AS30" i="46" s="1"/>
  <c r="AQ18" i="46"/>
  <c r="AS18" i="46" s="1"/>
  <c r="AQ14" i="46"/>
  <c r="AS14" i="46" s="1"/>
  <c r="AQ45" i="46"/>
  <c r="AS45" i="46" s="1"/>
  <c r="AQ43" i="46"/>
  <c r="AS43" i="46" s="1"/>
  <c r="AQ37" i="46"/>
  <c r="AS37" i="46" s="1"/>
  <c r="AQ31" i="46"/>
  <c r="AS31" i="46" s="1"/>
  <c r="AQ27" i="46"/>
  <c r="AS27" i="46" s="1"/>
  <c r="AQ19" i="46"/>
  <c r="AS19" i="46" s="1"/>
  <c r="AQ15" i="46"/>
  <c r="AS15" i="46" s="1"/>
  <c r="AQ11" i="46"/>
  <c r="AS11" i="46" s="1"/>
  <c r="AQ42" i="38"/>
  <c r="AQ39" i="38"/>
  <c r="AQ33" i="38"/>
  <c r="AQ29" i="38"/>
  <c r="AQ25" i="38"/>
  <c r="AQ17" i="38"/>
  <c r="AQ40" i="38"/>
  <c r="AQ36" i="38"/>
  <c r="AQ30" i="38"/>
  <c r="AQ18" i="38"/>
  <c r="AQ14" i="38"/>
  <c r="AQ45" i="38"/>
  <c r="AQ43" i="38"/>
  <c r="AQ37" i="38"/>
  <c r="AQ31" i="38"/>
  <c r="AQ27" i="38"/>
  <c r="AQ19" i="38"/>
  <c r="AQ15" i="38"/>
  <c r="AQ11" i="38"/>
  <c r="AQ46" i="38"/>
  <c r="AQ41" i="38"/>
  <c r="AQ38" i="38"/>
  <c r="AQ32" i="38"/>
  <c r="AQ28" i="38"/>
  <c r="AQ20" i="38"/>
  <c r="AQ16" i="38"/>
  <c r="I40" i="38"/>
  <c r="M40" i="38" s="1"/>
  <c r="E20" i="103"/>
  <c r="I40" i="45"/>
  <c r="M40" i="45" s="1"/>
  <c r="E13" i="103"/>
  <c r="I40" i="40"/>
  <c r="M40" i="40" s="1"/>
  <c r="E18" i="103"/>
  <c r="CO23" i="81"/>
  <c r="CG23" i="81"/>
  <c r="CS12" i="82"/>
  <c r="CU12" i="82" s="1"/>
  <c r="CK12" i="82"/>
  <c r="AQ73" i="52"/>
  <c r="S22" i="89"/>
  <c r="U11" i="84"/>
  <c r="M11" i="84"/>
  <c r="BI11" i="83"/>
  <c r="BK11" i="83" s="1"/>
  <c r="BE11" i="83"/>
  <c r="Y44" i="54"/>
  <c r="Q44" i="54"/>
  <c r="W44" i="54" s="1"/>
  <c r="U23" i="84"/>
  <c r="M23" i="84"/>
  <c r="CC21" i="84"/>
  <c r="BU21" i="84"/>
  <c r="AQ19" i="90"/>
  <c r="G76" i="98"/>
  <c r="G81" i="98" s="1"/>
  <c r="G61" i="115"/>
  <c r="BC9" i="88"/>
  <c r="BQ8" i="82"/>
  <c r="BI8" i="82"/>
  <c r="U14" i="84"/>
  <c r="M14" i="84"/>
  <c r="AS16" i="82"/>
  <c r="AK16" i="82"/>
  <c r="AK21" i="84"/>
  <c r="AC21" i="84"/>
  <c r="AM12" i="88"/>
  <c r="AC12" i="88"/>
  <c r="S16" i="89"/>
  <c r="AG20" i="92"/>
  <c r="AU16" i="83"/>
  <c r="AW16" i="83" s="1"/>
  <c r="BA16" i="83" s="1"/>
  <c r="M16" i="90"/>
  <c r="O16" i="90" s="1"/>
  <c r="S16" i="90" s="1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K15" i="3"/>
  <c r="G635" i="1" s="1"/>
  <c r="Q15" i="92"/>
  <c r="S15" i="92" s="1"/>
  <c r="Y10" i="79"/>
  <c r="AI10" i="85"/>
  <c r="Y14" i="79"/>
  <c r="AI14" i="85"/>
  <c r="Y18" i="79"/>
  <c r="AI18" i="85"/>
  <c r="Y22" i="79"/>
  <c r="AI22" i="85"/>
  <c r="BQ84" i="52"/>
  <c r="AC84" i="52"/>
  <c r="AI84" i="52" s="1"/>
  <c r="BW84" i="52"/>
  <c r="CC13" i="80"/>
  <c r="CE13" i="80" s="1"/>
  <c r="BY13" i="80"/>
  <c r="BC19" i="91"/>
  <c r="AO18" i="83"/>
  <c r="AQ18" i="83" s="1"/>
  <c r="AK18" i="83"/>
  <c r="BO8" i="83"/>
  <c r="BQ8" i="83" s="1"/>
  <c r="BU8" i="83" s="1"/>
  <c r="M8" i="89"/>
  <c r="O8" i="89" s="1"/>
  <c r="S8" i="89" s="1"/>
  <c r="M15" i="88"/>
  <c r="O15" i="88" s="1"/>
  <c r="S15" i="88" s="1"/>
  <c r="CI15" i="83"/>
  <c r="E35" i="103"/>
  <c r="E38" i="103" s="1"/>
  <c r="G62" i="117"/>
  <c r="E75" i="96" s="1"/>
  <c r="AY67" i="52"/>
  <c r="BA67" i="52" s="1"/>
  <c r="AW67" i="52"/>
  <c r="AY68" i="52"/>
  <c r="AW68" i="52"/>
  <c r="AA24" i="34"/>
  <c r="AA8" i="34"/>
  <c r="AA34" i="34"/>
  <c r="AA26" i="34"/>
  <c r="AA22" i="34"/>
  <c r="AA23" i="34"/>
  <c r="O20" i="47"/>
  <c r="Y20" i="47" s="1"/>
  <c r="DM8" i="81"/>
  <c r="DE8" i="81"/>
  <c r="CS12" i="83"/>
  <c r="CW12" i="83"/>
  <c r="CY12" i="83" s="1"/>
  <c r="BQ18" i="81"/>
  <c r="BI18" i="81"/>
  <c r="AM18" i="88"/>
  <c r="AC18" i="88"/>
  <c r="K31" i="104"/>
  <c r="K27" i="104"/>
  <c r="K23" i="104"/>
  <c r="K19" i="104"/>
  <c r="K15" i="104"/>
  <c r="K28" i="104"/>
  <c r="K24" i="104"/>
  <c r="K20" i="104"/>
  <c r="K16" i="104"/>
  <c r="K29" i="104"/>
  <c r="K25" i="104"/>
  <c r="K21" i="104"/>
  <c r="K17" i="104"/>
  <c r="K30" i="104"/>
  <c r="K26" i="104"/>
  <c r="K22" i="104"/>
  <c r="K18" i="104"/>
  <c r="K14" i="104"/>
  <c r="AQ9" i="79"/>
  <c r="AY9" i="85"/>
  <c r="AQ13" i="79"/>
  <c r="AY13" i="85"/>
  <c r="AQ17" i="79"/>
  <c r="AY17" i="85"/>
  <c r="AQ21" i="79"/>
  <c r="AY21" i="85"/>
  <c r="K68" i="11"/>
  <c r="M68" i="11" s="1"/>
  <c r="K67" i="11"/>
  <c r="M67" i="11" s="1"/>
  <c r="M132" i="11" s="1"/>
  <c r="Q11" i="54"/>
  <c r="Y11" i="54"/>
  <c r="AA21" i="39"/>
  <c r="AA13" i="39"/>
  <c r="AA9" i="39"/>
  <c r="AA10" i="39"/>
  <c r="S15" i="47"/>
  <c r="AA12" i="39"/>
  <c r="BY14" i="84"/>
  <c r="BQ14" i="84"/>
  <c r="CO18" i="81"/>
  <c r="CG18" i="81"/>
  <c r="AO22" i="83"/>
  <c r="AQ22" i="83" s="1"/>
  <c r="AK22" i="83"/>
  <c r="W14" i="91"/>
  <c r="S10" i="92"/>
  <c r="I51" i="100"/>
  <c r="I52" i="100"/>
  <c r="CS12" i="81"/>
  <c r="CU12" i="81" s="1"/>
  <c r="CK12" i="81"/>
  <c r="AU41" i="37"/>
  <c r="AE41" i="37"/>
  <c r="BA41" i="37"/>
  <c r="AK41" i="37"/>
  <c r="S41" i="37"/>
  <c r="AC11" i="92"/>
  <c r="AM11" i="92"/>
  <c r="DM13" i="81"/>
  <c r="DE13" i="81"/>
  <c r="AG17" i="90"/>
  <c r="AM22" i="90"/>
  <c r="AC22" i="90"/>
  <c r="AS11" i="81"/>
  <c r="AK11" i="81"/>
  <c r="K48" i="96"/>
  <c r="I23" i="53" s="1"/>
  <c r="M23" i="53" s="1"/>
  <c r="Q23" i="53" s="1"/>
  <c r="W23" i="53" s="1"/>
  <c r="I48" i="96"/>
  <c r="I23" i="55" s="1"/>
  <c r="M23" i="55" s="1"/>
  <c r="BC8" i="90"/>
  <c r="CC8" i="90"/>
  <c r="CS21" i="81"/>
  <c r="CU21" i="81" s="1"/>
  <c r="CK21" i="81"/>
  <c r="S41" i="42"/>
  <c r="BC10" i="89"/>
  <c r="BC16" i="91"/>
  <c r="CS14" i="84"/>
  <c r="CK14" i="84"/>
  <c r="Y18" i="81"/>
  <c r="AA18" i="81" s="1"/>
  <c r="Q18" i="81"/>
  <c r="DM18" i="82"/>
  <c r="DE18" i="82"/>
  <c r="AQ17" i="92"/>
  <c r="AM20" i="88"/>
  <c r="AC20" i="88"/>
  <c r="AW11" i="80"/>
  <c r="AY11" i="80" s="1"/>
  <c r="AS11" i="80"/>
  <c r="CC17" i="80"/>
  <c r="CE17" i="80" s="1"/>
  <c r="BY17" i="80"/>
  <c r="BC11" i="91"/>
  <c r="AC10" i="83"/>
  <c r="AG10" i="83" s="1"/>
  <c r="Y19" i="81"/>
  <c r="AA19" i="81" s="1"/>
  <c r="Q19" i="81"/>
  <c r="DM19" i="82"/>
  <c r="DE19" i="82"/>
  <c r="AM16" i="88"/>
  <c r="AC16" i="88"/>
  <c r="W16" i="92"/>
  <c r="G16" i="87"/>
  <c r="I16" i="87" s="1"/>
  <c r="AY16" i="3" s="1"/>
  <c r="G684" i="1" s="1"/>
  <c r="BA65" i="52"/>
  <c r="BA76" i="52" s="1"/>
  <c r="AW76" i="52"/>
  <c r="S8" i="21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CA9" i="79"/>
  <c r="CE9" i="85"/>
  <c r="BS13" i="85"/>
  <c r="BU13" i="85" s="1"/>
  <c r="BW13" i="85" s="1"/>
  <c r="BY13" i="85" s="1"/>
  <c r="CA13" i="85" s="1"/>
  <c r="CC13" i="85" s="1"/>
  <c r="CA17" i="79"/>
  <c r="CE17" i="85"/>
  <c r="CA21" i="79"/>
  <c r="CE21" i="85"/>
  <c r="BC17" i="90"/>
  <c r="BC21" i="92"/>
  <c r="Y8" i="82"/>
  <c r="AA8" i="82" s="1"/>
  <c r="Q8" i="82"/>
  <c r="U17" i="83"/>
  <c r="W17" i="83" s="1"/>
  <c r="Q17" i="83"/>
  <c r="CS20" i="83"/>
  <c r="CW20" i="83"/>
  <c r="CY20" i="83" s="1"/>
  <c r="Q40" i="54"/>
  <c r="W40" i="54" s="1"/>
  <c r="Y40" i="54"/>
  <c r="AK96" i="52"/>
  <c r="AK88" i="52"/>
  <c r="O86" i="52"/>
  <c r="U86" i="52" s="1"/>
  <c r="O21" i="52"/>
  <c r="U21" i="52" s="1"/>
  <c r="O17" i="52"/>
  <c r="U17" i="52" s="1"/>
  <c r="O13" i="52"/>
  <c r="U13" i="52" s="1"/>
  <c r="AK11" i="52"/>
  <c r="AK86" i="52"/>
  <c r="AK21" i="52"/>
  <c r="AK17" i="52"/>
  <c r="AK13" i="52"/>
  <c r="O11" i="52"/>
  <c r="U11" i="52" s="1"/>
  <c r="O96" i="52"/>
  <c r="U96" i="52" s="1"/>
  <c r="O88" i="52"/>
  <c r="U88" i="52" s="1"/>
  <c r="AK20" i="52"/>
  <c r="O36" i="52"/>
  <c r="U36" i="52" s="1"/>
  <c r="O18" i="52"/>
  <c r="U18" i="52" s="1"/>
  <c r="AK36" i="52"/>
  <c r="AK18" i="52"/>
  <c r="O20" i="52"/>
  <c r="U20" i="52" s="1"/>
  <c r="K29" i="50"/>
  <c r="K41" i="52"/>
  <c r="K9" i="52"/>
  <c r="M9" i="52" s="1"/>
  <c r="K8" i="52"/>
  <c r="K44" i="52"/>
  <c r="K26" i="50"/>
  <c r="BC9" i="85"/>
  <c r="BE9" i="85" s="1"/>
  <c r="BG9" i="85" s="1"/>
  <c r="BI9" i="85" s="1"/>
  <c r="BK9" i="85" s="1"/>
  <c r="BM9" i="85" s="1"/>
  <c r="BC13" i="85"/>
  <c r="BE13" i="85" s="1"/>
  <c r="BG13" i="85" s="1"/>
  <c r="BI13" i="85" s="1"/>
  <c r="BK13" i="85" s="1"/>
  <c r="BM13" i="85" s="1"/>
  <c r="BC17" i="85"/>
  <c r="BE17" i="85" s="1"/>
  <c r="BG17" i="85" s="1"/>
  <c r="BI17" i="85" s="1"/>
  <c r="BK17" i="85" s="1"/>
  <c r="BM17" i="85" s="1"/>
  <c r="BI21" i="79"/>
  <c r="BO21" i="85"/>
  <c r="AS8" i="81"/>
  <c r="AK8" i="81"/>
  <c r="BQ15" i="81"/>
  <c r="BI15" i="81"/>
  <c r="BQ19" i="82"/>
  <c r="BI19" i="82"/>
  <c r="Y36" i="54"/>
  <c r="Q36" i="54"/>
  <c r="W36" i="54" s="1"/>
  <c r="Q45" i="50"/>
  <c r="W45" i="50" s="1"/>
  <c r="Y45" i="50"/>
  <c r="AQ46" i="40"/>
  <c r="AQ41" i="40"/>
  <c r="AQ38" i="40"/>
  <c r="AQ32" i="40"/>
  <c r="AQ28" i="40"/>
  <c r="AQ20" i="40"/>
  <c r="AQ16" i="40"/>
  <c r="AQ42" i="40"/>
  <c r="AQ39" i="40"/>
  <c r="AQ33" i="40"/>
  <c r="AQ29" i="40"/>
  <c r="AQ25" i="40"/>
  <c r="AQ17" i="40"/>
  <c r="AQ40" i="40"/>
  <c r="AQ36" i="40"/>
  <c r="AQ30" i="40"/>
  <c r="AQ18" i="40"/>
  <c r="AQ14" i="40"/>
  <c r="AQ45" i="40"/>
  <c r="AQ43" i="40"/>
  <c r="AQ37" i="40"/>
  <c r="AQ31" i="40"/>
  <c r="AQ27" i="40"/>
  <c r="AQ19" i="40"/>
  <c r="AQ15" i="40"/>
  <c r="AQ11" i="40"/>
  <c r="AQ46" i="32"/>
  <c r="AQ41" i="32"/>
  <c r="AQ38" i="32"/>
  <c r="AQ32" i="32"/>
  <c r="AQ28" i="32"/>
  <c r="AQ20" i="32"/>
  <c r="AQ16" i="32"/>
  <c r="AQ42" i="32"/>
  <c r="AQ39" i="32"/>
  <c r="AQ33" i="32"/>
  <c r="AQ29" i="32"/>
  <c r="AQ25" i="32"/>
  <c r="AQ17" i="32"/>
  <c r="AQ40" i="32"/>
  <c r="AQ36" i="32"/>
  <c r="AQ30" i="32"/>
  <c r="AQ18" i="32"/>
  <c r="AQ14" i="32"/>
  <c r="AQ45" i="32"/>
  <c r="AQ43" i="32"/>
  <c r="AQ37" i="32"/>
  <c r="AQ31" i="32"/>
  <c r="AQ27" i="32"/>
  <c r="AQ19" i="32"/>
  <c r="AQ15" i="32"/>
  <c r="AQ11" i="32"/>
  <c r="AM16" i="56"/>
  <c r="AS16" i="56" s="1"/>
  <c r="AC16" i="56"/>
  <c r="Q16" i="56"/>
  <c r="W16" i="56" s="1"/>
  <c r="W17" i="56" s="1"/>
  <c r="W20" i="56" s="1"/>
  <c r="Y16" i="56"/>
  <c r="AI16" i="56"/>
  <c r="I73" i="98"/>
  <c r="AG15" i="89"/>
  <c r="M29" i="21"/>
  <c r="I31" i="21"/>
  <c r="BC10" i="88"/>
  <c r="BY13" i="84"/>
  <c r="BQ13" i="84"/>
  <c r="AO15" i="84"/>
  <c r="AG15" i="84"/>
  <c r="AM22" i="91"/>
  <c r="AC22" i="91"/>
  <c r="DM11" i="81"/>
  <c r="DE11" i="81"/>
  <c r="E49" i="98"/>
  <c r="G13" i="116"/>
  <c r="BO19" i="51"/>
  <c r="BG19" i="51"/>
  <c r="AY19" i="51"/>
  <c r="AQ19" i="51"/>
  <c r="AU19" i="51" s="1"/>
  <c r="AI19" i="51"/>
  <c r="AA19" i="51"/>
  <c r="Q19" i="51"/>
  <c r="AK23" i="83"/>
  <c r="AO23" i="83"/>
  <c r="AQ23" i="83" s="1"/>
  <c r="AM13" i="88"/>
  <c r="AC13" i="88"/>
  <c r="AG15" i="90"/>
  <c r="I149" i="11"/>
  <c r="E37" i="103"/>
  <c r="K42" i="96"/>
  <c r="I24" i="53" s="1"/>
  <c r="M24" i="53" s="1"/>
  <c r="Q24" i="53" s="1"/>
  <c r="W24" i="53" s="1"/>
  <c r="I42" i="96"/>
  <c r="I24" i="55" s="1"/>
  <c r="M24" i="55" s="1"/>
  <c r="BQ12" i="81"/>
  <c r="BI12" i="81"/>
  <c r="CO19" i="81"/>
  <c r="CG19" i="81"/>
  <c r="BY8" i="92"/>
  <c r="BE8" i="3" s="1"/>
  <c r="G455" i="1" s="1"/>
  <c r="AC23" i="92"/>
  <c r="AG8" i="92"/>
  <c r="M13" i="91"/>
  <c r="O13" i="91" s="1"/>
  <c r="S13" i="91" s="1"/>
  <c r="AA13" i="83"/>
  <c r="AC13" i="83" s="1"/>
  <c r="AG13" i="83" s="1"/>
  <c r="M21" i="91"/>
  <c r="O21" i="91" s="1"/>
  <c r="S21" i="91" s="1"/>
  <c r="AA21" i="83"/>
  <c r="O27" i="102"/>
  <c r="W8" i="77" s="1"/>
  <c r="Y8" i="77" s="1"/>
  <c r="E8" i="75" s="1"/>
  <c r="G27" i="102"/>
  <c r="G8" i="77" s="1"/>
  <c r="I8" i="77" s="1"/>
  <c r="I22" i="56" s="1"/>
  <c r="M22" i="56" s="1"/>
  <c r="M27" i="102"/>
  <c r="S8" i="77" s="1"/>
  <c r="U8" i="77" s="1"/>
  <c r="E8" i="76" s="1"/>
  <c r="E27" i="102"/>
  <c r="K27" i="102"/>
  <c r="O8" i="77" s="1"/>
  <c r="Q8" i="77" s="1"/>
  <c r="E60" i="74" s="1"/>
  <c r="AE27" i="102"/>
  <c r="BC8" i="77" s="1"/>
  <c r="BE8" i="77" s="1"/>
  <c r="I8" i="11" s="1"/>
  <c r="I27" i="102"/>
  <c r="K8" i="77" s="1"/>
  <c r="M8" i="77" s="1"/>
  <c r="I22" i="54" s="1"/>
  <c r="M22" i="54" s="1"/>
  <c r="BC14" i="90"/>
  <c r="AO14" i="83"/>
  <c r="AQ14" i="83" s="1"/>
  <c r="AK14" i="83"/>
  <c r="Y19" i="82"/>
  <c r="AA19" i="82" s="1"/>
  <c r="Q19" i="82"/>
  <c r="S21" i="88"/>
  <c r="M17" i="90"/>
  <c r="O17" i="90" s="1"/>
  <c r="S17" i="90" s="1"/>
  <c r="AU17" i="83"/>
  <c r="AW17" i="83" s="1"/>
  <c r="BA17" i="83" s="1"/>
  <c r="S26" i="22"/>
  <c r="S29" i="22"/>
  <c r="BK75" i="52"/>
  <c r="AS42" i="56"/>
  <c r="Y42" i="56"/>
  <c r="AM42" i="56"/>
  <c r="AC42" i="56"/>
  <c r="AI42" i="56" s="1"/>
  <c r="Q42" i="56"/>
  <c r="W42" i="56" s="1"/>
  <c r="AM36" i="56"/>
  <c r="AS36" i="56" s="1"/>
  <c r="AC36" i="56"/>
  <c r="AI36" i="56" s="1"/>
  <c r="Q36" i="56"/>
  <c r="W36" i="56" s="1"/>
  <c r="BC9" i="92"/>
  <c r="BC16" i="89"/>
  <c r="BQ10" i="82"/>
  <c r="BI10" i="82"/>
  <c r="AW14" i="83"/>
  <c r="BA14" i="83" s="1"/>
  <c r="S17" i="92"/>
  <c r="E21" i="78"/>
  <c r="E20" i="78"/>
  <c r="E19" i="78"/>
  <c r="BY10" i="84"/>
  <c r="BQ10" i="84"/>
  <c r="AC17" i="83"/>
  <c r="AG17" i="83" s="1"/>
  <c r="AS20" i="81"/>
  <c r="AK20" i="81"/>
  <c r="W44" i="50"/>
  <c r="W14" i="49"/>
  <c r="BY8" i="90"/>
  <c r="AG8" i="90"/>
  <c r="I38" i="98"/>
  <c r="CC22" i="83"/>
  <c r="CE22" i="83" s="1"/>
  <c r="BY22" i="83"/>
  <c r="I14" i="24"/>
  <c r="M14" i="24" s="1"/>
  <c r="S14" i="24" s="1"/>
  <c r="G61" i="117"/>
  <c r="E30" i="103" s="1"/>
  <c r="E31" i="103"/>
  <c r="Y13" i="81"/>
  <c r="AA13" i="81" s="1"/>
  <c r="Q13" i="81"/>
  <c r="AW13" i="83"/>
  <c r="BA13" i="83" s="1"/>
  <c r="AW19" i="81"/>
  <c r="AY19" i="81" s="1"/>
  <c r="AO19" i="81"/>
  <c r="AQ19" i="89"/>
  <c r="U11" i="83"/>
  <c r="W11" i="83" s="1"/>
  <c r="Q11" i="83"/>
  <c r="CO11" i="81"/>
  <c r="CG11" i="81"/>
  <c r="I14" i="22"/>
  <c r="M14" i="22" s="1"/>
  <c r="S14" i="22" s="1"/>
  <c r="E32" i="103"/>
  <c r="U23" i="83"/>
  <c r="W23" i="83" s="1"/>
  <c r="Q23" i="83"/>
  <c r="S13" i="89"/>
  <c r="AU41" i="34"/>
  <c r="AE41" i="34"/>
  <c r="BA41" i="34"/>
  <c r="AK41" i="34"/>
  <c r="S41" i="34"/>
  <c r="AE59" i="99"/>
  <c r="AG59" i="99" s="1"/>
  <c r="Q22" i="90" s="1"/>
  <c r="S22" i="90" s="1"/>
  <c r="AS25" i="144"/>
  <c r="AU22" i="90" s="1"/>
  <c r="AY22" i="90" s="1"/>
  <c r="AY23" i="90" s="1"/>
  <c r="DM10" i="81"/>
  <c r="DE10" i="81"/>
  <c r="BQ17" i="82"/>
  <c r="BI17" i="82"/>
  <c r="AW22" i="83"/>
  <c r="BA22" i="83" s="1"/>
  <c r="CI10" i="83"/>
  <c r="CK10" i="83" s="1"/>
  <c r="CO10" i="83" s="1"/>
  <c r="M10" i="88"/>
  <c r="O10" i="88" s="1"/>
  <c r="S10" i="88" s="1"/>
  <c r="Q43" i="50"/>
  <c r="W43" i="50" s="1"/>
  <c r="Y43" i="50"/>
  <c r="S9" i="47"/>
  <c r="AA12" i="45"/>
  <c r="AA21" i="45"/>
  <c r="AA13" i="45"/>
  <c r="AA9" i="45"/>
  <c r="AA10" i="45"/>
  <c r="AW23" i="80"/>
  <c r="AY23" i="80" s="1"/>
  <c r="AS23" i="80"/>
  <c r="BA9" i="81"/>
  <c r="BE9" i="81" s="1"/>
  <c r="AS9" i="83"/>
  <c r="AW9" i="83" s="1"/>
  <c r="BA9" i="83" s="1"/>
  <c r="AS9" i="84"/>
  <c r="BA9" i="82"/>
  <c r="BE9" i="82" s="1"/>
  <c r="U9" i="81"/>
  <c r="M9" i="81"/>
  <c r="CK15" i="83"/>
  <c r="CO15" i="83" s="1"/>
  <c r="AM20" i="91"/>
  <c r="AC20" i="91"/>
  <c r="G66" i="50"/>
  <c r="G58" i="96"/>
  <c r="I58" i="96" s="1"/>
  <c r="G57" i="96"/>
  <c r="I57" i="96" s="1"/>
  <c r="G22" i="96"/>
  <c r="AW12" i="80"/>
  <c r="AY12" i="80" s="1"/>
  <c r="AS12" i="80"/>
  <c r="CC18" i="80"/>
  <c r="CE18" i="80" s="1"/>
  <c r="BY18" i="80"/>
  <c r="BC9" i="90"/>
  <c r="BC13" i="92"/>
  <c r="BC20" i="89"/>
  <c r="U8" i="84"/>
  <c r="M8" i="84"/>
  <c r="E8" i="79" s="1"/>
  <c r="Y17" i="81"/>
  <c r="AA17" i="81" s="1"/>
  <c r="Q17" i="81"/>
  <c r="DM17" i="82"/>
  <c r="DE17" i="82"/>
  <c r="DM22" i="81"/>
  <c r="DE22" i="81"/>
  <c r="AQ20" i="56"/>
  <c r="AQ64" i="56" s="1"/>
  <c r="E15" i="8" s="1"/>
  <c r="K12" i="31"/>
  <c r="K12" i="32"/>
  <c r="K12" i="34"/>
  <c r="K12" i="38"/>
  <c r="K12" i="36"/>
  <c r="K12" i="41"/>
  <c r="K12" i="43"/>
  <c r="K12" i="45"/>
  <c r="K19" i="52"/>
  <c r="K12" i="44"/>
  <c r="K12" i="37"/>
  <c r="K12" i="42"/>
  <c r="K12" i="39"/>
  <c r="K12" i="40"/>
  <c r="K12" i="35"/>
  <c r="K12" i="46"/>
  <c r="K12" i="33"/>
  <c r="K12" i="30"/>
  <c r="AK12" i="84"/>
  <c r="AC12" i="84"/>
  <c r="DM16" i="81"/>
  <c r="DE16" i="81"/>
  <c r="CW21" i="83"/>
  <c r="CY21" i="83" s="1"/>
  <c r="CS21" i="83"/>
  <c r="AM12" i="89"/>
  <c r="AC12" i="89"/>
  <c r="AM21" i="90"/>
  <c r="AC21" i="90"/>
  <c r="I40" i="35"/>
  <c r="M40" i="35" s="1"/>
  <c r="E23" i="103"/>
  <c r="I40" i="39"/>
  <c r="M40" i="39" s="1"/>
  <c r="E19" i="103"/>
  <c r="I40" i="42"/>
  <c r="M40" i="42" s="1"/>
  <c r="E16" i="103"/>
  <c r="I40" i="33"/>
  <c r="M40" i="33" s="1"/>
  <c r="E25" i="103"/>
  <c r="I40" i="37"/>
  <c r="M40" i="37" s="1"/>
  <c r="E21" i="103"/>
  <c r="M78" i="52"/>
  <c r="M79" i="52" s="1"/>
  <c r="AI70" i="52"/>
  <c r="S19" i="90"/>
  <c r="M19" i="54"/>
  <c r="BY23" i="84"/>
  <c r="BQ23" i="84"/>
  <c r="BG74" i="52"/>
  <c r="BM74" i="52" s="1"/>
  <c r="E21" i="2" s="1"/>
  <c r="AQ16" i="91"/>
  <c r="AU41" i="36"/>
  <c r="AE41" i="36"/>
  <c r="BA41" i="36"/>
  <c r="AK41" i="36"/>
  <c r="S41" i="36"/>
  <c r="BC14" i="88"/>
  <c r="BQ11" i="81"/>
  <c r="BI11" i="81"/>
  <c r="K45" i="96"/>
  <c r="I18" i="53" s="1"/>
  <c r="M18" i="53" s="1"/>
  <c r="Q18" i="53" s="1"/>
  <c r="W18" i="53" s="1"/>
  <c r="I45" i="96"/>
  <c r="I18" i="55" s="1"/>
  <c r="M18" i="55" s="1"/>
  <c r="BQ8" i="81"/>
  <c r="BI8" i="81"/>
  <c r="AS16" i="81"/>
  <c r="AK16" i="81"/>
  <c r="AC21" i="83"/>
  <c r="AG21" i="83" s="1"/>
  <c r="S12" i="88"/>
  <c r="AM16" i="89"/>
  <c r="AC16" i="89"/>
  <c r="AQ20" i="92"/>
  <c r="AU20" i="83"/>
  <c r="AW20" i="83" s="1"/>
  <c r="BA20" i="83" s="1"/>
  <c r="M20" i="90"/>
  <c r="O20" i="90" s="1"/>
  <c r="S20" i="90" s="1"/>
  <c r="Y11" i="79"/>
  <c r="AI11" i="85"/>
  <c r="Y15" i="79"/>
  <c r="AI15" i="85"/>
  <c r="Y19" i="79"/>
  <c r="AI19" i="85"/>
  <c r="Y23" i="79"/>
  <c r="AI23" i="85"/>
  <c r="BC8" i="88"/>
  <c r="CC8" i="88"/>
  <c r="BC12" i="88"/>
  <c r="BC16" i="88"/>
  <c r="Y15" i="82"/>
  <c r="AA15" i="82" s="1"/>
  <c r="Q15" i="82"/>
  <c r="AS18" i="82"/>
  <c r="AK18" i="82"/>
  <c r="AG21" i="92"/>
  <c r="M21" i="90"/>
  <c r="O21" i="90" s="1"/>
  <c r="S21" i="90" s="1"/>
  <c r="AU21" i="83"/>
  <c r="AW21" i="83" s="1"/>
  <c r="BA21" i="83" s="1"/>
  <c r="Q10" i="48"/>
  <c r="AA10" i="48"/>
  <c r="AI10" i="48"/>
  <c r="AM10" i="48" s="1"/>
  <c r="G38" i="96"/>
  <c r="I38" i="96" s="1"/>
  <c r="G37" i="96"/>
  <c r="I37" i="96" s="1"/>
  <c r="G11" i="96"/>
  <c r="AY66" i="52"/>
  <c r="AW66" i="52"/>
  <c r="K14" i="3"/>
  <c r="G606" i="1" s="1"/>
  <c r="Q14" i="92"/>
  <c r="S14" i="92" s="1"/>
  <c r="BM13" i="80"/>
  <c r="BO13" i="80" s="1"/>
  <c r="BI13" i="80"/>
  <c r="AW20" i="80"/>
  <c r="AY20" i="80" s="1"/>
  <c r="AS20" i="80"/>
  <c r="BC13" i="90"/>
  <c r="BC17" i="92"/>
  <c r="CS8" i="84"/>
  <c r="CK8" i="84"/>
  <c r="Y12" i="81"/>
  <c r="AA12" i="81" s="1"/>
  <c r="Q12" i="81"/>
  <c r="DM12" i="82"/>
  <c r="DE12" i="82"/>
  <c r="BE18" i="84"/>
  <c r="AW18" i="84"/>
  <c r="U20" i="84"/>
  <c r="M20" i="84"/>
  <c r="AQ10" i="79"/>
  <c r="AY10" i="85"/>
  <c r="AQ14" i="79"/>
  <c r="AY14" i="85"/>
  <c r="AQ18" i="79"/>
  <c r="AY18" i="85"/>
  <c r="AQ22" i="79"/>
  <c r="AY22" i="85"/>
  <c r="Q13" i="54"/>
  <c r="Y13" i="54" s="1"/>
  <c r="CC15" i="80"/>
  <c r="CE15" i="80" s="1"/>
  <c r="BY15" i="80"/>
  <c r="BC13" i="91"/>
  <c r="BC21" i="91"/>
  <c r="CC14" i="83"/>
  <c r="CE14" i="83" s="1"/>
  <c r="BY14" i="83"/>
  <c r="BY18" i="84"/>
  <c r="BQ18" i="84"/>
  <c r="Y21" i="82"/>
  <c r="AA21" i="82" s="1"/>
  <c r="Q21" i="82"/>
  <c r="AS22" i="82"/>
  <c r="AK22" i="82"/>
  <c r="AQ42" i="41"/>
  <c r="AQ39" i="41"/>
  <c r="AQ33" i="41"/>
  <c r="AQ29" i="41"/>
  <c r="AQ25" i="41"/>
  <c r="AQ17" i="41"/>
  <c r="AQ40" i="41"/>
  <c r="AQ36" i="41"/>
  <c r="AQ30" i="41"/>
  <c r="AQ18" i="41"/>
  <c r="AQ14" i="41"/>
  <c r="AQ45" i="41"/>
  <c r="AQ43" i="41"/>
  <c r="AQ37" i="41"/>
  <c r="AQ31" i="41"/>
  <c r="AQ27" i="41"/>
  <c r="AQ19" i="41"/>
  <c r="AQ15" i="41"/>
  <c r="AQ11" i="41"/>
  <c r="AQ46" i="41"/>
  <c r="AQ41" i="41"/>
  <c r="AQ38" i="41"/>
  <c r="AQ32" i="41"/>
  <c r="AQ28" i="41"/>
  <c r="AQ20" i="41"/>
  <c r="AQ16" i="41"/>
  <c r="AQ42" i="33"/>
  <c r="AQ39" i="33"/>
  <c r="AQ33" i="33"/>
  <c r="AQ29" i="33"/>
  <c r="AQ40" i="33"/>
  <c r="AQ36" i="33"/>
  <c r="AQ30" i="33"/>
  <c r="AQ45" i="33"/>
  <c r="AQ43" i="33"/>
  <c r="AQ37" i="33"/>
  <c r="AQ31" i="33"/>
  <c r="AQ46" i="33"/>
  <c r="AQ41" i="33"/>
  <c r="AQ38" i="33"/>
  <c r="AQ32" i="33"/>
  <c r="AQ28" i="33"/>
  <c r="AQ27" i="33"/>
  <c r="AQ19" i="33"/>
  <c r="AQ15" i="33"/>
  <c r="AQ11" i="33"/>
  <c r="AQ20" i="33"/>
  <c r="AQ16" i="33"/>
  <c r="AQ25" i="33"/>
  <c r="AQ17" i="33"/>
  <c r="AQ18" i="33"/>
  <c r="AQ14" i="33"/>
  <c r="CS17" i="81"/>
  <c r="CU17" i="81" s="1"/>
  <c r="CK17" i="81"/>
  <c r="CS22" i="81"/>
  <c r="CU22" i="81" s="1"/>
  <c r="CK22" i="81"/>
  <c r="I47" i="96"/>
  <c r="I21" i="55" s="1"/>
  <c r="M21" i="55" s="1"/>
  <c r="DM13" i="82"/>
  <c r="DE13" i="82"/>
  <c r="AK15" i="83"/>
  <c r="AO15" i="83"/>
  <c r="AQ15" i="83" s="1"/>
  <c r="AQ17" i="90"/>
  <c r="CS8" i="82"/>
  <c r="CU8" i="82" s="1"/>
  <c r="CK8" i="82"/>
  <c r="AK11" i="84"/>
  <c r="AC11" i="84"/>
  <c r="BI16" i="84"/>
  <c r="BA16" i="84"/>
  <c r="I9" i="90"/>
  <c r="O9" i="90"/>
  <c r="S9" i="90" s="1"/>
  <c r="E23" i="90"/>
  <c r="E76" i="98"/>
  <c r="G61" i="116"/>
  <c r="BA23" i="81"/>
  <c r="BE23" i="81" s="1"/>
  <c r="BA23" i="82"/>
  <c r="BE23" i="82" s="1"/>
  <c r="AS23" i="83"/>
  <c r="AW23" i="83" s="1"/>
  <c r="BA23" i="83" s="1"/>
  <c r="AS23" i="84"/>
  <c r="AC13" i="91"/>
  <c r="AM13" i="91"/>
  <c r="I16" i="24"/>
  <c r="M16" i="24" s="1"/>
  <c r="S16" i="24" s="1"/>
  <c r="E33" i="103"/>
  <c r="I64" i="96"/>
  <c r="I36" i="55" s="1"/>
  <c r="M36" i="55" s="1"/>
  <c r="CC8" i="91"/>
  <c r="AY23" i="91"/>
  <c r="BC8" i="91"/>
  <c r="BC19" i="90"/>
  <c r="DM18" i="81"/>
  <c r="DE18" i="81"/>
  <c r="S20" i="88"/>
  <c r="AE30" i="102"/>
  <c r="AE28" i="102"/>
  <c r="AE29" i="102" s="1"/>
  <c r="AS10" i="81"/>
  <c r="AK10" i="81"/>
  <c r="DM19" i="81"/>
  <c r="DE19" i="81"/>
  <c r="S16" i="88"/>
  <c r="AI65" i="52"/>
  <c r="M43" i="104"/>
  <c r="M39" i="104"/>
  <c r="M35" i="104"/>
  <c r="M44" i="104"/>
  <c r="M40" i="104"/>
  <c r="M36" i="104"/>
  <c r="M32" i="104"/>
  <c r="M41" i="104"/>
  <c r="M37" i="104"/>
  <c r="M33" i="104"/>
  <c r="M42" i="104"/>
  <c r="M38" i="104"/>
  <c r="M34" i="104"/>
  <c r="G45" i="96"/>
  <c r="G44" i="96"/>
  <c r="I44" i="96" s="1"/>
  <c r="G43" i="96"/>
  <c r="I43" i="96" s="1"/>
  <c r="G39" i="96"/>
  <c r="I39" i="96" s="1"/>
  <c r="G13" i="96"/>
  <c r="G12" i="96"/>
  <c r="CA10" i="79"/>
  <c r="CE10" i="85"/>
  <c r="CA14" i="79"/>
  <c r="CE14" i="85"/>
  <c r="CA18" i="79"/>
  <c r="CE18" i="85"/>
  <c r="CA22" i="79"/>
  <c r="CE22" i="85"/>
  <c r="BC12" i="89"/>
  <c r="Y20" i="81"/>
  <c r="AA20" i="81" s="1"/>
  <c r="Q20" i="81"/>
  <c r="DM20" i="82"/>
  <c r="DE20" i="82"/>
  <c r="AM14" i="88"/>
  <c r="AC14" i="88"/>
  <c r="BI10" i="79"/>
  <c r="BO10" i="85"/>
  <c r="BI14" i="79"/>
  <c r="BO14" i="85"/>
  <c r="BI18" i="79"/>
  <c r="BO18" i="85"/>
  <c r="BI22" i="79"/>
  <c r="BO22" i="85"/>
  <c r="AG8" i="80"/>
  <c r="AI8" i="80" s="1"/>
  <c r="AC8" i="80"/>
  <c r="AS8" i="82"/>
  <c r="AK8" i="82"/>
  <c r="BE15" i="84"/>
  <c r="AW15" i="84"/>
  <c r="BQ19" i="81"/>
  <c r="BI19" i="81"/>
  <c r="I23" i="89"/>
  <c r="BU8" i="89"/>
  <c r="AM8" i="89"/>
  <c r="AC8" i="89"/>
  <c r="AG15" i="92"/>
  <c r="AC19" i="88"/>
  <c r="AM19" i="88"/>
  <c r="AQ72" i="52"/>
  <c r="AQ78" i="52" s="1"/>
  <c r="AQ79" i="52" s="1"/>
  <c r="S41" i="33"/>
  <c r="CS20" i="82"/>
  <c r="CU20" i="82" s="1"/>
  <c r="CK20" i="82"/>
  <c r="S11" i="90"/>
  <c r="AQ15" i="89"/>
  <c r="S41" i="44"/>
  <c r="BC15" i="89"/>
  <c r="BY13" i="83"/>
  <c r="CC13" i="83"/>
  <c r="CE13" i="83" s="1"/>
  <c r="CS8" i="81"/>
  <c r="CU8" i="81" s="1"/>
  <c r="CK8" i="81"/>
  <c r="DM11" i="82"/>
  <c r="DE11" i="82"/>
  <c r="BU16" i="81"/>
  <c r="BW16" i="81" s="1"/>
  <c r="BM16" i="81"/>
  <c r="I63" i="96"/>
  <c r="I35" i="55" s="1"/>
  <c r="M35" i="55" s="1"/>
  <c r="CE75" i="52"/>
  <c r="Y23" i="82"/>
  <c r="AA23" i="82" s="1"/>
  <c r="Q23" i="82"/>
  <c r="AS23" i="82"/>
  <c r="AK23" i="82"/>
  <c r="CS21" i="82"/>
  <c r="CU21" i="82" s="1"/>
  <c r="CK21" i="82"/>
  <c r="AQ15" i="90"/>
  <c r="BO17" i="51"/>
  <c r="BS17" i="51" s="1"/>
  <c r="BG17" i="51"/>
  <c r="AY17" i="51"/>
  <c r="AQ17" i="51"/>
  <c r="AI17" i="51"/>
  <c r="AM17" i="51" s="1"/>
  <c r="AA17" i="51"/>
  <c r="Q17" i="51"/>
  <c r="W17" i="51" s="1"/>
  <c r="I59" i="96"/>
  <c r="I31" i="55" s="1"/>
  <c r="M31" i="55" s="1"/>
  <c r="BC21" i="88"/>
  <c r="BE12" i="84"/>
  <c r="AW12" i="84"/>
  <c r="Y14" i="82"/>
  <c r="AA14" i="82" s="1"/>
  <c r="Q14" i="82"/>
  <c r="CO15" i="82"/>
  <c r="CG15" i="82"/>
  <c r="BY19" i="84"/>
  <c r="BQ19" i="84"/>
  <c r="CA8" i="92"/>
  <c r="BG8" i="3" s="1"/>
  <c r="G456" i="1" s="1"/>
  <c r="AQ8" i="92"/>
  <c r="AM23" i="92"/>
  <c r="AC21" i="89"/>
  <c r="AM21" i="89"/>
  <c r="BO15" i="83"/>
  <c r="BQ15" i="83" s="1"/>
  <c r="BU15" i="83" s="1"/>
  <c r="M15" i="89"/>
  <c r="O15" i="89" s="1"/>
  <c r="S15" i="89" s="1"/>
  <c r="AG18" i="80"/>
  <c r="AI18" i="80" s="1"/>
  <c r="AC18" i="80"/>
  <c r="BC9" i="89"/>
  <c r="BC18" i="90"/>
  <c r="AS14" i="81"/>
  <c r="AK14" i="81"/>
  <c r="AC17" i="91"/>
  <c r="AM17" i="91"/>
  <c r="AM21" i="88"/>
  <c r="AC21" i="88"/>
  <c r="M19" i="88"/>
  <c r="O19" i="88" s="1"/>
  <c r="S19" i="88" s="1"/>
  <c r="CI19" i="83"/>
  <c r="CK19" i="83" s="1"/>
  <c r="CO19" i="83" s="1"/>
  <c r="S28" i="22"/>
  <c r="S15" i="22"/>
  <c r="S8" i="31"/>
  <c r="G46" i="96"/>
  <c r="I46" i="96" s="1"/>
  <c r="G40" i="96"/>
  <c r="I40" i="96" s="1"/>
  <c r="G14" i="96"/>
  <c r="BK74" i="52"/>
  <c r="AM40" i="56"/>
  <c r="AC40" i="56"/>
  <c r="AI40" i="56" s="1"/>
  <c r="Q40" i="56"/>
  <c r="W40" i="56" s="1"/>
  <c r="AS40" i="56"/>
  <c r="BQ10" i="81"/>
  <c r="BI10" i="81"/>
  <c r="BQ14" i="82"/>
  <c r="BI14" i="82"/>
  <c r="Y20" i="82"/>
  <c r="AA20" i="82" s="1"/>
  <c r="Q20" i="82"/>
  <c r="AG10" i="92"/>
  <c r="AG18" i="92"/>
  <c r="AS18" i="56"/>
  <c r="Y18" i="56"/>
  <c r="AI18" i="56"/>
  <c r="AY23" i="92"/>
  <c r="BC8" i="92"/>
  <c r="CC8" i="92"/>
  <c r="BI8" i="3" s="1"/>
  <c r="G457" i="1" s="1"/>
  <c r="BC16" i="92"/>
  <c r="CC10" i="83"/>
  <c r="CE10" i="83" s="1"/>
  <c r="BY10" i="83"/>
  <c r="AS17" i="82"/>
  <c r="AK17" i="82"/>
  <c r="AK20" i="84"/>
  <c r="AC20" i="84"/>
  <c r="U21" i="84"/>
  <c r="M21" i="84"/>
  <c r="E21" i="79" s="1"/>
  <c r="AM20" i="89"/>
  <c r="AC20" i="89"/>
  <c r="S8" i="20"/>
  <c r="W15" i="49"/>
  <c r="AQ40" i="39"/>
  <c r="AQ36" i="39"/>
  <c r="AQ30" i="39"/>
  <c r="AQ45" i="39"/>
  <c r="AQ43" i="39"/>
  <c r="AQ37" i="39"/>
  <c r="AQ31" i="39"/>
  <c r="AQ27" i="39"/>
  <c r="AQ19" i="39"/>
  <c r="AQ15" i="39"/>
  <c r="AQ46" i="39"/>
  <c r="AQ41" i="39"/>
  <c r="AQ38" i="39"/>
  <c r="AQ32" i="39"/>
  <c r="AQ28" i="39"/>
  <c r="AQ42" i="39"/>
  <c r="AQ39" i="39"/>
  <c r="AQ33" i="39"/>
  <c r="AQ29" i="39"/>
  <c r="AQ25" i="39"/>
  <c r="AQ17" i="39"/>
  <c r="AQ20" i="39"/>
  <c r="AQ11" i="39"/>
  <c r="AQ18" i="39"/>
  <c r="AQ16" i="39"/>
  <c r="AQ14" i="39"/>
  <c r="CA8" i="90"/>
  <c r="AQ8" i="90"/>
  <c r="S41" i="45"/>
  <c r="S11" i="91"/>
  <c r="BQ13" i="81"/>
  <c r="BI13" i="81"/>
  <c r="AM22" i="88"/>
  <c r="AC22" i="88"/>
  <c r="BY11" i="84"/>
  <c r="BQ11" i="84"/>
  <c r="BU16" i="82"/>
  <c r="BW16" i="82" s="1"/>
  <c r="BM16" i="82"/>
  <c r="I9" i="88"/>
  <c r="O9" i="88"/>
  <c r="S9" i="88" s="1"/>
  <c r="I32" i="96"/>
  <c r="I8" i="55" s="1"/>
  <c r="CW23" i="81"/>
  <c r="DA23" i="81" s="1"/>
  <c r="CW23" i="82"/>
  <c r="DA23" i="82" s="1"/>
  <c r="CG23" i="83"/>
  <c r="CK23" i="83" s="1"/>
  <c r="CO23" i="83" s="1"/>
  <c r="CG23" i="84"/>
  <c r="AC13" i="89"/>
  <c r="AM13" i="89"/>
  <c r="G41" i="111"/>
  <c r="E53" i="96" s="1"/>
  <c r="BC14" i="89"/>
  <c r="BC20" i="91"/>
  <c r="BC59" i="99"/>
  <c r="BE59" i="99" s="1"/>
  <c r="Q22" i="88" s="1"/>
  <c r="BE25" i="144"/>
  <c r="AU22" i="88" s="1"/>
  <c r="AY22" i="88" s="1"/>
  <c r="AY23" i="88" s="1"/>
  <c r="S59" i="99"/>
  <c r="U59" i="99" s="1"/>
  <c r="Q22" i="91" s="1"/>
  <c r="S22" i="91" s="1"/>
  <c r="AM25" i="144"/>
  <c r="AU22" i="91" s="1"/>
  <c r="AY22" i="91" s="1"/>
  <c r="CS10" i="84"/>
  <c r="CK10" i="84"/>
  <c r="BQ17" i="81"/>
  <c r="BI17" i="81"/>
  <c r="BQ20" i="82"/>
  <c r="BI20" i="82"/>
  <c r="BQ22" i="82"/>
  <c r="BI22" i="82"/>
  <c r="E23" i="88"/>
  <c r="AM14" i="90"/>
  <c r="AC14" i="90"/>
  <c r="CI14" i="83"/>
  <c r="CK14" i="83" s="1"/>
  <c r="CO14" i="83" s="1"/>
  <c r="M14" i="88"/>
  <c r="O14" i="88" s="1"/>
  <c r="S14" i="88" s="1"/>
  <c r="Q8" i="48"/>
  <c r="AA8" i="48"/>
  <c r="AI8" i="48"/>
  <c r="K11" i="3"/>
  <c r="G519" i="1" s="1"/>
  <c r="Q11" i="92"/>
  <c r="S11" i="92" s="1"/>
  <c r="CC9" i="80"/>
  <c r="CE9" i="80" s="1"/>
  <c r="BY9" i="80"/>
  <c r="AA24" i="31"/>
  <c r="AA34" i="31"/>
  <c r="AA26" i="31"/>
  <c r="AA22" i="31"/>
  <c r="AA23" i="31"/>
  <c r="AA8" i="31"/>
  <c r="AA34" i="35"/>
  <c r="AA26" i="35"/>
  <c r="AA22" i="35"/>
  <c r="AA23" i="35"/>
  <c r="AA24" i="35"/>
  <c r="AA8" i="35"/>
  <c r="O23" i="47"/>
  <c r="Y23" i="47" s="1"/>
  <c r="O19" i="47"/>
  <c r="Y19" i="47" s="1"/>
  <c r="K23" i="30"/>
  <c r="K26" i="31"/>
  <c r="K23" i="33"/>
  <c r="K26" i="36"/>
  <c r="K26" i="34"/>
  <c r="K23" i="35"/>
  <c r="K23" i="37"/>
  <c r="K26" i="38"/>
  <c r="K23" i="39"/>
  <c r="K23" i="40"/>
  <c r="K26" i="41"/>
  <c r="K23" i="42"/>
  <c r="K26" i="45"/>
  <c r="K23" i="46"/>
  <c r="K26" i="43"/>
  <c r="K23" i="44"/>
  <c r="K53" i="52"/>
  <c r="K56" i="52"/>
  <c r="K26" i="40"/>
  <c r="K26" i="37"/>
  <c r="K26" i="33"/>
  <c r="K23" i="36"/>
  <c r="K23" i="43"/>
  <c r="K26" i="44"/>
  <c r="K23" i="41"/>
  <c r="K23" i="34"/>
  <c r="K23" i="31"/>
  <c r="K23" i="45"/>
  <c r="K26" i="42"/>
  <c r="K26" i="39"/>
  <c r="K26" i="35"/>
  <c r="K23" i="32"/>
  <c r="K26" i="46"/>
  <c r="K23" i="38"/>
  <c r="K26" i="32"/>
  <c r="K26" i="30"/>
  <c r="BY9" i="81"/>
  <c r="CC9" i="81" s="1"/>
  <c r="BY9" i="82"/>
  <c r="CC9" i="82" s="1"/>
  <c r="BM9" i="83"/>
  <c r="BQ9" i="83" s="1"/>
  <c r="BU9" i="83" s="1"/>
  <c r="BM9" i="84"/>
  <c r="U9" i="82"/>
  <c r="M9" i="82"/>
  <c r="Y15" i="81"/>
  <c r="AA15" i="81" s="1"/>
  <c r="Q15" i="81"/>
  <c r="DM15" i="82"/>
  <c r="DE15" i="82"/>
  <c r="AM10" i="89"/>
  <c r="AC10" i="89"/>
  <c r="W12" i="92"/>
  <c r="BG12" i="92" s="1"/>
  <c r="G12" i="87"/>
  <c r="I12" i="87" s="1"/>
  <c r="AY12" i="3" s="1"/>
  <c r="G568" i="1" s="1"/>
  <c r="Q48" i="50"/>
  <c r="W48" i="50" s="1"/>
  <c r="Y48" i="50"/>
  <c r="I16" i="105"/>
  <c r="K16" i="105" s="1"/>
  <c r="E8" i="102"/>
  <c r="AA34" i="38"/>
  <c r="AA26" i="38"/>
  <c r="AA22" i="38"/>
  <c r="AA23" i="38"/>
  <c r="AA24" i="38"/>
  <c r="AA8" i="38"/>
  <c r="O16" i="47"/>
  <c r="Y16" i="47" s="1"/>
  <c r="DM17" i="81"/>
  <c r="DE17" i="81"/>
  <c r="CS22" i="84"/>
  <c r="CK22" i="84"/>
  <c r="AG14" i="92"/>
  <c r="FI8" i="138"/>
  <c r="S8" i="45"/>
  <c r="AA12" i="31"/>
  <c r="AA21" i="31"/>
  <c r="AA13" i="31"/>
  <c r="AA9" i="31"/>
  <c r="AA10" i="31"/>
  <c r="AA21" i="35"/>
  <c r="AA13" i="35"/>
  <c r="AA9" i="35"/>
  <c r="AA10" i="35"/>
  <c r="AA12" i="35"/>
  <c r="S23" i="47"/>
  <c r="S19" i="47"/>
  <c r="CC23" i="80"/>
  <c r="CE23" i="80" s="1"/>
  <c r="BY23" i="80"/>
  <c r="AO12" i="83"/>
  <c r="AQ12" i="83" s="1"/>
  <c r="AK12" i="83"/>
  <c r="CS16" i="84"/>
  <c r="CK16" i="84"/>
  <c r="Y21" i="81"/>
  <c r="AA21" i="81" s="1"/>
  <c r="Q21" i="81"/>
  <c r="DM21" i="82"/>
  <c r="DE21" i="82"/>
  <c r="S8" i="44"/>
  <c r="AQ40" i="42"/>
  <c r="AQ36" i="42"/>
  <c r="AQ30" i="42"/>
  <c r="AQ18" i="42"/>
  <c r="AQ14" i="42"/>
  <c r="AQ45" i="42"/>
  <c r="AQ43" i="42"/>
  <c r="AQ37" i="42"/>
  <c r="AQ31" i="42"/>
  <c r="AQ27" i="42"/>
  <c r="AQ19" i="42"/>
  <c r="AQ15" i="42"/>
  <c r="AQ11" i="42"/>
  <c r="AQ46" i="42"/>
  <c r="AQ41" i="42"/>
  <c r="AQ38" i="42"/>
  <c r="AQ32" i="42"/>
  <c r="AQ28" i="42"/>
  <c r="AQ20" i="42"/>
  <c r="AQ16" i="42"/>
  <c r="AQ42" i="42"/>
  <c r="AQ39" i="42"/>
  <c r="AQ33" i="42"/>
  <c r="AQ29" i="42"/>
  <c r="AQ25" i="42"/>
  <c r="AQ17" i="42"/>
  <c r="AQ46" i="34"/>
  <c r="AQ41" i="34"/>
  <c r="AQ38" i="34"/>
  <c r="AQ32" i="34"/>
  <c r="AQ28" i="34"/>
  <c r="AQ20" i="34"/>
  <c r="AQ16" i="34"/>
  <c r="AQ42" i="34"/>
  <c r="AQ39" i="34"/>
  <c r="AQ33" i="34"/>
  <c r="AQ29" i="34"/>
  <c r="AQ25" i="34"/>
  <c r="AQ17" i="34"/>
  <c r="AQ40" i="34"/>
  <c r="AQ36" i="34"/>
  <c r="AQ30" i="34"/>
  <c r="AQ18" i="34"/>
  <c r="AQ14" i="34"/>
  <c r="AQ45" i="34"/>
  <c r="AQ43" i="34"/>
  <c r="AQ37" i="34"/>
  <c r="AQ31" i="34"/>
  <c r="AQ27" i="34"/>
  <c r="AQ19" i="34"/>
  <c r="AQ15" i="34"/>
  <c r="AQ11" i="34"/>
  <c r="I40" i="44"/>
  <c r="M40" i="44" s="1"/>
  <c r="E14" i="103"/>
  <c r="I40" i="32"/>
  <c r="M40" i="32" s="1"/>
  <c r="E26" i="103"/>
  <c r="I40" i="43"/>
  <c r="M40" i="43" s="1"/>
  <c r="E15" i="103"/>
  <c r="I40" i="31"/>
  <c r="M40" i="31" s="1"/>
  <c r="E28" i="103"/>
  <c r="I40" i="34"/>
  <c r="M40" i="34" s="1"/>
  <c r="E24" i="103"/>
  <c r="AW70" i="52"/>
  <c r="BC70" i="52" s="1"/>
  <c r="M17" i="56"/>
  <c r="M19" i="56"/>
  <c r="M17" i="54"/>
  <c r="S16" i="91"/>
  <c r="BQ23" i="83"/>
  <c r="BU23" i="83" s="1"/>
  <c r="CS14" i="83" l="1"/>
  <c r="CW14" i="83"/>
  <c r="CY14" i="83" s="1"/>
  <c r="I19" i="55"/>
  <c r="M19" i="55" s="1"/>
  <c r="K46" i="96"/>
  <c r="I19" i="53" s="1"/>
  <c r="M19" i="53" s="1"/>
  <c r="Q19" i="53" s="1"/>
  <c r="W19" i="53" s="1"/>
  <c r="CW19" i="83"/>
  <c r="CY19" i="83" s="1"/>
  <c r="CS19" i="83"/>
  <c r="BC14" i="77"/>
  <c r="BE14" i="77" s="1"/>
  <c r="I43" i="11" s="1"/>
  <c r="M43" i="11" s="1"/>
  <c r="BC10" i="77"/>
  <c r="BE10" i="77" s="1"/>
  <c r="I17" i="11" s="1"/>
  <c r="M17" i="11" s="1"/>
  <c r="BC15" i="77"/>
  <c r="BE15" i="77" s="1"/>
  <c r="I47" i="11" s="1"/>
  <c r="M47" i="11" s="1"/>
  <c r="BC11" i="77"/>
  <c r="BE11" i="77" s="1"/>
  <c r="I31" i="11" s="1"/>
  <c r="M31" i="11" s="1"/>
  <c r="BC16" i="77"/>
  <c r="BE16" i="77" s="1"/>
  <c r="I51" i="11" s="1"/>
  <c r="M51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G14" i="87"/>
  <c r="I14" i="87" s="1"/>
  <c r="AY14" i="3" s="1"/>
  <c r="G626" i="1" s="1"/>
  <c r="W14" i="92"/>
  <c r="BG14" i="92" s="1"/>
  <c r="CS10" i="83"/>
  <c r="CW10" i="83"/>
  <c r="CY10" i="83" s="1"/>
  <c r="AK13" i="83"/>
  <c r="AO13" i="83"/>
  <c r="AQ13" i="83" s="1"/>
  <c r="I22" i="55"/>
  <c r="M22" i="55" s="1"/>
  <c r="K41" i="96"/>
  <c r="I22" i="53" s="1"/>
  <c r="M22" i="53" s="1"/>
  <c r="Q22" i="53" s="1"/>
  <c r="W22" i="53" s="1"/>
  <c r="I9" i="51"/>
  <c r="M9" i="51" s="1"/>
  <c r="K54" i="96"/>
  <c r="I9" i="49" s="1"/>
  <c r="M9" i="49" s="1"/>
  <c r="Q9" i="49" s="1"/>
  <c r="W9" i="49" s="1"/>
  <c r="W22" i="91"/>
  <c r="BY15" i="83"/>
  <c r="CC15" i="83"/>
  <c r="CE15" i="83" s="1"/>
  <c r="I15" i="55"/>
  <c r="M15" i="55" s="1"/>
  <c r="K39" i="96"/>
  <c r="I15" i="53" s="1"/>
  <c r="M15" i="53" s="1"/>
  <c r="Q15" i="53" s="1"/>
  <c r="W15" i="53" s="1"/>
  <c r="I13" i="55"/>
  <c r="M13" i="55" s="1"/>
  <c r="K37" i="96"/>
  <c r="I13" i="53" s="1"/>
  <c r="M13" i="53" s="1"/>
  <c r="Q13" i="53" s="1"/>
  <c r="W13" i="53" s="1"/>
  <c r="BW79" i="52"/>
  <c r="AI79" i="52"/>
  <c r="K79" i="52"/>
  <c r="I31" i="18"/>
  <c r="K57" i="96"/>
  <c r="I31" i="17" s="1"/>
  <c r="E44" i="10"/>
  <c r="G18" i="87"/>
  <c r="I18" i="87" s="1"/>
  <c r="AY18" i="3" s="1"/>
  <c r="G742" i="1" s="1"/>
  <c r="W18" i="92"/>
  <c r="BG18" i="92" s="1"/>
  <c r="BY19" i="83"/>
  <c r="CC19" i="83"/>
  <c r="CE19" i="83" s="1"/>
  <c r="I15" i="51"/>
  <c r="M15" i="51" s="1"/>
  <c r="K66" i="96"/>
  <c r="I13" i="49" s="1"/>
  <c r="M13" i="49" s="1"/>
  <c r="Q13" i="49" s="1"/>
  <c r="W13" i="49" s="1"/>
  <c r="I32" i="55"/>
  <c r="M32" i="55" s="1"/>
  <c r="K60" i="96"/>
  <c r="I32" i="53" s="1"/>
  <c r="M32" i="53" s="1"/>
  <c r="Q32" i="53" s="1"/>
  <c r="W32" i="53" s="1"/>
  <c r="I16" i="55"/>
  <c r="M16" i="55" s="1"/>
  <c r="K43" i="96"/>
  <c r="I16" i="53" s="1"/>
  <c r="M16" i="53" s="1"/>
  <c r="Q16" i="53" s="1"/>
  <c r="W16" i="53" s="1"/>
  <c r="I14" i="55"/>
  <c r="M14" i="55" s="1"/>
  <c r="K38" i="96"/>
  <c r="I14" i="53" s="1"/>
  <c r="M14" i="53" s="1"/>
  <c r="Q14" i="53" s="1"/>
  <c r="W14" i="53" s="1"/>
  <c r="BE20" i="83"/>
  <c r="BI20" i="83"/>
  <c r="BK20" i="83" s="1"/>
  <c r="I32" i="18"/>
  <c r="M32" i="18" s="1"/>
  <c r="S32" i="18" s="1"/>
  <c r="K58" i="96"/>
  <c r="I32" i="17" s="1"/>
  <c r="M32" i="17" s="1"/>
  <c r="S32" i="17" s="1"/>
  <c r="G11" i="87"/>
  <c r="I11" i="87" s="1"/>
  <c r="AY11" i="3" s="1"/>
  <c r="G539" i="1" s="1"/>
  <c r="W11" i="92"/>
  <c r="I20" i="55"/>
  <c r="M20" i="55" s="1"/>
  <c r="K40" i="96"/>
  <c r="I20" i="53" s="1"/>
  <c r="M20" i="53" s="1"/>
  <c r="Q20" i="53" s="1"/>
  <c r="W20" i="53" s="1"/>
  <c r="I17" i="55"/>
  <c r="M17" i="55" s="1"/>
  <c r="K44" i="96"/>
  <c r="I17" i="53" s="1"/>
  <c r="M17" i="53" s="1"/>
  <c r="Q17" i="53" s="1"/>
  <c r="W17" i="53" s="1"/>
  <c r="W22" i="90"/>
  <c r="BI17" i="83"/>
  <c r="BK17" i="83" s="1"/>
  <c r="BE17" i="83"/>
  <c r="BY11" i="83"/>
  <c r="CC11" i="83"/>
  <c r="CE11" i="83" s="1"/>
  <c r="BE12" i="83"/>
  <c r="BI12" i="83"/>
  <c r="BK12" i="83" s="1"/>
  <c r="Q40" i="44"/>
  <c r="S40" i="44"/>
  <c r="DQ21" i="82"/>
  <c r="DS21" i="82" s="1"/>
  <c r="DI21" i="82"/>
  <c r="E30" i="102"/>
  <c r="G8" i="102"/>
  <c r="G30" i="102" s="1"/>
  <c r="AI17" i="56"/>
  <c r="M20" i="56"/>
  <c r="K17" i="56"/>
  <c r="AM17" i="56"/>
  <c r="AS17" i="56" s="1"/>
  <c r="AC17" i="56"/>
  <c r="Q17" i="56"/>
  <c r="Y17" i="56" s="1"/>
  <c r="DQ17" i="81"/>
  <c r="DS17" i="81" s="1"/>
  <c r="DI17" i="8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AG10" i="89"/>
  <c r="AG14" i="90"/>
  <c r="I53" i="96"/>
  <c r="I8" i="51" s="1"/>
  <c r="AG20" i="89"/>
  <c r="AW17" i="82"/>
  <c r="AY17" i="82" s="1"/>
  <c r="AO17" i="82"/>
  <c r="BU10" i="81"/>
  <c r="BW10" i="81" s="1"/>
  <c r="BM10" i="81"/>
  <c r="Y40" i="56"/>
  <c r="W16" i="91"/>
  <c r="BG16" i="91" s="1"/>
  <c r="S40" i="31"/>
  <c r="Q40" i="31"/>
  <c r="S40" i="32"/>
  <c r="Q40" i="32"/>
  <c r="AQ10" i="89"/>
  <c r="BY9" i="83"/>
  <c r="CC9" i="83"/>
  <c r="CE9" i="83" s="1"/>
  <c r="AQ14" i="90"/>
  <c r="BU22" i="82"/>
  <c r="BW22" i="82" s="1"/>
  <c r="BM22" i="82"/>
  <c r="BU17" i="81"/>
  <c r="BW17" i="81" s="1"/>
  <c r="BM17" i="81"/>
  <c r="BC22" i="91"/>
  <c r="AQ13" i="89"/>
  <c r="CS23" i="84"/>
  <c r="CK23" i="84"/>
  <c r="M8" i="55"/>
  <c r="AG22" i="88"/>
  <c r="BU13" i="81"/>
  <c r="BW13" i="81" s="1"/>
  <c r="BM13" i="81"/>
  <c r="AQ20" i="89"/>
  <c r="M21" i="79"/>
  <c r="W21" i="84"/>
  <c r="O21" i="79" s="1"/>
  <c r="S21" i="79" s="1"/>
  <c r="U21" i="79" s="1"/>
  <c r="AQ21" i="88"/>
  <c r="W15" i="89"/>
  <c r="BG15" i="89" s="1"/>
  <c r="K59" i="96"/>
  <c r="I31" i="53" s="1"/>
  <c r="M31" i="53" s="1"/>
  <c r="Q31" i="53" s="1"/>
  <c r="W31" i="53" s="1"/>
  <c r="AW23" i="82"/>
  <c r="AY23" i="82" s="1"/>
  <c r="AO23" i="82"/>
  <c r="W11" i="90"/>
  <c r="AQ19" i="88"/>
  <c r="AQ12" i="32"/>
  <c r="AQ21" i="32"/>
  <c r="AQ13" i="32"/>
  <c r="AQ9" i="32"/>
  <c r="AQ10" i="32"/>
  <c r="AQ12" i="40"/>
  <c r="AQ21" i="40"/>
  <c r="AQ13" i="40"/>
  <c r="AQ9" i="40"/>
  <c r="AQ10" i="40"/>
  <c r="K32" i="75"/>
  <c r="M32" i="75" s="1"/>
  <c r="I87" i="23" s="1"/>
  <c r="M87" i="23" s="1"/>
  <c r="S87" i="23" s="1"/>
  <c r="K28" i="75"/>
  <c r="M28" i="75" s="1"/>
  <c r="I75" i="23" s="1"/>
  <c r="M75" i="23" s="1"/>
  <c r="S75" i="23" s="1"/>
  <c r="K33" i="75"/>
  <c r="M33" i="75" s="1"/>
  <c r="I63" i="23" s="1"/>
  <c r="M63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2" i="75"/>
  <c r="M22" i="75" s="1"/>
  <c r="I54" i="23" s="1"/>
  <c r="M54" i="23" s="1"/>
  <c r="K18" i="75"/>
  <c r="K14" i="75"/>
  <c r="K10" i="75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3" i="75"/>
  <c r="M23" i="75" s="1"/>
  <c r="I57" i="23" s="1"/>
  <c r="M57" i="23" s="1"/>
  <c r="K19" i="75"/>
  <c r="K15" i="75"/>
  <c r="K11" i="75"/>
  <c r="M11" i="75" s="1"/>
  <c r="I21" i="23" s="1"/>
  <c r="M21" i="23" s="1"/>
  <c r="S21" i="23" s="1"/>
  <c r="K24" i="75"/>
  <c r="M24" i="75" s="1"/>
  <c r="I60" i="23" s="1"/>
  <c r="M60" i="23" s="1"/>
  <c r="S60" i="23" s="1"/>
  <c r="K20" i="75"/>
  <c r="K16" i="75"/>
  <c r="K12" i="75"/>
  <c r="K8" i="75"/>
  <c r="K31" i="75"/>
  <c r="M31" i="75" s="1"/>
  <c r="I84" i="23" s="1"/>
  <c r="M84" i="23" s="1"/>
  <c r="S84" i="23" s="1"/>
  <c r="K25" i="75"/>
  <c r="M25" i="75" s="1"/>
  <c r="I66" i="23" s="1"/>
  <c r="M66" i="23" s="1"/>
  <c r="K21" i="75"/>
  <c r="K17" i="75"/>
  <c r="K13" i="75"/>
  <c r="K9" i="75"/>
  <c r="M39" i="97"/>
  <c r="W39" i="97" s="1"/>
  <c r="I20" i="22" s="1"/>
  <c r="M20" i="22" s="1"/>
  <c r="S20" i="22" s="1"/>
  <c r="W30" i="75"/>
  <c r="Y30" i="75" s="1"/>
  <c r="W26" i="75"/>
  <c r="Y26" i="75" s="1"/>
  <c r="W32" i="75"/>
  <c r="Y32" i="75" s="1"/>
  <c r="W31" i="75"/>
  <c r="Y31" i="75" s="1"/>
  <c r="W29" i="75"/>
  <c r="Y29" i="75" s="1"/>
  <c r="W28" i="75"/>
  <c r="Y28" i="75" s="1"/>
  <c r="W27" i="75"/>
  <c r="Y27" i="75" s="1"/>
  <c r="W24" i="75"/>
  <c r="Y24" i="75" s="1"/>
  <c r="W20" i="75"/>
  <c r="W16" i="75"/>
  <c r="W12" i="75"/>
  <c r="W8" i="75"/>
  <c r="W33" i="75"/>
  <c r="Y33" i="75" s="1"/>
  <c r="W25" i="75"/>
  <c r="Y25" i="75" s="1"/>
  <c r="W21" i="75"/>
  <c r="W17" i="75"/>
  <c r="W13" i="75"/>
  <c r="W9" i="75"/>
  <c r="W22" i="75"/>
  <c r="Y22" i="75" s="1"/>
  <c r="W18" i="75"/>
  <c r="W14" i="75"/>
  <c r="W10" i="75"/>
  <c r="W23" i="75"/>
  <c r="Y23" i="75" s="1"/>
  <c r="W19" i="75"/>
  <c r="W15" i="75"/>
  <c r="W11" i="75"/>
  <c r="Y11" i="75" s="1"/>
  <c r="AM30" i="75"/>
  <c r="AO30" i="75" s="1"/>
  <c r="I39" i="27" s="1"/>
  <c r="M39" i="27" s="1"/>
  <c r="AM26" i="75"/>
  <c r="AO26" i="75" s="1"/>
  <c r="I35" i="27" s="1"/>
  <c r="M35" i="27" s="1"/>
  <c r="AM32" i="75"/>
  <c r="AO32" i="75" s="1"/>
  <c r="I41" i="27" s="1"/>
  <c r="M41" i="27" s="1"/>
  <c r="AM31" i="75"/>
  <c r="AO31" i="75" s="1"/>
  <c r="I40" i="27" s="1"/>
  <c r="M40" i="27" s="1"/>
  <c r="AM24" i="75"/>
  <c r="AO24" i="75" s="1"/>
  <c r="I33" i="27" s="1"/>
  <c r="M33" i="27" s="1"/>
  <c r="AM20" i="75"/>
  <c r="AM16" i="75"/>
  <c r="AM12" i="75"/>
  <c r="AM8" i="75"/>
  <c r="AM33" i="75"/>
  <c r="AO33" i="75" s="1"/>
  <c r="I42" i="27" s="1"/>
  <c r="M42" i="27" s="1"/>
  <c r="AM25" i="75"/>
  <c r="AO25" i="75" s="1"/>
  <c r="I34" i="27" s="1"/>
  <c r="M34" i="27" s="1"/>
  <c r="AM21" i="75"/>
  <c r="AM17" i="75"/>
  <c r="AM13" i="75"/>
  <c r="AM9" i="75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2" i="75"/>
  <c r="AO22" i="75" s="1"/>
  <c r="I31" i="27" s="1"/>
  <c r="M31" i="27" s="1"/>
  <c r="AM18" i="75"/>
  <c r="AM14" i="75"/>
  <c r="AM10" i="75"/>
  <c r="AM23" i="75"/>
  <c r="AO23" i="75" s="1"/>
  <c r="I32" i="27" s="1"/>
  <c r="M32" i="27" s="1"/>
  <c r="AM19" i="75"/>
  <c r="AM15" i="75"/>
  <c r="AM11" i="75"/>
  <c r="AO11" i="75" s="1"/>
  <c r="I20" i="27" s="1"/>
  <c r="M20" i="27" s="1"/>
  <c r="M44" i="97"/>
  <c r="W44" i="97" s="1"/>
  <c r="I48" i="27" s="1"/>
  <c r="M48" i="27" s="1"/>
  <c r="DQ19" i="81"/>
  <c r="DS19" i="81" s="1"/>
  <c r="DI19" i="81"/>
  <c r="W20" i="88"/>
  <c r="BQ23" i="82"/>
  <c r="BI23" i="82"/>
  <c r="AM9" i="90"/>
  <c r="AC9" i="90"/>
  <c r="I23" i="90"/>
  <c r="Q21" i="55"/>
  <c r="W21" i="55" s="1"/>
  <c r="AA21" i="55"/>
  <c r="AI21" i="55"/>
  <c r="E20" i="79"/>
  <c r="DQ12" i="82"/>
  <c r="DS12" i="82" s="1"/>
  <c r="DI12" i="82"/>
  <c r="CW8" i="84"/>
  <c r="CO8" i="84"/>
  <c r="AW78" i="52"/>
  <c r="W21" i="90"/>
  <c r="W20" i="90"/>
  <c r="BG20" i="90" s="1"/>
  <c r="AG16" i="89"/>
  <c r="W12" i="88"/>
  <c r="BU8" i="81"/>
  <c r="BW8" i="81" s="1"/>
  <c r="BM8" i="81"/>
  <c r="BU11" i="81"/>
  <c r="BW11" i="81" s="1"/>
  <c r="BM11" i="81"/>
  <c r="Y19" i="54"/>
  <c r="K19" i="54"/>
  <c r="Q19" i="54"/>
  <c r="AG12" i="89"/>
  <c r="AO12" i="84"/>
  <c r="AG12" i="84"/>
  <c r="M8" i="79"/>
  <c r="W8" i="84"/>
  <c r="O8" i="79" s="1"/>
  <c r="S8" i="79" s="1"/>
  <c r="U8" i="79" s="1"/>
  <c r="BQ9" i="81"/>
  <c r="BI9" i="81"/>
  <c r="CS11" i="81"/>
  <c r="CU11" i="81" s="1"/>
  <c r="CK11" i="81"/>
  <c r="BI13" i="83"/>
  <c r="BK13" i="83" s="1"/>
  <c r="BE13" i="83"/>
  <c r="K37" i="103"/>
  <c r="K35" i="103"/>
  <c r="K33" i="103"/>
  <c r="K31" i="103"/>
  <c r="K38" i="103"/>
  <c r="K36" i="103"/>
  <c r="K34" i="103"/>
  <c r="K32" i="103"/>
  <c r="AW20" i="81"/>
  <c r="AY20" i="81" s="1"/>
  <c r="AO20" i="81"/>
  <c r="G26" i="77"/>
  <c r="I26" i="77" s="1"/>
  <c r="I19" i="48" s="1"/>
  <c r="M19" i="48" s="1"/>
  <c r="G22" i="77"/>
  <c r="I22" i="77" s="1"/>
  <c r="I15" i="48" s="1"/>
  <c r="G27" i="77"/>
  <c r="I27" i="77" s="1"/>
  <c r="I20" i="48" s="1"/>
  <c r="M20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BE14" i="83"/>
  <c r="BI14" i="83"/>
  <c r="BK14" i="83" s="1"/>
  <c r="Q22" i="54"/>
  <c r="Y22" i="54"/>
  <c r="W13" i="91"/>
  <c r="CS19" i="81"/>
  <c r="CU19" i="81" s="1"/>
  <c r="CK19" i="81"/>
  <c r="AG13" i="88"/>
  <c r="AE15" i="79"/>
  <c r="AQ15" i="84"/>
  <c r="AG15" i="79" s="1"/>
  <c r="AK15" i="79" s="1"/>
  <c r="AM15" i="79" s="1"/>
  <c r="M31" i="21"/>
  <c r="G34" i="10" s="1"/>
  <c r="S29" i="21"/>
  <c r="S31" i="21" s="1"/>
  <c r="I37" i="8" s="1"/>
  <c r="BY36" i="52"/>
  <c r="CC36" i="52" s="1"/>
  <c r="AO36" i="52"/>
  <c r="AO17" i="52"/>
  <c r="BY17" i="52"/>
  <c r="CC17" i="52" s="1"/>
  <c r="BY88" i="52"/>
  <c r="CC88" i="52" s="1"/>
  <c r="AO88" i="52"/>
  <c r="AQ12" i="37"/>
  <c r="AQ21" i="37"/>
  <c r="AQ13" i="37"/>
  <c r="AQ9" i="37"/>
  <c r="AQ10" i="37"/>
  <c r="I11" i="25"/>
  <c r="M11" i="25" s="1"/>
  <c r="K74" i="74"/>
  <c r="I11" i="23" s="1"/>
  <c r="M11" i="23" s="1"/>
  <c r="AQ20" i="88"/>
  <c r="AQ11" i="92"/>
  <c r="CC14" i="84"/>
  <c r="BU14" i="84"/>
  <c r="AQ24" i="37"/>
  <c r="AQ8" i="37"/>
  <c r="AQ34" i="37"/>
  <c r="AQ26" i="37"/>
  <c r="AQ22" i="37"/>
  <c r="AQ23" i="37"/>
  <c r="AQ23" i="45"/>
  <c r="AQ24" i="45"/>
  <c r="AQ8" i="45"/>
  <c r="AQ34" i="45"/>
  <c r="AQ26" i="45"/>
  <c r="AQ22" i="45"/>
  <c r="BC30" i="76"/>
  <c r="BE30" i="76" s="1"/>
  <c r="I31" i="34" s="1"/>
  <c r="M31" i="34" s="1"/>
  <c r="BC26" i="76"/>
  <c r="BE26" i="76" s="1"/>
  <c r="I27" i="34" s="1"/>
  <c r="M27" i="34" s="1"/>
  <c r="BC22" i="76"/>
  <c r="BE22" i="76" s="1"/>
  <c r="I23" i="34" s="1"/>
  <c r="M23" i="34" s="1"/>
  <c r="BC18" i="76"/>
  <c r="BC14" i="76"/>
  <c r="BC10" i="76"/>
  <c r="BC33" i="76"/>
  <c r="BE33" i="76" s="1"/>
  <c r="I34" i="34" s="1"/>
  <c r="M34" i="34" s="1"/>
  <c r="BC29" i="76"/>
  <c r="BE29" i="76" s="1"/>
  <c r="I30" i="34" s="1"/>
  <c r="M30" i="34" s="1"/>
  <c r="BC25" i="76"/>
  <c r="BE25" i="76" s="1"/>
  <c r="I26" i="34" s="1"/>
  <c r="M26" i="34" s="1"/>
  <c r="BC21" i="76"/>
  <c r="BC17" i="76"/>
  <c r="BC13" i="76"/>
  <c r="BC9" i="76"/>
  <c r="BC32" i="76"/>
  <c r="BE32" i="76" s="1"/>
  <c r="I33" i="34" s="1"/>
  <c r="M33" i="34" s="1"/>
  <c r="BC28" i="76"/>
  <c r="BE28" i="76" s="1"/>
  <c r="I29" i="34" s="1"/>
  <c r="M29" i="34" s="1"/>
  <c r="BC24" i="76"/>
  <c r="BE24" i="76" s="1"/>
  <c r="I25" i="34" s="1"/>
  <c r="M25" i="34" s="1"/>
  <c r="BC20" i="76"/>
  <c r="BC16" i="76"/>
  <c r="BC12" i="76"/>
  <c r="BC8" i="76"/>
  <c r="BE8" i="76" s="1"/>
  <c r="I9" i="34" s="1"/>
  <c r="BC31" i="76"/>
  <c r="BE31" i="76" s="1"/>
  <c r="I32" i="34" s="1"/>
  <c r="M32" i="34" s="1"/>
  <c r="BC27" i="76"/>
  <c r="BE27" i="76" s="1"/>
  <c r="I28" i="34" s="1"/>
  <c r="M28" i="34" s="1"/>
  <c r="BC23" i="76"/>
  <c r="BE23" i="76" s="1"/>
  <c r="I24" i="34" s="1"/>
  <c r="M24" i="34" s="1"/>
  <c r="BC19" i="76"/>
  <c r="BC15" i="76"/>
  <c r="BC11" i="76"/>
  <c r="BE11" i="76" s="1"/>
  <c r="I12" i="34" s="1"/>
  <c r="M12" i="34" s="1"/>
  <c r="AY32" i="76"/>
  <c r="BA32" i="76" s="1"/>
  <c r="I33" i="35" s="1"/>
  <c r="M33" i="35" s="1"/>
  <c r="AY28" i="76"/>
  <c r="BA28" i="76" s="1"/>
  <c r="I29" i="35" s="1"/>
  <c r="M29" i="35" s="1"/>
  <c r="AY24" i="76"/>
  <c r="BA24" i="76" s="1"/>
  <c r="I25" i="35" s="1"/>
  <c r="M25" i="35" s="1"/>
  <c r="AY20" i="76"/>
  <c r="AY16" i="76"/>
  <c r="AY12" i="76"/>
  <c r="AY8" i="76"/>
  <c r="BA8" i="76" s="1"/>
  <c r="I9" i="35" s="1"/>
  <c r="AY31" i="76"/>
  <c r="BA31" i="76" s="1"/>
  <c r="I32" i="35" s="1"/>
  <c r="M32" i="35" s="1"/>
  <c r="AY27" i="76"/>
  <c r="BA27" i="76" s="1"/>
  <c r="I28" i="35" s="1"/>
  <c r="M28" i="35" s="1"/>
  <c r="AY23" i="76"/>
  <c r="BA23" i="76" s="1"/>
  <c r="I24" i="35" s="1"/>
  <c r="M24" i="35" s="1"/>
  <c r="AY19" i="76"/>
  <c r="AY15" i="76"/>
  <c r="AY11" i="76"/>
  <c r="BA11" i="76" s="1"/>
  <c r="I12" i="35" s="1"/>
  <c r="M12" i="35" s="1"/>
  <c r="AY30" i="76"/>
  <c r="BA30" i="76" s="1"/>
  <c r="I31" i="35" s="1"/>
  <c r="M31" i="35" s="1"/>
  <c r="AY26" i="76"/>
  <c r="BA26" i="76" s="1"/>
  <c r="I27" i="35" s="1"/>
  <c r="M27" i="35" s="1"/>
  <c r="AY22" i="76"/>
  <c r="BA22" i="76" s="1"/>
  <c r="I23" i="35" s="1"/>
  <c r="M23" i="35" s="1"/>
  <c r="AY18" i="76"/>
  <c r="AY14" i="76"/>
  <c r="AY10" i="76"/>
  <c r="AY33" i="76"/>
  <c r="BA33" i="76" s="1"/>
  <c r="I34" i="35" s="1"/>
  <c r="M34" i="35" s="1"/>
  <c r="AY29" i="76"/>
  <c r="BA29" i="76" s="1"/>
  <c r="I30" i="35" s="1"/>
  <c r="M30" i="35" s="1"/>
  <c r="AY25" i="76"/>
  <c r="BA25" i="76" s="1"/>
  <c r="I26" i="35" s="1"/>
  <c r="M26" i="35" s="1"/>
  <c r="AY21" i="76"/>
  <c r="AY17" i="76"/>
  <c r="AY13" i="76"/>
  <c r="AY9" i="76"/>
  <c r="AU30" i="76"/>
  <c r="AW30" i="76" s="1"/>
  <c r="I31" i="36" s="1"/>
  <c r="M31" i="36" s="1"/>
  <c r="AU26" i="76"/>
  <c r="AW26" i="76" s="1"/>
  <c r="I27" i="36" s="1"/>
  <c r="M27" i="36" s="1"/>
  <c r="AU22" i="76"/>
  <c r="AW22" i="76" s="1"/>
  <c r="I23" i="36" s="1"/>
  <c r="M23" i="36" s="1"/>
  <c r="AU18" i="76"/>
  <c r="AU14" i="76"/>
  <c r="AU10" i="76"/>
  <c r="AU33" i="76"/>
  <c r="AW33" i="76" s="1"/>
  <c r="I34" i="36" s="1"/>
  <c r="M34" i="36" s="1"/>
  <c r="AU29" i="76"/>
  <c r="AW29" i="76" s="1"/>
  <c r="I30" i="36" s="1"/>
  <c r="M30" i="36" s="1"/>
  <c r="AU25" i="76"/>
  <c r="AW25" i="76" s="1"/>
  <c r="I26" i="36" s="1"/>
  <c r="M26" i="36" s="1"/>
  <c r="AU21" i="76"/>
  <c r="AU17" i="76"/>
  <c r="AU13" i="76"/>
  <c r="AU9" i="76"/>
  <c r="AU32" i="76"/>
  <c r="AW32" i="76" s="1"/>
  <c r="I33" i="36" s="1"/>
  <c r="M33" i="36" s="1"/>
  <c r="AU28" i="76"/>
  <c r="AW28" i="76" s="1"/>
  <c r="I29" i="36" s="1"/>
  <c r="M29" i="36" s="1"/>
  <c r="AU24" i="76"/>
  <c r="AW24" i="76" s="1"/>
  <c r="I25" i="36" s="1"/>
  <c r="M25" i="36" s="1"/>
  <c r="AU20" i="76"/>
  <c r="AU16" i="76"/>
  <c r="AU12" i="76"/>
  <c r="AU8" i="76"/>
  <c r="AW8" i="76" s="1"/>
  <c r="I9" i="36" s="1"/>
  <c r="AU31" i="76"/>
  <c r="AW31" i="76" s="1"/>
  <c r="I32" i="36" s="1"/>
  <c r="M32" i="36" s="1"/>
  <c r="AU27" i="76"/>
  <c r="AW27" i="76" s="1"/>
  <c r="I28" i="36" s="1"/>
  <c r="M28" i="36" s="1"/>
  <c r="AU23" i="76"/>
  <c r="AW23" i="76" s="1"/>
  <c r="I24" i="36" s="1"/>
  <c r="M24" i="36" s="1"/>
  <c r="AU19" i="76"/>
  <c r="AU15" i="76"/>
  <c r="AU11" i="76"/>
  <c r="AW11" i="76" s="1"/>
  <c r="I12" i="36" s="1"/>
  <c r="M12" i="36" s="1"/>
  <c r="AQ32" i="76"/>
  <c r="AS32" i="76" s="1"/>
  <c r="I33" i="37" s="1"/>
  <c r="M33" i="37" s="1"/>
  <c r="AQ28" i="76"/>
  <c r="AS28" i="76" s="1"/>
  <c r="I29" i="37" s="1"/>
  <c r="M29" i="37" s="1"/>
  <c r="AQ24" i="76"/>
  <c r="AS24" i="76" s="1"/>
  <c r="I25" i="37" s="1"/>
  <c r="M25" i="37" s="1"/>
  <c r="AQ20" i="76"/>
  <c r="AQ16" i="76"/>
  <c r="AQ12" i="76"/>
  <c r="AQ8" i="76"/>
  <c r="AS8" i="76" s="1"/>
  <c r="I9" i="37" s="1"/>
  <c r="AQ31" i="76"/>
  <c r="AS31" i="76" s="1"/>
  <c r="I32" i="37" s="1"/>
  <c r="M32" i="37" s="1"/>
  <c r="AQ27" i="76"/>
  <c r="AS27" i="76" s="1"/>
  <c r="I28" i="37" s="1"/>
  <c r="M28" i="37" s="1"/>
  <c r="AQ23" i="76"/>
  <c r="AS23" i="76" s="1"/>
  <c r="I24" i="37" s="1"/>
  <c r="M24" i="37" s="1"/>
  <c r="AQ19" i="76"/>
  <c r="AQ15" i="76"/>
  <c r="AQ11" i="76"/>
  <c r="AS11" i="76" s="1"/>
  <c r="I12" i="37" s="1"/>
  <c r="M12" i="37" s="1"/>
  <c r="AQ30" i="76"/>
  <c r="AS30" i="76" s="1"/>
  <c r="I31" i="37" s="1"/>
  <c r="M31" i="37" s="1"/>
  <c r="AQ26" i="76"/>
  <c r="AS26" i="76" s="1"/>
  <c r="I27" i="37" s="1"/>
  <c r="M27" i="37" s="1"/>
  <c r="AQ22" i="76"/>
  <c r="AS22" i="76" s="1"/>
  <c r="I23" i="37" s="1"/>
  <c r="M23" i="37" s="1"/>
  <c r="AQ18" i="76"/>
  <c r="AQ14" i="76"/>
  <c r="AQ10" i="76"/>
  <c r="AQ33" i="76"/>
  <c r="AS33" i="76" s="1"/>
  <c r="I34" i="37" s="1"/>
  <c r="M34" i="37" s="1"/>
  <c r="AQ29" i="76"/>
  <c r="AS29" i="76" s="1"/>
  <c r="I30" i="37" s="1"/>
  <c r="M30" i="37" s="1"/>
  <c r="AQ25" i="76"/>
  <c r="AS25" i="76" s="1"/>
  <c r="I26" i="37" s="1"/>
  <c r="M26" i="37" s="1"/>
  <c r="AQ21" i="76"/>
  <c r="AQ17" i="76"/>
  <c r="AQ13" i="76"/>
  <c r="AQ9" i="76"/>
  <c r="AQ18" i="88"/>
  <c r="I75" i="96"/>
  <c r="I18" i="24" s="1"/>
  <c r="M18" i="24" s="1"/>
  <c r="S18" i="24" s="1"/>
  <c r="CC8" i="83"/>
  <c r="CE8" i="83" s="1"/>
  <c r="BY8" i="83"/>
  <c r="W16" i="90"/>
  <c r="W16" i="89"/>
  <c r="AQ12" i="88"/>
  <c r="BG21" i="79"/>
  <c r="BK21" i="79" s="1"/>
  <c r="BM21" i="79" s="1"/>
  <c r="W22" i="89"/>
  <c r="BA40" i="38"/>
  <c r="AK40" i="38"/>
  <c r="S40" i="38"/>
  <c r="Q40" i="38"/>
  <c r="AU40" i="38"/>
  <c r="AE40" i="38"/>
  <c r="DQ16" i="82"/>
  <c r="DS16" i="82" s="1"/>
  <c r="DI16" i="82"/>
  <c r="AW12" i="82"/>
  <c r="AY12" i="82" s="1"/>
  <c r="AO12" i="82"/>
  <c r="BG21" i="92"/>
  <c r="W22" i="54"/>
  <c r="AS9" i="82"/>
  <c r="AK9" i="82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8" i="77"/>
  <c r="Q28" i="77" s="1"/>
  <c r="I9" i="19" s="1"/>
  <c r="O33" i="77"/>
  <c r="Q33" i="77" s="1"/>
  <c r="I14" i="19" s="1"/>
  <c r="M14" i="19" s="1"/>
  <c r="S14" i="19" s="1"/>
  <c r="O29" i="77"/>
  <c r="Q29" i="77" s="1"/>
  <c r="I10" i="19" s="1"/>
  <c r="M10" i="19" s="1"/>
  <c r="S10" i="19" s="1"/>
  <c r="AG17" i="88"/>
  <c r="BY8" i="88"/>
  <c r="AG8" i="88"/>
  <c r="BI20" i="84"/>
  <c r="BA20" i="84"/>
  <c r="AG22" i="92"/>
  <c r="AQ10" i="91"/>
  <c r="M16" i="79"/>
  <c r="W16" i="84"/>
  <c r="O16" i="79" s="1"/>
  <c r="S16" i="79" s="1"/>
  <c r="U16" i="79" s="1"/>
  <c r="E17" i="79"/>
  <c r="I12" i="27"/>
  <c r="M12" i="27" s="1"/>
  <c r="K30" i="74"/>
  <c r="I12" i="26" s="1"/>
  <c r="M12" i="26" s="1"/>
  <c r="AQ12" i="91"/>
  <c r="W19" i="89"/>
  <c r="BG19" i="89" s="1"/>
  <c r="CS19" i="82"/>
  <c r="CU19" i="82" s="1"/>
  <c r="CK19" i="82"/>
  <c r="CC15" i="84"/>
  <c r="BU15" i="84"/>
  <c r="E10" i="79"/>
  <c r="K65" i="96"/>
  <c r="I12" i="49" s="1"/>
  <c r="M12" i="49" s="1"/>
  <c r="Q12" i="49" s="1"/>
  <c r="W12" i="49" s="1"/>
  <c r="I65" i="96"/>
  <c r="I14" i="51" s="1"/>
  <c r="M14" i="51" s="1"/>
  <c r="AO23" i="84"/>
  <c r="AG23" i="84"/>
  <c r="AC9" i="91"/>
  <c r="AM9" i="91"/>
  <c r="BU15" i="82"/>
  <c r="BW15" i="82" s="1"/>
  <c r="BM15" i="82"/>
  <c r="AQ12" i="34"/>
  <c r="AQ21" i="34"/>
  <c r="AQ13" i="34"/>
  <c r="AQ9" i="34"/>
  <c r="AQ10" i="34"/>
  <c r="AQ10" i="42"/>
  <c r="AQ12" i="42"/>
  <c r="AQ21" i="42"/>
  <c r="AQ13" i="42"/>
  <c r="AQ9" i="42"/>
  <c r="W14" i="89"/>
  <c r="S63" i="23"/>
  <c r="AQ18" i="90"/>
  <c r="AG13" i="92"/>
  <c r="AW11" i="82"/>
  <c r="AY11" i="82" s="1"/>
  <c r="AO11" i="82"/>
  <c r="M13" i="79"/>
  <c r="W13" i="84"/>
  <c r="O13" i="79" s="1"/>
  <c r="S13" i="79" s="1"/>
  <c r="U13" i="79" s="1"/>
  <c r="AG14" i="91"/>
  <c r="BG14" i="91" s="1"/>
  <c r="CS18" i="82"/>
  <c r="CU18" i="82" s="1"/>
  <c r="CK18" i="82"/>
  <c r="CK14" i="82"/>
  <c r="CS14" i="82"/>
  <c r="CU14" i="82" s="1"/>
  <c r="AQ20" i="79"/>
  <c r="AY20" i="85"/>
  <c r="AQ34" i="42"/>
  <c r="AQ26" i="42"/>
  <c r="AQ22" i="42"/>
  <c r="AQ23" i="42"/>
  <c r="AQ24" i="42"/>
  <c r="AQ8" i="42"/>
  <c r="M19" i="79"/>
  <c r="W19" i="84"/>
  <c r="O19" i="79" s="1"/>
  <c r="S19" i="79" s="1"/>
  <c r="U19" i="79" s="1"/>
  <c r="BY97" i="52"/>
  <c r="CC97" i="52" s="1"/>
  <c r="AO97" i="52"/>
  <c r="AO42" i="52"/>
  <c r="BY42" i="52"/>
  <c r="CC42" i="52" s="1"/>
  <c r="AO41" i="52"/>
  <c r="BY41" i="52"/>
  <c r="CC41" i="52" s="1"/>
  <c r="BG17" i="79"/>
  <c r="AQ9" i="89"/>
  <c r="Q40" i="36"/>
  <c r="S40" i="36" s="1"/>
  <c r="S40" i="41"/>
  <c r="Q40" i="41"/>
  <c r="CS16" i="83"/>
  <c r="CW16" i="83"/>
  <c r="CY16" i="83" s="1"/>
  <c r="E12" i="79"/>
  <c r="U9" i="84"/>
  <c r="M9" i="84"/>
  <c r="CW9" i="83"/>
  <c r="CY9" i="83" s="1"/>
  <c r="CS9" i="83"/>
  <c r="AG11" i="91"/>
  <c r="AG18" i="91"/>
  <c r="AW17" i="81"/>
  <c r="AY17" i="81" s="1"/>
  <c r="AO17" i="81"/>
  <c r="E15" i="79"/>
  <c r="K22" i="92"/>
  <c r="K18" i="92"/>
  <c r="K14" i="92"/>
  <c r="K10" i="92"/>
  <c r="K19" i="92"/>
  <c r="K15" i="92"/>
  <c r="K11" i="92"/>
  <c r="K23" i="92"/>
  <c r="K20" i="92"/>
  <c r="K16" i="92"/>
  <c r="K12" i="92"/>
  <c r="K8" i="92"/>
  <c r="K21" i="92"/>
  <c r="K17" i="92"/>
  <c r="K13" i="92"/>
  <c r="K9" i="92"/>
  <c r="AG9" i="92"/>
  <c r="W19" i="79"/>
  <c r="AA19" i="79" s="1"/>
  <c r="AC19" i="79" s="1"/>
  <c r="AQ11" i="90"/>
  <c r="BI19" i="84"/>
  <c r="BA19" i="84"/>
  <c r="AO8" i="84"/>
  <c r="AG8" i="84"/>
  <c r="CA15" i="79"/>
  <c r="CE15" i="85"/>
  <c r="CW19" i="84"/>
  <c r="CO19" i="84"/>
  <c r="AM14" i="77"/>
  <c r="AO14" i="77" s="1"/>
  <c r="I21" i="21" s="1"/>
  <c r="M21" i="21" s="1"/>
  <c r="S21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3" i="77"/>
  <c r="AO13" i="77" s="1"/>
  <c r="I20" i="21" s="1"/>
  <c r="M20" i="21" s="1"/>
  <c r="S20" i="21" s="1"/>
  <c r="AQ16" i="77"/>
  <c r="AS16" i="77" s="1"/>
  <c r="I25" i="15" s="1"/>
  <c r="M25" i="15" s="1"/>
  <c r="AQ12" i="77"/>
  <c r="AS12" i="77" s="1"/>
  <c r="I21" i="15" s="1"/>
  <c r="M21" i="15" s="1"/>
  <c r="AQ17" i="77"/>
  <c r="AS17" i="77" s="1"/>
  <c r="I26" i="15" s="1"/>
  <c r="M26" i="15" s="1"/>
  <c r="AQ13" i="77"/>
  <c r="AS13" i="77" s="1"/>
  <c r="I22" i="15" s="1"/>
  <c r="M22" i="15" s="1"/>
  <c r="AQ14" i="77"/>
  <c r="AS14" i="77" s="1"/>
  <c r="I23" i="15" s="1"/>
  <c r="M23" i="15" s="1"/>
  <c r="AQ10" i="77"/>
  <c r="AS10" i="77" s="1"/>
  <c r="I19" i="15" s="1"/>
  <c r="M19" i="15" s="1"/>
  <c r="AQ15" i="77"/>
  <c r="AS15" i="77" s="1"/>
  <c r="I24" i="15" s="1"/>
  <c r="M24" i="15" s="1"/>
  <c r="AQ11" i="77"/>
  <c r="AS11" i="77" s="1"/>
  <c r="I20" i="15" s="1"/>
  <c r="M20" i="15" s="1"/>
  <c r="S16" i="77"/>
  <c r="U16" i="77" s="1"/>
  <c r="E17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0" i="77"/>
  <c r="U10" i="77" s="1"/>
  <c r="E10" i="76" s="1"/>
  <c r="S15" i="77"/>
  <c r="U15" i="77" s="1"/>
  <c r="E16" i="76" s="1"/>
  <c r="S11" i="77"/>
  <c r="U11" i="77" s="1"/>
  <c r="E12" i="76" s="1"/>
  <c r="I29" i="103"/>
  <c r="M37" i="97" s="1"/>
  <c r="I27" i="103"/>
  <c r="M35" i="97" s="1"/>
  <c r="I25" i="103"/>
  <c r="M33" i="97" s="1"/>
  <c r="I23" i="103"/>
  <c r="M31" i="97" s="1"/>
  <c r="I21" i="103"/>
  <c r="M29" i="97" s="1"/>
  <c r="I19" i="103"/>
  <c r="M27" i="97" s="1"/>
  <c r="I17" i="103"/>
  <c r="M25" i="97" s="1"/>
  <c r="I15" i="103"/>
  <c r="M23" i="97" s="1"/>
  <c r="I13" i="103"/>
  <c r="M21" i="97" s="1"/>
  <c r="I28" i="103"/>
  <c r="M36" i="97" s="1"/>
  <c r="I26" i="103"/>
  <c r="M34" i="97" s="1"/>
  <c r="I24" i="103"/>
  <c r="M32" i="97" s="1"/>
  <c r="I22" i="103"/>
  <c r="M30" i="97" s="1"/>
  <c r="I20" i="103"/>
  <c r="M28" i="97" s="1"/>
  <c r="I18" i="103"/>
  <c r="M26" i="97" s="1"/>
  <c r="I16" i="103"/>
  <c r="M24" i="97" s="1"/>
  <c r="I14" i="103"/>
  <c r="M22" i="97" s="1"/>
  <c r="I12" i="103"/>
  <c r="M20" i="97" s="1"/>
  <c r="AG17" i="89"/>
  <c r="AQ10" i="88"/>
  <c r="E18" i="79"/>
  <c r="BG8" i="79"/>
  <c r="BK8" i="79" s="1"/>
  <c r="BM8" i="79" s="1"/>
  <c r="AW13" i="81"/>
  <c r="AY13" i="81" s="1"/>
  <c r="AO13" i="81"/>
  <c r="AG11" i="88"/>
  <c r="AM78" i="52"/>
  <c r="AM79" i="52" s="1"/>
  <c r="AS79" i="52" s="1"/>
  <c r="G95" i="114"/>
  <c r="I27" i="24" s="1"/>
  <c r="M27" i="24" s="1"/>
  <c r="S27" i="24" s="1"/>
  <c r="BA42" i="46"/>
  <c r="AK42" i="46"/>
  <c r="S42" i="46"/>
  <c r="Q42" i="46"/>
  <c r="AU42" i="46"/>
  <c r="AE42" i="46"/>
  <c r="G29" i="113"/>
  <c r="I9" i="29" s="1"/>
  <c r="M9" i="29" s="1"/>
  <c r="S9" i="29" s="1"/>
  <c r="Q42" i="45"/>
  <c r="S42" i="45" s="1"/>
  <c r="G64" i="113"/>
  <c r="I43" i="41" s="1"/>
  <c r="M43" i="41" s="1"/>
  <c r="G109" i="113"/>
  <c r="I43" i="36" s="1"/>
  <c r="M43" i="36" s="1"/>
  <c r="G82" i="113"/>
  <c r="I43" i="39" s="1"/>
  <c r="M43" i="39" s="1"/>
  <c r="G99" i="113"/>
  <c r="I42" i="37" s="1"/>
  <c r="M42" i="37" s="1"/>
  <c r="G127" i="113"/>
  <c r="I43" i="34" s="1"/>
  <c r="M43" i="34" s="1"/>
  <c r="G136" i="113"/>
  <c r="I43" i="33" s="1"/>
  <c r="M43" i="33" s="1"/>
  <c r="W19" i="91"/>
  <c r="W12" i="89"/>
  <c r="K19" i="56"/>
  <c r="AM19" i="56"/>
  <c r="AS19" i="56" s="1"/>
  <c r="AC19" i="56"/>
  <c r="Q19" i="56"/>
  <c r="Y19" i="56" s="1"/>
  <c r="AI19" i="56"/>
  <c r="CI8" i="83"/>
  <c r="CK8" i="83" s="1"/>
  <c r="CO8" i="83" s="1"/>
  <c r="M8" i="88"/>
  <c r="O8" i="88" s="1"/>
  <c r="S8" i="88" s="1"/>
  <c r="CO9" i="81"/>
  <c r="CG9" i="81"/>
  <c r="BY23" i="83"/>
  <c r="CC23" i="83"/>
  <c r="CE23" i="83" s="1"/>
  <c r="BY9" i="84"/>
  <c r="BQ9" i="84"/>
  <c r="AG13" i="89"/>
  <c r="AM9" i="88"/>
  <c r="AC9" i="88"/>
  <c r="AC23" i="88" s="1"/>
  <c r="AW41" i="33"/>
  <c r="AW38" i="33"/>
  <c r="AW32" i="33"/>
  <c r="AW42" i="33"/>
  <c r="AW39" i="33"/>
  <c r="AW33" i="33"/>
  <c r="AW29" i="33"/>
  <c r="AW40" i="33"/>
  <c r="AW36" i="33"/>
  <c r="AW30" i="33"/>
  <c r="AW27" i="33"/>
  <c r="AW19" i="33"/>
  <c r="AW15" i="33"/>
  <c r="AW11" i="33"/>
  <c r="AW28" i="33"/>
  <c r="AW25" i="33"/>
  <c r="AW17" i="33"/>
  <c r="I21" i="79"/>
  <c r="K21" i="79" s="1"/>
  <c r="AW20" i="33"/>
  <c r="AW43" i="33"/>
  <c r="AW45" i="33"/>
  <c r="AW37" i="33"/>
  <c r="AW18" i="33"/>
  <c r="AW16" i="33"/>
  <c r="AW31" i="33"/>
  <c r="AW14" i="33"/>
  <c r="AW46" i="33"/>
  <c r="M20" i="54"/>
  <c r="Y17" i="54"/>
  <c r="K17" i="54"/>
  <c r="Q17" i="54"/>
  <c r="CW22" i="84"/>
  <c r="CO22" i="84"/>
  <c r="DQ15" i="82"/>
  <c r="DS15" i="82" s="1"/>
  <c r="DI15" i="82"/>
  <c r="Y9" i="82"/>
  <c r="AA9" i="82" s="1"/>
  <c r="Q9" i="82"/>
  <c r="CO9" i="82"/>
  <c r="CG9" i="82"/>
  <c r="AM8" i="48"/>
  <c r="W14" i="88"/>
  <c r="CW23" i="83"/>
  <c r="CY23" i="83" s="1"/>
  <c r="CS23" i="83"/>
  <c r="K32" i="96"/>
  <c r="I8" i="53" s="1"/>
  <c r="AQ22" i="88"/>
  <c r="W11" i="91"/>
  <c r="AO20" i="84"/>
  <c r="AG20" i="84"/>
  <c r="BU14" i="82"/>
  <c r="BW14" i="82" s="1"/>
  <c r="BM14" i="82"/>
  <c r="BK78" i="52"/>
  <c r="BK79" i="52" s="1"/>
  <c r="W19" i="88"/>
  <c r="AG17" i="91"/>
  <c r="AG21" i="89"/>
  <c r="CC19" i="84"/>
  <c r="BU19" i="84"/>
  <c r="BG19" i="79" s="1"/>
  <c r="BK19" i="79" s="1"/>
  <c r="BM19" i="79" s="1"/>
  <c r="K23" i="89"/>
  <c r="K20" i="89"/>
  <c r="K16" i="89"/>
  <c r="K12" i="89"/>
  <c r="K8" i="89"/>
  <c r="K21" i="89"/>
  <c r="K17" i="89"/>
  <c r="K13" i="89"/>
  <c r="K9" i="89"/>
  <c r="K22" i="89"/>
  <c r="K18" i="89"/>
  <c r="K14" i="89"/>
  <c r="K10" i="89"/>
  <c r="K19" i="89"/>
  <c r="K15" i="89"/>
  <c r="K11" i="89"/>
  <c r="BI15" i="84"/>
  <c r="BA15" i="84"/>
  <c r="AG14" i="88"/>
  <c r="DQ20" i="82"/>
  <c r="DS20" i="82" s="1"/>
  <c r="DI20" i="82"/>
  <c r="O30" i="75"/>
  <c r="Q30" i="75" s="1"/>
  <c r="I82" i="25" s="1"/>
  <c r="M82" i="25" s="1"/>
  <c r="S82" i="25" s="1"/>
  <c r="O26" i="75"/>
  <c r="Q26" i="75" s="1"/>
  <c r="I70" i="25" s="1"/>
  <c r="M70" i="25" s="1"/>
  <c r="S70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20" i="75"/>
  <c r="O16" i="75"/>
  <c r="O12" i="75"/>
  <c r="O8" i="75"/>
  <c r="O25" i="75"/>
  <c r="Q25" i="75" s="1"/>
  <c r="I67" i="25" s="1"/>
  <c r="M67" i="25" s="1"/>
  <c r="O21" i="75"/>
  <c r="O17" i="75"/>
  <c r="O13" i="75"/>
  <c r="O9" i="75"/>
  <c r="O31" i="75"/>
  <c r="Q31" i="75" s="1"/>
  <c r="I85" i="25" s="1"/>
  <c r="M85" i="25" s="1"/>
  <c r="S85" i="25" s="1"/>
  <c r="O22" i="75"/>
  <c r="Q22" i="75" s="1"/>
  <c r="I55" i="25" s="1"/>
  <c r="M55" i="25" s="1"/>
  <c r="O18" i="75"/>
  <c r="O14" i="75"/>
  <c r="O10" i="75"/>
  <c r="O33" i="75"/>
  <c r="Q33" i="75" s="1"/>
  <c r="I64" i="25" s="1"/>
  <c r="M64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3" i="75"/>
  <c r="Q23" i="75" s="1"/>
  <c r="I58" i="25" s="1"/>
  <c r="M58" i="25" s="1"/>
  <c r="S58" i="25" s="1"/>
  <c r="O19" i="75"/>
  <c r="O15" i="75"/>
  <c r="O11" i="75"/>
  <c r="Q11" i="75" s="1"/>
  <c r="I22" i="25" s="1"/>
  <c r="M22" i="25" s="1"/>
  <c r="S22" i="25" s="1"/>
  <c r="M40" i="97"/>
  <c r="W40" i="97" s="1"/>
  <c r="I22" i="24" s="1"/>
  <c r="M22" i="24" s="1"/>
  <c r="S22" i="24" s="1"/>
  <c r="AA32" i="75"/>
  <c r="AC32" i="75" s="1"/>
  <c r="AA28" i="75"/>
  <c r="AC28" i="75" s="1"/>
  <c r="AA33" i="75"/>
  <c r="AC33" i="75" s="1"/>
  <c r="AA22" i="75"/>
  <c r="AC22" i="75" s="1"/>
  <c r="AA18" i="75"/>
  <c r="AA14" i="75"/>
  <c r="AA10" i="75"/>
  <c r="AA23" i="75"/>
  <c r="AC23" i="75" s="1"/>
  <c r="AA19" i="75"/>
  <c r="AA15" i="75"/>
  <c r="AA11" i="75"/>
  <c r="AC11" i="75" s="1"/>
  <c r="AA30" i="75"/>
  <c r="AC30" i="75" s="1"/>
  <c r="AA29" i="75"/>
  <c r="AC29" i="75" s="1"/>
  <c r="AA24" i="75"/>
  <c r="AC24" i="75" s="1"/>
  <c r="AA20" i="75"/>
  <c r="AA16" i="75"/>
  <c r="AA12" i="75"/>
  <c r="AA8" i="75"/>
  <c r="AA31" i="75"/>
  <c r="AC31" i="75" s="1"/>
  <c r="AA27" i="75"/>
  <c r="AC27" i="75" s="1"/>
  <c r="AA26" i="75"/>
  <c r="AC26" i="75" s="1"/>
  <c r="AA25" i="75"/>
  <c r="AC25" i="75" s="1"/>
  <c r="AA21" i="75"/>
  <c r="AA17" i="75"/>
  <c r="AA13" i="75"/>
  <c r="AA9" i="75"/>
  <c r="AQ32" i="75"/>
  <c r="AS32" i="75" s="1"/>
  <c r="I41" i="26" s="1"/>
  <c r="M41" i="26" s="1"/>
  <c r="AQ28" i="75"/>
  <c r="AS28" i="75" s="1"/>
  <c r="I37" i="26" s="1"/>
  <c r="M37" i="26" s="1"/>
  <c r="AQ30" i="75"/>
  <c r="AS30" i="75" s="1"/>
  <c r="I39" i="26" s="1"/>
  <c r="M39" i="26" s="1"/>
  <c r="AQ33" i="75"/>
  <c r="AS33" i="75" s="1"/>
  <c r="I42" i="26" s="1"/>
  <c r="M42" i="26" s="1"/>
  <c r="AQ29" i="75"/>
  <c r="AS29" i="75" s="1"/>
  <c r="I38" i="26" s="1"/>
  <c r="M38" i="26" s="1"/>
  <c r="AQ22" i="75"/>
  <c r="AS22" i="75" s="1"/>
  <c r="I31" i="26" s="1"/>
  <c r="M31" i="26" s="1"/>
  <c r="AQ18" i="75"/>
  <c r="AQ14" i="75"/>
  <c r="AQ10" i="75"/>
  <c r="AQ27" i="75"/>
  <c r="AS27" i="75" s="1"/>
  <c r="I36" i="26" s="1"/>
  <c r="M36" i="26" s="1"/>
  <c r="AQ26" i="75"/>
  <c r="AS26" i="75" s="1"/>
  <c r="I35" i="26" s="1"/>
  <c r="M35" i="26" s="1"/>
  <c r="AQ23" i="75"/>
  <c r="AS23" i="75" s="1"/>
  <c r="I32" i="26" s="1"/>
  <c r="M32" i="26" s="1"/>
  <c r="AQ19" i="75"/>
  <c r="AQ15" i="75"/>
  <c r="AQ11" i="75"/>
  <c r="AS11" i="75" s="1"/>
  <c r="I20" i="26" s="1"/>
  <c r="M20" i="26" s="1"/>
  <c r="AQ24" i="75"/>
  <c r="AS24" i="75" s="1"/>
  <c r="I33" i="26" s="1"/>
  <c r="M33" i="26" s="1"/>
  <c r="AQ20" i="75"/>
  <c r="AQ16" i="75"/>
  <c r="AQ12" i="75"/>
  <c r="AQ8" i="75"/>
  <c r="AQ31" i="75"/>
  <c r="AS31" i="75" s="1"/>
  <c r="I40" i="26" s="1"/>
  <c r="M40" i="26" s="1"/>
  <c r="AQ25" i="75"/>
  <c r="AS25" i="75" s="1"/>
  <c r="I34" i="26" s="1"/>
  <c r="M34" i="26" s="1"/>
  <c r="AQ21" i="75"/>
  <c r="AQ17" i="75"/>
  <c r="AQ13" i="75"/>
  <c r="AQ9" i="75"/>
  <c r="M45" i="97"/>
  <c r="W45" i="97" s="1"/>
  <c r="I48" i="26" s="1"/>
  <c r="M48" i="26" s="1"/>
  <c r="BC30" i="75"/>
  <c r="BE30" i="75" s="1"/>
  <c r="E56" i="74" s="1"/>
  <c r="BC26" i="75"/>
  <c r="BE26" i="75" s="1"/>
  <c r="E52" i="74" s="1"/>
  <c r="BC32" i="75"/>
  <c r="BE32" i="75" s="1"/>
  <c r="E58" i="74" s="1"/>
  <c r="BC31" i="75"/>
  <c r="BE31" i="75" s="1"/>
  <c r="E57" i="74" s="1"/>
  <c r="BC29" i="75"/>
  <c r="BE29" i="75" s="1"/>
  <c r="E55" i="74" s="1"/>
  <c r="BC28" i="75"/>
  <c r="BE28" i="75" s="1"/>
  <c r="E54" i="74" s="1"/>
  <c r="BC27" i="75"/>
  <c r="BE27" i="75" s="1"/>
  <c r="E53" i="74" s="1"/>
  <c r="BC24" i="75"/>
  <c r="BE24" i="75" s="1"/>
  <c r="E50" i="74" s="1"/>
  <c r="BC20" i="75"/>
  <c r="BC16" i="75"/>
  <c r="BC12" i="75"/>
  <c r="BC8" i="75"/>
  <c r="BC33" i="75"/>
  <c r="BE33" i="75" s="1"/>
  <c r="E59" i="74" s="1"/>
  <c r="BC25" i="75"/>
  <c r="BE25" i="75" s="1"/>
  <c r="E51" i="74" s="1"/>
  <c r="BC21" i="75"/>
  <c r="BC17" i="75"/>
  <c r="BC13" i="75"/>
  <c r="BC9" i="75"/>
  <c r="BC22" i="75"/>
  <c r="BE22" i="75" s="1"/>
  <c r="E48" i="74" s="1"/>
  <c r="BC18" i="75"/>
  <c r="BC14" i="75"/>
  <c r="BC10" i="75"/>
  <c r="BC23" i="75"/>
  <c r="BE23" i="75" s="1"/>
  <c r="E49" i="74" s="1"/>
  <c r="BC19" i="75"/>
  <c r="BC15" i="75"/>
  <c r="BC11" i="75"/>
  <c r="BE11" i="75" s="1"/>
  <c r="E37" i="74" s="1"/>
  <c r="M48" i="97"/>
  <c r="W48" i="97" s="1"/>
  <c r="E71" i="96" s="1"/>
  <c r="DQ18" i="81"/>
  <c r="DS18" i="81" s="1"/>
  <c r="DI18" i="81"/>
  <c r="AG13" i="91"/>
  <c r="BQ23" i="81"/>
  <c r="BI23" i="81"/>
  <c r="I76" i="98"/>
  <c r="K47" i="96"/>
  <c r="I21" i="53" s="1"/>
  <c r="M21" i="53" s="1"/>
  <c r="Q21" i="53" s="1"/>
  <c r="W21" i="53" s="1"/>
  <c r="AW22" i="82"/>
  <c r="AY22" i="82" s="1"/>
  <c r="AO22" i="82"/>
  <c r="CC18" i="84"/>
  <c r="BU18" i="84"/>
  <c r="AQ34" i="36"/>
  <c r="AQ26" i="36"/>
  <c r="AQ22" i="36"/>
  <c r="AQ24" i="36"/>
  <c r="AQ23" i="36"/>
  <c r="AQ8" i="36"/>
  <c r="AQ34" i="44"/>
  <c r="AQ26" i="44"/>
  <c r="AQ22" i="44"/>
  <c r="AQ23" i="44"/>
  <c r="AQ24" i="44"/>
  <c r="AQ8" i="44"/>
  <c r="M20" i="79"/>
  <c r="W20" i="84"/>
  <c r="O20" i="79" s="1"/>
  <c r="S20" i="79" s="1"/>
  <c r="U20" i="79" s="1"/>
  <c r="BA66" i="52"/>
  <c r="AQ16" i="89"/>
  <c r="AK21" i="83"/>
  <c r="AO21" i="83"/>
  <c r="AQ21" i="83" s="1"/>
  <c r="G964" i="1"/>
  <c r="E23" i="2"/>
  <c r="W19" i="90"/>
  <c r="BG19" i="90" s="1"/>
  <c r="Q40" i="37"/>
  <c r="Q40" i="42"/>
  <c r="S40" i="42" s="1"/>
  <c r="S40" i="35"/>
  <c r="Q40" i="35"/>
  <c r="AG21" i="90"/>
  <c r="AQ12" i="89"/>
  <c r="DQ22" i="81"/>
  <c r="DS22" i="81" s="1"/>
  <c r="DI22" i="81"/>
  <c r="BQ9" i="82"/>
  <c r="BI9" i="82"/>
  <c r="W10" i="88"/>
  <c r="BU17" i="82"/>
  <c r="BW17" i="82" s="1"/>
  <c r="BM17" i="82"/>
  <c r="BC22" i="90"/>
  <c r="W13" i="89"/>
  <c r="BG13" i="89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2" i="77"/>
  <c r="M22" i="77" s="1"/>
  <c r="I106" i="11" s="1"/>
  <c r="M106" i="11" s="1"/>
  <c r="K27" i="77"/>
  <c r="M27" i="77" s="1"/>
  <c r="I112" i="11" s="1"/>
  <c r="M112" i="11" s="1"/>
  <c r="K23" i="77"/>
  <c r="M23" i="77" s="1"/>
  <c r="I108" i="11" s="1"/>
  <c r="M108" i="11" s="1"/>
  <c r="BU10" i="82"/>
  <c r="BW10" i="82" s="1"/>
  <c r="BM10" i="82"/>
  <c r="W17" i="90"/>
  <c r="BG17" i="90" s="1"/>
  <c r="M8" i="11"/>
  <c r="AI22" i="56"/>
  <c r="Y22" i="56"/>
  <c r="AM22" i="56"/>
  <c r="AS22" i="56" s="1"/>
  <c r="AC22" i="56"/>
  <c r="Q22" i="56"/>
  <c r="W22" i="56" s="1"/>
  <c r="Q24" i="55"/>
  <c r="W24" i="55" s="1"/>
  <c r="AA24" i="55"/>
  <c r="AI24" i="55"/>
  <c r="AQ13" i="88"/>
  <c r="AG22" i="91"/>
  <c r="CC13" i="84"/>
  <c r="BU13" i="84"/>
  <c r="BU19" i="82"/>
  <c r="BW19" i="82" s="1"/>
  <c r="BM19" i="82"/>
  <c r="AW8" i="81"/>
  <c r="AY8" i="81" s="1"/>
  <c r="AO8" i="81"/>
  <c r="BI17" i="79"/>
  <c r="BO17" i="85"/>
  <c r="AO21" i="52"/>
  <c r="BY21" i="52"/>
  <c r="CC21" i="52" s="1"/>
  <c r="BY96" i="52"/>
  <c r="CC96" i="52" s="1"/>
  <c r="AO96" i="52"/>
  <c r="CA13" i="79"/>
  <c r="CE13" i="85"/>
  <c r="AG16" i="88"/>
  <c r="Q23" i="55"/>
  <c r="W23" i="55" s="1"/>
  <c r="AA23" i="55"/>
  <c r="AI23" i="55"/>
  <c r="AG22" i="90"/>
  <c r="G10" i="87"/>
  <c r="I10" i="87" s="1"/>
  <c r="AY10" i="3" s="1"/>
  <c r="G510" i="1" s="1"/>
  <c r="W10" i="92"/>
  <c r="BG10" i="92" s="1"/>
  <c r="G30" i="76"/>
  <c r="I30" i="76" s="1"/>
  <c r="I31" i="46" s="1"/>
  <c r="M31" i="46" s="1"/>
  <c r="G26" i="76"/>
  <c r="I26" i="76" s="1"/>
  <c r="I27" i="46" s="1"/>
  <c r="M27" i="46" s="1"/>
  <c r="G22" i="76"/>
  <c r="I22" i="76" s="1"/>
  <c r="I23" i="46" s="1"/>
  <c r="M23" i="46" s="1"/>
  <c r="G18" i="76"/>
  <c r="G14" i="76"/>
  <c r="G10" i="76"/>
  <c r="G33" i="76"/>
  <c r="I33" i="76" s="1"/>
  <c r="I34" i="46" s="1"/>
  <c r="M34" i="46" s="1"/>
  <c r="G29" i="76"/>
  <c r="I29" i="76" s="1"/>
  <c r="I30" i="46" s="1"/>
  <c r="M30" i="46" s="1"/>
  <c r="G25" i="76"/>
  <c r="I25" i="76" s="1"/>
  <c r="I26" i="46" s="1"/>
  <c r="M26" i="46" s="1"/>
  <c r="G21" i="76"/>
  <c r="G17" i="76"/>
  <c r="G13" i="76"/>
  <c r="G9" i="76"/>
  <c r="G32" i="76"/>
  <c r="I32" i="76" s="1"/>
  <c r="I33" i="46" s="1"/>
  <c r="M33" i="46" s="1"/>
  <c r="G28" i="76"/>
  <c r="I28" i="76" s="1"/>
  <c r="I29" i="46" s="1"/>
  <c r="M29" i="46" s="1"/>
  <c r="G24" i="76"/>
  <c r="I24" i="76" s="1"/>
  <c r="I25" i="46" s="1"/>
  <c r="M25" i="46" s="1"/>
  <c r="G20" i="76"/>
  <c r="G16" i="76"/>
  <c r="G12" i="76"/>
  <c r="G8" i="76"/>
  <c r="I8" i="76" s="1"/>
  <c r="I9" i="46" s="1"/>
  <c r="G31" i="76"/>
  <c r="I31" i="76" s="1"/>
  <c r="I32" i="46" s="1"/>
  <c r="M32" i="46" s="1"/>
  <c r="G27" i="76"/>
  <c r="I27" i="76" s="1"/>
  <c r="I28" i="46" s="1"/>
  <c r="M28" i="46" s="1"/>
  <c r="G23" i="76"/>
  <c r="I23" i="76" s="1"/>
  <c r="I24" i="46" s="1"/>
  <c r="M24" i="46" s="1"/>
  <c r="G19" i="76"/>
  <c r="G15" i="76"/>
  <c r="G11" i="76"/>
  <c r="I11" i="76" s="1"/>
  <c r="I12" i="46" s="1"/>
  <c r="M12" i="46" s="1"/>
  <c r="BS30" i="76"/>
  <c r="BU30" i="76" s="1"/>
  <c r="I31" i="31" s="1"/>
  <c r="M31" i="31" s="1"/>
  <c r="BS26" i="76"/>
  <c r="BU26" i="76" s="1"/>
  <c r="I27" i="31" s="1"/>
  <c r="M27" i="31" s="1"/>
  <c r="BS22" i="76"/>
  <c r="BU22" i="76" s="1"/>
  <c r="I23" i="31" s="1"/>
  <c r="M23" i="31" s="1"/>
  <c r="BS18" i="76"/>
  <c r="BS14" i="76"/>
  <c r="BS10" i="76"/>
  <c r="BS33" i="76"/>
  <c r="BU33" i="76" s="1"/>
  <c r="I34" i="31" s="1"/>
  <c r="M34" i="31" s="1"/>
  <c r="BS29" i="76"/>
  <c r="BU29" i="76" s="1"/>
  <c r="I30" i="31" s="1"/>
  <c r="M30" i="31" s="1"/>
  <c r="BS25" i="76"/>
  <c r="BU25" i="76" s="1"/>
  <c r="I26" i="31" s="1"/>
  <c r="M26" i="31" s="1"/>
  <c r="BS21" i="76"/>
  <c r="BS17" i="76"/>
  <c r="BS13" i="76"/>
  <c r="BS9" i="76"/>
  <c r="BS32" i="76"/>
  <c r="BU32" i="76" s="1"/>
  <c r="I33" i="31" s="1"/>
  <c r="M33" i="31" s="1"/>
  <c r="BS28" i="76"/>
  <c r="BU28" i="76" s="1"/>
  <c r="I29" i="31" s="1"/>
  <c r="M29" i="31" s="1"/>
  <c r="BS24" i="76"/>
  <c r="BU24" i="76" s="1"/>
  <c r="I25" i="31" s="1"/>
  <c r="M25" i="31" s="1"/>
  <c r="BS20" i="76"/>
  <c r="BS16" i="76"/>
  <c r="BS12" i="76"/>
  <c r="BS8" i="76"/>
  <c r="BU8" i="76" s="1"/>
  <c r="I9" i="31" s="1"/>
  <c r="BS31" i="76"/>
  <c r="BU31" i="76" s="1"/>
  <c r="I32" i="31" s="1"/>
  <c r="M32" i="31" s="1"/>
  <c r="BS27" i="76"/>
  <c r="BU27" i="76" s="1"/>
  <c r="I28" i="31" s="1"/>
  <c r="M28" i="31" s="1"/>
  <c r="BS23" i="76"/>
  <c r="BU23" i="76" s="1"/>
  <c r="I24" i="31" s="1"/>
  <c r="M24" i="31" s="1"/>
  <c r="BS19" i="76"/>
  <c r="BS15" i="76"/>
  <c r="BS11" i="76"/>
  <c r="BU11" i="76" s="1"/>
  <c r="I12" i="31" s="1"/>
  <c r="M12" i="31" s="1"/>
  <c r="BO32" i="76"/>
  <c r="BQ32" i="76" s="1"/>
  <c r="I63" i="52" s="1"/>
  <c r="M63" i="52" s="1"/>
  <c r="BO28" i="76"/>
  <c r="BQ28" i="76" s="1"/>
  <c r="I59" i="52" s="1"/>
  <c r="M59" i="52" s="1"/>
  <c r="BO24" i="76"/>
  <c r="BQ24" i="76" s="1"/>
  <c r="I55" i="52" s="1"/>
  <c r="M55" i="52" s="1"/>
  <c r="BO20" i="76"/>
  <c r="BO16" i="76"/>
  <c r="BO12" i="76"/>
  <c r="BO8" i="76"/>
  <c r="BQ8" i="76" s="1"/>
  <c r="I12" i="52" s="1"/>
  <c r="M12" i="52" s="1"/>
  <c r="BO31" i="76"/>
  <c r="BQ31" i="76" s="1"/>
  <c r="I62" i="52" s="1"/>
  <c r="M62" i="52" s="1"/>
  <c r="BO27" i="76"/>
  <c r="BQ27" i="76" s="1"/>
  <c r="I58" i="52" s="1"/>
  <c r="M58" i="52" s="1"/>
  <c r="BO23" i="76"/>
  <c r="BQ23" i="76" s="1"/>
  <c r="I54" i="52" s="1"/>
  <c r="M54" i="52" s="1"/>
  <c r="BO19" i="76"/>
  <c r="BO15" i="76"/>
  <c r="BO11" i="76"/>
  <c r="BQ11" i="76" s="1"/>
  <c r="I19" i="52" s="1"/>
  <c r="M19" i="52" s="1"/>
  <c r="BO30" i="76"/>
  <c r="BQ30" i="76" s="1"/>
  <c r="I61" i="52" s="1"/>
  <c r="M61" i="52" s="1"/>
  <c r="BO26" i="76"/>
  <c r="BQ26" i="76" s="1"/>
  <c r="I57" i="52" s="1"/>
  <c r="M57" i="52" s="1"/>
  <c r="BO22" i="76"/>
  <c r="BQ22" i="76" s="1"/>
  <c r="I53" i="52" s="1"/>
  <c r="M53" i="52" s="1"/>
  <c r="BO18" i="76"/>
  <c r="BO14" i="76"/>
  <c r="BO10" i="76"/>
  <c r="BO33" i="76"/>
  <c r="BQ33" i="76" s="1"/>
  <c r="I64" i="52" s="1"/>
  <c r="M64" i="52" s="1"/>
  <c r="BO29" i="76"/>
  <c r="BQ29" i="76" s="1"/>
  <c r="I60" i="52" s="1"/>
  <c r="M60" i="52" s="1"/>
  <c r="BO25" i="76"/>
  <c r="BQ25" i="76" s="1"/>
  <c r="I56" i="52" s="1"/>
  <c r="M56" i="52" s="1"/>
  <c r="BO21" i="76"/>
  <c r="BO17" i="76"/>
  <c r="BO13" i="76"/>
  <c r="BO9" i="76"/>
  <c r="BK30" i="76"/>
  <c r="BM30" i="76" s="1"/>
  <c r="I31" i="32" s="1"/>
  <c r="M31" i="32" s="1"/>
  <c r="BK26" i="76"/>
  <c r="BM26" i="76" s="1"/>
  <c r="I27" i="32" s="1"/>
  <c r="M27" i="32" s="1"/>
  <c r="BK22" i="76"/>
  <c r="BM22" i="76" s="1"/>
  <c r="I23" i="32" s="1"/>
  <c r="M23" i="32" s="1"/>
  <c r="BK18" i="76"/>
  <c r="BK14" i="76"/>
  <c r="BK10" i="76"/>
  <c r="BK33" i="76"/>
  <c r="BM33" i="76" s="1"/>
  <c r="I34" i="32" s="1"/>
  <c r="M34" i="32" s="1"/>
  <c r="BK29" i="76"/>
  <c r="BM29" i="76" s="1"/>
  <c r="I30" i="32" s="1"/>
  <c r="M30" i="32" s="1"/>
  <c r="BK25" i="76"/>
  <c r="BM25" i="76" s="1"/>
  <c r="I26" i="32" s="1"/>
  <c r="M26" i="32" s="1"/>
  <c r="BK21" i="76"/>
  <c r="BK17" i="76"/>
  <c r="BK13" i="76"/>
  <c r="BK9" i="76"/>
  <c r="BK32" i="76"/>
  <c r="BM32" i="76" s="1"/>
  <c r="I33" i="32" s="1"/>
  <c r="M33" i="32" s="1"/>
  <c r="BK28" i="76"/>
  <c r="BM28" i="76" s="1"/>
  <c r="I29" i="32" s="1"/>
  <c r="M29" i="32" s="1"/>
  <c r="BK24" i="76"/>
  <c r="BM24" i="76" s="1"/>
  <c r="I25" i="32" s="1"/>
  <c r="M25" i="32" s="1"/>
  <c r="BK20" i="76"/>
  <c r="BK16" i="76"/>
  <c r="BK12" i="76"/>
  <c r="BK8" i="76"/>
  <c r="BM8" i="76" s="1"/>
  <c r="I9" i="32" s="1"/>
  <c r="BK31" i="76"/>
  <c r="BM31" i="76" s="1"/>
  <c r="I32" i="32" s="1"/>
  <c r="M32" i="32" s="1"/>
  <c r="BK27" i="76"/>
  <c r="BM27" i="76" s="1"/>
  <c r="I28" i="32" s="1"/>
  <c r="M28" i="32" s="1"/>
  <c r="BK23" i="76"/>
  <c r="BM23" i="76" s="1"/>
  <c r="I24" i="32" s="1"/>
  <c r="M24" i="32" s="1"/>
  <c r="BK19" i="76"/>
  <c r="BK15" i="76"/>
  <c r="BK11" i="76"/>
  <c r="BM11" i="76" s="1"/>
  <c r="I12" i="32" s="1"/>
  <c r="M12" i="32" s="1"/>
  <c r="BG32" i="76"/>
  <c r="BI32" i="76" s="1"/>
  <c r="I33" i="33" s="1"/>
  <c r="M33" i="33" s="1"/>
  <c r="BG28" i="76"/>
  <c r="BI28" i="76" s="1"/>
  <c r="I29" i="33" s="1"/>
  <c r="M29" i="33" s="1"/>
  <c r="BG24" i="76"/>
  <c r="BI24" i="76" s="1"/>
  <c r="I25" i="33" s="1"/>
  <c r="M25" i="33" s="1"/>
  <c r="BG20" i="76"/>
  <c r="BG16" i="76"/>
  <c r="BG12" i="76"/>
  <c r="BG8" i="76"/>
  <c r="BI8" i="76" s="1"/>
  <c r="I9" i="33" s="1"/>
  <c r="BG31" i="76"/>
  <c r="BI31" i="76" s="1"/>
  <c r="I32" i="33" s="1"/>
  <c r="M32" i="33" s="1"/>
  <c r="BG27" i="76"/>
  <c r="BI27" i="76" s="1"/>
  <c r="I28" i="33" s="1"/>
  <c r="M28" i="33" s="1"/>
  <c r="BG23" i="76"/>
  <c r="BI23" i="76" s="1"/>
  <c r="I24" i="33" s="1"/>
  <c r="M24" i="33" s="1"/>
  <c r="BG19" i="76"/>
  <c r="BG15" i="76"/>
  <c r="BG11" i="76"/>
  <c r="BI11" i="76" s="1"/>
  <c r="I12" i="33" s="1"/>
  <c r="M12" i="33" s="1"/>
  <c r="BG30" i="76"/>
  <c r="BI30" i="76" s="1"/>
  <c r="I31" i="33" s="1"/>
  <c r="M31" i="33" s="1"/>
  <c r="BG26" i="76"/>
  <c r="BI26" i="76" s="1"/>
  <c r="I27" i="33" s="1"/>
  <c r="M27" i="33" s="1"/>
  <c r="BG22" i="76"/>
  <c r="BI22" i="76" s="1"/>
  <c r="I23" i="33" s="1"/>
  <c r="M23" i="33" s="1"/>
  <c r="BG18" i="76"/>
  <c r="BG14" i="76"/>
  <c r="BG10" i="76"/>
  <c r="BG33" i="76"/>
  <c r="BI33" i="76" s="1"/>
  <c r="I34" i="33" s="1"/>
  <c r="M34" i="33" s="1"/>
  <c r="BG29" i="76"/>
  <c r="BI29" i="76" s="1"/>
  <c r="I30" i="33" s="1"/>
  <c r="M30" i="33" s="1"/>
  <c r="BG25" i="76"/>
  <c r="BI25" i="76" s="1"/>
  <c r="I26" i="33" s="1"/>
  <c r="M26" i="33" s="1"/>
  <c r="BG21" i="76"/>
  <c r="BG17" i="76"/>
  <c r="BG13" i="76"/>
  <c r="BG9" i="76"/>
  <c r="BA68" i="52"/>
  <c r="I28" i="48"/>
  <c r="M9" i="48"/>
  <c r="BE16" i="83"/>
  <c r="AO16" i="79" s="1"/>
  <c r="BI16" i="83"/>
  <c r="BK16" i="83" s="1"/>
  <c r="AO21" i="84"/>
  <c r="AG21" i="84"/>
  <c r="E14" i="79"/>
  <c r="BO21" i="79"/>
  <c r="CE21" i="84"/>
  <c r="BQ21" i="79" s="1"/>
  <c r="BU21" i="79" s="1"/>
  <c r="BW21" i="79" s="1"/>
  <c r="AS47" i="46"/>
  <c r="AS8" i="7" s="1"/>
  <c r="AS44" i="46"/>
  <c r="AC8" i="7" s="1"/>
  <c r="DQ22" i="82"/>
  <c r="DS22" i="82" s="1"/>
  <c r="DI22" i="82"/>
  <c r="BG20" i="92"/>
  <c r="U9" i="83"/>
  <c r="W9" i="83" s="1"/>
  <c r="Q9" i="83"/>
  <c r="AS9" i="81"/>
  <c r="AK9" i="8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G28" i="77"/>
  <c r="I28" i="77" s="1"/>
  <c r="I9" i="20" s="1"/>
  <c r="G33" i="77"/>
  <c r="I33" i="77" s="1"/>
  <c r="I14" i="20" s="1"/>
  <c r="M14" i="20" s="1"/>
  <c r="S14" i="20" s="1"/>
  <c r="G29" i="77"/>
  <c r="I29" i="77" s="1"/>
  <c r="I10" i="20" s="1"/>
  <c r="M10" i="20" s="1"/>
  <c r="S10" i="20" s="1"/>
  <c r="AQ17" i="88"/>
  <c r="AG10" i="90"/>
  <c r="CA8" i="88"/>
  <c r="AQ8" i="88"/>
  <c r="AM23" i="88"/>
  <c r="AQ22" i="92"/>
  <c r="BG12" i="79"/>
  <c r="BK12" i="79" s="1"/>
  <c r="BM12" i="79" s="1"/>
  <c r="AW20" i="82"/>
  <c r="AY20" i="82" s="1"/>
  <c r="AO20" i="82"/>
  <c r="AO17" i="84"/>
  <c r="AG17" i="84"/>
  <c r="M17" i="79"/>
  <c r="W17" i="84"/>
  <c r="O17" i="79" s="1"/>
  <c r="S17" i="79" s="1"/>
  <c r="U17" i="79" s="1"/>
  <c r="I9" i="27"/>
  <c r="K27" i="74"/>
  <c r="I9" i="26" s="1"/>
  <c r="I13" i="27"/>
  <c r="M13" i="27" s="1"/>
  <c r="K31" i="74"/>
  <c r="I13" i="26" s="1"/>
  <c r="M13" i="26" s="1"/>
  <c r="W11" i="88"/>
  <c r="BW73" i="52"/>
  <c r="CG73" i="52"/>
  <c r="Y73" i="52"/>
  <c r="AG19" i="91"/>
  <c r="M10" i="79"/>
  <c r="W10" i="84"/>
  <c r="O10" i="79" s="1"/>
  <c r="S10" i="79" s="1"/>
  <c r="U10" i="79" s="1"/>
  <c r="W13" i="88"/>
  <c r="BG13" i="88" s="1"/>
  <c r="CS13" i="81"/>
  <c r="CU13" i="81" s="1"/>
  <c r="CK13" i="81"/>
  <c r="AU79" i="52"/>
  <c r="G19" i="87"/>
  <c r="I19" i="87" s="1"/>
  <c r="AY19" i="3" s="1"/>
  <c r="G771" i="1" s="1"/>
  <c r="W19" i="92"/>
  <c r="BG19" i="92" s="1"/>
  <c r="CS18" i="83"/>
  <c r="CW18" i="83"/>
  <c r="CY18" i="83" s="1"/>
  <c r="AQ13" i="92"/>
  <c r="AQ14" i="91"/>
  <c r="K53" i="54"/>
  <c r="K63" i="54"/>
  <c r="K62" i="54"/>
  <c r="BU18" i="82"/>
  <c r="BW18" i="82" s="1"/>
  <c r="BM18" i="82"/>
  <c r="CW12" i="84"/>
  <c r="CO12" i="84"/>
  <c r="I23" i="91"/>
  <c r="AO18" i="84"/>
  <c r="AG18" i="84"/>
  <c r="BY8" i="52"/>
  <c r="CC8" i="52" s="1"/>
  <c r="AO8" i="52"/>
  <c r="BY52" i="52"/>
  <c r="CC52" i="52" s="1"/>
  <c r="AO52" i="52"/>
  <c r="AW21" i="81"/>
  <c r="AY21" i="81" s="1"/>
  <c r="AO21" i="81"/>
  <c r="BE8" i="83"/>
  <c r="BI8" i="83"/>
  <c r="BK8" i="83" s="1"/>
  <c r="AG13" i="90"/>
  <c r="BO17" i="79"/>
  <c r="CE17" i="84"/>
  <c r="BQ17" i="79" s="1"/>
  <c r="BU17" i="79" s="1"/>
  <c r="BW17" i="79" s="1"/>
  <c r="BG20" i="79"/>
  <c r="BK20" i="79" s="1"/>
  <c r="BM20" i="79" s="1"/>
  <c r="CS23" i="82"/>
  <c r="CU23" i="82" s="1"/>
  <c r="CK23" i="82"/>
  <c r="AG15" i="88"/>
  <c r="AW12" i="81"/>
  <c r="AY12" i="81" s="1"/>
  <c r="AO12" i="81"/>
  <c r="CS22" i="83"/>
  <c r="CW22" i="83"/>
  <c r="CY22" i="83" s="1"/>
  <c r="M12" i="79"/>
  <c r="W12" i="84"/>
  <c r="O12" i="79" s="1"/>
  <c r="S12" i="79" s="1"/>
  <c r="U12" i="79" s="1"/>
  <c r="W10" i="89"/>
  <c r="BG10" i="89" s="1"/>
  <c r="DM9" i="81"/>
  <c r="DE9" i="81"/>
  <c r="W18" i="88"/>
  <c r="BU20" i="81"/>
  <c r="BW20" i="81" s="1"/>
  <c r="BM20" i="81"/>
  <c r="Y25" i="47"/>
  <c r="BU13" i="82"/>
  <c r="BW13" i="82" s="1"/>
  <c r="BM13" i="82"/>
  <c r="AQ11" i="91"/>
  <c r="AQ18" i="91"/>
  <c r="AG18" i="89"/>
  <c r="M15" i="79"/>
  <c r="W15" i="84"/>
  <c r="O15" i="79" s="1"/>
  <c r="S15" i="79" s="1"/>
  <c r="U15" i="79" s="1"/>
  <c r="W17" i="91"/>
  <c r="AQ9" i="92"/>
  <c r="AE19" i="79"/>
  <c r="AQ19" i="84"/>
  <c r="AG19" i="79" s="1"/>
  <c r="AK19" i="79" s="1"/>
  <c r="AM19" i="79" s="1"/>
  <c r="Y13" i="56"/>
  <c r="AQ12" i="30"/>
  <c r="AQ21" i="30"/>
  <c r="AQ13" i="30"/>
  <c r="AQ9" i="30"/>
  <c r="AQ10" i="30"/>
  <c r="CA11" i="79"/>
  <c r="CE11" i="85"/>
  <c r="I24" i="56"/>
  <c r="M24" i="56" s="1"/>
  <c r="K9" i="74"/>
  <c r="I24" i="54" s="1"/>
  <c r="M24" i="54" s="1"/>
  <c r="O14" i="77"/>
  <c r="Q14" i="77" s="1"/>
  <c r="E66" i="74" s="1"/>
  <c r="O10" i="77"/>
  <c r="Q10" i="77" s="1"/>
  <c r="E62" i="74" s="1"/>
  <c r="O15" i="77"/>
  <c r="Q15" i="77" s="1"/>
  <c r="E67" i="74" s="1"/>
  <c r="O11" i="77"/>
  <c r="Q11" i="77" s="1"/>
  <c r="E63" i="74" s="1"/>
  <c r="O16" i="77"/>
  <c r="Q16" i="77" s="1"/>
  <c r="E68" i="74" s="1"/>
  <c r="O12" i="77"/>
  <c r="Q12" i="77" s="1"/>
  <c r="E64" i="74" s="1"/>
  <c r="O17" i="77"/>
  <c r="Q17" i="77" s="1"/>
  <c r="E69" i="74" s="1"/>
  <c r="O13" i="77"/>
  <c r="Q13" i="77" s="1"/>
  <c r="E65" i="74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AI10" i="77"/>
  <c r="AK10" i="77" s="1"/>
  <c r="I19" i="16" s="1"/>
  <c r="M19" i="16" s="1"/>
  <c r="S19" i="16" s="1"/>
  <c r="AI15" i="77"/>
  <c r="AK15" i="77" s="1"/>
  <c r="I24" i="16" s="1"/>
  <c r="M24" i="16" s="1"/>
  <c r="S24" i="16" s="1"/>
  <c r="AI11" i="77"/>
  <c r="AK11" i="77" s="1"/>
  <c r="I20" i="16" s="1"/>
  <c r="M20" i="16" s="1"/>
  <c r="S20" i="16" s="1"/>
  <c r="AU40" i="46"/>
  <c r="AE40" i="46"/>
  <c r="BA40" i="46"/>
  <c r="AK40" i="46"/>
  <c r="Q40" i="46"/>
  <c r="S64" i="25"/>
  <c r="S55" i="25"/>
  <c r="S67" i="25"/>
  <c r="DQ14" i="82"/>
  <c r="DS14" i="82" s="1"/>
  <c r="DI14" i="82"/>
  <c r="CW13" i="84"/>
  <c r="CO13" i="84"/>
  <c r="AG11" i="89"/>
  <c r="AQ17" i="89"/>
  <c r="AW22" i="81"/>
  <c r="AY22" i="81" s="1"/>
  <c r="AO22" i="81"/>
  <c r="CS14" i="81"/>
  <c r="CU14" i="81" s="1"/>
  <c r="CK14" i="81"/>
  <c r="AQ23" i="30"/>
  <c r="AQ24" i="30"/>
  <c r="AQ8" i="30"/>
  <c r="AQ34" i="30"/>
  <c r="AQ26" i="30"/>
  <c r="AQ22" i="30"/>
  <c r="AQ34" i="39"/>
  <c r="AQ26" i="39"/>
  <c r="AQ23" i="39"/>
  <c r="AQ24" i="39"/>
  <c r="AQ8" i="39"/>
  <c r="AQ22" i="39"/>
  <c r="DQ12" i="81"/>
  <c r="DS12" i="81" s="1"/>
  <c r="DI12" i="81"/>
  <c r="S22" i="88"/>
  <c r="W15" i="91"/>
  <c r="M18" i="79"/>
  <c r="W18" i="84"/>
  <c r="O18" i="79" s="1"/>
  <c r="S18" i="79" s="1"/>
  <c r="U18" i="79" s="1"/>
  <c r="BG16" i="79"/>
  <c r="BK16" i="79" s="1"/>
  <c r="BM16" i="79" s="1"/>
  <c r="BO8" i="79"/>
  <c r="CE8" i="84"/>
  <c r="BQ8" i="79" s="1"/>
  <c r="BU8" i="79" s="1"/>
  <c r="BW8" i="79" s="1"/>
  <c r="AQ11" i="88"/>
  <c r="AW13" i="82"/>
  <c r="AY13" i="82" s="1"/>
  <c r="AO13" i="82"/>
  <c r="G94" i="114"/>
  <c r="I26" i="24" s="1"/>
  <c r="M26" i="24" s="1"/>
  <c r="S26" i="24" s="1"/>
  <c r="G98" i="114"/>
  <c r="I28" i="24" s="1"/>
  <c r="M28" i="24" s="1"/>
  <c r="S28" i="24" s="1"/>
  <c r="G144" i="113"/>
  <c r="I42" i="32" s="1"/>
  <c r="M42" i="32" s="1"/>
  <c r="G56" i="113"/>
  <c r="I12" i="29" s="1"/>
  <c r="M12" i="29" s="1"/>
  <c r="S12" i="29" s="1"/>
  <c r="BA12" i="7" s="1"/>
  <c r="Q42" i="41"/>
  <c r="S42" i="41"/>
  <c r="G159" i="113"/>
  <c r="I42" i="31" s="1"/>
  <c r="M42" i="31" s="1"/>
  <c r="G54" i="113"/>
  <c r="I42" i="42" s="1"/>
  <c r="M42" i="42" s="1"/>
  <c r="S43" i="37"/>
  <c r="G47" i="113"/>
  <c r="I11" i="29" s="1"/>
  <c r="M11" i="29" s="1"/>
  <c r="S11" i="29" s="1"/>
  <c r="BA11" i="7" s="1"/>
  <c r="G161" i="113"/>
  <c r="I25" i="29" s="1"/>
  <c r="M25" i="29" s="1"/>
  <c r="S25" i="29" s="1"/>
  <c r="BA25" i="7" s="1"/>
  <c r="G38" i="113"/>
  <c r="I10" i="29" s="1"/>
  <c r="M10" i="29" s="1"/>
  <c r="S10" i="29" s="1"/>
  <c r="BA10" i="7" s="1"/>
  <c r="G45" i="113"/>
  <c r="I42" i="43" s="1"/>
  <c r="M42" i="43" s="1"/>
  <c r="G146" i="113"/>
  <c r="I24" i="29" s="1"/>
  <c r="M24" i="29" s="1"/>
  <c r="S24" i="29" s="1"/>
  <c r="BA24" i="7" s="1"/>
  <c r="G110" i="113"/>
  <c r="I18" i="29" s="1"/>
  <c r="M18" i="29" s="1"/>
  <c r="S18" i="29" s="1"/>
  <c r="BA18" i="7" s="1"/>
  <c r="S40" i="34"/>
  <c r="Q40" i="34"/>
  <c r="CW16" i="84"/>
  <c r="CO16" i="84"/>
  <c r="BU20" i="82"/>
  <c r="BW20" i="82" s="1"/>
  <c r="BM20" i="82"/>
  <c r="CW10" i="84"/>
  <c r="CO10" i="84"/>
  <c r="BC22" i="88"/>
  <c r="BC23" i="88" s="1"/>
  <c r="DM23" i="82"/>
  <c r="DE23" i="82"/>
  <c r="W9" i="88"/>
  <c r="CC11" i="84"/>
  <c r="BU11" i="84"/>
  <c r="AQ17" i="91"/>
  <c r="AW14" i="81"/>
  <c r="AY14" i="81" s="1"/>
  <c r="AO14" i="81"/>
  <c r="AQ21" i="89"/>
  <c r="Q35" i="55"/>
  <c r="W35" i="55" s="1"/>
  <c r="AA35" i="55"/>
  <c r="AI35" i="55"/>
  <c r="DQ11" i="82"/>
  <c r="DS11" i="82" s="1"/>
  <c r="DI11" i="82"/>
  <c r="AC23" i="89"/>
  <c r="AG8" i="89"/>
  <c r="BY8" i="89"/>
  <c r="AQ14" i="88"/>
  <c r="AQ21" i="36"/>
  <c r="AQ12" i="36"/>
  <c r="AQ13" i="36"/>
  <c r="AQ9" i="36"/>
  <c r="AQ10" i="36"/>
  <c r="AQ10" i="44"/>
  <c r="AQ12" i="44"/>
  <c r="AQ21" i="44"/>
  <c r="AQ13" i="44"/>
  <c r="AQ9" i="44"/>
  <c r="AI32" i="75"/>
  <c r="AK32" i="75" s="1"/>
  <c r="I103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2" i="75"/>
  <c r="AK22" i="75" s="1"/>
  <c r="I63" i="11" s="1"/>
  <c r="M63" i="11" s="1"/>
  <c r="AI18" i="75"/>
  <c r="AI14" i="75"/>
  <c r="AI10" i="75"/>
  <c r="AI31" i="75"/>
  <c r="AK31" i="75" s="1"/>
  <c r="I100" i="11" s="1"/>
  <c r="M100" i="11" s="1"/>
  <c r="AI23" i="75"/>
  <c r="AK23" i="75" s="1"/>
  <c r="I69" i="11" s="1"/>
  <c r="AI19" i="75"/>
  <c r="AI15" i="75"/>
  <c r="AI11" i="75"/>
  <c r="AK11" i="75" s="1"/>
  <c r="I23" i="11" s="1"/>
  <c r="M23" i="11" s="1"/>
  <c r="AI33" i="75"/>
  <c r="AK33" i="75" s="1"/>
  <c r="I97" i="11" s="1"/>
  <c r="AI24" i="75"/>
  <c r="AK24" i="75" s="1"/>
  <c r="I76" i="11" s="1"/>
  <c r="M76" i="11" s="1"/>
  <c r="AI20" i="75"/>
  <c r="AI16" i="75"/>
  <c r="AI12" i="75"/>
  <c r="AI8" i="75"/>
  <c r="AI30" i="75"/>
  <c r="AK30" i="75" s="1"/>
  <c r="I94" i="11" s="1"/>
  <c r="M94" i="11" s="1"/>
  <c r="AI29" i="75"/>
  <c r="AK29" i="75" s="1"/>
  <c r="I91" i="11" s="1"/>
  <c r="M91" i="11" s="1"/>
  <c r="AI25" i="75"/>
  <c r="AK25" i="75" s="1"/>
  <c r="I79" i="11" s="1"/>
  <c r="M79" i="11" s="1"/>
  <c r="AI21" i="75"/>
  <c r="AI17" i="75"/>
  <c r="AI13" i="75"/>
  <c r="AI9" i="75"/>
  <c r="M43" i="97"/>
  <c r="W43" i="97" s="1"/>
  <c r="I155" i="11" s="1"/>
  <c r="AU30" i="75"/>
  <c r="AW30" i="75" s="1"/>
  <c r="I95" i="11" s="1"/>
  <c r="M95" i="11" s="1"/>
  <c r="AU26" i="75"/>
  <c r="AW26" i="75" s="1"/>
  <c r="I83" i="11" s="1"/>
  <c r="M83" i="11" s="1"/>
  <c r="AU32" i="75"/>
  <c r="AW32" i="75" s="1"/>
  <c r="I104" i="11" s="1"/>
  <c r="AU24" i="75"/>
  <c r="AW24" i="75" s="1"/>
  <c r="I77" i="11" s="1"/>
  <c r="M77" i="11" s="1"/>
  <c r="AU20" i="75"/>
  <c r="AU16" i="75"/>
  <c r="AU12" i="75"/>
  <c r="AU8" i="75"/>
  <c r="AU25" i="75"/>
  <c r="AW25" i="75" s="1"/>
  <c r="I80" i="11" s="1"/>
  <c r="M80" i="11" s="1"/>
  <c r="AU21" i="75"/>
  <c r="AU17" i="75"/>
  <c r="AU13" i="75"/>
  <c r="AU9" i="75"/>
  <c r="AU31" i="75"/>
  <c r="AW31" i="75" s="1"/>
  <c r="I101" i="11" s="1"/>
  <c r="M101" i="11" s="1"/>
  <c r="AU22" i="75"/>
  <c r="AW22" i="75" s="1"/>
  <c r="I64" i="11" s="1"/>
  <c r="M64" i="11" s="1"/>
  <c r="AU18" i="75"/>
  <c r="AU14" i="75"/>
  <c r="AU10" i="75"/>
  <c r="AU33" i="75"/>
  <c r="AW33" i="75" s="1"/>
  <c r="I98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3" i="75"/>
  <c r="AW23" i="75" s="1"/>
  <c r="I70" i="11" s="1"/>
  <c r="AU19" i="75"/>
  <c r="AU15" i="75"/>
  <c r="AU11" i="75"/>
  <c r="AW11" i="75" s="1"/>
  <c r="I24" i="11" s="1"/>
  <c r="M24" i="11" s="1"/>
  <c r="M46" i="97"/>
  <c r="W46" i="97" s="1"/>
  <c r="I156" i="11" s="1"/>
  <c r="AE30" i="75"/>
  <c r="AG30" i="75" s="1"/>
  <c r="E30" i="73" s="1"/>
  <c r="AE26" i="75"/>
  <c r="AG26" i="75" s="1"/>
  <c r="E26" i="73" s="1"/>
  <c r="AE32" i="75"/>
  <c r="AG32" i="75" s="1"/>
  <c r="E33" i="73" s="1"/>
  <c r="AE24" i="75"/>
  <c r="AG24" i="75" s="1"/>
  <c r="E24" i="73" s="1"/>
  <c r="AE20" i="75"/>
  <c r="AE16" i="75"/>
  <c r="AE12" i="75"/>
  <c r="AE8" i="75"/>
  <c r="AE29" i="75"/>
  <c r="AG29" i="75" s="1"/>
  <c r="E29" i="73" s="1"/>
  <c r="AE28" i="75"/>
  <c r="AG28" i="75" s="1"/>
  <c r="E28" i="73" s="1"/>
  <c r="AE27" i="75"/>
  <c r="AG27" i="75" s="1"/>
  <c r="E27" i="73" s="1"/>
  <c r="AE25" i="75"/>
  <c r="AG25" i="75" s="1"/>
  <c r="E25" i="73" s="1"/>
  <c r="AE21" i="75"/>
  <c r="AE17" i="75"/>
  <c r="AE13" i="75"/>
  <c r="AE9" i="75"/>
  <c r="AE31" i="75"/>
  <c r="AG31" i="75" s="1"/>
  <c r="E31" i="73" s="1"/>
  <c r="AE22" i="75"/>
  <c r="AG22" i="75" s="1"/>
  <c r="E22" i="73" s="1"/>
  <c r="AE18" i="75"/>
  <c r="AE14" i="75"/>
  <c r="AE10" i="75"/>
  <c r="AE33" i="75"/>
  <c r="AG33" i="75" s="1"/>
  <c r="E32" i="73" s="1"/>
  <c r="AE23" i="75"/>
  <c r="AG23" i="75" s="1"/>
  <c r="E23" i="73" s="1"/>
  <c r="AE19" i="75"/>
  <c r="AE15" i="75"/>
  <c r="AE11" i="75"/>
  <c r="AG11" i="75" s="1"/>
  <c r="E11" i="73" s="1"/>
  <c r="M42" i="97"/>
  <c r="W42" i="97" s="1"/>
  <c r="E77" i="96" s="1"/>
  <c r="AW10" i="81"/>
  <c r="AY10" i="81" s="1"/>
  <c r="AO10" i="81"/>
  <c r="BC23" i="91"/>
  <c r="Q36" i="55"/>
  <c r="W36" i="55" s="1"/>
  <c r="AA36" i="55"/>
  <c r="AI36" i="55"/>
  <c r="AQ13" i="91"/>
  <c r="BE23" i="84"/>
  <c r="AW23" i="84"/>
  <c r="AW16" i="79"/>
  <c r="BK16" i="84"/>
  <c r="AY16" i="79" s="1"/>
  <c r="BC16" i="79" s="1"/>
  <c r="BE16" i="79" s="1"/>
  <c r="W8" i="38" s="1"/>
  <c r="AC8" i="38" s="1"/>
  <c r="BI18" i="84"/>
  <c r="BA18" i="84"/>
  <c r="AW16" i="81"/>
  <c r="AY16" i="81" s="1"/>
  <c r="AO16" i="81"/>
  <c r="Q18" i="55"/>
  <c r="W18" i="55" s="1"/>
  <c r="AA18" i="55"/>
  <c r="AI18" i="55"/>
  <c r="CC23" i="84"/>
  <c r="BU23" i="84"/>
  <c r="AQ21" i="90"/>
  <c r="DQ16" i="81"/>
  <c r="DS16" i="81" s="1"/>
  <c r="DI16" i="81"/>
  <c r="AG20" i="91"/>
  <c r="CW15" i="83"/>
  <c r="CY15" i="83" s="1"/>
  <c r="CS15" i="83"/>
  <c r="BE9" i="84"/>
  <c r="AW9" i="84"/>
  <c r="AK17" i="83"/>
  <c r="AO17" i="83"/>
  <c r="AQ17" i="83" s="1"/>
  <c r="O26" i="77"/>
  <c r="Q26" i="77" s="1"/>
  <c r="I26" i="48" s="1"/>
  <c r="M26" i="48" s="1"/>
  <c r="O22" i="77"/>
  <c r="Q22" i="77" s="1"/>
  <c r="I22" i="48" s="1"/>
  <c r="M22" i="48" s="1"/>
  <c r="O27" i="77"/>
  <c r="Q27" i="77" s="1"/>
  <c r="I27" i="48" s="1"/>
  <c r="M27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W21" i="88"/>
  <c r="AS8" i="75"/>
  <c r="I17" i="26" s="1"/>
  <c r="M17" i="26" s="1"/>
  <c r="AK8" i="75"/>
  <c r="I9" i="11" s="1"/>
  <c r="M9" i="11" s="1"/>
  <c r="AC8" i="75"/>
  <c r="M8" i="75"/>
  <c r="I12" i="23" s="1"/>
  <c r="M12" i="23" s="1"/>
  <c r="S12" i="23" s="1"/>
  <c r="BE8" i="75"/>
  <c r="E34" i="74" s="1"/>
  <c r="AW8" i="75"/>
  <c r="I10" i="11" s="1"/>
  <c r="M10" i="11" s="1"/>
  <c r="AO8" i="75"/>
  <c r="I17" i="27" s="1"/>
  <c r="M17" i="27" s="1"/>
  <c r="AG8" i="75"/>
  <c r="E8" i="73" s="1"/>
  <c r="Y8" i="75"/>
  <c r="Q8" i="75"/>
  <c r="I13" i="25" s="1"/>
  <c r="M13" i="25" s="1"/>
  <c r="S13" i="25" s="1"/>
  <c r="W21" i="91"/>
  <c r="BG21" i="91" s="1"/>
  <c r="I49" i="98"/>
  <c r="I81" i="98" s="1"/>
  <c r="AQ22" i="91"/>
  <c r="BI13" i="79"/>
  <c r="BO13" i="85"/>
  <c r="K42" i="52"/>
  <c r="K51" i="52"/>
  <c r="K35" i="52"/>
  <c r="K52" i="52"/>
  <c r="M8" i="52"/>
  <c r="AO86" i="52"/>
  <c r="BY86" i="52"/>
  <c r="CC86" i="52" s="1"/>
  <c r="AQ12" i="33"/>
  <c r="AQ21" i="33"/>
  <c r="AQ13" i="33"/>
  <c r="AQ9" i="33"/>
  <c r="AQ10" i="33"/>
  <c r="BG16" i="92"/>
  <c r="AQ16" i="88"/>
  <c r="AQ22" i="90"/>
  <c r="CS18" i="81"/>
  <c r="CU18" i="81" s="1"/>
  <c r="CK18" i="81"/>
  <c r="AQ34" i="33"/>
  <c r="AQ23" i="33"/>
  <c r="AQ24" i="33"/>
  <c r="AQ8" i="33"/>
  <c r="AQ26" i="33"/>
  <c r="AQ22" i="33"/>
  <c r="AQ34" i="41"/>
  <c r="AQ26" i="41"/>
  <c r="AQ22" i="41"/>
  <c r="AQ23" i="41"/>
  <c r="AQ24" i="41"/>
  <c r="AQ8" i="41"/>
  <c r="W30" i="76"/>
  <c r="Y30" i="76" s="1"/>
  <c r="I31" i="42" s="1"/>
  <c r="M31" i="42" s="1"/>
  <c r="W26" i="76"/>
  <c r="Y26" i="76" s="1"/>
  <c r="I27" i="42" s="1"/>
  <c r="M27" i="42" s="1"/>
  <c r="W22" i="76"/>
  <c r="Y22" i="76" s="1"/>
  <c r="I23" i="42" s="1"/>
  <c r="M23" i="42" s="1"/>
  <c r="W18" i="76"/>
  <c r="W14" i="76"/>
  <c r="W10" i="76"/>
  <c r="W33" i="76"/>
  <c r="Y33" i="76" s="1"/>
  <c r="I34" i="42" s="1"/>
  <c r="M34" i="42" s="1"/>
  <c r="W29" i="76"/>
  <c r="Y29" i="76" s="1"/>
  <c r="I30" i="42" s="1"/>
  <c r="M30" i="42" s="1"/>
  <c r="W25" i="76"/>
  <c r="Y25" i="76" s="1"/>
  <c r="I26" i="42" s="1"/>
  <c r="M26" i="42" s="1"/>
  <c r="W21" i="76"/>
  <c r="W17" i="76"/>
  <c r="W13" i="76"/>
  <c r="W9" i="76"/>
  <c r="W32" i="76"/>
  <c r="Y32" i="76" s="1"/>
  <c r="I33" i="42" s="1"/>
  <c r="M33" i="42" s="1"/>
  <c r="W28" i="76"/>
  <c r="Y28" i="76" s="1"/>
  <c r="I29" i="42" s="1"/>
  <c r="M29" i="42" s="1"/>
  <c r="W24" i="76"/>
  <c r="Y24" i="76" s="1"/>
  <c r="I25" i="42" s="1"/>
  <c r="M25" i="42" s="1"/>
  <c r="W20" i="76"/>
  <c r="W16" i="76"/>
  <c r="W12" i="76"/>
  <c r="W8" i="76"/>
  <c r="Y8" i="76" s="1"/>
  <c r="I9" i="42" s="1"/>
  <c r="W31" i="76"/>
  <c r="Y31" i="76" s="1"/>
  <c r="I32" i="42" s="1"/>
  <c r="M32" i="42" s="1"/>
  <c r="W27" i="76"/>
  <c r="Y27" i="76" s="1"/>
  <c r="I28" i="42" s="1"/>
  <c r="M28" i="42" s="1"/>
  <c r="W23" i="76"/>
  <c r="Y23" i="76" s="1"/>
  <c r="I24" i="42" s="1"/>
  <c r="M24" i="42" s="1"/>
  <c r="W19" i="76"/>
  <c r="W15" i="76"/>
  <c r="W11" i="76"/>
  <c r="Y11" i="76" s="1"/>
  <c r="I12" i="42" s="1"/>
  <c r="M12" i="42" s="1"/>
  <c r="S32" i="76"/>
  <c r="U32" i="76" s="1"/>
  <c r="I33" i="43" s="1"/>
  <c r="M33" i="43" s="1"/>
  <c r="S28" i="76"/>
  <c r="U28" i="76" s="1"/>
  <c r="I29" i="43" s="1"/>
  <c r="M29" i="43" s="1"/>
  <c r="S24" i="76"/>
  <c r="U24" i="76" s="1"/>
  <c r="I25" i="43" s="1"/>
  <c r="M25" i="43" s="1"/>
  <c r="S20" i="76"/>
  <c r="S16" i="76"/>
  <c r="S12" i="76"/>
  <c r="S8" i="76"/>
  <c r="U8" i="76" s="1"/>
  <c r="I9" i="43" s="1"/>
  <c r="S31" i="76"/>
  <c r="U31" i="76" s="1"/>
  <c r="I32" i="43" s="1"/>
  <c r="M32" i="43" s="1"/>
  <c r="S27" i="76"/>
  <c r="U27" i="76" s="1"/>
  <c r="I28" i="43" s="1"/>
  <c r="M28" i="43" s="1"/>
  <c r="S23" i="76"/>
  <c r="U23" i="76" s="1"/>
  <c r="I24" i="43" s="1"/>
  <c r="M24" i="43" s="1"/>
  <c r="S19" i="76"/>
  <c r="S15" i="76"/>
  <c r="S11" i="76"/>
  <c r="U11" i="76" s="1"/>
  <c r="I12" i="43" s="1"/>
  <c r="M12" i="43" s="1"/>
  <c r="S30" i="76"/>
  <c r="U30" i="76" s="1"/>
  <c r="I31" i="43" s="1"/>
  <c r="M31" i="43" s="1"/>
  <c r="S26" i="76"/>
  <c r="U26" i="76" s="1"/>
  <c r="I27" i="43" s="1"/>
  <c r="M27" i="43" s="1"/>
  <c r="S22" i="76"/>
  <c r="U22" i="76" s="1"/>
  <c r="I23" i="43" s="1"/>
  <c r="M23" i="43" s="1"/>
  <c r="S18" i="76"/>
  <c r="S14" i="76"/>
  <c r="S10" i="76"/>
  <c r="S33" i="76"/>
  <c r="U33" i="76" s="1"/>
  <c r="I34" i="43" s="1"/>
  <c r="M34" i="43" s="1"/>
  <c r="S29" i="76"/>
  <c r="U29" i="76" s="1"/>
  <c r="I30" i="43" s="1"/>
  <c r="M30" i="43" s="1"/>
  <c r="S25" i="76"/>
  <c r="U25" i="76" s="1"/>
  <c r="I26" i="43" s="1"/>
  <c r="M26" i="43" s="1"/>
  <c r="S21" i="76"/>
  <c r="S17" i="76"/>
  <c r="S13" i="76"/>
  <c r="S9" i="76"/>
  <c r="O30" i="76"/>
  <c r="Q30" i="76" s="1"/>
  <c r="I31" i="44" s="1"/>
  <c r="M31" i="44" s="1"/>
  <c r="O26" i="76"/>
  <c r="Q26" i="76" s="1"/>
  <c r="I27" i="44" s="1"/>
  <c r="M27" i="44" s="1"/>
  <c r="O22" i="76"/>
  <c r="Q22" i="76" s="1"/>
  <c r="I23" i="44" s="1"/>
  <c r="M23" i="44" s="1"/>
  <c r="O18" i="76"/>
  <c r="O14" i="76"/>
  <c r="O10" i="76"/>
  <c r="O33" i="76"/>
  <c r="Q33" i="76" s="1"/>
  <c r="I34" i="44" s="1"/>
  <c r="M34" i="44" s="1"/>
  <c r="O29" i="76"/>
  <c r="Q29" i="76" s="1"/>
  <c r="I30" i="44" s="1"/>
  <c r="M30" i="44" s="1"/>
  <c r="O25" i="76"/>
  <c r="Q25" i="76" s="1"/>
  <c r="I26" i="44" s="1"/>
  <c r="M26" i="44" s="1"/>
  <c r="O21" i="76"/>
  <c r="O17" i="76"/>
  <c r="O13" i="76"/>
  <c r="O9" i="76"/>
  <c r="O32" i="76"/>
  <c r="Q32" i="76" s="1"/>
  <c r="I33" i="44" s="1"/>
  <c r="M33" i="44" s="1"/>
  <c r="O28" i="76"/>
  <c r="Q28" i="76" s="1"/>
  <c r="I29" i="44" s="1"/>
  <c r="M29" i="44" s="1"/>
  <c r="O24" i="76"/>
  <c r="Q24" i="76" s="1"/>
  <c r="I25" i="44" s="1"/>
  <c r="M25" i="44" s="1"/>
  <c r="O20" i="76"/>
  <c r="O16" i="76"/>
  <c r="O12" i="76"/>
  <c r="O8" i="76"/>
  <c r="Q8" i="76" s="1"/>
  <c r="I9" i="44" s="1"/>
  <c r="O31" i="76"/>
  <c r="Q31" i="76" s="1"/>
  <c r="I32" i="44" s="1"/>
  <c r="M32" i="44" s="1"/>
  <c r="O27" i="76"/>
  <c r="Q27" i="76" s="1"/>
  <c r="I28" i="44" s="1"/>
  <c r="M28" i="44" s="1"/>
  <c r="O23" i="76"/>
  <c r="Q23" i="76" s="1"/>
  <c r="I24" i="44" s="1"/>
  <c r="M24" i="44" s="1"/>
  <c r="O19" i="76"/>
  <c r="O15" i="76"/>
  <c r="O11" i="76"/>
  <c r="Q11" i="76" s="1"/>
  <c r="I12" i="44" s="1"/>
  <c r="M12" i="44" s="1"/>
  <c r="K32" i="76"/>
  <c r="M32" i="76" s="1"/>
  <c r="I33" i="45" s="1"/>
  <c r="M33" i="45" s="1"/>
  <c r="K28" i="76"/>
  <c r="M28" i="76" s="1"/>
  <c r="I29" i="45" s="1"/>
  <c r="M29" i="45" s="1"/>
  <c r="K24" i="76"/>
  <c r="M24" i="76" s="1"/>
  <c r="I25" i="45" s="1"/>
  <c r="M25" i="45" s="1"/>
  <c r="K20" i="76"/>
  <c r="K16" i="76"/>
  <c r="K12" i="76"/>
  <c r="K8" i="76"/>
  <c r="M8" i="76" s="1"/>
  <c r="I9" i="45" s="1"/>
  <c r="K31" i="76"/>
  <c r="M31" i="76" s="1"/>
  <c r="I32" i="45" s="1"/>
  <c r="M32" i="45" s="1"/>
  <c r="K27" i="76"/>
  <c r="M27" i="76" s="1"/>
  <c r="I28" i="45" s="1"/>
  <c r="M28" i="45" s="1"/>
  <c r="K23" i="76"/>
  <c r="M23" i="76" s="1"/>
  <c r="I24" i="45" s="1"/>
  <c r="M24" i="45" s="1"/>
  <c r="K19" i="76"/>
  <c r="K15" i="76"/>
  <c r="K11" i="76"/>
  <c r="M11" i="76" s="1"/>
  <c r="I12" i="45" s="1"/>
  <c r="M12" i="45" s="1"/>
  <c r="K30" i="76"/>
  <c r="M30" i="76" s="1"/>
  <c r="I31" i="45" s="1"/>
  <c r="M31" i="45" s="1"/>
  <c r="K26" i="76"/>
  <c r="M26" i="76" s="1"/>
  <c r="I27" i="45" s="1"/>
  <c r="M27" i="45" s="1"/>
  <c r="K22" i="76"/>
  <c r="M22" i="76" s="1"/>
  <c r="I23" i="45" s="1"/>
  <c r="M23" i="45" s="1"/>
  <c r="K18" i="76"/>
  <c r="K14" i="76"/>
  <c r="K10" i="76"/>
  <c r="K33" i="76"/>
  <c r="M33" i="76" s="1"/>
  <c r="I34" i="45" s="1"/>
  <c r="M34" i="45" s="1"/>
  <c r="K29" i="76"/>
  <c r="M29" i="76" s="1"/>
  <c r="I30" i="45" s="1"/>
  <c r="M30" i="45" s="1"/>
  <c r="K25" i="76"/>
  <c r="M25" i="76" s="1"/>
  <c r="I26" i="45" s="1"/>
  <c r="M26" i="45" s="1"/>
  <c r="K21" i="76"/>
  <c r="K17" i="76"/>
  <c r="K13" i="76"/>
  <c r="K9" i="76"/>
  <c r="BW32" i="76"/>
  <c r="BY32" i="76" s="1"/>
  <c r="I33" i="30" s="1"/>
  <c r="M33" i="30" s="1"/>
  <c r="BW28" i="76"/>
  <c r="BY28" i="76" s="1"/>
  <c r="I29" i="30" s="1"/>
  <c r="M29" i="30" s="1"/>
  <c r="BW24" i="76"/>
  <c r="BY24" i="76" s="1"/>
  <c r="I25" i="30" s="1"/>
  <c r="M25" i="30" s="1"/>
  <c r="BW20" i="76"/>
  <c r="BW16" i="76"/>
  <c r="BW12" i="76"/>
  <c r="BW8" i="76"/>
  <c r="BY8" i="76" s="1"/>
  <c r="I9" i="30" s="1"/>
  <c r="BW31" i="76"/>
  <c r="BY31" i="76" s="1"/>
  <c r="I32" i="30" s="1"/>
  <c r="M32" i="30" s="1"/>
  <c r="BW27" i="76"/>
  <c r="BY27" i="76" s="1"/>
  <c r="I28" i="30" s="1"/>
  <c r="M28" i="30" s="1"/>
  <c r="BW23" i="76"/>
  <c r="BY23" i="76" s="1"/>
  <c r="I24" i="30" s="1"/>
  <c r="M24" i="30" s="1"/>
  <c r="BW19" i="76"/>
  <c r="BW15" i="76"/>
  <c r="BW11" i="76"/>
  <c r="BY11" i="76" s="1"/>
  <c r="I12" i="30" s="1"/>
  <c r="M12" i="30" s="1"/>
  <c r="BW30" i="76"/>
  <c r="BY30" i="76" s="1"/>
  <c r="I31" i="30" s="1"/>
  <c r="M31" i="30" s="1"/>
  <c r="BW26" i="76"/>
  <c r="BY26" i="76" s="1"/>
  <c r="I27" i="30" s="1"/>
  <c r="M27" i="30" s="1"/>
  <c r="BW22" i="76"/>
  <c r="BY22" i="76" s="1"/>
  <c r="I23" i="30" s="1"/>
  <c r="M23" i="30" s="1"/>
  <c r="BW18" i="76"/>
  <c r="BW14" i="76"/>
  <c r="BW10" i="76"/>
  <c r="BW33" i="76"/>
  <c r="BY33" i="76" s="1"/>
  <c r="I34" i="30" s="1"/>
  <c r="M34" i="30" s="1"/>
  <c r="BW29" i="76"/>
  <c r="BY29" i="76" s="1"/>
  <c r="I30" i="30" s="1"/>
  <c r="M30" i="30" s="1"/>
  <c r="BW25" i="76"/>
  <c r="BY25" i="76" s="1"/>
  <c r="I26" i="30" s="1"/>
  <c r="M26" i="30" s="1"/>
  <c r="BW21" i="76"/>
  <c r="BW17" i="76"/>
  <c r="BW13" i="76"/>
  <c r="BW9" i="76"/>
  <c r="W15" i="88"/>
  <c r="Q11" i="48"/>
  <c r="AA11" i="48"/>
  <c r="AI11" i="48"/>
  <c r="AM11" i="48" s="1"/>
  <c r="M14" i="79"/>
  <c r="W14" i="84"/>
  <c r="O14" i="79" s="1"/>
  <c r="S14" i="79" s="1"/>
  <c r="U14" i="79" s="1"/>
  <c r="E23" i="79"/>
  <c r="E11" i="79"/>
  <c r="Q40" i="40"/>
  <c r="S40" i="45"/>
  <c r="Q40" i="45"/>
  <c r="CW21" i="84"/>
  <c r="CO21" i="84"/>
  <c r="W20" i="91"/>
  <c r="AK9" i="84"/>
  <c r="AC9" i="84"/>
  <c r="AQ10" i="90"/>
  <c r="I23" i="88"/>
  <c r="BI22" i="84"/>
  <c r="BA22" i="84"/>
  <c r="E8" i="7"/>
  <c r="AC48" i="46"/>
  <c r="CS11" i="82"/>
  <c r="CU11" i="82" s="1"/>
  <c r="CK11" i="82"/>
  <c r="BI13" i="84"/>
  <c r="BA13" i="84"/>
  <c r="AO13" i="79" s="1"/>
  <c r="BO12" i="79"/>
  <c r="CE12" i="84"/>
  <c r="BQ12" i="79" s="1"/>
  <c r="BU12" i="79" s="1"/>
  <c r="BW12" i="79" s="1"/>
  <c r="E22" i="79"/>
  <c r="BI14" i="84"/>
  <c r="BA14" i="84"/>
  <c r="AO14" i="79" s="1"/>
  <c r="I10" i="27"/>
  <c r="M10" i="27" s="1"/>
  <c r="K28" i="74"/>
  <c r="I10" i="26" s="1"/>
  <c r="M10" i="26" s="1"/>
  <c r="I14" i="27"/>
  <c r="M14" i="27" s="1"/>
  <c r="K32" i="74"/>
  <c r="I14" i="26" s="1"/>
  <c r="M14" i="26" s="1"/>
  <c r="W18" i="89"/>
  <c r="I76" i="96"/>
  <c r="I19" i="24" s="1"/>
  <c r="M19" i="24" s="1"/>
  <c r="S19" i="24" s="1"/>
  <c r="W11" i="89"/>
  <c r="AQ19" i="91"/>
  <c r="BU12" i="82"/>
  <c r="BW12" i="82" s="1"/>
  <c r="BM12" i="82"/>
  <c r="AO8" i="83"/>
  <c r="AQ8" i="83" s="1"/>
  <c r="AK8" i="83"/>
  <c r="AQ21" i="38"/>
  <c r="AQ13" i="38"/>
  <c r="AQ9" i="38"/>
  <c r="AQ10" i="38"/>
  <c r="AQ12" i="38"/>
  <c r="AQ12" i="46"/>
  <c r="AS12" i="46" s="1"/>
  <c r="AQ21" i="46"/>
  <c r="AS21" i="46" s="1"/>
  <c r="AQ13" i="46"/>
  <c r="AS13" i="46" s="1"/>
  <c r="AQ9" i="46"/>
  <c r="AS9" i="46" s="1"/>
  <c r="AQ10" i="46"/>
  <c r="AS10" i="46" s="1"/>
  <c r="I20" i="52"/>
  <c r="M20" i="52" s="1"/>
  <c r="K12" i="74"/>
  <c r="I15" i="50" s="1"/>
  <c r="M15" i="50" s="1"/>
  <c r="AK79" i="52"/>
  <c r="AO10" i="84"/>
  <c r="AG10" i="84"/>
  <c r="S11" i="23"/>
  <c r="S57" i="23"/>
  <c r="DQ14" i="81"/>
  <c r="DS14" i="81" s="1"/>
  <c r="DI14" i="81"/>
  <c r="M33" i="16"/>
  <c r="G29" i="10" s="1"/>
  <c r="S31" i="16"/>
  <c r="S33" i="16" s="1"/>
  <c r="I34" i="8" s="1"/>
  <c r="AO22" i="84"/>
  <c r="AG22" i="84"/>
  <c r="W22" i="79" s="1"/>
  <c r="AA22" i="79" s="1"/>
  <c r="AC22" i="79" s="1"/>
  <c r="AQ34" i="38"/>
  <c r="AQ26" i="38"/>
  <c r="AQ22" i="38"/>
  <c r="AQ23" i="38"/>
  <c r="AQ24" i="38"/>
  <c r="AQ8" i="38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I17" i="52"/>
  <c r="M17" i="52" s="1"/>
  <c r="K10" i="74"/>
  <c r="I13" i="50" s="1"/>
  <c r="M13" i="50" s="1"/>
  <c r="AC23" i="91"/>
  <c r="AG8" i="91"/>
  <c r="BY8" i="91"/>
  <c r="AO9" i="52"/>
  <c r="BY9" i="52"/>
  <c r="CC9" i="52" s="1"/>
  <c r="AG15" i="91"/>
  <c r="AQ13" i="90"/>
  <c r="BI11" i="84"/>
  <c r="BA11" i="84"/>
  <c r="AG22" i="89"/>
  <c r="AO13" i="84"/>
  <c r="AG13" i="84"/>
  <c r="W13" i="79" s="1"/>
  <c r="AA13" i="79" s="1"/>
  <c r="AC13" i="79" s="1"/>
  <c r="BW8" i="91"/>
  <c r="W8" i="91"/>
  <c r="S23" i="91"/>
  <c r="BG22" i="79"/>
  <c r="BK22" i="79" s="1"/>
  <c r="BM22" i="79" s="1"/>
  <c r="E81" i="98"/>
  <c r="BO20" i="79"/>
  <c r="CE20" i="84"/>
  <c r="BQ20" i="79" s="1"/>
  <c r="BU20" i="79" s="1"/>
  <c r="BW20" i="79" s="1"/>
  <c r="BO18" i="51"/>
  <c r="BG18" i="51"/>
  <c r="AY18" i="51"/>
  <c r="AQ18" i="51"/>
  <c r="AU18" i="51" s="1"/>
  <c r="AI18" i="51"/>
  <c r="AA18" i="51"/>
  <c r="Q18" i="51"/>
  <c r="AU40" i="30"/>
  <c r="AE40" i="30"/>
  <c r="BA40" i="30"/>
  <c r="AK40" i="30"/>
  <c r="Q40" i="30"/>
  <c r="S40" i="30" s="1"/>
  <c r="AQ15" i="88"/>
  <c r="DQ21" i="81"/>
  <c r="DS21" i="81" s="1"/>
  <c r="DI21" i="81"/>
  <c r="CW17" i="84"/>
  <c r="CO17" i="84"/>
  <c r="DQ15" i="81"/>
  <c r="DS15" i="81" s="1"/>
  <c r="DI15" i="81"/>
  <c r="DM9" i="82"/>
  <c r="DE9" i="82"/>
  <c r="W10" i="90"/>
  <c r="BG10" i="90" s="1"/>
  <c r="W25" i="47"/>
  <c r="G22" i="87"/>
  <c r="I22" i="87" s="1"/>
  <c r="AY24" i="3" s="1"/>
  <c r="G916" i="1" s="1"/>
  <c r="W22" i="92"/>
  <c r="I16" i="51"/>
  <c r="M16" i="51" s="1"/>
  <c r="E9" i="103"/>
  <c r="G15" i="117"/>
  <c r="CS10" i="81"/>
  <c r="CU10" i="81" s="1"/>
  <c r="CK10" i="81"/>
  <c r="BU14" i="81"/>
  <c r="BW14" i="81" s="1"/>
  <c r="BM14" i="81"/>
  <c r="BI10" i="84"/>
  <c r="BA10" i="84"/>
  <c r="AO10" i="79" s="1"/>
  <c r="Y34" i="56"/>
  <c r="AQ18" i="89"/>
  <c r="AW14" i="82"/>
  <c r="AY14" i="82" s="1"/>
  <c r="AO14" i="82"/>
  <c r="CS15" i="81"/>
  <c r="CU15" i="81" s="1"/>
  <c r="CK15" i="81"/>
  <c r="AW23" i="81"/>
  <c r="AY23" i="81" s="1"/>
  <c r="AO23" i="81"/>
  <c r="CS13" i="82"/>
  <c r="CU13" i="82" s="1"/>
  <c r="CK13" i="82"/>
  <c r="AG16" i="90"/>
  <c r="DQ20" i="81"/>
  <c r="DS20" i="81" s="1"/>
  <c r="DI20" i="81"/>
  <c r="S23" i="92"/>
  <c r="AG14" i="89"/>
  <c r="AW10" i="82"/>
  <c r="AY10" i="82" s="1"/>
  <c r="AO10" i="82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3" i="77"/>
  <c r="AG13" i="77" s="1"/>
  <c r="I22" i="17" s="1"/>
  <c r="M22" i="17" s="1"/>
  <c r="S22" i="17" s="1"/>
  <c r="AY16" i="77"/>
  <c r="BA16" i="77" s="1"/>
  <c r="E85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5" i="77"/>
  <c r="BA15" i="77" s="1"/>
  <c r="E84" i="74" s="1"/>
  <c r="AY11" i="77"/>
  <c r="BA11" i="77" s="1"/>
  <c r="E80" i="74" s="1"/>
  <c r="S11" i="25"/>
  <c r="W18" i="90"/>
  <c r="AQ11" i="89"/>
  <c r="AW18" i="81"/>
  <c r="AY18" i="81" s="1"/>
  <c r="AO18" i="81"/>
  <c r="G42" i="104"/>
  <c r="E47" i="97" s="1"/>
  <c r="G38" i="104"/>
  <c r="E43" i="97" s="1"/>
  <c r="G34" i="104"/>
  <c r="E40" i="97" s="1"/>
  <c r="G30" i="104"/>
  <c r="E36" i="97" s="1"/>
  <c r="G26" i="104"/>
  <c r="E32" i="97" s="1"/>
  <c r="G22" i="104"/>
  <c r="E28" i="97" s="1"/>
  <c r="G18" i="104"/>
  <c r="E24" i="97" s="1"/>
  <c r="G14" i="104"/>
  <c r="E20" i="97" s="1"/>
  <c r="G11" i="104"/>
  <c r="G9" i="104"/>
  <c r="G43" i="104"/>
  <c r="E48" i="97" s="1"/>
  <c r="G39" i="104"/>
  <c r="E44" i="97" s="1"/>
  <c r="G35" i="104"/>
  <c r="E41" i="97" s="1"/>
  <c r="G31" i="104"/>
  <c r="E37" i="97" s="1"/>
  <c r="G27" i="104"/>
  <c r="E33" i="97" s="1"/>
  <c r="G23" i="104"/>
  <c r="E29" i="97" s="1"/>
  <c r="G19" i="104"/>
  <c r="E25" i="97" s="1"/>
  <c r="G15" i="104"/>
  <c r="E21" i="97" s="1"/>
  <c r="G44" i="104"/>
  <c r="E42" i="97" s="1"/>
  <c r="G40" i="104"/>
  <c r="E45" i="97" s="1"/>
  <c r="G36" i="104"/>
  <c r="G32" i="104"/>
  <c r="E38" i="97" s="1"/>
  <c r="G28" i="104"/>
  <c r="E34" i="97" s="1"/>
  <c r="G24" i="104"/>
  <c r="E30" i="97" s="1"/>
  <c r="G20" i="104"/>
  <c r="E26" i="97" s="1"/>
  <c r="G16" i="104"/>
  <c r="E22" i="97" s="1"/>
  <c r="G12" i="104"/>
  <c r="E18" i="97" s="1"/>
  <c r="G10" i="104"/>
  <c r="G41" i="104"/>
  <c r="E46" i="97" s="1"/>
  <c r="G37" i="104"/>
  <c r="G33" i="104"/>
  <c r="E39" i="97" s="1"/>
  <c r="G29" i="104"/>
  <c r="E35" i="97" s="1"/>
  <c r="G25" i="104"/>
  <c r="E31" i="97" s="1"/>
  <c r="G21" i="104"/>
  <c r="E27" i="97" s="1"/>
  <c r="G17" i="104"/>
  <c r="E23" i="97" s="1"/>
  <c r="G13" i="104"/>
  <c r="E19" i="97" s="1"/>
  <c r="AW21" i="82"/>
  <c r="AY21" i="82" s="1"/>
  <c r="AO21" i="82"/>
  <c r="AO16" i="84"/>
  <c r="AG16" i="84"/>
  <c r="BI8" i="84"/>
  <c r="BA8" i="84"/>
  <c r="BO16" i="79"/>
  <c r="CE16" i="84"/>
  <c r="BQ16" i="79" s="1"/>
  <c r="BU16" i="79" s="1"/>
  <c r="BW16" i="79" s="1"/>
  <c r="BU11" i="82"/>
  <c r="BW11" i="82" s="1"/>
  <c r="BM11" i="82"/>
  <c r="G102" i="114"/>
  <c r="I30" i="24" s="1"/>
  <c r="M30" i="24" s="1"/>
  <c r="S30" i="24" s="1"/>
  <c r="M8" i="29"/>
  <c r="S43" i="40"/>
  <c r="Q42" i="34"/>
  <c r="S42" i="39"/>
  <c r="Q42" i="39"/>
  <c r="AU43" i="46"/>
  <c r="AE43" i="46"/>
  <c r="BA43" i="46"/>
  <c r="AK43" i="46"/>
  <c r="S43" i="46"/>
  <c r="Q42" i="40"/>
  <c r="S42" i="40" s="1"/>
  <c r="S43" i="35"/>
  <c r="Q42" i="33"/>
  <c r="S42" i="33"/>
  <c r="G65" i="113"/>
  <c r="I13" i="29" s="1"/>
  <c r="M13" i="29" s="1"/>
  <c r="S13" i="29" s="1"/>
  <c r="BA13" i="7" s="1"/>
  <c r="S43" i="45"/>
  <c r="S42" i="44"/>
  <c r="Q42" i="44"/>
  <c r="AE14" i="48"/>
  <c r="E82" i="98"/>
  <c r="S40" i="43"/>
  <c r="Q40" i="43"/>
  <c r="DM23" i="81"/>
  <c r="DE23" i="81"/>
  <c r="AG21" i="88"/>
  <c r="AQ23" i="92"/>
  <c r="CS15" i="82"/>
  <c r="CU15" i="82" s="1"/>
  <c r="CK15" i="82"/>
  <c r="BI12" i="84"/>
  <c r="BA12" i="84"/>
  <c r="Q31" i="55"/>
  <c r="W31" i="55" s="1"/>
  <c r="AA31" i="55"/>
  <c r="AI31" i="55"/>
  <c r="K63" i="96"/>
  <c r="I35" i="53" s="1"/>
  <c r="M35" i="53" s="1"/>
  <c r="Q35" i="53" s="1"/>
  <c r="W35" i="53" s="1"/>
  <c r="AO41" i="33"/>
  <c r="BA41" i="33" s="1"/>
  <c r="AM41" i="33"/>
  <c r="AU41" i="33" s="1"/>
  <c r="AG19" i="88"/>
  <c r="AQ8" i="89"/>
  <c r="AM23" i="89"/>
  <c r="CA8" i="89"/>
  <c r="BU19" i="81"/>
  <c r="BW19" i="81" s="1"/>
  <c r="BM19" i="81"/>
  <c r="AW8" i="82"/>
  <c r="AY8" i="82" s="1"/>
  <c r="AO8" i="82"/>
  <c r="AY32" i="75"/>
  <c r="BA32" i="75" s="1"/>
  <c r="I105" i="11" s="1"/>
  <c r="AY28" i="75"/>
  <c r="BA28" i="75" s="1"/>
  <c r="I90" i="11" s="1"/>
  <c r="M90" i="11" s="1"/>
  <c r="AY30" i="75"/>
  <c r="BA30" i="75" s="1"/>
  <c r="I96" i="11" s="1"/>
  <c r="M96" i="11" s="1"/>
  <c r="AY22" i="75"/>
  <c r="BA22" i="75" s="1"/>
  <c r="I65" i="11" s="1"/>
  <c r="M65" i="11" s="1"/>
  <c r="AY18" i="75"/>
  <c r="AY14" i="75"/>
  <c r="AY10" i="75"/>
  <c r="AY31" i="75"/>
  <c r="BA31" i="75" s="1"/>
  <c r="I102" i="11" s="1"/>
  <c r="M102" i="11" s="1"/>
  <c r="AY29" i="75"/>
  <c r="BA29" i="75" s="1"/>
  <c r="I93" i="11" s="1"/>
  <c r="M93" i="11" s="1"/>
  <c r="AY23" i="75"/>
  <c r="BA23" i="75" s="1"/>
  <c r="I71" i="11" s="1"/>
  <c r="AY19" i="75"/>
  <c r="AY15" i="75"/>
  <c r="AY11" i="75"/>
  <c r="BA11" i="75" s="1"/>
  <c r="I25" i="11" s="1"/>
  <c r="M25" i="11" s="1"/>
  <c r="AY33" i="75"/>
  <c r="BA33" i="75" s="1"/>
  <c r="I99" i="11" s="1"/>
  <c r="AY27" i="75"/>
  <c r="BA27" i="75" s="1"/>
  <c r="I87" i="11" s="1"/>
  <c r="M87" i="11" s="1"/>
  <c r="AY26" i="75"/>
  <c r="BA26" i="75" s="1"/>
  <c r="I84" i="11" s="1"/>
  <c r="M84" i="11" s="1"/>
  <c r="AY24" i="75"/>
  <c r="BA24" i="75" s="1"/>
  <c r="I78" i="11" s="1"/>
  <c r="M78" i="11" s="1"/>
  <c r="AY20" i="75"/>
  <c r="AY16" i="75"/>
  <c r="AY12" i="75"/>
  <c r="AY8" i="75"/>
  <c r="BA8" i="75" s="1"/>
  <c r="I11" i="11" s="1"/>
  <c r="M11" i="11" s="1"/>
  <c r="AY25" i="75"/>
  <c r="BA25" i="75" s="1"/>
  <c r="I81" i="11" s="1"/>
  <c r="M81" i="11" s="1"/>
  <c r="AY21" i="75"/>
  <c r="AY17" i="75"/>
  <c r="AY13" i="75"/>
  <c r="AY9" i="75"/>
  <c r="M47" i="97"/>
  <c r="W47" i="97" s="1"/>
  <c r="I157" i="11" s="1"/>
  <c r="G30" i="75"/>
  <c r="I30" i="75" s="1"/>
  <c r="I81" i="25" s="1"/>
  <c r="M81" i="25" s="1"/>
  <c r="S81" i="25" s="1"/>
  <c r="G26" i="75"/>
  <c r="I26" i="75" s="1"/>
  <c r="I69" i="25" s="1"/>
  <c r="M69" i="25" s="1"/>
  <c r="S69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24" i="75"/>
  <c r="I24" i="75" s="1"/>
  <c r="I60" i="25" s="1"/>
  <c r="M60" i="25" s="1"/>
  <c r="S60" i="25" s="1"/>
  <c r="G20" i="75"/>
  <c r="G16" i="75"/>
  <c r="G12" i="75"/>
  <c r="G8" i="75"/>
  <c r="I8" i="75" s="1"/>
  <c r="I12" i="25" s="1"/>
  <c r="M12" i="25" s="1"/>
  <c r="S12" i="25" s="1"/>
  <c r="G33" i="75"/>
  <c r="I33" i="75" s="1"/>
  <c r="I63" i="25" s="1"/>
  <c r="M63" i="25" s="1"/>
  <c r="S63" i="25" s="1"/>
  <c r="G25" i="75"/>
  <c r="I25" i="75" s="1"/>
  <c r="I66" i="25" s="1"/>
  <c r="M66" i="25" s="1"/>
  <c r="G21" i="75"/>
  <c r="G17" i="75"/>
  <c r="G13" i="75"/>
  <c r="G9" i="75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2" i="75"/>
  <c r="I22" i="75" s="1"/>
  <c r="I54" i="25" s="1"/>
  <c r="M54" i="25" s="1"/>
  <c r="S54" i="25" s="1"/>
  <c r="G18" i="75"/>
  <c r="G14" i="75"/>
  <c r="G10" i="75"/>
  <c r="G23" i="75"/>
  <c r="I23" i="75" s="1"/>
  <c r="I57" i="25" s="1"/>
  <c r="M57" i="25" s="1"/>
  <c r="S57" i="25" s="1"/>
  <c r="G19" i="75"/>
  <c r="G15" i="75"/>
  <c r="G11" i="75"/>
  <c r="I11" i="75" s="1"/>
  <c r="I21" i="25" s="1"/>
  <c r="M21" i="25" s="1"/>
  <c r="S21" i="25" s="1"/>
  <c r="M38" i="97"/>
  <c r="W38" i="97" s="1"/>
  <c r="I20" i="24" s="1"/>
  <c r="M20" i="24" s="1"/>
  <c r="S20" i="24" s="1"/>
  <c r="S32" i="75"/>
  <c r="U32" i="75" s="1"/>
  <c r="I88" i="23" s="1"/>
  <c r="M88" i="23" s="1"/>
  <c r="S88" i="23" s="1"/>
  <c r="S28" i="75"/>
  <c r="U28" i="75" s="1"/>
  <c r="I76" i="23" s="1"/>
  <c r="M76" i="23" s="1"/>
  <c r="S76" i="23" s="1"/>
  <c r="S22" i="75"/>
  <c r="U22" i="75" s="1"/>
  <c r="I55" i="23" s="1"/>
  <c r="M55" i="23" s="1"/>
  <c r="S55" i="23" s="1"/>
  <c r="S18" i="75"/>
  <c r="S14" i="75"/>
  <c r="S10" i="75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3" i="75"/>
  <c r="U23" i="75" s="1"/>
  <c r="I58" i="23" s="1"/>
  <c r="M58" i="23" s="1"/>
  <c r="S58" i="23" s="1"/>
  <c r="S19" i="75"/>
  <c r="S15" i="75"/>
  <c r="S11" i="75"/>
  <c r="U11" i="75" s="1"/>
  <c r="I22" i="23" s="1"/>
  <c r="M22" i="23" s="1"/>
  <c r="S22" i="23" s="1"/>
  <c r="S33" i="75"/>
  <c r="U33" i="75" s="1"/>
  <c r="I64" i="23" s="1"/>
  <c r="M64" i="23" s="1"/>
  <c r="S64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0" i="75"/>
  <c r="S16" i="75"/>
  <c r="S12" i="75"/>
  <c r="S8" i="75"/>
  <c r="U8" i="75" s="1"/>
  <c r="I13" i="23" s="1"/>
  <c r="M13" i="23" s="1"/>
  <c r="S13" i="23" s="1"/>
  <c r="S25" i="75"/>
  <c r="U25" i="75" s="1"/>
  <c r="I67" i="23" s="1"/>
  <c r="M67" i="23" s="1"/>
  <c r="S67" i="23" s="1"/>
  <c r="S21" i="75"/>
  <c r="S17" i="75"/>
  <c r="S13" i="75"/>
  <c r="S9" i="75"/>
  <c r="M41" i="97"/>
  <c r="W41" i="97" s="1"/>
  <c r="I22" i="22" s="1"/>
  <c r="M22" i="22" s="1"/>
  <c r="S22" i="22" s="1"/>
  <c r="W16" i="88"/>
  <c r="BG16" i="88" s="1"/>
  <c r="K64" i="96"/>
  <c r="I36" i="53" s="1"/>
  <c r="M36" i="53" s="1"/>
  <c r="Q36" i="53" s="1"/>
  <c r="W36" i="53" s="1"/>
  <c r="BI23" i="83"/>
  <c r="BK23" i="83" s="1"/>
  <c r="BE23" i="83"/>
  <c r="W9" i="90"/>
  <c r="AO11" i="84"/>
  <c r="AG11" i="84"/>
  <c r="DQ13" i="82"/>
  <c r="DS13" i="82" s="1"/>
  <c r="DI13" i="82"/>
  <c r="AQ24" i="32"/>
  <c r="AQ8" i="32"/>
  <c r="AQ34" i="32"/>
  <c r="AQ26" i="32"/>
  <c r="AQ22" i="32"/>
  <c r="AQ23" i="32"/>
  <c r="AQ24" i="40"/>
  <c r="AQ8" i="40"/>
  <c r="AQ34" i="40"/>
  <c r="AQ26" i="40"/>
  <c r="AQ22" i="40"/>
  <c r="AQ23" i="40"/>
  <c r="BI21" i="83"/>
  <c r="BK21" i="83" s="1"/>
  <c r="BE21" i="83"/>
  <c r="AO21" i="79" s="1"/>
  <c r="AW18" i="82"/>
  <c r="AY18" i="82" s="1"/>
  <c r="AO18" i="82"/>
  <c r="S40" i="33"/>
  <c r="Q40" i="33"/>
  <c r="Q40" i="39"/>
  <c r="S40" i="39" s="1"/>
  <c r="DQ17" i="82"/>
  <c r="DS17" i="82" s="1"/>
  <c r="DI17" i="82"/>
  <c r="AW45" i="46"/>
  <c r="AY45" i="46" s="1"/>
  <c r="AW43" i="46"/>
  <c r="AY43" i="46" s="1"/>
  <c r="AW37" i="46"/>
  <c r="AY37" i="46" s="1"/>
  <c r="AW31" i="46"/>
  <c r="AY31" i="46" s="1"/>
  <c r="AW27" i="46"/>
  <c r="AY27" i="46" s="1"/>
  <c r="AW19" i="46"/>
  <c r="AY19" i="46" s="1"/>
  <c r="AW15" i="46"/>
  <c r="AY15" i="46" s="1"/>
  <c r="AW11" i="46"/>
  <c r="AY11" i="46" s="1"/>
  <c r="AW42" i="46"/>
  <c r="AY42" i="46" s="1"/>
  <c r="AW39" i="46"/>
  <c r="AY39" i="46" s="1"/>
  <c r="AW33" i="46"/>
  <c r="AY33" i="46" s="1"/>
  <c r="AW29" i="46"/>
  <c r="AY29" i="46" s="1"/>
  <c r="AW25" i="46"/>
  <c r="AY25" i="46" s="1"/>
  <c r="AW17" i="46"/>
  <c r="AY17" i="46" s="1"/>
  <c r="I8" i="79"/>
  <c r="K8" i="79" s="1"/>
  <c r="AM41" i="46" s="1"/>
  <c r="AO41" i="46" s="1"/>
  <c r="AW36" i="46"/>
  <c r="AY36" i="46" s="1"/>
  <c r="AW18" i="46"/>
  <c r="AY18" i="46" s="1"/>
  <c r="AW16" i="46"/>
  <c r="AY16" i="46" s="1"/>
  <c r="AW28" i="46"/>
  <c r="AY28" i="46" s="1"/>
  <c r="AW40" i="46"/>
  <c r="AY40" i="46" s="1"/>
  <c r="AW46" i="46"/>
  <c r="AY46" i="46" s="1"/>
  <c r="AW20" i="46"/>
  <c r="AY20" i="46" s="1"/>
  <c r="AW14" i="46"/>
  <c r="AY14" i="46" s="1"/>
  <c r="AW30" i="46"/>
  <c r="AY30" i="46" s="1"/>
  <c r="AW32" i="46"/>
  <c r="AY32" i="46" s="1"/>
  <c r="AW41" i="46"/>
  <c r="AY41" i="46" s="1"/>
  <c r="AW38" i="46"/>
  <c r="AY38" i="46" s="1"/>
  <c r="AQ20" i="91"/>
  <c r="Y9" i="81"/>
  <c r="AA9" i="81" s="1"/>
  <c r="Q9" i="81"/>
  <c r="BI9" i="83"/>
  <c r="BK9" i="83" s="1"/>
  <c r="BE9" i="83"/>
  <c r="BE22" i="83"/>
  <c r="BI22" i="83"/>
  <c r="BK22" i="83" s="1"/>
  <c r="DQ10" i="81"/>
  <c r="DS10" i="81" s="1"/>
  <c r="DI10" i="81"/>
  <c r="CC10" i="84"/>
  <c r="BU10" i="84"/>
  <c r="W17" i="92"/>
  <c r="BG17" i="92" s="1"/>
  <c r="G17" i="87"/>
  <c r="I17" i="87" s="1"/>
  <c r="AY17" i="3" s="1"/>
  <c r="G713" i="1" s="1"/>
  <c r="Y36" i="56"/>
  <c r="BU12" i="81"/>
  <c r="BW12" i="81" s="1"/>
  <c r="BM12" i="81"/>
  <c r="DQ11" i="81"/>
  <c r="DS11" i="81" s="1"/>
  <c r="DI11" i="81"/>
  <c r="W15" i="79"/>
  <c r="AA15" i="79" s="1"/>
  <c r="AC15" i="79" s="1"/>
  <c r="BU15" i="81"/>
  <c r="BW15" i="81" s="1"/>
  <c r="BM15" i="81"/>
  <c r="BI9" i="79"/>
  <c r="BO9" i="85"/>
  <c r="BM9" i="52"/>
  <c r="AW9" i="52"/>
  <c r="Y9" i="52"/>
  <c r="CA9" i="52"/>
  <c r="BC9" i="52"/>
  <c r="AM9" i="52"/>
  <c r="CG9" i="52"/>
  <c r="BQ9" i="52"/>
  <c r="AS9" i="52"/>
  <c r="AC9" i="52"/>
  <c r="BW9" i="52"/>
  <c r="BG9" i="52"/>
  <c r="AI9" i="52"/>
  <c r="Q9" i="52"/>
  <c r="W9" i="52" s="1"/>
  <c r="AO18" i="52"/>
  <c r="BY18" i="52"/>
  <c r="CC18" i="52" s="1"/>
  <c r="BY20" i="52"/>
  <c r="CC20" i="52" s="1"/>
  <c r="AO20" i="52"/>
  <c r="AO13" i="52"/>
  <c r="BY13" i="52"/>
  <c r="CC13" i="52" s="1"/>
  <c r="BY11" i="52"/>
  <c r="CC11" i="52" s="1"/>
  <c r="AO11" i="52"/>
  <c r="AQ12" i="45"/>
  <c r="AQ21" i="45"/>
  <c r="AQ13" i="45"/>
  <c r="AQ9" i="45"/>
  <c r="AQ10" i="45"/>
  <c r="I10" i="25"/>
  <c r="K73" i="74"/>
  <c r="I10" i="23" s="1"/>
  <c r="AW79" i="52"/>
  <c r="BC79" i="52" s="1"/>
  <c r="DQ19" i="82"/>
  <c r="DS19" i="82" s="1"/>
  <c r="DI19" i="82"/>
  <c r="AO10" i="83"/>
  <c r="AQ10" i="83" s="1"/>
  <c r="AK10" i="83"/>
  <c r="AG20" i="88"/>
  <c r="DQ18" i="82"/>
  <c r="DS18" i="82" s="1"/>
  <c r="DI18" i="82"/>
  <c r="CW14" i="84"/>
  <c r="CO14" i="84"/>
  <c r="BY14" i="79" s="1"/>
  <c r="BC23" i="90"/>
  <c r="AW11" i="81"/>
  <c r="AY11" i="81" s="1"/>
  <c r="AO11" i="81"/>
  <c r="DQ13" i="81"/>
  <c r="DS13" i="81" s="1"/>
  <c r="DI13" i="81"/>
  <c r="AG11" i="92"/>
  <c r="AG23" i="92" s="1"/>
  <c r="AM30" i="76"/>
  <c r="AO30" i="76" s="1"/>
  <c r="I31" i="38" s="1"/>
  <c r="M31" i="38" s="1"/>
  <c r="AM26" i="76"/>
  <c r="AO26" i="76" s="1"/>
  <c r="I27" i="38" s="1"/>
  <c r="M27" i="38" s="1"/>
  <c r="AM22" i="76"/>
  <c r="AO22" i="76" s="1"/>
  <c r="I23" i="38" s="1"/>
  <c r="M23" i="38" s="1"/>
  <c r="AM18" i="76"/>
  <c r="AM14" i="76"/>
  <c r="AM10" i="76"/>
  <c r="AM33" i="76"/>
  <c r="AO33" i="76" s="1"/>
  <c r="I34" i="38" s="1"/>
  <c r="M34" i="38" s="1"/>
  <c r="AM29" i="76"/>
  <c r="AO29" i="76" s="1"/>
  <c r="I30" i="38" s="1"/>
  <c r="M30" i="38" s="1"/>
  <c r="AM25" i="76"/>
  <c r="AO25" i="76" s="1"/>
  <c r="I26" i="38" s="1"/>
  <c r="M26" i="38" s="1"/>
  <c r="AM21" i="76"/>
  <c r="AM17" i="76"/>
  <c r="AM13" i="76"/>
  <c r="AM9" i="76"/>
  <c r="AM32" i="76"/>
  <c r="AO32" i="76" s="1"/>
  <c r="I33" i="38" s="1"/>
  <c r="M33" i="38" s="1"/>
  <c r="AM28" i="76"/>
  <c r="AO28" i="76" s="1"/>
  <c r="I29" i="38" s="1"/>
  <c r="M29" i="38" s="1"/>
  <c r="AM24" i="76"/>
  <c r="AO24" i="76" s="1"/>
  <c r="I25" i="38" s="1"/>
  <c r="M25" i="38" s="1"/>
  <c r="AM20" i="76"/>
  <c r="AM16" i="76"/>
  <c r="AM12" i="76"/>
  <c r="AM8" i="76"/>
  <c r="AO8" i="76" s="1"/>
  <c r="I9" i="38" s="1"/>
  <c r="AM31" i="76"/>
  <c r="AO31" i="76" s="1"/>
  <c r="I32" i="38" s="1"/>
  <c r="M32" i="38" s="1"/>
  <c r="AM27" i="76"/>
  <c r="AO27" i="76" s="1"/>
  <c r="I28" i="38" s="1"/>
  <c r="M28" i="38" s="1"/>
  <c r="AM23" i="76"/>
  <c r="AO23" i="76" s="1"/>
  <c r="I24" i="38" s="1"/>
  <c r="M24" i="38" s="1"/>
  <c r="AM19" i="76"/>
  <c r="AM15" i="76"/>
  <c r="AM11" i="76"/>
  <c r="AO11" i="76" s="1"/>
  <c r="I12" i="38" s="1"/>
  <c r="M12" i="38" s="1"/>
  <c r="AI32" i="76"/>
  <c r="AK32" i="76" s="1"/>
  <c r="I33" i="39" s="1"/>
  <c r="M33" i="39" s="1"/>
  <c r="AI28" i="76"/>
  <c r="AK28" i="76" s="1"/>
  <c r="I29" i="39" s="1"/>
  <c r="M29" i="39" s="1"/>
  <c r="AI24" i="76"/>
  <c r="AK24" i="76" s="1"/>
  <c r="I25" i="39" s="1"/>
  <c r="M25" i="39" s="1"/>
  <c r="AI20" i="76"/>
  <c r="AI16" i="76"/>
  <c r="AI12" i="76"/>
  <c r="AI8" i="76"/>
  <c r="AK8" i="76" s="1"/>
  <c r="I9" i="39" s="1"/>
  <c r="AI31" i="76"/>
  <c r="AK31" i="76" s="1"/>
  <c r="I32" i="39" s="1"/>
  <c r="M32" i="39" s="1"/>
  <c r="AI27" i="76"/>
  <c r="AK27" i="76" s="1"/>
  <c r="I28" i="39" s="1"/>
  <c r="M28" i="39" s="1"/>
  <c r="AI23" i="76"/>
  <c r="AK23" i="76" s="1"/>
  <c r="I24" i="39" s="1"/>
  <c r="M24" i="39" s="1"/>
  <c r="AI19" i="76"/>
  <c r="AI15" i="76"/>
  <c r="AI11" i="76"/>
  <c r="AK11" i="76" s="1"/>
  <c r="I12" i="39" s="1"/>
  <c r="M12" i="39" s="1"/>
  <c r="AI30" i="76"/>
  <c r="AK30" i="76" s="1"/>
  <c r="I31" i="39" s="1"/>
  <c r="M31" i="39" s="1"/>
  <c r="AI26" i="76"/>
  <c r="AK26" i="76" s="1"/>
  <c r="I27" i="39" s="1"/>
  <c r="M27" i="39" s="1"/>
  <c r="AI22" i="76"/>
  <c r="AK22" i="76" s="1"/>
  <c r="I23" i="39" s="1"/>
  <c r="M23" i="39" s="1"/>
  <c r="AI18" i="76"/>
  <c r="AI14" i="76"/>
  <c r="AI10" i="76"/>
  <c r="AI33" i="76"/>
  <c r="AK33" i="76" s="1"/>
  <c r="I34" i="39" s="1"/>
  <c r="M34" i="39" s="1"/>
  <c r="AI29" i="76"/>
  <c r="AK29" i="76" s="1"/>
  <c r="I30" i="39" s="1"/>
  <c r="M30" i="39" s="1"/>
  <c r="AI25" i="76"/>
  <c r="AK25" i="76" s="1"/>
  <c r="I26" i="39" s="1"/>
  <c r="M26" i="39" s="1"/>
  <c r="AI21" i="76"/>
  <c r="AI17" i="76"/>
  <c r="AI13" i="76"/>
  <c r="AI9" i="76"/>
  <c r="AE30" i="76"/>
  <c r="AG30" i="76" s="1"/>
  <c r="I31" i="40" s="1"/>
  <c r="M31" i="40" s="1"/>
  <c r="AE26" i="76"/>
  <c r="AG26" i="76" s="1"/>
  <c r="I27" i="40" s="1"/>
  <c r="M27" i="40" s="1"/>
  <c r="AE22" i="76"/>
  <c r="AG22" i="76" s="1"/>
  <c r="I23" i="40" s="1"/>
  <c r="M23" i="40" s="1"/>
  <c r="AE18" i="76"/>
  <c r="AE14" i="76"/>
  <c r="AE10" i="76"/>
  <c r="AE33" i="76"/>
  <c r="AG33" i="76" s="1"/>
  <c r="I34" i="40" s="1"/>
  <c r="M34" i="40" s="1"/>
  <c r="AE29" i="76"/>
  <c r="AG29" i="76" s="1"/>
  <c r="I30" i="40" s="1"/>
  <c r="M30" i="40" s="1"/>
  <c r="AE25" i="76"/>
  <c r="AG25" i="76" s="1"/>
  <c r="I26" i="40" s="1"/>
  <c r="M26" i="40" s="1"/>
  <c r="AE21" i="76"/>
  <c r="AE17" i="76"/>
  <c r="AE13" i="76"/>
  <c r="AE9" i="76"/>
  <c r="AE32" i="76"/>
  <c r="AG32" i="76" s="1"/>
  <c r="I33" i="40" s="1"/>
  <c r="M33" i="40" s="1"/>
  <c r="AE28" i="76"/>
  <c r="AG28" i="76" s="1"/>
  <c r="I29" i="40" s="1"/>
  <c r="M29" i="40" s="1"/>
  <c r="AE24" i="76"/>
  <c r="AG24" i="76" s="1"/>
  <c r="I25" i="40" s="1"/>
  <c r="M25" i="40" s="1"/>
  <c r="AE20" i="76"/>
  <c r="AE16" i="76"/>
  <c r="AE12" i="76"/>
  <c r="AE8" i="76"/>
  <c r="AG8" i="76" s="1"/>
  <c r="I9" i="40" s="1"/>
  <c r="AE31" i="76"/>
  <c r="AG31" i="76" s="1"/>
  <c r="I32" i="40" s="1"/>
  <c r="M32" i="40" s="1"/>
  <c r="AE27" i="76"/>
  <c r="AG27" i="76" s="1"/>
  <c r="I28" i="40" s="1"/>
  <c r="M28" i="40" s="1"/>
  <c r="AE23" i="76"/>
  <c r="AG23" i="76" s="1"/>
  <c r="I24" i="40" s="1"/>
  <c r="M24" i="40" s="1"/>
  <c r="AE19" i="76"/>
  <c r="AE15" i="76"/>
  <c r="AE11" i="76"/>
  <c r="AG11" i="76" s="1"/>
  <c r="I12" i="40" s="1"/>
  <c r="M12" i="40" s="1"/>
  <c r="AA32" i="76"/>
  <c r="AC32" i="76" s="1"/>
  <c r="I33" i="41" s="1"/>
  <c r="M33" i="41" s="1"/>
  <c r="AA28" i="76"/>
  <c r="AC28" i="76" s="1"/>
  <c r="I29" i="41" s="1"/>
  <c r="M29" i="41" s="1"/>
  <c r="AA24" i="76"/>
  <c r="AC24" i="76" s="1"/>
  <c r="I25" i="41" s="1"/>
  <c r="M25" i="41" s="1"/>
  <c r="AA20" i="76"/>
  <c r="AA16" i="76"/>
  <c r="AA12" i="76"/>
  <c r="AA8" i="76"/>
  <c r="AC8" i="76" s="1"/>
  <c r="I9" i="41" s="1"/>
  <c r="AA31" i="76"/>
  <c r="AC31" i="76" s="1"/>
  <c r="I32" i="41" s="1"/>
  <c r="M32" i="41" s="1"/>
  <c r="AA27" i="76"/>
  <c r="AC27" i="76" s="1"/>
  <c r="I28" i="41" s="1"/>
  <c r="M28" i="41" s="1"/>
  <c r="AA23" i="76"/>
  <c r="AC23" i="76" s="1"/>
  <c r="I24" i="41" s="1"/>
  <c r="M24" i="41" s="1"/>
  <c r="AA19" i="76"/>
  <c r="AA15" i="76"/>
  <c r="AA11" i="76"/>
  <c r="AC11" i="76" s="1"/>
  <c r="I12" i="41" s="1"/>
  <c r="M12" i="41" s="1"/>
  <c r="AA30" i="76"/>
  <c r="AC30" i="76" s="1"/>
  <c r="I31" i="41" s="1"/>
  <c r="M31" i="41" s="1"/>
  <c r="AA26" i="76"/>
  <c r="AC26" i="76" s="1"/>
  <c r="I27" i="41" s="1"/>
  <c r="M27" i="41" s="1"/>
  <c r="AA22" i="76"/>
  <c r="AC22" i="76" s="1"/>
  <c r="I23" i="41" s="1"/>
  <c r="M23" i="41" s="1"/>
  <c r="AA18" i="76"/>
  <c r="AA14" i="76"/>
  <c r="AA10" i="76"/>
  <c r="AA33" i="76"/>
  <c r="AC33" i="76" s="1"/>
  <c r="I34" i="41" s="1"/>
  <c r="M34" i="41" s="1"/>
  <c r="AA29" i="76"/>
  <c r="AC29" i="76" s="1"/>
  <c r="I30" i="41" s="1"/>
  <c r="M30" i="41" s="1"/>
  <c r="AA25" i="76"/>
  <c r="AC25" i="76" s="1"/>
  <c r="I26" i="41" s="1"/>
  <c r="M26" i="41" s="1"/>
  <c r="AA21" i="76"/>
  <c r="AA17" i="76"/>
  <c r="AA13" i="76"/>
  <c r="AA9" i="76"/>
  <c r="AG18" i="88"/>
  <c r="BU18" i="81"/>
  <c r="BW18" i="81" s="1"/>
  <c r="BM18" i="81"/>
  <c r="DQ8" i="81"/>
  <c r="DS8" i="81" s="1"/>
  <c r="DI8" i="81"/>
  <c r="BW8" i="89"/>
  <c r="W8" i="89"/>
  <c r="S23" i="89"/>
  <c r="G15" i="87"/>
  <c r="I15" i="87" s="1"/>
  <c r="AY15" i="3" s="1"/>
  <c r="G655" i="1" s="1"/>
  <c r="W15" i="92"/>
  <c r="BG15" i="92" s="1"/>
  <c r="AA13" i="48"/>
  <c r="AI13" i="48"/>
  <c r="AM13" i="48" s="1"/>
  <c r="Q13" i="48"/>
  <c r="AG12" i="88"/>
  <c r="AW16" i="82"/>
  <c r="AY16" i="82" s="1"/>
  <c r="AO16" i="82"/>
  <c r="BU8" i="82"/>
  <c r="BW8" i="82" s="1"/>
  <c r="BM8" i="82"/>
  <c r="M23" i="79"/>
  <c r="W23" i="84"/>
  <c r="O23" i="79" s="1"/>
  <c r="S23" i="79" s="1"/>
  <c r="U23" i="79" s="1"/>
  <c r="W41" i="30" s="1"/>
  <c r="M11" i="79"/>
  <c r="W11" i="84"/>
  <c r="O11" i="79" s="1"/>
  <c r="S11" i="79" s="1"/>
  <c r="U11" i="79" s="1"/>
  <c r="CS23" i="81"/>
  <c r="CU23" i="81" s="1"/>
  <c r="CK23" i="81"/>
  <c r="W13" i="54"/>
  <c r="W11" i="54"/>
  <c r="W17" i="54" s="1"/>
  <c r="W20" i="54" s="1"/>
  <c r="CW15" i="84"/>
  <c r="CO15" i="84"/>
  <c r="BY15" i="79" s="1"/>
  <c r="AK9" i="83"/>
  <c r="AO9" i="83"/>
  <c r="AQ9" i="83" s="1"/>
  <c r="K32" i="77"/>
  <c r="M32" i="77" s="1"/>
  <c r="I13" i="21" s="1"/>
  <c r="M13" i="21" s="1"/>
  <c r="S13" i="21" s="1"/>
  <c r="K28" i="77"/>
  <c r="M28" i="77" s="1"/>
  <c r="I9" i="21" s="1"/>
  <c r="K33" i="77"/>
  <c r="M33" i="77" s="1"/>
  <c r="I14" i="21" s="1"/>
  <c r="M14" i="21" s="1"/>
  <c r="S14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DQ10" i="82"/>
  <c r="DS10" i="82" s="1"/>
  <c r="DI10" i="82"/>
  <c r="BC22" i="92"/>
  <c r="BC23" i="92" s="1"/>
  <c r="AG10" i="91"/>
  <c r="BG10" i="91" s="1"/>
  <c r="E16" i="79"/>
  <c r="CS10" i="82"/>
  <c r="CU10" i="82" s="1"/>
  <c r="CK10" i="82"/>
  <c r="M22" i="79"/>
  <c r="W22" i="84"/>
  <c r="O22" i="79" s="1"/>
  <c r="S22" i="79" s="1"/>
  <c r="U22" i="79" s="1"/>
  <c r="I11" i="27"/>
  <c r="M11" i="27" s="1"/>
  <c r="K29" i="74"/>
  <c r="I11" i="26" s="1"/>
  <c r="M11" i="26" s="1"/>
  <c r="I15" i="27"/>
  <c r="M15" i="27" s="1"/>
  <c r="K33" i="74"/>
  <c r="I15" i="26" s="1"/>
  <c r="M15" i="26" s="1"/>
  <c r="CA78" i="52"/>
  <c r="CA79" i="52" s="1"/>
  <c r="CG79" i="52" s="1"/>
  <c r="CG71" i="52"/>
  <c r="AG12" i="91"/>
  <c r="AO14" i="84"/>
  <c r="AG14" i="84"/>
  <c r="W14" i="79" s="1"/>
  <c r="AA14" i="79" s="1"/>
  <c r="AC14" i="79" s="1"/>
  <c r="AI73" i="52"/>
  <c r="W9" i="91"/>
  <c r="CW11" i="83"/>
  <c r="CY11" i="83" s="1"/>
  <c r="CS11" i="83"/>
  <c r="CW20" i="84"/>
  <c r="CO20" i="84"/>
  <c r="BY20" i="79" s="1"/>
  <c r="BY79" i="52"/>
  <c r="BC76" i="52"/>
  <c r="S54" i="23"/>
  <c r="S66" i="23"/>
  <c r="AG18" i="90"/>
  <c r="AW21" i="79"/>
  <c r="BK21" i="84"/>
  <c r="AY21" i="79" s="1"/>
  <c r="BC21" i="79" s="1"/>
  <c r="BE21" i="79" s="1"/>
  <c r="W8" i="33" s="1"/>
  <c r="E13" i="79"/>
  <c r="K53" i="56"/>
  <c r="K62" i="56"/>
  <c r="K63" i="56"/>
  <c r="DQ8" i="82"/>
  <c r="DS8" i="82" s="1"/>
  <c r="DI8" i="82"/>
  <c r="W13" i="90"/>
  <c r="BG13" i="90" s="1"/>
  <c r="AQ8" i="91"/>
  <c r="AM23" i="91"/>
  <c r="CA8" i="91"/>
  <c r="E19" i="79"/>
  <c r="BY44" i="52"/>
  <c r="CC44" i="52" s="1"/>
  <c r="AO44" i="52"/>
  <c r="AO37" i="52"/>
  <c r="BY37" i="52"/>
  <c r="CC37" i="52" s="1"/>
  <c r="W12" i="90"/>
  <c r="BG12" i="90" s="1"/>
  <c r="AQ15" i="91"/>
  <c r="AQ22" i="89"/>
  <c r="BO22" i="79"/>
  <c r="CE22" i="84"/>
  <c r="BQ22" i="79" s="1"/>
  <c r="BU22" i="79" s="1"/>
  <c r="BW22" i="79" s="1"/>
  <c r="I69" i="98"/>
  <c r="W15" i="90"/>
  <c r="BG15" i="90" s="1"/>
  <c r="AG9" i="89"/>
  <c r="BG9" i="89" s="1"/>
  <c r="CS9" i="84"/>
  <c r="CK9" i="84"/>
  <c r="W17" i="88"/>
  <c r="BG17" i="88" s="1"/>
  <c r="BU22" i="81"/>
  <c r="BW22" i="81" s="1"/>
  <c r="BM22" i="81"/>
  <c r="BI17" i="84"/>
  <c r="BA17" i="84"/>
  <c r="AO17" i="79" s="1"/>
  <c r="BC22" i="89"/>
  <c r="BC23" i="89" s="1"/>
  <c r="W12" i="91"/>
  <c r="BG12" i="91" s="1"/>
  <c r="CW11" i="84"/>
  <c r="CO11" i="84"/>
  <c r="BY11" i="79" s="1"/>
  <c r="AG11" i="90"/>
  <c r="AQ16" i="90"/>
  <c r="AQ12" i="31"/>
  <c r="AQ21" i="31"/>
  <c r="AQ10" i="31"/>
  <c r="AQ13" i="31"/>
  <c r="AQ9" i="31"/>
  <c r="AQ21" i="35"/>
  <c r="AQ13" i="35"/>
  <c r="AQ9" i="35"/>
  <c r="AQ10" i="35"/>
  <c r="AQ12" i="35"/>
  <c r="W23" i="92"/>
  <c r="BG8" i="92"/>
  <c r="AQ14" i="89"/>
  <c r="W14" i="77"/>
  <c r="Y14" i="77" s="1"/>
  <c r="E15" i="75" s="1"/>
  <c r="W10" i="77"/>
  <c r="Y10" i="77" s="1"/>
  <c r="E10" i="75" s="1"/>
  <c r="W15" i="77"/>
  <c r="Y15" i="77" s="1"/>
  <c r="E16" i="75" s="1"/>
  <c r="W11" i="77"/>
  <c r="Y11" i="77" s="1"/>
  <c r="E12" i="75" s="1"/>
  <c r="W16" i="77"/>
  <c r="Y16" i="77" s="1"/>
  <c r="E17" i="75" s="1"/>
  <c r="W12" i="77"/>
  <c r="Y12" i="77" s="1"/>
  <c r="E13" i="75" s="1"/>
  <c r="W17" i="77"/>
  <c r="Y17" i="77" s="1"/>
  <c r="E18" i="75" s="1"/>
  <c r="W13" i="77"/>
  <c r="Y13" i="77" s="1"/>
  <c r="E14" i="75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3" i="77"/>
  <c r="AC13" i="77" s="1"/>
  <c r="I22" i="18" s="1"/>
  <c r="M22" i="18" s="1"/>
  <c r="S22" i="18" s="1"/>
  <c r="AA14" i="77"/>
  <c r="AC14" i="77" s="1"/>
  <c r="I23" i="18" s="1"/>
  <c r="M23" i="18" s="1"/>
  <c r="S23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1" i="77"/>
  <c r="AC11" i="77" s="1"/>
  <c r="I20" i="18" s="1"/>
  <c r="M20" i="18" s="1"/>
  <c r="S20" i="18" s="1"/>
  <c r="AU14" i="77"/>
  <c r="AW14" i="77" s="1"/>
  <c r="I23" i="13" s="1"/>
  <c r="M23" i="13" s="1"/>
  <c r="AU10" i="77"/>
  <c r="AW10" i="77" s="1"/>
  <c r="I19" i="13" s="1"/>
  <c r="M19" i="13" s="1"/>
  <c r="AU15" i="77"/>
  <c r="AW15" i="77" s="1"/>
  <c r="I24" i="13" s="1"/>
  <c r="M24" i="13" s="1"/>
  <c r="AU11" i="77"/>
  <c r="AW11" i="77" s="1"/>
  <c r="I20" i="13" s="1"/>
  <c r="M20" i="13" s="1"/>
  <c r="AU16" i="77"/>
  <c r="AW16" i="77" s="1"/>
  <c r="I25" i="13" s="1"/>
  <c r="M25" i="13" s="1"/>
  <c r="AU12" i="77"/>
  <c r="AW12" i="77" s="1"/>
  <c r="I21" i="13" s="1"/>
  <c r="M21" i="13" s="1"/>
  <c r="AU17" i="77"/>
  <c r="AW17" i="77" s="1"/>
  <c r="I26" i="13" s="1"/>
  <c r="M26" i="13" s="1"/>
  <c r="AU13" i="77"/>
  <c r="AW13" i="77" s="1"/>
  <c r="I22" i="13" s="1"/>
  <c r="M22" i="13" s="1"/>
  <c r="S66" i="25"/>
  <c r="CW18" i="84"/>
  <c r="CO18" i="84"/>
  <c r="BY18" i="79" s="1"/>
  <c r="AQ24" i="31"/>
  <c r="AQ34" i="31"/>
  <c r="AQ26" i="31"/>
  <c r="AQ22" i="31"/>
  <c r="AQ23" i="31"/>
  <c r="AQ8" i="31"/>
  <c r="AQ34" i="35"/>
  <c r="AQ26" i="35"/>
  <c r="AQ22" i="35"/>
  <c r="AQ23" i="35"/>
  <c r="AQ24" i="35"/>
  <c r="AQ8" i="35"/>
  <c r="AQ34" i="43"/>
  <c r="AQ26" i="43"/>
  <c r="AQ22" i="43"/>
  <c r="AQ23" i="43"/>
  <c r="AQ24" i="43"/>
  <c r="AQ8" i="43"/>
  <c r="AG10" i="88"/>
  <c r="BA70" i="52"/>
  <c r="I12" i="104"/>
  <c r="I13" i="104"/>
  <c r="M19" i="97" s="1"/>
  <c r="W8" i="90"/>
  <c r="S23" i="90"/>
  <c r="BW8" i="90"/>
  <c r="BG78" i="52"/>
  <c r="BG79" i="52" s="1"/>
  <c r="BM79" i="52" s="1"/>
  <c r="I68" i="96"/>
  <c r="I38" i="55" s="1"/>
  <c r="M38" i="55" s="1"/>
  <c r="Y46" i="97"/>
  <c r="I159" i="11" s="1"/>
  <c r="Y42" i="97"/>
  <c r="E78" i="96" s="1"/>
  <c r="Y38" i="97"/>
  <c r="I21" i="24" s="1"/>
  <c r="M21" i="24" s="1"/>
  <c r="S21" i="24" s="1"/>
  <c r="Y45" i="97"/>
  <c r="I49" i="26" s="1"/>
  <c r="M49" i="26" s="1"/>
  <c r="Y41" i="97"/>
  <c r="I23" i="22" s="1"/>
  <c r="M23" i="22" s="1"/>
  <c r="S23" i="22" s="1"/>
  <c r="Y48" i="97"/>
  <c r="E72" i="96" s="1"/>
  <c r="Y44" i="97"/>
  <c r="I49" i="27" s="1"/>
  <c r="M49" i="27" s="1"/>
  <c r="Y40" i="97"/>
  <c r="I23" i="24" s="1"/>
  <c r="M23" i="24" s="1"/>
  <c r="S23" i="24" s="1"/>
  <c r="Y47" i="97"/>
  <c r="I160" i="11" s="1"/>
  <c r="Y43" i="97"/>
  <c r="I158" i="11" s="1"/>
  <c r="Y39" i="97"/>
  <c r="I21" i="22" s="1"/>
  <c r="M21" i="22" s="1"/>
  <c r="S21" i="22" s="1"/>
  <c r="Q42" i="35"/>
  <c r="S42" i="35"/>
  <c r="S43" i="38"/>
  <c r="S43" i="44"/>
  <c r="Q42" i="38"/>
  <c r="S42" i="38"/>
  <c r="S43" i="31"/>
  <c r="G55" i="113"/>
  <c r="I43" i="42" s="1"/>
  <c r="M43" i="42" s="1"/>
  <c r="Q42" i="36"/>
  <c r="S42" i="36" s="1"/>
  <c r="G145" i="113"/>
  <c r="I43" i="32" s="1"/>
  <c r="M43" i="32" s="1"/>
  <c r="S43" i="43"/>
  <c r="Q78" i="52"/>
  <c r="Q79" i="52" s="1"/>
  <c r="Y79" i="52" s="1"/>
  <c r="AW34" i="33" l="1"/>
  <c r="AW23" i="33"/>
  <c r="AS21" i="79"/>
  <c r="AU21" i="79" s="1"/>
  <c r="AM8" i="33" s="1"/>
  <c r="AW8" i="33"/>
  <c r="AW26" i="33"/>
  <c r="AW24" i="33"/>
  <c r="AW22" i="33"/>
  <c r="M9" i="44"/>
  <c r="M9" i="42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3" i="98"/>
  <c r="O53" i="98" s="1"/>
  <c r="K51" i="98"/>
  <c r="O51" i="98" s="1"/>
  <c r="K49" i="98"/>
  <c r="O49" i="98" s="1"/>
  <c r="K48" i="98"/>
  <c r="O48" i="98" s="1"/>
  <c r="S48" i="98" s="1"/>
  <c r="E85" i="95" s="1"/>
  <c r="G85" i="95" s="1"/>
  <c r="K45" i="98"/>
  <c r="O45" i="98" s="1"/>
  <c r="K58" i="98"/>
  <c r="O58" i="98" s="1"/>
  <c r="K57" i="98"/>
  <c r="O57" i="98" s="1"/>
  <c r="K56" i="98"/>
  <c r="O56" i="98" s="1"/>
  <c r="K55" i="98"/>
  <c r="O55" i="98" s="1"/>
  <c r="K46" i="98"/>
  <c r="O46" i="98" s="1"/>
  <c r="S46" i="98" s="1"/>
  <c r="E84" i="95" s="1"/>
  <c r="G84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54" i="98"/>
  <c r="O54" i="98" s="1"/>
  <c r="K52" i="98"/>
  <c r="O52" i="98" s="1"/>
  <c r="K50" i="98"/>
  <c r="O50" i="98" s="1"/>
  <c r="K47" i="98"/>
  <c r="O47" i="98" s="1"/>
  <c r="K41" i="98"/>
  <c r="K10" i="98"/>
  <c r="O10" i="98" s="1"/>
  <c r="S10" i="98" s="1"/>
  <c r="E8" i="96" s="1"/>
  <c r="M9" i="46"/>
  <c r="M9" i="41"/>
  <c r="M9" i="39"/>
  <c r="M9" i="30"/>
  <c r="M9" i="33"/>
  <c r="CA12" i="52"/>
  <c r="BC12" i="52"/>
  <c r="AM12" i="52"/>
  <c r="CG12" i="52"/>
  <c r="BQ12" i="52"/>
  <c r="AS12" i="52"/>
  <c r="AC12" i="52"/>
  <c r="BW12" i="52"/>
  <c r="BG12" i="52"/>
  <c r="AI12" i="52"/>
  <c r="Q12" i="52"/>
  <c r="BM12" i="52"/>
  <c r="AW12" i="52"/>
  <c r="BA12" i="52" s="1"/>
  <c r="Y12" i="52"/>
  <c r="M9" i="37"/>
  <c r="M9" i="35"/>
  <c r="BE21" i="88"/>
  <c r="BE17" i="88"/>
  <c r="BE13" i="88"/>
  <c r="BE9" i="88"/>
  <c r="BE22" i="88"/>
  <c r="BE18" i="88"/>
  <c r="BE14" i="88"/>
  <c r="BE10" i="88"/>
  <c r="BE23" i="88"/>
  <c r="BE19" i="88"/>
  <c r="BE15" i="88"/>
  <c r="BE11" i="88"/>
  <c r="BE20" i="88"/>
  <c r="BE16" i="88"/>
  <c r="BE12" i="88"/>
  <c r="BE8" i="88"/>
  <c r="AW24" i="38"/>
  <c r="AW8" i="38"/>
  <c r="AW34" i="38"/>
  <c r="AW26" i="38"/>
  <c r="AW22" i="38"/>
  <c r="AS16" i="79"/>
  <c r="AU16" i="79" s="1"/>
  <c r="AM8" i="38" s="1"/>
  <c r="AW23" i="38"/>
  <c r="M9" i="32"/>
  <c r="M9" i="31"/>
  <c r="M9" i="36"/>
  <c r="M9" i="34"/>
  <c r="BE23" i="89"/>
  <c r="BE19" i="89"/>
  <c r="BE15" i="89"/>
  <c r="BE11" i="89"/>
  <c r="BE20" i="89"/>
  <c r="BE16" i="89"/>
  <c r="BE12" i="89"/>
  <c r="BE8" i="89"/>
  <c r="BE21" i="89"/>
  <c r="BE17" i="89"/>
  <c r="BE13" i="89"/>
  <c r="BE9" i="89"/>
  <c r="BE22" i="89"/>
  <c r="BE18" i="89"/>
  <c r="BE14" i="89"/>
  <c r="BE10" i="89"/>
  <c r="M9" i="40"/>
  <c r="M9" i="38"/>
  <c r="AI23" i="92"/>
  <c r="AI22" i="92"/>
  <c r="AI18" i="92"/>
  <c r="AI14" i="92"/>
  <c r="AI10" i="92"/>
  <c r="AI19" i="92"/>
  <c r="AI15" i="92"/>
  <c r="AI11" i="92"/>
  <c r="AI20" i="92"/>
  <c r="AI16" i="92"/>
  <c r="AI12" i="92"/>
  <c r="AI8" i="92"/>
  <c r="AI21" i="92"/>
  <c r="AI17" i="92"/>
  <c r="AI13" i="92"/>
  <c r="AI9" i="92"/>
  <c r="BE21" i="92"/>
  <c r="BE17" i="92"/>
  <c r="BE13" i="92"/>
  <c r="BE9" i="92"/>
  <c r="BE22" i="92"/>
  <c r="BE18" i="92"/>
  <c r="BE14" i="92"/>
  <c r="BE10" i="92"/>
  <c r="BE23" i="92"/>
  <c r="BE19" i="92"/>
  <c r="BE15" i="92"/>
  <c r="BE11" i="92"/>
  <c r="BE20" i="92"/>
  <c r="BE16" i="92"/>
  <c r="BE12" i="92"/>
  <c r="BE8" i="92"/>
  <c r="M9" i="45"/>
  <c r="M9" i="43"/>
  <c r="BE17" i="75"/>
  <c r="E43" i="74" s="1"/>
  <c r="AW17" i="75"/>
  <c r="I53" i="11" s="1"/>
  <c r="M53" i="11" s="1"/>
  <c r="AO17" i="75"/>
  <c r="I26" i="27" s="1"/>
  <c r="M26" i="27" s="1"/>
  <c r="AG17" i="75"/>
  <c r="E17" i="73" s="1"/>
  <c r="Y17" i="75"/>
  <c r="Q17" i="75"/>
  <c r="I40" i="25" s="1"/>
  <c r="M40" i="25" s="1"/>
  <c r="S40" i="25" s="1"/>
  <c r="I17" i="75"/>
  <c r="I39" i="25" s="1"/>
  <c r="M39" i="25" s="1"/>
  <c r="S39" i="25" s="1"/>
  <c r="BA17" i="75"/>
  <c r="I54" i="11" s="1"/>
  <c r="M54" i="11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AW12" i="43"/>
  <c r="AW10" i="43"/>
  <c r="CC11" i="79"/>
  <c r="CE11" i="79" s="1"/>
  <c r="AW9" i="43"/>
  <c r="AW13" i="43"/>
  <c r="AW21" i="43"/>
  <c r="Y42" i="38"/>
  <c r="AK42" i="38" s="1"/>
  <c r="W42" i="38"/>
  <c r="I72" i="96"/>
  <c r="I40" i="55" s="1"/>
  <c r="M40" i="55" s="1"/>
  <c r="I78" i="96"/>
  <c r="I25" i="24" s="1"/>
  <c r="M25" i="24" s="1"/>
  <c r="S25" i="24" s="1"/>
  <c r="BE14" i="75"/>
  <c r="E40" i="74" s="1"/>
  <c r="AW14" i="75"/>
  <c r="I41" i="11" s="1"/>
  <c r="M41" i="11" s="1"/>
  <c r="AO14" i="75"/>
  <c r="I23" i="27" s="1"/>
  <c r="M23" i="27" s="1"/>
  <c r="AG14" i="75"/>
  <c r="E14" i="73" s="1"/>
  <c r="Y14" i="75"/>
  <c r="Q14" i="75"/>
  <c r="I31" i="25" s="1"/>
  <c r="M31" i="25" s="1"/>
  <c r="S31" i="25" s="1"/>
  <c r="I14" i="75"/>
  <c r="I30" i="25" s="1"/>
  <c r="M30" i="25" s="1"/>
  <c r="S30" i="25" s="1"/>
  <c r="BA14" i="75"/>
  <c r="I42" i="11" s="1"/>
  <c r="M42" i="11" s="1"/>
  <c r="AS14" i="75"/>
  <c r="I23" i="26" s="1"/>
  <c r="M23" i="26" s="1"/>
  <c r="AK14" i="75"/>
  <c r="I40" i="11" s="1"/>
  <c r="M40" i="11" s="1"/>
  <c r="AC14" i="75"/>
  <c r="U14" i="75"/>
  <c r="I31" i="23" s="1"/>
  <c r="M31" i="23" s="1"/>
  <c r="S31" i="23" s="1"/>
  <c r="M14" i="75"/>
  <c r="I30" i="23" s="1"/>
  <c r="M30" i="23" s="1"/>
  <c r="S30" i="23" s="1"/>
  <c r="S43" i="42"/>
  <c r="W42" i="35"/>
  <c r="G89" i="74"/>
  <c r="G88" i="74"/>
  <c r="G87" i="74"/>
  <c r="G86" i="74"/>
  <c r="G85" i="74"/>
  <c r="G84" i="74"/>
  <c r="G83" i="74"/>
  <c r="G82" i="74"/>
  <c r="G81" i="74"/>
  <c r="G80" i="74"/>
  <c r="G79" i="74"/>
  <c r="G78" i="74"/>
  <c r="G72" i="74"/>
  <c r="G71" i="74"/>
  <c r="G70" i="74"/>
  <c r="G69" i="74"/>
  <c r="G68" i="74"/>
  <c r="G67" i="74"/>
  <c r="G66" i="74"/>
  <c r="G65" i="74"/>
  <c r="G64" i="74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AW10" i="36"/>
  <c r="AW12" i="36"/>
  <c r="CC18" i="79"/>
  <c r="CE18" i="79" s="1"/>
  <c r="AW9" i="36"/>
  <c r="AW21" i="36"/>
  <c r="AW13" i="36"/>
  <c r="BE18" i="75"/>
  <c r="E44" i="74" s="1"/>
  <c r="AW18" i="75"/>
  <c r="I57" i="11" s="1"/>
  <c r="M57" i="11" s="1"/>
  <c r="AO18" i="75"/>
  <c r="I27" i="27" s="1"/>
  <c r="M27" i="27" s="1"/>
  <c r="AG18" i="75"/>
  <c r="E18" i="73" s="1"/>
  <c r="Y18" i="75"/>
  <c r="Q18" i="75"/>
  <c r="I43" i="25" s="1"/>
  <c r="M43" i="25" s="1"/>
  <c r="S43" i="25" s="1"/>
  <c r="I18" i="75"/>
  <c r="I42" i="25" s="1"/>
  <c r="M42" i="25" s="1"/>
  <c r="S42" i="25" s="1"/>
  <c r="BA18" i="75"/>
  <c r="I58" i="11" s="1"/>
  <c r="M58" i="11" s="1"/>
  <c r="AS18" i="75"/>
  <c r="I27" i="26" s="1"/>
  <c r="M27" i="26" s="1"/>
  <c r="AK18" i="75"/>
  <c r="I56" i="11" s="1"/>
  <c r="M56" i="11" s="1"/>
  <c r="AC18" i="75"/>
  <c r="U18" i="75"/>
  <c r="I43" i="23" s="1"/>
  <c r="M43" i="23" s="1"/>
  <c r="S43" i="23" s="1"/>
  <c r="M18" i="75"/>
  <c r="I42" i="23" s="1"/>
  <c r="M42" i="23" s="1"/>
  <c r="S42" i="23" s="1"/>
  <c r="BA16" i="75"/>
  <c r="I50" i="11" s="1"/>
  <c r="M50" i="11" s="1"/>
  <c r="AS16" i="75"/>
  <c r="I25" i="26" s="1"/>
  <c r="M25" i="26" s="1"/>
  <c r="AK16" i="75"/>
  <c r="I48" i="11" s="1"/>
  <c r="M48" i="11" s="1"/>
  <c r="AC16" i="75"/>
  <c r="U16" i="75"/>
  <c r="I37" i="23" s="1"/>
  <c r="M37" i="23" s="1"/>
  <c r="S37" i="23" s="1"/>
  <c r="M16" i="75"/>
  <c r="I36" i="23" s="1"/>
  <c r="M36" i="23" s="1"/>
  <c r="S36" i="23" s="1"/>
  <c r="BE16" i="75"/>
  <c r="E42" i="74" s="1"/>
  <c r="AW16" i="75"/>
  <c r="I49" i="11" s="1"/>
  <c r="M49" i="11" s="1"/>
  <c r="AO16" i="75"/>
  <c r="I25" i="27" s="1"/>
  <c r="M25" i="27" s="1"/>
  <c r="AG16" i="75"/>
  <c r="E16" i="73" s="1"/>
  <c r="Y16" i="75"/>
  <c r="Q16" i="75"/>
  <c r="I37" i="25" s="1"/>
  <c r="M37" i="25" s="1"/>
  <c r="S37" i="25" s="1"/>
  <c r="I16" i="75"/>
  <c r="I36" i="25" s="1"/>
  <c r="M36" i="25" s="1"/>
  <c r="S36" i="25" s="1"/>
  <c r="CW9" i="84"/>
  <c r="CO9" i="84"/>
  <c r="AE8" i="33"/>
  <c r="AC8" i="33"/>
  <c r="Y8" i="33"/>
  <c r="O79" i="52"/>
  <c r="AE14" i="79"/>
  <c r="AQ14" i="84"/>
  <c r="AG14" i="79" s="1"/>
  <c r="AK14" i="79" s="1"/>
  <c r="AM14" i="79" s="1"/>
  <c r="M9" i="21"/>
  <c r="AG40" i="30"/>
  <c r="AG36" i="30"/>
  <c r="AG37" i="30"/>
  <c r="AG45" i="30"/>
  <c r="E28" i="28"/>
  <c r="AG39" i="30"/>
  <c r="AG31" i="30"/>
  <c r="AG27" i="30"/>
  <c r="AG19" i="30"/>
  <c r="AG15" i="30"/>
  <c r="AG11" i="30"/>
  <c r="AG33" i="30"/>
  <c r="AG29" i="30"/>
  <c r="AG25" i="30"/>
  <c r="AG17" i="30"/>
  <c r="AG20" i="30"/>
  <c r="AG32" i="30"/>
  <c r="AG14" i="30"/>
  <c r="AG30" i="30"/>
  <c r="AG38" i="30"/>
  <c r="AG16" i="30"/>
  <c r="AG28" i="30"/>
  <c r="AG18" i="30"/>
  <c r="AG46" i="30"/>
  <c r="AG41" i="30"/>
  <c r="S26" i="41"/>
  <c r="Q26" i="41"/>
  <c r="AU31" i="41"/>
  <c r="AE31" i="41"/>
  <c r="BA31" i="41"/>
  <c r="AK31" i="41"/>
  <c r="S31" i="41"/>
  <c r="Q31" i="41"/>
  <c r="AU24" i="41"/>
  <c r="AE24" i="41"/>
  <c r="BA24" i="41"/>
  <c r="AK24" i="41"/>
  <c r="Q24" i="41"/>
  <c r="Q29" i="41"/>
  <c r="AU29" i="41"/>
  <c r="AE29" i="41"/>
  <c r="BA29" i="41"/>
  <c r="AK29" i="41"/>
  <c r="BA25" i="40"/>
  <c r="AK25" i="40"/>
  <c r="S25" i="40"/>
  <c r="Q25" i="40"/>
  <c r="AU25" i="40"/>
  <c r="AE25" i="40"/>
  <c r="AU30" i="40"/>
  <c r="AE30" i="40"/>
  <c r="BA30" i="40"/>
  <c r="AK30" i="40"/>
  <c r="S30" i="40"/>
  <c r="Q30" i="40"/>
  <c r="Q26" i="39"/>
  <c r="S26" i="39"/>
  <c r="BA31" i="39"/>
  <c r="AK31" i="39"/>
  <c r="Q31" i="39"/>
  <c r="AU31" i="39"/>
  <c r="AE31" i="39"/>
  <c r="AU24" i="39"/>
  <c r="AE24" i="39"/>
  <c r="BA24" i="39"/>
  <c r="AK24" i="39"/>
  <c r="Q24" i="39"/>
  <c r="AU29" i="39"/>
  <c r="AE29" i="39"/>
  <c r="BA29" i="39"/>
  <c r="AK29" i="39"/>
  <c r="S29" i="39"/>
  <c r="Q29" i="39"/>
  <c r="Q25" i="38"/>
  <c r="AU25" i="38"/>
  <c r="AE25" i="38"/>
  <c r="BA25" i="38"/>
  <c r="AK25" i="38"/>
  <c r="S25" i="38"/>
  <c r="BA30" i="38"/>
  <c r="AK30" i="38"/>
  <c r="Q30" i="38"/>
  <c r="AU30" i="38"/>
  <c r="AE30" i="38"/>
  <c r="AW12" i="79"/>
  <c r="BK12" i="84"/>
  <c r="AY12" i="79" s="1"/>
  <c r="BC12" i="79" s="1"/>
  <c r="BE12" i="79" s="1"/>
  <c r="W8" i="42" s="1"/>
  <c r="DQ23" i="81"/>
  <c r="DS23" i="81" s="1"/>
  <c r="DI23" i="81"/>
  <c r="W42" i="44"/>
  <c r="Y42" i="44" s="1"/>
  <c r="AK42" i="44" s="1"/>
  <c r="I26" i="29"/>
  <c r="AW8" i="79"/>
  <c r="BK8" i="84"/>
  <c r="AY8" i="79" s="1"/>
  <c r="BC8" i="79" s="1"/>
  <c r="BE8" i="79" s="1"/>
  <c r="W8" i="46" s="1"/>
  <c r="I31" i="97"/>
  <c r="I36" i="35" s="1"/>
  <c r="K31" i="97"/>
  <c r="I37" i="35" s="1"/>
  <c r="M37" i="35" s="1"/>
  <c r="K46" i="97"/>
  <c r="I141" i="11" s="1"/>
  <c r="I46" i="97"/>
  <c r="I138" i="11" s="1"/>
  <c r="K26" i="97"/>
  <c r="I37" i="40" s="1"/>
  <c r="M37" i="40" s="1"/>
  <c r="I26" i="97"/>
  <c r="I36" i="40" s="1"/>
  <c r="I25" i="97"/>
  <c r="I36" i="41" s="1"/>
  <c r="K25" i="97"/>
  <c r="I37" i="41" s="1"/>
  <c r="M37" i="41" s="1"/>
  <c r="I41" i="97"/>
  <c r="I9" i="22" s="1"/>
  <c r="M9" i="22" s="1"/>
  <c r="S9" i="22" s="1"/>
  <c r="K41" i="97"/>
  <c r="I12" i="22" s="1"/>
  <c r="M12" i="22" s="1"/>
  <c r="S12" i="22" s="1"/>
  <c r="I32" i="97"/>
  <c r="I36" i="34" s="1"/>
  <c r="K32" i="97"/>
  <c r="I37" i="34" s="1"/>
  <c r="M37" i="34" s="1"/>
  <c r="I47" i="97"/>
  <c r="I139" i="11" s="1"/>
  <c r="K47" i="97"/>
  <c r="I142" i="11" s="1"/>
  <c r="K80" i="74"/>
  <c r="I54" i="50" s="1"/>
  <c r="M54" i="50" s="1"/>
  <c r="I80" i="74"/>
  <c r="I88" i="52" s="1"/>
  <c r="M88" i="52" s="1"/>
  <c r="K82" i="74"/>
  <c r="I56" i="50" s="1"/>
  <c r="M56" i="50" s="1"/>
  <c r="I82" i="74"/>
  <c r="I90" i="52" s="1"/>
  <c r="M90" i="52" s="1"/>
  <c r="G23" i="87"/>
  <c r="I23" i="87" s="1"/>
  <c r="AY25" i="3" s="1"/>
  <c r="G945" i="1" s="1"/>
  <c r="E8" i="103"/>
  <c r="G63" i="117"/>
  <c r="AE13" i="79"/>
  <c r="AQ13" i="84"/>
  <c r="AG13" i="79" s="1"/>
  <c r="AK13" i="79" s="1"/>
  <c r="AM13" i="79" s="1"/>
  <c r="AW11" i="79"/>
  <c r="BK11" i="84"/>
  <c r="AY11" i="79" s="1"/>
  <c r="BC11" i="79" s="1"/>
  <c r="BE11" i="79" s="1"/>
  <c r="W8" i="43" s="1"/>
  <c r="AE22" i="79"/>
  <c r="AQ22" i="84"/>
  <c r="AG22" i="79" s="1"/>
  <c r="AK22" i="79" s="1"/>
  <c r="AM22" i="79" s="1"/>
  <c r="AE10" i="79"/>
  <c r="AQ10" i="84"/>
  <c r="AG10" i="79" s="1"/>
  <c r="AK10" i="79" s="1"/>
  <c r="AM10" i="79" s="1"/>
  <c r="BG18" i="89"/>
  <c r="AW13" i="79"/>
  <c r="BK13" i="84"/>
  <c r="AY13" i="79" s="1"/>
  <c r="BC13" i="79" s="1"/>
  <c r="BE13" i="79" s="1"/>
  <c r="W8" i="41" s="1"/>
  <c r="AW22" i="79"/>
  <c r="BK22" i="84"/>
  <c r="AY22" i="79" s="1"/>
  <c r="BC22" i="79" s="1"/>
  <c r="BE22" i="79" s="1"/>
  <c r="W8" i="32" s="1"/>
  <c r="BY21" i="79"/>
  <c r="AW46" i="43"/>
  <c r="AW41" i="43"/>
  <c r="AW38" i="43"/>
  <c r="AW32" i="43"/>
  <c r="AW28" i="43"/>
  <c r="AW20" i="43"/>
  <c r="AW16" i="43"/>
  <c r="AW40" i="43"/>
  <c r="AW36" i="43"/>
  <c r="AW30" i="43"/>
  <c r="AW18" i="43"/>
  <c r="AW14" i="43"/>
  <c r="I11" i="79"/>
  <c r="K11" i="79" s="1"/>
  <c r="AM41" i="43" s="1"/>
  <c r="AW33" i="43"/>
  <c r="AW45" i="43"/>
  <c r="AW39" i="43"/>
  <c r="AW11" i="43"/>
  <c r="AW19" i="43"/>
  <c r="AW27" i="43"/>
  <c r="AW17" i="43"/>
  <c r="AW25" i="43"/>
  <c r="AW42" i="43"/>
  <c r="AW37" i="43"/>
  <c r="AW43" i="43"/>
  <c r="AW15" i="43"/>
  <c r="AW31" i="43"/>
  <c r="AW29" i="43"/>
  <c r="AU30" i="30"/>
  <c r="AE30" i="30"/>
  <c r="BA30" i="30"/>
  <c r="AK30" i="30"/>
  <c r="Q30" i="30"/>
  <c r="BA12" i="30"/>
  <c r="AK12" i="30"/>
  <c r="Q12" i="30"/>
  <c r="AU12" i="30"/>
  <c r="AE12" i="30"/>
  <c r="BA28" i="30"/>
  <c r="AK28" i="30"/>
  <c r="S28" i="30"/>
  <c r="Q28" i="30"/>
  <c r="AU28" i="30"/>
  <c r="AE28" i="30"/>
  <c r="AU33" i="30"/>
  <c r="AE33" i="30"/>
  <c r="BA33" i="30"/>
  <c r="AK33" i="30"/>
  <c r="S33" i="30"/>
  <c r="Q33" i="30"/>
  <c r="Q27" i="45"/>
  <c r="S27" i="45"/>
  <c r="AU25" i="45"/>
  <c r="AE25" i="45"/>
  <c r="BA25" i="45"/>
  <c r="AK25" i="45"/>
  <c r="S25" i="45"/>
  <c r="Q25" i="45"/>
  <c r="AU32" i="44"/>
  <c r="AE32" i="44"/>
  <c r="BA32" i="44"/>
  <c r="AK32" i="44"/>
  <c r="Q32" i="44"/>
  <c r="Q26" i="44"/>
  <c r="S26" i="44" s="1"/>
  <c r="BA31" i="44"/>
  <c r="AK31" i="44"/>
  <c r="S31" i="44"/>
  <c r="Q31" i="44"/>
  <c r="AU31" i="44"/>
  <c r="AE31" i="44"/>
  <c r="S27" i="43"/>
  <c r="Q27" i="43"/>
  <c r="Q25" i="43"/>
  <c r="AU25" i="43"/>
  <c r="AE25" i="43"/>
  <c r="BA25" i="43"/>
  <c r="AK25" i="43"/>
  <c r="S25" i="43"/>
  <c r="AU32" i="42"/>
  <c r="AE32" i="42"/>
  <c r="BA32" i="42"/>
  <c r="AK32" i="42"/>
  <c r="S32" i="42"/>
  <c r="Q32" i="42"/>
  <c r="Q26" i="42"/>
  <c r="S26" i="42"/>
  <c r="BA31" i="42"/>
  <c r="AK31" i="42"/>
  <c r="Q31" i="42"/>
  <c r="AU31" i="42"/>
  <c r="AE31" i="42"/>
  <c r="BG21" i="88"/>
  <c r="AA27" i="48"/>
  <c r="AE27" i="48" s="1"/>
  <c r="AI27" i="48"/>
  <c r="Q27" i="48"/>
  <c r="AO18" i="79"/>
  <c r="AG24" i="38"/>
  <c r="AG8" i="38"/>
  <c r="AG34" i="38"/>
  <c r="AG26" i="38"/>
  <c r="AG22" i="38"/>
  <c r="AG23" i="38"/>
  <c r="BE23" i="91"/>
  <c r="BE19" i="91"/>
  <c r="BE15" i="91"/>
  <c r="BE11" i="91"/>
  <c r="BE20" i="91"/>
  <c r="BE16" i="91"/>
  <c r="BE12" i="91"/>
  <c r="BE8" i="91"/>
  <c r="BE21" i="91"/>
  <c r="BE17" i="91"/>
  <c r="BE13" i="91"/>
  <c r="BE9" i="91"/>
  <c r="BE22" i="91"/>
  <c r="BE18" i="91"/>
  <c r="BE14" i="91"/>
  <c r="BE10" i="91"/>
  <c r="I11" i="73"/>
  <c r="I23" i="25" s="1"/>
  <c r="M23" i="25" s="1"/>
  <c r="S23" i="25" s="1"/>
  <c r="K32" i="73"/>
  <c r="I89" i="23" s="1"/>
  <c r="M89" i="23" s="1"/>
  <c r="S89" i="23" s="1"/>
  <c r="I32" i="73"/>
  <c r="I89" i="25" s="1"/>
  <c r="M89" i="25" s="1"/>
  <c r="S89" i="25" s="1"/>
  <c r="I22" i="73"/>
  <c r="I56" i="25" s="1"/>
  <c r="M56" i="25" s="1"/>
  <c r="S56" i="25" s="1"/>
  <c r="K28" i="73"/>
  <c r="I77" i="23" s="1"/>
  <c r="M77" i="23" s="1"/>
  <c r="S77" i="23" s="1"/>
  <c r="I28" i="73"/>
  <c r="I77" i="25" s="1"/>
  <c r="M77" i="25" s="1"/>
  <c r="S77" i="25" s="1"/>
  <c r="I26" i="73"/>
  <c r="I71" i="25" s="1"/>
  <c r="M71" i="25" s="1"/>
  <c r="S71" i="25" s="1"/>
  <c r="W40" i="34"/>
  <c r="Q42" i="31"/>
  <c r="K65" i="74"/>
  <c r="I18" i="50" s="1"/>
  <c r="M18" i="50" s="1"/>
  <c r="I65" i="74"/>
  <c r="I25" i="52" s="1"/>
  <c r="M25" i="52" s="1"/>
  <c r="I63" i="74"/>
  <c r="I21" i="52" s="1"/>
  <c r="M21" i="52" s="1"/>
  <c r="Y24" i="54"/>
  <c r="Q24" i="54"/>
  <c r="W24" i="54" s="1"/>
  <c r="W41" i="39"/>
  <c r="W43" i="39"/>
  <c r="AG42" i="42"/>
  <c r="AG39" i="42"/>
  <c r="AG33" i="42"/>
  <c r="AG29" i="42"/>
  <c r="AG25" i="42"/>
  <c r="AG17" i="42"/>
  <c r="AG45" i="42"/>
  <c r="AG43" i="42"/>
  <c r="AG37" i="42"/>
  <c r="AG31" i="42"/>
  <c r="AG27" i="42"/>
  <c r="AG19" i="42"/>
  <c r="AG15" i="42"/>
  <c r="AG11" i="42"/>
  <c r="AG38" i="42"/>
  <c r="AG16" i="42"/>
  <c r="AG28" i="42"/>
  <c r="AG41" i="42"/>
  <c r="AG18" i="42"/>
  <c r="AG20" i="42"/>
  <c r="AG32" i="42"/>
  <c r="AG46" i="42"/>
  <c r="AG36" i="42"/>
  <c r="AG14" i="42"/>
  <c r="AG30" i="42"/>
  <c r="AG40" i="42"/>
  <c r="K23" i="91"/>
  <c r="K20" i="91"/>
  <c r="K16" i="91"/>
  <c r="K12" i="91"/>
  <c r="K8" i="91"/>
  <c r="K21" i="91"/>
  <c r="K17" i="91"/>
  <c r="K13" i="91"/>
  <c r="K9" i="91"/>
  <c r="K22" i="91"/>
  <c r="K18" i="91"/>
  <c r="K14" i="91"/>
  <c r="K10" i="91"/>
  <c r="K19" i="91"/>
  <c r="K15" i="91"/>
  <c r="K11" i="91"/>
  <c r="AG42" i="44"/>
  <c r="AG39" i="44"/>
  <c r="AG33" i="44"/>
  <c r="AG29" i="44"/>
  <c r="AG25" i="44"/>
  <c r="AG17" i="44"/>
  <c r="AG45" i="44"/>
  <c r="AG43" i="44"/>
  <c r="AG37" i="44"/>
  <c r="AG31" i="44"/>
  <c r="AG27" i="44"/>
  <c r="AG19" i="44"/>
  <c r="AG15" i="44"/>
  <c r="AG11" i="44"/>
  <c r="AG16" i="44"/>
  <c r="AG28" i="44"/>
  <c r="AG38" i="44"/>
  <c r="AG18" i="44"/>
  <c r="AG20" i="44"/>
  <c r="AG32" i="44"/>
  <c r="AG41" i="44"/>
  <c r="AG36" i="44"/>
  <c r="AG46" i="44"/>
  <c r="AG14" i="44"/>
  <c r="AG30" i="44"/>
  <c r="AG40" i="44"/>
  <c r="W43" i="37"/>
  <c r="W41" i="37"/>
  <c r="AE21" i="79"/>
  <c r="AQ21" i="84"/>
  <c r="AG21" i="79" s="1"/>
  <c r="AK21" i="79" s="1"/>
  <c r="AM21" i="79" s="1"/>
  <c r="BA30" i="33"/>
  <c r="AK30" i="33"/>
  <c r="S30" i="33"/>
  <c r="Q30" i="33"/>
  <c r="AU30" i="33"/>
  <c r="AE30" i="33"/>
  <c r="Q12" i="33"/>
  <c r="Q28" i="33"/>
  <c r="BA28" i="33"/>
  <c r="AE28" i="33"/>
  <c r="S28" i="33"/>
  <c r="AU28" i="33"/>
  <c r="AK28" i="33"/>
  <c r="Q33" i="33"/>
  <c r="AU33" i="33"/>
  <c r="AE33" i="33"/>
  <c r="BA33" i="33"/>
  <c r="AK33" i="33"/>
  <c r="Q24" i="32"/>
  <c r="AU24" i="32"/>
  <c r="AE24" i="32"/>
  <c r="BA24" i="32"/>
  <c r="AK24" i="32"/>
  <c r="S24" i="32"/>
  <c r="BA29" i="32"/>
  <c r="AK29" i="32"/>
  <c r="Q29" i="32"/>
  <c r="AU29" i="32"/>
  <c r="AE29" i="32"/>
  <c r="Q34" i="32"/>
  <c r="S23" i="32"/>
  <c r="Q23" i="32"/>
  <c r="CA60" i="52"/>
  <c r="BC60" i="52"/>
  <c r="AM60" i="52"/>
  <c r="CG60" i="52"/>
  <c r="BQ60" i="52"/>
  <c r="AS60" i="52"/>
  <c r="AC60" i="52"/>
  <c r="BW60" i="52"/>
  <c r="BG60" i="52"/>
  <c r="AI60" i="52"/>
  <c r="Q60" i="52"/>
  <c r="BM60" i="52"/>
  <c r="AW60" i="52"/>
  <c r="BA60" i="52" s="1"/>
  <c r="Y60" i="52"/>
  <c r="CG19" i="52"/>
  <c r="BQ19" i="52"/>
  <c r="AS19" i="52"/>
  <c r="AC19" i="52"/>
  <c r="BW19" i="52"/>
  <c r="BG19" i="52"/>
  <c r="AI19" i="52"/>
  <c r="Q19" i="52"/>
  <c r="BM19" i="52"/>
  <c r="AW19" i="52"/>
  <c r="BA19" i="52" s="1"/>
  <c r="Y19" i="52"/>
  <c r="CA19" i="52"/>
  <c r="BC19" i="52"/>
  <c r="AM19" i="52"/>
  <c r="BW58" i="52"/>
  <c r="BG58" i="52"/>
  <c r="AI58" i="52"/>
  <c r="Q58" i="52"/>
  <c r="BM58" i="52"/>
  <c r="AW58" i="52"/>
  <c r="BA58" i="52" s="1"/>
  <c r="Y58" i="52"/>
  <c r="CA58" i="52"/>
  <c r="BC58" i="52"/>
  <c r="AM58" i="52"/>
  <c r="CG58" i="52"/>
  <c r="BQ58" i="52"/>
  <c r="AS58" i="52"/>
  <c r="AC58" i="52"/>
  <c r="CG63" i="52"/>
  <c r="BQ63" i="52"/>
  <c r="AS63" i="52"/>
  <c r="AC63" i="52"/>
  <c r="BW63" i="52"/>
  <c r="BG63" i="52"/>
  <c r="AI63" i="52"/>
  <c r="Q63" i="52"/>
  <c r="BM63" i="52"/>
  <c r="AW63" i="52"/>
  <c r="BA63" i="52" s="1"/>
  <c r="Y63" i="52"/>
  <c r="CA63" i="52"/>
  <c r="BC63" i="52"/>
  <c r="AM63" i="52"/>
  <c r="Q24" i="31"/>
  <c r="AU24" i="31"/>
  <c r="AE24" i="31"/>
  <c r="BA24" i="31"/>
  <c r="AK24" i="31"/>
  <c r="S24" i="31"/>
  <c r="BA29" i="31"/>
  <c r="AK29" i="31"/>
  <c r="Q29" i="31"/>
  <c r="AU29" i="31"/>
  <c r="AE29" i="31"/>
  <c r="AU34" i="31"/>
  <c r="AE34" i="31"/>
  <c r="BA34" i="31"/>
  <c r="AK34" i="31"/>
  <c r="Q34" i="31"/>
  <c r="AU23" i="31"/>
  <c r="AE23" i="31"/>
  <c r="BA23" i="31"/>
  <c r="AK23" i="31"/>
  <c r="S23" i="31"/>
  <c r="Q23" i="31"/>
  <c r="Q32" i="46"/>
  <c r="AU32" i="46"/>
  <c r="AE32" i="46"/>
  <c r="BA32" i="46"/>
  <c r="AK32" i="46"/>
  <c r="S32" i="46"/>
  <c r="AU26" i="46"/>
  <c r="AE26" i="46"/>
  <c r="BA26" i="46"/>
  <c r="AK26" i="46"/>
  <c r="S26" i="46"/>
  <c r="Q26" i="46"/>
  <c r="AU31" i="46"/>
  <c r="AE31" i="46"/>
  <c r="BA31" i="46"/>
  <c r="AK31" i="46"/>
  <c r="Q31" i="46"/>
  <c r="Y40" i="35"/>
  <c r="AK40" i="35" s="1"/>
  <c r="W40" i="35"/>
  <c r="BA78" i="52"/>
  <c r="BA79" i="52" s="1"/>
  <c r="BO18" i="79"/>
  <c r="CE18" i="84"/>
  <c r="BQ18" i="79" s="1"/>
  <c r="BU18" i="79" s="1"/>
  <c r="BW18" i="79" s="1"/>
  <c r="BU23" i="81"/>
  <c r="BW23" i="81" s="1"/>
  <c r="BM23" i="81"/>
  <c r="I59" i="74"/>
  <c r="I63" i="56" s="1"/>
  <c r="M63" i="56" s="1"/>
  <c r="K55" i="74"/>
  <c r="I59" i="54" s="1"/>
  <c r="M59" i="54" s="1"/>
  <c r="I55" i="74"/>
  <c r="I59" i="56" s="1"/>
  <c r="M59" i="56" s="1"/>
  <c r="I56" i="74"/>
  <c r="I60" i="56" s="1"/>
  <c r="M60" i="56" s="1"/>
  <c r="BG21" i="89"/>
  <c r="BG19" i="88"/>
  <c r="CS9" i="82"/>
  <c r="CU9" i="82" s="1"/>
  <c r="CK9" i="82"/>
  <c r="BY22" i="79"/>
  <c r="AQ9" i="88"/>
  <c r="CS8" i="83"/>
  <c r="CW8" i="83"/>
  <c r="CY8" i="83" s="1"/>
  <c r="BG19" i="91"/>
  <c r="S43" i="39"/>
  <c r="AE43" i="39"/>
  <c r="W42" i="46"/>
  <c r="Y42" i="46" s="1"/>
  <c r="S24" i="97"/>
  <c r="I39" i="42" s="1"/>
  <c r="M39" i="42" s="1"/>
  <c r="Q24" i="97"/>
  <c r="I38" i="42" s="1"/>
  <c r="M38" i="42" s="1"/>
  <c r="S32" i="97"/>
  <c r="I39" i="34" s="1"/>
  <c r="M39" i="34" s="1"/>
  <c r="Q32" i="97"/>
  <c r="I38" i="34" s="1"/>
  <c r="M38" i="34" s="1"/>
  <c r="Q23" i="97"/>
  <c r="I38" i="43" s="1"/>
  <c r="M38" i="43" s="1"/>
  <c r="S23" i="97"/>
  <c r="I39" i="43" s="1"/>
  <c r="M39" i="43" s="1"/>
  <c r="S31" i="97"/>
  <c r="I39" i="35" s="1"/>
  <c r="M39" i="35" s="1"/>
  <c r="Q31" i="97"/>
  <c r="I38" i="35" s="1"/>
  <c r="M38" i="35" s="1"/>
  <c r="BU12" i="76"/>
  <c r="I13" i="31" s="1"/>
  <c r="M13" i="31" s="1"/>
  <c r="BM12" i="76"/>
  <c r="I13" i="32" s="1"/>
  <c r="M13" i="32" s="1"/>
  <c r="BE12" i="76"/>
  <c r="I13" i="34" s="1"/>
  <c r="M13" i="34" s="1"/>
  <c r="AW12" i="76"/>
  <c r="I13" i="36" s="1"/>
  <c r="M13" i="36" s="1"/>
  <c r="AO12" i="76"/>
  <c r="I13" i="38" s="1"/>
  <c r="M13" i="38" s="1"/>
  <c r="AG12" i="76"/>
  <c r="I13" i="40" s="1"/>
  <c r="M13" i="40" s="1"/>
  <c r="Y12" i="76"/>
  <c r="I13" i="42" s="1"/>
  <c r="M13" i="42" s="1"/>
  <c r="Q12" i="76"/>
  <c r="I13" i="44" s="1"/>
  <c r="M13" i="44" s="1"/>
  <c r="I12" i="76"/>
  <c r="I13" i="46" s="1"/>
  <c r="M13" i="46" s="1"/>
  <c r="BY12" i="76"/>
  <c r="I13" i="30" s="1"/>
  <c r="M13" i="30" s="1"/>
  <c r="BQ12" i="76"/>
  <c r="I22" i="52" s="1"/>
  <c r="M22" i="52" s="1"/>
  <c r="BI12" i="76"/>
  <c r="I13" i="33" s="1"/>
  <c r="M13" i="33" s="1"/>
  <c r="BA12" i="76"/>
  <c r="I13" i="35" s="1"/>
  <c r="M13" i="35" s="1"/>
  <c r="AS12" i="76"/>
  <c r="I13" i="37" s="1"/>
  <c r="M13" i="37" s="1"/>
  <c r="AK12" i="76"/>
  <c r="I13" i="39" s="1"/>
  <c r="M13" i="39" s="1"/>
  <c r="AC12" i="76"/>
  <c r="I13" i="41" s="1"/>
  <c r="M13" i="41" s="1"/>
  <c r="U12" i="76"/>
  <c r="I13" i="43" s="1"/>
  <c r="M13" i="43" s="1"/>
  <c r="M12" i="76"/>
  <c r="I13" i="45" s="1"/>
  <c r="M13" i="45" s="1"/>
  <c r="BY14" i="76"/>
  <c r="I15" i="30" s="1"/>
  <c r="M15" i="30" s="1"/>
  <c r="BQ14" i="76"/>
  <c r="I26" i="52" s="1"/>
  <c r="M26" i="52" s="1"/>
  <c r="BI14" i="76"/>
  <c r="I15" i="33" s="1"/>
  <c r="M15" i="33" s="1"/>
  <c r="BA14" i="76"/>
  <c r="I15" i="35" s="1"/>
  <c r="M15" i="35" s="1"/>
  <c r="AS14" i="76"/>
  <c r="I15" i="37" s="1"/>
  <c r="M15" i="37" s="1"/>
  <c r="AK14" i="76"/>
  <c r="I15" i="39" s="1"/>
  <c r="M15" i="39" s="1"/>
  <c r="AC14" i="76"/>
  <c r="I15" i="41" s="1"/>
  <c r="M15" i="41" s="1"/>
  <c r="U14" i="76"/>
  <c r="I15" i="43" s="1"/>
  <c r="M15" i="43" s="1"/>
  <c r="M14" i="76"/>
  <c r="I15" i="45" s="1"/>
  <c r="M15" i="45" s="1"/>
  <c r="BU14" i="76"/>
  <c r="I15" i="31" s="1"/>
  <c r="M15" i="31" s="1"/>
  <c r="BM14" i="76"/>
  <c r="I15" i="32" s="1"/>
  <c r="M15" i="32" s="1"/>
  <c r="BE14" i="76"/>
  <c r="I15" i="34" s="1"/>
  <c r="M15" i="34" s="1"/>
  <c r="AW14" i="76"/>
  <c r="I15" i="36" s="1"/>
  <c r="M15" i="36" s="1"/>
  <c r="AO14" i="76"/>
  <c r="I15" i="38" s="1"/>
  <c r="M15" i="38" s="1"/>
  <c r="AG14" i="76"/>
  <c r="I15" i="40" s="1"/>
  <c r="M15" i="40" s="1"/>
  <c r="Y14" i="76"/>
  <c r="I15" i="42" s="1"/>
  <c r="M15" i="42" s="1"/>
  <c r="Q14" i="76"/>
  <c r="I15" i="44" s="1"/>
  <c r="M15" i="44" s="1"/>
  <c r="I14" i="76"/>
  <c r="I15" i="46" s="1"/>
  <c r="M15" i="46" s="1"/>
  <c r="BY19" i="79"/>
  <c r="W8" i="79"/>
  <c r="AA8" i="79" s="1"/>
  <c r="AC8" i="79" s="1"/>
  <c r="M9" i="79"/>
  <c r="W9" i="84"/>
  <c r="O9" i="79" s="1"/>
  <c r="S9" i="79" s="1"/>
  <c r="U9" i="79" s="1"/>
  <c r="BK17" i="79"/>
  <c r="BM17" i="79" s="1"/>
  <c r="AG46" i="41"/>
  <c r="AG41" i="41"/>
  <c r="AG38" i="41"/>
  <c r="AG32" i="41"/>
  <c r="AG28" i="41"/>
  <c r="AG20" i="41"/>
  <c r="AG16" i="41"/>
  <c r="AG33" i="41"/>
  <c r="AG29" i="41"/>
  <c r="AG40" i="41"/>
  <c r="AG36" i="41"/>
  <c r="AG30" i="41"/>
  <c r="AG18" i="41"/>
  <c r="AG14" i="41"/>
  <c r="AG17" i="41"/>
  <c r="AG25" i="41"/>
  <c r="AG42" i="41"/>
  <c r="AG15" i="41"/>
  <c r="AG31" i="41"/>
  <c r="AG43" i="41"/>
  <c r="AG45" i="41"/>
  <c r="AG11" i="41"/>
  <c r="AG19" i="41"/>
  <c r="AG27" i="41"/>
  <c r="AG37" i="41"/>
  <c r="AG39" i="41"/>
  <c r="BG13" i="92"/>
  <c r="BG14" i="89"/>
  <c r="BO14" i="51"/>
  <c r="BS14" i="51" s="1"/>
  <c r="BG14" i="51"/>
  <c r="AY14" i="51"/>
  <c r="AQ14" i="51"/>
  <c r="AI14" i="51"/>
  <c r="AM14" i="51" s="1"/>
  <c r="AA14" i="51"/>
  <c r="Q14" i="51"/>
  <c r="W14" i="51" s="1"/>
  <c r="BO15" i="79"/>
  <c r="CE15" i="84"/>
  <c r="BQ15" i="79" s="1"/>
  <c r="BU15" i="79" s="1"/>
  <c r="BW15" i="79" s="1"/>
  <c r="AW45" i="37"/>
  <c r="AW43" i="37"/>
  <c r="AW37" i="37"/>
  <c r="AW31" i="37"/>
  <c r="AW27" i="37"/>
  <c r="AW19" i="37"/>
  <c r="AW15" i="37"/>
  <c r="AW11" i="37"/>
  <c r="AW42" i="37"/>
  <c r="AW39" i="37"/>
  <c r="AW33" i="37"/>
  <c r="AW29" i="37"/>
  <c r="AW25" i="37"/>
  <c r="AW17" i="37"/>
  <c r="I17" i="79"/>
  <c r="K17" i="79" s="1"/>
  <c r="AM41" i="37" s="1"/>
  <c r="AW38" i="37"/>
  <c r="AW14" i="37"/>
  <c r="AW30" i="37"/>
  <c r="AW36" i="37"/>
  <c r="AW32" i="37"/>
  <c r="AW20" i="37"/>
  <c r="AW40" i="37"/>
  <c r="AW18" i="37"/>
  <c r="AW41" i="37"/>
  <c r="AW46" i="37"/>
  <c r="AW16" i="37"/>
  <c r="AW28" i="37"/>
  <c r="AW9" i="82"/>
  <c r="AY9" i="82" s="1"/>
  <c r="AO9" i="82"/>
  <c r="W19" i="54"/>
  <c r="W40" i="38"/>
  <c r="AC40" i="38" s="1"/>
  <c r="BG16" i="90"/>
  <c r="K75" i="96"/>
  <c r="I18" i="22" s="1"/>
  <c r="M18" i="22" s="1"/>
  <c r="S18" i="22" s="1"/>
  <c r="AU26" i="37"/>
  <c r="AE26" i="37"/>
  <c r="BA26" i="37"/>
  <c r="AK26" i="37"/>
  <c r="Q26" i="37"/>
  <c r="AU31" i="37"/>
  <c r="AE31" i="37"/>
  <c r="BA31" i="37"/>
  <c r="AK31" i="37"/>
  <c r="S31" i="37"/>
  <c r="Q31" i="37"/>
  <c r="Q24" i="37"/>
  <c r="AU24" i="37"/>
  <c r="AE24" i="37"/>
  <c r="BA24" i="37"/>
  <c r="AK24" i="37"/>
  <c r="S24" i="37"/>
  <c r="BA29" i="37"/>
  <c r="AK29" i="37"/>
  <c r="Q29" i="37"/>
  <c r="AU29" i="37"/>
  <c r="AE29" i="37"/>
  <c r="BA25" i="36"/>
  <c r="AK25" i="36"/>
  <c r="S25" i="36"/>
  <c r="Q25" i="36"/>
  <c r="AU25" i="36"/>
  <c r="AE25" i="36"/>
  <c r="Q30" i="36"/>
  <c r="AU30" i="36"/>
  <c r="AE30" i="36"/>
  <c r="BA30" i="36"/>
  <c r="AK30" i="36"/>
  <c r="S26" i="35"/>
  <c r="Q26" i="35"/>
  <c r="AU31" i="35"/>
  <c r="AE31" i="35"/>
  <c r="BA31" i="35"/>
  <c r="AK31" i="35"/>
  <c r="S31" i="35"/>
  <c r="Q31" i="35"/>
  <c r="AU24" i="35"/>
  <c r="AE24" i="35"/>
  <c r="BA24" i="35"/>
  <c r="AK24" i="35"/>
  <c r="Q24" i="35"/>
  <c r="Q29" i="35"/>
  <c r="AU29" i="35"/>
  <c r="AE29" i="35"/>
  <c r="BA29" i="35"/>
  <c r="AK29" i="35"/>
  <c r="BA25" i="34"/>
  <c r="AK25" i="34"/>
  <c r="S25" i="34"/>
  <c r="Q25" i="34"/>
  <c r="AU25" i="34"/>
  <c r="AE25" i="34"/>
  <c r="AU30" i="34"/>
  <c r="AE30" i="34"/>
  <c r="BA30" i="34"/>
  <c r="AK30" i="34"/>
  <c r="S30" i="34"/>
  <c r="Q30" i="34"/>
  <c r="AA17" i="48"/>
  <c r="AE17" i="48" s="1"/>
  <c r="AI17" i="48"/>
  <c r="Q17" i="48"/>
  <c r="AA19" i="48"/>
  <c r="AE19" i="48" s="1"/>
  <c r="AI19" i="48"/>
  <c r="Q19" i="48"/>
  <c r="AG45" i="46"/>
  <c r="AI45" i="46" s="1"/>
  <c r="AG43" i="46"/>
  <c r="AI43" i="46" s="1"/>
  <c r="AG37" i="46"/>
  <c r="AI37" i="46" s="1"/>
  <c r="AG31" i="46"/>
  <c r="AI31" i="46" s="1"/>
  <c r="AG27" i="46"/>
  <c r="AI27" i="46" s="1"/>
  <c r="AG19" i="46"/>
  <c r="AI19" i="46" s="1"/>
  <c r="AG15" i="46"/>
  <c r="AI15" i="46" s="1"/>
  <c r="AG11" i="46"/>
  <c r="AI11" i="46" s="1"/>
  <c r="AG42" i="46"/>
  <c r="AI42" i="46" s="1"/>
  <c r="AG39" i="46"/>
  <c r="AI39" i="46" s="1"/>
  <c r="AG33" i="46"/>
  <c r="AI33" i="46" s="1"/>
  <c r="AG29" i="46"/>
  <c r="AI29" i="46" s="1"/>
  <c r="AG25" i="46"/>
  <c r="AI25" i="46" s="1"/>
  <c r="AG17" i="46"/>
  <c r="AI17" i="46" s="1"/>
  <c r="AG36" i="46"/>
  <c r="AI36" i="46" s="1"/>
  <c r="AG41" i="46"/>
  <c r="AI41" i="46" s="1"/>
  <c r="AG14" i="46"/>
  <c r="AI14" i="46" s="1"/>
  <c r="AG30" i="46"/>
  <c r="AI30" i="46" s="1"/>
  <c r="AG40" i="46"/>
  <c r="AI40" i="46" s="1"/>
  <c r="AG20" i="46"/>
  <c r="AI20" i="46" s="1"/>
  <c r="AG32" i="46"/>
  <c r="AI32" i="46" s="1"/>
  <c r="AG46" i="46"/>
  <c r="AI46" i="46" s="1"/>
  <c r="AG18" i="46"/>
  <c r="AI18" i="46" s="1"/>
  <c r="AG16" i="46"/>
  <c r="AI16" i="46" s="1"/>
  <c r="AG28" i="46"/>
  <c r="AI28" i="46" s="1"/>
  <c r="AG38" i="46"/>
  <c r="AI38" i="46" s="1"/>
  <c r="CG8" i="79"/>
  <c r="CY8" i="84"/>
  <c r="CI8" i="79" s="1"/>
  <c r="CM8" i="79" s="1"/>
  <c r="CO8" i="79" s="1"/>
  <c r="K22" i="90"/>
  <c r="K18" i="90"/>
  <c r="K14" i="90"/>
  <c r="K10" i="90"/>
  <c r="K19" i="90"/>
  <c r="K15" i="90"/>
  <c r="K11" i="90"/>
  <c r="K23" i="90"/>
  <c r="K20" i="90"/>
  <c r="K16" i="90"/>
  <c r="K12" i="90"/>
  <c r="K8" i="90"/>
  <c r="K21" i="90"/>
  <c r="K17" i="90"/>
  <c r="K13" i="90"/>
  <c r="K9" i="90"/>
  <c r="BG20" i="88"/>
  <c r="W43" i="33"/>
  <c r="W41" i="33"/>
  <c r="CW23" i="84"/>
  <c r="CO23" i="84"/>
  <c r="W40" i="32"/>
  <c r="BG20" i="89"/>
  <c r="K53" i="96"/>
  <c r="I8" i="49" s="1"/>
  <c r="I12" i="55"/>
  <c r="M12" i="55" s="1"/>
  <c r="K36" i="96"/>
  <c r="I12" i="53" s="1"/>
  <c r="M12" i="53" s="1"/>
  <c r="Q12" i="53" s="1"/>
  <c r="W12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AC31" i="102"/>
  <c r="U31" i="102"/>
  <c r="M31" i="102"/>
  <c r="E31" i="102"/>
  <c r="AA31" i="102"/>
  <c r="S31" i="102"/>
  <c r="K31" i="102"/>
  <c r="Y31" i="102"/>
  <c r="Q31" i="102"/>
  <c r="I31" i="102"/>
  <c r="AE31" i="102"/>
  <c r="W31" i="102"/>
  <c r="O31" i="102"/>
  <c r="G31" i="102"/>
  <c r="BG11" i="92"/>
  <c r="Q16" i="55"/>
  <c r="W16" i="55" s="1"/>
  <c r="AA16" i="55"/>
  <c r="AI16" i="55"/>
  <c r="BO15" i="51"/>
  <c r="BS15" i="51" s="1"/>
  <c r="BG15" i="51"/>
  <c r="AY15" i="51"/>
  <c r="AQ15" i="51"/>
  <c r="AI15" i="51"/>
  <c r="AM15" i="51" s="1"/>
  <c r="AA15" i="51"/>
  <c r="Q15" i="51"/>
  <c r="W15" i="51" s="1"/>
  <c r="I82" i="98"/>
  <c r="Q13" i="55"/>
  <c r="W13" i="55" s="1"/>
  <c r="AA13" i="55"/>
  <c r="AI13" i="55"/>
  <c r="BO9" i="51"/>
  <c r="BS9" i="51" s="1"/>
  <c r="BG9" i="51"/>
  <c r="AY9" i="51"/>
  <c r="AQ9" i="51"/>
  <c r="AI9" i="51"/>
  <c r="AM9" i="51" s="1"/>
  <c r="AA9" i="51"/>
  <c r="Q9" i="51"/>
  <c r="W9" i="51" s="1"/>
  <c r="Q38" i="55"/>
  <c r="W38" i="55" s="1"/>
  <c r="AA38" i="55"/>
  <c r="AI38" i="55"/>
  <c r="CG18" i="79"/>
  <c r="CY18" i="84"/>
  <c r="CI18" i="79" s="1"/>
  <c r="CM18" i="79" s="1"/>
  <c r="CO18" i="79" s="1"/>
  <c r="BE13" i="75"/>
  <c r="E39" i="74" s="1"/>
  <c r="AW13" i="75"/>
  <c r="I37" i="11" s="1"/>
  <c r="M37" i="11" s="1"/>
  <c r="AO13" i="75"/>
  <c r="I22" i="27" s="1"/>
  <c r="M22" i="27" s="1"/>
  <c r="AG13" i="75"/>
  <c r="E13" i="73" s="1"/>
  <c r="Y13" i="75"/>
  <c r="Q13" i="75"/>
  <c r="I28" i="25" s="1"/>
  <c r="M28" i="25" s="1"/>
  <c r="S28" i="25" s="1"/>
  <c r="I13" i="75"/>
  <c r="I27" i="25" s="1"/>
  <c r="M27" i="25" s="1"/>
  <c r="S27" i="25" s="1"/>
  <c r="BA13" i="75"/>
  <c r="I38" i="11" s="1"/>
  <c r="M38" i="11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M13" i="75"/>
  <c r="I27" i="23" s="1"/>
  <c r="M27" i="23" s="1"/>
  <c r="S27" i="23" s="1"/>
  <c r="BE10" i="75"/>
  <c r="E36" i="74" s="1"/>
  <c r="AW10" i="75"/>
  <c r="I19" i="11" s="1"/>
  <c r="M19" i="11" s="1"/>
  <c r="AO10" i="75"/>
  <c r="I19" i="27" s="1"/>
  <c r="M19" i="27" s="1"/>
  <c r="AG10" i="75"/>
  <c r="E10" i="73" s="1"/>
  <c r="Y10" i="75"/>
  <c r="Q10" i="75"/>
  <c r="I19" i="25" s="1"/>
  <c r="M19" i="25" s="1"/>
  <c r="S19" i="25" s="1"/>
  <c r="I10" i="75"/>
  <c r="I18" i="25" s="1"/>
  <c r="M18" i="25" s="1"/>
  <c r="S18" i="25" s="1"/>
  <c r="BA10" i="75"/>
  <c r="I20" i="11" s="1"/>
  <c r="M20" i="11" s="1"/>
  <c r="AS10" i="75"/>
  <c r="I19" i="26" s="1"/>
  <c r="M19" i="26" s="1"/>
  <c r="AK10" i="75"/>
  <c r="I18" i="11" s="1"/>
  <c r="M18" i="11" s="1"/>
  <c r="AC10" i="75"/>
  <c r="U10" i="75"/>
  <c r="I19" i="23" s="1"/>
  <c r="M19" i="23" s="1"/>
  <c r="S19" i="23" s="1"/>
  <c r="M10" i="75"/>
  <c r="I18" i="23" s="1"/>
  <c r="M18" i="23" s="1"/>
  <c r="S18" i="23" s="1"/>
  <c r="AG34" i="33"/>
  <c r="AG23" i="33"/>
  <c r="AG24" i="33"/>
  <c r="AG26" i="33"/>
  <c r="AG8" i="33"/>
  <c r="AI8" i="33" s="1"/>
  <c r="AG22" i="33"/>
  <c r="AW12" i="34"/>
  <c r="AW10" i="34"/>
  <c r="CC20" i="79"/>
  <c r="CE20" i="79" s="1"/>
  <c r="AW9" i="34"/>
  <c r="AW13" i="34"/>
  <c r="AW21" i="34"/>
  <c r="W43" i="32"/>
  <c r="W41" i="32"/>
  <c r="AW46" i="38"/>
  <c r="AW41" i="38"/>
  <c r="AW38" i="38"/>
  <c r="AW32" i="38"/>
  <c r="AW28" i="38"/>
  <c r="AW20" i="38"/>
  <c r="AW16" i="38"/>
  <c r="AW40" i="38"/>
  <c r="AW36" i="38"/>
  <c r="AW30" i="38"/>
  <c r="AW18" i="38"/>
  <c r="AW14" i="38"/>
  <c r="I16" i="79"/>
  <c r="K16" i="79" s="1"/>
  <c r="AM41" i="38" s="1"/>
  <c r="AW37" i="38"/>
  <c r="AW43" i="38"/>
  <c r="AW42" i="38"/>
  <c r="AW15" i="38"/>
  <c r="AW31" i="38"/>
  <c r="AW17" i="38"/>
  <c r="AW25" i="38"/>
  <c r="AW33" i="38"/>
  <c r="AW45" i="38"/>
  <c r="AW39" i="38"/>
  <c r="AW11" i="38"/>
  <c r="AW19" i="38"/>
  <c r="AW27" i="38"/>
  <c r="AW29" i="38"/>
  <c r="W41" i="43"/>
  <c r="W43" i="43"/>
  <c r="BA30" i="41"/>
  <c r="AK30" i="41"/>
  <c r="S30" i="41"/>
  <c r="Q30" i="41"/>
  <c r="AU30" i="41"/>
  <c r="AE30" i="41"/>
  <c r="S12" i="41"/>
  <c r="Q12" i="41"/>
  <c r="AU28" i="41"/>
  <c r="AE28" i="41"/>
  <c r="BA28" i="41"/>
  <c r="AK28" i="41"/>
  <c r="Q28" i="41"/>
  <c r="Q33" i="41"/>
  <c r="S33" i="41" s="1"/>
  <c r="AU33" i="41"/>
  <c r="AE33" i="41"/>
  <c r="BA33" i="41"/>
  <c r="AK33" i="41"/>
  <c r="Q24" i="40"/>
  <c r="AU24" i="40"/>
  <c r="AE24" i="40"/>
  <c r="BA24" i="40"/>
  <c r="AK24" i="40"/>
  <c r="S24" i="40"/>
  <c r="BA29" i="40"/>
  <c r="AK29" i="40"/>
  <c r="Q29" i="40"/>
  <c r="AU29" i="40"/>
  <c r="AE29" i="40"/>
  <c r="Q34" i="40"/>
  <c r="S23" i="40"/>
  <c r="Q23" i="40"/>
  <c r="Q30" i="39"/>
  <c r="AU30" i="39"/>
  <c r="AE30" i="39"/>
  <c r="BA30" i="39"/>
  <c r="AK30" i="39"/>
  <c r="S30" i="39"/>
  <c r="Q12" i="39"/>
  <c r="AU28" i="39"/>
  <c r="AE28" i="39"/>
  <c r="BA28" i="39"/>
  <c r="AK28" i="39"/>
  <c r="Q28" i="39"/>
  <c r="AU33" i="39"/>
  <c r="AE33" i="39"/>
  <c r="BA33" i="39"/>
  <c r="AK33" i="39"/>
  <c r="S33" i="39"/>
  <c r="Q33" i="39"/>
  <c r="AU24" i="38"/>
  <c r="AE24" i="38"/>
  <c r="BA24" i="38"/>
  <c r="AK24" i="38"/>
  <c r="Q24" i="38"/>
  <c r="Q29" i="38"/>
  <c r="S29" i="38" s="1"/>
  <c r="AU29" i="38"/>
  <c r="AE29" i="38"/>
  <c r="BA29" i="38"/>
  <c r="AK29" i="38"/>
  <c r="BA34" i="38"/>
  <c r="AK34" i="38"/>
  <c r="S34" i="38"/>
  <c r="Q34" i="38"/>
  <c r="AU34" i="38"/>
  <c r="AE34" i="38"/>
  <c r="AU23" i="38"/>
  <c r="AE23" i="38"/>
  <c r="BA23" i="38"/>
  <c r="AK23" i="38"/>
  <c r="S23" i="38"/>
  <c r="Q23" i="38"/>
  <c r="M10" i="23"/>
  <c r="BG10" i="79"/>
  <c r="BK10" i="79" s="1"/>
  <c r="BM10" i="79" s="1"/>
  <c r="Y40" i="33"/>
  <c r="AK40" i="33" s="1"/>
  <c r="W40" i="33"/>
  <c r="W40" i="43"/>
  <c r="Y42" i="39"/>
  <c r="AK42" i="39" s="1"/>
  <c r="W42" i="39"/>
  <c r="W16" i="79"/>
  <c r="AA16" i="79" s="1"/>
  <c r="AC16" i="79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35" i="97"/>
  <c r="I13" i="51" s="1"/>
  <c r="M13" i="51" s="1"/>
  <c r="I35" i="97"/>
  <c r="I12" i="51" s="1"/>
  <c r="M12" i="51" s="1"/>
  <c r="K30" i="97"/>
  <c r="I37" i="36" s="1"/>
  <c r="M37" i="36" s="1"/>
  <c r="I30" i="97"/>
  <c r="I36" i="36" s="1"/>
  <c r="I45" i="97"/>
  <c r="I44" i="26" s="1"/>
  <c r="K45" i="97"/>
  <c r="I45" i="26" s="1"/>
  <c r="M45" i="26" s="1"/>
  <c r="I29" i="97"/>
  <c r="I36" i="37" s="1"/>
  <c r="K29" i="97"/>
  <c r="I37" i="37" s="1"/>
  <c r="M37" i="37" s="1"/>
  <c r="I44" i="97"/>
  <c r="I44" i="27" s="1"/>
  <c r="K44" i="97"/>
  <c r="I45" i="27" s="1"/>
  <c r="M45" i="27" s="1"/>
  <c r="K20" i="97"/>
  <c r="I37" i="46" s="1"/>
  <c r="M37" i="46" s="1"/>
  <c r="I20" i="97"/>
  <c r="I36" i="46" s="1"/>
  <c r="K36" i="97"/>
  <c r="I37" i="31" s="1"/>
  <c r="M37" i="31" s="1"/>
  <c r="I36" i="97"/>
  <c r="I36" i="31" s="1"/>
  <c r="I84" i="74"/>
  <c r="I92" i="52" s="1"/>
  <c r="M92" i="52" s="1"/>
  <c r="K86" i="74"/>
  <c r="I60" i="50" s="1"/>
  <c r="M60" i="50" s="1"/>
  <c r="I86" i="74"/>
  <c r="I94" i="52" s="1"/>
  <c r="M94" i="52" s="1"/>
  <c r="DQ9" i="82"/>
  <c r="DS9" i="82" s="1"/>
  <c r="DI9" i="82"/>
  <c r="BY17" i="79"/>
  <c r="W23" i="91"/>
  <c r="BG8" i="91"/>
  <c r="CE9" i="52"/>
  <c r="Y13" i="50"/>
  <c r="Q13" i="50"/>
  <c r="W13" i="50" s="1"/>
  <c r="AS8" i="38"/>
  <c r="AK84" i="52"/>
  <c r="AK85" i="52"/>
  <c r="AK81" i="52"/>
  <c r="AK83" i="52"/>
  <c r="AK82" i="52"/>
  <c r="AK80" i="52"/>
  <c r="BG11" i="89"/>
  <c r="AW23" i="40"/>
  <c r="AS14" i="79"/>
  <c r="AU14" i="79" s="1"/>
  <c r="AM8" i="40" s="1"/>
  <c r="AW8" i="40"/>
  <c r="AW26" i="40"/>
  <c r="AW34" i="40"/>
  <c r="AW22" i="40"/>
  <c r="AW24" i="40"/>
  <c r="K22" i="88"/>
  <c r="K18" i="88"/>
  <c r="K14" i="88"/>
  <c r="K10" i="88"/>
  <c r="K19" i="88"/>
  <c r="K15" i="88"/>
  <c r="K11" i="88"/>
  <c r="K23" i="88"/>
  <c r="K20" i="88"/>
  <c r="K16" i="88"/>
  <c r="K12" i="88"/>
  <c r="K8" i="88"/>
  <c r="K21" i="88"/>
  <c r="K17" i="88"/>
  <c r="K13" i="88"/>
  <c r="K9" i="88"/>
  <c r="AO9" i="84"/>
  <c r="AG9" i="84"/>
  <c r="CG21" i="79"/>
  <c r="CY21" i="84"/>
  <c r="CI21" i="79" s="1"/>
  <c r="CM21" i="79" s="1"/>
  <c r="CO21" i="79" s="1"/>
  <c r="AW40" i="30"/>
  <c r="AW36" i="30"/>
  <c r="E30" i="28"/>
  <c r="AW37" i="30"/>
  <c r="AW31" i="30"/>
  <c r="AW27" i="30"/>
  <c r="AW19" i="30"/>
  <c r="AW15" i="30"/>
  <c r="AW11" i="30"/>
  <c r="AW33" i="30"/>
  <c r="AW29" i="30"/>
  <c r="AW25" i="30"/>
  <c r="AW17" i="30"/>
  <c r="I23" i="79"/>
  <c r="K23" i="79" s="1"/>
  <c r="AM41" i="30" s="1"/>
  <c r="AW20" i="30"/>
  <c r="AW45" i="30"/>
  <c r="AW16" i="30"/>
  <c r="AW28" i="30"/>
  <c r="AW18" i="30"/>
  <c r="AW38" i="30"/>
  <c r="AW46" i="30"/>
  <c r="AW32" i="30"/>
  <c r="AW39" i="30"/>
  <c r="AW14" i="30"/>
  <c r="AW30" i="30"/>
  <c r="AW41" i="30"/>
  <c r="AU34" i="30"/>
  <c r="AE34" i="30"/>
  <c r="BA34" i="30"/>
  <c r="AK34" i="30"/>
  <c r="Q34" i="30"/>
  <c r="Q23" i="30"/>
  <c r="AU23" i="30"/>
  <c r="AE23" i="30"/>
  <c r="BA23" i="30"/>
  <c r="AK23" i="30"/>
  <c r="BA32" i="30"/>
  <c r="AK32" i="30"/>
  <c r="S32" i="30"/>
  <c r="Q32" i="30"/>
  <c r="AU32" i="30"/>
  <c r="AE32" i="30"/>
  <c r="S26" i="45"/>
  <c r="Q26" i="45"/>
  <c r="Q31" i="45"/>
  <c r="AU31" i="45"/>
  <c r="AE31" i="45"/>
  <c r="BA31" i="45"/>
  <c r="AK31" i="45"/>
  <c r="S31" i="45"/>
  <c r="BA24" i="45"/>
  <c r="AK24" i="45"/>
  <c r="Q24" i="45"/>
  <c r="AU24" i="45"/>
  <c r="AE24" i="45"/>
  <c r="AU29" i="45"/>
  <c r="AE29" i="45"/>
  <c r="BA29" i="45"/>
  <c r="AK29" i="45"/>
  <c r="Q29" i="45"/>
  <c r="AU25" i="44"/>
  <c r="AE25" i="44"/>
  <c r="BA25" i="44"/>
  <c r="AK25" i="44"/>
  <c r="S25" i="44"/>
  <c r="Q25" i="44"/>
  <c r="Q30" i="44"/>
  <c r="AU30" i="44"/>
  <c r="AE30" i="44"/>
  <c r="BA30" i="44"/>
  <c r="AK30" i="44"/>
  <c r="S30" i="44"/>
  <c r="Q26" i="43"/>
  <c r="AU31" i="43"/>
  <c r="AE31" i="43"/>
  <c r="BA31" i="43"/>
  <c r="AK31" i="43"/>
  <c r="Q31" i="43"/>
  <c r="AU24" i="43"/>
  <c r="AE24" i="43"/>
  <c r="BA24" i="43"/>
  <c r="AK24" i="43"/>
  <c r="S24" i="43"/>
  <c r="Q24" i="43"/>
  <c r="Q29" i="43"/>
  <c r="AU29" i="43"/>
  <c r="AE29" i="43"/>
  <c r="BA29" i="43"/>
  <c r="AK29" i="43"/>
  <c r="S29" i="43"/>
  <c r="AU25" i="42"/>
  <c r="AE25" i="42"/>
  <c r="BA25" i="42"/>
  <c r="AK25" i="42"/>
  <c r="S25" i="42"/>
  <c r="Q25" i="42"/>
  <c r="Q30" i="42"/>
  <c r="AU30" i="42"/>
  <c r="AE30" i="42"/>
  <c r="BA30" i="42"/>
  <c r="AK30" i="42"/>
  <c r="S30" i="42"/>
  <c r="AS8" i="33"/>
  <c r="CA8" i="52"/>
  <c r="BC8" i="52"/>
  <c r="AM8" i="52"/>
  <c r="CG8" i="52"/>
  <c r="BQ8" i="52"/>
  <c r="AC8" i="52"/>
  <c r="BW8" i="52"/>
  <c r="BG8" i="52"/>
  <c r="Q8" i="52"/>
  <c r="BM8" i="52"/>
  <c r="AW8" i="52"/>
  <c r="AA25" i="48"/>
  <c r="AE25" i="48" s="1"/>
  <c r="AI25" i="48"/>
  <c r="Q25" i="48"/>
  <c r="AA22" i="48"/>
  <c r="AE22" i="48" s="1"/>
  <c r="AI22" i="48"/>
  <c r="Q22" i="48"/>
  <c r="BG23" i="79"/>
  <c r="BK23" i="79" s="1"/>
  <c r="BM23" i="79" s="1"/>
  <c r="AW18" i="79"/>
  <c r="BK18" i="84"/>
  <c r="AY18" i="79" s="1"/>
  <c r="BC18" i="79" s="1"/>
  <c r="BE18" i="79" s="1"/>
  <c r="W8" i="36" s="1"/>
  <c r="BI23" i="84"/>
  <c r="BA23" i="84"/>
  <c r="I31" i="73"/>
  <c r="I86" i="25" s="1"/>
  <c r="M86" i="25" s="1"/>
  <c r="S86" i="25" s="1"/>
  <c r="K29" i="73"/>
  <c r="I80" i="23" s="1"/>
  <c r="M80" i="23" s="1"/>
  <c r="S80" i="23" s="1"/>
  <c r="I29" i="73"/>
  <c r="I80" i="25" s="1"/>
  <c r="M80" i="25" s="1"/>
  <c r="S80" i="25" s="1"/>
  <c r="I30" i="73"/>
  <c r="I83" i="25" s="1"/>
  <c r="M83" i="25" s="1"/>
  <c r="S83" i="25" s="1"/>
  <c r="AG23" i="89"/>
  <c r="Q42" i="43"/>
  <c r="S42" i="32"/>
  <c r="Q42" i="32"/>
  <c r="BG15" i="91"/>
  <c r="BY13" i="79"/>
  <c r="I69" i="74"/>
  <c r="I33" i="52" s="1"/>
  <c r="M33" i="52" s="1"/>
  <c r="I67" i="74"/>
  <c r="I29" i="52" s="1"/>
  <c r="M29" i="52" s="1"/>
  <c r="AM24" i="56"/>
  <c r="AC24" i="56"/>
  <c r="AI24" i="56" s="1"/>
  <c r="Q24" i="56"/>
  <c r="W24" i="56" s="1"/>
  <c r="AS24" i="56"/>
  <c r="Y24" i="56"/>
  <c r="BG17" i="91"/>
  <c r="AG42" i="39"/>
  <c r="AI42" i="39" s="1"/>
  <c r="AG39" i="39"/>
  <c r="AG33" i="39"/>
  <c r="AG29" i="39"/>
  <c r="AG25" i="39"/>
  <c r="AG45" i="39"/>
  <c r="AG43" i="39"/>
  <c r="AG37" i="39"/>
  <c r="AG31" i="39"/>
  <c r="AG27" i="39"/>
  <c r="AG19" i="39"/>
  <c r="AG17" i="39"/>
  <c r="AG15" i="39"/>
  <c r="AG20" i="39"/>
  <c r="AG16" i="39"/>
  <c r="AG32" i="39"/>
  <c r="AG41" i="39"/>
  <c r="AG46" i="39"/>
  <c r="AG14" i="39"/>
  <c r="AG28" i="39"/>
  <c r="AG38" i="39"/>
  <c r="AG36" i="39"/>
  <c r="AG11" i="39"/>
  <c r="AG18" i="39"/>
  <c r="AG30" i="39"/>
  <c r="AG40" i="39"/>
  <c r="BG18" i="88"/>
  <c r="BY12" i="79"/>
  <c r="AG45" i="37"/>
  <c r="AG43" i="37"/>
  <c r="AG37" i="37"/>
  <c r="AG31" i="37"/>
  <c r="AG27" i="37"/>
  <c r="AG19" i="37"/>
  <c r="AG15" i="37"/>
  <c r="AG11" i="37"/>
  <c r="AG42" i="37"/>
  <c r="AG39" i="37"/>
  <c r="AG33" i="37"/>
  <c r="AG29" i="37"/>
  <c r="AG25" i="37"/>
  <c r="AG17" i="37"/>
  <c r="AG20" i="37"/>
  <c r="AG32" i="37"/>
  <c r="AG46" i="37"/>
  <c r="AG18" i="37"/>
  <c r="AG36" i="37"/>
  <c r="AG16" i="37"/>
  <c r="AG28" i="37"/>
  <c r="AG38" i="37"/>
  <c r="AG14" i="37"/>
  <c r="AG30" i="37"/>
  <c r="AG40" i="37"/>
  <c r="AG41" i="37"/>
  <c r="S34" i="33"/>
  <c r="Q34" i="33"/>
  <c r="Q23" i="33"/>
  <c r="AU32" i="33"/>
  <c r="AE32" i="33"/>
  <c r="BA32" i="33"/>
  <c r="AK32" i="33"/>
  <c r="S32" i="33"/>
  <c r="Q32" i="33"/>
  <c r="Q12" i="32"/>
  <c r="Q28" i="32"/>
  <c r="S28" i="32" s="1"/>
  <c r="AU28" i="32"/>
  <c r="AE28" i="32"/>
  <c r="BA28" i="32"/>
  <c r="AK28" i="32"/>
  <c r="BA33" i="32"/>
  <c r="AK33" i="32"/>
  <c r="S33" i="32"/>
  <c r="Q33" i="32"/>
  <c r="AU33" i="32"/>
  <c r="AE33" i="32"/>
  <c r="S27" i="32"/>
  <c r="Q27" i="32"/>
  <c r="CA64" i="52"/>
  <c r="BC64" i="52"/>
  <c r="AM64" i="52"/>
  <c r="CG64" i="52"/>
  <c r="BQ64" i="52"/>
  <c r="AS64" i="52"/>
  <c r="AC64" i="52"/>
  <c r="BW64" i="52"/>
  <c r="BG64" i="52"/>
  <c r="AI64" i="52"/>
  <c r="Q64" i="52"/>
  <c r="BM64" i="52"/>
  <c r="AW64" i="52"/>
  <c r="BA64" i="52" s="1"/>
  <c r="Y64" i="52"/>
  <c r="BM53" i="52"/>
  <c r="AW53" i="52"/>
  <c r="BA53" i="52" s="1"/>
  <c r="Y53" i="52"/>
  <c r="CA53" i="52"/>
  <c r="BC53" i="52"/>
  <c r="AM53" i="52"/>
  <c r="CG53" i="52"/>
  <c r="BQ53" i="52"/>
  <c r="AS53" i="52"/>
  <c r="AC53" i="52"/>
  <c r="BW53" i="52"/>
  <c r="BG53" i="52"/>
  <c r="AI53" i="52"/>
  <c r="Q53" i="52"/>
  <c r="BW62" i="52"/>
  <c r="BG62" i="52"/>
  <c r="AI62" i="52"/>
  <c r="Q62" i="52"/>
  <c r="BM62" i="52"/>
  <c r="AW62" i="52"/>
  <c r="BA62" i="52" s="1"/>
  <c r="Y62" i="52"/>
  <c r="CA62" i="52"/>
  <c r="BC62" i="52"/>
  <c r="AM62" i="52"/>
  <c r="CG62" i="52"/>
  <c r="BQ62" i="52"/>
  <c r="AS62" i="52"/>
  <c r="AC62" i="52"/>
  <c r="Q12" i="31"/>
  <c r="S12" i="31" s="1"/>
  <c r="AU12" i="31"/>
  <c r="AE12" i="31"/>
  <c r="BA12" i="31"/>
  <c r="AK12" i="31"/>
  <c r="Q28" i="31"/>
  <c r="AU28" i="31"/>
  <c r="AE28" i="31"/>
  <c r="BA28" i="31"/>
  <c r="AK28" i="31"/>
  <c r="BA33" i="31"/>
  <c r="AK33" i="31"/>
  <c r="S33" i="31"/>
  <c r="Q33" i="31"/>
  <c r="AU33" i="31"/>
  <c r="AE33" i="31"/>
  <c r="AU27" i="31"/>
  <c r="AE27" i="31"/>
  <c r="BA27" i="31"/>
  <c r="AK27" i="31"/>
  <c r="S27" i="31"/>
  <c r="Q27" i="31"/>
  <c r="BA25" i="46"/>
  <c r="AK25" i="46"/>
  <c r="S25" i="46"/>
  <c r="Q25" i="46"/>
  <c r="AU25" i="46"/>
  <c r="AE25" i="46"/>
  <c r="AU30" i="46"/>
  <c r="AE30" i="46"/>
  <c r="BA30" i="46"/>
  <c r="AK30" i="46"/>
  <c r="S30" i="46"/>
  <c r="Q30" i="46"/>
  <c r="BG13" i="79"/>
  <c r="BK13" i="79" s="1"/>
  <c r="BM13" i="79" s="1"/>
  <c r="Y40" i="42"/>
  <c r="AK40" i="42" s="1"/>
  <c r="W40" i="42"/>
  <c r="W43" i="34"/>
  <c r="W41" i="34"/>
  <c r="K50" i="74"/>
  <c r="I54" i="54" s="1"/>
  <c r="M54" i="54" s="1"/>
  <c r="I50" i="74"/>
  <c r="I54" i="56" s="1"/>
  <c r="M54" i="56" s="1"/>
  <c r="I57" i="74"/>
  <c r="I61" i="56" s="1"/>
  <c r="M61" i="56" s="1"/>
  <c r="AO15" i="79"/>
  <c r="BG14" i="88"/>
  <c r="CG22" i="79"/>
  <c r="CY22" i="84"/>
  <c r="CI22" i="79" s="1"/>
  <c r="CM22" i="79" s="1"/>
  <c r="CO22" i="79" s="1"/>
  <c r="CS9" i="81"/>
  <c r="CU9" i="81" s="1"/>
  <c r="CK9" i="81"/>
  <c r="BG12" i="89"/>
  <c r="AE43" i="33"/>
  <c r="S43" i="33"/>
  <c r="S43" i="36"/>
  <c r="BA9" i="7"/>
  <c r="S26" i="29"/>
  <c r="AO42" i="46"/>
  <c r="AM42" i="46"/>
  <c r="Q26" i="97"/>
  <c r="I38" i="40" s="1"/>
  <c r="M38" i="40" s="1"/>
  <c r="S26" i="97"/>
  <c r="I39" i="40" s="1"/>
  <c r="M39" i="40" s="1"/>
  <c r="S34" i="97"/>
  <c r="I39" i="32" s="1"/>
  <c r="M39" i="32" s="1"/>
  <c r="Q34" i="97"/>
  <c r="I38" i="32" s="1"/>
  <c r="M38" i="32" s="1"/>
  <c r="S25" i="97"/>
  <c r="I39" i="41" s="1"/>
  <c r="M39" i="41" s="1"/>
  <c r="Q25" i="97"/>
  <c r="I38" i="41" s="1"/>
  <c r="M38" i="41" s="1"/>
  <c r="Q33" i="97"/>
  <c r="I38" i="33" s="1"/>
  <c r="M38" i="33" s="1"/>
  <c r="S33" i="97"/>
  <c r="I39" i="33" s="1"/>
  <c r="M39" i="33" s="1"/>
  <c r="BU16" i="76"/>
  <c r="I17" i="31" s="1"/>
  <c r="M17" i="31" s="1"/>
  <c r="BM16" i="76"/>
  <c r="I17" i="32" s="1"/>
  <c r="M17" i="32" s="1"/>
  <c r="BE16" i="76"/>
  <c r="I17" i="34" s="1"/>
  <c r="M17" i="34" s="1"/>
  <c r="AW16" i="76"/>
  <c r="I17" i="36" s="1"/>
  <c r="M17" i="36" s="1"/>
  <c r="AO16" i="76"/>
  <c r="I17" i="38" s="1"/>
  <c r="M17" i="38" s="1"/>
  <c r="AG16" i="76"/>
  <c r="I17" i="40" s="1"/>
  <c r="M17" i="40" s="1"/>
  <c r="Y16" i="76"/>
  <c r="I17" i="42" s="1"/>
  <c r="M17" i="42" s="1"/>
  <c r="Q16" i="76"/>
  <c r="I17" i="44" s="1"/>
  <c r="M17" i="44" s="1"/>
  <c r="I16" i="76"/>
  <c r="I17" i="46" s="1"/>
  <c r="M17" i="46" s="1"/>
  <c r="BY16" i="76"/>
  <c r="I17" i="30" s="1"/>
  <c r="M17" i="30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M16" i="76"/>
  <c r="I17" i="45" s="1"/>
  <c r="M17" i="45" s="1"/>
  <c r="BY18" i="76"/>
  <c r="I19" i="30" s="1"/>
  <c r="M19" i="30" s="1"/>
  <c r="BQ18" i="76"/>
  <c r="I34" i="52" s="1"/>
  <c r="M34" i="52" s="1"/>
  <c r="BI18" i="76"/>
  <c r="I19" i="33" s="1"/>
  <c r="M19" i="33" s="1"/>
  <c r="BA18" i="76"/>
  <c r="I19" i="35" s="1"/>
  <c r="M19" i="35" s="1"/>
  <c r="AS18" i="76"/>
  <c r="I19" i="37" s="1"/>
  <c r="M19" i="37" s="1"/>
  <c r="AK18" i="76"/>
  <c r="I19" i="39" s="1"/>
  <c r="M19" i="39" s="1"/>
  <c r="AC18" i="76"/>
  <c r="I19" i="41" s="1"/>
  <c r="M19" i="41" s="1"/>
  <c r="U18" i="76"/>
  <c r="I19" i="43" s="1"/>
  <c r="M19" i="43" s="1"/>
  <c r="M18" i="76"/>
  <c r="I19" i="45" s="1"/>
  <c r="M19" i="45" s="1"/>
  <c r="BU18" i="76"/>
  <c r="I19" i="31" s="1"/>
  <c r="M19" i="31" s="1"/>
  <c r="BM18" i="76"/>
  <c r="I19" i="32" s="1"/>
  <c r="M19" i="32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I18" i="76"/>
  <c r="I19" i="46" s="1"/>
  <c r="M19" i="46" s="1"/>
  <c r="CG19" i="79"/>
  <c r="CY19" i="84"/>
  <c r="CI19" i="79" s="1"/>
  <c r="CM19" i="79" s="1"/>
  <c r="CO19" i="79" s="1"/>
  <c r="AE8" i="79"/>
  <c r="AQ8" i="84"/>
  <c r="AG8" i="79" s="1"/>
  <c r="AK8" i="79" s="1"/>
  <c r="AM8" i="79" s="1"/>
  <c r="BG9" i="92"/>
  <c r="BG18" i="91"/>
  <c r="AW42" i="42"/>
  <c r="AW39" i="42"/>
  <c r="AW33" i="42"/>
  <c r="AW29" i="42"/>
  <c r="AW25" i="42"/>
  <c r="AW17" i="42"/>
  <c r="AW45" i="42"/>
  <c r="AW43" i="42"/>
  <c r="AW37" i="42"/>
  <c r="AW31" i="42"/>
  <c r="AW27" i="42"/>
  <c r="AW19" i="42"/>
  <c r="AW15" i="42"/>
  <c r="AW11" i="42"/>
  <c r="I12" i="79"/>
  <c r="K12" i="79" s="1"/>
  <c r="AM41" i="42" s="1"/>
  <c r="AW41" i="42"/>
  <c r="AW46" i="42"/>
  <c r="AW14" i="42"/>
  <c r="AW30" i="42"/>
  <c r="AW20" i="42"/>
  <c r="AW16" i="42"/>
  <c r="AW28" i="42"/>
  <c r="AW36" i="42"/>
  <c r="AW38" i="42"/>
  <c r="AW18" i="42"/>
  <c r="AW40" i="42"/>
  <c r="AW32" i="42"/>
  <c r="W43" i="31"/>
  <c r="W43" i="35"/>
  <c r="W41" i="31"/>
  <c r="W41" i="35"/>
  <c r="BE79" i="52"/>
  <c r="AG9" i="91"/>
  <c r="BG9" i="91" s="1"/>
  <c r="W43" i="38"/>
  <c r="W41" i="38"/>
  <c r="AO20" i="79"/>
  <c r="AM40" i="38"/>
  <c r="AS40" i="38" s="1"/>
  <c r="BG22" i="89"/>
  <c r="BG16" i="89"/>
  <c r="AU30" i="37"/>
  <c r="AE30" i="37"/>
  <c r="BA30" i="37"/>
  <c r="AK30" i="37"/>
  <c r="Q30" i="37"/>
  <c r="Q12" i="37"/>
  <c r="AU12" i="37"/>
  <c r="AE12" i="37"/>
  <c r="BA12" i="37"/>
  <c r="AK12" i="37"/>
  <c r="S12" i="37"/>
  <c r="Q28" i="37"/>
  <c r="AU28" i="37"/>
  <c r="AE28" i="37"/>
  <c r="BA28" i="37"/>
  <c r="AK28" i="37"/>
  <c r="S28" i="37"/>
  <c r="BA33" i="37"/>
  <c r="AK33" i="37"/>
  <c r="Q33" i="37"/>
  <c r="AU33" i="37"/>
  <c r="AE33" i="37"/>
  <c r="AU24" i="36"/>
  <c r="AE24" i="36"/>
  <c r="Q24" i="36"/>
  <c r="BA24" i="36"/>
  <c r="AK24" i="36"/>
  <c r="S24" i="36"/>
  <c r="AU29" i="36"/>
  <c r="AE29" i="36"/>
  <c r="BA29" i="36"/>
  <c r="AK29" i="36"/>
  <c r="Q29" i="36"/>
  <c r="Q34" i="36"/>
  <c r="AU34" i="36"/>
  <c r="AE34" i="36"/>
  <c r="BA34" i="36"/>
  <c r="AK34" i="36"/>
  <c r="S34" i="36"/>
  <c r="BA23" i="36"/>
  <c r="AK23" i="36"/>
  <c r="Q23" i="36"/>
  <c r="AU23" i="36"/>
  <c r="AE23" i="36"/>
  <c r="BA30" i="35"/>
  <c r="AK30" i="35"/>
  <c r="Q30" i="35"/>
  <c r="AU30" i="35"/>
  <c r="AE30" i="35"/>
  <c r="Q12" i="35"/>
  <c r="AU28" i="35"/>
  <c r="AE28" i="35"/>
  <c r="BA28" i="35"/>
  <c r="AK28" i="35"/>
  <c r="Q28" i="35"/>
  <c r="Q33" i="35"/>
  <c r="AU33" i="35"/>
  <c r="AE33" i="35"/>
  <c r="BA33" i="35"/>
  <c r="AK33" i="35"/>
  <c r="S33" i="35"/>
  <c r="Q24" i="34"/>
  <c r="AU24" i="34"/>
  <c r="AE24" i="34"/>
  <c r="BA24" i="34"/>
  <c r="AK24" i="34"/>
  <c r="S24" i="34"/>
  <c r="BA29" i="34"/>
  <c r="AK29" i="34"/>
  <c r="Q29" i="34"/>
  <c r="AU29" i="34"/>
  <c r="AE29" i="34"/>
  <c r="AU34" i="34"/>
  <c r="AE34" i="34"/>
  <c r="BA34" i="34"/>
  <c r="AK34" i="34"/>
  <c r="Q34" i="34"/>
  <c r="AU23" i="34"/>
  <c r="AE23" i="34"/>
  <c r="BA23" i="34"/>
  <c r="AK23" i="34"/>
  <c r="Q23" i="34"/>
  <c r="BG14" i="79"/>
  <c r="BK14" i="79" s="1"/>
  <c r="BM14" i="79" s="1"/>
  <c r="AA16" i="48"/>
  <c r="AE16" i="48" s="1"/>
  <c r="AI16" i="48"/>
  <c r="Q16" i="48"/>
  <c r="BU9" i="81"/>
  <c r="BW9" i="81" s="1"/>
  <c r="BM9" i="81"/>
  <c r="BG21" i="90"/>
  <c r="BU23" i="82"/>
  <c r="BW23" i="82" s="1"/>
  <c r="BM23" i="82"/>
  <c r="AG41" i="33"/>
  <c r="AG38" i="33"/>
  <c r="AG32" i="33"/>
  <c r="AG42" i="33"/>
  <c r="AG39" i="33"/>
  <c r="AG33" i="33"/>
  <c r="AG40" i="33"/>
  <c r="AI40" i="33" s="1"/>
  <c r="AG36" i="33"/>
  <c r="AG30" i="33"/>
  <c r="AG28" i="33"/>
  <c r="AG29" i="33"/>
  <c r="AG27" i="33"/>
  <c r="AG19" i="33"/>
  <c r="AG15" i="33"/>
  <c r="AG11" i="33"/>
  <c r="AG25" i="33"/>
  <c r="AG17" i="33"/>
  <c r="AG18" i="33"/>
  <c r="AG16" i="33"/>
  <c r="AG31" i="33"/>
  <c r="AG43" i="33"/>
  <c r="AG14" i="33"/>
  <c r="AG45" i="33"/>
  <c r="AG46" i="33"/>
  <c r="AG20" i="33"/>
  <c r="AG37" i="33"/>
  <c r="I9" i="55"/>
  <c r="K33" i="96"/>
  <c r="I9" i="53" s="1"/>
  <c r="I25" i="55"/>
  <c r="M25" i="55" s="1"/>
  <c r="K49" i="96"/>
  <c r="I25" i="53" s="1"/>
  <c r="M25" i="53" s="1"/>
  <c r="Q25" i="53" s="1"/>
  <c r="W25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Q17" i="55"/>
  <c r="W17" i="55" s="1"/>
  <c r="AA17" i="55"/>
  <c r="AI17" i="55"/>
  <c r="I33" i="17"/>
  <c r="M31" i="17"/>
  <c r="Q19" i="55"/>
  <c r="W19" i="55" s="1"/>
  <c r="AA19" i="55"/>
  <c r="AI19" i="55"/>
  <c r="AE43" i="32"/>
  <c r="S43" i="32"/>
  <c r="W23" i="90"/>
  <c r="BG23" i="90" s="1"/>
  <c r="BG8" i="90"/>
  <c r="BA15" i="75"/>
  <c r="I46" i="11" s="1"/>
  <c r="M46" i="11" s="1"/>
  <c r="AS15" i="75"/>
  <c r="I24" i="26" s="1"/>
  <c r="M24" i="26" s="1"/>
  <c r="AK15" i="75"/>
  <c r="I44" i="11" s="1"/>
  <c r="M44" i="11" s="1"/>
  <c r="AC15" i="75"/>
  <c r="U15" i="75"/>
  <c r="I34" i="23" s="1"/>
  <c r="M34" i="23" s="1"/>
  <c r="S34" i="23" s="1"/>
  <c r="M15" i="75"/>
  <c r="I33" i="23" s="1"/>
  <c r="M33" i="23" s="1"/>
  <c r="S33" i="23" s="1"/>
  <c r="BE15" i="75"/>
  <c r="E41" i="74" s="1"/>
  <c r="AW15" i="75"/>
  <c r="I45" i="11" s="1"/>
  <c r="M45" i="11" s="1"/>
  <c r="AO15" i="75"/>
  <c r="I24" i="27" s="1"/>
  <c r="M24" i="27" s="1"/>
  <c r="AG15" i="75"/>
  <c r="E15" i="73" s="1"/>
  <c r="Y15" i="75"/>
  <c r="Q15" i="75"/>
  <c r="I34" i="25" s="1"/>
  <c r="M34" i="25" s="1"/>
  <c r="S34" i="25" s="1"/>
  <c r="I15" i="75"/>
  <c r="I33" i="25" s="1"/>
  <c r="M33" i="25" s="1"/>
  <c r="S33" i="25" s="1"/>
  <c r="Y21" i="92"/>
  <c r="Y17" i="92"/>
  <c r="Y13" i="92"/>
  <c r="Y9" i="92"/>
  <c r="Y22" i="92"/>
  <c r="Y18" i="92"/>
  <c r="Y14" i="92"/>
  <c r="Y10" i="92"/>
  <c r="Y19" i="92"/>
  <c r="Y15" i="92"/>
  <c r="Y11" i="92"/>
  <c r="Y23" i="92"/>
  <c r="Y20" i="92"/>
  <c r="Y16" i="92"/>
  <c r="Y12" i="92"/>
  <c r="Y8" i="92"/>
  <c r="AW23" i="37"/>
  <c r="AS17" i="79"/>
  <c r="AU17" i="79" s="1"/>
  <c r="AM8" i="37" s="1"/>
  <c r="AW34" i="37"/>
  <c r="AW22" i="37"/>
  <c r="AW8" i="37"/>
  <c r="AW26" i="37"/>
  <c r="AW24" i="37"/>
  <c r="CG20" i="79"/>
  <c r="CY20" i="84"/>
  <c r="CI20" i="79" s="1"/>
  <c r="CM20" i="79" s="1"/>
  <c r="CO20" i="79" s="1"/>
  <c r="AG46" i="32"/>
  <c r="AG41" i="32"/>
  <c r="AG38" i="32"/>
  <c r="AG32" i="32"/>
  <c r="AG28" i="32"/>
  <c r="AG20" i="32"/>
  <c r="AG16" i="32"/>
  <c r="AG33" i="32"/>
  <c r="AG29" i="32"/>
  <c r="AG25" i="32"/>
  <c r="AG17" i="32"/>
  <c r="AG40" i="32"/>
  <c r="AG36" i="32"/>
  <c r="AG30" i="32"/>
  <c r="AG43" i="32"/>
  <c r="AG14" i="32"/>
  <c r="AG39" i="32"/>
  <c r="AG15" i="32"/>
  <c r="AG31" i="32"/>
  <c r="AG45" i="32"/>
  <c r="AG42" i="32"/>
  <c r="AG18" i="32"/>
  <c r="AG11" i="32"/>
  <c r="AG19" i="32"/>
  <c r="AG27" i="32"/>
  <c r="AG37" i="32"/>
  <c r="AW10" i="39"/>
  <c r="AW21" i="39"/>
  <c r="AW13" i="39"/>
  <c r="CC15" i="79"/>
  <c r="CE15" i="79" s="1"/>
  <c r="AW12" i="39"/>
  <c r="AW9" i="39"/>
  <c r="AG46" i="43"/>
  <c r="AG41" i="43"/>
  <c r="AG38" i="43"/>
  <c r="AG32" i="43"/>
  <c r="AG28" i="43"/>
  <c r="AG20" i="43"/>
  <c r="AG16" i="43"/>
  <c r="AG40" i="43"/>
  <c r="AG36" i="43"/>
  <c r="AG30" i="43"/>
  <c r="AG18" i="43"/>
  <c r="AG14" i="43"/>
  <c r="AG11" i="43"/>
  <c r="AG19" i="43"/>
  <c r="AG27" i="43"/>
  <c r="AG37" i="43"/>
  <c r="AG17" i="43"/>
  <c r="AG25" i="43"/>
  <c r="AG33" i="43"/>
  <c r="AG39" i="43"/>
  <c r="AG15" i="43"/>
  <c r="AG31" i="43"/>
  <c r="AG43" i="43"/>
  <c r="AG29" i="43"/>
  <c r="AG42" i="43"/>
  <c r="AG45" i="43"/>
  <c r="W23" i="89"/>
  <c r="BG8" i="89"/>
  <c r="Q34" i="41"/>
  <c r="Q23" i="41"/>
  <c r="AU32" i="41"/>
  <c r="AE32" i="41"/>
  <c r="BA32" i="41"/>
  <c r="AK32" i="41"/>
  <c r="Q32" i="41"/>
  <c r="Q12" i="40"/>
  <c r="S12" i="40"/>
  <c r="Q28" i="40"/>
  <c r="AU28" i="40"/>
  <c r="AE28" i="40"/>
  <c r="BA28" i="40"/>
  <c r="AK28" i="40"/>
  <c r="S28" i="40"/>
  <c r="BA33" i="40"/>
  <c r="AK33" i="40"/>
  <c r="Q33" i="40"/>
  <c r="AU33" i="40"/>
  <c r="AE33" i="40"/>
  <c r="Q27" i="40"/>
  <c r="Q34" i="39"/>
  <c r="S34" i="39"/>
  <c r="Q23" i="39"/>
  <c r="S23" i="39"/>
  <c r="AU32" i="39"/>
  <c r="AE32" i="39"/>
  <c r="BA32" i="39"/>
  <c r="AK32" i="39"/>
  <c r="Q32" i="39"/>
  <c r="AU12" i="38"/>
  <c r="AE12" i="38"/>
  <c r="BA12" i="38"/>
  <c r="AK12" i="38"/>
  <c r="Q12" i="38"/>
  <c r="AU28" i="38"/>
  <c r="AE28" i="38"/>
  <c r="BA28" i="38"/>
  <c r="AK28" i="38"/>
  <c r="Q28" i="38"/>
  <c r="Q33" i="38"/>
  <c r="AU33" i="38"/>
  <c r="AE33" i="38"/>
  <c r="BA33" i="38"/>
  <c r="AK33" i="38"/>
  <c r="S33" i="38"/>
  <c r="AU27" i="38"/>
  <c r="AE27" i="38"/>
  <c r="BA27" i="38"/>
  <c r="AK27" i="38"/>
  <c r="Q27" i="38"/>
  <c r="AW21" i="40"/>
  <c r="AW13" i="40"/>
  <c r="AW9" i="40"/>
  <c r="CC14" i="79"/>
  <c r="CE14" i="79" s="1"/>
  <c r="AW10" i="40"/>
  <c r="AW12" i="40"/>
  <c r="M10" i="25"/>
  <c r="BO10" i="79"/>
  <c r="CE10" i="84"/>
  <c r="BQ10" i="79" s="1"/>
  <c r="BU10" i="79" s="1"/>
  <c r="BW10" i="79" s="1"/>
  <c r="AY47" i="46"/>
  <c r="AW8" i="7" s="1"/>
  <c r="W40" i="39"/>
  <c r="AM40" i="33"/>
  <c r="W11" i="79"/>
  <c r="AA11" i="79" s="1"/>
  <c r="AC11" i="79" s="1"/>
  <c r="AQ23" i="89"/>
  <c r="AO40" i="43"/>
  <c r="BA40" i="43" s="1"/>
  <c r="AM40" i="43"/>
  <c r="AM42" i="33"/>
  <c r="W42" i="34"/>
  <c r="AE16" i="79"/>
  <c r="AQ16" i="84"/>
  <c r="AG16" i="79" s="1"/>
  <c r="AK16" i="79" s="1"/>
  <c r="AM16" i="79" s="1"/>
  <c r="I23" i="97"/>
  <c r="I36" i="43" s="1"/>
  <c r="K23" i="97"/>
  <c r="I37" i="43" s="1"/>
  <c r="M37" i="43" s="1"/>
  <c r="I39" i="97"/>
  <c r="I8" i="22" s="1"/>
  <c r="K39" i="97"/>
  <c r="I11" i="22" s="1"/>
  <c r="M11" i="22" s="1"/>
  <c r="S11" i="22" s="1"/>
  <c r="K18" i="97"/>
  <c r="I11" i="51" s="1"/>
  <c r="M11" i="51" s="1"/>
  <c r="I18" i="97"/>
  <c r="I10" i="51" s="1"/>
  <c r="M10" i="51" s="1"/>
  <c r="K34" i="97"/>
  <c r="I37" i="32" s="1"/>
  <c r="M37" i="32" s="1"/>
  <c r="I34" i="97"/>
  <c r="I36" i="32" s="1"/>
  <c r="K42" i="97"/>
  <c r="E74" i="96" s="1"/>
  <c r="I42" i="97"/>
  <c r="E73" i="96" s="1"/>
  <c r="K33" i="97"/>
  <c r="I37" i="33" s="1"/>
  <c r="M37" i="33" s="1"/>
  <c r="I33" i="97"/>
  <c r="I36" i="33" s="1"/>
  <c r="I48" i="97"/>
  <c r="E55" i="96" s="1"/>
  <c r="K48" i="97"/>
  <c r="E56" i="96" s="1"/>
  <c r="I24" i="97"/>
  <c r="I36" i="42" s="1"/>
  <c r="K24" i="97"/>
  <c r="I37" i="42" s="1"/>
  <c r="M37" i="42" s="1"/>
  <c r="I40" i="97"/>
  <c r="I9" i="24" s="1"/>
  <c r="M9" i="24" s="1"/>
  <c r="S9" i="24" s="1"/>
  <c r="K40" i="97"/>
  <c r="I12" i="24" s="1"/>
  <c r="M12" i="24" s="1"/>
  <c r="S12" i="24" s="1"/>
  <c r="BG18" i="90"/>
  <c r="K79" i="74"/>
  <c r="I53" i="50" s="1"/>
  <c r="M53" i="50" s="1"/>
  <c r="I79" i="74"/>
  <c r="I87" i="52" s="1"/>
  <c r="M87" i="52" s="1"/>
  <c r="K81" i="74"/>
  <c r="I55" i="50" s="1"/>
  <c r="M55" i="50" s="1"/>
  <c r="I81" i="74"/>
  <c r="I89" i="52" s="1"/>
  <c r="M89" i="52" s="1"/>
  <c r="AW23" i="44"/>
  <c r="AS10" i="79"/>
  <c r="AU10" i="79" s="1"/>
  <c r="AM8" i="44" s="1"/>
  <c r="AW34" i="44"/>
  <c r="AW24" i="44"/>
  <c r="AW22" i="44"/>
  <c r="AW8" i="44"/>
  <c r="AW26" i="44"/>
  <c r="BO16" i="51"/>
  <c r="BS16" i="51" s="1"/>
  <c r="BG16" i="51"/>
  <c r="AY16" i="51"/>
  <c r="AQ16" i="51"/>
  <c r="AI16" i="51"/>
  <c r="AM16" i="51" s="1"/>
  <c r="AA16" i="51"/>
  <c r="Q16" i="51"/>
  <c r="W16" i="51" s="1"/>
  <c r="CG17" i="79"/>
  <c r="CY17" i="84"/>
  <c r="CI17" i="79" s="1"/>
  <c r="CM17" i="79" s="1"/>
  <c r="CO17" i="79" s="1"/>
  <c r="AQ9" i="52"/>
  <c r="BM17" i="52"/>
  <c r="AW17" i="52"/>
  <c r="Y17" i="52"/>
  <c r="CA17" i="52"/>
  <c r="CE17" i="52" s="1"/>
  <c r="BC17" i="52"/>
  <c r="AM17" i="52"/>
  <c r="AQ17" i="52" s="1"/>
  <c r="CG17" i="52"/>
  <c r="BQ17" i="52"/>
  <c r="AS17" i="52"/>
  <c r="AC17" i="52"/>
  <c r="BW17" i="52"/>
  <c r="BG17" i="52"/>
  <c r="AI17" i="52"/>
  <c r="Q17" i="52"/>
  <c r="W17" i="52" s="1"/>
  <c r="Q15" i="50"/>
  <c r="W15" i="50" s="1"/>
  <c r="AW14" i="79"/>
  <c r="BK14" i="84"/>
  <c r="AY14" i="79" s="1"/>
  <c r="BC14" i="79" s="1"/>
  <c r="BE14" i="79" s="1"/>
  <c r="W8" i="40" s="1"/>
  <c r="W40" i="40"/>
  <c r="Y40" i="40"/>
  <c r="AK40" i="40" s="1"/>
  <c r="W43" i="40"/>
  <c r="W41" i="40"/>
  <c r="Q27" i="30"/>
  <c r="AU27" i="30"/>
  <c r="AE27" i="30"/>
  <c r="BA27" i="30"/>
  <c r="AK27" i="30"/>
  <c r="S27" i="30"/>
  <c r="AU25" i="30"/>
  <c r="AE25" i="30"/>
  <c r="BA25" i="30"/>
  <c r="AK25" i="30"/>
  <c r="Q25" i="30"/>
  <c r="AU30" i="45"/>
  <c r="AE30" i="45"/>
  <c r="BA30" i="45"/>
  <c r="AK30" i="45"/>
  <c r="Q30" i="45"/>
  <c r="Q12" i="45"/>
  <c r="BA28" i="45"/>
  <c r="AK28" i="45"/>
  <c r="Q28" i="45"/>
  <c r="AU28" i="45"/>
  <c r="AE28" i="45"/>
  <c r="AU33" i="45"/>
  <c r="AE33" i="45"/>
  <c r="BA33" i="45"/>
  <c r="AK33" i="45"/>
  <c r="Q33" i="45"/>
  <c r="AU24" i="44"/>
  <c r="AE24" i="44"/>
  <c r="BA24" i="44"/>
  <c r="AK24" i="44"/>
  <c r="Q24" i="44"/>
  <c r="AU29" i="44"/>
  <c r="AE29" i="44"/>
  <c r="BA29" i="44"/>
  <c r="AK29" i="44"/>
  <c r="Q29" i="44"/>
  <c r="Q34" i="44"/>
  <c r="S34" i="44"/>
  <c r="Q23" i="44"/>
  <c r="BA30" i="43"/>
  <c r="AK30" i="43"/>
  <c r="Q30" i="43"/>
  <c r="AU30" i="43"/>
  <c r="AE30" i="43"/>
  <c r="Q12" i="43"/>
  <c r="AU28" i="43"/>
  <c r="AE28" i="43"/>
  <c r="BA28" i="43"/>
  <c r="AK28" i="43"/>
  <c r="Q28" i="43"/>
  <c r="Q33" i="43"/>
  <c r="AU33" i="43"/>
  <c r="AE33" i="43"/>
  <c r="BA33" i="43"/>
  <c r="AK33" i="43"/>
  <c r="S33" i="43"/>
  <c r="AU24" i="42"/>
  <c r="AE24" i="42"/>
  <c r="BA24" i="42"/>
  <c r="AK24" i="42"/>
  <c r="Q24" i="42"/>
  <c r="AU29" i="42"/>
  <c r="AE29" i="42"/>
  <c r="BA29" i="42"/>
  <c r="AK29" i="42"/>
  <c r="Q29" i="42"/>
  <c r="Q34" i="42"/>
  <c r="S34" i="42"/>
  <c r="Q23" i="42"/>
  <c r="K34" i="74"/>
  <c r="I23" i="54" s="1"/>
  <c r="M23" i="54" s="1"/>
  <c r="I34" i="74"/>
  <c r="I23" i="56" s="1"/>
  <c r="M23" i="56" s="1"/>
  <c r="AA24" i="48"/>
  <c r="AE24" i="48" s="1"/>
  <c r="AI24" i="48"/>
  <c r="Q24" i="48"/>
  <c r="AA26" i="48"/>
  <c r="AE26" i="48" s="1"/>
  <c r="AI26" i="48"/>
  <c r="Q26" i="48"/>
  <c r="BO23" i="79"/>
  <c r="CE23" i="84"/>
  <c r="BQ23" i="79" s="1"/>
  <c r="BU23" i="79" s="1"/>
  <c r="BW23" i="79" s="1"/>
  <c r="K25" i="73"/>
  <c r="I68" i="23" s="1"/>
  <c r="M68" i="23" s="1"/>
  <c r="S68" i="23" s="1"/>
  <c r="I25" i="73"/>
  <c r="I68" i="25" s="1"/>
  <c r="M68" i="25" s="1"/>
  <c r="S68" i="25" s="1"/>
  <c r="K24" i="73"/>
  <c r="I62" i="23" s="1"/>
  <c r="M62" i="23" s="1"/>
  <c r="S62" i="23" s="1"/>
  <c r="I24" i="73"/>
  <c r="I62" i="25" s="1"/>
  <c r="M62" i="25" s="1"/>
  <c r="S62" i="25" s="1"/>
  <c r="BG11" i="79"/>
  <c r="BK11" i="79" s="1"/>
  <c r="BM11" i="79" s="1"/>
  <c r="DQ23" i="82"/>
  <c r="DS23" i="82" s="1"/>
  <c r="DI23" i="82"/>
  <c r="BY10" i="79"/>
  <c r="BY16" i="79"/>
  <c r="AO43" i="37"/>
  <c r="BA43" i="37" s="1"/>
  <c r="AM43" i="37"/>
  <c r="Y42" i="41"/>
  <c r="AK42" i="41" s="1"/>
  <c r="W42" i="41"/>
  <c r="W43" i="36"/>
  <c r="W41" i="36"/>
  <c r="W22" i="88"/>
  <c r="BG22" i="88" s="1"/>
  <c r="CG13" i="79"/>
  <c r="CY13" i="84"/>
  <c r="CI13" i="79" s="1"/>
  <c r="CM13" i="79" s="1"/>
  <c r="CO13" i="79" s="1"/>
  <c r="W40" i="46"/>
  <c r="Y40" i="46"/>
  <c r="I64" i="74"/>
  <c r="I23" i="52" s="1"/>
  <c r="M23" i="52" s="1"/>
  <c r="I62" i="74"/>
  <c r="I15" i="52" s="1"/>
  <c r="M15" i="52" s="1"/>
  <c r="CE8" i="52"/>
  <c r="W18" i="79"/>
  <c r="AA18" i="79" s="1"/>
  <c r="AC18" i="79" s="1"/>
  <c r="CG12" i="79"/>
  <c r="CY12" i="84"/>
  <c r="CI12" i="79" s="1"/>
  <c r="CM12" i="79" s="1"/>
  <c r="CO12" i="79" s="1"/>
  <c r="AU85" i="52"/>
  <c r="AU81" i="52"/>
  <c r="AU82" i="52"/>
  <c r="AU84" i="52"/>
  <c r="AU83" i="52"/>
  <c r="AU80" i="52"/>
  <c r="BG11" i="88"/>
  <c r="M9" i="26"/>
  <c r="W17" i="79"/>
  <c r="AA17" i="79" s="1"/>
  <c r="AC17" i="79" s="1"/>
  <c r="AQ23" i="88"/>
  <c r="M9" i="20"/>
  <c r="I15" i="20"/>
  <c r="AW45" i="40"/>
  <c r="AW43" i="40"/>
  <c r="AW37" i="40"/>
  <c r="AW31" i="40"/>
  <c r="AW27" i="40"/>
  <c r="AW19" i="40"/>
  <c r="AW15" i="40"/>
  <c r="AW11" i="40"/>
  <c r="AW42" i="40"/>
  <c r="AW39" i="40"/>
  <c r="AW33" i="40"/>
  <c r="AW29" i="40"/>
  <c r="AW25" i="40"/>
  <c r="AW17" i="40"/>
  <c r="I14" i="79"/>
  <c r="K14" i="79" s="1"/>
  <c r="AM41" i="40" s="1"/>
  <c r="AW40" i="40"/>
  <c r="AW20" i="40"/>
  <c r="AW38" i="40"/>
  <c r="AW18" i="40"/>
  <c r="AW46" i="40"/>
  <c r="AW16" i="40"/>
  <c r="AW28" i="40"/>
  <c r="AW14" i="40"/>
  <c r="AW30" i="40"/>
  <c r="AW41" i="40"/>
  <c r="AW36" i="40"/>
  <c r="AW32" i="40"/>
  <c r="Q27" i="33"/>
  <c r="AU25" i="33"/>
  <c r="AE25" i="33"/>
  <c r="BA25" i="33"/>
  <c r="AK25" i="33"/>
  <c r="S25" i="33"/>
  <c r="Q25" i="33"/>
  <c r="Q32" i="32"/>
  <c r="AU32" i="32"/>
  <c r="AE32" i="32"/>
  <c r="BA32" i="32"/>
  <c r="AK32" i="32"/>
  <c r="S26" i="32"/>
  <c r="Q26" i="32"/>
  <c r="AU31" i="32"/>
  <c r="AE31" i="32"/>
  <c r="BA31" i="32"/>
  <c r="AK31" i="32"/>
  <c r="S31" i="32"/>
  <c r="Q31" i="32"/>
  <c r="BM57" i="52"/>
  <c r="AW57" i="52"/>
  <c r="BA57" i="52" s="1"/>
  <c r="Y57" i="52"/>
  <c r="CA57" i="52"/>
  <c r="BC57" i="52"/>
  <c r="AM57" i="52"/>
  <c r="CG57" i="52"/>
  <c r="BQ57" i="52"/>
  <c r="AS57" i="52"/>
  <c r="AC57" i="52"/>
  <c r="BW57" i="52"/>
  <c r="BG57" i="52"/>
  <c r="AI57" i="52"/>
  <c r="Q57" i="52"/>
  <c r="CG55" i="52"/>
  <c r="BQ55" i="52"/>
  <c r="AS55" i="52"/>
  <c r="AC55" i="52"/>
  <c r="BW55" i="52"/>
  <c r="BG55" i="52"/>
  <c r="AI55" i="52"/>
  <c r="Q55" i="52"/>
  <c r="BM55" i="52"/>
  <c r="AW55" i="52"/>
  <c r="BA55" i="52" s="1"/>
  <c r="Y55" i="52"/>
  <c r="CA55" i="52"/>
  <c r="BC55" i="52"/>
  <c r="AM55" i="52"/>
  <c r="Q32" i="31"/>
  <c r="S32" i="31" s="1"/>
  <c r="AU32" i="31"/>
  <c r="AE32" i="31"/>
  <c r="BA32" i="31"/>
  <c r="AK32" i="31"/>
  <c r="AU26" i="31"/>
  <c r="AE26" i="31"/>
  <c r="BA26" i="31"/>
  <c r="AK26" i="31"/>
  <c r="S26" i="31"/>
  <c r="Q26" i="31"/>
  <c r="AU31" i="31"/>
  <c r="AE31" i="31"/>
  <c r="BA31" i="31"/>
  <c r="AK31" i="31"/>
  <c r="S31" i="31"/>
  <c r="Q31" i="31"/>
  <c r="Q24" i="46"/>
  <c r="AU24" i="46"/>
  <c r="AE24" i="46"/>
  <c r="BA24" i="46"/>
  <c r="AK24" i="46"/>
  <c r="BA29" i="46"/>
  <c r="AK29" i="46"/>
  <c r="S29" i="46"/>
  <c r="Q29" i="46"/>
  <c r="AU29" i="46"/>
  <c r="AE29" i="46"/>
  <c r="AU34" i="46"/>
  <c r="AE34" i="46"/>
  <c r="BA34" i="46"/>
  <c r="AK34" i="46"/>
  <c r="S34" i="46"/>
  <c r="Q34" i="46"/>
  <c r="AU23" i="46"/>
  <c r="AE23" i="46"/>
  <c r="BA23" i="46"/>
  <c r="AK23" i="46"/>
  <c r="S23" i="46"/>
  <c r="Q23" i="46"/>
  <c r="AQ21" i="41"/>
  <c r="AQ13" i="41"/>
  <c r="AQ9" i="41"/>
  <c r="AQ10" i="41"/>
  <c r="AQ12" i="41"/>
  <c r="BO13" i="79"/>
  <c r="CE13" i="84"/>
  <c r="BQ13" i="79" s="1"/>
  <c r="BU13" i="79" s="1"/>
  <c r="BW13" i="79" s="1"/>
  <c r="BU9" i="82"/>
  <c r="BW9" i="82" s="1"/>
  <c r="BM9" i="82"/>
  <c r="W40" i="37"/>
  <c r="Y40" i="37"/>
  <c r="AK40" i="37" s="1"/>
  <c r="G966" i="1"/>
  <c r="E25" i="2"/>
  <c r="G968" i="1" s="1"/>
  <c r="AG46" i="34"/>
  <c r="AG41" i="34"/>
  <c r="AG38" i="34"/>
  <c r="AG32" i="34"/>
  <c r="AG28" i="34"/>
  <c r="AG20" i="34"/>
  <c r="AG16" i="34"/>
  <c r="AG40" i="34"/>
  <c r="AG36" i="34"/>
  <c r="AG30" i="34"/>
  <c r="AG18" i="34"/>
  <c r="AG14" i="34"/>
  <c r="AG39" i="34"/>
  <c r="AG29" i="34"/>
  <c r="AG42" i="34"/>
  <c r="AG11" i="34"/>
  <c r="AG19" i="34"/>
  <c r="AG27" i="34"/>
  <c r="AG37" i="34"/>
  <c r="AG43" i="34"/>
  <c r="AG17" i="34"/>
  <c r="AG25" i="34"/>
  <c r="AG33" i="34"/>
  <c r="AG15" i="34"/>
  <c r="AG31" i="34"/>
  <c r="AG45" i="34"/>
  <c r="K71" i="96"/>
  <c r="I39" i="53" s="1"/>
  <c r="M39" i="53" s="1"/>
  <c r="Q39" i="53" s="1"/>
  <c r="W39" i="53" s="1"/>
  <c r="I71" i="96"/>
  <c r="I39" i="55" s="1"/>
  <c r="M39" i="55" s="1"/>
  <c r="K49" i="74"/>
  <c r="I53" i="54" s="1"/>
  <c r="M53" i="54" s="1"/>
  <c r="I49" i="74"/>
  <c r="I53" i="56" s="1"/>
  <c r="M53" i="56" s="1"/>
  <c r="K48" i="74"/>
  <c r="I52" i="54" s="1"/>
  <c r="M52" i="54" s="1"/>
  <c r="I48" i="74"/>
  <c r="I52" i="56" s="1"/>
  <c r="M52" i="56" s="1"/>
  <c r="K53" i="74"/>
  <c r="I57" i="54" s="1"/>
  <c r="M57" i="54" s="1"/>
  <c r="I53" i="74"/>
  <c r="I57" i="56" s="1"/>
  <c r="M57" i="56" s="1"/>
  <c r="K58" i="74"/>
  <c r="I62" i="54" s="1"/>
  <c r="M62" i="54" s="1"/>
  <c r="I58" i="74"/>
  <c r="I62" i="56" s="1"/>
  <c r="M62" i="56" s="1"/>
  <c r="AW15" i="79"/>
  <c r="BK15" i="84"/>
  <c r="AY15" i="79" s="1"/>
  <c r="BC15" i="79" s="1"/>
  <c r="BE15" i="79" s="1"/>
  <c r="W8" i="39" s="1"/>
  <c r="W20" i="79"/>
  <c r="AA20" i="79" s="1"/>
  <c r="AC20" i="79" s="1"/>
  <c r="M8" i="53"/>
  <c r="Q8" i="53" s="1"/>
  <c r="W8" i="53" s="1"/>
  <c r="Y20" i="54"/>
  <c r="K20" i="54"/>
  <c r="Q20" i="54"/>
  <c r="AY41" i="33"/>
  <c r="CC9" i="84"/>
  <c r="BU9" i="84"/>
  <c r="BG9" i="79" s="1"/>
  <c r="BK9" i="79" s="1"/>
  <c r="BM9" i="79" s="1"/>
  <c r="AE43" i="34"/>
  <c r="S43" i="34"/>
  <c r="S43" i="41"/>
  <c r="Q20" i="97"/>
  <c r="I38" i="46" s="1"/>
  <c r="M38" i="46" s="1"/>
  <c r="S20" i="97"/>
  <c r="I39" i="46" s="1"/>
  <c r="M39" i="46" s="1"/>
  <c r="S28" i="97"/>
  <c r="I39" i="38" s="1"/>
  <c r="M39" i="38" s="1"/>
  <c r="Q28" i="97"/>
  <c r="I38" i="38" s="1"/>
  <c r="M38" i="38" s="1"/>
  <c r="Q36" i="97"/>
  <c r="I38" i="31" s="1"/>
  <c r="M38" i="31" s="1"/>
  <c r="S36" i="97"/>
  <c r="I39" i="31" s="1"/>
  <c r="M39" i="31" s="1"/>
  <c r="S27" i="97"/>
  <c r="I39" i="39" s="1"/>
  <c r="M39" i="39" s="1"/>
  <c r="Q27" i="97"/>
  <c r="I38" i="39" s="1"/>
  <c r="M38" i="39" s="1"/>
  <c r="S35" i="97"/>
  <c r="I23" i="51" s="1"/>
  <c r="M23" i="51" s="1"/>
  <c r="Q35" i="97"/>
  <c r="I22" i="51" s="1"/>
  <c r="M22" i="51" s="1"/>
  <c r="BY10" i="76"/>
  <c r="I11" i="30" s="1"/>
  <c r="M11" i="30" s="1"/>
  <c r="BQ10" i="76"/>
  <c r="I16" i="52" s="1"/>
  <c r="M16" i="52" s="1"/>
  <c r="BI10" i="76"/>
  <c r="I11" i="33" s="1"/>
  <c r="M11" i="33" s="1"/>
  <c r="BA10" i="76"/>
  <c r="I11" i="35" s="1"/>
  <c r="M11" i="35" s="1"/>
  <c r="AS10" i="76"/>
  <c r="I11" i="37" s="1"/>
  <c r="M11" i="37" s="1"/>
  <c r="AK10" i="76"/>
  <c r="I11" i="39" s="1"/>
  <c r="M11" i="39" s="1"/>
  <c r="AC10" i="76"/>
  <c r="I11" i="41" s="1"/>
  <c r="M11" i="41" s="1"/>
  <c r="U10" i="76"/>
  <c r="I11" i="43" s="1"/>
  <c r="M11" i="43" s="1"/>
  <c r="M10" i="76"/>
  <c r="I11" i="45" s="1"/>
  <c r="M11" i="45" s="1"/>
  <c r="BU10" i="76"/>
  <c r="I11" i="31" s="1"/>
  <c r="M11" i="31" s="1"/>
  <c r="BM10" i="76"/>
  <c r="I11" i="32" s="1"/>
  <c r="M11" i="32" s="1"/>
  <c r="BE10" i="76"/>
  <c r="I11" i="34" s="1"/>
  <c r="M11" i="34" s="1"/>
  <c r="AW10" i="76"/>
  <c r="I11" i="36" s="1"/>
  <c r="M11" i="36" s="1"/>
  <c r="AO10" i="76"/>
  <c r="I11" i="38" s="1"/>
  <c r="M11" i="38" s="1"/>
  <c r="AG10" i="76"/>
  <c r="I11" i="40" s="1"/>
  <c r="M11" i="40" s="1"/>
  <c r="Y10" i="76"/>
  <c r="I11" i="42" s="1"/>
  <c r="M11" i="42" s="1"/>
  <c r="Q10" i="76"/>
  <c r="I11" i="44" s="1"/>
  <c r="M11" i="44" s="1"/>
  <c r="I10" i="76"/>
  <c r="I11" i="46" s="1"/>
  <c r="M11" i="46" s="1"/>
  <c r="BU13" i="76"/>
  <c r="I14" i="31" s="1"/>
  <c r="M14" i="31" s="1"/>
  <c r="BM13" i="76"/>
  <c r="I14" i="32" s="1"/>
  <c r="M14" i="32" s="1"/>
  <c r="BE13" i="76"/>
  <c r="I14" i="34" s="1"/>
  <c r="M14" i="34" s="1"/>
  <c r="AW13" i="76"/>
  <c r="I14" i="36" s="1"/>
  <c r="M14" i="36" s="1"/>
  <c r="AO13" i="76"/>
  <c r="I14" i="38" s="1"/>
  <c r="M14" i="38" s="1"/>
  <c r="AG13" i="76"/>
  <c r="I14" i="40" s="1"/>
  <c r="M14" i="40" s="1"/>
  <c r="Y13" i="76"/>
  <c r="I14" i="42" s="1"/>
  <c r="M14" i="42" s="1"/>
  <c r="Q13" i="76"/>
  <c r="I14" i="44" s="1"/>
  <c r="M14" i="44" s="1"/>
  <c r="I13" i="76"/>
  <c r="I14" i="46" s="1"/>
  <c r="M14" i="46" s="1"/>
  <c r="BY13" i="76"/>
  <c r="I14" i="30" s="1"/>
  <c r="M14" i="30" s="1"/>
  <c r="BQ13" i="76"/>
  <c r="I24" i="52" s="1"/>
  <c r="M24" i="52" s="1"/>
  <c r="BI13" i="76"/>
  <c r="I14" i="33" s="1"/>
  <c r="M14" i="33" s="1"/>
  <c r="BA13" i="76"/>
  <c r="I14" i="35" s="1"/>
  <c r="M14" i="35" s="1"/>
  <c r="AS13" i="76"/>
  <c r="I14" i="37" s="1"/>
  <c r="M14" i="37" s="1"/>
  <c r="AK13" i="76"/>
  <c r="I14" i="39" s="1"/>
  <c r="M14" i="39" s="1"/>
  <c r="AC13" i="76"/>
  <c r="I14" i="41" s="1"/>
  <c r="M14" i="41" s="1"/>
  <c r="U13" i="76"/>
  <c r="I14" i="43" s="1"/>
  <c r="M14" i="43" s="1"/>
  <c r="M13" i="76"/>
  <c r="I14" i="45" s="1"/>
  <c r="M14" i="45" s="1"/>
  <c r="AO19" i="79"/>
  <c r="BG23" i="92"/>
  <c r="AW42" i="39"/>
  <c r="AW39" i="39"/>
  <c r="AW33" i="39"/>
  <c r="AW29" i="39"/>
  <c r="AW25" i="39"/>
  <c r="AW45" i="39"/>
  <c r="AW43" i="39"/>
  <c r="AW37" i="39"/>
  <c r="AW31" i="39"/>
  <c r="AW27" i="39"/>
  <c r="AW19" i="39"/>
  <c r="AW17" i="39"/>
  <c r="AW15" i="39"/>
  <c r="I15" i="79"/>
  <c r="K15" i="79" s="1"/>
  <c r="AM41" i="39" s="1"/>
  <c r="AW11" i="39"/>
  <c r="AW41" i="39"/>
  <c r="AW36" i="39"/>
  <c r="AW30" i="39"/>
  <c r="AW14" i="39"/>
  <c r="AW40" i="39"/>
  <c r="AW32" i="39"/>
  <c r="AW38" i="39"/>
  <c r="AW18" i="39"/>
  <c r="AW46" i="39"/>
  <c r="AW20" i="39"/>
  <c r="AW16" i="39"/>
  <c r="AW28" i="39"/>
  <c r="W40" i="41"/>
  <c r="AG46" i="31"/>
  <c r="AG41" i="31"/>
  <c r="AG38" i="31"/>
  <c r="AG32" i="31"/>
  <c r="AG28" i="31"/>
  <c r="AG20" i="31"/>
  <c r="AG16" i="31"/>
  <c r="AG40" i="31"/>
  <c r="AG36" i="31"/>
  <c r="AG30" i="31"/>
  <c r="AG18" i="31"/>
  <c r="AG14" i="31"/>
  <c r="AG42" i="35"/>
  <c r="AG39" i="35"/>
  <c r="AG33" i="35"/>
  <c r="AG29" i="35"/>
  <c r="AG25" i="35"/>
  <c r="AG17" i="35"/>
  <c r="AG45" i="35"/>
  <c r="AG43" i="35"/>
  <c r="AG37" i="35"/>
  <c r="AG31" i="35"/>
  <c r="AG27" i="35"/>
  <c r="AG19" i="35"/>
  <c r="AG15" i="35"/>
  <c r="AG11" i="35"/>
  <c r="AG18" i="35"/>
  <c r="AG20" i="35"/>
  <c r="AG32" i="35"/>
  <c r="AG46" i="35"/>
  <c r="AG19" i="31"/>
  <c r="AG27" i="31"/>
  <c r="AG37" i="31"/>
  <c r="AG36" i="35"/>
  <c r="AG17" i="31"/>
  <c r="AG25" i="31"/>
  <c r="AG33" i="31"/>
  <c r="AG43" i="31"/>
  <c r="AG14" i="35"/>
  <c r="AG30" i="35"/>
  <c r="AG40" i="35"/>
  <c r="AI40" i="35" s="1"/>
  <c r="AG16" i="35"/>
  <c r="AG28" i="35"/>
  <c r="AG38" i="35"/>
  <c r="AG11" i="31"/>
  <c r="AG39" i="31"/>
  <c r="AG15" i="31"/>
  <c r="AG31" i="31"/>
  <c r="AG45" i="31"/>
  <c r="AG41" i="35"/>
  <c r="AG29" i="31"/>
  <c r="AG42" i="31"/>
  <c r="AQ9" i="91"/>
  <c r="AQ23" i="91" s="1"/>
  <c r="W23" i="79"/>
  <c r="AA23" i="79" s="1"/>
  <c r="AC23" i="79" s="1"/>
  <c r="AW42" i="44"/>
  <c r="AW39" i="44"/>
  <c r="AW33" i="44"/>
  <c r="AW29" i="44"/>
  <c r="AW25" i="44"/>
  <c r="AW17" i="44"/>
  <c r="AW45" i="44"/>
  <c r="AW43" i="44"/>
  <c r="AW37" i="44"/>
  <c r="AW31" i="44"/>
  <c r="AW27" i="44"/>
  <c r="AW19" i="44"/>
  <c r="AW15" i="44"/>
  <c r="AW11" i="44"/>
  <c r="I10" i="79"/>
  <c r="K10" i="79" s="1"/>
  <c r="AM41" i="44" s="1"/>
  <c r="AW14" i="44"/>
  <c r="AW30" i="44"/>
  <c r="AW36" i="44"/>
  <c r="AW20" i="44"/>
  <c r="AW38" i="44"/>
  <c r="AW16" i="44"/>
  <c r="AW28" i="44"/>
  <c r="AW41" i="44"/>
  <c r="AW40" i="44"/>
  <c r="AW18" i="44"/>
  <c r="AW46" i="44"/>
  <c r="AW32" i="44"/>
  <c r="AG46" i="38"/>
  <c r="AG41" i="38"/>
  <c r="AG38" i="38"/>
  <c r="AG32" i="38"/>
  <c r="AG28" i="38"/>
  <c r="AG20" i="38"/>
  <c r="AG16" i="38"/>
  <c r="AG40" i="38"/>
  <c r="AG36" i="38"/>
  <c r="AG30" i="38"/>
  <c r="AG18" i="38"/>
  <c r="AG14" i="38"/>
  <c r="AG15" i="38"/>
  <c r="AG31" i="38"/>
  <c r="AG45" i="38"/>
  <c r="AG17" i="38"/>
  <c r="AG25" i="38"/>
  <c r="AG33" i="38"/>
  <c r="AG39" i="38"/>
  <c r="AG11" i="38"/>
  <c r="AG19" i="38"/>
  <c r="AG27" i="38"/>
  <c r="AG37" i="38"/>
  <c r="AG29" i="38"/>
  <c r="AG42" i="38"/>
  <c r="AI42" i="38" s="1"/>
  <c r="AG43" i="38"/>
  <c r="AW20" i="79"/>
  <c r="BK20" i="84"/>
  <c r="AY20" i="79" s="1"/>
  <c r="BC20" i="79" s="1"/>
  <c r="BE20" i="79" s="1"/>
  <c r="W8" i="34" s="1"/>
  <c r="M9" i="19"/>
  <c r="I15" i="19"/>
  <c r="AU34" i="37"/>
  <c r="AE34" i="37"/>
  <c r="BA34" i="37"/>
  <c r="AK34" i="37"/>
  <c r="Q34" i="37"/>
  <c r="AU23" i="37"/>
  <c r="AE23" i="37"/>
  <c r="BA23" i="37"/>
  <c r="AK23" i="37"/>
  <c r="Q23" i="37"/>
  <c r="Q32" i="37"/>
  <c r="AU32" i="37"/>
  <c r="AE32" i="37"/>
  <c r="BA32" i="37"/>
  <c r="AK32" i="37"/>
  <c r="S32" i="37"/>
  <c r="BA12" i="36"/>
  <c r="AK12" i="36"/>
  <c r="Q12" i="36"/>
  <c r="AU12" i="36"/>
  <c r="AE12" i="36"/>
  <c r="AU28" i="36"/>
  <c r="AE28" i="36"/>
  <c r="BA28" i="36"/>
  <c r="AK28" i="36"/>
  <c r="Q28" i="36"/>
  <c r="AU33" i="36"/>
  <c r="AE33" i="36"/>
  <c r="BA33" i="36"/>
  <c r="AK33" i="36"/>
  <c r="Q33" i="36"/>
  <c r="BA27" i="36"/>
  <c r="AK27" i="36"/>
  <c r="Q27" i="36"/>
  <c r="AU27" i="36"/>
  <c r="AE27" i="36"/>
  <c r="Q34" i="35"/>
  <c r="Q23" i="35"/>
  <c r="AU32" i="35"/>
  <c r="AE32" i="35"/>
  <c r="BA32" i="35"/>
  <c r="AK32" i="35"/>
  <c r="Q32" i="35"/>
  <c r="Q12" i="34"/>
  <c r="AU12" i="34"/>
  <c r="AE12" i="34"/>
  <c r="BA12" i="34"/>
  <c r="AK12" i="34"/>
  <c r="S12" i="34"/>
  <c r="Q28" i="34"/>
  <c r="AU28" i="34"/>
  <c r="AE28" i="34"/>
  <c r="BA28" i="34"/>
  <c r="AK28" i="34"/>
  <c r="S28" i="34"/>
  <c r="BA33" i="34"/>
  <c r="AK33" i="34"/>
  <c r="Q33" i="34"/>
  <c r="AU33" i="34"/>
  <c r="AE33" i="34"/>
  <c r="AU27" i="34"/>
  <c r="AE27" i="34"/>
  <c r="BA27" i="34"/>
  <c r="AK27" i="34"/>
  <c r="Q27" i="34"/>
  <c r="AS8" i="37"/>
  <c r="BO14" i="79"/>
  <c r="CE14" i="84"/>
  <c r="BQ14" i="79" s="1"/>
  <c r="BU14" i="79" s="1"/>
  <c r="BW14" i="79" s="1"/>
  <c r="AA20" i="48"/>
  <c r="AE20" i="48" s="1"/>
  <c r="AI20" i="48"/>
  <c r="Q20" i="48"/>
  <c r="W12" i="79"/>
  <c r="AA12" i="79" s="1"/>
  <c r="AC12" i="79" s="1"/>
  <c r="BG12" i="88"/>
  <c r="AG9" i="90"/>
  <c r="AG23" i="90" s="1"/>
  <c r="AC23" i="90"/>
  <c r="Q8" i="55"/>
  <c r="AA8" i="55"/>
  <c r="AI8" i="55"/>
  <c r="W40" i="31"/>
  <c r="Y40" i="31"/>
  <c r="AK40" i="31" s="1"/>
  <c r="BG14" i="90"/>
  <c r="I10" i="55"/>
  <c r="M10" i="55" s="1"/>
  <c r="K34" i="96"/>
  <c r="I10" i="53" s="1"/>
  <c r="M10" i="53" s="1"/>
  <c r="Q10" i="53" s="1"/>
  <c r="W10" i="53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AO40" i="44"/>
  <c r="BA40" i="44" s="1"/>
  <c r="AM40" i="44"/>
  <c r="BG22" i="90"/>
  <c r="Q14" i="55"/>
  <c r="W14" i="55" s="1"/>
  <c r="AA14" i="55"/>
  <c r="AI14" i="55"/>
  <c r="Q32" i="55"/>
  <c r="W32" i="55" s="1"/>
  <c r="AA32" i="55"/>
  <c r="AI32" i="55"/>
  <c r="I33" i="18"/>
  <c r="M31" i="18"/>
  <c r="Q15" i="55"/>
  <c r="W15" i="55" s="1"/>
  <c r="AA15" i="55"/>
  <c r="AI15" i="55"/>
  <c r="BG22" i="91"/>
  <c r="Q22" i="55"/>
  <c r="W22" i="55" s="1"/>
  <c r="AA22" i="55"/>
  <c r="AI22" i="55"/>
  <c r="Y42" i="36"/>
  <c r="AK42" i="36" s="1"/>
  <c r="W42" i="36"/>
  <c r="K68" i="96"/>
  <c r="I38" i="53" s="1"/>
  <c r="M38" i="53" s="1"/>
  <c r="Q38" i="53" s="1"/>
  <c r="W38" i="53" s="1"/>
  <c r="BA12" i="75"/>
  <c r="I34" i="11" s="1"/>
  <c r="M34" i="11" s="1"/>
  <c r="AS12" i="75"/>
  <c r="I21" i="26" s="1"/>
  <c r="M21" i="26" s="1"/>
  <c r="AK12" i="75"/>
  <c r="I32" i="11" s="1"/>
  <c r="M32" i="11" s="1"/>
  <c r="AC12" i="75"/>
  <c r="U12" i="75"/>
  <c r="I25" i="23" s="1"/>
  <c r="M25" i="23" s="1"/>
  <c r="S25" i="23" s="1"/>
  <c r="M12" i="75"/>
  <c r="I24" i="23" s="1"/>
  <c r="M24" i="23" s="1"/>
  <c r="S24" i="23" s="1"/>
  <c r="BE12" i="75"/>
  <c r="E38" i="74" s="1"/>
  <c r="AW12" i="75"/>
  <c r="I33" i="11" s="1"/>
  <c r="M33" i="11" s="1"/>
  <c r="AO12" i="75"/>
  <c r="I21" i="27" s="1"/>
  <c r="M21" i="27" s="1"/>
  <c r="AG12" i="75"/>
  <c r="E12" i="73" s="1"/>
  <c r="Y12" i="75"/>
  <c r="Q12" i="75"/>
  <c r="I25" i="25" s="1"/>
  <c r="M25" i="25" s="1"/>
  <c r="S25" i="25" s="1"/>
  <c r="I12" i="75"/>
  <c r="I24" i="25" s="1"/>
  <c r="M24" i="25" s="1"/>
  <c r="S24" i="25" s="1"/>
  <c r="CG11" i="79"/>
  <c r="CY11" i="84"/>
  <c r="CI11" i="79" s="1"/>
  <c r="CM11" i="79" s="1"/>
  <c r="CO11" i="79" s="1"/>
  <c r="AW17" i="79"/>
  <c r="BK17" i="84"/>
  <c r="AY17" i="79" s="1"/>
  <c r="BC17" i="79" s="1"/>
  <c r="BE17" i="79" s="1"/>
  <c r="W8" i="37" s="1"/>
  <c r="AW46" i="31"/>
  <c r="AW41" i="31"/>
  <c r="AW38" i="31"/>
  <c r="AW32" i="31"/>
  <c r="AW28" i="31"/>
  <c r="AW20" i="31"/>
  <c r="AW16" i="31"/>
  <c r="AW40" i="31"/>
  <c r="AW36" i="31"/>
  <c r="AW30" i="31"/>
  <c r="AW18" i="31"/>
  <c r="AW14" i="31"/>
  <c r="AW42" i="35"/>
  <c r="AW39" i="35"/>
  <c r="AW33" i="35"/>
  <c r="AW29" i="35"/>
  <c r="AW25" i="35"/>
  <c r="AW17" i="35"/>
  <c r="AW45" i="35"/>
  <c r="AW43" i="35"/>
  <c r="AW37" i="35"/>
  <c r="AW31" i="35"/>
  <c r="AW27" i="35"/>
  <c r="AW19" i="35"/>
  <c r="AW15" i="35"/>
  <c r="AW11" i="35"/>
  <c r="I19" i="79"/>
  <c r="K19" i="79" s="1"/>
  <c r="AW40" i="35"/>
  <c r="AW33" i="31"/>
  <c r="AW45" i="31"/>
  <c r="AW42" i="31"/>
  <c r="AW29" i="31"/>
  <c r="AW20" i="35"/>
  <c r="AW41" i="35"/>
  <c r="AW46" i="35"/>
  <c r="AW18" i="35"/>
  <c r="AW32" i="35"/>
  <c r="AW11" i="31"/>
  <c r="AW39" i="31"/>
  <c r="AW19" i="31"/>
  <c r="AW27" i="31"/>
  <c r="AW38" i="35"/>
  <c r="AW37" i="31"/>
  <c r="AW17" i="31"/>
  <c r="AW25" i="31"/>
  <c r="AW36" i="35"/>
  <c r="AW14" i="35"/>
  <c r="AW30" i="35"/>
  <c r="AW16" i="35"/>
  <c r="AW28" i="35"/>
  <c r="AW43" i="31"/>
  <c r="AW15" i="31"/>
  <c r="AW31" i="31"/>
  <c r="AW46" i="41"/>
  <c r="AW41" i="41"/>
  <c r="AW38" i="41"/>
  <c r="AW32" i="41"/>
  <c r="AW28" i="41"/>
  <c r="AW20" i="41"/>
  <c r="AW16" i="41"/>
  <c r="AW40" i="41"/>
  <c r="AW36" i="41"/>
  <c r="AW30" i="41"/>
  <c r="AW18" i="41"/>
  <c r="AW14" i="41"/>
  <c r="I13" i="79"/>
  <c r="K13" i="79" s="1"/>
  <c r="AM41" i="41" s="1"/>
  <c r="AW11" i="41"/>
  <c r="AW19" i="41"/>
  <c r="AW27" i="41"/>
  <c r="AW43" i="41"/>
  <c r="AW17" i="41"/>
  <c r="AW25" i="41"/>
  <c r="AW33" i="41"/>
  <c r="AW45" i="41"/>
  <c r="AW37" i="41"/>
  <c r="AW15" i="41"/>
  <c r="AW31" i="41"/>
  <c r="AW29" i="41"/>
  <c r="AW39" i="41"/>
  <c r="AW42" i="41"/>
  <c r="BY84" i="52"/>
  <c r="BY85" i="52"/>
  <c r="BY81" i="52"/>
  <c r="BY83" i="52"/>
  <c r="BY82" i="52"/>
  <c r="BY80" i="52"/>
  <c r="CG15" i="79"/>
  <c r="CY15" i="84"/>
  <c r="CI15" i="79" s="1"/>
  <c r="CM15" i="79" s="1"/>
  <c r="CO15" i="79" s="1"/>
  <c r="Y41" i="30"/>
  <c r="AC41" i="30"/>
  <c r="S27" i="41"/>
  <c r="Q27" i="41"/>
  <c r="Q25" i="41"/>
  <c r="S25" i="41" s="1"/>
  <c r="AU25" i="41"/>
  <c r="AE25" i="41"/>
  <c r="BA25" i="41"/>
  <c r="AK25" i="41"/>
  <c r="Q32" i="40"/>
  <c r="AU32" i="40"/>
  <c r="AE32" i="40"/>
  <c r="BA32" i="40"/>
  <c r="AK32" i="40"/>
  <c r="S26" i="40"/>
  <c r="Q26" i="40"/>
  <c r="AU31" i="40"/>
  <c r="AE31" i="40"/>
  <c r="BA31" i="40"/>
  <c r="AK31" i="40"/>
  <c r="S31" i="40"/>
  <c r="Q31" i="40"/>
  <c r="S27" i="39"/>
  <c r="Q27" i="39"/>
  <c r="AU25" i="39"/>
  <c r="AE25" i="39"/>
  <c r="BA25" i="39"/>
  <c r="AK25" i="39"/>
  <c r="S25" i="39"/>
  <c r="Q25" i="39"/>
  <c r="AU32" i="38"/>
  <c r="AE32" i="38"/>
  <c r="BA32" i="38"/>
  <c r="AK32" i="38"/>
  <c r="S32" i="38"/>
  <c r="Q32" i="38"/>
  <c r="BA26" i="38"/>
  <c r="AK26" i="38"/>
  <c r="S26" i="38"/>
  <c r="Q26" i="38"/>
  <c r="AU26" i="38"/>
  <c r="AE26" i="38"/>
  <c r="AU31" i="38"/>
  <c r="AE31" i="38"/>
  <c r="BA31" i="38"/>
  <c r="AK31" i="38"/>
  <c r="S31" i="38"/>
  <c r="Q31" i="38"/>
  <c r="BE21" i="90"/>
  <c r="BE17" i="90"/>
  <c r="BE13" i="90"/>
  <c r="BE9" i="90"/>
  <c r="BE22" i="90"/>
  <c r="BE18" i="90"/>
  <c r="BE14" i="90"/>
  <c r="BE10" i="90"/>
  <c r="BE23" i="90"/>
  <c r="BE19" i="90"/>
  <c r="BE15" i="90"/>
  <c r="BE11" i="90"/>
  <c r="BE20" i="90"/>
  <c r="BE16" i="90"/>
  <c r="BE12" i="90"/>
  <c r="BE8" i="90"/>
  <c r="CG14" i="79"/>
  <c r="CY14" i="84"/>
  <c r="CI14" i="79" s="1"/>
  <c r="CM14" i="79" s="1"/>
  <c r="CO14" i="79" s="1"/>
  <c r="AY44" i="46"/>
  <c r="AG8" i="7" s="1"/>
  <c r="AS8" i="40"/>
  <c r="AE11" i="79"/>
  <c r="AQ11" i="84"/>
  <c r="AG11" i="79" s="1"/>
  <c r="AK11" i="79" s="1"/>
  <c r="AM11" i="79" s="1"/>
  <c r="AO12" i="79"/>
  <c r="AS19" i="92"/>
  <c r="AS15" i="92"/>
  <c r="AS11" i="92"/>
  <c r="AS23" i="92"/>
  <c r="AS20" i="92"/>
  <c r="AS16" i="92"/>
  <c r="AS12" i="92"/>
  <c r="AS8" i="92"/>
  <c r="AS21" i="92"/>
  <c r="AS17" i="92"/>
  <c r="AS13" i="92"/>
  <c r="AS9" i="92"/>
  <c r="AS22" i="92"/>
  <c r="AS18" i="92"/>
  <c r="AS14" i="92"/>
  <c r="AS10" i="92"/>
  <c r="Y42" i="33"/>
  <c r="AK42" i="33" s="1"/>
  <c r="W42" i="33"/>
  <c r="Y42" i="40"/>
  <c r="AK42" i="40" s="1"/>
  <c r="W42" i="40"/>
  <c r="AO43" i="46"/>
  <c r="AM43" i="46"/>
  <c r="S42" i="34"/>
  <c r="M26" i="29"/>
  <c r="AO8" i="79"/>
  <c r="I27" i="97"/>
  <c r="I36" i="39" s="1"/>
  <c r="K27" i="97"/>
  <c r="I37" i="39" s="1"/>
  <c r="M37" i="39" s="1"/>
  <c r="K22" i="97"/>
  <c r="I37" i="44" s="1"/>
  <c r="M37" i="44" s="1"/>
  <c r="I22" i="97"/>
  <c r="I36" i="44" s="1"/>
  <c r="K38" i="97"/>
  <c r="I11" i="24" s="1"/>
  <c r="M11" i="24" s="1"/>
  <c r="S11" i="24" s="1"/>
  <c r="I38" i="97"/>
  <c r="I8" i="24" s="1"/>
  <c r="I21" i="97"/>
  <c r="I36" i="45" s="1"/>
  <c r="K21" i="97"/>
  <c r="I37" i="45" s="1"/>
  <c r="M37" i="45" s="1"/>
  <c r="I37" i="97"/>
  <c r="I36" i="30" s="1"/>
  <c r="K37" i="97"/>
  <c r="I37" i="30" s="1"/>
  <c r="M37" i="30" s="1"/>
  <c r="I28" i="97"/>
  <c r="I36" i="38" s="1"/>
  <c r="K28" i="97"/>
  <c r="I37" i="38" s="1"/>
  <c r="M37" i="38" s="1"/>
  <c r="I43" i="97"/>
  <c r="I137" i="11" s="1"/>
  <c r="K43" i="97"/>
  <c r="I140" i="11" s="1"/>
  <c r="I83" i="74"/>
  <c r="I91" i="52" s="1"/>
  <c r="M91" i="52" s="1"/>
  <c r="I85" i="74"/>
  <c r="I93" i="52" s="1"/>
  <c r="M93" i="52" s="1"/>
  <c r="AW10" i="79"/>
  <c r="BK10" i="84"/>
  <c r="AY10" i="79" s="1"/>
  <c r="BC10" i="79" s="1"/>
  <c r="BE10" i="79" s="1"/>
  <c r="W8" i="44" s="1"/>
  <c r="BG22" i="92"/>
  <c r="Y40" i="30"/>
  <c r="W40" i="30"/>
  <c r="AC40" i="30" s="1"/>
  <c r="AO11" i="79"/>
  <c r="AG23" i="91"/>
  <c r="AS35" i="46"/>
  <c r="W10" i="79"/>
  <c r="AA10" i="79" s="1"/>
  <c r="AC10" i="79" s="1"/>
  <c r="CA20" i="52"/>
  <c r="CE20" i="52" s="1"/>
  <c r="AM20" i="52"/>
  <c r="AQ20" i="52" s="1"/>
  <c r="BQ20" i="52"/>
  <c r="BW20" i="52" s="1"/>
  <c r="AC20" i="52"/>
  <c r="AI20" i="52" s="1"/>
  <c r="BG20" i="52"/>
  <c r="BM20" i="52" s="1"/>
  <c r="Q20" i="52"/>
  <c r="W20" i="52" s="1"/>
  <c r="AW20" i="52"/>
  <c r="BC20" i="52" s="1"/>
  <c r="K76" i="96"/>
  <c r="I19" i="22" s="1"/>
  <c r="M19" i="22" s="1"/>
  <c r="S19" i="22" s="1"/>
  <c r="AW46" i="32"/>
  <c r="AW41" i="32"/>
  <c r="AW38" i="32"/>
  <c r="AW32" i="32"/>
  <c r="AW28" i="32"/>
  <c r="AW20" i="32"/>
  <c r="AW16" i="32"/>
  <c r="AW33" i="32"/>
  <c r="AW29" i="32"/>
  <c r="AW25" i="32"/>
  <c r="AW17" i="32"/>
  <c r="AW40" i="32"/>
  <c r="AW36" i="32"/>
  <c r="AW30" i="32"/>
  <c r="I22" i="79"/>
  <c r="K22" i="79" s="1"/>
  <c r="AM41" i="32" s="1"/>
  <c r="AW39" i="32"/>
  <c r="AW42" i="32"/>
  <c r="AW18" i="32"/>
  <c r="AW11" i="32"/>
  <c r="AW19" i="32"/>
  <c r="AW27" i="32"/>
  <c r="AW43" i="32"/>
  <c r="AW14" i="32"/>
  <c r="AW15" i="32"/>
  <c r="AW31" i="32"/>
  <c r="AW37" i="32"/>
  <c r="AW45" i="32"/>
  <c r="AW24" i="41"/>
  <c r="AW8" i="41"/>
  <c r="AW34" i="41"/>
  <c r="AW26" i="41"/>
  <c r="AW22" i="41"/>
  <c r="AS13" i="79"/>
  <c r="AU13" i="79" s="1"/>
  <c r="AM8" i="41" s="1"/>
  <c r="AS8" i="41" s="1"/>
  <c r="AW23" i="41"/>
  <c r="AO22" i="79"/>
  <c r="BG20" i="91"/>
  <c r="S40" i="40"/>
  <c r="AG45" i="40"/>
  <c r="AG43" i="40"/>
  <c r="AG37" i="40"/>
  <c r="AG31" i="40"/>
  <c r="AG27" i="40"/>
  <c r="AG19" i="40"/>
  <c r="AG15" i="40"/>
  <c r="AG11" i="40"/>
  <c r="AG42" i="40"/>
  <c r="AG39" i="40"/>
  <c r="AG33" i="40"/>
  <c r="AG29" i="40"/>
  <c r="AG25" i="40"/>
  <c r="AG17" i="40"/>
  <c r="AG36" i="40"/>
  <c r="AG16" i="40"/>
  <c r="AG28" i="40"/>
  <c r="AG38" i="40"/>
  <c r="AG14" i="40"/>
  <c r="AG30" i="40"/>
  <c r="AG40" i="40"/>
  <c r="AI40" i="40" s="1"/>
  <c r="AG41" i="40"/>
  <c r="AG20" i="40"/>
  <c r="AG32" i="40"/>
  <c r="AG46" i="40"/>
  <c r="AG18" i="40"/>
  <c r="BG15" i="88"/>
  <c r="AU26" i="30"/>
  <c r="AE26" i="30"/>
  <c r="BA26" i="30"/>
  <c r="AK26" i="30"/>
  <c r="S26" i="30"/>
  <c r="Q26" i="30"/>
  <c r="Q31" i="30"/>
  <c r="AU31" i="30"/>
  <c r="AE31" i="30"/>
  <c r="BA31" i="30"/>
  <c r="AK31" i="30"/>
  <c r="BA24" i="30"/>
  <c r="AK24" i="30"/>
  <c r="S24" i="30"/>
  <c r="Q24" i="30"/>
  <c r="AU24" i="30"/>
  <c r="AE24" i="30"/>
  <c r="AU29" i="30"/>
  <c r="AE29" i="30"/>
  <c r="BA29" i="30"/>
  <c r="AK29" i="30"/>
  <c r="S29" i="30"/>
  <c r="Q29" i="30"/>
  <c r="S34" i="45"/>
  <c r="Q34" i="45"/>
  <c r="Q23" i="45"/>
  <c r="BA32" i="45"/>
  <c r="AK32" i="45"/>
  <c r="S32" i="45"/>
  <c r="Q32" i="45"/>
  <c r="AU32" i="45"/>
  <c r="AE32" i="45"/>
  <c r="S12" i="44"/>
  <c r="Q12" i="44"/>
  <c r="AU28" i="44"/>
  <c r="AE28" i="44"/>
  <c r="BA28" i="44"/>
  <c r="AK28" i="44"/>
  <c r="S28" i="44"/>
  <c r="Q28" i="44"/>
  <c r="AU33" i="44"/>
  <c r="AE33" i="44"/>
  <c r="BA33" i="44"/>
  <c r="AK33" i="44"/>
  <c r="S33" i="44"/>
  <c r="Q33" i="44"/>
  <c r="S27" i="44"/>
  <c r="Q27" i="44"/>
  <c r="S34" i="43"/>
  <c r="Q34" i="43"/>
  <c r="S23" i="43"/>
  <c r="Q23" i="43"/>
  <c r="AU32" i="43"/>
  <c r="AE32" i="43"/>
  <c r="BA32" i="43"/>
  <c r="AK32" i="43"/>
  <c r="S32" i="43"/>
  <c r="Q32" i="43"/>
  <c r="S12" i="42"/>
  <c r="Q12" i="42"/>
  <c r="AU28" i="42"/>
  <c r="AE28" i="42"/>
  <c r="BA28" i="42"/>
  <c r="AK28" i="42"/>
  <c r="S28" i="42"/>
  <c r="Q28" i="42"/>
  <c r="AU33" i="42"/>
  <c r="AE33" i="42"/>
  <c r="BA33" i="42"/>
  <c r="AK33" i="42"/>
  <c r="S33" i="42"/>
  <c r="Q33" i="42"/>
  <c r="S27" i="42"/>
  <c r="Q27" i="42"/>
  <c r="K8" i="73"/>
  <c r="I14" i="23" s="1"/>
  <c r="M14" i="23" s="1"/>
  <c r="S14" i="23" s="1"/>
  <c r="I8" i="73"/>
  <c r="I14" i="25" s="1"/>
  <c r="M14" i="25" s="1"/>
  <c r="S14" i="25" s="1"/>
  <c r="AA23" i="48"/>
  <c r="AE23" i="48" s="1"/>
  <c r="AI23" i="48"/>
  <c r="Q23" i="48"/>
  <c r="BI9" i="84"/>
  <c r="BA9" i="84"/>
  <c r="AO9" i="79" s="1"/>
  <c r="AS41" i="33"/>
  <c r="Y8" i="38"/>
  <c r="K77" i="96"/>
  <c r="I24" i="22" s="1"/>
  <c r="M24" i="22" s="1"/>
  <c r="S24" i="22" s="1"/>
  <c r="I77" i="96"/>
  <c r="I24" i="24" s="1"/>
  <c r="M24" i="24" s="1"/>
  <c r="S24" i="24" s="1"/>
  <c r="K23" i="73"/>
  <c r="I59" i="23" s="1"/>
  <c r="M59" i="23" s="1"/>
  <c r="S59" i="23" s="1"/>
  <c r="I23" i="73"/>
  <c r="I59" i="25" s="1"/>
  <c r="M59" i="25" s="1"/>
  <c r="S59" i="25" s="1"/>
  <c r="K27" i="73"/>
  <c r="I74" i="23" s="1"/>
  <c r="M74" i="23" s="1"/>
  <c r="S74" i="23" s="1"/>
  <c r="I27" i="73"/>
  <c r="I74" i="25" s="1"/>
  <c r="M74" i="25" s="1"/>
  <c r="S74" i="25" s="1"/>
  <c r="K33" i="73"/>
  <c r="I65" i="23" s="1"/>
  <c r="M65" i="23" s="1"/>
  <c r="S65" i="23" s="1"/>
  <c r="I33" i="73"/>
  <c r="I65" i="25" s="1"/>
  <c r="M65" i="25" s="1"/>
  <c r="S65" i="25" s="1"/>
  <c r="BO11" i="79"/>
  <c r="CE11" i="84"/>
  <c r="BQ11" i="79" s="1"/>
  <c r="BU11" i="79" s="1"/>
  <c r="BW11" i="79" s="1"/>
  <c r="CG10" i="79"/>
  <c r="CY10" i="84"/>
  <c r="CI10" i="79" s="1"/>
  <c r="CM10" i="79" s="1"/>
  <c r="CO10" i="79" s="1"/>
  <c r="CG16" i="79"/>
  <c r="CY16" i="84"/>
  <c r="CI16" i="79" s="1"/>
  <c r="CM16" i="79" s="1"/>
  <c r="CO16" i="79" s="1"/>
  <c r="Q42" i="42"/>
  <c r="AG40" i="36"/>
  <c r="AG36" i="36"/>
  <c r="AG30" i="36"/>
  <c r="AG46" i="36"/>
  <c r="AG41" i="36"/>
  <c r="AG38" i="36"/>
  <c r="AG32" i="36"/>
  <c r="AG28" i="36"/>
  <c r="AG14" i="36"/>
  <c r="AG20" i="36"/>
  <c r="AG18" i="36"/>
  <c r="AG16" i="36"/>
  <c r="AG17" i="36"/>
  <c r="AG25" i="36"/>
  <c r="AG33" i="36"/>
  <c r="AG19" i="36"/>
  <c r="AG11" i="36"/>
  <c r="AG27" i="36"/>
  <c r="AG37" i="36"/>
  <c r="AG39" i="36"/>
  <c r="AG43" i="36"/>
  <c r="AG29" i="36"/>
  <c r="AG42" i="36"/>
  <c r="AI42" i="36" s="1"/>
  <c r="AG15" i="36"/>
  <c r="AG31" i="36"/>
  <c r="AG45" i="36"/>
  <c r="S40" i="46"/>
  <c r="K68" i="74"/>
  <c r="I21" i="50" s="1"/>
  <c r="M21" i="50" s="1"/>
  <c r="I68" i="74"/>
  <c r="I31" i="52" s="1"/>
  <c r="M31" i="52" s="1"/>
  <c r="K66" i="74"/>
  <c r="I19" i="50" s="1"/>
  <c r="M19" i="50" s="1"/>
  <c r="I66" i="74"/>
  <c r="I27" i="52" s="1"/>
  <c r="M27" i="52" s="1"/>
  <c r="AQ21" i="43"/>
  <c r="AQ13" i="43"/>
  <c r="AQ9" i="43"/>
  <c r="AQ10" i="43"/>
  <c r="AQ12" i="43"/>
  <c r="DQ9" i="81"/>
  <c r="DS9" i="81" s="1"/>
  <c r="DI9" i="81"/>
  <c r="W43" i="42"/>
  <c r="W41" i="42"/>
  <c r="AE18" i="79"/>
  <c r="AQ18" i="84"/>
  <c r="AG18" i="79" s="1"/>
  <c r="AK18" i="79" s="1"/>
  <c r="AM18" i="79" s="1"/>
  <c r="W43" i="44"/>
  <c r="W41" i="44"/>
  <c r="M9" i="27"/>
  <c r="AE17" i="79"/>
  <c r="AQ17" i="84"/>
  <c r="AG17" i="79" s="1"/>
  <c r="AK17" i="79" s="1"/>
  <c r="AM17" i="79" s="1"/>
  <c r="AW9" i="81"/>
  <c r="AY9" i="81" s="1"/>
  <c r="AO9" i="81"/>
  <c r="W21" i="79"/>
  <c r="AA21" i="79" s="1"/>
  <c r="AC21" i="79" s="1"/>
  <c r="Q9" i="48"/>
  <c r="Q28" i="48" s="1"/>
  <c r="E12" i="10" s="1"/>
  <c r="AA9" i="48"/>
  <c r="AA28" i="48" s="1"/>
  <c r="E22" i="10" s="1"/>
  <c r="AI9" i="48"/>
  <c r="M28" i="48"/>
  <c r="Q26" i="33"/>
  <c r="AU31" i="33"/>
  <c r="AE31" i="33"/>
  <c r="BA31" i="33"/>
  <c r="AK31" i="33"/>
  <c r="Q31" i="33"/>
  <c r="BA24" i="33"/>
  <c r="AK24" i="33"/>
  <c r="Q24" i="33"/>
  <c r="AU24" i="33"/>
  <c r="AE24" i="33"/>
  <c r="Q29" i="33"/>
  <c r="BA29" i="33"/>
  <c r="AK29" i="33"/>
  <c r="S29" i="33"/>
  <c r="AE29" i="33"/>
  <c r="AU29" i="33"/>
  <c r="BA25" i="32"/>
  <c r="AK25" i="32"/>
  <c r="Q25" i="32"/>
  <c r="AU25" i="32"/>
  <c r="AE25" i="32"/>
  <c r="AU30" i="32"/>
  <c r="AE30" i="32"/>
  <c r="BA30" i="32"/>
  <c r="AK30" i="32"/>
  <c r="Q30" i="32"/>
  <c r="CA56" i="52"/>
  <c r="BC56" i="52"/>
  <c r="AM56" i="52"/>
  <c r="CG56" i="52"/>
  <c r="BQ56" i="52"/>
  <c r="AS56" i="52"/>
  <c r="AC56" i="52"/>
  <c r="BW56" i="52"/>
  <c r="BG56" i="52"/>
  <c r="AI56" i="52"/>
  <c r="Q56" i="52"/>
  <c r="BM56" i="52"/>
  <c r="AW56" i="52"/>
  <c r="BA56" i="52" s="1"/>
  <c r="Y56" i="52"/>
  <c r="BM61" i="52"/>
  <c r="AW61" i="52"/>
  <c r="BA61" i="52" s="1"/>
  <c r="Y61" i="52"/>
  <c r="CA61" i="52"/>
  <c r="BC61" i="52"/>
  <c r="AM61" i="52"/>
  <c r="CG61" i="52"/>
  <c r="BQ61" i="52"/>
  <c r="AS61" i="52"/>
  <c r="AC61" i="52"/>
  <c r="BW61" i="52"/>
  <c r="BG61" i="52"/>
  <c r="AI61" i="52"/>
  <c r="Q61" i="52"/>
  <c r="BW54" i="52"/>
  <c r="BG54" i="52"/>
  <c r="AI54" i="52"/>
  <c r="Q54" i="52"/>
  <c r="BM54" i="52"/>
  <c r="AW54" i="52"/>
  <c r="BA54" i="52" s="1"/>
  <c r="Y54" i="52"/>
  <c r="CA54" i="52"/>
  <c r="BC54" i="52"/>
  <c r="AM54" i="52"/>
  <c r="CG54" i="52"/>
  <c r="BQ54" i="52"/>
  <c r="AS54" i="52"/>
  <c r="AC54" i="52"/>
  <c r="CG59" i="52"/>
  <c r="BQ59" i="52"/>
  <c r="AS59" i="52"/>
  <c r="AC59" i="52"/>
  <c r="BW59" i="52"/>
  <c r="BG59" i="52"/>
  <c r="AI59" i="52"/>
  <c r="Q59" i="52"/>
  <c r="BM59" i="52"/>
  <c r="AW59" i="52"/>
  <c r="BA59" i="52" s="1"/>
  <c r="Y59" i="52"/>
  <c r="CA59" i="52"/>
  <c r="BC59" i="52"/>
  <c r="AM59" i="52"/>
  <c r="BA25" i="31"/>
  <c r="AK25" i="31"/>
  <c r="Q25" i="31"/>
  <c r="AU25" i="31"/>
  <c r="AE25" i="31"/>
  <c r="AU30" i="31"/>
  <c r="AE30" i="31"/>
  <c r="BA30" i="31"/>
  <c r="AK30" i="31"/>
  <c r="Q30" i="31"/>
  <c r="Q12" i="46"/>
  <c r="AU12" i="46"/>
  <c r="AE12" i="46"/>
  <c r="BA12" i="46"/>
  <c r="AK12" i="46"/>
  <c r="S12" i="46"/>
  <c r="Q28" i="46"/>
  <c r="AU28" i="46"/>
  <c r="AE28" i="46"/>
  <c r="BA28" i="46"/>
  <c r="AK28" i="46"/>
  <c r="S28" i="46"/>
  <c r="BA33" i="46"/>
  <c r="AK33" i="46"/>
  <c r="Q33" i="46"/>
  <c r="AU33" i="46"/>
  <c r="AE33" i="46"/>
  <c r="AU27" i="46"/>
  <c r="AE27" i="46"/>
  <c r="BA27" i="46"/>
  <c r="AK27" i="46"/>
  <c r="Q27" i="46"/>
  <c r="BG10" i="88"/>
  <c r="S40" i="37"/>
  <c r="AS8" i="44"/>
  <c r="BG18" i="79"/>
  <c r="BK18" i="79" s="1"/>
  <c r="BM18" i="79" s="1"/>
  <c r="I37" i="74"/>
  <c r="I28" i="56" s="1"/>
  <c r="M28" i="56" s="1"/>
  <c r="I51" i="74"/>
  <c r="I55" i="56" s="1"/>
  <c r="M55" i="56" s="1"/>
  <c r="I54" i="74"/>
  <c r="I58" i="56" s="1"/>
  <c r="M58" i="56" s="1"/>
  <c r="I52" i="74"/>
  <c r="I56" i="56" s="1"/>
  <c r="M56" i="56" s="1"/>
  <c r="BO19" i="79"/>
  <c r="CE19" i="84"/>
  <c r="BQ19" i="79" s="1"/>
  <c r="BU19" i="79" s="1"/>
  <c r="BW19" i="79" s="1"/>
  <c r="AE20" i="79"/>
  <c r="AQ20" i="84"/>
  <c r="AG20" i="79" s="1"/>
  <c r="AK20" i="79" s="1"/>
  <c r="AM20" i="79" s="1"/>
  <c r="BG11" i="91"/>
  <c r="AG9" i="88"/>
  <c r="BG9" i="88" s="1"/>
  <c r="W8" i="88"/>
  <c r="S23" i="88"/>
  <c r="BW8" i="88"/>
  <c r="S42" i="37"/>
  <c r="Q42" i="37"/>
  <c r="W42" i="45"/>
  <c r="Y42" i="45" s="1"/>
  <c r="AK42" i="45" s="1"/>
  <c r="AW40" i="36"/>
  <c r="AW36" i="36"/>
  <c r="AW30" i="36"/>
  <c r="AW46" i="36"/>
  <c r="AW41" i="36"/>
  <c r="AW38" i="36"/>
  <c r="AW32" i="36"/>
  <c r="AW28" i="36"/>
  <c r="AW14" i="36"/>
  <c r="AW20" i="36"/>
  <c r="AW18" i="36"/>
  <c r="AW16" i="36"/>
  <c r="I18" i="79"/>
  <c r="K18" i="79" s="1"/>
  <c r="AM41" i="36" s="1"/>
  <c r="AW19" i="36"/>
  <c r="AW15" i="36"/>
  <c r="AW33" i="36"/>
  <c r="AW45" i="36"/>
  <c r="AW31" i="36"/>
  <c r="AW17" i="36"/>
  <c r="AW39" i="36"/>
  <c r="AW25" i="36"/>
  <c r="AW11" i="36"/>
  <c r="AW27" i="36"/>
  <c r="AW37" i="36"/>
  <c r="AW43" i="36"/>
  <c r="AW42" i="36"/>
  <c r="AW29" i="36"/>
  <c r="BG17" i="89"/>
  <c r="Q22" i="97"/>
  <c r="I38" i="44" s="1"/>
  <c r="M38" i="44" s="1"/>
  <c r="S22" i="97"/>
  <c r="I39" i="44" s="1"/>
  <c r="M39" i="44" s="1"/>
  <c r="Q30" i="97"/>
  <c r="I38" i="36" s="1"/>
  <c r="M38" i="36" s="1"/>
  <c r="S30" i="97"/>
  <c r="I39" i="36" s="1"/>
  <c r="M39" i="36" s="1"/>
  <c r="S21" i="97"/>
  <c r="I39" i="45" s="1"/>
  <c r="M39" i="45" s="1"/>
  <c r="Q21" i="97"/>
  <c r="I38" i="45" s="1"/>
  <c r="M38" i="45" s="1"/>
  <c r="S29" i="97"/>
  <c r="I39" i="37" s="1"/>
  <c r="M39" i="37" s="1"/>
  <c r="Q29" i="97"/>
  <c r="I38" i="37" s="1"/>
  <c r="M38" i="37" s="1"/>
  <c r="S37" i="97"/>
  <c r="I39" i="30" s="1"/>
  <c r="M39" i="30" s="1"/>
  <c r="Q37" i="97"/>
  <c r="I38" i="30" s="1"/>
  <c r="M38" i="30" s="1"/>
  <c r="BY15" i="76"/>
  <c r="I16" i="30" s="1"/>
  <c r="M16" i="30" s="1"/>
  <c r="BQ15" i="76"/>
  <c r="I28" i="52" s="1"/>
  <c r="M28" i="52" s="1"/>
  <c r="BI15" i="76"/>
  <c r="I16" i="33" s="1"/>
  <c r="M16" i="33" s="1"/>
  <c r="BA15" i="76"/>
  <c r="I16" i="35" s="1"/>
  <c r="M16" i="35" s="1"/>
  <c r="AS15" i="76"/>
  <c r="I16" i="37" s="1"/>
  <c r="M16" i="37" s="1"/>
  <c r="AK15" i="76"/>
  <c r="I16" i="39" s="1"/>
  <c r="M16" i="39" s="1"/>
  <c r="AC15" i="76"/>
  <c r="I16" i="41" s="1"/>
  <c r="M16" i="41" s="1"/>
  <c r="U15" i="76"/>
  <c r="I16" i="43" s="1"/>
  <c r="M16" i="43" s="1"/>
  <c r="M15" i="76"/>
  <c r="I16" i="45" s="1"/>
  <c r="M16" i="45" s="1"/>
  <c r="BU15" i="76"/>
  <c r="I16" i="31" s="1"/>
  <c r="M16" i="31" s="1"/>
  <c r="BM15" i="76"/>
  <c r="I16" i="32" s="1"/>
  <c r="M16" i="32" s="1"/>
  <c r="BE15" i="76"/>
  <c r="I16" i="34" s="1"/>
  <c r="M16" i="34" s="1"/>
  <c r="AW15" i="76"/>
  <c r="I16" i="36" s="1"/>
  <c r="M16" i="36" s="1"/>
  <c r="AO15" i="76"/>
  <c r="I16" i="38" s="1"/>
  <c r="M16" i="38" s="1"/>
  <c r="AG15" i="76"/>
  <c r="I16" i="40" s="1"/>
  <c r="M16" i="40" s="1"/>
  <c r="Y15" i="76"/>
  <c r="I16" i="42" s="1"/>
  <c r="M16" i="42" s="1"/>
  <c r="Q15" i="76"/>
  <c r="I16" i="44" s="1"/>
  <c r="M16" i="44" s="1"/>
  <c r="I15" i="76"/>
  <c r="I16" i="46" s="1"/>
  <c r="M16" i="46" s="1"/>
  <c r="BU17" i="76"/>
  <c r="I18" i="31" s="1"/>
  <c r="M18" i="31" s="1"/>
  <c r="BM17" i="76"/>
  <c r="I18" i="32" s="1"/>
  <c r="M18" i="32" s="1"/>
  <c r="BE17" i="76"/>
  <c r="I18" i="34" s="1"/>
  <c r="M18" i="34" s="1"/>
  <c r="AW17" i="76"/>
  <c r="I18" i="36" s="1"/>
  <c r="M18" i="36" s="1"/>
  <c r="AO17" i="76"/>
  <c r="I18" i="38" s="1"/>
  <c r="M18" i="38" s="1"/>
  <c r="AG17" i="76"/>
  <c r="I18" i="40" s="1"/>
  <c r="M18" i="40" s="1"/>
  <c r="Y17" i="76"/>
  <c r="I18" i="42" s="1"/>
  <c r="M18" i="42" s="1"/>
  <c r="Q17" i="76"/>
  <c r="I18" i="44" s="1"/>
  <c r="M18" i="44" s="1"/>
  <c r="I17" i="76"/>
  <c r="I18" i="46" s="1"/>
  <c r="M18" i="46" s="1"/>
  <c r="BY17" i="76"/>
  <c r="I18" i="30" s="1"/>
  <c r="M18" i="30" s="1"/>
  <c r="BQ17" i="76"/>
  <c r="I32" i="52" s="1"/>
  <c r="M32" i="52" s="1"/>
  <c r="BI17" i="76"/>
  <c r="I18" i="33" s="1"/>
  <c r="M18" i="33" s="1"/>
  <c r="BA17" i="76"/>
  <c r="I18" i="35" s="1"/>
  <c r="M18" i="35" s="1"/>
  <c r="AS17" i="76"/>
  <c r="I18" i="37" s="1"/>
  <c r="M18" i="37" s="1"/>
  <c r="AK17" i="76"/>
  <c r="I18" i="39" s="1"/>
  <c r="M18" i="39" s="1"/>
  <c r="AC17" i="76"/>
  <c r="I18" i="41" s="1"/>
  <c r="M18" i="41" s="1"/>
  <c r="U17" i="76"/>
  <c r="I18" i="43" s="1"/>
  <c r="M18" i="43" s="1"/>
  <c r="M17" i="76"/>
  <c r="I18" i="45" s="1"/>
  <c r="M18" i="45" s="1"/>
  <c r="AQ21" i="39"/>
  <c r="AQ13" i="39"/>
  <c r="AQ12" i="39"/>
  <c r="AQ9" i="39"/>
  <c r="AQ10" i="39"/>
  <c r="AW19" i="79"/>
  <c r="BK19" i="84"/>
  <c r="AY19" i="79" s="1"/>
  <c r="BC19" i="79" s="1"/>
  <c r="BE19" i="79" s="1"/>
  <c r="E9" i="79"/>
  <c r="AO40" i="41"/>
  <c r="BA40" i="41" s="1"/>
  <c r="AM40" i="41"/>
  <c r="Y40" i="36"/>
  <c r="AK40" i="36" s="1"/>
  <c r="W40" i="36"/>
  <c r="AQ24" i="34"/>
  <c r="AQ8" i="34"/>
  <c r="AQ34" i="34"/>
  <c r="AQ26" i="34"/>
  <c r="AQ22" i="34"/>
  <c r="AQ23" i="34"/>
  <c r="W41" i="41"/>
  <c r="W43" i="41"/>
  <c r="AE23" i="79"/>
  <c r="AQ23" i="84"/>
  <c r="AG23" i="79" s="1"/>
  <c r="AK23" i="79" s="1"/>
  <c r="AM23" i="79" s="1"/>
  <c r="BG15" i="79"/>
  <c r="BK15" i="79" s="1"/>
  <c r="BM15" i="79" s="1"/>
  <c r="AG23" i="88"/>
  <c r="AU27" i="37"/>
  <c r="AE27" i="37"/>
  <c r="BA27" i="37"/>
  <c r="AK27" i="37"/>
  <c r="Q27" i="37"/>
  <c r="BA25" i="37"/>
  <c r="AK25" i="37"/>
  <c r="Q25" i="37"/>
  <c r="AU25" i="37"/>
  <c r="AE25" i="37"/>
  <c r="AU32" i="36"/>
  <c r="AE32" i="36"/>
  <c r="BA32" i="36"/>
  <c r="AK32" i="36"/>
  <c r="Q32" i="36"/>
  <c r="Q26" i="36"/>
  <c r="AU26" i="36"/>
  <c r="AE26" i="36"/>
  <c r="BA26" i="36"/>
  <c r="AK26" i="36"/>
  <c r="S26" i="36"/>
  <c r="BA31" i="36"/>
  <c r="AK31" i="36"/>
  <c r="Q31" i="36"/>
  <c r="AU31" i="36"/>
  <c r="AE31" i="36"/>
  <c r="Q27" i="35"/>
  <c r="Q25" i="35"/>
  <c r="AU25" i="35"/>
  <c r="AE25" i="35"/>
  <c r="BA25" i="35"/>
  <c r="AK25" i="35"/>
  <c r="S25" i="35"/>
  <c r="Q32" i="34"/>
  <c r="AU32" i="34"/>
  <c r="AE32" i="34"/>
  <c r="BA32" i="34"/>
  <c r="AK32" i="34"/>
  <c r="S32" i="34"/>
  <c r="AU26" i="34"/>
  <c r="AE26" i="34"/>
  <c r="BA26" i="34"/>
  <c r="AK26" i="34"/>
  <c r="Q26" i="34"/>
  <c r="AU31" i="34"/>
  <c r="AE31" i="34"/>
  <c r="BA31" i="34"/>
  <c r="AK31" i="34"/>
  <c r="Q31" i="34"/>
  <c r="BG13" i="91"/>
  <c r="AA18" i="48"/>
  <c r="AE18" i="48" s="1"/>
  <c r="AI18" i="48"/>
  <c r="Q18" i="48"/>
  <c r="M15" i="48"/>
  <c r="I29" i="48"/>
  <c r="W43" i="46"/>
  <c r="Y43" i="46" s="1"/>
  <c r="W41" i="46"/>
  <c r="Y41" i="46" s="1"/>
  <c r="AE12" i="79"/>
  <c r="AQ12" i="84"/>
  <c r="AG12" i="79" s="1"/>
  <c r="AK12" i="79" s="1"/>
  <c r="AM12" i="79" s="1"/>
  <c r="BY8" i="79"/>
  <c r="AW46" i="34"/>
  <c r="AW41" i="34"/>
  <c r="AW38" i="34"/>
  <c r="AW32" i="34"/>
  <c r="AW28" i="34"/>
  <c r="AW20" i="34"/>
  <c r="AW16" i="34"/>
  <c r="AW40" i="34"/>
  <c r="AW36" i="34"/>
  <c r="AW30" i="34"/>
  <c r="AW18" i="34"/>
  <c r="AW14" i="34"/>
  <c r="I20" i="79"/>
  <c r="K20" i="79" s="1"/>
  <c r="AM41" i="34" s="1"/>
  <c r="AW39" i="34"/>
  <c r="AW42" i="34"/>
  <c r="AW17" i="34"/>
  <c r="AW25" i="34"/>
  <c r="AW15" i="34"/>
  <c r="AW31" i="34"/>
  <c r="AW37" i="34"/>
  <c r="AW43" i="34"/>
  <c r="AW29" i="34"/>
  <c r="AW11" i="34"/>
  <c r="AW19" i="34"/>
  <c r="AW27" i="34"/>
  <c r="AW33" i="34"/>
  <c r="AW45" i="34"/>
  <c r="AQ9" i="90"/>
  <c r="AQ23" i="90" s="1"/>
  <c r="AM23" i="90"/>
  <c r="BG11" i="90"/>
  <c r="AM40" i="31"/>
  <c r="AO40" i="31"/>
  <c r="BA40" i="31" s="1"/>
  <c r="M8" i="51"/>
  <c r="I11" i="55"/>
  <c r="M11" i="55" s="1"/>
  <c r="K35" i="96"/>
  <c r="I11" i="53" s="1"/>
  <c r="M11" i="53" s="1"/>
  <c r="Q11" i="53" s="1"/>
  <c r="W11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31" i="56"/>
  <c r="M31" i="56" s="1"/>
  <c r="K14" i="74"/>
  <c r="I31" i="54" s="1"/>
  <c r="M31" i="54" s="1"/>
  <c r="K20" i="56"/>
  <c r="AM20" i="56"/>
  <c r="AC20" i="56"/>
  <c r="AI20" i="56" s="1"/>
  <c r="Q20" i="56"/>
  <c r="AS20" i="56"/>
  <c r="Y20" i="56"/>
  <c r="W40" i="44"/>
  <c r="Q20" i="55"/>
  <c r="W20" i="55" s="1"/>
  <c r="AA20" i="55"/>
  <c r="AI20" i="55"/>
  <c r="AM25" i="41" l="1"/>
  <c r="AS25" i="41" s="1"/>
  <c r="AS21" i="91"/>
  <c r="AS17" i="91"/>
  <c r="AS13" i="91"/>
  <c r="AS9" i="91"/>
  <c r="AS22" i="91"/>
  <c r="AS18" i="91"/>
  <c r="AS14" i="91"/>
  <c r="AS10" i="91"/>
  <c r="AS19" i="91"/>
  <c r="AS15" i="91"/>
  <c r="AS11" i="91"/>
  <c r="AS23" i="91"/>
  <c r="AS20" i="91"/>
  <c r="AS16" i="91"/>
  <c r="AS12" i="91"/>
  <c r="AS8" i="91"/>
  <c r="AO29" i="38"/>
  <c r="AM29" i="38"/>
  <c r="AS29" i="38" s="1"/>
  <c r="AM26" i="44"/>
  <c r="BG23" i="91"/>
  <c r="AO32" i="31"/>
  <c r="AM32" i="31"/>
  <c r="AS32" i="31" s="1"/>
  <c r="AM28" i="32"/>
  <c r="AS28" i="32" s="1"/>
  <c r="AO33" i="41"/>
  <c r="AM33" i="41"/>
  <c r="AS33" i="41" s="1"/>
  <c r="AQ24" i="90"/>
  <c r="AQ25" i="90" s="1"/>
  <c r="AG24" i="90"/>
  <c r="AG25" i="90" s="1"/>
  <c r="W24" i="90"/>
  <c r="W25" i="90" s="1"/>
  <c r="BC24" i="90"/>
  <c r="BC25" i="90" s="1"/>
  <c r="I24" i="90"/>
  <c r="I25" i="90" s="1"/>
  <c r="W26" i="34"/>
  <c r="AC26" i="34" s="1"/>
  <c r="Y26" i="34"/>
  <c r="AO25" i="35"/>
  <c r="AM25" i="35"/>
  <c r="AS25" i="35" s="1"/>
  <c r="W32" i="36"/>
  <c r="AC32" i="36" s="1"/>
  <c r="Y32" i="36"/>
  <c r="W25" i="37"/>
  <c r="AC25" i="37" s="1"/>
  <c r="W27" i="37"/>
  <c r="AC27" i="37" s="1"/>
  <c r="W8" i="35"/>
  <c r="W8" i="31"/>
  <c r="BA18" i="43"/>
  <c r="AK18" i="43"/>
  <c r="S18" i="43"/>
  <c r="Q18" i="43"/>
  <c r="AU18" i="43"/>
  <c r="AE18" i="43"/>
  <c r="BA18" i="35"/>
  <c r="AK18" i="35"/>
  <c r="S18" i="35"/>
  <c r="Q18" i="35"/>
  <c r="AU18" i="35"/>
  <c r="AE18" i="35"/>
  <c r="BA18" i="38"/>
  <c r="AK18" i="38"/>
  <c r="S18" i="38"/>
  <c r="Q18" i="38"/>
  <c r="AU18" i="38"/>
  <c r="AE18" i="38"/>
  <c r="AU18" i="31"/>
  <c r="AE18" i="31"/>
  <c r="BA18" i="31"/>
  <c r="AK18" i="31"/>
  <c r="S18" i="31"/>
  <c r="Q18" i="31"/>
  <c r="Q16" i="32"/>
  <c r="S16" i="32" s="1"/>
  <c r="AU16" i="32"/>
  <c r="AE16" i="32"/>
  <c r="BA16" i="32"/>
  <c r="AK16" i="32"/>
  <c r="BA16" i="33"/>
  <c r="AK16" i="33"/>
  <c r="S16" i="33"/>
  <c r="Q16" i="33"/>
  <c r="AU16" i="33"/>
  <c r="AE16" i="33"/>
  <c r="AU38" i="44"/>
  <c r="AE38" i="44"/>
  <c r="BA38" i="44"/>
  <c r="AK38" i="44"/>
  <c r="S38" i="44"/>
  <c r="Q38" i="44"/>
  <c r="AS41" i="36"/>
  <c r="AO41" i="36"/>
  <c r="AY41" i="36"/>
  <c r="AM58" i="56"/>
  <c r="AC58" i="56"/>
  <c r="Q58" i="56"/>
  <c r="W58" i="56" s="1"/>
  <c r="AS58" i="56"/>
  <c r="AI58" i="56"/>
  <c r="Y58" i="56"/>
  <c r="AM28" i="56"/>
  <c r="AS28" i="56" s="1"/>
  <c r="AC28" i="56"/>
  <c r="Q28" i="56"/>
  <c r="W28" i="56" s="1"/>
  <c r="AI28" i="56"/>
  <c r="AM29" i="33"/>
  <c r="AS29" i="33" s="1"/>
  <c r="Y26" i="33"/>
  <c r="AK26" i="33" s="1"/>
  <c r="W26" i="33"/>
  <c r="Y43" i="42"/>
  <c r="AK43" i="42" s="1"/>
  <c r="AC43" i="42"/>
  <c r="Y21" i="50"/>
  <c r="Q21" i="50"/>
  <c r="W21" i="50" s="1"/>
  <c r="AI32" i="36"/>
  <c r="W42" i="42"/>
  <c r="AW34" i="45"/>
  <c r="AW26" i="45"/>
  <c r="AW22" i="45"/>
  <c r="AW24" i="45"/>
  <c r="AW8" i="45"/>
  <c r="AS9" i="79"/>
  <c r="AU9" i="79" s="1"/>
  <c r="AM8" i="45" s="1"/>
  <c r="AW23" i="45"/>
  <c r="AM28" i="42"/>
  <c r="AS28" i="42" s="1"/>
  <c r="AO32" i="43"/>
  <c r="AM32" i="43"/>
  <c r="AS32" i="43" s="1"/>
  <c r="AM27" i="44"/>
  <c r="AO33" i="44"/>
  <c r="AM33" i="44"/>
  <c r="AS33" i="44" s="1"/>
  <c r="AM29" i="30"/>
  <c r="AS29" i="30" s="1"/>
  <c r="AO29" i="30"/>
  <c r="W31" i="30"/>
  <c r="AC31" i="30" s="1"/>
  <c r="AW24" i="32"/>
  <c r="AW8" i="32"/>
  <c r="AW34" i="32"/>
  <c r="AS22" i="79"/>
  <c r="AU22" i="79" s="1"/>
  <c r="AM8" i="32" s="1"/>
  <c r="AW22" i="32"/>
  <c r="AW23" i="32"/>
  <c r="AW26" i="32"/>
  <c r="AS41" i="32"/>
  <c r="AO41" i="32"/>
  <c r="AW24" i="43"/>
  <c r="AW8" i="43"/>
  <c r="AW34" i="43"/>
  <c r="AW26" i="43"/>
  <c r="AW22" i="43"/>
  <c r="AS11" i="79"/>
  <c r="AU11" i="79" s="1"/>
  <c r="AM8" i="43" s="1"/>
  <c r="AW23" i="43"/>
  <c r="AE8" i="44"/>
  <c r="AC8" i="44"/>
  <c r="Y8" i="44"/>
  <c r="BW91" i="52"/>
  <c r="BG91" i="52"/>
  <c r="AI91" i="52"/>
  <c r="Q91" i="52"/>
  <c r="W91" i="52" s="1"/>
  <c r="BM91" i="52"/>
  <c r="AW91" i="52"/>
  <c r="Y91" i="52"/>
  <c r="CG91" i="52"/>
  <c r="BQ91" i="52"/>
  <c r="AS91" i="52"/>
  <c r="AC91" i="52"/>
  <c r="CA91" i="52"/>
  <c r="CE91" i="52" s="1"/>
  <c r="AM91" i="52"/>
  <c r="AQ91" i="52" s="1"/>
  <c r="BC91" i="52"/>
  <c r="AU37" i="38"/>
  <c r="AE37" i="38"/>
  <c r="BA37" i="38"/>
  <c r="AK37" i="38"/>
  <c r="S37" i="38"/>
  <c r="Q37" i="38"/>
  <c r="Q37" i="45"/>
  <c r="AU37" i="45"/>
  <c r="AE37" i="45"/>
  <c r="BA37" i="45"/>
  <c r="AK37" i="45"/>
  <c r="S37" i="45"/>
  <c r="I44" i="44"/>
  <c r="M36" i="44"/>
  <c r="AW23" i="46"/>
  <c r="AY23" i="46" s="1"/>
  <c r="AS8" i="79"/>
  <c r="AU8" i="79" s="1"/>
  <c r="AM8" i="46" s="1"/>
  <c r="AW26" i="46"/>
  <c r="AY26" i="46" s="1"/>
  <c r="AW8" i="46"/>
  <c r="AY8" i="46" s="1"/>
  <c r="AW24" i="46"/>
  <c r="AY24" i="46" s="1"/>
  <c r="AW22" i="46"/>
  <c r="AY22" i="46" s="1"/>
  <c r="AW34" i="46"/>
  <c r="AY34" i="46" s="1"/>
  <c r="AG21" i="40"/>
  <c r="AG13" i="40"/>
  <c r="AG9" i="40"/>
  <c r="AG12" i="40"/>
  <c r="AG10" i="40"/>
  <c r="AM25" i="39"/>
  <c r="AS25" i="39" s="1"/>
  <c r="AO27" i="39"/>
  <c r="BA27" i="39" s="1"/>
  <c r="AM27" i="39"/>
  <c r="AM31" i="40"/>
  <c r="AS31" i="40" s="1"/>
  <c r="Y32" i="40"/>
  <c r="W32" i="40"/>
  <c r="AC32" i="40" s="1"/>
  <c r="AM27" i="41"/>
  <c r="AO27" i="41"/>
  <c r="BA27" i="41" s="1"/>
  <c r="AG10" i="39"/>
  <c r="AG21" i="39"/>
  <c r="AG13" i="39"/>
  <c r="AG9" i="39"/>
  <c r="AG12" i="39"/>
  <c r="CC81" i="52"/>
  <c r="CA81" i="52"/>
  <c r="CG81" i="52" s="1"/>
  <c r="AM41" i="35"/>
  <c r="AM41" i="31"/>
  <c r="AG23" i="37"/>
  <c r="AG26" i="37"/>
  <c r="AG34" i="37"/>
  <c r="AG24" i="37"/>
  <c r="AG22" i="37"/>
  <c r="AG8" i="37"/>
  <c r="I38" i="74"/>
  <c r="I33" i="56" s="1"/>
  <c r="M33" i="56" s="1"/>
  <c r="Q26" i="55"/>
  <c r="W26" i="55" s="1"/>
  <c r="AA26" i="55"/>
  <c r="AI26" i="55"/>
  <c r="Y27" i="34"/>
  <c r="W27" i="34"/>
  <c r="AC27" i="34" s="1"/>
  <c r="W33" i="34"/>
  <c r="AC33" i="34" s="1"/>
  <c r="AO28" i="34"/>
  <c r="AM28" i="34"/>
  <c r="AS28" i="34" s="1"/>
  <c r="W32" i="35"/>
  <c r="AC32" i="35" s="1"/>
  <c r="Y27" i="36"/>
  <c r="W27" i="36"/>
  <c r="AC27" i="36" s="1"/>
  <c r="W33" i="36"/>
  <c r="AC33" i="36" s="1"/>
  <c r="W23" i="37"/>
  <c r="AC23" i="37" s="1"/>
  <c r="AI40" i="31"/>
  <c r="AW24" i="31"/>
  <c r="AW34" i="31"/>
  <c r="AW26" i="31"/>
  <c r="AW22" i="31"/>
  <c r="AW8" i="31"/>
  <c r="AW23" i="35"/>
  <c r="AS19" i="79"/>
  <c r="AU19" i="79" s="1"/>
  <c r="AW8" i="35"/>
  <c r="AW24" i="35"/>
  <c r="AW26" i="35"/>
  <c r="AW34" i="35"/>
  <c r="AW22" i="35"/>
  <c r="AW23" i="31"/>
  <c r="S14" i="39"/>
  <c r="Q14" i="39"/>
  <c r="CA24" i="52"/>
  <c r="BC24" i="52"/>
  <c r="AM24" i="52"/>
  <c r="CG24" i="52"/>
  <c r="BQ24" i="52"/>
  <c r="AS24" i="52"/>
  <c r="AC24" i="52"/>
  <c r="BW24" i="52"/>
  <c r="BG24" i="52"/>
  <c r="AI24" i="52"/>
  <c r="Q24" i="52"/>
  <c r="BM24" i="52"/>
  <c r="AW24" i="52"/>
  <c r="BA24" i="52" s="1"/>
  <c r="Y24" i="52"/>
  <c r="Q14" i="42"/>
  <c r="S14" i="42" s="1"/>
  <c r="AU14" i="34"/>
  <c r="AE14" i="34"/>
  <c r="BA14" i="34"/>
  <c r="AK14" i="34"/>
  <c r="S14" i="34"/>
  <c r="Q14" i="34"/>
  <c r="BA11" i="44"/>
  <c r="AK11" i="44"/>
  <c r="S11" i="44"/>
  <c r="Q11" i="44"/>
  <c r="AU11" i="44"/>
  <c r="AE11" i="44"/>
  <c r="Q11" i="36"/>
  <c r="S11" i="36" s="1"/>
  <c r="AU11" i="36"/>
  <c r="AE11" i="36"/>
  <c r="BA11" i="36"/>
  <c r="AK11" i="36"/>
  <c r="Q11" i="45"/>
  <c r="S11" i="45" s="1"/>
  <c r="AU11" i="45"/>
  <c r="AE11" i="45"/>
  <c r="BA11" i="45"/>
  <c r="AK11" i="45"/>
  <c r="AU11" i="37"/>
  <c r="AE11" i="37"/>
  <c r="BA11" i="37"/>
  <c r="AK11" i="37"/>
  <c r="S11" i="37"/>
  <c r="Q11" i="37"/>
  <c r="Q11" i="30"/>
  <c r="S11" i="30" s="1"/>
  <c r="AU11" i="30"/>
  <c r="AE11" i="30"/>
  <c r="BA11" i="30"/>
  <c r="AK11" i="30"/>
  <c r="AU39" i="39"/>
  <c r="AE39" i="39"/>
  <c r="BA39" i="39"/>
  <c r="AK39" i="39"/>
  <c r="S39" i="39"/>
  <c r="Q39" i="39"/>
  <c r="Q39" i="38"/>
  <c r="S39" i="38" s="1"/>
  <c r="AU39" i="38"/>
  <c r="AE39" i="38"/>
  <c r="BA39" i="38"/>
  <c r="AK39" i="38"/>
  <c r="AO43" i="34"/>
  <c r="BA43" i="34" s="1"/>
  <c r="AM43" i="34"/>
  <c r="Q62" i="54"/>
  <c r="W62" i="54" s="1"/>
  <c r="Y62" i="54"/>
  <c r="Q52" i="54"/>
  <c r="W52" i="54" s="1"/>
  <c r="AI27" i="34"/>
  <c r="AM34" i="46"/>
  <c r="AO34" i="46"/>
  <c r="AO29" i="46"/>
  <c r="AM29" i="46"/>
  <c r="W24" i="46"/>
  <c r="Y24" i="46" s="1"/>
  <c r="AM26" i="31"/>
  <c r="AS26" i="31" s="1"/>
  <c r="AM31" i="32"/>
  <c r="AS31" i="32" s="1"/>
  <c r="Y32" i="32"/>
  <c r="W32" i="32"/>
  <c r="AC32" i="32" s="1"/>
  <c r="W27" i="33"/>
  <c r="AY83" i="52"/>
  <c r="AW83" i="52"/>
  <c r="BC83" i="52" s="1"/>
  <c r="AY85" i="52"/>
  <c r="BA85" i="52" s="1"/>
  <c r="AW85" i="52"/>
  <c r="BC85" i="52" s="1"/>
  <c r="CG23" i="52"/>
  <c r="BQ23" i="52"/>
  <c r="AC23" i="52"/>
  <c r="AI23" i="52" s="1"/>
  <c r="BW23" i="52"/>
  <c r="BG23" i="52"/>
  <c r="Q23" i="52"/>
  <c r="W23" i="52" s="1"/>
  <c r="BM23" i="52"/>
  <c r="AW23" i="52"/>
  <c r="CA23" i="52"/>
  <c r="CE23" i="52" s="1"/>
  <c r="BC23" i="52"/>
  <c r="AM23" i="52"/>
  <c r="AQ23" i="52" s="1"/>
  <c r="Y43" i="36"/>
  <c r="AK43" i="36" s="1"/>
  <c r="AC43" i="36"/>
  <c r="Q23" i="54"/>
  <c r="W23" i="54" s="1"/>
  <c r="W23" i="42"/>
  <c r="W24" i="42"/>
  <c r="AC24" i="42" s="1"/>
  <c r="Y24" i="42"/>
  <c r="Y28" i="43"/>
  <c r="W28" i="43"/>
  <c r="AC28" i="43" s="1"/>
  <c r="W23" i="44"/>
  <c r="AO34" i="44"/>
  <c r="BA34" i="44" s="1"/>
  <c r="AM34" i="44"/>
  <c r="W24" i="44"/>
  <c r="AC24" i="44" s="1"/>
  <c r="Y24" i="44"/>
  <c r="W30" i="45"/>
  <c r="AC30" i="45" s="1"/>
  <c r="AO27" i="30"/>
  <c r="AM27" i="30"/>
  <c r="AS27" i="30" s="1"/>
  <c r="Q53" i="50"/>
  <c r="W53" i="50" s="1"/>
  <c r="Y53" i="50"/>
  <c r="BA37" i="42"/>
  <c r="AK37" i="42"/>
  <c r="S37" i="42"/>
  <c r="Q37" i="42"/>
  <c r="AU37" i="42"/>
  <c r="AE37" i="42"/>
  <c r="I44" i="33"/>
  <c r="M36" i="33"/>
  <c r="M36" i="32"/>
  <c r="I44" i="32"/>
  <c r="AC42" i="34"/>
  <c r="AE42" i="34"/>
  <c r="AU42" i="33"/>
  <c r="AS42" i="33"/>
  <c r="AS40" i="33"/>
  <c r="AU40" i="33"/>
  <c r="AO33" i="38"/>
  <c r="AM33" i="38"/>
  <c r="AS33" i="38" s="1"/>
  <c r="W12" i="38"/>
  <c r="AC12" i="38" s="1"/>
  <c r="W27" i="40"/>
  <c r="Y33" i="40"/>
  <c r="W33" i="40"/>
  <c r="AC33" i="40" s="1"/>
  <c r="AM28" i="40"/>
  <c r="AS28" i="40" s="1"/>
  <c r="Y32" i="41"/>
  <c r="W32" i="41"/>
  <c r="AC32" i="41" s="1"/>
  <c r="AM43" i="44"/>
  <c r="M21" i="56"/>
  <c r="Q25" i="55"/>
  <c r="W25" i="55" s="1"/>
  <c r="AA25" i="55"/>
  <c r="AI25" i="55"/>
  <c r="AM40" i="32"/>
  <c r="Y23" i="34"/>
  <c r="W23" i="34"/>
  <c r="AC23" i="34" s="1"/>
  <c r="AO33" i="35"/>
  <c r="AY33" i="35" s="1"/>
  <c r="AM33" i="35"/>
  <c r="AS33" i="35" s="1"/>
  <c r="Y12" i="35"/>
  <c r="AK12" i="35" s="1"/>
  <c r="W12" i="35"/>
  <c r="Y30" i="35"/>
  <c r="AI30" i="35" s="1"/>
  <c r="W30" i="35"/>
  <c r="AC30" i="35" s="1"/>
  <c r="Y29" i="36"/>
  <c r="W29" i="36"/>
  <c r="AC29" i="36" s="1"/>
  <c r="AW24" i="34"/>
  <c r="AW8" i="34"/>
  <c r="AW34" i="34"/>
  <c r="AW26" i="34"/>
  <c r="AW22" i="34"/>
  <c r="AS20" i="79"/>
  <c r="AU20" i="79" s="1"/>
  <c r="AM8" i="34" s="1"/>
  <c r="AW23" i="34"/>
  <c r="Y43" i="35"/>
  <c r="AK43" i="35" s="1"/>
  <c r="AC43" i="35"/>
  <c r="AE43" i="35"/>
  <c r="AU41" i="42"/>
  <c r="AS41" i="42"/>
  <c r="AO41" i="42"/>
  <c r="BA41" i="42" s="1"/>
  <c r="AG10" i="31"/>
  <c r="AG12" i="31"/>
  <c r="AG9" i="31"/>
  <c r="AG21" i="35"/>
  <c r="AG13" i="35"/>
  <c r="AG9" i="35"/>
  <c r="AG10" i="35"/>
  <c r="AG12" i="35"/>
  <c r="AI12" i="35" s="1"/>
  <c r="AG13" i="31"/>
  <c r="AG21" i="31"/>
  <c r="AU19" i="40"/>
  <c r="AE19" i="40"/>
  <c r="BA19" i="40"/>
  <c r="AK19" i="40"/>
  <c r="Q19" i="40"/>
  <c r="AU19" i="32"/>
  <c r="AE19" i="32"/>
  <c r="BA19" i="32"/>
  <c r="AK19" i="32"/>
  <c r="S19" i="32"/>
  <c r="Q19" i="32"/>
  <c r="AU19" i="41"/>
  <c r="AE19" i="41"/>
  <c r="BA19" i="41"/>
  <c r="AK19" i="41"/>
  <c r="Q19" i="41"/>
  <c r="Q19" i="33"/>
  <c r="AU19" i="33"/>
  <c r="AE19" i="33"/>
  <c r="BA19" i="33"/>
  <c r="AK19" i="33"/>
  <c r="Q17" i="43"/>
  <c r="AU17" i="43"/>
  <c r="AE17" i="43"/>
  <c r="BA17" i="43"/>
  <c r="AK17" i="43"/>
  <c r="S17" i="43"/>
  <c r="Q17" i="35"/>
  <c r="AU17" i="35"/>
  <c r="AE17" i="35"/>
  <c r="BA17" i="35"/>
  <c r="AK17" i="35"/>
  <c r="BA17" i="46"/>
  <c r="AK17" i="46"/>
  <c r="S17" i="46"/>
  <c r="Q17" i="46"/>
  <c r="AU17" i="46"/>
  <c r="AE17" i="46"/>
  <c r="Q17" i="38"/>
  <c r="AU17" i="38"/>
  <c r="AE17" i="38"/>
  <c r="BA17" i="38"/>
  <c r="AK17" i="38"/>
  <c r="BA17" i="31"/>
  <c r="AK17" i="31"/>
  <c r="S17" i="31"/>
  <c r="Q17" i="31"/>
  <c r="AU17" i="31"/>
  <c r="AE17" i="31"/>
  <c r="Q39" i="41"/>
  <c r="AU39" i="41"/>
  <c r="AE39" i="41"/>
  <c r="BA39" i="41"/>
  <c r="AK39" i="41"/>
  <c r="Q38" i="40"/>
  <c r="AU38" i="40"/>
  <c r="AE38" i="40"/>
  <c r="BA38" i="40"/>
  <c r="AK38" i="40"/>
  <c r="S38" i="40"/>
  <c r="AM61" i="56"/>
  <c r="AC61" i="56"/>
  <c r="Q61" i="56"/>
  <c r="W61" i="56" s="1"/>
  <c r="AS61" i="56"/>
  <c r="AI61" i="56"/>
  <c r="Y61" i="56"/>
  <c r="Y43" i="34"/>
  <c r="AK43" i="34" s="1"/>
  <c r="AC43" i="34"/>
  <c r="AM30" i="46"/>
  <c r="AO30" i="46" s="1"/>
  <c r="AO25" i="46"/>
  <c r="AM25" i="46"/>
  <c r="AO27" i="31"/>
  <c r="AM27" i="31"/>
  <c r="AS27" i="31" s="1"/>
  <c r="AO33" i="31"/>
  <c r="AM33" i="31"/>
  <c r="AS33" i="31" s="1"/>
  <c r="Y28" i="31"/>
  <c r="W28" i="31"/>
  <c r="AC28" i="31" s="1"/>
  <c r="Y12" i="32"/>
  <c r="AK12" i="32" s="1"/>
  <c r="W12" i="32"/>
  <c r="Y23" i="33"/>
  <c r="AK23" i="33" s="1"/>
  <c r="W23" i="33"/>
  <c r="AO34" i="33"/>
  <c r="BA34" i="33" s="1"/>
  <c r="AM34" i="33"/>
  <c r="AI40" i="37"/>
  <c r="BM33" i="52"/>
  <c r="AW33" i="52"/>
  <c r="Y33" i="52"/>
  <c r="CA33" i="52"/>
  <c r="CE33" i="52" s="1"/>
  <c r="BC33" i="52"/>
  <c r="AM33" i="52"/>
  <c r="AQ33" i="52" s="1"/>
  <c r="CG33" i="52"/>
  <c r="BQ33" i="52"/>
  <c r="AS33" i="52"/>
  <c r="AC33" i="52"/>
  <c r="BW33" i="52"/>
  <c r="BG33" i="52"/>
  <c r="AI33" i="52"/>
  <c r="Q33" i="52"/>
  <c r="W33" i="52" s="1"/>
  <c r="Y42" i="43"/>
  <c r="AK42" i="43" s="1"/>
  <c r="W42" i="43"/>
  <c r="AC8" i="36"/>
  <c r="Y8" i="36"/>
  <c r="W8" i="52"/>
  <c r="AM25" i="42"/>
  <c r="AS25" i="42" s="1"/>
  <c r="AO24" i="43"/>
  <c r="AM24" i="43"/>
  <c r="AS24" i="43" s="1"/>
  <c r="AM25" i="44"/>
  <c r="AS25" i="44" s="1"/>
  <c r="AO26" i="45"/>
  <c r="BA26" i="45" s="1"/>
  <c r="AM26" i="45"/>
  <c r="AM32" i="30"/>
  <c r="AS32" i="30" s="1"/>
  <c r="AG21" i="33"/>
  <c r="AG13" i="33"/>
  <c r="AG9" i="33"/>
  <c r="AG10" i="33"/>
  <c r="AG12" i="33"/>
  <c r="AO83" i="52"/>
  <c r="AQ83" i="52" s="1"/>
  <c r="AM83" i="52"/>
  <c r="AS83" i="52" s="1"/>
  <c r="CG92" i="52"/>
  <c r="BQ92" i="52"/>
  <c r="AS92" i="52"/>
  <c r="AC92" i="52"/>
  <c r="BW92" i="52"/>
  <c r="BG92" i="52"/>
  <c r="AI92" i="52"/>
  <c r="Q92" i="52"/>
  <c r="W92" i="52" s="1"/>
  <c r="CA92" i="52"/>
  <c r="CE92" i="52" s="1"/>
  <c r="BC92" i="52"/>
  <c r="AM92" i="52"/>
  <c r="AQ92" i="52" s="1"/>
  <c r="BM92" i="52"/>
  <c r="Y92" i="52"/>
  <c r="AW92" i="52"/>
  <c r="M36" i="46"/>
  <c r="I44" i="46"/>
  <c r="AU37" i="37"/>
  <c r="AE37" i="37"/>
  <c r="BA37" i="37"/>
  <c r="AK37" i="37"/>
  <c r="Q37" i="37"/>
  <c r="I44" i="36"/>
  <c r="M36" i="36"/>
  <c r="AC40" i="43"/>
  <c r="AE40" i="43"/>
  <c r="Y24" i="38"/>
  <c r="W24" i="38"/>
  <c r="AC24" i="38" s="1"/>
  <c r="W28" i="39"/>
  <c r="AC28" i="39" s="1"/>
  <c r="Y12" i="39"/>
  <c r="AK12" i="39" s="1"/>
  <c r="W12" i="39"/>
  <c r="AM30" i="39"/>
  <c r="AS30" i="39" s="1"/>
  <c r="W34" i="40"/>
  <c r="Y34" i="40" s="1"/>
  <c r="AK34" i="40" s="1"/>
  <c r="W29" i="40"/>
  <c r="AC29" i="40" s="1"/>
  <c r="AO24" i="40"/>
  <c r="AY24" i="40" s="1"/>
  <c r="AM24" i="40"/>
  <c r="AS24" i="40" s="1"/>
  <c r="W28" i="41"/>
  <c r="AC28" i="41" s="1"/>
  <c r="AY29" i="38"/>
  <c r="Y43" i="32"/>
  <c r="AK43" i="32" s="1"/>
  <c r="AC43" i="32"/>
  <c r="AG10" i="36"/>
  <c r="AG12" i="36"/>
  <c r="AG9" i="36"/>
  <c r="AG13" i="36"/>
  <c r="AG21" i="36"/>
  <c r="BC18" i="77"/>
  <c r="BE18" i="77" s="1"/>
  <c r="I59" i="11" s="1"/>
  <c r="BC19" i="77"/>
  <c r="BE19" i="77" s="1"/>
  <c r="I27" i="11" s="1"/>
  <c r="M27" i="11" s="1"/>
  <c r="BC20" i="77"/>
  <c r="BE20" i="77" s="1"/>
  <c r="I72" i="11" s="1"/>
  <c r="M72" i="11" s="1"/>
  <c r="BC9" i="77"/>
  <c r="BE9" i="77" s="1"/>
  <c r="I13" i="11" s="1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S20" i="77"/>
  <c r="U20" i="77" s="1"/>
  <c r="E21" i="76" s="1"/>
  <c r="S9" i="77"/>
  <c r="U9" i="77" s="1"/>
  <c r="E9" i="76" s="1"/>
  <c r="S18" i="77"/>
  <c r="U18" i="77" s="1"/>
  <c r="E19" i="76" s="1"/>
  <c r="S19" i="77"/>
  <c r="U19" i="77" s="1"/>
  <c r="E20" i="76" s="1"/>
  <c r="Q34" i="55"/>
  <c r="W34" i="55" s="1"/>
  <c r="AA34" i="55"/>
  <c r="AI34" i="55"/>
  <c r="Q12" i="55"/>
  <c r="W12" i="55" s="1"/>
  <c r="AA12" i="55"/>
  <c r="AI12" i="55"/>
  <c r="AC40" i="32"/>
  <c r="AE40" i="32"/>
  <c r="Y43" i="33"/>
  <c r="AK43" i="33" s="1"/>
  <c r="AC43" i="33"/>
  <c r="AM30" i="34"/>
  <c r="AS30" i="34" s="1"/>
  <c r="AO30" i="34"/>
  <c r="AY30" i="34" s="1"/>
  <c r="AO25" i="34"/>
  <c r="AM25" i="34"/>
  <c r="AS25" i="34" s="1"/>
  <c r="W29" i="35"/>
  <c r="AC29" i="35" s="1"/>
  <c r="AM31" i="35"/>
  <c r="AS31" i="35" s="1"/>
  <c r="AM26" i="35"/>
  <c r="Y30" i="36"/>
  <c r="AI30" i="36" s="1"/>
  <c r="W30" i="36"/>
  <c r="AC30" i="36" s="1"/>
  <c r="AM25" i="36"/>
  <c r="AS25" i="36" s="1"/>
  <c r="AO31" i="37"/>
  <c r="AM31" i="37"/>
  <c r="AS31" i="37" s="1"/>
  <c r="AI32" i="41"/>
  <c r="W43" i="45"/>
  <c r="W41" i="45"/>
  <c r="AU15" i="46"/>
  <c r="AE15" i="46"/>
  <c r="BA15" i="46"/>
  <c r="AK15" i="46"/>
  <c r="Q15" i="46"/>
  <c r="AU15" i="38"/>
  <c r="AE15" i="38"/>
  <c r="BA15" i="38"/>
  <c r="AK15" i="38"/>
  <c r="S15" i="38"/>
  <c r="Q15" i="38"/>
  <c r="BA15" i="31"/>
  <c r="AK15" i="31"/>
  <c r="S15" i="31"/>
  <c r="AE15" i="31"/>
  <c r="AU15" i="31"/>
  <c r="Q15" i="31"/>
  <c r="Q15" i="39"/>
  <c r="AU15" i="39"/>
  <c r="AE15" i="39"/>
  <c r="BA15" i="39"/>
  <c r="AK15" i="39"/>
  <c r="BW26" i="52"/>
  <c r="BG26" i="52"/>
  <c r="AI26" i="52"/>
  <c r="Q26" i="52"/>
  <c r="BM26" i="52"/>
  <c r="AW26" i="52"/>
  <c r="BA26" i="52" s="1"/>
  <c r="Y26" i="52"/>
  <c r="CA26" i="52"/>
  <c r="BC26" i="52"/>
  <c r="AM26" i="52"/>
  <c r="CG26" i="52"/>
  <c r="BQ26" i="52"/>
  <c r="AS26" i="52"/>
  <c r="AC26" i="52"/>
  <c r="Q13" i="41"/>
  <c r="Q13" i="33"/>
  <c r="S13" i="44"/>
  <c r="Q13" i="44"/>
  <c r="AU13" i="36"/>
  <c r="AE13" i="36"/>
  <c r="BA13" i="36"/>
  <c r="AK13" i="36"/>
  <c r="Q13" i="36"/>
  <c r="AU38" i="35"/>
  <c r="AE38" i="35"/>
  <c r="BA38" i="35"/>
  <c r="AK38" i="35"/>
  <c r="S38" i="35"/>
  <c r="Q38" i="35"/>
  <c r="Q38" i="34"/>
  <c r="AU38" i="34"/>
  <c r="AE38" i="34"/>
  <c r="BA38" i="34"/>
  <c r="AK38" i="34"/>
  <c r="S38" i="34"/>
  <c r="AO43" i="39"/>
  <c r="BA43" i="39" s="1"/>
  <c r="AM43" i="39"/>
  <c r="AS60" i="56"/>
  <c r="AI60" i="56"/>
  <c r="Y60" i="56"/>
  <c r="AM60" i="56"/>
  <c r="AC60" i="56"/>
  <c r="Q60" i="56"/>
  <c r="W60" i="56" s="1"/>
  <c r="AS63" i="56"/>
  <c r="AM63" i="56"/>
  <c r="AC63" i="56"/>
  <c r="AI63" i="56" s="1"/>
  <c r="Q63" i="56"/>
  <c r="W63" i="56" s="1"/>
  <c r="AM26" i="46"/>
  <c r="AO26" i="46"/>
  <c r="AO23" i="31"/>
  <c r="AM23" i="31"/>
  <c r="AS23" i="31" s="1"/>
  <c r="AM23" i="32"/>
  <c r="Y33" i="33"/>
  <c r="W33" i="33"/>
  <c r="AC33" i="33" s="1"/>
  <c r="AM30" i="33"/>
  <c r="AS30" i="33" s="1"/>
  <c r="AI40" i="42"/>
  <c r="AW21" i="52"/>
  <c r="BC21" i="52" s="1"/>
  <c r="Y21" i="52"/>
  <c r="CA21" i="52"/>
  <c r="CE21" i="52" s="1"/>
  <c r="AM21" i="52"/>
  <c r="AQ21" i="52" s="1"/>
  <c r="CG21" i="52"/>
  <c r="BQ21" i="52"/>
  <c r="AC21" i="52"/>
  <c r="AI21" i="52" s="1"/>
  <c r="BW21" i="52"/>
  <c r="BG21" i="52"/>
  <c r="BM21" i="52" s="1"/>
  <c r="Q21" i="52"/>
  <c r="W21" i="52" s="1"/>
  <c r="AC40" i="34"/>
  <c r="AE40" i="34"/>
  <c r="AW34" i="36"/>
  <c r="AW26" i="36"/>
  <c r="AW22" i="36"/>
  <c r="AW8" i="36"/>
  <c r="AW24" i="36"/>
  <c r="AS18" i="79"/>
  <c r="AU18" i="79" s="1"/>
  <c r="AM8" i="36" s="1"/>
  <c r="AW23" i="36"/>
  <c r="W31" i="42"/>
  <c r="AC31" i="42" s="1"/>
  <c r="AM25" i="43"/>
  <c r="AS25" i="43" s="1"/>
  <c r="W32" i="44"/>
  <c r="AC32" i="44" s="1"/>
  <c r="W30" i="30"/>
  <c r="AC30" i="30" s="1"/>
  <c r="AU41" i="43"/>
  <c r="AO41" i="43"/>
  <c r="BA41" i="43" s="1"/>
  <c r="AS41" i="43"/>
  <c r="AE8" i="32"/>
  <c r="Y8" i="32"/>
  <c r="AC8" i="32"/>
  <c r="AG24" i="41"/>
  <c r="AG8" i="41"/>
  <c r="AG34" i="41"/>
  <c r="AG26" i="41"/>
  <c r="AG22" i="41"/>
  <c r="AG23" i="41"/>
  <c r="AE8" i="43"/>
  <c r="Y8" i="43"/>
  <c r="AC8" i="43"/>
  <c r="BM90" i="52"/>
  <c r="AW90" i="52"/>
  <c r="Y90" i="52"/>
  <c r="CA90" i="52"/>
  <c r="CE90" i="52" s="1"/>
  <c r="BC90" i="52"/>
  <c r="AM90" i="52"/>
  <c r="AQ90" i="52" s="1"/>
  <c r="BW90" i="52"/>
  <c r="BG90" i="52"/>
  <c r="AI90" i="52"/>
  <c r="Q90" i="52"/>
  <c r="W90" i="52" s="1"/>
  <c r="BQ90" i="52"/>
  <c r="AC90" i="52"/>
  <c r="CG90" i="52"/>
  <c r="AS90" i="52"/>
  <c r="M36" i="40"/>
  <c r="I44" i="40"/>
  <c r="AU37" i="35"/>
  <c r="AE37" i="35"/>
  <c r="BA37" i="35"/>
  <c r="AK37" i="35"/>
  <c r="S37" i="35"/>
  <c r="Q37" i="35"/>
  <c r="AG23" i="42"/>
  <c r="AG8" i="42"/>
  <c r="AG26" i="42"/>
  <c r="AG34" i="42"/>
  <c r="AG24" i="42"/>
  <c r="AI24" i="42" s="1"/>
  <c r="AG22" i="42"/>
  <c r="AO29" i="39"/>
  <c r="AM29" i="39"/>
  <c r="AS29" i="39" s="1"/>
  <c r="AM30" i="40"/>
  <c r="AS30" i="40" s="1"/>
  <c r="AO30" i="40"/>
  <c r="AY30" i="40" s="1"/>
  <c r="AO25" i="40"/>
  <c r="AM25" i="40"/>
  <c r="AS25" i="40" s="1"/>
  <c r="W29" i="41"/>
  <c r="AC29" i="41" s="1"/>
  <c r="AM31" i="41"/>
  <c r="AS31" i="41" s="1"/>
  <c r="AM26" i="41"/>
  <c r="O82" i="52"/>
  <c r="O83" i="52"/>
  <c r="O85" i="52"/>
  <c r="O81" i="52"/>
  <c r="O84" i="52"/>
  <c r="O80" i="52"/>
  <c r="K44" i="74"/>
  <c r="I45" i="54" s="1"/>
  <c r="M45" i="54" s="1"/>
  <c r="I44" i="74"/>
  <c r="I45" i="56" s="1"/>
  <c r="M45" i="56" s="1"/>
  <c r="I43" i="52"/>
  <c r="M43" i="52" s="1"/>
  <c r="K17" i="74"/>
  <c r="I28" i="50" s="1"/>
  <c r="M28" i="50" s="1"/>
  <c r="I47" i="52"/>
  <c r="M47" i="52" s="1"/>
  <c r="K21" i="74"/>
  <c r="I32" i="50" s="1"/>
  <c r="M32" i="50" s="1"/>
  <c r="I51" i="52"/>
  <c r="M51" i="52" s="1"/>
  <c r="K25" i="74"/>
  <c r="I36" i="50" s="1"/>
  <c r="M36" i="50" s="1"/>
  <c r="K72" i="96"/>
  <c r="I40" i="53" s="1"/>
  <c r="M40" i="53" s="1"/>
  <c r="Q40" i="53" s="1"/>
  <c r="W40" i="53" s="1"/>
  <c r="AC42" i="38"/>
  <c r="AE42" i="38"/>
  <c r="S9" i="45"/>
  <c r="Q9" i="45"/>
  <c r="AU9" i="36"/>
  <c r="AE9" i="36"/>
  <c r="BA9" i="36"/>
  <c r="AK9" i="36"/>
  <c r="S9" i="36"/>
  <c r="Q9" i="36"/>
  <c r="AU9" i="31"/>
  <c r="AE9" i="31"/>
  <c r="BA9" i="31"/>
  <c r="AK9" i="31"/>
  <c r="Q9" i="31"/>
  <c r="AO8" i="38"/>
  <c r="AY8" i="38"/>
  <c r="Q9" i="35"/>
  <c r="S9" i="35" s="1"/>
  <c r="AU9" i="30"/>
  <c r="AE9" i="30"/>
  <c r="BA9" i="30"/>
  <c r="AK9" i="30"/>
  <c r="S9" i="30"/>
  <c r="Q9" i="30"/>
  <c r="S9" i="39"/>
  <c r="Q9" i="39"/>
  <c r="AM40" i="36"/>
  <c r="S9" i="44"/>
  <c r="Q9" i="44"/>
  <c r="BO8" i="51"/>
  <c r="BG8" i="51"/>
  <c r="AY8" i="51"/>
  <c r="AQ8" i="51"/>
  <c r="AI8" i="51"/>
  <c r="AA8" i="51"/>
  <c r="Q8" i="51"/>
  <c r="AA15" i="48"/>
  <c r="AI15" i="48"/>
  <c r="AI29" i="48" s="1"/>
  <c r="E19" i="10" s="1"/>
  <c r="Q15" i="48"/>
  <c r="Q29" i="48" s="1"/>
  <c r="E17" i="10" s="1"/>
  <c r="M29" i="48"/>
  <c r="AU18" i="46"/>
  <c r="AE18" i="46"/>
  <c r="BA18" i="46"/>
  <c r="AK18" i="46"/>
  <c r="S18" i="46"/>
  <c r="Q18" i="46"/>
  <c r="Q16" i="40"/>
  <c r="AU16" i="40"/>
  <c r="AE16" i="40"/>
  <c r="BA16" i="40"/>
  <c r="AK16" i="40"/>
  <c r="S16" i="40"/>
  <c r="AU16" i="41"/>
  <c r="AE16" i="41"/>
  <c r="BA16" i="41"/>
  <c r="AK16" i="41"/>
  <c r="S16" i="41"/>
  <c r="Q16" i="41"/>
  <c r="AU39" i="30"/>
  <c r="AE39" i="30"/>
  <c r="BA39" i="30"/>
  <c r="AK39" i="30"/>
  <c r="Q39" i="30"/>
  <c r="AU39" i="45"/>
  <c r="AE39" i="45"/>
  <c r="BA39" i="45"/>
  <c r="AK39" i="45"/>
  <c r="S39" i="45"/>
  <c r="Q39" i="45"/>
  <c r="AS31" i="56"/>
  <c r="AM31" i="56"/>
  <c r="AC31" i="56"/>
  <c r="AI31" i="56" s="1"/>
  <c r="Q31" i="56"/>
  <c r="W31" i="56" s="1"/>
  <c r="Q27" i="55"/>
  <c r="W27" i="55" s="1"/>
  <c r="AA27" i="55"/>
  <c r="AI27" i="55"/>
  <c r="AS19" i="90"/>
  <c r="AS15" i="90"/>
  <c r="AS11" i="90"/>
  <c r="AS23" i="90"/>
  <c r="AS20" i="90"/>
  <c r="AS16" i="90"/>
  <c r="AS12" i="90"/>
  <c r="AS8" i="90"/>
  <c r="AS21" i="90"/>
  <c r="AS17" i="90"/>
  <c r="AS13" i="90"/>
  <c r="AS9" i="90"/>
  <c r="AS22" i="90"/>
  <c r="AS18" i="90"/>
  <c r="AS14" i="90"/>
  <c r="AS10" i="90"/>
  <c r="AY43" i="34"/>
  <c r="AY25" i="34"/>
  <c r="AS41" i="34"/>
  <c r="AO41" i="34"/>
  <c r="AY41" i="34" s="1"/>
  <c r="AY28" i="34"/>
  <c r="S26" i="34"/>
  <c r="W25" i="35"/>
  <c r="AC25" i="35" s="1"/>
  <c r="S32" i="36"/>
  <c r="S25" i="37"/>
  <c r="S27" i="37"/>
  <c r="Y43" i="41"/>
  <c r="AK43" i="41" s="1"/>
  <c r="AC43" i="41"/>
  <c r="AS40" i="41"/>
  <c r="AU40" i="41"/>
  <c r="AG24" i="31"/>
  <c r="AG34" i="31"/>
  <c r="AG26" i="31"/>
  <c r="AG22" i="31"/>
  <c r="AG8" i="31"/>
  <c r="AG23" i="35"/>
  <c r="AG26" i="35"/>
  <c r="AG34" i="35"/>
  <c r="AG24" i="35"/>
  <c r="AG22" i="35"/>
  <c r="AG23" i="31"/>
  <c r="AG8" i="35"/>
  <c r="BA18" i="41"/>
  <c r="AK18" i="41"/>
  <c r="Q18" i="41"/>
  <c r="AU18" i="41"/>
  <c r="AE18" i="41"/>
  <c r="AU18" i="33"/>
  <c r="AE18" i="33"/>
  <c r="BA18" i="33"/>
  <c r="AK18" i="33"/>
  <c r="Q18" i="33"/>
  <c r="Q18" i="44"/>
  <c r="S18" i="44" s="1"/>
  <c r="AU18" i="44"/>
  <c r="AE18" i="44"/>
  <c r="BA18" i="44"/>
  <c r="AK18" i="44"/>
  <c r="AU18" i="36"/>
  <c r="AE18" i="36"/>
  <c r="BA18" i="36"/>
  <c r="AK18" i="36"/>
  <c r="Q18" i="36"/>
  <c r="Q16" i="46"/>
  <c r="S16" i="46" s="1"/>
  <c r="AU16" i="46"/>
  <c r="AE16" i="46"/>
  <c r="BA16" i="46"/>
  <c r="AK16" i="46"/>
  <c r="AU16" i="38"/>
  <c r="AE16" i="38"/>
  <c r="BA16" i="38"/>
  <c r="AK16" i="38"/>
  <c r="Q16" i="38"/>
  <c r="Q16" i="31"/>
  <c r="S16" i="31" s="1"/>
  <c r="AU16" i="31"/>
  <c r="AE16" i="31"/>
  <c r="BA16" i="31"/>
  <c r="AK16" i="31"/>
  <c r="BA16" i="39"/>
  <c r="AK16" i="39"/>
  <c r="S16" i="39"/>
  <c r="Q16" i="39"/>
  <c r="AU16" i="39"/>
  <c r="AE16" i="39"/>
  <c r="CA28" i="52"/>
  <c r="BC28" i="52"/>
  <c r="AM28" i="52"/>
  <c r="CG28" i="52"/>
  <c r="BQ28" i="52"/>
  <c r="AS28" i="52"/>
  <c r="AC28" i="52"/>
  <c r="BW28" i="52"/>
  <c r="BG28" i="52"/>
  <c r="AI28" i="52"/>
  <c r="Q28" i="52"/>
  <c r="BM28" i="52"/>
  <c r="AW28" i="52"/>
  <c r="BA28" i="52" s="1"/>
  <c r="Y28" i="52"/>
  <c r="Q38" i="37"/>
  <c r="AU38" i="37"/>
  <c r="AE38" i="37"/>
  <c r="BA38" i="37"/>
  <c r="AK38" i="37"/>
  <c r="S38" i="37"/>
  <c r="AU39" i="36"/>
  <c r="AE39" i="36"/>
  <c r="BA39" i="36"/>
  <c r="AK39" i="36"/>
  <c r="S39" i="36"/>
  <c r="Q39" i="36"/>
  <c r="Y42" i="37"/>
  <c r="AK42" i="37" s="1"/>
  <c r="W42" i="37"/>
  <c r="K54" i="74"/>
  <c r="I58" i="54" s="1"/>
  <c r="M58" i="54" s="1"/>
  <c r="K37" i="74"/>
  <c r="I28" i="54" s="1"/>
  <c r="M28" i="54" s="1"/>
  <c r="W12" i="46"/>
  <c r="Y12" i="46" s="1"/>
  <c r="S26" i="33"/>
  <c r="CG27" i="52"/>
  <c r="BQ27" i="52"/>
  <c r="AS27" i="52"/>
  <c r="AC27" i="52"/>
  <c r="BW27" i="52"/>
  <c r="BG27" i="52"/>
  <c r="AI27" i="52"/>
  <c r="Q27" i="52"/>
  <c r="W27" i="52" s="1"/>
  <c r="BM27" i="52"/>
  <c r="AW27" i="52"/>
  <c r="Y27" i="52"/>
  <c r="CA27" i="52"/>
  <c r="CE27" i="52" s="1"/>
  <c r="BC27" i="52"/>
  <c r="AM27" i="52"/>
  <c r="AQ27" i="52" s="1"/>
  <c r="AM40" i="46"/>
  <c r="AO40" i="46" s="1"/>
  <c r="AI29" i="36"/>
  <c r="AI27" i="36"/>
  <c r="S42" i="42"/>
  <c r="AG12" i="38"/>
  <c r="AG10" i="38"/>
  <c r="AG9" i="38"/>
  <c r="AG13" i="38"/>
  <c r="AG21" i="38"/>
  <c r="AW9" i="79"/>
  <c r="BK9" i="84"/>
  <c r="AY9" i="79" s="1"/>
  <c r="BC9" i="79" s="1"/>
  <c r="BE9" i="79" s="1"/>
  <c r="W8" i="45" s="1"/>
  <c r="W27" i="42"/>
  <c r="Y33" i="42"/>
  <c r="W33" i="42"/>
  <c r="AC33" i="42" s="1"/>
  <c r="W12" i="42"/>
  <c r="Y12" i="42"/>
  <c r="AK12" i="42" s="1"/>
  <c r="W23" i="43"/>
  <c r="Y23" i="43" s="1"/>
  <c r="AK23" i="43" s="1"/>
  <c r="W34" i="43"/>
  <c r="W28" i="44"/>
  <c r="AC28" i="44" s="1"/>
  <c r="W34" i="45"/>
  <c r="AI42" i="40"/>
  <c r="AY41" i="32"/>
  <c r="Y20" i="52"/>
  <c r="AS20" i="52"/>
  <c r="AG23" i="44"/>
  <c r="AG8" i="44"/>
  <c r="AI8" i="44" s="1"/>
  <c r="AG26" i="44"/>
  <c r="AG34" i="44"/>
  <c r="AG24" i="44"/>
  <c r="AI24" i="44" s="1"/>
  <c r="AG22" i="44"/>
  <c r="K83" i="74"/>
  <c r="I57" i="50" s="1"/>
  <c r="M57" i="50" s="1"/>
  <c r="I44" i="38"/>
  <c r="M36" i="38"/>
  <c r="M36" i="45"/>
  <c r="I44" i="45"/>
  <c r="BA37" i="44"/>
  <c r="AK37" i="44"/>
  <c r="S37" i="44"/>
  <c r="Q37" i="44"/>
  <c r="AU37" i="44"/>
  <c r="AE37" i="44"/>
  <c r="BA27" i="7"/>
  <c r="G41" i="10"/>
  <c r="AC42" i="40"/>
  <c r="AE42" i="40"/>
  <c r="W31" i="38"/>
  <c r="AC31" i="38" s="1"/>
  <c r="W26" i="38"/>
  <c r="AC26" i="38" s="1"/>
  <c r="Y32" i="38"/>
  <c r="W32" i="38"/>
  <c r="AC32" i="38" s="1"/>
  <c r="W26" i="40"/>
  <c r="Y26" i="40"/>
  <c r="AK26" i="40" s="1"/>
  <c r="CC80" i="52"/>
  <c r="CE80" i="52" s="1"/>
  <c r="CA80" i="52"/>
  <c r="CG80" i="52" s="1"/>
  <c r="CC85" i="52"/>
  <c r="CA85" i="52"/>
  <c r="CG85" i="52" s="1"/>
  <c r="AU41" i="41"/>
  <c r="AO41" i="41"/>
  <c r="BA41" i="41" s="1"/>
  <c r="AS41" i="41"/>
  <c r="I12" i="73"/>
  <c r="I26" i="25" s="1"/>
  <c r="M26" i="25" s="1"/>
  <c r="S26" i="25" s="1"/>
  <c r="AC42" i="36"/>
  <c r="AE42" i="36"/>
  <c r="Q29" i="54"/>
  <c r="W29" i="54" s="1"/>
  <c r="Y29" i="54"/>
  <c r="AC40" i="31"/>
  <c r="AE40" i="31"/>
  <c r="W8" i="55"/>
  <c r="S27" i="34"/>
  <c r="S33" i="34"/>
  <c r="Y28" i="34"/>
  <c r="W28" i="34"/>
  <c r="AC28" i="34" s="1"/>
  <c r="S32" i="35"/>
  <c r="S27" i="36"/>
  <c r="S33" i="36"/>
  <c r="S23" i="37"/>
  <c r="S9" i="19"/>
  <c r="S15" i="19" s="1"/>
  <c r="E40" i="8" s="1"/>
  <c r="M15" i="19"/>
  <c r="E31" i="10" s="1"/>
  <c r="AY40" i="44"/>
  <c r="AU41" i="39"/>
  <c r="AO41" i="39"/>
  <c r="BA41" i="39" s="1"/>
  <c r="AS41" i="39"/>
  <c r="AY27" i="39"/>
  <c r="Q14" i="45"/>
  <c r="AU14" i="37"/>
  <c r="AE14" i="37"/>
  <c r="BA14" i="37"/>
  <c r="AK14" i="37"/>
  <c r="S14" i="37"/>
  <c r="Q14" i="37"/>
  <c r="AU14" i="30"/>
  <c r="AE14" i="30"/>
  <c r="BA14" i="30"/>
  <c r="AK14" i="30"/>
  <c r="Q14" i="30"/>
  <c r="S14" i="40"/>
  <c r="Q14" i="40"/>
  <c r="Q14" i="32"/>
  <c r="BA11" i="42"/>
  <c r="AK11" i="42"/>
  <c r="Q11" i="42"/>
  <c r="AU11" i="42"/>
  <c r="AE11" i="42"/>
  <c r="AU11" i="34"/>
  <c r="AE11" i="34"/>
  <c r="BA11" i="34"/>
  <c r="AK11" i="34"/>
  <c r="Q11" i="34"/>
  <c r="AU11" i="43"/>
  <c r="AE11" i="43"/>
  <c r="BA11" i="43"/>
  <c r="AK11" i="43"/>
  <c r="S11" i="43"/>
  <c r="Q11" i="43"/>
  <c r="AU11" i="35"/>
  <c r="AE11" i="35"/>
  <c r="BA11" i="35"/>
  <c r="AK11" i="35"/>
  <c r="Q11" i="35"/>
  <c r="BO22" i="51"/>
  <c r="BG22" i="51"/>
  <c r="AY22" i="51"/>
  <c r="AQ22" i="51"/>
  <c r="AU22" i="51" s="1"/>
  <c r="AI22" i="51"/>
  <c r="AA22" i="51"/>
  <c r="Q22" i="51"/>
  <c r="BA39" i="31"/>
  <c r="AK39" i="31"/>
  <c r="S39" i="31"/>
  <c r="Q39" i="31"/>
  <c r="AU39" i="31"/>
  <c r="AE39" i="31"/>
  <c r="BA39" i="46"/>
  <c r="AK39" i="46"/>
  <c r="Q39" i="46"/>
  <c r="AU39" i="46"/>
  <c r="AE39" i="46"/>
  <c r="AE8" i="39"/>
  <c r="Y8" i="39"/>
  <c r="AC8" i="39"/>
  <c r="AM57" i="56"/>
  <c r="AC57" i="56"/>
  <c r="Q57" i="56"/>
  <c r="W57" i="56" s="1"/>
  <c r="AS57" i="56"/>
  <c r="AI57" i="56"/>
  <c r="Y57" i="56"/>
  <c r="AM53" i="56"/>
  <c r="AC53" i="56"/>
  <c r="Q53" i="56"/>
  <c r="W53" i="56" s="1"/>
  <c r="AS53" i="56"/>
  <c r="AI53" i="56"/>
  <c r="AI28" i="34"/>
  <c r="AC40" i="37"/>
  <c r="AE40" i="37"/>
  <c r="Y23" i="46"/>
  <c r="W23" i="46"/>
  <c r="W31" i="31"/>
  <c r="AC31" i="31" s="1"/>
  <c r="W26" i="32"/>
  <c r="Y26" i="32" s="1"/>
  <c r="AK26" i="32" s="1"/>
  <c r="W25" i="33"/>
  <c r="AC25" i="33" s="1"/>
  <c r="Y25" i="33"/>
  <c r="AU41" i="40"/>
  <c r="AO41" i="40"/>
  <c r="BA41" i="40" s="1"/>
  <c r="AS41" i="40"/>
  <c r="S9" i="20"/>
  <c r="S15" i="20" s="1"/>
  <c r="E41" i="8" s="1"/>
  <c r="M15" i="20"/>
  <c r="E35" i="10" s="1"/>
  <c r="AY84" i="52"/>
  <c r="BA84" i="52" s="1"/>
  <c r="AW84" i="52"/>
  <c r="BC84" i="52" s="1"/>
  <c r="K64" i="74"/>
  <c r="I17" i="50" s="1"/>
  <c r="M17" i="50" s="1"/>
  <c r="AG12" i="41"/>
  <c r="AG10" i="41"/>
  <c r="AG9" i="41"/>
  <c r="AG13" i="41"/>
  <c r="AG21" i="41"/>
  <c r="AC42" i="41"/>
  <c r="AE42" i="41"/>
  <c r="S23" i="42"/>
  <c r="Y34" i="42"/>
  <c r="AK34" i="42" s="1"/>
  <c r="W34" i="42"/>
  <c r="S24" i="42"/>
  <c r="S28" i="43"/>
  <c r="S23" i="44"/>
  <c r="Y34" i="44"/>
  <c r="AK34" i="44" s="1"/>
  <c r="W34" i="44"/>
  <c r="S24" i="44"/>
  <c r="S12" i="45"/>
  <c r="S30" i="45"/>
  <c r="W27" i="30"/>
  <c r="AC27" i="30" s="1"/>
  <c r="AC40" i="40"/>
  <c r="AE40" i="40"/>
  <c r="Y15" i="50"/>
  <c r="CA89" i="52"/>
  <c r="CE89" i="52" s="1"/>
  <c r="AM89" i="52"/>
  <c r="AQ89" i="52" s="1"/>
  <c r="BQ89" i="52"/>
  <c r="AS89" i="52"/>
  <c r="AC89" i="52"/>
  <c r="BM89" i="52"/>
  <c r="AW89" i="52"/>
  <c r="BC89" i="52" s="1"/>
  <c r="BG89" i="52"/>
  <c r="AI89" i="52"/>
  <c r="BW89" i="52"/>
  <c r="Q89" i="52"/>
  <c r="W89" i="52" s="1"/>
  <c r="I44" i="42"/>
  <c r="M36" i="42"/>
  <c r="AU37" i="33"/>
  <c r="AE37" i="33"/>
  <c r="BA37" i="33"/>
  <c r="AK37" i="33"/>
  <c r="S37" i="33"/>
  <c r="Q37" i="33"/>
  <c r="AU37" i="32"/>
  <c r="AE37" i="32"/>
  <c r="BA37" i="32"/>
  <c r="AK37" i="32"/>
  <c r="Q37" i="32"/>
  <c r="M8" i="22"/>
  <c r="Y42" i="34"/>
  <c r="AK42" i="34" s="1"/>
  <c r="AO42" i="33"/>
  <c r="AS21" i="89"/>
  <c r="AS17" i="89"/>
  <c r="AS13" i="89"/>
  <c r="AS9" i="89"/>
  <c r="AS22" i="89"/>
  <c r="AS18" i="89"/>
  <c r="AS14" i="89"/>
  <c r="AS10" i="89"/>
  <c r="AS19" i="89"/>
  <c r="AS15" i="89"/>
  <c r="AS11" i="89"/>
  <c r="AS23" i="89"/>
  <c r="AS20" i="89"/>
  <c r="AS16" i="89"/>
  <c r="AS12" i="89"/>
  <c r="AS8" i="89"/>
  <c r="AO40" i="33"/>
  <c r="W33" i="38"/>
  <c r="AC33" i="38" s="1"/>
  <c r="S12" i="38"/>
  <c r="W23" i="39"/>
  <c r="S27" i="40"/>
  <c r="S33" i="40"/>
  <c r="W28" i="40"/>
  <c r="AC28" i="40" s="1"/>
  <c r="S32" i="41"/>
  <c r="AI42" i="43"/>
  <c r="AI28" i="43"/>
  <c r="M9" i="53"/>
  <c r="AI33" i="33"/>
  <c r="S23" i="34"/>
  <c r="Y33" i="35"/>
  <c r="AI33" i="35" s="1"/>
  <c r="W33" i="35"/>
  <c r="AC33" i="35" s="1"/>
  <c r="S12" i="35"/>
  <c r="S30" i="35"/>
  <c r="S29" i="36"/>
  <c r="W24" i="36"/>
  <c r="AC24" i="36" s="1"/>
  <c r="W12" i="37"/>
  <c r="AC12" i="37" s="1"/>
  <c r="Y41" i="38"/>
  <c r="AI41" i="38" s="1"/>
  <c r="AC41" i="38"/>
  <c r="Y43" i="31"/>
  <c r="AK43" i="31" s="1"/>
  <c r="AC43" i="31"/>
  <c r="AE43" i="31"/>
  <c r="AU19" i="46"/>
  <c r="AE19" i="46"/>
  <c r="BA19" i="46"/>
  <c r="AK19" i="46"/>
  <c r="S19" i="46"/>
  <c r="Q19" i="46"/>
  <c r="AU19" i="38"/>
  <c r="AE19" i="38"/>
  <c r="BA19" i="38"/>
  <c r="AK19" i="38"/>
  <c r="Q19" i="38"/>
  <c r="AU19" i="31"/>
  <c r="AE19" i="31"/>
  <c r="BA19" i="31"/>
  <c r="AK19" i="31"/>
  <c r="S19" i="31"/>
  <c r="Q19" i="31"/>
  <c r="Q19" i="39"/>
  <c r="AU19" i="39"/>
  <c r="AE19" i="39"/>
  <c r="BA19" i="39"/>
  <c r="AK19" i="39"/>
  <c r="S19" i="39"/>
  <c r="BW34" i="52"/>
  <c r="BG34" i="52"/>
  <c r="AI34" i="52"/>
  <c r="Q34" i="52"/>
  <c r="BM34" i="52"/>
  <c r="AW34" i="52"/>
  <c r="BA34" i="52" s="1"/>
  <c r="Y34" i="52"/>
  <c r="CA34" i="52"/>
  <c r="BC34" i="52"/>
  <c r="AM34" i="52"/>
  <c r="CG34" i="52"/>
  <c r="BQ34" i="52"/>
  <c r="AS34" i="52"/>
  <c r="AC34" i="52"/>
  <c r="Q17" i="41"/>
  <c r="AU17" i="41"/>
  <c r="AE17" i="41"/>
  <c r="BA17" i="41"/>
  <c r="AK17" i="41"/>
  <c r="S17" i="41"/>
  <c r="AU17" i="33"/>
  <c r="AE17" i="33"/>
  <c r="BA17" i="33"/>
  <c r="AK17" i="33"/>
  <c r="S17" i="33"/>
  <c r="Q17" i="33"/>
  <c r="AU17" i="44"/>
  <c r="AE17" i="44"/>
  <c r="BA17" i="44"/>
  <c r="AK17" i="44"/>
  <c r="Q17" i="44"/>
  <c r="AU17" i="36"/>
  <c r="AE17" i="36"/>
  <c r="BA17" i="36"/>
  <c r="AK17" i="36"/>
  <c r="S17" i="36"/>
  <c r="Q17" i="36"/>
  <c r="Q39" i="33"/>
  <c r="AU39" i="33"/>
  <c r="AE39" i="33"/>
  <c r="BA39" i="33"/>
  <c r="AK39" i="33"/>
  <c r="S39" i="33"/>
  <c r="Q38" i="32"/>
  <c r="S38" i="32" s="1"/>
  <c r="AU38" i="32"/>
  <c r="AE38" i="32"/>
  <c r="BA38" i="32"/>
  <c r="AK38" i="32"/>
  <c r="AE43" i="36"/>
  <c r="AG12" i="32"/>
  <c r="AI12" i="32" s="1"/>
  <c r="AG21" i="32"/>
  <c r="AG13" i="32"/>
  <c r="AG9" i="32"/>
  <c r="AG10" i="32"/>
  <c r="K57" i="74"/>
  <c r="I61" i="54" s="1"/>
  <c r="M61" i="54" s="1"/>
  <c r="AC40" i="42"/>
  <c r="AE40" i="42"/>
  <c r="Y27" i="32"/>
  <c r="AK27" i="32" s="1"/>
  <c r="W27" i="32"/>
  <c r="W33" i="32"/>
  <c r="AC33" i="32" s="1"/>
  <c r="Y32" i="33"/>
  <c r="AI32" i="33" s="1"/>
  <c r="W32" i="33"/>
  <c r="AC32" i="33" s="1"/>
  <c r="AW21" i="42"/>
  <c r="AW13" i="42"/>
  <c r="AW9" i="42"/>
  <c r="CC12" i="79"/>
  <c r="CE12" i="79" s="1"/>
  <c r="AW10" i="42"/>
  <c r="AW12" i="42"/>
  <c r="K69" i="74"/>
  <c r="I22" i="50" s="1"/>
  <c r="M22" i="50" s="1"/>
  <c r="Y42" i="32"/>
  <c r="AK42" i="32" s="1"/>
  <c r="W42" i="32"/>
  <c r="AM42" i="41"/>
  <c r="K30" i="73"/>
  <c r="I83" i="23" s="1"/>
  <c r="M83" i="23" s="1"/>
  <c r="S83" i="23" s="1"/>
  <c r="K31" i="73"/>
  <c r="I86" i="23" s="1"/>
  <c r="M86" i="23" s="1"/>
  <c r="S86" i="23" s="1"/>
  <c r="AG34" i="36"/>
  <c r="AG26" i="36"/>
  <c r="AG22" i="36"/>
  <c r="AG8" i="36"/>
  <c r="AI8" i="36" s="1"/>
  <c r="AG24" i="36"/>
  <c r="AG23" i="36"/>
  <c r="Y8" i="52"/>
  <c r="AI8" i="52"/>
  <c r="AS8" i="52"/>
  <c r="AM30" i="42"/>
  <c r="AS30" i="42" s="1"/>
  <c r="AO29" i="43"/>
  <c r="AM29" i="43"/>
  <c r="AS29" i="43" s="1"/>
  <c r="W31" i="43"/>
  <c r="AC31" i="43" s="1"/>
  <c r="Y31" i="43"/>
  <c r="AI31" i="43" s="1"/>
  <c r="Y26" i="43"/>
  <c r="AK26" i="43" s="1"/>
  <c r="W26" i="43"/>
  <c r="AM30" i="44"/>
  <c r="AS30" i="44" s="1"/>
  <c r="W29" i="45"/>
  <c r="AC29" i="45" s="1"/>
  <c r="W24" i="45"/>
  <c r="AC24" i="45" s="1"/>
  <c r="W9" i="79"/>
  <c r="AA9" i="79" s="1"/>
  <c r="AC9" i="79" s="1"/>
  <c r="AU8" i="40"/>
  <c r="AO8" i="40"/>
  <c r="AO81" i="52"/>
  <c r="AQ81" i="52" s="1"/>
  <c r="AM81" i="52"/>
  <c r="AS81" i="52" s="1"/>
  <c r="K84" i="74"/>
  <c r="I58" i="50" s="1"/>
  <c r="M58" i="50" s="1"/>
  <c r="AU37" i="46"/>
  <c r="AE37" i="46"/>
  <c r="BA37" i="46"/>
  <c r="AK37" i="46"/>
  <c r="S37" i="46"/>
  <c r="Q37" i="46"/>
  <c r="M36" i="37"/>
  <c r="I44" i="37"/>
  <c r="BA37" i="36"/>
  <c r="AK37" i="36"/>
  <c r="Q37" i="36"/>
  <c r="AU37" i="36"/>
  <c r="AE37" i="36"/>
  <c r="Y40" i="43"/>
  <c r="AK40" i="43" s="1"/>
  <c r="S10" i="23"/>
  <c r="S24" i="38"/>
  <c r="S28" i="39"/>
  <c r="S12" i="39"/>
  <c r="Y30" i="39"/>
  <c r="AI30" i="39" s="1"/>
  <c r="W30" i="39"/>
  <c r="AC30" i="39" s="1"/>
  <c r="S34" i="40"/>
  <c r="S29" i="40"/>
  <c r="Y24" i="40"/>
  <c r="W24" i="40"/>
  <c r="AC24" i="40" s="1"/>
  <c r="S28" i="41"/>
  <c r="AI26" i="33"/>
  <c r="K36" i="74"/>
  <c r="I27" i="54" s="1"/>
  <c r="M27" i="54" s="1"/>
  <c r="I36" i="74"/>
  <c r="I27" i="56" s="1"/>
  <c r="M27" i="56" s="1"/>
  <c r="AM43" i="31"/>
  <c r="M81" i="98"/>
  <c r="Q81" i="98" s="1"/>
  <c r="M80" i="98"/>
  <c r="Q80" i="98" s="1"/>
  <c r="S80" i="98" s="1"/>
  <c r="E31" i="96" s="1"/>
  <c r="M79" i="98"/>
  <c r="Q79" i="98" s="1"/>
  <c r="M78" i="98"/>
  <c r="Q78" i="98" s="1"/>
  <c r="M77" i="98"/>
  <c r="Q77" i="98" s="1"/>
  <c r="M76" i="98"/>
  <c r="Q76" i="98" s="1"/>
  <c r="S76" i="98" s="1"/>
  <c r="E29" i="96" s="1"/>
  <c r="M75" i="98"/>
  <c r="Q75" i="98" s="1"/>
  <c r="M74" i="98"/>
  <c r="Q74" i="98" s="1"/>
  <c r="M73" i="98"/>
  <c r="Q73" i="98" s="1"/>
  <c r="S73" i="98" s="1"/>
  <c r="M72" i="98"/>
  <c r="Q72" i="98" s="1"/>
  <c r="S72" i="98" s="1"/>
  <c r="E31" i="94" s="1"/>
  <c r="G31" i="94" s="1"/>
  <c r="M71" i="98"/>
  <c r="Q71" i="98" s="1"/>
  <c r="M70" i="98"/>
  <c r="Q70" i="98" s="1"/>
  <c r="M69" i="98"/>
  <c r="Q69" i="98" s="1"/>
  <c r="M68" i="98"/>
  <c r="Q68" i="98" s="1"/>
  <c r="S68" i="98" s="1"/>
  <c r="E27" i="94" s="1"/>
  <c r="G27" i="94" s="1"/>
  <c r="M67" i="98"/>
  <c r="Q67" i="98" s="1"/>
  <c r="M66" i="98"/>
  <c r="Q66" i="98" s="1"/>
  <c r="M65" i="98"/>
  <c r="Q65" i="98" s="1"/>
  <c r="M64" i="98"/>
  <c r="Q64" i="98" s="1"/>
  <c r="S64" i="98" s="1"/>
  <c r="E23" i="94" s="1"/>
  <c r="G23" i="94" s="1"/>
  <c r="M63" i="98"/>
  <c r="Q63" i="98" s="1"/>
  <c r="M62" i="98"/>
  <c r="Q62" i="98" s="1"/>
  <c r="M61" i="98"/>
  <c r="Q61" i="98" s="1"/>
  <c r="M60" i="98"/>
  <c r="Q60" i="98" s="1"/>
  <c r="S60" i="98" s="1"/>
  <c r="E19" i="94" s="1"/>
  <c r="G19" i="94" s="1"/>
  <c r="M59" i="98"/>
  <c r="Q59" i="98" s="1"/>
  <c r="M58" i="98"/>
  <c r="Q58" i="98" s="1"/>
  <c r="M57" i="98"/>
  <c r="Q57" i="98" s="1"/>
  <c r="S57" i="98" s="1"/>
  <c r="E16" i="94" s="1"/>
  <c r="G16" i="94" s="1"/>
  <c r="M56" i="98"/>
  <c r="Q56" i="98" s="1"/>
  <c r="M55" i="98"/>
  <c r="Q55" i="98" s="1"/>
  <c r="M39" i="98"/>
  <c r="Q39" i="98" s="1"/>
  <c r="S39" i="98" s="1"/>
  <c r="E11" i="97" s="1"/>
  <c r="M38" i="98"/>
  <c r="Q38" i="98" s="1"/>
  <c r="M37" i="98"/>
  <c r="Q37" i="98" s="1"/>
  <c r="M36" i="98"/>
  <c r="Q36" i="98" s="1"/>
  <c r="M35" i="98"/>
  <c r="Q35" i="98" s="1"/>
  <c r="S35" i="98" s="1"/>
  <c r="E25" i="96" s="1"/>
  <c r="M34" i="98"/>
  <c r="Q34" i="98" s="1"/>
  <c r="M31" i="98"/>
  <c r="Q31" i="98" s="1"/>
  <c r="M30" i="98"/>
  <c r="Q30" i="98" s="1"/>
  <c r="M29" i="98"/>
  <c r="Q29" i="98" s="1"/>
  <c r="S29" i="98" s="1"/>
  <c r="E72" i="95" s="1"/>
  <c r="G72" i="95" s="1"/>
  <c r="M28" i="98"/>
  <c r="Q28" i="98" s="1"/>
  <c r="M27" i="98"/>
  <c r="Q27" i="98" s="1"/>
  <c r="M26" i="98"/>
  <c r="Q26" i="98" s="1"/>
  <c r="M25" i="98"/>
  <c r="Q25" i="98" s="1"/>
  <c r="S25" i="98" s="1"/>
  <c r="E8" i="97" s="1"/>
  <c r="M24" i="98"/>
  <c r="Q24" i="98" s="1"/>
  <c r="M21" i="98"/>
  <c r="Q21" i="98" s="1"/>
  <c r="M20" i="98"/>
  <c r="Q20" i="98" s="1"/>
  <c r="M19" i="98"/>
  <c r="Q19" i="98" s="1"/>
  <c r="S19" i="98" s="1"/>
  <c r="E17" i="96" s="1"/>
  <c r="M18" i="98"/>
  <c r="Q18" i="98" s="1"/>
  <c r="M17" i="98"/>
  <c r="Q17" i="98" s="1"/>
  <c r="M16" i="98"/>
  <c r="Q16" i="98" s="1"/>
  <c r="M15" i="98"/>
  <c r="Q15" i="98" s="1"/>
  <c r="S15" i="98" s="1"/>
  <c r="E13" i="96" s="1"/>
  <c r="M14" i="98"/>
  <c r="Q14" i="98" s="1"/>
  <c r="M13" i="98"/>
  <c r="Q13" i="98" s="1"/>
  <c r="M12" i="98"/>
  <c r="Q12" i="98" s="1"/>
  <c r="M11" i="98"/>
  <c r="Q11" i="98" s="1"/>
  <c r="S11" i="98" s="1"/>
  <c r="E9" i="96" s="1"/>
  <c r="M54" i="98"/>
  <c r="Q54" i="98" s="1"/>
  <c r="M52" i="98"/>
  <c r="Q52" i="98" s="1"/>
  <c r="M50" i="98"/>
  <c r="Q50" i="98" s="1"/>
  <c r="M47" i="98"/>
  <c r="Q47" i="98" s="1"/>
  <c r="S47" i="98" s="1"/>
  <c r="M41" i="98"/>
  <c r="M53" i="98"/>
  <c r="Q53" i="98" s="1"/>
  <c r="M51" i="98"/>
  <c r="Q51" i="98" s="1"/>
  <c r="M49" i="98"/>
  <c r="Q49" i="98" s="1"/>
  <c r="S49" i="98" s="1"/>
  <c r="E27" i="96" s="1"/>
  <c r="M45" i="98"/>
  <c r="Q45" i="98" s="1"/>
  <c r="G18" i="77"/>
  <c r="I18" i="77" s="1"/>
  <c r="I47" i="56" s="1"/>
  <c r="G19" i="77"/>
  <c r="I19" i="77" s="1"/>
  <c r="I30" i="56" s="1"/>
  <c r="M30" i="56" s="1"/>
  <c r="G20" i="77"/>
  <c r="I20" i="77" s="1"/>
  <c r="I51" i="56" s="1"/>
  <c r="M51" i="56" s="1"/>
  <c r="G9" i="77"/>
  <c r="I9" i="77" s="1"/>
  <c r="I25" i="56" s="1"/>
  <c r="M25" i="56" s="1"/>
  <c r="K20" i="77"/>
  <c r="M20" i="77" s="1"/>
  <c r="I51" i="54" s="1"/>
  <c r="M51" i="54" s="1"/>
  <c r="K9" i="77"/>
  <c r="M9" i="77" s="1"/>
  <c r="I25" i="54" s="1"/>
  <c r="M25" i="54" s="1"/>
  <c r="K18" i="77"/>
  <c r="M18" i="77" s="1"/>
  <c r="I47" i="54" s="1"/>
  <c r="K19" i="77"/>
  <c r="M19" i="77" s="1"/>
  <c r="I30" i="54" s="1"/>
  <c r="M30" i="54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AI20" i="77"/>
  <c r="AK20" i="77" s="1"/>
  <c r="I29" i="16" s="1"/>
  <c r="M29" i="16" s="1"/>
  <c r="S29" i="16" s="1"/>
  <c r="AI9" i="77"/>
  <c r="AK9" i="77" s="1"/>
  <c r="I18" i="16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M8" i="49"/>
  <c r="BY23" i="79"/>
  <c r="AI47" i="46"/>
  <c r="AO8" i="7" s="1"/>
  <c r="W24" i="35"/>
  <c r="AC24" i="35" s="1"/>
  <c r="Y29" i="37"/>
  <c r="AI29" i="37" s="1"/>
  <c r="W29" i="37"/>
  <c r="AC29" i="37" s="1"/>
  <c r="AM24" i="37"/>
  <c r="AS24" i="37" s="1"/>
  <c r="W26" i="37"/>
  <c r="AC26" i="37" s="1"/>
  <c r="AY31" i="37"/>
  <c r="AG40" i="45"/>
  <c r="AG36" i="45"/>
  <c r="AG30" i="45"/>
  <c r="AG18" i="45"/>
  <c r="AG14" i="45"/>
  <c r="AG46" i="45"/>
  <c r="AG41" i="45"/>
  <c r="AG38" i="45"/>
  <c r="AG32" i="45"/>
  <c r="AG28" i="45"/>
  <c r="AG20" i="45"/>
  <c r="AG16" i="45"/>
  <c r="AG29" i="45"/>
  <c r="AG42" i="45"/>
  <c r="AI42" i="45" s="1"/>
  <c r="AG15" i="45"/>
  <c r="AG31" i="45"/>
  <c r="AG45" i="45"/>
  <c r="AG17" i="45"/>
  <c r="AG25" i="45"/>
  <c r="AG33" i="45"/>
  <c r="AG11" i="45"/>
  <c r="AG19" i="45"/>
  <c r="AG27" i="45"/>
  <c r="AI27" i="45" s="1"/>
  <c r="AG37" i="45"/>
  <c r="AG39" i="45"/>
  <c r="AG43" i="45"/>
  <c r="BA15" i="44"/>
  <c r="AK15" i="44"/>
  <c r="Q15" i="44"/>
  <c r="AU15" i="44"/>
  <c r="AE15" i="44"/>
  <c r="Q15" i="36"/>
  <c r="AU15" i="36"/>
  <c r="AE15" i="36"/>
  <c r="BA15" i="36"/>
  <c r="AK15" i="36"/>
  <c r="S15" i="36"/>
  <c r="Q15" i="45"/>
  <c r="AU15" i="45"/>
  <c r="AE15" i="45"/>
  <c r="BA15" i="45"/>
  <c r="AK15" i="45"/>
  <c r="AU15" i="37"/>
  <c r="AE15" i="37"/>
  <c r="BA15" i="37"/>
  <c r="AK15" i="37"/>
  <c r="Q15" i="37"/>
  <c r="Q15" i="30"/>
  <c r="AU15" i="30"/>
  <c r="AE15" i="30"/>
  <c r="BA15" i="30"/>
  <c r="AK15" i="30"/>
  <c r="Q13" i="39"/>
  <c r="BW22" i="52"/>
  <c r="BG22" i="52"/>
  <c r="AI22" i="52"/>
  <c r="Q22" i="52"/>
  <c r="BM22" i="52"/>
  <c r="AW22" i="52"/>
  <c r="BA22" i="52" s="1"/>
  <c r="Y22" i="52"/>
  <c r="CA22" i="52"/>
  <c r="BC22" i="52"/>
  <c r="AM22" i="52"/>
  <c r="CG22" i="52"/>
  <c r="BQ22" i="52"/>
  <c r="AS22" i="52"/>
  <c r="AC22" i="52"/>
  <c r="Q13" i="42"/>
  <c r="BA13" i="34"/>
  <c r="AK13" i="34"/>
  <c r="Q13" i="34"/>
  <c r="AU13" i="34"/>
  <c r="AE13" i="34"/>
  <c r="Q39" i="35"/>
  <c r="AU39" i="35"/>
  <c r="AE39" i="35"/>
  <c r="BA39" i="35"/>
  <c r="AK39" i="35"/>
  <c r="S39" i="35"/>
  <c r="BA39" i="34"/>
  <c r="AK39" i="34"/>
  <c r="Q39" i="34"/>
  <c r="AU39" i="34"/>
  <c r="AE39" i="34"/>
  <c r="K56" i="74"/>
  <c r="I60" i="54" s="1"/>
  <c r="M60" i="54" s="1"/>
  <c r="K59" i="74"/>
  <c r="I63" i="54" s="1"/>
  <c r="M63" i="54" s="1"/>
  <c r="Y31" i="46"/>
  <c r="W31" i="46"/>
  <c r="AM32" i="46"/>
  <c r="AO32" i="46" s="1"/>
  <c r="W34" i="31"/>
  <c r="AC34" i="31" s="1"/>
  <c r="W29" i="31"/>
  <c r="AC29" i="31" s="1"/>
  <c r="AO24" i="31"/>
  <c r="AM24" i="31"/>
  <c r="AS24" i="31" s="1"/>
  <c r="W34" i="32"/>
  <c r="Y34" i="32"/>
  <c r="AK34" i="32" s="1"/>
  <c r="Y29" i="32"/>
  <c r="AI29" i="32" s="1"/>
  <c r="W29" i="32"/>
  <c r="AC29" i="32" s="1"/>
  <c r="AM24" i="32"/>
  <c r="AS24" i="32" s="1"/>
  <c r="Y12" i="33"/>
  <c r="AK12" i="33" s="1"/>
  <c r="W12" i="33"/>
  <c r="AI42" i="44"/>
  <c r="K63" i="74"/>
  <c r="I16" i="50" s="1"/>
  <c r="M16" i="50" s="1"/>
  <c r="Y42" i="31"/>
  <c r="AK42" i="31" s="1"/>
  <c r="W42" i="31"/>
  <c r="K26" i="73"/>
  <c r="I71" i="23" s="1"/>
  <c r="M71" i="23" s="1"/>
  <c r="S71" i="23" s="1"/>
  <c r="K22" i="73"/>
  <c r="I56" i="23" s="1"/>
  <c r="M56" i="23" s="1"/>
  <c r="S56" i="23" s="1"/>
  <c r="K11" i="73"/>
  <c r="I23" i="23" s="1"/>
  <c r="M23" i="23" s="1"/>
  <c r="S23" i="23" s="1"/>
  <c r="S31" i="42"/>
  <c r="Y26" i="42"/>
  <c r="AK26" i="42" s="1"/>
  <c r="W26" i="42"/>
  <c r="W25" i="43"/>
  <c r="AC25" i="43" s="1"/>
  <c r="S32" i="44"/>
  <c r="Y27" i="45"/>
  <c r="AK27" i="45" s="1"/>
  <c r="W27" i="45"/>
  <c r="S12" i="30"/>
  <c r="S30" i="30"/>
  <c r="AY40" i="43"/>
  <c r="AY32" i="43"/>
  <c r="W40" i="45"/>
  <c r="AG24" i="32"/>
  <c r="AG8" i="32"/>
  <c r="AI8" i="32" s="1"/>
  <c r="AG34" i="32"/>
  <c r="AG26" i="32"/>
  <c r="AG22" i="32"/>
  <c r="AG23" i="32"/>
  <c r="AG24" i="43"/>
  <c r="AG8" i="43"/>
  <c r="AI8" i="43" s="1"/>
  <c r="AG34" i="43"/>
  <c r="AG26" i="43"/>
  <c r="AI26" i="43" s="1"/>
  <c r="AG22" i="43"/>
  <c r="AG23" i="43"/>
  <c r="G10" i="103"/>
  <c r="G9" i="103"/>
  <c r="Y56" i="50"/>
  <c r="Q56" i="50"/>
  <c r="W56" i="50" s="1"/>
  <c r="AU37" i="40"/>
  <c r="AE37" i="40"/>
  <c r="BA37" i="40"/>
  <c r="AK37" i="40"/>
  <c r="S37" i="40"/>
  <c r="Q37" i="40"/>
  <c r="I44" i="35"/>
  <c r="M36" i="35"/>
  <c r="Y30" i="38"/>
  <c r="AI30" i="38" s="1"/>
  <c r="W30" i="38"/>
  <c r="AC30" i="38" s="1"/>
  <c r="AM25" i="38"/>
  <c r="AS25" i="38" s="1"/>
  <c r="W24" i="39"/>
  <c r="AC24" i="39" s="1"/>
  <c r="W31" i="39"/>
  <c r="AC31" i="39" s="1"/>
  <c r="W24" i="41"/>
  <c r="AC24" i="41" s="1"/>
  <c r="S9" i="21"/>
  <c r="AK8" i="33"/>
  <c r="I42" i="74"/>
  <c r="I41" i="56" s="1"/>
  <c r="M41" i="56" s="1"/>
  <c r="K18" i="73"/>
  <c r="I44" i="23" s="1"/>
  <c r="M44" i="23" s="1"/>
  <c r="S44" i="23" s="1"/>
  <c r="I18" i="73"/>
  <c r="I44" i="25" s="1"/>
  <c r="M44" i="25" s="1"/>
  <c r="S44" i="25" s="1"/>
  <c r="I18" i="52"/>
  <c r="M18" i="52" s="1"/>
  <c r="K11" i="74"/>
  <c r="I14" i="50" s="1"/>
  <c r="M14" i="50" s="1"/>
  <c r="I44" i="52"/>
  <c r="M44" i="52" s="1"/>
  <c r="K18" i="74"/>
  <c r="I29" i="50" s="1"/>
  <c r="M29" i="50" s="1"/>
  <c r="I48" i="52"/>
  <c r="M48" i="52" s="1"/>
  <c r="K22" i="74"/>
  <c r="I33" i="50" s="1"/>
  <c r="M33" i="50" s="1"/>
  <c r="I52" i="52"/>
  <c r="M52" i="52" s="1"/>
  <c r="K26" i="74"/>
  <c r="I37" i="50" s="1"/>
  <c r="M37" i="50" s="1"/>
  <c r="AC42" i="35"/>
  <c r="AE42" i="35"/>
  <c r="AM43" i="42"/>
  <c r="AM43" i="43"/>
  <c r="AM43" i="38"/>
  <c r="AM40" i="30"/>
  <c r="BG9" i="90"/>
  <c r="S9" i="40"/>
  <c r="Q9" i="40"/>
  <c r="AM40" i="42"/>
  <c r="AM42" i="40"/>
  <c r="BA9" i="46"/>
  <c r="AK9" i="46"/>
  <c r="Q9" i="46"/>
  <c r="AU9" i="46"/>
  <c r="AE9" i="46"/>
  <c r="S50" i="98"/>
  <c r="E28" i="96" s="1"/>
  <c r="S12" i="98"/>
  <c r="E10" i="96" s="1"/>
  <c r="S16" i="98"/>
  <c r="E14" i="96" s="1"/>
  <c r="S20" i="98"/>
  <c r="E28" i="95" s="1"/>
  <c r="G28" i="95" s="1"/>
  <c r="S26" i="98"/>
  <c r="E68" i="95" s="1"/>
  <c r="G68" i="95" s="1"/>
  <c r="S30" i="98"/>
  <c r="E73" i="95" s="1"/>
  <c r="G73" i="95" s="1"/>
  <c r="S36" i="98"/>
  <c r="E26" i="96" s="1"/>
  <c r="K84" i="95"/>
  <c r="I173" i="11" s="1"/>
  <c r="M84" i="95"/>
  <c r="S58" i="98"/>
  <c r="E17" i="94" s="1"/>
  <c r="G17" i="94" s="1"/>
  <c r="S51" i="98"/>
  <c r="E10" i="94" s="1"/>
  <c r="G10" i="94" s="1"/>
  <c r="S61" i="98"/>
  <c r="E20" i="94" s="1"/>
  <c r="G20" i="94" s="1"/>
  <c r="S65" i="98"/>
  <c r="E24" i="94" s="1"/>
  <c r="G24" i="94" s="1"/>
  <c r="S69" i="98"/>
  <c r="E28" i="94" s="1"/>
  <c r="G28" i="94" s="1"/>
  <c r="S77" i="98"/>
  <c r="E30" i="96" s="1"/>
  <c r="AU8" i="33"/>
  <c r="AO8" i="33"/>
  <c r="Q31" i="54"/>
  <c r="W31" i="54" s="1"/>
  <c r="AY32" i="34"/>
  <c r="AO32" i="34"/>
  <c r="AM32" i="34"/>
  <c r="AS32" i="34" s="1"/>
  <c r="W27" i="35"/>
  <c r="Y27" i="35"/>
  <c r="AK27" i="35" s="1"/>
  <c r="AI23" i="88"/>
  <c r="AI22" i="88"/>
  <c r="AI18" i="88"/>
  <c r="AI14" i="88"/>
  <c r="AI10" i="88"/>
  <c r="AI19" i="88"/>
  <c r="AI15" i="88"/>
  <c r="AI11" i="88"/>
  <c r="AI20" i="88"/>
  <c r="AI16" i="88"/>
  <c r="AI12" i="88"/>
  <c r="AI8" i="88"/>
  <c r="AI21" i="88"/>
  <c r="AI17" i="88"/>
  <c r="AI13" i="88"/>
  <c r="AI9" i="88"/>
  <c r="Y41" i="41"/>
  <c r="AK41" i="41" s="1"/>
  <c r="AE41" i="41"/>
  <c r="AC41" i="41"/>
  <c r="BA18" i="39"/>
  <c r="AK18" i="39"/>
  <c r="S18" i="39"/>
  <c r="AU18" i="39"/>
  <c r="AE18" i="39"/>
  <c r="Q18" i="39"/>
  <c r="CA32" i="52"/>
  <c r="BC32" i="52"/>
  <c r="AM32" i="52"/>
  <c r="CG32" i="52"/>
  <c r="BQ32" i="52"/>
  <c r="AS32" i="52"/>
  <c r="AC32" i="52"/>
  <c r="BW32" i="52"/>
  <c r="BG32" i="52"/>
  <c r="AI32" i="52"/>
  <c r="Q32" i="52"/>
  <c r="BM32" i="52"/>
  <c r="AW32" i="52"/>
  <c r="BA32" i="52" s="1"/>
  <c r="Y32" i="52"/>
  <c r="AU18" i="34"/>
  <c r="AE18" i="34"/>
  <c r="BA18" i="34"/>
  <c r="AK18" i="34"/>
  <c r="S18" i="34"/>
  <c r="Q18" i="34"/>
  <c r="BA16" i="36"/>
  <c r="AK16" i="36"/>
  <c r="S16" i="36"/>
  <c r="Q16" i="36"/>
  <c r="AU16" i="36"/>
  <c r="AE16" i="36"/>
  <c r="Q16" i="37"/>
  <c r="S16" i="37" s="1"/>
  <c r="AU16" i="37"/>
  <c r="AE16" i="37"/>
  <c r="BA16" i="37"/>
  <c r="AK16" i="37"/>
  <c r="BA39" i="37"/>
  <c r="AK39" i="37"/>
  <c r="S39" i="37"/>
  <c r="Q39" i="37"/>
  <c r="AU39" i="37"/>
  <c r="AE39" i="37"/>
  <c r="AU38" i="36"/>
  <c r="AE38" i="36"/>
  <c r="BA38" i="36"/>
  <c r="AK38" i="36"/>
  <c r="S38" i="36"/>
  <c r="Q38" i="36"/>
  <c r="AC42" i="45"/>
  <c r="AE42" i="45"/>
  <c r="AO42" i="37"/>
  <c r="BA42" i="37" s="1"/>
  <c r="AM42" i="37"/>
  <c r="AI56" i="56"/>
  <c r="Y56" i="56"/>
  <c r="AM56" i="56"/>
  <c r="AS56" i="56" s="1"/>
  <c r="AC56" i="56"/>
  <c r="Q56" i="56"/>
  <c r="W56" i="56" s="1"/>
  <c r="AS55" i="56"/>
  <c r="AM55" i="56"/>
  <c r="AC55" i="56"/>
  <c r="AI55" i="56" s="1"/>
  <c r="Q55" i="56"/>
  <c r="W55" i="56" s="1"/>
  <c r="AM40" i="37"/>
  <c r="AO40" i="37"/>
  <c r="BA40" i="37" s="1"/>
  <c r="Y27" i="46"/>
  <c r="W27" i="46"/>
  <c r="W33" i="46"/>
  <c r="Y33" i="46" s="1"/>
  <c r="AO28" i="46"/>
  <c r="AM28" i="46"/>
  <c r="W30" i="31"/>
  <c r="AC30" i="31" s="1"/>
  <c r="Y30" i="31"/>
  <c r="Y25" i="31"/>
  <c r="AI25" i="31" s="1"/>
  <c r="W25" i="31"/>
  <c r="AC25" i="31" s="1"/>
  <c r="W30" i="32"/>
  <c r="AC30" i="32" s="1"/>
  <c r="Y30" i="32"/>
  <c r="AI30" i="32" s="1"/>
  <c r="Y25" i="32"/>
  <c r="AI25" i="32" s="1"/>
  <c r="W25" i="32"/>
  <c r="AC25" i="32" s="1"/>
  <c r="W24" i="33"/>
  <c r="AC24" i="33" s="1"/>
  <c r="W31" i="33"/>
  <c r="AC31" i="33" s="1"/>
  <c r="Y41" i="44"/>
  <c r="AK41" i="44" s="1"/>
  <c r="AC41" i="44"/>
  <c r="AE41" i="44"/>
  <c r="Q19" i="50"/>
  <c r="W19" i="50" s="1"/>
  <c r="Y19" i="50"/>
  <c r="AI43" i="36"/>
  <c r="AI40" i="36"/>
  <c r="AM27" i="42"/>
  <c r="AO33" i="42"/>
  <c r="AY33" i="42" s="1"/>
  <c r="AM33" i="42"/>
  <c r="AS33" i="42" s="1"/>
  <c r="AM12" i="42"/>
  <c r="AO12" i="42"/>
  <c r="BA12" i="42" s="1"/>
  <c r="AM23" i="43"/>
  <c r="AO23" i="43" s="1"/>
  <c r="BA23" i="43" s="1"/>
  <c r="AM34" i="43"/>
  <c r="AM28" i="44"/>
  <c r="AS28" i="44" s="1"/>
  <c r="AM34" i="45"/>
  <c r="AI32" i="40"/>
  <c r="AM40" i="40"/>
  <c r="AO40" i="40" s="1"/>
  <c r="AU8" i="41"/>
  <c r="AO8" i="41"/>
  <c r="AY8" i="41" s="1"/>
  <c r="M8" i="7"/>
  <c r="AS48" i="46"/>
  <c r="CA93" i="52"/>
  <c r="CE93" i="52" s="1"/>
  <c r="BC93" i="52"/>
  <c r="AM93" i="52"/>
  <c r="AQ93" i="52" s="1"/>
  <c r="CG93" i="52"/>
  <c r="BQ93" i="52"/>
  <c r="AS93" i="52"/>
  <c r="AC93" i="52"/>
  <c r="BM93" i="52"/>
  <c r="AW93" i="52"/>
  <c r="Y93" i="52"/>
  <c r="BW93" i="52"/>
  <c r="Q93" i="52"/>
  <c r="W93" i="52" s="1"/>
  <c r="BG93" i="52"/>
  <c r="AI93" i="52"/>
  <c r="Q37" i="30"/>
  <c r="AU37" i="30"/>
  <c r="AE37" i="30"/>
  <c r="BA37" i="30"/>
  <c r="AK37" i="30"/>
  <c r="S37" i="30"/>
  <c r="M8" i="24"/>
  <c r="BA37" i="39"/>
  <c r="AK37" i="39"/>
  <c r="S37" i="39"/>
  <c r="Q37" i="39"/>
  <c r="AU37" i="39"/>
  <c r="AE37" i="39"/>
  <c r="AO42" i="34"/>
  <c r="BA42" i="34" s="1"/>
  <c r="AM42" i="34"/>
  <c r="AM31" i="38"/>
  <c r="AS31" i="38" s="1"/>
  <c r="AM26" i="38"/>
  <c r="AS26" i="38" s="1"/>
  <c r="AO32" i="38"/>
  <c r="AM32" i="38"/>
  <c r="AS32" i="38" s="1"/>
  <c r="AM26" i="40"/>
  <c r="AO26" i="40"/>
  <c r="BA26" i="40" s="1"/>
  <c r="Y25" i="41"/>
  <c r="AI25" i="41" s="1"/>
  <c r="W25" i="41"/>
  <c r="AC25" i="41" s="1"/>
  <c r="CC82" i="52"/>
  <c r="CA82" i="52"/>
  <c r="CG82" i="52" s="1"/>
  <c r="CC84" i="52"/>
  <c r="CE84" i="52" s="1"/>
  <c r="CA84" i="52"/>
  <c r="CG84" i="52" s="1"/>
  <c r="AY33" i="41"/>
  <c r="AY27" i="41"/>
  <c r="AY40" i="41"/>
  <c r="AY27" i="31"/>
  <c r="AY33" i="31"/>
  <c r="AY25" i="35"/>
  <c r="AG12" i="43"/>
  <c r="AG10" i="43"/>
  <c r="AG9" i="43"/>
  <c r="AG13" i="43"/>
  <c r="AG21" i="43"/>
  <c r="M33" i="18"/>
  <c r="G27" i="10" s="1"/>
  <c r="S31" i="18"/>
  <c r="S33" i="18" s="1"/>
  <c r="I32" i="8" s="1"/>
  <c r="AM29" i="56"/>
  <c r="AC29" i="56"/>
  <c r="Q29" i="56"/>
  <c r="W29" i="56" s="1"/>
  <c r="AS29" i="56"/>
  <c r="AI29" i="56"/>
  <c r="Q10" i="55"/>
  <c r="W10" i="55" s="1"/>
  <c r="AA10" i="55"/>
  <c r="AI10" i="55"/>
  <c r="AI23" i="90"/>
  <c r="AI22" i="90"/>
  <c r="AI18" i="90"/>
  <c r="AI14" i="90"/>
  <c r="AI10" i="90"/>
  <c r="AI19" i="90"/>
  <c r="AI15" i="90"/>
  <c r="AI11" i="90"/>
  <c r="AI20" i="90"/>
  <c r="AI16" i="90"/>
  <c r="AI12" i="90"/>
  <c r="AI8" i="90"/>
  <c r="AI21" i="90"/>
  <c r="AI17" i="90"/>
  <c r="AI13" i="90"/>
  <c r="AI9" i="90"/>
  <c r="AM12" i="34"/>
  <c r="AS12" i="34" s="1"/>
  <c r="W23" i="35"/>
  <c r="Y23" i="35" s="1"/>
  <c r="AK23" i="35" s="1"/>
  <c r="W34" i="35"/>
  <c r="W28" i="36"/>
  <c r="AC28" i="36" s="1"/>
  <c r="W12" i="36"/>
  <c r="AC12" i="36" s="1"/>
  <c r="AO32" i="37"/>
  <c r="AY32" i="37" s="1"/>
  <c r="AM32" i="37"/>
  <c r="AS32" i="37" s="1"/>
  <c r="W34" i="37"/>
  <c r="AC34" i="37" s="1"/>
  <c r="Y34" i="37"/>
  <c r="Y8" i="34"/>
  <c r="AC8" i="34"/>
  <c r="AI32" i="38"/>
  <c r="AU41" i="44"/>
  <c r="AS41" i="44"/>
  <c r="AO41" i="44"/>
  <c r="BA41" i="44" s="1"/>
  <c r="AY33" i="44"/>
  <c r="AI43" i="31"/>
  <c r="AI30" i="31"/>
  <c r="AC40" i="41"/>
  <c r="AE40" i="41"/>
  <c r="Q14" i="43"/>
  <c r="S14" i="35"/>
  <c r="Q14" i="35"/>
  <c r="AU14" i="46"/>
  <c r="AE14" i="46"/>
  <c r="BA14" i="46"/>
  <c r="AK14" i="46"/>
  <c r="S14" i="46"/>
  <c r="Q14" i="46"/>
  <c r="BA14" i="38"/>
  <c r="AK14" i="38"/>
  <c r="S14" i="38"/>
  <c r="Q14" i="38"/>
  <c r="AU14" i="38"/>
  <c r="AE14" i="38"/>
  <c r="AU14" i="31"/>
  <c r="AE14" i="31"/>
  <c r="Q14" i="31"/>
  <c r="BA14" i="31"/>
  <c r="AK14" i="31"/>
  <c r="AU11" i="40"/>
  <c r="AE11" i="40"/>
  <c r="BA11" i="40"/>
  <c r="AK11" i="40"/>
  <c r="Q11" i="40"/>
  <c r="AU11" i="32"/>
  <c r="AE11" i="32"/>
  <c r="BA11" i="32"/>
  <c r="AK11" i="32"/>
  <c r="S11" i="32"/>
  <c r="Q11" i="32"/>
  <c r="AU11" i="41"/>
  <c r="AE11" i="41"/>
  <c r="BA11" i="41"/>
  <c r="AK11" i="41"/>
  <c r="Q11" i="41"/>
  <c r="Q11" i="33"/>
  <c r="S11" i="33" s="1"/>
  <c r="AU11" i="33"/>
  <c r="AE11" i="33"/>
  <c r="BA11" i="33"/>
  <c r="AK11" i="33"/>
  <c r="BO23" i="51"/>
  <c r="BG23" i="51"/>
  <c r="AY23" i="51"/>
  <c r="AQ23" i="51"/>
  <c r="AU23" i="51" s="1"/>
  <c r="AI23" i="51"/>
  <c r="AA23" i="51"/>
  <c r="Q23" i="51"/>
  <c r="Q38" i="31"/>
  <c r="AU38" i="31"/>
  <c r="AE38" i="31"/>
  <c r="BA38" i="31"/>
  <c r="AK38" i="31"/>
  <c r="S38" i="31"/>
  <c r="Q38" i="46"/>
  <c r="AU38" i="46"/>
  <c r="AE38" i="46"/>
  <c r="BA38" i="46"/>
  <c r="AK38" i="46"/>
  <c r="AE43" i="41"/>
  <c r="BO9" i="79"/>
  <c r="CE9" i="84"/>
  <c r="BQ9" i="79" s="1"/>
  <c r="BU9" i="79" s="1"/>
  <c r="BW9" i="79" s="1"/>
  <c r="AG23" i="39"/>
  <c r="AG8" i="39"/>
  <c r="AI8" i="39" s="1"/>
  <c r="AG24" i="39"/>
  <c r="AG26" i="39"/>
  <c r="AG34" i="39"/>
  <c r="AG22" i="39"/>
  <c r="Q57" i="54"/>
  <c r="W57" i="54" s="1"/>
  <c r="Y57" i="54"/>
  <c r="Q53" i="54"/>
  <c r="W53" i="54" s="1"/>
  <c r="Y53" i="54"/>
  <c r="AI43" i="34"/>
  <c r="AO23" i="46"/>
  <c r="AM23" i="46"/>
  <c r="AM31" i="31"/>
  <c r="AS31" i="31" s="1"/>
  <c r="Y32" i="31"/>
  <c r="AI32" i="31" s="1"/>
  <c r="W32" i="31"/>
  <c r="AC32" i="31" s="1"/>
  <c r="AM26" i="32"/>
  <c r="AO26" i="32"/>
  <c r="BA26" i="32" s="1"/>
  <c r="AM25" i="33"/>
  <c r="AS25" i="33" s="1"/>
  <c r="AS19" i="88"/>
  <c r="AS15" i="88"/>
  <c r="AS11" i="88"/>
  <c r="AS23" i="88"/>
  <c r="AS20" i="88"/>
  <c r="AS16" i="88"/>
  <c r="AS12" i="88"/>
  <c r="AS8" i="88"/>
  <c r="AS21" i="88"/>
  <c r="AS17" i="88"/>
  <c r="AS13" i="88"/>
  <c r="AS9" i="88"/>
  <c r="AS22" i="88"/>
  <c r="AS18" i="88"/>
  <c r="AS14" i="88"/>
  <c r="AS10" i="88"/>
  <c r="AY82" i="52"/>
  <c r="BA82" i="52" s="1"/>
  <c r="AW82" i="52"/>
  <c r="BC82" i="52" s="1"/>
  <c r="AG21" i="42"/>
  <c r="AG13" i="42"/>
  <c r="AG9" i="42"/>
  <c r="AG10" i="42"/>
  <c r="AG12" i="42"/>
  <c r="AI12" i="42" s="1"/>
  <c r="CG15" i="52"/>
  <c r="BQ15" i="52"/>
  <c r="AS15" i="52"/>
  <c r="AC15" i="52"/>
  <c r="BW15" i="52"/>
  <c r="BG15" i="52"/>
  <c r="AI15" i="52"/>
  <c r="Q15" i="52"/>
  <c r="W15" i="52" s="1"/>
  <c r="BM15" i="52"/>
  <c r="AW15" i="52"/>
  <c r="Y15" i="52"/>
  <c r="CA15" i="52"/>
  <c r="CE15" i="52" s="1"/>
  <c r="BC15" i="52"/>
  <c r="AM15" i="52"/>
  <c r="AQ15" i="52" s="1"/>
  <c r="AW12" i="38"/>
  <c r="AW10" i="38"/>
  <c r="CC16" i="79"/>
  <c r="CE16" i="79" s="1"/>
  <c r="AW9" i="38"/>
  <c r="AW13" i="38"/>
  <c r="AW21" i="38"/>
  <c r="Y29" i="42"/>
  <c r="W29" i="42"/>
  <c r="AC29" i="42" s="1"/>
  <c r="AM33" i="43"/>
  <c r="AS33" i="43" s="1"/>
  <c r="Y12" i="43"/>
  <c r="AK12" i="43" s="1"/>
  <c r="W12" i="43"/>
  <c r="W30" i="43"/>
  <c r="AC30" i="43" s="1"/>
  <c r="Y29" i="44"/>
  <c r="W29" i="44"/>
  <c r="AC29" i="44" s="1"/>
  <c r="W33" i="45"/>
  <c r="AC33" i="45" s="1"/>
  <c r="Y33" i="45"/>
  <c r="Y28" i="45"/>
  <c r="W28" i="45"/>
  <c r="AC28" i="45" s="1"/>
  <c r="W25" i="30"/>
  <c r="AC25" i="30" s="1"/>
  <c r="Y25" i="30"/>
  <c r="Y41" i="40"/>
  <c r="AK41" i="40" s="1"/>
  <c r="AC41" i="40"/>
  <c r="AE41" i="40"/>
  <c r="AE8" i="40"/>
  <c r="Y8" i="40"/>
  <c r="AC8" i="40"/>
  <c r="AG21" i="37"/>
  <c r="AG13" i="37"/>
  <c r="AG9" i="37"/>
  <c r="AG12" i="37"/>
  <c r="AG10" i="37"/>
  <c r="AY34" i="44"/>
  <c r="Q55" i="50"/>
  <c r="W55" i="50" s="1"/>
  <c r="Y55" i="50"/>
  <c r="K56" i="96"/>
  <c r="I30" i="53" s="1"/>
  <c r="M30" i="53" s="1"/>
  <c r="Q30" i="53" s="1"/>
  <c r="W30" i="53" s="1"/>
  <c r="I56" i="96"/>
  <c r="I30" i="55" s="1"/>
  <c r="M30" i="55" s="1"/>
  <c r="I73" i="96"/>
  <c r="I10" i="24" s="1"/>
  <c r="M10" i="24" s="1"/>
  <c r="S10" i="24" s="1"/>
  <c r="BO10" i="51"/>
  <c r="BS10" i="51" s="1"/>
  <c r="BG10" i="51"/>
  <c r="AY10" i="51"/>
  <c r="AQ10" i="51"/>
  <c r="AI10" i="51"/>
  <c r="AM10" i="51" s="1"/>
  <c r="AA10" i="51"/>
  <c r="Q10" i="51"/>
  <c r="W10" i="51" s="1"/>
  <c r="AU37" i="43"/>
  <c r="AE37" i="43"/>
  <c r="BA37" i="43"/>
  <c r="AK37" i="43"/>
  <c r="Q37" i="43"/>
  <c r="AM43" i="40"/>
  <c r="AM42" i="39"/>
  <c r="AC40" i="39"/>
  <c r="AE40" i="39"/>
  <c r="W27" i="38"/>
  <c r="AC27" i="38" s="1"/>
  <c r="Y27" i="38"/>
  <c r="AI27" i="38" s="1"/>
  <c r="Y28" i="38"/>
  <c r="AI28" i="38" s="1"/>
  <c r="W28" i="38"/>
  <c r="AC28" i="38" s="1"/>
  <c r="W32" i="39"/>
  <c r="AC32" i="39" s="1"/>
  <c r="Y32" i="39"/>
  <c r="AM12" i="40"/>
  <c r="W23" i="41"/>
  <c r="W34" i="41"/>
  <c r="AI40" i="43"/>
  <c r="AI32" i="32"/>
  <c r="AO8" i="37"/>
  <c r="K41" i="74"/>
  <c r="I39" i="54" s="1"/>
  <c r="M39" i="54" s="1"/>
  <c r="I41" i="74"/>
  <c r="I39" i="56" s="1"/>
  <c r="M39" i="56" s="1"/>
  <c r="AM43" i="32"/>
  <c r="M33" i="17"/>
  <c r="G28" i="10" s="1"/>
  <c r="S31" i="17"/>
  <c r="S33" i="17" s="1"/>
  <c r="I33" i="8" s="1"/>
  <c r="Q37" i="55"/>
  <c r="W37" i="55" s="1"/>
  <c r="AA37" i="55"/>
  <c r="AI37" i="55"/>
  <c r="M9" i="55"/>
  <c r="AI43" i="33"/>
  <c r="W34" i="34"/>
  <c r="AC34" i="34" s="1"/>
  <c r="Y34" i="34"/>
  <c r="Y29" i="34"/>
  <c r="AI29" i="34" s="1"/>
  <c r="W29" i="34"/>
  <c r="AC29" i="34" s="1"/>
  <c r="AM24" i="34"/>
  <c r="AS24" i="34" s="1"/>
  <c r="Y28" i="35"/>
  <c r="AI28" i="35" s="1"/>
  <c r="W28" i="35"/>
  <c r="AC28" i="35" s="1"/>
  <c r="W23" i="36"/>
  <c r="AC23" i="36" s="1"/>
  <c r="AO34" i="36"/>
  <c r="AM34" i="36"/>
  <c r="AS34" i="36" s="1"/>
  <c r="AM24" i="36"/>
  <c r="AS24" i="36" s="1"/>
  <c r="AO24" i="36"/>
  <c r="Y33" i="37"/>
  <c r="AI33" i="37" s="1"/>
  <c r="W33" i="37"/>
  <c r="AC33" i="37" s="1"/>
  <c r="AM28" i="37"/>
  <c r="AS28" i="37" s="1"/>
  <c r="W30" i="37"/>
  <c r="AC30" i="37" s="1"/>
  <c r="Y43" i="38"/>
  <c r="AK43" i="38" s="1"/>
  <c r="AC43" i="38"/>
  <c r="AE43" i="38"/>
  <c r="Y41" i="35"/>
  <c r="AI41" i="35" s="1"/>
  <c r="AC41" i="35"/>
  <c r="BA19" i="44"/>
  <c r="AK19" i="44"/>
  <c r="S19" i="44"/>
  <c r="Q19" i="44"/>
  <c r="AU19" i="44"/>
  <c r="AE19" i="44"/>
  <c r="BA19" i="36"/>
  <c r="AK19" i="36"/>
  <c r="Q19" i="36"/>
  <c r="AU19" i="36"/>
  <c r="AE19" i="36"/>
  <c r="Q19" i="45"/>
  <c r="AU19" i="45"/>
  <c r="AE19" i="45"/>
  <c r="BA19" i="45"/>
  <c r="AK19" i="45"/>
  <c r="S19" i="45"/>
  <c r="AU19" i="37"/>
  <c r="AE19" i="37"/>
  <c r="BA19" i="37"/>
  <c r="AK19" i="37"/>
  <c r="S19" i="37"/>
  <c r="Q19" i="37"/>
  <c r="Q19" i="30"/>
  <c r="AU19" i="30"/>
  <c r="AE19" i="30"/>
  <c r="BA19" i="30"/>
  <c r="AK19" i="30"/>
  <c r="S19" i="30"/>
  <c r="AU17" i="39"/>
  <c r="AE17" i="39"/>
  <c r="Q17" i="39"/>
  <c r="BA17" i="39"/>
  <c r="AK17" i="39"/>
  <c r="BW30" i="52"/>
  <c r="BG30" i="52"/>
  <c r="AI30" i="52"/>
  <c r="Q30" i="52"/>
  <c r="BM30" i="52"/>
  <c r="AW30" i="52"/>
  <c r="BA30" i="52" s="1"/>
  <c r="Y30" i="52"/>
  <c r="CA30" i="52"/>
  <c r="BC30" i="52"/>
  <c r="AM30" i="52"/>
  <c r="CG30" i="52"/>
  <c r="BQ30" i="52"/>
  <c r="AS30" i="52"/>
  <c r="AC30" i="52"/>
  <c r="AU17" i="42"/>
  <c r="AE17" i="42"/>
  <c r="BA17" i="42"/>
  <c r="AK17" i="42"/>
  <c r="S17" i="42"/>
  <c r="Q17" i="42"/>
  <c r="BA17" i="34"/>
  <c r="AK17" i="34"/>
  <c r="S17" i="34"/>
  <c r="Q17" i="34"/>
  <c r="AU17" i="34"/>
  <c r="AE17" i="34"/>
  <c r="AU38" i="33"/>
  <c r="AE38" i="33"/>
  <c r="BA38" i="33"/>
  <c r="AK38" i="33"/>
  <c r="S38" i="33"/>
  <c r="Q38" i="33"/>
  <c r="BA39" i="32"/>
  <c r="AK39" i="32"/>
  <c r="S39" i="32"/>
  <c r="Q39" i="32"/>
  <c r="AU39" i="32"/>
  <c r="AE39" i="32"/>
  <c r="AM43" i="33"/>
  <c r="AO43" i="33" s="1"/>
  <c r="AM54" i="56"/>
  <c r="AC54" i="56"/>
  <c r="Q54" i="56"/>
  <c r="W54" i="56" s="1"/>
  <c r="AS54" i="56"/>
  <c r="AI54" i="56"/>
  <c r="Y54" i="56"/>
  <c r="W12" i="31"/>
  <c r="AC12" i="31" s="1"/>
  <c r="AM27" i="32"/>
  <c r="AO33" i="32"/>
  <c r="AM33" i="32"/>
  <c r="AS33" i="32" s="1"/>
  <c r="W28" i="32"/>
  <c r="AC28" i="32" s="1"/>
  <c r="AO32" i="33"/>
  <c r="AY32" i="33" s="1"/>
  <c r="AM32" i="33"/>
  <c r="AS32" i="33" s="1"/>
  <c r="AQ8" i="52"/>
  <c r="AI32" i="39"/>
  <c r="BM29" i="52"/>
  <c r="AW29" i="52"/>
  <c r="Y29" i="52"/>
  <c r="CA29" i="52"/>
  <c r="CE29" i="52" s="1"/>
  <c r="BC29" i="52"/>
  <c r="AM29" i="52"/>
  <c r="AQ29" i="52" s="1"/>
  <c r="CG29" i="52"/>
  <c r="BQ29" i="52"/>
  <c r="AS29" i="52"/>
  <c r="AC29" i="52"/>
  <c r="BW29" i="52"/>
  <c r="BG29" i="52"/>
  <c r="AI29" i="52"/>
  <c r="Q29" i="52"/>
  <c r="W29" i="52" s="1"/>
  <c r="AW12" i="41"/>
  <c r="AW10" i="41"/>
  <c r="CC13" i="79"/>
  <c r="CE13" i="79" s="1"/>
  <c r="AW9" i="41"/>
  <c r="AW13" i="41"/>
  <c r="AW21" i="41"/>
  <c r="AO42" i="32"/>
  <c r="BA42" i="32" s="1"/>
  <c r="AM42" i="32"/>
  <c r="AM40" i="34"/>
  <c r="AO23" i="79"/>
  <c r="Y30" i="42"/>
  <c r="AI30" i="42" s="1"/>
  <c r="W30" i="42"/>
  <c r="AC30" i="42" s="1"/>
  <c r="W29" i="43"/>
  <c r="AC29" i="43" s="1"/>
  <c r="S31" i="43"/>
  <c r="S26" i="43"/>
  <c r="W30" i="44"/>
  <c r="AC30" i="44" s="1"/>
  <c r="S29" i="45"/>
  <c r="S24" i="45"/>
  <c r="W31" i="45"/>
  <c r="AC31" i="45" s="1"/>
  <c r="S34" i="30"/>
  <c r="AY29" i="30"/>
  <c r="AE9" i="79"/>
  <c r="AQ9" i="84"/>
  <c r="AG9" i="79" s="1"/>
  <c r="AK9" i="79" s="1"/>
  <c r="AM9" i="79" s="1"/>
  <c r="AO80" i="52"/>
  <c r="AM80" i="52"/>
  <c r="AS80" i="52" s="1"/>
  <c r="AO85" i="52"/>
  <c r="AQ85" i="52" s="1"/>
  <c r="AM85" i="52"/>
  <c r="AS85" i="52" s="1"/>
  <c r="Y19" i="91"/>
  <c r="Y15" i="91"/>
  <c r="Y11" i="91"/>
  <c r="Y23" i="91"/>
  <c r="Y20" i="91"/>
  <c r="Y16" i="91"/>
  <c r="Y12" i="91"/>
  <c r="Y8" i="91"/>
  <c r="Y21" i="91"/>
  <c r="Y17" i="91"/>
  <c r="Y13" i="91"/>
  <c r="Y9" i="91"/>
  <c r="Y22" i="91"/>
  <c r="Y18" i="91"/>
  <c r="Y14" i="91"/>
  <c r="Y10" i="91"/>
  <c r="BM94" i="52"/>
  <c r="AW94" i="52"/>
  <c r="Y94" i="52"/>
  <c r="CA94" i="52"/>
  <c r="CE94" i="52" s="1"/>
  <c r="BC94" i="52"/>
  <c r="AM94" i="52"/>
  <c r="AQ94" i="52" s="1"/>
  <c r="BW94" i="52"/>
  <c r="BG94" i="52"/>
  <c r="AI94" i="52"/>
  <c r="Q94" i="52"/>
  <c r="W94" i="52" s="1"/>
  <c r="CG94" i="52"/>
  <c r="AS94" i="52"/>
  <c r="BQ94" i="52"/>
  <c r="AC94" i="52"/>
  <c r="M36" i="31"/>
  <c r="I44" i="31"/>
  <c r="BO12" i="51"/>
  <c r="BG12" i="51"/>
  <c r="AY12" i="51"/>
  <c r="AQ12" i="51"/>
  <c r="AU12" i="51" s="1"/>
  <c r="AI12" i="51"/>
  <c r="AA12" i="51"/>
  <c r="Q12" i="51"/>
  <c r="AM42" i="44"/>
  <c r="AC40" i="33"/>
  <c r="AE40" i="33"/>
  <c r="W23" i="38"/>
  <c r="AC23" i="38" s="1"/>
  <c r="W34" i="38"/>
  <c r="AC34" i="38" s="1"/>
  <c r="Y33" i="39"/>
  <c r="W33" i="39"/>
  <c r="AC33" i="39" s="1"/>
  <c r="W23" i="40"/>
  <c r="Y12" i="41"/>
  <c r="AK12" i="41" s="1"/>
  <c r="W12" i="41"/>
  <c r="W30" i="41"/>
  <c r="AC30" i="41" s="1"/>
  <c r="Y43" i="43"/>
  <c r="AK43" i="43" s="1"/>
  <c r="AC43" i="43"/>
  <c r="AE43" i="43"/>
  <c r="AY33" i="38"/>
  <c r="AS41" i="38"/>
  <c r="AO41" i="38"/>
  <c r="AY41" i="38" s="1"/>
  <c r="I10" i="73"/>
  <c r="I20" i="25" s="1"/>
  <c r="M20" i="25" s="1"/>
  <c r="S20" i="25" s="1"/>
  <c r="K39" i="74"/>
  <c r="I35" i="54" s="1"/>
  <c r="M35" i="54" s="1"/>
  <c r="I39" i="74"/>
  <c r="I35" i="56" s="1"/>
  <c r="M35" i="56" s="1"/>
  <c r="W18" i="77"/>
  <c r="Y18" i="77" s="1"/>
  <c r="E19" i="75" s="1"/>
  <c r="W19" i="77"/>
  <c r="Y19" i="77" s="1"/>
  <c r="E20" i="75" s="1"/>
  <c r="W20" i="77"/>
  <c r="Y20" i="77" s="1"/>
  <c r="E21" i="75" s="1"/>
  <c r="W9" i="77"/>
  <c r="Y9" i="77" s="1"/>
  <c r="E9" i="75" s="1"/>
  <c r="AA20" i="77"/>
  <c r="AC20" i="77" s="1"/>
  <c r="I29" i="18" s="1"/>
  <c r="M29" i="18" s="1"/>
  <c r="S29" i="18" s="1"/>
  <c r="AA9" i="77"/>
  <c r="AC9" i="77" s="1"/>
  <c r="I18" i="18" s="1"/>
  <c r="AA18" i="77"/>
  <c r="AC18" i="77" s="1"/>
  <c r="I27" i="18" s="1"/>
  <c r="M27" i="18" s="1"/>
  <c r="S27" i="18" s="1"/>
  <c r="AA19" i="77"/>
  <c r="AC19" i="77" s="1"/>
  <c r="I28" i="18" s="1"/>
  <c r="M28" i="18" s="1"/>
  <c r="S28" i="18" s="1"/>
  <c r="AU18" i="77"/>
  <c r="AW18" i="77" s="1"/>
  <c r="I27" i="13" s="1"/>
  <c r="M27" i="13" s="1"/>
  <c r="AU19" i="77"/>
  <c r="AW19" i="77" s="1"/>
  <c r="I28" i="13" s="1"/>
  <c r="M28" i="13" s="1"/>
  <c r="AU20" i="77"/>
  <c r="AW20" i="77" s="1"/>
  <c r="I29" i="13" s="1"/>
  <c r="M29" i="13" s="1"/>
  <c r="AU9" i="77"/>
  <c r="AW9" i="77" s="1"/>
  <c r="I18" i="13" s="1"/>
  <c r="AY20" i="77"/>
  <c r="BA20" i="77" s="1"/>
  <c r="E89" i="74" s="1"/>
  <c r="AY9" i="77"/>
  <c r="BA9" i="77" s="1"/>
  <c r="E78" i="74" s="1"/>
  <c r="AY18" i="77"/>
  <c r="BA18" i="77" s="1"/>
  <c r="E87" i="74" s="1"/>
  <c r="AY19" i="77"/>
  <c r="BA19" i="77" s="1"/>
  <c r="E88" i="74" s="1"/>
  <c r="Q28" i="55"/>
  <c r="W28" i="55" s="1"/>
  <c r="AA28" i="55"/>
  <c r="AI28" i="55"/>
  <c r="CG23" i="79"/>
  <c r="CY23" i="84"/>
  <c r="CI23" i="79" s="1"/>
  <c r="CM23" i="79" s="1"/>
  <c r="CO23" i="79" s="1"/>
  <c r="W12" i="30" s="1"/>
  <c r="S24" i="35"/>
  <c r="S29" i="37"/>
  <c r="Y24" i="37"/>
  <c r="W24" i="37"/>
  <c r="AC24" i="37" s="1"/>
  <c r="S26" i="37"/>
  <c r="Y40" i="38"/>
  <c r="AI40" i="38" s="1"/>
  <c r="AO41" i="37"/>
  <c r="AY41" i="37" s="1"/>
  <c r="AS41" i="37"/>
  <c r="AI41" i="41"/>
  <c r="BA15" i="42"/>
  <c r="AK15" i="42"/>
  <c r="Q15" i="42"/>
  <c r="AU15" i="42"/>
  <c r="AE15" i="42"/>
  <c r="AU15" i="34"/>
  <c r="AE15" i="34"/>
  <c r="BA15" i="34"/>
  <c r="AK15" i="34"/>
  <c r="Q15" i="34"/>
  <c r="AU15" i="43"/>
  <c r="AE15" i="43"/>
  <c r="BA15" i="43"/>
  <c r="AK15" i="43"/>
  <c r="S15" i="43"/>
  <c r="Q15" i="43"/>
  <c r="AU15" i="35"/>
  <c r="AE15" i="35"/>
  <c r="BA15" i="35"/>
  <c r="AK15" i="35"/>
  <c r="Q15" i="35"/>
  <c r="S13" i="45"/>
  <c r="Q13" i="45"/>
  <c r="BA13" i="37"/>
  <c r="AK13" i="37"/>
  <c r="S13" i="37"/>
  <c r="Q13" i="37"/>
  <c r="AU13" i="37"/>
  <c r="AE13" i="37"/>
  <c r="AU13" i="30"/>
  <c r="AE13" i="30"/>
  <c r="BA13" i="30"/>
  <c r="AK13" i="30"/>
  <c r="S13" i="30"/>
  <c r="Q13" i="30"/>
  <c r="S13" i="40"/>
  <c r="Q13" i="40"/>
  <c r="Q13" i="32"/>
  <c r="Q39" i="43"/>
  <c r="AU39" i="43"/>
  <c r="AE39" i="43"/>
  <c r="BA39" i="43"/>
  <c r="AK39" i="43"/>
  <c r="S39" i="43"/>
  <c r="AU38" i="42"/>
  <c r="AE38" i="42"/>
  <c r="BA38" i="42"/>
  <c r="AK38" i="42"/>
  <c r="S38" i="42"/>
  <c r="Q38" i="42"/>
  <c r="AS59" i="56"/>
  <c r="AI59" i="56"/>
  <c r="Y59" i="56"/>
  <c r="AM59" i="56"/>
  <c r="AC59" i="56"/>
  <c r="Q59" i="56"/>
  <c r="W59" i="56" s="1"/>
  <c r="AC40" i="35"/>
  <c r="AE40" i="35"/>
  <c r="S31" i="46"/>
  <c r="W32" i="46"/>
  <c r="Y32" i="46" s="1"/>
  <c r="S34" i="31"/>
  <c r="S29" i="31"/>
  <c r="W24" i="31"/>
  <c r="AC24" i="31" s="1"/>
  <c r="S34" i="32"/>
  <c r="S29" i="32"/>
  <c r="W24" i="32"/>
  <c r="AC24" i="32" s="1"/>
  <c r="W28" i="33"/>
  <c r="AC28" i="33" s="1"/>
  <c r="S12" i="33"/>
  <c r="Y41" i="37"/>
  <c r="AC41" i="37"/>
  <c r="AI29" i="44"/>
  <c r="AI43" i="42"/>
  <c r="AI29" i="42"/>
  <c r="Y43" i="39"/>
  <c r="AK43" i="39" s="1"/>
  <c r="AC43" i="39"/>
  <c r="BM25" i="52"/>
  <c r="AW25" i="52"/>
  <c r="Y25" i="52"/>
  <c r="CA25" i="52"/>
  <c r="CE25" i="52" s="1"/>
  <c r="BC25" i="52"/>
  <c r="AM25" i="52"/>
  <c r="AQ25" i="52" s="1"/>
  <c r="CG25" i="52"/>
  <c r="BQ25" i="52"/>
  <c r="AS25" i="52"/>
  <c r="AC25" i="52"/>
  <c r="BW25" i="52"/>
  <c r="BG25" i="52"/>
  <c r="AI25" i="52"/>
  <c r="Q25" i="52"/>
  <c r="W25" i="52" s="1"/>
  <c r="S42" i="31"/>
  <c r="AI8" i="38"/>
  <c r="W32" i="42"/>
  <c r="AC32" i="42" s="1"/>
  <c r="W27" i="43"/>
  <c r="Y27" i="43"/>
  <c r="AK27" i="43" s="1"/>
  <c r="Y31" i="44"/>
  <c r="AI31" i="44" s="1"/>
  <c r="W31" i="44"/>
  <c r="AC31" i="44" s="1"/>
  <c r="W25" i="45"/>
  <c r="AC25" i="45" s="1"/>
  <c r="Y25" i="45"/>
  <c r="W33" i="30"/>
  <c r="AC33" i="30" s="1"/>
  <c r="W28" i="30"/>
  <c r="AC28" i="30" s="1"/>
  <c r="AY29" i="43"/>
  <c r="BQ88" i="52"/>
  <c r="AC88" i="52"/>
  <c r="AI88" i="52" s="1"/>
  <c r="BW88" i="52"/>
  <c r="BG88" i="52"/>
  <c r="Q88" i="52"/>
  <c r="W88" i="52" s="1"/>
  <c r="CA88" i="52"/>
  <c r="CE88" i="52" s="1"/>
  <c r="AM88" i="52"/>
  <c r="AQ88" i="52" s="1"/>
  <c r="AW88" i="52"/>
  <c r="BC88" i="52" s="1"/>
  <c r="BM88" i="52"/>
  <c r="Y88" i="52"/>
  <c r="AU37" i="34"/>
  <c r="AE37" i="34"/>
  <c r="BA37" i="34"/>
  <c r="AK37" i="34"/>
  <c r="Q37" i="34"/>
  <c r="AU37" i="41"/>
  <c r="AE37" i="41"/>
  <c r="BA37" i="41"/>
  <c r="AK37" i="41"/>
  <c r="S37" i="41"/>
  <c r="Q37" i="41"/>
  <c r="Y8" i="46"/>
  <c r="AM43" i="35"/>
  <c r="S30" i="38"/>
  <c r="W25" i="38"/>
  <c r="AC25" i="38" s="1"/>
  <c r="S24" i="39"/>
  <c r="S31" i="39"/>
  <c r="W26" i="39"/>
  <c r="S24" i="41"/>
  <c r="AI25" i="30"/>
  <c r="BY9" i="79"/>
  <c r="I16" i="73"/>
  <c r="I38" i="25" s="1"/>
  <c r="M38" i="25" s="1"/>
  <c r="S38" i="25" s="1"/>
  <c r="I41" i="52"/>
  <c r="M41" i="52" s="1"/>
  <c r="K15" i="74"/>
  <c r="I26" i="50" s="1"/>
  <c r="M26" i="50" s="1"/>
  <c r="I45" i="52"/>
  <c r="M45" i="52" s="1"/>
  <c r="K19" i="74"/>
  <c r="I30" i="50" s="1"/>
  <c r="M30" i="50" s="1"/>
  <c r="I49" i="52"/>
  <c r="M49" i="52" s="1"/>
  <c r="K23" i="74"/>
  <c r="I34" i="50" s="1"/>
  <c r="M34" i="50" s="1"/>
  <c r="I11" i="52"/>
  <c r="K60" i="74"/>
  <c r="I10" i="50" s="1"/>
  <c r="Y42" i="35"/>
  <c r="AK42" i="35" s="1"/>
  <c r="I40" i="74"/>
  <c r="I37" i="56" s="1"/>
  <c r="M37" i="56" s="1"/>
  <c r="K78" i="96"/>
  <c r="I25" i="22" s="1"/>
  <c r="M25" i="22" s="1"/>
  <c r="S25" i="22" s="1"/>
  <c r="AM42" i="35"/>
  <c r="I43" i="74"/>
  <c r="I43" i="56" s="1"/>
  <c r="M43" i="56" s="1"/>
  <c r="AM42" i="38"/>
  <c r="Q9" i="43"/>
  <c r="S9" i="43"/>
  <c r="BA9" i="34"/>
  <c r="AK9" i="34"/>
  <c r="Q9" i="34"/>
  <c r="AU9" i="34"/>
  <c r="AE9" i="34"/>
  <c r="Q9" i="32"/>
  <c r="BA9" i="37"/>
  <c r="AK9" i="37"/>
  <c r="Q9" i="37"/>
  <c r="AU9" i="37"/>
  <c r="AE9" i="37"/>
  <c r="Q9" i="33"/>
  <c r="Q9" i="41"/>
  <c r="S9" i="41"/>
  <c r="K8" i="96"/>
  <c r="E9" i="95" s="1"/>
  <c r="G9" i="95" s="1"/>
  <c r="I8" i="96"/>
  <c r="E8" i="95" s="1"/>
  <c r="S52" i="98"/>
  <c r="E11" i="94" s="1"/>
  <c r="G11" i="94" s="1"/>
  <c r="S13" i="98"/>
  <c r="E11" i="96" s="1"/>
  <c r="S17" i="98"/>
  <c r="E15" i="96" s="1"/>
  <c r="S21" i="98"/>
  <c r="E18" i="96" s="1"/>
  <c r="S27" i="98"/>
  <c r="E69" i="95" s="1"/>
  <c r="G69" i="95" s="1"/>
  <c r="S31" i="98"/>
  <c r="E23" i="96" s="1"/>
  <c r="S37" i="98"/>
  <c r="E9" i="97" s="1"/>
  <c r="S55" i="98"/>
  <c r="E14" i="94" s="1"/>
  <c r="G14" i="94" s="1"/>
  <c r="S45" i="98"/>
  <c r="E83" i="95" s="1"/>
  <c r="G83" i="95" s="1"/>
  <c r="S53" i="98"/>
  <c r="E12" i="94" s="1"/>
  <c r="G12" i="94" s="1"/>
  <c r="S62" i="98"/>
  <c r="E21" i="94" s="1"/>
  <c r="G21" i="94" s="1"/>
  <c r="S66" i="98"/>
  <c r="E25" i="94" s="1"/>
  <c r="G25" i="94" s="1"/>
  <c r="S70" i="98"/>
  <c r="E29" i="94" s="1"/>
  <c r="G29" i="94" s="1"/>
  <c r="S74" i="98"/>
  <c r="S78" i="98"/>
  <c r="E38" i="94" s="1"/>
  <c r="G38" i="94" s="1"/>
  <c r="Q9" i="42"/>
  <c r="AC40" i="44"/>
  <c r="AE40" i="44"/>
  <c r="AW21" i="46"/>
  <c r="AY21" i="46" s="1"/>
  <c r="AW13" i="46"/>
  <c r="AY13" i="46" s="1"/>
  <c r="AW9" i="46"/>
  <c r="AY9" i="46" s="1"/>
  <c r="CC8" i="79"/>
  <c r="CE8" i="79" s="1"/>
  <c r="AM12" i="46" s="1"/>
  <c r="AO12" i="46" s="1"/>
  <c r="AW10" i="46"/>
  <c r="AY10" i="46" s="1"/>
  <c r="AW12" i="46"/>
  <c r="AY12" i="46" s="1"/>
  <c r="W31" i="34"/>
  <c r="AC31" i="34" s="1"/>
  <c r="Y31" i="36"/>
  <c r="AI31" i="36" s="1"/>
  <c r="W31" i="36"/>
  <c r="AC31" i="36" s="1"/>
  <c r="AM26" i="36"/>
  <c r="AS26" i="36" s="1"/>
  <c r="Q18" i="42"/>
  <c r="AU18" i="42"/>
  <c r="AE18" i="42"/>
  <c r="BA18" i="42"/>
  <c r="AK18" i="42"/>
  <c r="S18" i="42"/>
  <c r="AU16" i="44"/>
  <c r="AE16" i="44"/>
  <c r="BA16" i="44"/>
  <c r="AK16" i="44"/>
  <c r="S16" i="44"/>
  <c r="Q16" i="44"/>
  <c r="BA16" i="45"/>
  <c r="AK16" i="45"/>
  <c r="S16" i="45"/>
  <c r="Q16" i="45"/>
  <c r="AU16" i="45"/>
  <c r="AE16" i="45"/>
  <c r="BA16" i="30"/>
  <c r="AK16" i="30"/>
  <c r="Q16" i="30"/>
  <c r="AU16" i="30"/>
  <c r="AE16" i="30"/>
  <c r="Y40" i="44"/>
  <c r="AK40" i="44" s="1"/>
  <c r="K46" i="56"/>
  <c r="M46" i="56" s="1"/>
  <c r="K47" i="56"/>
  <c r="K48" i="56"/>
  <c r="Q33" i="55"/>
  <c r="W33" i="55" s="1"/>
  <c r="AA33" i="55"/>
  <c r="AI33" i="55"/>
  <c r="Q11" i="55"/>
  <c r="W11" i="55" s="1"/>
  <c r="AA11" i="55"/>
  <c r="AI11" i="55"/>
  <c r="AU40" i="31"/>
  <c r="AS40" i="31"/>
  <c r="AY42" i="34"/>
  <c r="S31" i="34"/>
  <c r="Y32" i="34"/>
  <c r="AI32" i="34" s="1"/>
  <c r="W32" i="34"/>
  <c r="AC32" i="34" s="1"/>
  <c r="S27" i="35"/>
  <c r="S31" i="36"/>
  <c r="W26" i="36"/>
  <c r="AC26" i="36" s="1"/>
  <c r="AS8" i="34"/>
  <c r="AC40" i="36"/>
  <c r="AE40" i="36"/>
  <c r="AW40" i="45"/>
  <c r="AW36" i="45"/>
  <c r="AW30" i="45"/>
  <c r="AW18" i="45"/>
  <c r="AW14" i="45"/>
  <c r="AW46" i="45"/>
  <c r="AW41" i="45"/>
  <c r="AW38" i="45"/>
  <c r="AW32" i="45"/>
  <c r="AW28" i="45"/>
  <c r="AW20" i="45"/>
  <c r="AW16" i="45"/>
  <c r="I9" i="79"/>
  <c r="K9" i="79" s="1"/>
  <c r="AM27" i="45" s="1"/>
  <c r="AW43" i="45"/>
  <c r="AW33" i="45"/>
  <c r="AW45" i="45"/>
  <c r="AW42" i="45"/>
  <c r="AW29" i="45"/>
  <c r="AW15" i="45"/>
  <c r="AW31" i="45"/>
  <c r="AW39" i="45"/>
  <c r="AW37" i="45"/>
  <c r="AW17" i="45"/>
  <c r="AW25" i="45"/>
  <c r="AW11" i="45"/>
  <c r="AW19" i="45"/>
  <c r="AW27" i="45"/>
  <c r="AU18" i="45"/>
  <c r="AE18" i="45"/>
  <c r="BA18" i="45"/>
  <c r="AK18" i="45"/>
  <c r="Q18" i="45"/>
  <c r="AU18" i="37"/>
  <c r="AE18" i="37"/>
  <c r="BA18" i="37"/>
  <c r="AK18" i="37"/>
  <c r="S18" i="37"/>
  <c r="Q18" i="37"/>
  <c r="AU18" i="30"/>
  <c r="AE18" i="30"/>
  <c r="BA18" i="30"/>
  <c r="AK18" i="30"/>
  <c r="Q18" i="30"/>
  <c r="AU18" i="40"/>
  <c r="AE18" i="40"/>
  <c r="BA18" i="40"/>
  <c r="AK18" i="40"/>
  <c r="S18" i="40"/>
  <c r="Q18" i="40"/>
  <c r="AU18" i="32"/>
  <c r="AE18" i="32"/>
  <c r="BA18" i="32"/>
  <c r="AK18" i="32"/>
  <c r="Q18" i="32"/>
  <c r="AU16" i="42"/>
  <c r="AE16" i="42"/>
  <c r="BA16" i="42"/>
  <c r="AK16" i="42"/>
  <c r="S16" i="42"/>
  <c r="Q16" i="42"/>
  <c r="Q16" i="34"/>
  <c r="AU16" i="34"/>
  <c r="AE16" i="34"/>
  <c r="BA16" i="34"/>
  <c r="AK16" i="34"/>
  <c r="S16" i="34"/>
  <c r="AU16" i="43"/>
  <c r="AE16" i="43"/>
  <c r="BA16" i="43"/>
  <c r="AK16" i="43"/>
  <c r="S16" i="43"/>
  <c r="Q16" i="43"/>
  <c r="AU16" i="35"/>
  <c r="AE16" i="35"/>
  <c r="BA16" i="35"/>
  <c r="AK16" i="35"/>
  <c r="Q16" i="35"/>
  <c r="BA38" i="30"/>
  <c r="AK38" i="30"/>
  <c r="Q38" i="30"/>
  <c r="AU38" i="30"/>
  <c r="AE38" i="30"/>
  <c r="BA38" i="45"/>
  <c r="AK38" i="45"/>
  <c r="S38" i="45"/>
  <c r="Q38" i="45"/>
  <c r="AU38" i="45"/>
  <c r="AE38" i="45"/>
  <c r="AU39" i="44"/>
  <c r="AE39" i="44"/>
  <c r="BA39" i="44"/>
  <c r="AK39" i="44"/>
  <c r="S39" i="44"/>
  <c r="Q39" i="44"/>
  <c r="W23" i="88"/>
  <c r="BG8" i="88"/>
  <c r="K52" i="74"/>
  <c r="I56" i="54" s="1"/>
  <c r="M56" i="54" s="1"/>
  <c r="K51" i="74"/>
  <c r="I55" i="54" s="1"/>
  <c r="M55" i="54" s="1"/>
  <c r="S27" i="46"/>
  <c r="S33" i="46"/>
  <c r="W28" i="46"/>
  <c r="Y28" i="46" s="1"/>
  <c r="S30" i="31"/>
  <c r="S25" i="31"/>
  <c r="S30" i="32"/>
  <c r="S25" i="32"/>
  <c r="W29" i="33"/>
  <c r="AC29" i="33" s="1"/>
  <c r="S24" i="33"/>
  <c r="S31" i="33"/>
  <c r="AM9" i="48"/>
  <c r="AM28" i="48" s="1"/>
  <c r="E21" i="8" s="1"/>
  <c r="E22" i="8" s="1"/>
  <c r="AI28" i="48"/>
  <c r="E21" i="10" s="1"/>
  <c r="Y43" i="44"/>
  <c r="AK43" i="44" s="1"/>
  <c r="AC43" i="44"/>
  <c r="AE43" i="44"/>
  <c r="Y41" i="42"/>
  <c r="AK41" i="42" s="1"/>
  <c r="AC41" i="42"/>
  <c r="AE41" i="42"/>
  <c r="CG31" i="52"/>
  <c r="BQ31" i="52"/>
  <c r="AS31" i="52"/>
  <c r="AC31" i="52"/>
  <c r="BW31" i="52"/>
  <c r="BG31" i="52"/>
  <c r="AI31" i="52"/>
  <c r="Q31" i="52"/>
  <c r="W31" i="52" s="1"/>
  <c r="BM31" i="52"/>
  <c r="AW31" i="52"/>
  <c r="Y31" i="52"/>
  <c r="CA31" i="52"/>
  <c r="CE31" i="52" s="1"/>
  <c r="BC31" i="52"/>
  <c r="AM31" i="52"/>
  <c r="AQ31" i="52" s="1"/>
  <c r="AG21" i="44"/>
  <c r="AG13" i="44"/>
  <c r="AG9" i="44"/>
  <c r="AG10" i="44"/>
  <c r="AG12" i="44"/>
  <c r="W28" i="42"/>
  <c r="AC28" i="42" s="1"/>
  <c r="Y28" i="42"/>
  <c r="AI28" i="42" s="1"/>
  <c r="Y32" i="43"/>
  <c r="AI32" i="43" s="1"/>
  <c r="W32" i="43"/>
  <c r="AC32" i="43" s="1"/>
  <c r="W27" i="44"/>
  <c r="Y33" i="44"/>
  <c r="W33" i="44"/>
  <c r="AC33" i="44" s="1"/>
  <c r="W12" i="44"/>
  <c r="Y12" i="44"/>
  <c r="AK12" i="44" s="1"/>
  <c r="Y32" i="45"/>
  <c r="W32" i="45"/>
  <c r="AC32" i="45" s="1"/>
  <c r="S23" i="45"/>
  <c r="W29" i="30"/>
  <c r="AC29" i="30" s="1"/>
  <c r="S31" i="30"/>
  <c r="AI33" i="40"/>
  <c r="AY33" i="32"/>
  <c r="CG20" i="52"/>
  <c r="AI20" i="91"/>
  <c r="AI16" i="91"/>
  <c r="AI12" i="91"/>
  <c r="AI8" i="91"/>
  <c r="AI21" i="91"/>
  <c r="AI17" i="91"/>
  <c r="AI13" i="91"/>
  <c r="AI9" i="91"/>
  <c r="AI23" i="91"/>
  <c r="AI22" i="91"/>
  <c r="AI18" i="91"/>
  <c r="AI14" i="91"/>
  <c r="AI10" i="91"/>
  <c r="AI19" i="91"/>
  <c r="AI15" i="91"/>
  <c r="AI11" i="91"/>
  <c r="K85" i="74"/>
  <c r="I59" i="50" s="1"/>
  <c r="M59" i="50" s="1"/>
  <c r="I162" i="11"/>
  <c r="I163" i="11" s="1"/>
  <c r="G53" i="10" s="1"/>
  <c r="I44" i="30"/>
  <c r="M36" i="30"/>
  <c r="I44" i="39"/>
  <c r="M36" i="39"/>
  <c r="AC42" i="33"/>
  <c r="AE42" i="33"/>
  <c r="AW23" i="42"/>
  <c r="AS12" i="79"/>
  <c r="AU12" i="79" s="1"/>
  <c r="AM8" i="42" s="1"/>
  <c r="AW22" i="42"/>
  <c r="AW34" i="42"/>
  <c r="AW24" i="42"/>
  <c r="AW26" i="42"/>
  <c r="AW8" i="42"/>
  <c r="Y25" i="39"/>
  <c r="AI25" i="39" s="1"/>
  <c r="W25" i="39"/>
  <c r="AC25" i="39" s="1"/>
  <c r="W27" i="39"/>
  <c r="Y31" i="40"/>
  <c r="AI31" i="40" s="1"/>
  <c r="W31" i="40"/>
  <c r="AC31" i="40" s="1"/>
  <c r="S32" i="40"/>
  <c r="W27" i="41"/>
  <c r="Y27" i="41"/>
  <c r="AK27" i="41" s="1"/>
  <c r="CC83" i="52"/>
  <c r="CE83" i="52" s="1"/>
  <c r="CA83" i="52"/>
  <c r="CG83" i="52" s="1"/>
  <c r="AY40" i="31"/>
  <c r="AY32" i="31"/>
  <c r="AC8" i="37"/>
  <c r="Y8" i="37"/>
  <c r="AU40" i="44"/>
  <c r="AS40" i="44"/>
  <c r="Y12" i="34"/>
  <c r="W12" i="34"/>
  <c r="AC12" i="34" s="1"/>
  <c r="S23" i="35"/>
  <c r="S34" i="35"/>
  <c r="S28" i="36"/>
  <c r="S12" i="36"/>
  <c r="W32" i="37"/>
  <c r="AC32" i="37" s="1"/>
  <c r="S34" i="37"/>
  <c r="AG24" i="34"/>
  <c r="AG8" i="34"/>
  <c r="AI8" i="34" s="1"/>
  <c r="AG34" i="34"/>
  <c r="AI34" i="34" s="1"/>
  <c r="AG26" i="34"/>
  <c r="AI26" i="34" s="1"/>
  <c r="AG22" i="34"/>
  <c r="AG23" i="34"/>
  <c r="AI23" i="34" s="1"/>
  <c r="AI42" i="35"/>
  <c r="AI28" i="31"/>
  <c r="Y40" i="41"/>
  <c r="AK40" i="41" s="1"/>
  <c r="AY41" i="39"/>
  <c r="AY29" i="39"/>
  <c r="AQ24" i="92"/>
  <c r="AQ25" i="92" s="1"/>
  <c r="AG24" i="92"/>
  <c r="AG25" i="92" s="1"/>
  <c r="W24" i="92"/>
  <c r="W25" i="92" s="1"/>
  <c r="BC24" i="92"/>
  <c r="BC25" i="92" s="1"/>
  <c r="I24" i="92"/>
  <c r="I25" i="92" s="1"/>
  <c r="Q14" i="41"/>
  <c r="Q14" i="33"/>
  <c r="Q14" i="44"/>
  <c r="AU14" i="36"/>
  <c r="AE14" i="36"/>
  <c r="BA14" i="36"/>
  <c r="AK14" i="36"/>
  <c r="Q14" i="36"/>
  <c r="AU11" i="46"/>
  <c r="AE11" i="46"/>
  <c r="BA11" i="46"/>
  <c r="AK11" i="46"/>
  <c r="S11" i="46"/>
  <c r="Q11" i="46"/>
  <c r="AU11" i="38"/>
  <c r="AE11" i="38"/>
  <c r="BA11" i="38"/>
  <c r="AK11" i="38"/>
  <c r="Q11" i="38"/>
  <c r="BA11" i="31"/>
  <c r="AK11" i="31"/>
  <c r="Q11" i="31"/>
  <c r="AU11" i="31"/>
  <c r="AE11" i="31"/>
  <c r="Q11" i="39"/>
  <c r="AU11" i="39"/>
  <c r="AE11" i="39"/>
  <c r="BA11" i="39"/>
  <c r="AK11" i="39"/>
  <c r="S11" i="39"/>
  <c r="CA16" i="52"/>
  <c r="BC16" i="52"/>
  <c r="AM16" i="52"/>
  <c r="CG16" i="52"/>
  <c r="BQ16" i="52"/>
  <c r="AS16" i="52"/>
  <c r="AC16" i="52"/>
  <c r="BW16" i="52"/>
  <c r="BG16" i="52"/>
  <c r="AI16" i="52"/>
  <c r="Q16" i="52"/>
  <c r="BM16" i="52"/>
  <c r="AW16" i="52"/>
  <c r="BA16" i="52" s="1"/>
  <c r="Y16" i="52"/>
  <c r="AU38" i="39"/>
  <c r="AE38" i="39"/>
  <c r="BA38" i="39"/>
  <c r="AK38" i="39"/>
  <c r="Q38" i="39"/>
  <c r="AU38" i="38"/>
  <c r="AE38" i="38"/>
  <c r="BA38" i="38"/>
  <c r="AK38" i="38"/>
  <c r="S38" i="38"/>
  <c r="Q38" i="38"/>
  <c r="AM43" i="41"/>
  <c r="AO43" i="41"/>
  <c r="BA43" i="41" s="1"/>
  <c r="K48" i="54"/>
  <c r="K47" i="54"/>
  <c r="K46" i="54"/>
  <c r="M46" i="54" s="1"/>
  <c r="AM62" i="56"/>
  <c r="AC62" i="56"/>
  <c r="Q62" i="56"/>
  <c r="W62" i="56" s="1"/>
  <c r="AS62" i="56"/>
  <c r="AI62" i="56"/>
  <c r="Y62" i="56"/>
  <c r="Y52" i="56"/>
  <c r="AM52" i="56"/>
  <c r="AS52" i="56" s="1"/>
  <c r="AC52" i="56"/>
  <c r="AI52" i="56" s="1"/>
  <c r="Q52" i="56"/>
  <c r="W52" i="56" s="1"/>
  <c r="Q39" i="55"/>
  <c r="W39" i="55" s="1"/>
  <c r="AA39" i="55"/>
  <c r="AI39" i="55"/>
  <c r="AI42" i="34"/>
  <c r="W34" i="46"/>
  <c r="Y34" i="46" s="1"/>
  <c r="W29" i="46"/>
  <c r="Y29" i="46" s="1"/>
  <c r="S24" i="46"/>
  <c r="W26" i="31"/>
  <c r="AC26" i="31" s="1"/>
  <c r="Y26" i="31"/>
  <c r="Y31" i="32"/>
  <c r="AI31" i="32" s="1"/>
  <c r="W31" i="32"/>
  <c r="AC31" i="32" s="1"/>
  <c r="S32" i="32"/>
  <c r="S27" i="33"/>
  <c r="AY41" i="40"/>
  <c r="AY25" i="40"/>
  <c r="AY80" i="52"/>
  <c r="AW80" i="52"/>
  <c r="BC80" i="52" s="1"/>
  <c r="AY81" i="52"/>
  <c r="BA81" i="52" s="1"/>
  <c r="AW81" i="52"/>
  <c r="BC81" i="52" s="1"/>
  <c r="K62" i="74"/>
  <c r="I12" i="50" s="1"/>
  <c r="M12" i="50" s="1"/>
  <c r="Y41" i="36"/>
  <c r="AI41" i="36" s="1"/>
  <c r="AC41" i="36"/>
  <c r="AU43" i="37"/>
  <c r="AS43" i="37"/>
  <c r="AW21" i="44"/>
  <c r="AW13" i="44"/>
  <c r="AW9" i="44"/>
  <c r="CC10" i="79"/>
  <c r="CE10" i="79" s="1"/>
  <c r="AM12" i="44" s="1"/>
  <c r="AW10" i="44"/>
  <c r="AW12" i="44"/>
  <c r="AI23" i="56"/>
  <c r="Y23" i="56"/>
  <c r="AM23" i="56"/>
  <c r="AS23" i="56" s="1"/>
  <c r="AC23" i="56"/>
  <c r="Q23" i="56"/>
  <c r="W23" i="56" s="1"/>
  <c r="S29" i="42"/>
  <c r="Y33" i="43"/>
  <c r="AI33" i="43" s="1"/>
  <c r="W33" i="43"/>
  <c r="AC33" i="43" s="1"/>
  <c r="S12" i="43"/>
  <c r="S30" i="43"/>
  <c r="S29" i="44"/>
  <c r="S33" i="45"/>
  <c r="S28" i="45"/>
  <c r="S25" i="30"/>
  <c r="Y43" i="40"/>
  <c r="AK43" i="40" s="1"/>
  <c r="AC43" i="40"/>
  <c r="AE43" i="40"/>
  <c r="AG23" i="40"/>
  <c r="AG22" i="40"/>
  <c r="AG8" i="40"/>
  <c r="AI8" i="40" s="1"/>
  <c r="AG26" i="40"/>
  <c r="AI26" i="40" s="1"/>
  <c r="AG34" i="40"/>
  <c r="AG24" i="40"/>
  <c r="AI24" i="40" s="1"/>
  <c r="AU8" i="44"/>
  <c r="AO8" i="44"/>
  <c r="AY8" i="44" s="1"/>
  <c r="BW87" i="52"/>
  <c r="BG87" i="52"/>
  <c r="AI87" i="52"/>
  <c r="Q87" i="52"/>
  <c r="W87" i="52" s="1"/>
  <c r="BM87" i="52"/>
  <c r="AW87" i="52"/>
  <c r="Y87" i="52"/>
  <c r="CG87" i="52"/>
  <c r="BQ87" i="52"/>
  <c r="AS87" i="52"/>
  <c r="AC87" i="52"/>
  <c r="BC87" i="52"/>
  <c r="CA87" i="52"/>
  <c r="CE87" i="52" s="1"/>
  <c r="AM87" i="52"/>
  <c r="AQ87" i="52" s="1"/>
  <c r="K55" i="96"/>
  <c r="I29" i="53" s="1"/>
  <c r="M29" i="53" s="1"/>
  <c r="Q29" i="53" s="1"/>
  <c r="W29" i="53" s="1"/>
  <c r="I55" i="96"/>
  <c r="I29" i="55" s="1"/>
  <c r="M29" i="55" s="1"/>
  <c r="I74" i="96"/>
  <c r="I13" i="24" s="1"/>
  <c r="M13" i="24" s="1"/>
  <c r="S13" i="24" s="1"/>
  <c r="BO11" i="51"/>
  <c r="BS11" i="51" s="1"/>
  <c r="BG11" i="51"/>
  <c r="AY11" i="51"/>
  <c r="AQ11" i="51"/>
  <c r="AI11" i="51"/>
  <c r="AM11" i="51" s="1"/>
  <c r="AA11" i="51"/>
  <c r="Q11" i="51"/>
  <c r="W11" i="51" s="1"/>
  <c r="I44" i="43"/>
  <c r="M36" i="43"/>
  <c r="AS40" i="43"/>
  <c r="AU40" i="43"/>
  <c r="Y40" i="39"/>
  <c r="AK40" i="39" s="1"/>
  <c r="S10" i="25"/>
  <c r="S27" i="38"/>
  <c r="S28" i="38"/>
  <c r="S32" i="39"/>
  <c r="W34" i="39"/>
  <c r="Y12" i="40"/>
  <c r="AK12" i="40" s="1"/>
  <c r="W12" i="40"/>
  <c r="S23" i="41"/>
  <c r="S34" i="41"/>
  <c r="Y19" i="89"/>
  <c r="Y15" i="89"/>
  <c r="Y11" i="89"/>
  <c r="Y23" i="89"/>
  <c r="Y20" i="89"/>
  <c r="Y16" i="89"/>
  <c r="Y12" i="89"/>
  <c r="Y8" i="89"/>
  <c r="Y21" i="89"/>
  <c r="Y17" i="89"/>
  <c r="Y13" i="89"/>
  <c r="Y9" i="89"/>
  <c r="Y22" i="89"/>
  <c r="Y18" i="89"/>
  <c r="Y14" i="89"/>
  <c r="Y10" i="89"/>
  <c r="BG23" i="89"/>
  <c r="AI43" i="43"/>
  <c r="AI27" i="43"/>
  <c r="AI43" i="32"/>
  <c r="AG12" i="34"/>
  <c r="AI12" i="34" s="1"/>
  <c r="AG10" i="34"/>
  <c r="AG13" i="34"/>
  <c r="AG21" i="34"/>
  <c r="AG9" i="34"/>
  <c r="AY8" i="37"/>
  <c r="I15" i="73"/>
  <c r="I35" i="25" s="1"/>
  <c r="M35" i="25" s="1"/>
  <c r="S35" i="25" s="1"/>
  <c r="Y21" i="90"/>
  <c r="Y17" i="90"/>
  <c r="Y13" i="90"/>
  <c r="Y9" i="90"/>
  <c r="Y22" i="90"/>
  <c r="Y18" i="90"/>
  <c r="Y14" i="90"/>
  <c r="Y10" i="90"/>
  <c r="Y19" i="90"/>
  <c r="Y15" i="90"/>
  <c r="Y11" i="90"/>
  <c r="Y23" i="90"/>
  <c r="Y20" i="90"/>
  <c r="Y16" i="90"/>
  <c r="Y12" i="90"/>
  <c r="Y8" i="90"/>
  <c r="M21" i="54"/>
  <c r="AI25" i="33"/>
  <c r="AI42" i="33"/>
  <c r="S34" i="34"/>
  <c r="S29" i="34"/>
  <c r="W24" i="34"/>
  <c r="AC24" i="34" s="1"/>
  <c r="S28" i="35"/>
  <c r="S23" i="36"/>
  <c r="W34" i="36"/>
  <c r="AC34" i="36" s="1"/>
  <c r="S33" i="37"/>
  <c r="Y28" i="37"/>
  <c r="AI28" i="37" s="1"/>
  <c r="W28" i="37"/>
  <c r="AC28" i="37" s="1"/>
  <c r="S30" i="37"/>
  <c r="AO40" i="38"/>
  <c r="BE82" i="52"/>
  <c r="BE83" i="52"/>
  <c r="BE85" i="52"/>
  <c r="BE81" i="52"/>
  <c r="BE84" i="52"/>
  <c r="BE80" i="52"/>
  <c r="Y41" i="31"/>
  <c r="AK41" i="31" s="1"/>
  <c r="AE41" i="31"/>
  <c r="AC41" i="31"/>
  <c r="AY41" i="42"/>
  <c r="BA19" i="42"/>
  <c r="AK19" i="42"/>
  <c r="Q19" i="42"/>
  <c r="AU19" i="42"/>
  <c r="AE19" i="42"/>
  <c r="AU19" i="34"/>
  <c r="AE19" i="34"/>
  <c r="BA19" i="34"/>
  <c r="AK19" i="34"/>
  <c r="Q19" i="34"/>
  <c r="AU19" i="43"/>
  <c r="AE19" i="43"/>
  <c r="BA19" i="43"/>
  <c r="AK19" i="43"/>
  <c r="S19" i="43"/>
  <c r="Q19" i="43"/>
  <c r="AU19" i="35"/>
  <c r="AE19" i="35"/>
  <c r="BA19" i="35"/>
  <c r="AK19" i="35"/>
  <c r="Q19" i="35"/>
  <c r="AU17" i="45"/>
  <c r="AE17" i="45"/>
  <c r="BA17" i="45"/>
  <c r="AK17" i="45"/>
  <c r="S17" i="45"/>
  <c r="Q17" i="45"/>
  <c r="BA17" i="37"/>
  <c r="AK17" i="37"/>
  <c r="S17" i="37"/>
  <c r="Q17" i="37"/>
  <c r="AU17" i="37"/>
  <c r="AE17" i="37"/>
  <c r="AU17" i="30"/>
  <c r="AE17" i="30"/>
  <c r="BA17" i="30"/>
  <c r="AK17" i="30"/>
  <c r="S17" i="30"/>
  <c r="Q17" i="30"/>
  <c r="BA17" i="40"/>
  <c r="AK17" i="40"/>
  <c r="S17" i="40"/>
  <c r="Q17" i="40"/>
  <c r="AU17" i="40"/>
  <c r="AE17" i="40"/>
  <c r="BA17" i="32"/>
  <c r="AK17" i="32"/>
  <c r="Q17" i="32"/>
  <c r="AU17" i="32"/>
  <c r="AE17" i="32"/>
  <c r="AU38" i="41"/>
  <c r="AE38" i="41"/>
  <c r="BA38" i="41"/>
  <c r="AK38" i="41"/>
  <c r="Q38" i="41"/>
  <c r="BA39" i="40"/>
  <c r="AK39" i="40"/>
  <c r="Q39" i="40"/>
  <c r="AU39" i="40"/>
  <c r="AE39" i="40"/>
  <c r="AM43" i="36"/>
  <c r="AW23" i="39"/>
  <c r="AW8" i="39"/>
  <c r="AS15" i="79"/>
  <c r="AU15" i="79" s="1"/>
  <c r="AM8" i="39" s="1"/>
  <c r="AW24" i="39"/>
  <c r="AW22" i="39"/>
  <c r="AW26" i="39"/>
  <c r="AW34" i="39"/>
  <c r="Q54" i="54"/>
  <c r="W54" i="54" s="1"/>
  <c r="Y54" i="54"/>
  <c r="Y41" i="34"/>
  <c r="AI41" i="34" s="1"/>
  <c r="AC41" i="34"/>
  <c r="AM40" i="35"/>
  <c r="W30" i="46"/>
  <c r="Y30" i="46" s="1"/>
  <c r="W25" i="46"/>
  <c r="Y25" i="46" s="1"/>
  <c r="Y27" i="31"/>
  <c r="AI27" i="31" s="1"/>
  <c r="W27" i="31"/>
  <c r="AC27" i="31" s="1"/>
  <c r="W33" i="31"/>
  <c r="AC33" i="31" s="1"/>
  <c r="S28" i="31"/>
  <c r="S12" i="32"/>
  <c r="S23" i="33"/>
  <c r="W34" i="33"/>
  <c r="AI41" i="37"/>
  <c r="AI43" i="39"/>
  <c r="AI33" i="39"/>
  <c r="K67" i="74"/>
  <c r="I20" i="50" s="1"/>
  <c r="M20" i="50" s="1"/>
  <c r="S42" i="43"/>
  <c r="AI20" i="89"/>
  <c r="AI16" i="89"/>
  <c r="AI12" i="89"/>
  <c r="AI8" i="89"/>
  <c r="AI21" i="89"/>
  <c r="AI17" i="89"/>
  <c r="AI13" i="89"/>
  <c r="AI9" i="89"/>
  <c r="AI23" i="89"/>
  <c r="AI22" i="89"/>
  <c r="AI18" i="89"/>
  <c r="AI14" i="89"/>
  <c r="AI10" i="89"/>
  <c r="AI19" i="89"/>
  <c r="AI15" i="89"/>
  <c r="AI11" i="89"/>
  <c r="AW23" i="79"/>
  <c r="BK23" i="84"/>
  <c r="AY23" i="79" s="1"/>
  <c r="BC23" i="79" s="1"/>
  <c r="BE23" i="79" s="1"/>
  <c r="W8" i="30" s="1"/>
  <c r="W25" i="42"/>
  <c r="AC25" i="42" s="1"/>
  <c r="Y24" i="43"/>
  <c r="W24" i="43"/>
  <c r="AC24" i="43" s="1"/>
  <c r="W25" i="44"/>
  <c r="AC25" i="44" s="1"/>
  <c r="Y26" i="45"/>
  <c r="AK26" i="45" s="1"/>
  <c r="W26" i="45"/>
  <c r="W32" i="30"/>
  <c r="AC32" i="30" s="1"/>
  <c r="S23" i="30"/>
  <c r="AO41" i="30"/>
  <c r="AY41" i="30" s="1"/>
  <c r="AS41" i="30"/>
  <c r="AY27" i="30"/>
  <c r="AY26" i="40"/>
  <c r="AO82" i="52"/>
  <c r="AM82" i="52"/>
  <c r="AS82" i="52" s="1"/>
  <c r="AO84" i="52"/>
  <c r="AQ84" i="52" s="1"/>
  <c r="AM84" i="52"/>
  <c r="AS84" i="52" s="1"/>
  <c r="AW21" i="37"/>
  <c r="AW13" i="37"/>
  <c r="AW9" i="37"/>
  <c r="CC17" i="79"/>
  <c r="CE17" i="79" s="1"/>
  <c r="AM12" i="37" s="1"/>
  <c r="AW12" i="37"/>
  <c r="AW10" i="37"/>
  <c r="Y60" i="50"/>
  <c r="Q60" i="50"/>
  <c r="W60" i="50" s="1"/>
  <c r="AU37" i="31"/>
  <c r="AE37" i="31"/>
  <c r="BA37" i="31"/>
  <c r="AK37" i="31"/>
  <c r="Q37" i="31"/>
  <c r="M44" i="27"/>
  <c r="M50" i="27" s="1"/>
  <c r="G26" i="10" s="1"/>
  <c r="I50" i="27"/>
  <c r="M44" i="26"/>
  <c r="M50" i="26" s="1"/>
  <c r="I50" i="26"/>
  <c r="E31" i="12" s="1"/>
  <c r="E38" i="12" s="1"/>
  <c r="E41" i="12" s="1"/>
  <c r="G52" i="10" s="1"/>
  <c r="G54" i="10" s="1"/>
  <c r="BO13" i="51"/>
  <c r="BG13" i="51"/>
  <c r="AY13" i="51"/>
  <c r="AQ13" i="51"/>
  <c r="AU13" i="51" s="1"/>
  <c r="AI13" i="51"/>
  <c r="AA13" i="51"/>
  <c r="Q13" i="51"/>
  <c r="AC42" i="39"/>
  <c r="AE42" i="39"/>
  <c r="AM23" i="38"/>
  <c r="AS23" i="38" s="1"/>
  <c r="AM34" i="38"/>
  <c r="AS34" i="38" s="1"/>
  <c r="Y29" i="38"/>
  <c r="AI29" i="38" s="1"/>
  <c r="W29" i="38"/>
  <c r="AC29" i="38" s="1"/>
  <c r="AM33" i="39"/>
  <c r="AS33" i="39" s="1"/>
  <c r="AO23" i="40"/>
  <c r="BA23" i="40" s="1"/>
  <c r="AM23" i="40"/>
  <c r="W33" i="41"/>
  <c r="AC33" i="41" s="1"/>
  <c r="AO12" i="41"/>
  <c r="BA12" i="41" s="1"/>
  <c r="AM12" i="41"/>
  <c r="AU12" i="41" s="1"/>
  <c r="AM30" i="41"/>
  <c r="AS30" i="41" s="1"/>
  <c r="Y41" i="43"/>
  <c r="AK41" i="43" s="1"/>
  <c r="AE41" i="43"/>
  <c r="AC41" i="43"/>
  <c r="AY40" i="38"/>
  <c r="AY32" i="38"/>
  <c r="Y41" i="32"/>
  <c r="AI41" i="32" s="1"/>
  <c r="AC41" i="32"/>
  <c r="AI23" i="33"/>
  <c r="I13" i="73"/>
  <c r="I29" i="25" s="1"/>
  <c r="M29" i="25" s="1"/>
  <c r="S29" i="25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9" i="77"/>
  <c r="AO9" i="77" s="1"/>
  <c r="I16" i="21" s="1"/>
  <c r="AQ20" i="77"/>
  <c r="AS20" i="77" s="1"/>
  <c r="I29" i="15" s="1"/>
  <c r="M29" i="15" s="1"/>
  <c r="AQ9" i="77"/>
  <c r="AS9" i="77" s="1"/>
  <c r="I18" i="15" s="1"/>
  <c r="AQ18" i="77"/>
  <c r="AS18" i="77" s="1"/>
  <c r="I27" i="15" s="1"/>
  <c r="M27" i="15" s="1"/>
  <c r="AQ19" i="77"/>
  <c r="AS19" i="77" s="1"/>
  <c r="I28" i="15" s="1"/>
  <c r="M28" i="15" s="1"/>
  <c r="Y40" i="32"/>
  <c r="AK40" i="32" s="1"/>
  <c r="Y41" i="33"/>
  <c r="AK41" i="33" s="1"/>
  <c r="AC41" i="33"/>
  <c r="AE41" i="33"/>
  <c r="AG21" i="46"/>
  <c r="AI21" i="46" s="1"/>
  <c r="AG13" i="46"/>
  <c r="AI13" i="46" s="1"/>
  <c r="AG9" i="46"/>
  <c r="AI9" i="46" s="1"/>
  <c r="AG12" i="46"/>
  <c r="AI12" i="46" s="1"/>
  <c r="AG10" i="46"/>
  <c r="AI10" i="46" s="1"/>
  <c r="AI44" i="46"/>
  <c r="Y8" i="7" s="1"/>
  <c r="W30" i="34"/>
  <c r="AC30" i="34" s="1"/>
  <c r="Y30" i="34"/>
  <c r="AI30" i="34" s="1"/>
  <c r="Y25" i="34"/>
  <c r="AI25" i="34" s="1"/>
  <c r="W25" i="34"/>
  <c r="AC25" i="34" s="1"/>
  <c r="S29" i="35"/>
  <c r="W31" i="35"/>
  <c r="AC31" i="35" s="1"/>
  <c r="W26" i="35"/>
  <c r="S30" i="36"/>
  <c r="Y25" i="36"/>
  <c r="AI25" i="36" s="1"/>
  <c r="W25" i="36"/>
  <c r="AC25" i="36" s="1"/>
  <c r="W31" i="37"/>
  <c r="AC31" i="37" s="1"/>
  <c r="AY40" i="37"/>
  <c r="AY43" i="37"/>
  <c r="AI42" i="41"/>
  <c r="AW12" i="31"/>
  <c r="AW10" i="31"/>
  <c r="AW9" i="31"/>
  <c r="AW21" i="35"/>
  <c r="AW13" i="35"/>
  <c r="AW9" i="35"/>
  <c r="CC19" i="79"/>
  <c r="CE19" i="79" s="1"/>
  <c r="AM12" i="31" s="1"/>
  <c r="AW13" i="31"/>
  <c r="AW21" i="31"/>
  <c r="AW10" i="35"/>
  <c r="AW12" i="35"/>
  <c r="AU15" i="40"/>
  <c r="AE15" i="40"/>
  <c r="BA15" i="40"/>
  <c r="AK15" i="40"/>
  <c r="Q15" i="40"/>
  <c r="AU15" i="32"/>
  <c r="AE15" i="32"/>
  <c r="BA15" i="32"/>
  <c r="AK15" i="32"/>
  <c r="S15" i="32"/>
  <c r="Q15" i="32"/>
  <c r="AU15" i="41"/>
  <c r="AE15" i="41"/>
  <c r="BA15" i="41"/>
  <c r="AK15" i="41"/>
  <c r="Q15" i="41"/>
  <c r="Q15" i="33"/>
  <c r="AU15" i="33"/>
  <c r="AE15" i="33"/>
  <c r="BA15" i="33"/>
  <c r="AK15" i="33"/>
  <c r="Q13" i="43"/>
  <c r="S13" i="43"/>
  <c r="Q13" i="35"/>
  <c r="BA13" i="46"/>
  <c r="AK13" i="46"/>
  <c r="S13" i="46"/>
  <c r="Q13" i="46"/>
  <c r="AU13" i="46"/>
  <c r="AE13" i="46"/>
  <c r="Q13" i="38"/>
  <c r="AU13" i="38"/>
  <c r="AE13" i="38"/>
  <c r="BA13" i="38"/>
  <c r="AK13" i="38"/>
  <c r="BA13" i="31"/>
  <c r="AK13" i="31"/>
  <c r="S13" i="31"/>
  <c r="Q13" i="31"/>
  <c r="AU13" i="31"/>
  <c r="AE13" i="31"/>
  <c r="AU38" i="43"/>
  <c r="AE38" i="43"/>
  <c r="BA38" i="43"/>
  <c r="AK38" i="43"/>
  <c r="S38" i="43"/>
  <c r="Q38" i="43"/>
  <c r="AU39" i="42"/>
  <c r="AE39" i="42"/>
  <c r="BA39" i="42"/>
  <c r="AK39" i="42"/>
  <c r="Q39" i="42"/>
  <c r="AW12" i="32"/>
  <c r="AW21" i="32"/>
  <c r="AW13" i="32"/>
  <c r="AW9" i="32"/>
  <c r="CC22" i="79"/>
  <c r="CE22" i="79" s="1"/>
  <c r="AW10" i="32"/>
  <c r="Y59" i="54"/>
  <c r="Q59" i="54"/>
  <c r="W59" i="54" s="1"/>
  <c r="W26" i="46"/>
  <c r="Y26" i="46" s="1"/>
  <c r="W23" i="31"/>
  <c r="AC23" i="31" s="1"/>
  <c r="Y23" i="32"/>
  <c r="AK23" i="32" s="1"/>
  <c r="W23" i="32"/>
  <c r="S33" i="33"/>
  <c r="AM28" i="33"/>
  <c r="AS28" i="33" s="1"/>
  <c r="W30" i="33"/>
  <c r="AC30" i="33" s="1"/>
  <c r="Y43" i="37"/>
  <c r="AK43" i="37" s="1"/>
  <c r="AC43" i="37"/>
  <c r="AE43" i="37"/>
  <c r="AI33" i="44"/>
  <c r="AI33" i="42"/>
  <c r="Y41" i="39"/>
  <c r="AK41" i="39" s="1"/>
  <c r="AE41" i="39"/>
  <c r="AC41" i="39"/>
  <c r="Q18" i="50"/>
  <c r="W18" i="50" s="1"/>
  <c r="Y18" i="50"/>
  <c r="Y40" i="34"/>
  <c r="AK40" i="34" s="1"/>
  <c r="AI24" i="38"/>
  <c r="AM32" i="42"/>
  <c r="AS32" i="42" s="1"/>
  <c r="AO32" i="42"/>
  <c r="AY32" i="42" s="1"/>
  <c r="AM27" i="43"/>
  <c r="AM31" i="44"/>
  <c r="AS31" i="44" s="1"/>
  <c r="Y26" i="44"/>
  <c r="AK26" i="44" s="1"/>
  <c r="W26" i="44"/>
  <c r="AM25" i="45"/>
  <c r="AS25" i="45" s="1"/>
  <c r="AO25" i="45"/>
  <c r="AM33" i="30"/>
  <c r="AS33" i="30" s="1"/>
  <c r="AM28" i="30"/>
  <c r="AS28" i="30" s="1"/>
  <c r="AY41" i="43"/>
  <c r="AW21" i="33"/>
  <c r="AW13" i="33"/>
  <c r="AW9" i="33"/>
  <c r="CC21" i="79"/>
  <c r="CE21" i="79" s="1"/>
  <c r="AW12" i="33"/>
  <c r="AW10" i="33"/>
  <c r="AE8" i="41"/>
  <c r="AC8" i="41"/>
  <c r="Y8" i="41"/>
  <c r="Q54" i="50"/>
  <c r="W54" i="50" s="1"/>
  <c r="M36" i="34"/>
  <c r="I44" i="34"/>
  <c r="I44" i="41"/>
  <c r="M36" i="41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AC42" i="44"/>
  <c r="AE42" i="44"/>
  <c r="AE8" i="42"/>
  <c r="Y8" i="42"/>
  <c r="AC8" i="42"/>
  <c r="Y29" i="39"/>
  <c r="AI29" i="39" s="1"/>
  <c r="W29" i="39"/>
  <c r="AC29" i="39" s="1"/>
  <c r="W30" i="40"/>
  <c r="AC30" i="40" s="1"/>
  <c r="Y30" i="40"/>
  <c r="AI30" i="40" s="1"/>
  <c r="Y25" i="40"/>
  <c r="AI25" i="40" s="1"/>
  <c r="W25" i="40"/>
  <c r="AC25" i="40" s="1"/>
  <c r="S29" i="41"/>
  <c r="W31" i="41"/>
  <c r="AC31" i="41" s="1"/>
  <c r="Y31" i="41"/>
  <c r="AI31" i="41" s="1"/>
  <c r="Y26" i="41"/>
  <c r="AK26" i="41" s="1"/>
  <c r="W26" i="41"/>
  <c r="AI41" i="30"/>
  <c r="AI40" i="30"/>
  <c r="CG9" i="79"/>
  <c r="CY9" i="84"/>
  <c r="CI9" i="79" s="1"/>
  <c r="CM9" i="79" s="1"/>
  <c r="CO9" i="79" s="1"/>
  <c r="W12" i="45" s="1"/>
  <c r="I42" i="52"/>
  <c r="M42" i="52" s="1"/>
  <c r="K16" i="74"/>
  <c r="I27" i="50" s="1"/>
  <c r="M27" i="50" s="1"/>
  <c r="I46" i="52"/>
  <c r="M46" i="52" s="1"/>
  <c r="K20" i="74"/>
  <c r="I31" i="50" s="1"/>
  <c r="M31" i="50" s="1"/>
  <c r="I50" i="52"/>
  <c r="M50" i="52" s="1"/>
  <c r="K24" i="74"/>
  <c r="I35" i="50" s="1"/>
  <c r="M35" i="50" s="1"/>
  <c r="AE43" i="42"/>
  <c r="I14" i="73"/>
  <c r="I32" i="25" s="1"/>
  <c r="M32" i="25" s="1"/>
  <c r="S32" i="25" s="1"/>
  <c r="Q40" i="55"/>
  <c r="W40" i="55" s="1"/>
  <c r="AA40" i="55"/>
  <c r="AI40" i="55"/>
  <c r="K17" i="73"/>
  <c r="I41" i="23" s="1"/>
  <c r="M41" i="23" s="1"/>
  <c r="S41" i="23" s="1"/>
  <c r="I17" i="73"/>
  <c r="I41" i="25" s="1"/>
  <c r="M41" i="25" s="1"/>
  <c r="S41" i="25" s="1"/>
  <c r="AM40" i="39"/>
  <c r="Q9" i="38"/>
  <c r="AU9" i="38"/>
  <c r="AE9" i="38"/>
  <c r="BA9" i="38"/>
  <c r="AK9" i="38"/>
  <c r="AM42" i="36"/>
  <c r="K81" i="98"/>
  <c r="O41" i="98"/>
  <c r="S54" i="98"/>
  <c r="E13" i="94" s="1"/>
  <c r="G13" i="94" s="1"/>
  <c r="S14" i="98"/>
  <c r="E12" i="96" s="1"/>
  <c r="S18" i="98"/>
  <c r="E16" i="96" s="1"/>
  <c r="S24" i="98"/>
  <c r="E19" i="96" s="1"/>
  <c r="S28" i="98"/>
  <c r="E22" i="96" s="1"/>
  <c r="S34" i="98"/>
  <c r="E78" i="95" s="1"/>
  <c r="G78" i="95" s="1"/>
  <c r="S38" i="98"/>
  <c r="E10" i="97" s="1"/>
  <c r="S56" i="98"/>
  <c r="E15" i="94" s="1"/>
  <c r="G15" i="94" s="1"/>
  <c r="M85" i="95"/>
  <c r="K85" i="95"/>
  <c r="I174" i="11" s="1"/>
  <c r="S59" i="98"/>
  <c r="E18" i="94" s="1"/>
  <c r="G18" i="94" s="1"/>
  <c r="S63" i="98"/>
  <c r="E22" i="94" s="1"/>
  <c r="G22" i="94" s="1"/>
  <c r="S67" i="98"/>
  <c r="E26" i="94" s="1"/>
  <c r="G26" i="94" s="1"/>
  <c r="S71" i="98"/>
  <c r="S75" i="98"/>
  <c r="E34" i="94" s="1"/>
  <c r="G34" i="94" s="1"/>
  <c r="S79" i="98"/>
  <c r="E37" i="94" s="1"/>
  <c r="G37" i="94" s="1"/>
  <c r="AY34" i="33"/>
  <c r="AM11" i="33" l="1"/>
  <c r="AS11" i="33" s="1"/>
  <c r="M19" i="94"/>
  <c r="K19" i="94"/>
  <c r="I46" i="37" s="1"/>
  <c r="M46" i="37" s="1"/>
  <c r="K23" i="94"/>
  <c r="I46" i="33" s="1"/>
  <c r="M46" i="33" s="1"/>
  <c r="K27" i="94"/>
  <c r="I46" i="30" s="1"/>
  <c r="M46" i="30" s="1"/>
  <c r="K31" i="94"/>
  <c r="I36" i="22" s="1"/>
  <c r="M36" i="22" s="1"/>
  <c r="S36" i="22" s="1"/>
  <c r="I29" i="96"/>
  <c r="E35" i="94" s="1"/>
  <c r="G35" i="94" s="1"/>
  <c r="I31" i="96"/>
  <c r="E39" i="94" s="1"/>
  <c r="G39" i="94" s="1"/>
  <c r="AM9" i="35"/>
  <c r="AO11" i="30"/>
  <c r="AY11" i="30" s="1"/>
  <c r="AM11" i="30"/>
  <c r="AS11" i="30" s="1"/>
  <c r="AO11" i="36"/>
  <c r="AY11" i="36" s="1"/>
  <c r="AM11" i="36"/>
  <c r="AS11" i="36" s="1"/>
  <c r="AS12" i="31"/>
  <c r="AO12" i="31"/>
  <c r="AS12" i="37"/>
  <c r="AO12" i="37"/>
  <c r="M16" i="94"/>
  <c r="K16" i="94"/>
  <c r="I46" i="40" s="1"/>
  <c r="M46" i="40" s="1"/>
  <c r="AO16" i="31"/>
  <c r="AY16" i="31" s="1"/>
  <c r="AM16" i="31"/>
  <c r="AS16" i="31" s="1"/>
  <c r="AM18" i="44"/>
  <c r="AS18" i="44" s="1"/>
  <c r="AO39" i="38"/>
  <c r="AY39" i="38" s="1"/>
  <c r="AM39" i="38"/>
  <c r="AS39" i="38" s="1"/>
  <c r="AM14" i="42"/>
  <c r="AS27" i="45"/>
  <c r="AU27" i="45"/>
  <c r="AO27" i="45"/>
  <c r="BA27" i="45" s="1"/>
  <c r="AC12" i="30"/>
  <c r="Y12" i="30"/>
  <c r="AY43" i="33"/>
  <c r="BA43" i="33"/>
  <c r="I27" i="96"/>
  <c r="E8" i="94" s="1"/>
  <c r="K9" i="96"/>
  <c r="E11" i="95" s="1"/>
  <c r="G11" i="95" s="1"/>
  <c r="I9" i="96"/>
  <c r="E10" i="95" s="1"/>
  <c r="G10" i="95" s="1"/>
  <c r="I13" i="96"/>
  <c r="E18" i="95" s="1"/>
  <c r="G18" i="95" s="1"/>
  <c r="K17" i="96"/>
  <c r="E27" i="95" s="1"/>
  <c r="G27" i="95" s="1"/>
  <c r="I17" i="96"/>
  <c r="E26" i="95" s="1"/>
  <c r="G26" i="95" s="1"/>
  <c r="G47" i="97"/>
  <c r="G43" i="97"/>
  <c r="G39" i="97"/>
  <c r="G35" i="97"/>
  <c r="G31" i="97"/>
  <c r="G27" i="97"/>
  <c r="G23" i="97"/>
  <c r="G46" i="97"/>
  <c r="G42" i="97"/>
  <c r="G38" i="97"/>
  <c r="G34" i="97"/>
  <c r="G30" i="97"/>
  <c r="G26" i="97"/>
  <c r="G22" i="97"/>
  <c r="G18" i="97"/>
  <c r="G45" i="97"/>
  <c r="G41" i="97"/>
  <c r="G37" i="97"/>
  <c r="G33" i="97"/>
  <c r="G29" i="97"/>
  <c r="G25" i="97"/>
  <c r="G21" i="97"/>
  <c r="G19" i="97"/>
  <c r="G48" i="97"/>
  <c r="G44" i="97"/>
  <c r="G40" i="97"/>
  <c r="AC40" i="97" s="1"/>
  <c r="E55" i="95" s="1"/>
  <c r="G55" i="95" s="1"/>
  <c r="G36" i="97"/>
  <c r="G32" i="97"/>
  <c r="G28" i="97"/>
  <c r="G24" i="97"/>
  <c r="G20" i="97"/>
  <c r="K72" i="95"/>
  <c r="I32" i="21" s="1"/>
  <c r="M32" i="21" s="1"/>
  <c r="M72" i="95"/>
  <c r="K25" i="96"/>
  <c r="E80" i="95" s="1"/>
  <c r="G80" i="95" s="1"/>
  <c r="I25" i="96"/>
  <c r="E79" i="95" s="1"/>
  <c r="G79" i="95" s="1"/>
  <c r="AA45" i="97"/>
  <c r="AA41" i="97"/>
  <c r="AA48" i="97"/>
  <c r="AA44" i="97"/>
  <c r="AA40" i="97"/>
  <c r="AA47" i="97"/>
  <c r="AA43" i="97"/>
  <c r="AA39" i="97"/>
  <c r="AA46" i="97"/>
  <c r="AA42" i="97"/>
  <c r="AA38" i="97"/>
  <c r="AO38" i="32"/>
  <c r="AY38" i="32" s="1"/>
  <c r="AM38" i="32"/>
  <c r="AS38" i="32" s="1"/>
  <c r="AM16" i="32"/>
  <c r="AS16" i="32" s="1"/>
  <c r="AC12" i="45"/>
  <c r="AE12" i="45"/>
  <c r="Y12" i="45"/>
  <c r="AK12" i="45" s="1"/>
  <c r="AS12" i="44"/>
  <c r="AU12" i="44"/>
  <c r="AO12" i="44"/>
  <c r="BA12" i="44" s="1"/>
  <c r="BA40" i="40"/>
  <c r="AY40" i="40"/>
  <c r="AM16" i="37"/>
  <c r="AS16" i="37" s="1"/>
  <c r="AO16" i="46"/>
  <c r="AM16" i="46"/>
  <c r="AM11" i="45"/>
  <c r="AS11" i="45" s="1"/>
  <c r="M26" i="94"/>
  <c r="K26" i="94"/>
  <c r="I46" i="31" s="1"/>
  <c r="M46" i="31" s="1"/>
  <c r="I22" i="96"/>
  <c r="E70" i="95" s="1"/>
  <c r="G70" i="95" s="1"/>
  <c r="Q27" i="50"/>
  <c r="W27" i="50" s="1"/>
  <c r="Y27" i="50"/>
  <c r="AK8" i="41"/>
  <c r="AS27" i="43"/>
  <c r="AU27" i="43"/>
  <c r="AO38" i="43"/>
  <c r="AY38" i="43" s="1"/>
  <c r="AM38" i="43"/>
  <c r="AS38" i="43" s="1"/>
  <c r="AM13" i="46"/>
  <c r="AO13" i="46" s="1"/>
  <c r="Y15" i="33"/>
  <c r="AI15" i="33" s="1"/>
  <c r="W15" i="33"/>
  <c r="AC15" i="33" s="1"/>
  <c r="M16" i="21"/>
  <c r="I28" i="21"/>
  <c r="AG23" i="30"/>
  <c r="AG8" i="30"/>
  <c r="AG22" i="30"/>
  <c r="AG24" i="30"/>
  <c r="AG26" i="30"/>
  <c r="AG34" i="30"/>
  <c r="AC34" i="33"/>
  <c r="AE34" i="33"/>
  <c r="AO28" i="31"/>
  <c r="AY28" i="31" s="1"/>
  <c r="AM28" i="31"/>
  <c r="AS28" i="31" s="1"/>
  <c r="AO17" i="40"/>
  <c r="AY17" i="40" s="1"/>
  <c r="AM17" i="40"/>
  <c r="AS17" i="40" s="1"/>
  <c r="AM17" i="30"/>
  <c r="AS17" i="30" s="1"/>
  <c r="AO17" i="30"/>
  <c r="AY17" i="30" s="1"/>
  <c r="AO17" i="37"/>
  <c r="AY17" i="37" s="1"/>
  <c r="AM17" i="37"/>
  <c r="AS17" i="37" s="1"/>
  <c r="AM17" i="45"/>
  <c r="AS17" i="45" s="1"/>
  <c r="AO17" i="45"/>
  <c r="AM19" i="43"/>
  <c r="AS19" i="43" s="1"/>
  <c r="BI81" i="52"/>
  <c r="BG81" i="52"/>
  <c r="BM81" i="52" s="1"/>
  <c r="AO33" i="37"/>
  <c r="AY33" i="37" s="1"/>
  <c r="AM33" i="37"/>
  <c r="AS33" i="37" s="1"/>
  <c r="AM28" i="35"/>
  <c r="AS28" i="35" s="1"/>
  <c r="AM34" i="34"/>
  <c r="AS34" i="34" s="1"/>
  <c r="Q21" i="54"/>
  <c r="Y21" i="54"/>
  <c r="W24" i="89"/>
  <c r="W25" i="89" s="1"/>
  <c r="BC24" i="89"/>
  <c r="BC25" i="89" s="1"/>
  <c r="I24" i="89"/>
  <c r="I25" i="89" s="1"/>
  <c r="AQ24" i="89"/>
  <c r="AQ25" i="89" s="1"/>
  <c r="AG24" i="89"/>
  <c r="AG25" i="89" s="1"/>
  <c r="AO28" i="38"/>
  <c r="AY28" i="38" s="1"/>
  <c r="AM28" i="38"/>
  <c r="AS28" i="38" s="1"/>
  <c r="S36" i="43"/>
  <c r="M44" i="43"/>
  <c r="Q36" i="43"/>
  <c r="AI34" i="40"/>
  <c r="AM25" i="30"/>
  <c r="AS25" i="30" s="1"/>
  <c r="AM30" i="43"/>
  <c r="AS30" i="43" s="1"/>
  <c r="AO29" i="42"/>
  <c r="AY29" i="42" s="1"/>
  <c r="AM29" i="42"/>
  <c r="AS29" i="42" s="1"/>
  <c r="AO38" i="38"/>
  <c r="AY38" i="38" s="1"/>
  <c r="AM38" i="38"/>
  <c r="AS38" i="38" s="1"/>
  <c r="AM11" i="46"/>
  <c r="AO11" i="46" s="1"/>
  <c r="Y14" i="44"/>
  <c r="W14" i="44"/>
  <c r="BM21" i="92"/>
  <c r="BY21" i="92" s="1"/>
  <c r="BE21" i="3" s="1"/>
  <c r="G832" i="1" s="1"/>
  <c r="BM17" i="92"/>
  <c r="BY17" i="92" s="1"/>
  <c r="BE17" i="3" s="1"/>
  <c r="G716" i="1" s="1"/>
  <c r="BM13" i="92"/>
  <c r="BY13" i="92" s="1"/>
  <c r="BE13" i="3" s="1"/>
  <c r="G600" i="1" s="1"/>
  <c r="BM9" i="92"/>
  <c r="BY9" i="92" s="1"/>
  <c r="BE9" i="3" s="1"/>
  <c r="G484" i="1" s="1"/>
  <c r="BM22" i="92"/>
  <c r="BY22" i="92" s="1"/>
  <c r="BE24" i="3" s="1"/>
  <c r="G919" i="1" s="1"/>
  <c r="BM18" i="92"/>
  <c r="BY18" i="92" s="1"/>
  <c r="BE18" i="3" s="1"/>
  <c r="G745" i="1" s="1"/>
  <c r="BM14" i="92"/>
  <c r="BY14" i="92" s="1"/>
  <c r="BE14" i="3" s="1"/>
  <c r="G629" i="1" s="1"/>
  <c r="BM10" i="92"/>
  <c r="BY10" i="92" s="1"/>
  <c r="BE10" i="3" s="1"/>
  <c r="G513" i="1" s="1"/>
  <c r="BM19" i="92"/>
  <c r="BY19" i="92" s="1"/>
  <c r="BE19" i="3" s="1"/>
  <c r="G774" i="1" s="1"/>
  <c r="BM15" i="92"/>
  <c r="BY15" i="92" s="1"/>
  <c r="BE15" i="3" s="1"/>
  <c r="G658" i="1" s="1"/>
  <c r="BM11" i="92"/>
  <c r="BY11" i="92" s="1"/>
  <c r="BE11" i="3" s="1"/>
  <c r="G542" i="1" s="1"/>
  <c r="BM20" i="92"/>
  <c r="BY20" i="92" s="1"/>
  <c r="BE20" i="3" s="1"/>
  <c r="G803" i="1" s="1"/>
  <c r="BM16" i="92"/>
  <c r="BY16" i="92" s="1"/>
  <c r="BE16" i="3" s="1"/>
  <c r="G687" i="1" s="1"/>
  <c r="BM12" i="92"/>
  <c r="BY12" i="92" s="1"/>
  <c r="BE12" i="3" s="1"/>
  <c r="G571" i="1" s="1"/>
  <c r="BM8" i="92"/>
  <c r="BM23" i="92" s="1"/>
  <c r="BE25" i="3" s="1"/>
  <c r="G948" i="1" s="1"/>
  <c r="AM34" i="37"/>
  <c r="AS34" i="37" s="1"/>
  <c r="AM28" i="36"/>
  <c r="AS28" i="36" s="1"/>
  <c r="AO28" i="36"/>
  <c r="AY28" i="36" s="1"/>
  <c r="M44" i="30"/>
  <c r="BA36" i="30"/>
  <c r="AK36" i="30"/>
  <c r="Q36" i="30"/>
  <c r="AU36" i="30"/>
  <c r="AE36" i="30"/>
  <c r="Q59" i="50"/>
  <c r="W59" i="50" s="1"/>
  <c r="Y59" i="50"/>
  <c r="AO31" i="30"/>
  <c r="AY31" i="30" s="1"/>
  <c r="AM31" i="30"/>
  <c r="AS31" i="30" s="1"/>
  <c r="AC27" i="44"/>
  <c r="AE27" i="44"/>
  <c r="AM31" i="33"/>
  <c r="AS31" i="33" s="1"/>
  <c r="AM25" i="32"/>
  <c r="AS25" i="32" s="1"/>
  <c r="Y55" i="54"/>
  <c r="Q55" i="54"/>
  <c r="W55" i="54" s="1"/>
  <c r="AM39" i="44"/>
  <c r="AS39" i="44" s="1"/>
  <c r="AO38" i="45"/>
  <c r="AM38" i="45"/>
  <c r="AS38" i="45" s="1"/>
  <c r="AM16" i="43"/>
  <c r="AS16" i="43" s="1"/>
  <c r="AM16" i="42"/>
  <c r="AS16" i="42" s="1"/>
  <c r="AM18" i="40"/>
  <c r="AS18" i="40" s="1"/>
  <c r="AO18" i="40"/>
  <c r="AY18" i="40" s="1"/>
  <c r="AM18" i="37"/>
  <c r="AS18" i="37" s="1"/>
  <c r="AY27" i="45"/>
  <c r="AY17" i="45"/>
  <c r="W16" i="30"/>
  <c r="AC16" i="30" s="1"/>
  <c r="AO18" i="42"/>
  <c r="AY18" i="42" s="1"/>
  <c r="AM18" i="42"/>
  <c r="AS18" i="42" s="1"/>
  <c r="K12" i="94"/>
  <c r="I46" i="44" s="1"/>
  <c r="M46" i="44" s="1"/>
  <c r="K23" i="96"/>
  <c r="E75" i="95" s="1"/>
  <c r="G75" i="95" s="1"/>
  <c r="I23" i="96"/>
  <c r="E74" i="95" s="1"/>
  <c r="G74" i="95" s="1"/>
  <c r="I11" i="96"/>
  <c r="E14" i="95" s="1"/>
  <c r="G14" i="95" s="1"/>
  <c r="W9" i="33"/>
  <c r="Y9" i="33" s="1"/>
  <c r="W9" i="34"/>
  <c r="AS43" i="56"/>
  <c r="AI43" i="56"/>
  <c r="Y43" i="56"/>
  <c r="AM43" i="56"/>
  <c r="AC43" i="56"/>
  <c r="Q43" i="56"/>
  <c r="W43" i="56" s="1"/>
  <c r="AM37" i="56"/>
  <c r="AC37" i="56"/>
  <c r="Q37" i="56"/>
  <c r="W37" i="56" s="1"/>
  <c r="AS37" i="56"/>
  <c r="AI37" i="56"/>
  <c r="Y37" i="56"/>
  <c r="M11" i="52"/>
  <c r="BM45" i="52"/>
  <c r="AW45" i="52"/>
  <c r="CA45" i="52"/>
  <c r="CE45" i="52" s="1"/>
  <c r="BC45" i="52"/>
  <c r="AM45" i="52"/>
  <c r="AQ45" i="52" s="1"/>
  <c r="BQ45" i="52"/>
  <c r="BW45" i="52" s="1"/>
  <c r="AS45" i="52"/>
  <c r="AC45" i="52"/>
  <c r="BG45" i="52"/>
  <c r="AI45" i="52"/>
  <c r="Q45" i="52"/>
  <c r="W45" i="52" s="1"/>
  <c r="AC26" i="39"/>
  <c r="AE26" i="39"/>
  <c r="AM37" i="41"/>
  <c r="AS37" i="41" s="1"/>
  <c r="CG88" i="52"/>
  <c r="AM38" i="42"/>
  <c r="AS38" i="42" s="1"/>
  <c r="AM13" i="40"/>
  <c r="AM13" i="37"/>
  <c r="AS13" i="37" s="1"/>
  <c r="AM15" i="43"/>
  <c r="AS15" i="43" s="1"/>
  <c r="AO15" i="43"/>
  <c r="AY15" i="43" s="1"/>
  <c r="AO29" i="37"/>
  <c r="AY29" i="37" s="1"/>
  <c r="AM29" i="37"/>
  <c r="AS29" i="37" s="1"/>
  <c r="I87" i="74"/>
  <c r="I95" i="52" s="1"/>
  <c r="M95" i="52" s="1"/>
  <c r="BE21" i="75"/>
  <c r="E47" i="74" s="1"/>
  <c r="AW21" i="75"/>
  <c r="I74" i="11" s="1"/>
  <c r="M74" i="11" s="1"/>
  <c r="AO21" i="75"/>
  <c r="I30" i="27" s="1"/>
  <c r="M30" i="27" s="1"/>
  <c r="AG21" i="75"/>
  <c r="E21" i="73" s="1"/>
  <c r="Y21" i="75"/>
  <c r="Q21" i="75"/>
  <c r="I52" i="25" s="1"/>
  <c r="M52" i="25" s="1"/>
  <c r="S52" i="25" s="1"/>
  <c r="I21" i="75"/>
  <c r="I51" i="25" s="1"/>
  <c r="M51" i="25" s="1"/>
  <c r="S51" i="25" s="1"/>
  <c r="BA21" i="75"/>
  <c r="I75" i="11" s="1"/>
  <c r="M75" i="11" s="1"/>
  <c r="AS21" i="75"/>
  <c r="I30" i="26" s="1"/>
  <c r="M30" i="26" s="1"/>
  <c r="AK21" i="75"/>
  <c r="I73" i="11" s="1"/>
  <c r="M73" i="11" s="1"/>
  <c r="AC21" i="75"/>
  <c r="U21" i="75"/>
  <c r="I52" i="23" s="1"/>
  <c r="M52" i="23" s="1"/>
  <c r="S52" i="23" s="1"/>
  <c r="M21" i="75"/>
  <c r="I51" i="23" s="1"/>
  <c r="M51" i="23" s="1"/>
  <c r="S51" i="23" s="1"/>
  <c r="Q35" i="54"/>
  <c r="W35" i="54" s="1"/>
  <c r="Y35" i="54"/>
  <c r="AU36" i="31"/>
  <c r="AE36" i="31"/>
  <c r="BA36" i="31"/>
  <c r="AK36" i="31"/>
  <c r="S36" i="31"/>
  <c r="M44" i="31"/>
  <c r="Q36" i="31"/>
  <c r="AS27" i="32"/>
  <c r="AU27" i="32"/>
  <c r="AO19" i="30"/>
  <c r="AY19" i="30" s="1"/>
  <c r="AM19" i="30"/>
  <c r="AS19" i="30" s="1"/>
  <c r="AM19" i="45"/>
  <c r="AS19" i="45" s="1"/>
  <c r="Y19" i="36"/>
  <c r="AI19" i="36" s="1"/>
  <c r="W19" i="36"/>
  <c r="AC19" i="36" s="1"/>
  <c r="AS43" i="32"/>
  <c r="AU43" i="32"/>
  <c r="AC23" i="41"/>
  <c r="AE23" i="41"/>
  <c r="W37" i="43"/>
  <c r="AC37" i="43" s="1"/>
  <c r="W38" i="46"/>
  <c r="Y38" i="46" s="1"/>
  <c r="W11" i="41"/>
  <c r="AC11" i="41" s="1"/>
  <c r="W11" i="40"/>
  <c r="AC11" i="40" s="1"/>
  <c r="Y14" i="43"/>
  <c r="W14" i="43"/>
  <c r="AC34" i="35"/>
  <c r="AE34" i="35"/>
  <c r="AM37" i="30"/>
  <c r="AS37" i="30" s="1"/>
  <c r="AS34" i="45"/>
  <c r="AU34" i="45"/>
  <c r="AS34" i="43"/>
  <c r="AU34" i="43"/>
  <c r="AS27" i="42"/>
  <c r="AU27" i="42"/>
  <c r="K24" i="94"/>
  <c r="I46" i="32" s="1"/>
  <c r="M46" i="32" s="1"/>
  <c r="K68" i="95"/>
  <c r="I34" i="13" s="1"/>
  <c r="I28" i="96"/>
  <c r="K28" i="96" s="1"/>
  <c r="E9" i="94" s="1"/>
  <c r="G9" i="94" s="1"/>
  <c r="Y9" i="46"/>
  <c r="W9" i="46"/>
  <c r="AU42" i="40"/>
  <c r="AS42" i="40"/>
  <c r="AO42" i="40"/>
  <c r="AM9" i="40"/>
  <c r="AS40" i="30"/>
  <c r="AO40" i="30"/>
  <c r="AY40" i="30" s="1"/>
  <c r="AS43" i="42"/>
  <c r="AU43" i="42"/>
  <c r="Y37" i="50"/>
  <c r="Q37" i="50"/>
  <c r="W37" i="50" s="1"/>
  <c r="Q29" i="50"/>
  <c r="W29" i="50" s="1"/>
  <c r="AM41" i="56"/>
  <c r="AC41" i="56"/>
  <c r="Q41" i="56"/>
  <c r="W41" i="56" s="1"/>
  <c r="AS41" i="56"/>
  <c r="AI41" i="56"/>
  <c r="Y41" i="56"/>
  <c r="M44" i="35"/>
  <c r="Q36" i="35"/>
  <c r="S36" i="35" s="1"/>
  <c r="AO30" i="30"/>
  <c r="AY30" i="30" s="1"/>
  <c r="AM30" i="30"/>
  <c r="AS30" i="30" s="1"/>
  <c r="AM32" i="44"/>
  <c r="AS32" i="44" s="1"/>
  <c r="AO32" i="44"/>
  <c r="AY32" i="44" s="1"/>
  <c r="Q16" i="50"/>
  <c r="W16" i="50" s="1"/>
  <c r="W13" i="39"/>
  <c r="Y13" i="39"/>
  <c r="AK13" i="39" s="1"/>
  <c r="Y15" i="30"/>
  <c r="AI15" i="30" s="1"/>
  <c r="W15" i="30"/>
  <c r="AC15" i="30" s="1"/>
  <c r="W15" i="45"/>
  <c r="AC15" i="45" s="1"/>
  <c r="AI25" i="45"/>
  <c r="AW21" i="30"/>
  <c r="AW13" i="30"/>
  <c r="AW9" i="30"/>
  <c r="CC23" i="79"/>
  <c r="CE23" i="79" s="1"/>
  <c r="AM13" i="30" s="1"/>
  <c r="AW10" i="30"/>
  <c r="AW12" i="30"/>
  <c r="M18" i="17"/>
  <c r="I30" i="17"/>
  <c r="Q30" i="54"/>
  <c r="W30" i="54" s="1"/>
  <c r="Y30" i="54"/>
  <c r="AM25" i="56"/>
  <c r="AS25" i="56" s="1"/>
  <c r="AC25" i="56"/>
  <c r="Q25" i="56"/>
  <c r="W25" i="56" s="1"/>
  <c r="AI25" i="56"/>
  <c r="Y25" i="56"/>
  <c r="M82" i="98"/>
  <c r="Q41" i="98"/>
  <c r="Q82" i="98" s="1"/>
  <c r="AO37" i="46"/>
  <c r="AM37" i="46"/>
  <c r="W34" i="30"/>
  <c r="Q22" i="50"/>
  <c r="W22" i="50" s="1"/>
  <c r="Y22" i="50"/>
  <c r="AI41" i="39"/>
  <c r="AM39" i="33"/>
  <c r="AS39" i="33" s="1"/>
  <c r="Y17" i="44"/>
  <c r="AI17" i="44" s="1"/>
  <c r="W17" i="44"/>
  <c r="AC17" i="44" s="1"/>
  <c r="AM17" i="41"/>
  <c r="AS17" i="41" s="1"/>
  <c r="AM19" i="39"/>
  <c r="AS19" i="39" s="1"/>
  <c r="W19" i="38"/>
  <c r="AC19" i="38" s="1"/>
  <c r="Y19" i="38"/>
  <c r="AI19" i="38" s="1"/>
  <c r="AO29" i="36"/>
  <c r="AY29" i="36" s="1"/>
  <c r="AM29" i="36"/>
  <c r="AS29" i="36" s="1"/>
  <c r="AM32" i="41"/>
  <c r="AS32" i="41" s="1"/>
  <c r="AO27" i="40"/>
  <c r="AM27" i="40"/>
  <c r="BA40" i="33"/>
  <c r="AY40" i="33"/>
  <c r="AM37" i="33"/>
  <c r="AS37" i="33" s="1"/>
  <c r="AO23" i="44"/>
  <c r="AM23" i="44"/>
  <c r="AI12" i="41"/>
  <c r="Y39" i="46"/>
  <c r="W39" i="46"/>
  <c r="AM11" i="43"/>
  <c r="AS11" i="43" s="1"/>
  <c r="AO11" i="43"/>
  <c r="AY11" i="43" s="1"/>
  <c r="AM14" i="40"/>
  <c r="AM14" i="37"/>
  <c r="AS14" i="37" s="1"/>
  <c r="AO14" i="37"/>
  <c r="AY14" i="37" s="1"/>
  <c r="AO33" i="36"/>
  <c r="AY33" i="36" s="1"/>
  <c r="AM33" i="36"/>
  <c r="AS33" i="36" s="1"/>
  <c r="BA36" i="38"/>
  <c r="AK36" i="38"/>
  <c r="M44" i="38"/>
  <c r="Q36" i="38"/>
  <c r="AU36" i="38"/>
  <c r="AE36" i="38"/>
  <c r="AC34" i="45"/>
  <c r="AE34" i="45"/>
  <c r="AC34" i="43"/>
  <c r="AE34" i="43"/>
  <c r="AC27" i="42"/>
  <c r="AE27" i="42"/>
  <c r="AM26" i="33"/>
  <c r="Y28" i="54"/>
  <c r="Q28" i="54"/>
  <c r="W28" i="54" s="1"/>
  <c r="AM38" i="37"/>
  <c r="AS38" i="37" s="1"/>
  <c r="Y16" i="38"/>
  <c r="AI16" i="38" s="1"/>
  <c r="W16" i="38"/>
  <c r="AC16" i="38" s="1"/>
  <c r="W18" i="36"/>
  <c r="AC18" i="36" s="1"/>
  <c r="Y18" i="36"/>
  <c r="AI18" i="36" s="1"/>
  <c r="Y18" i="33"/>
  <c r="AI18" i="33" s="1"/>
  <c r="W18" i="33"/>
  <c r="AC18" i="33" s="1"/>
  <c r="W18" i="41"/>
  <c r="AC18" i="41" s="1"/>
  <c r="AM32" i="36"/>
  <c r="AS32" i="36" s="1"/>
  <c r="W39" i="30"/>
  <c r="AC39" i="30" s="1"/>
  <c r="Y39" i="30"/>
  <c r="AI39" i="30" s="1"/>
  <c r="AO16" i="40"/>
  <c r="AY16" i="40" s="1"/>
  <c r="AM16" i="40"/>
  <c r="AS16" i="40" s="1"/>
  <c r="AM8" i="51"/>
  <c r="BS8" i="51"/>
  <c r="AM9" i="44"/>
  <c r="AM9" i="39"/>
  <c r="W9" i="31"/>
  <c r="AC9" i="31" s="1"/>
  <c r="AM9" i="36"/>
  <c r="AS9" i="36" s="1"/>
  <c r="CG47" i="52"/>
  <c r="BQ47" i="52"/>
  <c r="AS47" i="52"/>
  <c r="AC47" i="52"/>
  <c r="BW47" i="52"/>
  <c r="BG47" i="52"/>
  <c r="AI47" i="52"/>
  <c r="Q47" i="52"/>
  <c r="W47" i="52" s="1"/>
  <c r="BM47" i="52"/>
  <c r="AW47" i="52"/>
  <c r="Y47" i="52"/>
  <c r="CA47" i="52"/>
  <c r="CE47" i="52" s="1"/>
  <c r="BC47" i="52"/>
  <c r="AM47" i="52"/>
  <c r="AQ47" i="52" s="1"/>
  <c r="Q45" i="54"/>
  <c r="W45" i="54" s="1"/>
  <c r="Y45" i="54"/>
  <c r="U85" i="52"/>
  <c r="Q85" i="52"/>
  <c r="Y85" i="52" s="1"/>
  <c r="AI26" i="42"/>
  <c r="AM37" i="35"/>
  <c r="AS37" i="35" s="1"/>
  <c r="AO37" i="35"/>
  <c r="AY37" i="35" s="1"/>
  <c r="AI26" i="41"/>
  <c r="AO8" i="36"/>
  <c r="AS8" i="36"/>
  <c r="AI40" i="44"/>
  <c r="AM38" i="35"/>
  <c r="AS38" i="35" s="1"/>
  <c r="AO13" i="44"/>
  <c r="BA13" i="44" s="1"/>
  <c r="AM13" i="44"/>
  <c r="W13" i="41"/>
  <c r="W15" i="39"/>
  <c r="AC15" i="39" s="1"/>
  <c r="AM15" i="31"/>
  <c r="AS15" i="31" s="1"/>
  <c r="AM15" i="38"/>
  <c r="AS15" i="38" s="1"/>
  <c r="Y43" i="45"/>
  <c r="AK43" i="45" s="1"/>
  <c r="AC43" i="45"/>
  <c r="AE43" i="45"/>
  <c r="AU26" i="35"/>
  <c r="AS26" i="35"/>
  <c r="BU20" i="76"/>
  <c r="I21" i="31" s="1"/>
  <c r="M21" i="31" s="1"/>
  <c r="BM20" i="76"/>
  <c r="I21" i="32" s="1"/>
  <c r="M21" i="32" s="1"/>
  <c r="BE20" i="76"/>
  <c r="I21" i="34" s="1"/>
  <c r="M21" i="34" s="1"/>
  <c r="AW20" i="76"/>
  <c r="I21" i="36" s="1"/>
  <c r="M21" i="36" s="1"/>
  <c r="AO20" i="76"/>
  <c r="I21" i="38" s="1"/>
  <c r="M21" i="38" s="1"/>
  <c r="AG20" i="76"/>
  <c r="I21" i="40" s="1"/>
  <c r="M21" i="40" s="1"/>
  <c r="Y20" i="76"/>
  <c r="I21" i="42" s="1"/>
  <c r="M21" i="42" s="1"/>
  <c r="Q20" i="76"/>
  <c r="I21" i="44" s="1"/>
  <c r="M21" i="44" s="1"/>
  <c r="I20" i="76"/>
  <c r="I21" i="46" s="1"/>
  <c r="M21" i="46" s="1"/>
  <c r="BY20" i="76"/>
  <c r="I21" i="30" s="1"/>
  <c r="M21" i="30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K20" i="76"/>
  <c r="I21" i="39" s="1"/>
  <c r="M21" i="39" s="1"/>
  <c r="AC20" i="76"/>
  <c r="I21" i="41" s="1"/>
  <c r="M21" i="41" s="1"/>
  <c r="U20" i="76"/>
  <c r="I21" i="43" s="1"/>
  <c r="M21" i="43" s="1"/>
  <c r="M20" i="76"/>
  <c r="I21" i="45" s="1"/>
  <c r="M21" i="45" s="1"/>
  <c r="I61" i="74"/>
  <c r="I13" i="52" s="1"/>
  <c r="M13" i="52" s="1"/>
  <c r="M13" i="11"/>
  <c r="Y28" i="39"/>
  <c r="AI28" i="39" s="1"/>
  <c r="AU36" i="46"/>
  <c r="AE36" i="46"/>
  <c r="BA36" i="46"/>
  <c r="AK36" i="46"/>
  <c r="S36" i="46"/>
  <c r="M44" i="46"/>
  <c r="Q36" i="46"/>
  <c r="AI40" i="39"/>
  <c r="AS34" i="33"/>
  <c r="AU34" i="33"/>
  <c r="AC12" i="32"/>
  <c r="AE12" i="32"/>
  <c r="W39" i="41"/>
  <c r="AC39" i="41" s="1"/>
  <c r="AO17" i="31"/>
  <c r="AY17" i="31" s="1"/>
  <c r="AM17" i="31"/>
  <c r="AS17" i="31" s="1"/>
  <c r="W17" i="38"/>
  <c r="AC17" i="38" s="1"/>
  <c r="AO17" i="46"/>
  <c r="AM17" i="46"/>
  <c r="W17" i="35"/>
  <c r="AC17" i="35" s="1"/>
  <c r="Y19" i="33"/>
  <c r="AI19" i="33" s="1"/>
  <c r="W19" i="33"/>
  <c r="AC19" i="33" s="1"/>
  <c r="AM19" i="32"/>
  <c r="AS19" i="32" s="1"/>
  <c r="AI41" i="43"/>
  <c r="S36" i="33"/>
  <c r="M44" i="33"/>
  <c r="Q36" i="33"/>
  <c r="Y37" i="42"/>
  <c r="AI37" i="42" s="1"/>
  <c r="W37" i="42"/>
  <c r="AC37" i="42" s="1"/>
  <c r="AS34" i="44"/>
  <c r="AU34" i="44"/>
  <c r="AM34" i="42"/>
  <c r="Y23" i="54"/>
  <c r="AS12" i="41"/>
  <c r="Y52" i="54"/>
  <c r="AS43" i="34"/>
  <c r="AU43" i="34"/>
  <c r="W39" i="39"/>
  <c r="AC39" i="39" s="1"/>
  <c r="Y11" i="37"/>
  <c r="AI11" i="37" s="1"/>
  <c r="W11" i="37"/>
  <c r="AC11" i="37" s="1"/>
  <c r="W11" i="44"/>
  <c r="AC11" i="44" s="1"/>
  <c r="W14" i="34"/>
  <c r="AC14" i="34" s="1"/>
  <c r="W14" i="39"/>
  <c r="AY23" i="31"/>
  <c r="AY24" i="31"/>
  <c r="AI43" i="35"/>
  <c r="AI42" i="31"/>
  <c r="Y23" i="37"/>
  <c r="AI23" i="37"/>
  <c r="AO41" i="35"/>
  <c r="AY41" i="35" s="1"/>
  <c r="AS41" i="35"/>
  <c r="AI12" i="39"/>
  <c r="AI12" i="40"/>
  <c r="AY35" i="46"/>
  <c r="M44" i="44"/>
  <c r="Q36" i="44"/>
  <c r="W37" i="38"/>
  <c r="AC37" i="38" s="1"/>
  <c r="Y37" i="38"/>
  <c r="AI37" i="38" s="1"/>
  <c r="AK8" i="44"/>
  <c r="AY23" i="43"/>
  <c r="AY26" i="32"/>
  <c r="AI41" i="40"/>
  <c r="W23" i="45"/>
  <c r="AS27" i="44"/>
  <c r="AU27" i="44"/>
  <c r="AO28" i="42"/>
  <c r="AY28" i="42" s="1"/>
  <c r="Y28" i="56"/>
  <c r="W38" i="44"/>
  <c r="AC38" i="44" s="1"/>
  <c r="Y38" i="44"/>
  <c r="AI38" i="44" s="1"/>
  <c r="Y16" i="33"/>
  <c r="AI16" i="33" s="1"/>
  <c r="W16" i="33"/>
  <c r="AC16" i="33" s="1"/>
  <c r="W18" i="35"/>
  <c r="AC18" i="35" s="1"/>
  <c r="Y25" i="37"/>
  <c r="AI25" i="37" s="1"/>
  <c r="BM21" i="90"/>
  <c r="BY21" i="90" s="1"/>
  <c r="BM17" i="90"/>
  <c r="BY17" i="90" s="1"/>
  <c r="BM13" i="90"/>
  <c r="BY13" i="90" s="1"/>
  <c r="BM9" i="90"/>
  <c r="BY9" i="90" s="1"/>
  <c r="BM22" i="90"/>
  <c r="BY22" i="90" s="1"/>
  <c r="BM18" i="90"/>
  <c r="BY18" i="90" s="1"/>
  <c r="BM14" i="90"/>
  <c r="BY14" i="90" s="1"/>
  <c r="BM10" i="90"/>
  <c r="BY10" i="90" s="1"/>
  <c r="BM19" i="90"/>
  <c r="BY19" i="90" s="1"/>
  <c r="BM15" i="90"/>
  <c r="BY15" i="90" s="1"/>
  <c r="BM11" i="90"/>
  <c r="BY11" i="90" s="1"/>
  <c r="BM20" i="90"/>
  <c r="BY20" i="90" s="1"/>
  <c r="BM16" i="90"/>
  <c r="BY16" i="90" s="1"/>
  <c r="BM12" i="90"/>
  <c r="BY12" i="90" s="1"/>
  <c r="BM8" i="90"/>
  <c r="BM23" i="90" s="1"/>
  <c r="K13" i="94"/>
  <c r="I46" i="43" s="1"/>
  <c r="M46" i="43" s="1"/>
  <c r="W9" i="38"/>
  <c r="Q35" i="50"/>
  <c r="W35" i="50" s="1"/>
  <c r="Y35" i="50"/>
  <c r="Y13" i="35"/>
  <c r="AK13" i="35" s="1"/>
  <c r="W13" i="35"/>
  <c r="AM30" i="36"/>
  <c r="AS30" i="36" s="1"/>
  <c r="M22" i="94"/>
  <c r="K22" i="94"/>
  <c r="I46" i="34" s="1"/>
  <c r="M46" i="34" s="1"/>
  <c r="I19" i="96"/>
  <c r="E31" i="95" s="1"/>
  <c r="G31" i="95" s="1"/>
  <c r="O81" i="98"/>
  <c r="S81" i="98" s="1"/>
  <c r="S41" i="98"/>
  <c r="E24" i="96" s="1"/>
  <c r="AU40" i="39"/>
  <c r="AS40" i="39"/>
  <c r="AO40" i="39"/>
  <c r="BW50" i="52"/>
  <c r="BG50" i="52"/>
  <c r="AI50" i="52"/>
  <c r="Q50" i="52"/>
  <c r="W50" i="52" s="1"/>
  <c r="BM50" i="52"/>
  <c r="AW50" i="52"/>
  <c r="Y50" i="52"/>
  <c r="CA50" i="52"/>
  <c r="CE50" i="52" s="1"/>
  <c r="BC50" i="52"/>
  <c r="AM50" i="52"/>
  <c r="AQ50" i="52" s="1"/>
  <c r="CG50" i="52"/>
  <c r="BQ50" i="52"/>
  <c r="AS50" i="52"/>
  <c r="AC50" i="52"/>
  <c r="AO28" i="33"/>
  <c r="AY28" i="33" s="1"/>
  <c r="AM13" i="43"/>
  <c r="W15" i="41"/>
  <c r="AC15" i="41" s="1"/>
  <c r="W15" i="40"/>
  <c r="AC15" i="40" s="1"/>
  <c r="AY12" i="31"/>
  <c r="Y31" i="37"/>
  <c r="AI31" i="37" s="1"/>
  <c r="AC26" i="35"/>
  <c r="AE26" i="35"/>
  <c r="AM29" i="35"/>
  <c r="AS29" i="35" s="1"/>
  <c r="K13" i="73"/>
  <c r="I29" i="23" s="1"/>
  <c r="M29" i="23" s="1"/>
  <c r="S29" i="23" s="1"/>
  <c r="AO30" i="41"/>
  <c r="AY30" i="41" s="1"/>
  <c r="Y33" i="41"/>
  <c r="AI33" i="41" s="1"/>
  <c r="AO33" i="39"/>
  <c r="AY33" i="39" s="1"/>
  <c r="AO34" i="38"/>
  <c r="AY34" i="38" s="1"/>
  <c r="W37" i="31"/>
  <c r="AC37" i="31" s="1"/>
  <c r="AM42" i="43"/>
  <c r="AI43" i="37"/>
  <c r="Y34" i="33"/>
  <c r="AU40" i="35"/>
  <c r="AS40" i="35"/>
  <c r="AO40" i="35"/>
  <c r="AS43" i="36"/>
  <c r="AU43" i="36"/>
  <c r="Y39" i="40"/>
  <c r="AI39" i="40" s="1"/>
  <c r="W39" i="40"/>
  <c r="AC39" i="40" s="1"/>
  <c r="W38" i="41"/>
  <c r="AC38" i="41" s="1"/>
  <c r="Y17" i="32"/>
  <c r="AI17" i="32" s="1"/>
  <c r="W17" i="32"/>
  <c r="AC17" i="32" s="1"/>
  <c r="W19" i="35"/>
  <c r="AC19" i="35" s="1"/>
  <c r="Y19" i="35"/>
  <c r="AI19" i="35" s="1"/>
  <c r="Y19" i="34"/>
  <c r="AI19" i="34" s="1"/>
  <c r="W19" i="34"/>
  <c r="AC19" i="34" s="1"/>
  <c r="W19" i="42"/>
  <c r="AC19" i="42" s="1"/>
  <c r="BI85" i="52"/>
  <c r="BK85" i="52" s="1"/>
  <c r="BG85" i="52"/>
  <c r="BM85" i="52" s="1"/>
  <c r="AM30" i="37"/>
  <c r="AS30" i="37" s="1"/>
  <c r="AO30" i="37"/>
  <c r="AY30" i="37" s="1"/>
  <c r="AM34" i="41"/>
  <c r="AC34" i="39"/>
  <c r="AE34" i="39"/>
  <c r="AM27" i="38"/>
  <c r="AS27" i="38" s="1"/>
  <c r="AO27" i="38"/>
  <c r="AY27" i="38" s="1"/>
  <c r="AO28" i="45"/>
  <c r="AY28" i="45" s="1"/>
  <c r="AM28" i="45"/>
  <c r="AS28" i="45" s="1"/>
  <c r="AM12" i="43"/>
  <c r="Q12" i="50"/>
  <c r="W12" i="50" s="1"/>
  <c r="Y12" i="50"/>
  <c r="BA80" i="52"/>
  <c r="AM27" i="33"/>
  <c r="W38" i="39"/>
  <c r="AC38" i="39" s="1"/>
  <c r="AM11" i="39"/>
  <c r="AS11" i="39" s="1"/>
  <c r="Y11" i="31"/>
  <c r="AI11" i="31" s="1"/>
  <c r="W11" i="31"/>
  <c r="AC11" i="31" s="1"/>
  <c r="W11" i="38"/>
  <c r="AC11" i="38" s="1"/>
  <c r="Y11" i="38"/>
  <c r="AI11" i="38" s="1"/>
  <c r="Y14" i="36"/>
  <c r="AI14" i="36" s="1"/>
  <c r="W14" i="36"/>
  <c r="AC14" i="36" s="1"/>
  <c r="W14" i="33"/>
  <c r="Y14" i="41"/>
  <c r="W14" i="41"/>
  <c r="BI19" i="92"/>
  <c r="BI15" i="92"/>
  <c r="BI11" i="92"/>
  <c r="BI20" i="92"/>
  <c r="BI16" i="92"/>
  <c r="BI12" i="92"/>
  <c r="BI8" i="92"/>
  <c r="BI21" i="92"/>
  <c r="BI17" i="92"/>
  <c r="BI13" i="92"/>
  <c r="BI9" i="92"/>
  <c r="BI22" i="92"/>
  <c r="BI18" i="92"/>
  <c r="BI14" i="92"/>
  <c r="BI10" i="92"/>
  <c r="BO22" i="92"/>
  <c r="CA22" i="92" s="1"/>
  <c r="BG24" i="3" s="1"/>
  <c r="G920" i="1" s="1"/>
  <c r="BO18" i="92"/>
  <c r="CA18" i="92" s="1"/>
  <c r="BG18" i="3" s="1"/>
  <c r="G746" i="1" s="1"/>
  <c r="BO14" i="92"/>
  <c r="CA14" i="92" s="1"/>
  <c r="BG14" i="3" s="1"/>
  <c r="G630" i="1" s="1"/>
  <c r="BO10" i="92"/>
  <c r="CA10" i="92" s="1"/>
  <c r="BG10" i="3" s="1"/>
  <c r="G514" i="1" s="1"/>
  <c r="BO19" i="92"/>
  <c r="CA19" i="92" s="1"/>
  <c r="BG19" i="3" s="1"/>
  <c r="G775" i="1" s="1"/>
  <c r="BO15" i="92"/>
  <c r="CA15" i="92" s="1"/>
  <c r="BG15" i="3" s="1"/>
  <c r="G659" i="1" s="1"/>
  <c r="BO11" i="92"/>
  <c r="CA11" i="92" s="1"/>
  <c r="BG11" i="3" s="1"/>
  <c r="G543" i="1" s="1"/>
  <c r="BO20" i="92"/>
  <c r="CA20" i="92" s="1"/>
  <c r="BG20" i="3" s="1"/>
  <c r="G804" i="1" s="1"/>
  <c r="BO16" i="92"/>
  <c r="CA16" i="92" s="1"/>
  <c r="BG16" i="3" s="1"/>
  <c r="G688" i="1" s="1"/>
  <c r="BO12" i="92"/>
  <c r="CA12" i="92" s="1"/>
  <c r="BG12" i="3" s="1"/>
  <c r="G572" i="1" s="1"/>
  <c r="BO8" i="92"/>
  <c r="BO21" i="92"/>
  <c r="CA21" i="92" s="1"/>
  <c r="BG21" i="3" s="1"/>
  <c r="G833" i="1" s="1"/>
  <c r="BO17" i="92"/>
  <c r="CA17" i="92" s="1"/>
  <c r="BG17" i="3" s="1"/>
  <c r="G717" i="1" s="1"/>
  <c r="BO13" i="92"/>
  <c r="CA13" i="92" s="1"/>
  <c r="BG13" i="3" s="1"/>
  <c r="G601" i="1" s="1"/>
  <c r="BO9" i="92"/>
  <c r="CA9" i="92" s="1"/>
  <c r="BG9" i="3" s="1"/>
  <c r="G485" i="1" s="1"/>
  <c r="AO34" i="35"/>
  <c r="BA34" i="35" s="1"/>
  <c r="AM34" i="35"/>
  <c r="AC27" i="41"/>
  <c r="AE27" i="41"/>
  <c r="AC27" i="39"/>
  <c r="AE27" i="39"/>
  <c r="W24" i="30"/>
  <c r="AM23" i="45"/>
  <c r="AC12" i="44"/>
  <c r="AE12" i="44"/>
  <c r="Y27" i="44"/>
  <c r="AO24" i="33"/>
  <c r="AY24" i="33" s="1"/>
  <c r="AM24" i="33"/>
  <c r="AS24" i="33" s="1"/>
  <c r="AM30" i="32"/>
  <c r="AS30" i="32" s="1"/>
  <c r="AO30" i="32"/>
  <c r="AY30" i="32" s="1"/>
  <c r="Q56" i="54"/>
  <c r="W56" i="54" s="1"/>
  <c r="W38" i="30"/>
  <c r="AC38" i="30" s="1"/>
  <c r="Y16" i="35"/>
  <c r="AI16" i="35" s="1"/>
  <c r="W16" i="35"/>
  <c r="AC16" i="35" s="1"/>
  <c r="AM16" i="34"/>
  <c r="AS16" i="34" s="1"/>
  <c r="W18" i="32"/>
  <c r="AC18" i="32" s="1"/>
  <c r="W18" i="30"/>
  <c r="AC18" i="30" s="1"/>
  <c r="Y18" i="45"/>
  <c r="W18" i="45"/>
  <c r="AC18" i="45" s="1"/>
  <c r="AM31" i="36"/>
  <c r="AS31" i="36" s="1"/>
  <c r="AO31" i="34"/>
  <c r="AY31" i="34" s="1"/>
  <c r="AM31" i="34"/>
  <c r="AS31" i="34" s="1"/>
  <c r="S16" i="30"/>
  <c r="W18" i="42"/>
  <c r="AC18" i="42" s="1"/>
  <c r="AO26" i="36"/>
  <c r="AY26" i="36" s="1"/>
  <c r="Y31" i="34"/>
  <c r="AI31" i="34" s="1"/>
  <c r="W9" i="42"/>
  <c r="Y9" i="42"/>
  <c r="AK9" i="42" s="1"/>
  <c r="K29" i="94"/>
  <c r="I35" i="22" s="1"/>
  <c r="M35" i="22" s="1"/>
  <c r="S35" i="22" s="1"/>
  <c r="M29" i="94"/>
  <c r="M83" i="95"/>
  <c r="K83" i="95"/>
  <c r="I170" i="11" s="1"/>
  <c r="K69" i="95"/>
  <c r="I34" i="16" s="1"/>
  <c r="M34" i="16" s="1"/>
  <c r="M11" i="94"/>
  <c r="K11" i="94"/>
  <c r="I46" i="45" s="1"/>
  <c r="M46" i="45" s="1"/>
  <c r="AM9" i="41"/>
  <c r="S9" i="33"/>
  <c r="W9" i="37"/>
  <c r="Y9" i="32"/>
  <c r="AK9" i="32" s="1"/>
  <c r="W9" i="32"/>
  <c r="S9" i="34"/>
  <c r="AO9" i="43"/>
  <c r="AM9" i="43"/>
  <c r="K43" i="74"/>
  <c r="I43" i="54" s="1"/>
  <c r="M43" i="54" s="1"/>
  <c r="K40" i="74"/>
  <c r="I37" i="54" s="1"/>
  <c r="M37" i="54" s="1"/>
  <c r="Q34" i="50"/>
  <c r="W34" i="50" s="1"/>
  <c r="Y34" i="50"/>
  <c r="Q26" i="50"/>
  <c r="W26" i="50" s="1"/>
  <c r="Y26" i="39"/>
  <c r="AK26" i="39" s="1"/>
  <c r="Y25" i="38"/>
  <c r="AI25" i="38" s="1"/>
  <c r="Y37" i="34"/>
  <c r="AI37" i="34" s="1"/>
  <c r="W37" i="34"/>
  <c r="AC37" i="34" s="1"/>
  <c r="Y28" i="30"/>
  <c r="AI28" i="30" s="1"/>
  <c r="AC27" i="43"/>
  <c r="AE27" i="43"/>
  <c r="AO12" i="33"/>
  <c r="BA12" i="33" s="1"/>
  <c r="AM12" i="33"/>
  <c r="Y24" i="32"/>
  <c r="AI24" i="32" s="1"/>
  <c r="Y24" i="31"/>
  <c r="AI24" i="31" s="1"/>
  <c r="AO39" i="43"/>
  <c r="AY39" i="43" s="1"/>
  <c r="AM39" i="43"/>
  <c r="AS39" i="43" s="1"/>
  <c r="W13" i="32"/>
  <c r="W15" i="35"/>
  <c r="AC15" i="35" s="1"/>
  <c r="W15" i="34"/>
  <c r="AC15" i="34" s="1"/>
  <c r="Y15" i="42"/>
  <c r="AI15" i="42" s="1"/>
  <c r="W15" i="42"/>
  <c r="AC15" i="42" s="1"/>
  <c r="AM26" i="37"/>
  <c r="AS26" i="37" s="1"/>
  <c r="AO26" i="37"/>
  <c r="AY26" i="37" s="1"/>
  <c r="AO24" i="35"/>
  <c r="AY24" i="35" s="1"/>
  <c r="AM24" i="35"/>
  <c r="AS24" i="35" s="1"/>
  <c r="I78" i="74"/>
  <c r="I86" i="52" s="1"/>
  <c r="M86" i="52" s="1"/>
  <c r="M18" i="18"/>
  <c r="I30" i="18"/>
  <c r="BA20" i="75"/>
  <c r="I30" i="11" s="1"/>
  <c r="M30" i="11" s="1"/>
  <c r="AS20" i="75"/>
  <c r="I29" i="26" s="1"/>
  <c r="M29" i="26" s="1"/>
  <c r="AK20" i="75"/>
  <c r="I28" i="11" s="1"/>
  <c r="M28" i="11" s="1"/>
  <c r="AC20" i="75"/>
  <c r="U20" i="75"/>
  <c r="I49" i="23" s="1"/>
  <c r="M49" i="23" s="1"/>
  <c r="S49" i="23" s="1"/>
  <c r="M20" i="75"/>
  <c r="I48" i="23" s="1"/>
  <c r="M48" i="23" s="1"/>
  <c r="S48" i="23" s="1"/>
  <c r="BE20" i="75"/>
  <c r="E46" i="74" s="1"/>
  <c r="AW20" i="75"/>
  <c r="I29" i="11" s="1"/>
  <c r="M29" i="11" s="1"/>
  <c r="AO20" i="75"/>
  <c r="I29" i="27" s="1"/>
  <c r="M29" i="27" s="1"/>
  <c r="AG20" i="75"/>
  <c r="E20" i="73" s="1"/>
  <c r="Y20" i="75"/>
  <c r="Q20" i="75"/>
  <c r="I49" i="25" s="1"/>
  <c r="M49" i="25" s="1"/>
  <c r="S49" i="25" s="1"/>
  <c r="I20" i="75"/>
  <c r="I48" i="25" s="1"/>
  <c r="M48" i="25" s="1"/>
  <c r="S48" i="25" s="1"/>
  <c r="AC23" i="40"/>
  <c r="AE23" i="40"/>
  <c r="Y31" i="45"/>
  <c r="Y30" i="44"/>
  <c r="AI30" i="44" s="1"/>
  <c r="Y29" i="43"/>
  <c r="AI29" i="43" s="1"/>
  <c r="AW23" i="30"/>
  <c r="AS23" i="79"/>
  <c r="AU23" i="79" s="1"/>
  <c r="AM23" i="30" s="1"/>
  <c r="AW26" i="30"/>
  <c r="AW8" i="30"/>
  <c r="AW24" i="30"/>
  <c r="AW22" i="30"/>
  <c r="AW34" i="30"/>
  <c r="Y28" i="32"/>
  <c r="AI28" i="32" s="1"/>
  <c r="AO27" i="32"/>
  <c r="W17" i="39"/>
  <c r="AC17" i="39" s="1"/>
  <c r="W19" i="30"/>
  <c r="AC19" i="30" s="1"/>
  <c r="Y19" i="45"/>
  <c r="AI19" i="45" s="1"/>
  <c r="W19" i="45"/>
  <c r="AC19" i="45" s="1"/>
  <c r="S19" i="36"/>
  <c r="AO28" i="37"/>
  <c r="AY28" i="37" s="1"/>
  <c r="Y23" i="36"/>
  <c r="AI23" i="36" s="1"/>
  <c r="AO24" i="34"/>
  <c r="I41" i="55"/>
  <c r="AO43" i="32"/>
  <c r="AI40" i="32"/>
  <c r="AC34" i="41"/>
  <c r="AE34" i="41"/>
  <c r="AS12" i="40"/>
  <c r="AU12" i="40"/>
  <c r="S37" i="43"/>
  <c r="AO38" i="31"/>
  <c r="AY38" i="31" s="1"/>
  <c r="AM38" i="31"/>
  <c r="AS38" i="31" s="1"/>
  <c r="S11" i="41"/>
  <c r="S11" i="40"/>
  <c r="W14" i="31"/>
  <c r="AC14" i="31" s="1"/>
  <c r="S14" i="43"/>
  <c r="AI41" i="31"/>
  <c r="AY41" i="44"/>
  <c r="Y12" i="36"/>
  <c r="Y34" i="35"/>
  <c r="AK34" i="35" s="1"/>
  <c r="AO12" i="34"/>
  <c r="AY12" i="34" s="1"/>
  <c r="W37" i="30"/>
  <c r="AC37" i="30" s="1"/>
  <c r="AO34" i="45"/>
  <c r="BA34" i="45" s="1"/>
  <c r="AO34" i="43"/>
  <c r="BA34" i="43" s="1"/>
  <c r="AS12" i="42"/>
  <c r="AU12" i="42"/>
  <c r="AO27" i="42"/>
  <c r="AM18" i="39"/>
  <c r="AS18" i="39" s="1"/>
  <c r="AC27" i="35"/>
  <c r="AE27" i="35"/>
  <c r="BA8" i="33"/>
  <c r="K30" i="96"/>
  <c r="E36" i="94" s="1"/>
  <c r="G36" i="94" s="1"/>
  <c r="I30" i="96"/>
  <c r="K20" i="94"/>
  <c r="I46" i="36" s="1"/>
  <c r="M46" i="36" s="1"/>
  <c r="K28" i="95"/>
  <c r="I164" i="11" s="1"/>
  <c r="S9" i="46"/>
  <c r="AU43" i="38"/>
  <c r="AS43" i="38"/>
  <c r="AO43" i="38"/>
  <c r="AO43" i="42"/>
  <c r="CA52" i="52"/>
  <c r="CE52" i="52" s="1"/>
  <c r="AM52" i="52"/>
  <c r="AQ52" i="52" s="1"/>
  <c r="BQ52" i="52"/>
  <c r="BW52" i="52" s="1"/>
  <c r="AS52" i="52"/>
  <c r="AC52" i="52"/>
  <c r="BG52" i="52"/>
  <c r="BM52" i="52" s="1"/>
  <c r="AI52" i="52"/>
  <c r="Q52" i="52"/>
  <c r="W52" i="52" s="1"/>
  <c r="AW52" i="52"/>
  <c r="BC52" i="52" s="1"/>
  <c r="Y52" i="52"/>
  <c r="CA44" i="52"/>
  <c r="CE44" i="52" s="1"/>
  <c r="BC44" i="52"/>
  <c r="AM44" i="52"/>
  <c r="AQ44" i="52" s="1"/>
  <c r="CG44" i="52"/>
  <c r="BQ44" i="52"/>
  <c r="AC44" i="52"/>
  <c r="AI44" i="52" s="1"/>
  <c r="BW44" i="52"/>
  <c r="BG44" i="52"/>
  <c r="Q44" i="52"/>
  <c r="W44" i="52" s="1"/>
  <c r="BM44" i="52"/>
  <c r="AW44" i="52"/>
  <c r="K42" i="74"/>
  <c r="I41" i="54" s="1"/>
  <c r="M41" i="54" s="1"/>
  <c r="Y24" i="41"/>
  <c r="Y31" i="39"/>
  <c r="AI31" i="39" s="1"/>
  <c r="AO25" i="38"/>
  <c r="AY25" i="38" s="1"/>
  <c r="AI23" i="43"/>
  <c r="AI26" i="32"/>
  <c r="AC40" i="45"/>
  <c r="AE40" i="45"/>
  <c r="Y40" i="45"/>
  <c r="AK40" i="45" s="1"/>
  <c r="AM12" i="30"/>
  <c r="AS12" i="30" s="1"/>
  <c r="AO31" i="42"/>
  <c r="AY31" i="42" s="1"/>
  <c r="AM31" i="42"/>
  <c r="AS31" i="42" s="1"/>
  <c r="AI41" i="44"/>
  <c r="Y63" i="54"/>
  <c r="Q63" i="54"/>
  <c r="W63" i="54" s="1"/>
  <c r="W39" i="34"/>
  <c r="AC39" i="34" s="1"/>
  <c r="AO39" i="35"/>
  <c r="AY39" i="35" s="1"/>
  <c r="AM39" i="35"/>
  <c r="AS39" i="35" s="1"/>
  <c r="W13" i="34"/>
  <c r="AC13" i="34" s="1"/>
  <c r="Y13" i="42"/>
  <c r="AK13" i="42" s="1"/>
  <c r="W13" i="42"/>
  <c r="S13" i="39"/>
  <c r="W15" i="37"/>
  <c r="AC15" i="37" s="1"/>
  <c r="AO15" i="36"/>
  <c r="AY15" i="36" s="1"/>
  <c r="AM15" i="36"/>
  <c r="AS15" i="36" s="1"/>
  <c r="W15" i="44"/>
  <c r="AC15" i="44" s="1"/>
  <c r="AI43" i="45"/>
  <c r="AI28" i="45"/>
  <c r="M47" i="54"/>
  <c r="AS51" i="56"/>
  <c r="AM51" i="56"/>
  <c r="AC51" i="56"/>
  <c r="AI51" i="56" s="1"/>
  <c r="Q51" i="56"/>
  <c r="W51" i="56" s="1"/>
  <c r="AU43" i="31"/>
  <c r="AS43" i="31"/>
  <c r="AO43" i="31"/>
  <c r="AO29" i="40"/>
  <c r="AY29" i="40" s="1"/>
  <c r="AM29" i="40"/>
  <c r="AS29" i="40" s="1"/>
  <c r="AM12" i="39"/>
  <c r="Y37" i="36"/>
  <c r="AI37" i="36" s="1"/>
  <c r="W37" i="36"/>
  <c r="AC37" i="36" s="1"/>
  <c r="Q58" i="50"/>
  <c r="W58" i="50" s="1"/>
  <c r="Y58" i="50"/>
  <c r="BA8" i="40"/>
  <c r="Y24" i="45"/>
  <c r="AO30" i="44"/>
  <c r="AY30" i="44" s="1"/>
  <c r="AO30" i="42"/>
  <c r="AY30" i="42" s="1"/>
  <c r="AU42" i="41"/>
  <c r="AS42" i="41"/>
  <c r="AO42" i="41"/>
  <c r="AI9" i="32"/>
  <c r="Y39" i="33"/>
  <c r="AI39" i="33" s="1"/>
  <c r="W39" i="33"/>
  <c r="AC39" i="33" s="1"/>
  <c r="S17" i="44"/>
  <c r="W17" i="41"/>
  <c r="AC17" i="41" s="1"/>
  <c r="W19" i="39"/>
  <c r="AC19" i="39" s="1"/>
  <c r="S19" i="38"/>
  <c r="Y12" i="37"/>
  <c r="AO30" i="35"/>
  <c r="AY30" i="35" s="1"/>
  <c r="AM30" i="35"/>
  <c r="AS30" i="35" s="1"/>
  <c r="AM23" i="34"/>
  <c r="AS23" i="34" s="1"/>
  <c r="I41" i="53"/>
  <c r="AC23" i="39"/>
  <c r="AE23" i="39"/>
  <c r="Y33" i="38"/>
  <c r="AI33" i="38" s="1"/>
  <c r="BA42" i="33"/>
  <c r="AY42" i="33"/>
  <c r="W37" i="32"/>
  <c r="AC37" i="32" s="1"/>
  <c r="M44" i="42"/>
  <c r="Q36" i="42"/>
  <c r="S36" i="42"/>
  <c r="CG89" i="52"/>
  <c r="AM24" i="44"/>
  <c r="AS24" i="44" s="1"/>
  <c r="AM28" i="43"/>
  <c r="AS28" i="43" s="1"/>
  <c r="AO23" i="42"/>
  <c r="BA23" i="42" s="1"/>
  <c r="AM23" i="42"/>
  <c r="Y17" i="50"/>
  <c r="Q17" i="50"/>
  <c r="W17" i="50" s="1"/>
  <c r="Y31" i="31"/>
  <c r="AI31" i="31" s="1"/>
  <c r="S39" i="46"/>
  <c r="W11" i="35"/>
  <c r="AC11" i="35" s="1"/>
  <c r="W11" i="34"/>
  <c r="AC11" i="34" s="1"/>
  <c r="Y11" i="42"/>
  <c r="AI11" i="42" s="1"/>
  <c r="W11" i="42"/>
  <c r="AC11" i="42" s="1"/>
  <c r="W14" i="32"/>
  <c r="Y14" i="32"/>
  <c r="Y14" i="30"/>
  <c r="AI14" i="30" s="1"/>
  <c r="W14" i="30"/>
  <c r="AC14" i="30" s="1"/>
  <c r="W14" i="45"/>
  <c r="AI27" i="35"/>
  <c r="AO27" i="36"/>
  <c r="AY27" i="36" s="1"/>
  <c r="AM27" i="36"/>
  <c r="AS27" i="36" s="1"/>
  <c r="AM33" i="34"/>
  <c r="AS33" i="34" s="1"/>
  <c r="K12" i="73"/>
  <c r="I26" i="23" s="1"/>
  <c r="M26" i="23" s="1"/>
  <c r="S26" i="23" s="1"/>
  <c r="AY43" i="41"/>
  <c r="CE85" i="52"/>
  <c r="AC26" i="40"/>
  <c r="AE26" i="40"/>
  <c r="Y26" i="38"/>
  <c r="AI26" i="38" s="1"/>
  <c r="AI34" i="44"/>
  <c r="Y34" i="45"/>
  <c r="AK34" i="45" s="1"/>
  <c r="Y34" i="43"/>
  <c r="AK34" i="43" s="1"/>
  <c r="AC12" i="42"/>
  <c r="AE12" i="42"/>
  <c r="Y27" i="42"/>
  <c r="Q58" i="54"/>
  <c r="W58" i="54" s="1"/>
  <c r="Y58" i="54"/>
  <c r="Y38" i="37"/>
  <c r="AI38" i="37" s="1"/>
  <c r="W38" i="37"/>
  <c r="AC38" i="37" s="1"/>
  <c r="S16" i="38"/>
  <c r="S18" i="36"/>
  <c r="S18" i="33"/>
  <c r="S18" i="41"/>
  <c r="AI34" i="35"/>
  <c r="S39" i="30"/>
  <c r="W16" i="40"/>
  <c r="AC16" i="40" s="1"/>
  <c r="AE15" i="48"/>
  <c r="AE29" i="48" s="1"/>
  <c r="E26" i="8" s="1"/>
  <c r="AA29" i="48"/>
  <c r="E18" i="10" s="1"/>
  <c r="AY8" i="33"/>
  <c r="AU40" i="36"/>
  <c r="AS40" i="36"/>
  <c r="AO40" i="36"/>
  <c r="S9" i="31"/>
  <c r="Q36" i="50"/>
  <c r="W36" i="50" s="1"/>
  <c r="Y36" i="50"/>
  <c r="Q28" i="50"/>
  <c r="W28" i="50" s="1"/>
  <c r="Y28" i="50"/>
  <c r="U80" i="52"/>
  <c r="Q80" i="52"/>
  <c r="Y80" i="52" s="1"/>
  <c r="U83" i="52"/>
  <c r="W83" i="52" s="1"/>
  <c r="Q83" i="52"/>
  <c r="Y83" i="52" s="1"/>
  <c r="AS26" i="41"/>
  <c r="AU26" i="41"/>
  <c r="AI8" i="42"/>
  <c r="AK8" i="32"/>
  <c r="AY24" i="36"/>
  <c r="AY34" i="36"/>
  <c r="AU23" i="32"/>
  <c r="AS23" i="32"/>
  <c r="AO38" i="34"/>
  <c r="AY38" i="34" s="1"/>
  <c r="AM38" i="34"/>
  <c r="AS38" i="34" s="1"/>
  <c r="W13" i="36"/>
  <c r="AC13" i="36" s="1"/>
  <c r="Y13" i="36"/>
  <c r="W13" i="33"/>
  <c r="W15" i="31"/>
  <c r="AC15" i="31" s="1"/>
  <c r="Y15" i="46"/>
  <c r="W15" i="46"/>
  <c r="AI43" i="41"/>
  <c r="AY42" i="37"/>
  <c r="AO25" i="36"/>
  <c r="AY25" i="36" s="1"/>
  <c r="AO26" i="35"/>
  <c r="BA26" i="35" s="1"/>
  <c r="Y29" i="35"/>
  <c r="AI29" i="35" s="1"/>
  <c r="BY19" i="76"/>
  <c r="I20" i="30" s="1"/>
  <c r="M20" i="30" s="1"/>
  <c r="BQ19" i="76"/>
  <c r="I38" i="52" s="1"/>
  <c r="M38" i="52" s="1"/>
  <c r="BI19" i="76"/>
  <c r="I20" i="33" s="1"/>
  <c r="M20" i="33" s="1"/>
  <c r="BA19" i="76"/>
  <c r="I20" i="35" s="1"/>
  <c r="M20" i="35" s="1"/>
  <c r="AS19" i="76"/>
  <c r="I20" i="37" s="1"/>
  <c r="M20" i="37" s="1"/>
  <c r="AK19" i="76"/>
  <c r="I20" i="39" s="1"/>
  <c r="M20" i="39" s="1"/>
  <c r="AC19" i="76"/>
  <c r="I20" i="41" s="1"/>
  <c r="M20" i="41" s="1"/>
  <c r="U19" i="76"/>
  <c r="I20" i="43" s="1"/>
  <c r="M20" i="43" s="1"/>
  <c r="M19" i="76"/>
  <c r="I20" i="45" s="1"/>
  <c r="M20" i="45" s="1"/>
  <c r="BU19" i="76"/>
  <c r="I20" i="31" s="1"/>
  <c r="M20" i="31" s="1"/>
  <c r="BM19" i="76"/>
  <c r="I20" i="32" s="1"/>
  <c r="M20" i="32" s="1"/>
  <c r="BE19" i="76"/>
  <c r="I20" i="34" s="1"/>
  <c r="M20" i="34" s="1"/>
  <c r="AW19" i="76"/>
  <c r="I20" i="36" s="1"/>
  <c r="M20" i="36" s="1"/>
  <c r="AO19" i="76"/>
  <c r="I20" i="38" s="1"/>
  <c r="M20" i="38" s="1"/>
  <c r="AG19" i="76"/>
  <c r="I20" i="40" s="1"/>
  <c r="M20" i="40" s="1"/>
  <c r="Y19" i="76"/>
  <c r="I20" i="42" s="1"/>
  <c r="M20" i="42" s="1"/>
  <c r="Q19" i="76"/>
  <c r="I20" i="44" s="1"/>
  <c r="M20" i="44" s="1"/>
  <c r="I19" i="76"/>
  <c r="I20" i="46" s="1"/>
  <c r="M20" i="46" s="1"/>
  <c r="I72" i="74"/>
  <c r="I37" i="52" s="1"/>
  <c r="M37" i="52" s="1"/>
  <c r="AI13" i="36"/>
  <c r="Y28" i="41"/>
  <c r="AI28" i="41" s="1"/>
  <c r="Y29" i="40"/>
  <c r="AI29" i="40" s="1"/>
  <c r="AO30" i="39"/>
  <c r="AY30" i="39" s="1"/>
  <c r="Y37" i="37"/>
  <c r="AI37" i="37" s="1"/>
  <c r="W37" i="37"/>
  <c r="AC37" i="37" s="1"/>
  <c r="AY8" i="40"/>
  <c r="AO38" i="40"/>
  <c r="AY38" i="40" s="1"/>
  <c r="AM38" i="40"/>
  <c r="AS38" i="40" s="1"/>
  <c r="AM17" i="43"/>
  <c r="AS17" i="43" s="1"/>
  <c r="W19" i="41"/>
  <c r="AC19" i="41" s="1"/>
  <c r="W19" i="40"/>
  <c r="AC19" i="40" s="1"/>
  <c r="AU40" i="32"/>
  <c r="AS40" i="32"/>
  <c r="AO40" i="32"/>
  <c r="AC27" i="40"/>
  <c r="AE27" i="40"/>
  <c r="AM37" i="42"/>
  <c r="AS37" i="42" s="1"/>
  <c r="AC27" i="33"/>
  <c r="AE27" i="33"/>
  <c r="AM39" i="39"/>
  <c r="AS39" i="39" s="1"/>
  <c r="AO11" i="37"/>
  <c r="AY11" i="37" s="1"/>
  <c r="AM11" i="37"/>
  <c r="AS11" i="37" s="1"/>
  <c r="W11" i="36"/>
  <c r="AC11" i="36" s="1"/>
  <c r="AO11" i="44"/>
  <c r="AY11" i="44" s="1"/>
  <c r="AM11" i="44"/>
  <c r="AS11" i="44" s="1"/>
  <c r="AM14" i="34"/>
  <c r="AS14" i="34" s="1"/>
  <c r="AO14" i="34"/>
  <c r="AY14" i="34" s="1"/>
  <c r="AO14" i="39"/>
  <c r="AM14" i="39"/>
  <c r="AM33" i="56"/>
  <c r="AC33" i="56"/>
  <c r="Q33" i="56"/>
  <c r="W33" i="56" s="1"/>
  <c r="AS33" i="56"/>
  <c r="AI33" i="56"/>
  <c r="AI24" i="37"/>
  <c r="AM37" i="38"/>
  <c r="AS37" i="38" s="1"/>
  <c r="AO37" i="38"/>
  <c r="AY37" i="38" s="1"/>
  <c r="AU8" i="43"/>
  <c r="AO8" i="43"/>
  <c r="AS8" i="43"/>
  <c r="AY8" i="43"/>
  <c r="AO27" i="44"/>
  <c r="AC42" i="42"/>
  <c r="AE42" i="42"/>
  <c r="AO29" i="33"/>
  <c r="AY29" i="33" s="1"/>
  <c r="AM38" i="44"/>
  <c r="AS38" i="44" s="1"/>
  <c r="AM16" i="33"/>
  <c r="AS16" i="33" s="1"/>
  <c r="Y16" i="32"/>
  <c r="AI16" i="32" s="1"/>
  <c r="W16" i="32"/>
  <c r="AC16" i="32" s="1"/>
  <c r="AM18" i="35"/>
  <c r="AS18" i="35" s="1"/>
  <c r="BI19" i="90"/>
  <c r="BI15" i="90"/>
  <c r="BI11" i="90"/>
  <c r="BI20" i="90"/>
  <c r="BI16" i="90"/>
  <c r="BI12" i="90"/>
  <c r="BI8" i="90"/>
  <c r="BI21" i="90"/>
  <c r="BI17" i="90"/>
  <c r="BI13" i="90"/>
  <c r="BI9" i="90"/>
  <c r="BI22" i="90"/>
  <c r="BI18" i="90"/>
  <c r="BI14" i="90"/>
  <c r="BI10" i="90"/>
  <c r="BO22" i="90"/>
  <c r="CA22" i="90" s="1"/>
  <c r="BO18" i="90"/>
  <c r="CA18" i="90" s="1"/>
  <c r="BO14" i="90"/>
  <c r="CA14" i="90" s="1"/>
  <c r="BO10" i="90"/>
  <c r="CA10" i="90" s="1"/>
  <c r="BO19" i="90"/>
  <c r="CA19" i="90" s="1"/>
  <c r="BO15" i="90"/>
  <c r="CA15" i="90" s="1"/>
  <c r="BO11" i="90"/>
  <c r="CA11" i="90" s="1"/>
  <c r="BO20" i="90"/>
  <c r="CA20" i="90" s="1"/>
  <c r="BO16" i="90"/>
  <c r="CA16" i="90" s="1"/>
  <c r="BO12" i="90"/>
  <c r="CA12" i="90" s="1"/>
  <c r="BO8" i="90"/>
  <c r="BO21" i="90"/>
  <c r="CA21" i="90" s="1"/>
  <c r="BO17" i="90"/>
  <c r="CA17" i="90" s="1"/>
  <c r="BO13" i="90"/>
  <c r="CA13" i="90" s="1"/>
  <c r="BO9" i="90"/>
  <c r="CA9" i="90" s="1"/>
  <c r="W24" i="91"/>
  <c r="W25" i="91" s="1"/>
  <c r="BC24" i="91"/>
  <c r="BC25" i="91" s="1"/>
  <c r="I24" i="91"/>
  <c r="I25" i="91" s="1"/>
  <c r="AQ24" i="91"/>
  <c r="AQ25" i="91" s="1"/>
  <c r="AG24" i="91"/>
  <c r="AG25" i="91" s="1"/>
  <c r="AO13" i="31"/>
  <c r="AM13" i="31"/>
  <c r="AS13" i="31" s="1"/>
  <c r="W13" i="38"/>
  <c r="AC13" i="38" s="1"/>
  <c r="AO15" i="32"/>
  <c r="AY15" i="32" s="1"/>
  <c r="AM15" i="32"/>
  <c r="AS15" i="32" s="1"/>
  <c r="K37" i="94"/>
  <c r="M37" i="94"/>
  <c r="M15" i="94"/>
  <c r="K15" i="94"/>
  <c r="I46" i="41" s="1"/>
  <c r="M46" i="41" s="1"/>
  <c r="AS42" i="36"/>
  <c r="AU42" i="36"/>
  <c r="AO42" i="36"/>
  <c r="BW42" i="52"/>
  <c r="BG42" i="52"/>
  <c r="AI42" i="52"/>
  <c r="Q42" i="52"/>
  <c r="W42" i="52" s="1"/>
  <c r="BM42" i="52"/>
  <c r="AW42" i="52"/>
  <c r="Y42" i="52"/>
  <c r="CA42" i="52"/>
  <c r="CE42" i="52" s="1"/>
  <c r="BC42" i="52"/>
  <c r="AM42" i="52"/>
  <c r="AQ42" i="52" s="1"/>
  <c r="CG42" i="52"/>
  <c r="BQ42" i="52"/>
  <c r="AS42" i="52"/>
  <c r="AC42" i="52"/>
  <c r="AU36" i="34"/>
  <c r="AE36" i="34"/>
  <c r="BA36" i="34"/>
  <c r="AK36" i="34"/>
  <c r="S36" i="34"/>
  <c r="M44" i="34"/>
  <c r="Q36" i="34"/>
  <c r="AY12" i="33"/>
  <c r="W39" i="42"/>
  <c r="AC39" i="42" s="1"/>
  <c r="M34" i="94"/>
  <c r="K34" i="94"/>
  <c r="I171" i="11" s="1"/>
  <c r="K18" i="94"/>
  <c r="I46" i="38" s="1"/>
  <c r="M46" i="38" s="1"/>
  <c r="O35" i="97"/>
  <c r="O31" i="97"/>
  <c r="O27" i="97"/>
  <c r="O23" i="97"/>
  <c r="O34" i="97"/>
  <c r="O30" i="97"/>
  <c r="O26" i="97"/>
  <c r="O22" i="97"/>
  <c r="O37" i="97"/>
  <c r="O33" i="97"/>
  <c r="O29" i="97"/>
  <c r="O25" i="97"/>
  <c r="O21" i="97"/>
  <c r="O36" i="97"/>
  <c r="O32" i="97"/>
  <c r="O28" i="97"/>
  <c r="O24" i="97"/>
  <c r="O20" i="97"/>
  <c r="I16" i="96"/>
  <c r="E24" i="95" s="1"/>
  <c r="G24" i="95" s="1"/>
  <c r="K14" i="73"/>
  <c r="I32" i="23" s="1"/>
  <c r="M32" i="23" s="1"/>
  <c r="S32" i="23" s="1"/>
  <c r="Q31" i="50"/>
  <c r="W31" i="50" s="1"/>
  <c r="Y31" i="50"/>
  <c r="AC26" i="41"/>
  <c r="AE26" i="41"/>
  <c r="AO29" i="41"/>
  <c r="AY29" i="41" s="1"/>
  <c r="AM29" i="41"/>
  <c r="AS29" i="41" s="1"/>
  <c r="AK8" i="42"/>
  <c r="M44" i="41"/>
  <c r="Q36" i="41"/>
  <c r="Y54" i="50"/>
  <c r="AO28" i="30"/>
  <c r="AY28" i="30" s="1"/>
  <c r="AO31" i="44"/>
  <c r="AY31" i="44" s="1"/>
  <c r="Y30" i="33"/>
  <c r="AI30" i="33" s="1"/>
  <c r="AO33" i="33"/>
  <c r="AY33" i="33" s="1"/>
  <c r="AM33" i="33"/>
  <c r="AS33" i="33" s="1"/>
  <c r="Y23" i="31"/>
  <c r="S39" i="42"/>
  <c r="Y13" i="43"/>
  <c r="AK13" i="43" s="1"/>
  <c r="W13" i="43"/>
  <c r="S15" i="41"/>
  <c r="S15" i="40"/>
  <c r="AY13" i="31"/>
  <c r="Y26" i="35"/>
  <c r="AK26" i="35" s="1"/>
  <c r="M18" i="15"/>
  <c r="M30" i="15" s="1"/>
  <c r="E36" i="10" s="1"/>
  <c r="I30" i="15"/>
  <c r="AU23" i="40"/>
  <c r="AS23" i="40"/>
  <c r="AO23" i="38"/>
  <c r="AY23" i="38" s="1"/>
  <c r="S37" i="31"/>
  <c r="AY12" i="37"/>
  <c r="AQ82" i="52"/>
  <c r="Y32" i="30"/>
  <c r="AI32" i="30" s="1"/>
  <c r="Y25" i="44"/>
  <c r="AI25" i="44" s="1"/>
  <c r="Y25" i="42"/>
  <c r="AI25" i="42" s="1"/>
  <c r="Q20" i="50"/>
  <c r="W20" i="50" s="1"/>
  <c r="Y20" i="50"/>
  <c r="AM23" i="33"/>
  <c r="Y33" i="31"/>
  <c r="AI33" i="31" s="1"/>
  <c r="AU8" i="39"/>
  <c r="AO8" i="39"/>
  <c r="AS8" i="39"/>
  <c r="AO43" i="36"/>
  <c r="S39" i="40"/>
  <c r="S38" i="41"/>
  <c r="S17" i="32"/>
  <c r="S19" i="35"/>
  <c r="S19" i="34"/>
  <c r="S19" i="42"/>
  <c r="BI80" i="52"/>
  <c r="BG80" i="52"/>
  <c r="BM80" i="52" s="1"/>
  <c r="BI83" i="52"/>
  <c r="BK83" i="52" s="1"/>
  <c r="BG83" i="52"/>
  <c r="BM83" i="52" s="1"/>
  <c r="Y34" i="36"/>
  <c r="Y24" i="34"/>
  <c r="K15" i="73"/>
  <c r="I35" i="23" s="1"/>
  <c r="M35" i="23" s="1"/>
  <c r="S35" i="23" s="1"/>
  <c r="AM23" i="41"/>
  <c r="AO23" i="41"/>
  <c r="Y34" i="39"/>
  <c r="AK34" i="39" s="1"/>
  <c r="K74" i="96"/>
  <c r="I13" i="22" s="1"/>
  <c r="M13" i="22" s="1"/>
  <c r="S13" i="22" s="1"/>
  <c r="AM33" i="45"/>
  <c r="AS33" i="45" s="1"/>
  <c r="AO33" i="45"/>
  <c r="AY33" i="45" s="1"/>
  <c r="AM32" i="32"/>
  <c r="AS32" i="32" s="1"/>
  <c r="Q46" i="54"/>
  <c r="W46" i="54" s="1"/>
  <c r="AS43" i="41"/>
  <c r="AU43" i="41"/>
  <c r="S38" i="39"/>
  <c r="Y11" i="39"/>
  <c r="AI11" i="39" s="1"/>
  <c r="W11" i="39"/>
  <c r="AC11" i="39" s="1"/>
  <c r="S11" i="31"/>
  <c r="S11" i="38"/>
  <c r="S14" i="36"/>
  <c r="S14" i="33"/>
  <c r="S14" i="41"/>
  <c r="BQ19" i="92"/>
  <c r="CC19" i="92" s="1"/>
  <c r="BI19" i="3" s="1"/>
  <c r="G776" i="1" s="1"/>
  <c r="BQ15" i="92"/>
  <c r="CC15" i="92" s="1"/>
  <c r="BI15" i="3" s="1"/>
  <c r="G660" i="1" s="1"/>
  <c r="BQ11" i="92"/>
  <c r="CC11" i="92" s="1"/>
  <c r="BI11" i="3" s="1"/>
  <c r="G544" i="1" s="1"/>
  <c r="BQ20" i="92"/>
  <c r="CC20" i="92" s="1"/>
  <c r="BI20" i="3" s="1"/>
  <c r="G805" i="1" s="1"/>
  <c r="BQ16" i="92"/>
  <c r="CC16" i="92" s="1"/>
  <c r="BI16" i="3" s="1"/>
  <c r="G689" i="1" s="1"/>
  <c r="BQ12" i="92"/>
  <c r="CC12" i="92" s="1"/>
  <c r="BI12" i="3" s="1"/>
  <c r="G573" i="1" s="1"/>
  <c r="BQ8" i="92"/>
  <c r="BQ21" i="92"/>
  <c r="CC21" i="92" s="1"/>
  <c r="BI21" i="3" s="1"/>
  <c r="G834" i="1" s="1"/>
  <c r="BQ17" i="92"/>
  <c r="CC17" i="92" s="1"/>
  <c r="BI17" i="3" s="1"/>
  <c r="G718" i="1" s="1"/>
  <c r="BQ13" i="92"/>
  <c r="CC13" i="92" s="1"/>
  <c r="BI13" i="3" s="1"/>
  <c r="G602" i="1" s="1"/>
  <c r="BQ9" i="92"/>
  <c r="CC9" i="92" s="1"/>
  <c r="BI9" i="3" s="1"/>
  <c r="G486" i="1" s="1"/>
  <c r="BQ22" i="92"/>
  <c r="CC22" i="92" s="1"/>
  <c r="BI24" i="3" s="1"/>
  <c r="G921" i="1" s="1"/>
  <c r="BQ18" i="92"/>
  <c r="CC18" i="92" s="1"/>
  <c r="BI18" i="3" s="1"/>
  <c r="G747" i="1" s="1"/>
  <c r="BQ14" i="92"/>
  <c r="CC14" i="92" s="1"/>
  <c r="BI14" i="3" s="1"/>
  <c r="G631" i="1" s="1"/>
  <c r="BQ10" i="92"/>
  <c r="CC10" i="92" s="1"/>
  <c r="BI10" i="3" s="1"/>
  <c r="G515" i="1" s="1"/>
  <c r="Y32" i="37"/>
  <c r="AI32" i="37" s="1"/>
  <c r="AM23" i="35"/>
  <c r="AM32" i="40"/>
  <c r="AS32" i="40" s="1"/>
  <c r="Y27" i="39"/>
  <c r="AU8" i="42"/>
  <c r="AO8" i="42"/>
  <c r="AS8" i="42"/>
  <c r="M44" i="39"/>
  <c r="Q36" i="39"/>
  <c r="S36" i="39"/>
  <c r="AI12" i="44"/>
  <c r="Y29" i="33"/>
  <c r="AI29" i="33" s="1"/>
  <c r="AO25" i="31"/>
  <c r="AY25" i="31" s="1"/>
  <c r="AM25" i="31"/>
  <c r="AS25" i="31" s="1"/>
  <c r="AM33" i="46"/>
  <c r="AO33" i="46" s="1"/>
  <c r="S38" i="30"/>
  <c r="S16" i="35"/>
  <c r="W16" i="34"/>
  <c r="AC16" i="34" s="1"/>
  <c r="S18" i="32"/>
  <c r="S18" i="30"/>
  <c r="S18" i="45"/>
  <c r="AM41" i="45"/>
  <c r="AM42" i="45"/>
  <c r="AM40" i="45"/>
  <c r="AM43" i="45"/>
  <c r="AM27" i="35"/>
  <c r="AO27" i="35"/>
  <c r="Y16" i="45"/>
  <c r="W16" i="45"/>
  <c r="AC16" i="45" s="1"/>
  <c r="W16" i="44"/>
  <c r="AC16" i="44" s="1"/>
  <c r="Y16" i="44"/>
  <c r="AI16" i="44" s="1"/>
  <c r="S9" i="42"/>
  <c r="K25" i="94"/>
  <c r="I30" i="51" s="1"/>
  <c r="M30" i="51" s="1"/>
  <c r="K14" i="94"/>
  <c r="I46" i="42" s="1"/>
  <c r="M46" i="42" s="1"/>
  <c r="K18" i="96"/>
  <c r="E30" i="95" s="1"/>
  <c r="G30" i="95" s="1"/>
  <c r="I18" i="96"/>
  <c r="E29" i="95" s="1"/>
  <c r="G29" i="95" s="1"/>
  <c r="G8" i="95"/>
  <c r="Y9" i="41"/>
  <c r="AK9" i="41" s="1"/>
  <c r="W9" i="41"/>
  <c r="S9" i="37"/>
  <c r="S9" i="32"/>
  <c r="W9" i="43"/>
  <c r="AU42" i="35"/>
  <c r="AS42" i="35"/>
  <c r="AO42" i="35"/>
  <c r="BM49" i="52"/>
  <c r="AW49" i="52"/>
  <c r="Y49" i="52"/>
  <c r="CA49" i="52"/>
  <c r="CE49" i="52" s="1"/>
  <c r="BC49" i="52"/>
  <c r="AM49" i="52"/>
  <c r="AQ49" i="52" s="1"/>
  <c r="CG49" i="52"/>
  <c r="BQ49" i="52"/>
  <c r="AS49" i="52"/>
  <c r="AC49" i="52"/>
  <c r="BW49" i="52"/>
  <c r="BG49" i="52"/>
  <c r="AI49" i="52"/>
  <c r="Q49" i="52"/>
  <c r="W49" i="52" s="1"/>
  <c r="AW41" i="52"/>
  <c r="BC41" i="52" s="1"/>
  <c r="Y41" i="52"/>
  <c r="CA41" i="52"/>
  <c r="CE41" i="52" s="1"/>
  <c r="AM41" i="52"/>
  <c r="AQ41" i="52" s="1"/>
  <c r="BQ41" i="52"/>
  <c r="BW41" i="52" s="1"/>
  <c r="AC41" i="52"/>
  <c r="AI41" i="52" s="1"/>
  <c r="BG41" i="52"/>
  <c r="BM41" i="52" s="1"/>
  <c r="Q41" i="52"/>
  <c r="W41" i="52" s="1"/>
  <c r="K16" i="73"/>
  <c r="I38" i="23" s="1"/>
  <c r="M38" i="23" s="1"/>
  <c r="S38" i="23" s="1"/>
  <c r="AO31" i="39"/>
  <c r="AY31" i="39" s="1"/>
  <c r="AM31" i="39"/>
  <c r="AS31" i="39" s="1"/>
  <c r="AM30" i="38"/>
  <c r="AS30" i="38" s="1"/>
  <c r="S37" i="34"/>
  <c r="AS88" i="52"/>
  <c r="Y33" i="30"/>
  <c r="AI33" i="30" s="1"/>
  <c r="Y32" i="42"/>
  <c r="AI32" i="42" s="1"/>
  <c r="AO42" i="31"/>
  <c r="AM42" i="31"/>
  <c r="AI43" i="44"/>
  <c r="Y28" i="33"/>
  <c r="AI28" i="33" s="1"/>
  <c r="AO29" i="32"/>
  <c r="AY29" i="32" s="1"/>
  <c r="AM29" i="32"/>
  <c r="AS29" i="32" s="1"/>
  <c r="AM29" i="31"/>
  <c r="AS29" i="31" s="1"/>
  <c r="AO31" i="46"/>
  <c r="AM31" i="46"/>
  <c r="W39" i="43"/>
  <c r="AC39" i="43" s="1"/>
  <c r="S13" i="32"/>
  <c r="S15" i="35"/>
  <c r="S15" i="34"/>
  <c r="S15" i="42"/>
  <c r="K89" i="74"/>
  <c r="I63" i="50" s="1"/>
  <c r="M63" i="50" s="1"/>
  <c r="I89" i="74"/>
  <c r="I97" i="52" s="1"/>
  <c r="M97" i="52" s="1"/>
  <c r="BA19" i="75"/>
  <c r="I62" i="11" s="1"/>
  <c r="AS19" i="75"/>
  <c r="I28" i="26" s="1"/>
  <c r="M28" i="26" s="1"/>
  <c r="AK19" i="75"/>
  <c r="I60" i="11" s="1"/>
  <c r="AC19" i="75"/>
  <c r="U19" i="75"/>
  <c r="I46" i="23" s="1"/>
  <c r="M46" i="23" s="1"/>
  <c r="S46" i="23" s="1"/>
  <c r="M19" i="75"/>
  <c r="I45" i="23" s="1"/>
  <c r="M45" i="23" s="1"/>
  <c r="S45" i="23" s="1"/>
  <c r="BE19" i="75"/>
  <c r="E45" i="74" s="1"/>
  <c r="AW19" i="75"/>
  <c r="I61" i="11" s="1"/>
  <c r="AO19" i="75"/>
  <c r="I28" i="27" s="1"/>
  <c r="M28" i="27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K10" i="73"/>
  <c r="I20" i="23" s="1"/>
  <c r="M20" i="23" s="1"/>
  <c r="S20" i="23" s="1"/>
  <c r="Y30" i="41"/>
  <c r="AI30" i="41" s="1"/>
  <c r="Y23" i="40"/>
  <c r="AK23" i="40" s="1"/>
  <c r="Y34" i="38"/>
  <c r="AI34" i="38" s="1"/>
  <c r="AQ80" i="52"/>
  <c r="AO24" i="45"/>
  <c r="AY24" i="45" s="1"/>
  <c r="AM24" i="45"/>
  <c r="AS24" i="45" s="1"/>
  <c r="AM26" i="43"/>
  <c r="AS40" i="34"/>
  <c r="AU40" i="34"/>
  <c r="AO40" i="34"/>
  <c r="AY12" i="41"/>
  <c r="Y12" i="31"/>
  <c r="W39" i="32"/>
  <c r="AC39" i="32" s="1"/>
  <c r="Y38" i="33"/>
  <c r="AI38" i="33" s="1"/>
  <c r="W38" i="33"/>
  <c r="AC38" i="33" s="1"/>
  <c r="W17" i="34"/>
  <c r="AC17" i="34" s="1"/>
  <c r="Y17" i="42"/>
  <c r="AI17" i="42" s="1"/>
  <c r="W17" i="42"/>
  <c r="AC17" i="42" s="1"/>
  <c r="S17" i="39"/>
  <c r="Y19" i="37"/>
  <c r="AI19" i="37" s="1"/>
  <c r="W19" i="37"/>
  <c r="AC19" i="37" s="1"/>
  <c r="W19" i="44"/>
  <c r="AC19" i="44" s="1"/>
  <c r="Y30" i="37"/>
  <c r="AI30" i="37" s="1"/>
  <c r="AI41" i="33"/>
  <c r="Q9" i="55"/>
  <c r="AA9" i="55"/>
  <c r="AI9" i="55"/>
  <c r="M41" i="55"/>
  <c r="AS39" i="56"/>
  <c r="AI39" i="56"/>
  <c r="Y39" i="56"/>
  <c r="AM39" i="56"/>
  <c r="AC39" i="56"/>
  <c r="Q39" i="56"/>
  <c r="W39" i="56" s="1"/>
  <c r="Y34" i="41"/>
  <c r="AK34" i="41" s="1"/>
  <c r="AO12" i="40"/>
  <c r="AS42" i="39"/>
  <c r="AU42" i="39"/>
  <c r="AO42" i="39"/>
  <c r="K73" i="96"/>
  <c r="I10" i="22" s="1"/>
  <c r="AI12" i="37"/>
  <c r="Y30" i="43"/>
  <c r="AI30" i="43" s="1"/>
  <c r="AO33" i="43"/>
  <c r="AY33" i="43" s="1"/>
  <c r="AS26" i="32"/>
  <c r="AU26" i="32"/>
  <c r="AO31" i="31"/>
  <c r="AY31" i="31" s="1"/>
  <c r="AI26" i="39"/>
  <c r="I43" i="53"/>
  <c r="W38" i="31"/>
  <c r="AC38" i="31" s="1"/>
  <c r="Y11" i="32"/>
  <c r="AI11" i="32" s="1"/>
  <c r="W11" i="32"/>
  <c r="AC11" i="32" s="1"/>
  <c r="S14" i="31"/>
  <c r="W14" i="38"/>
  <c r="AC14" i="38" s="1"/>
  <c r="W14" i="46"/>
  <c r="Y14" i="46"/>
  <c r="W14" i="35"/>
  <c r="Y28" i="36"/>
  <c r="AI28" i="36" s="1"/>
  <c r="Y29" i="56"/>
  <c r="AI12" i="43"/>
  <c r="CE82" i="52"/>
  <c r="AU26" i="40"/>
  <c r="AS26" i="40"/>
  <c r="AO26" i="38"/>
  <c r="AY26" i="38" s="1"/>
  <c r="AS42" i="34"/>
  <c r="AU42" i="34"/>
  <c r="Y37" i="39"/>
  <c r="AI37" i="39" s="1"/>
  <c r="W37" i="39"/>
  <c r="AC37" i="39" s="1"/>
  <c r="M31" i="24"/>
  <c r="G32" i="10" s="1"/>
  <c r="S8" i="24"/>
  <c r="S31" i="24" s="1"/>
  <c r="I38" i="8" s="1"/>
  <c r="AO28" i="44"/>
  <c r="AY28" i="44" s="1"/>
  <c r="Y24" i="33"/>
  <c r="AI24" i="33" s="1"/>
  <c r="AU40" i="37"/>
  <c r="AS40" i="37"/>
  <c r="Y55" i="56"/>
  <c r="W38" i="36"/>
  <c r="AC38" i="36" s="1"/>
  <c r="Y38" i="36"/>
  <c r="AI38" i="36" s="1"/>
  <c r="Y39" i="37"/>
  <c r="AI39" i="37" s="1"/>
  <c r="W39" i="37"/>
  <c r="AC39" i="37" s="1"/>
  <c r="W16" i="36"/>
  <c r="AC16" i="36" s="1"/>
  <c r="W18" i="34"/>
  <c r="AC18" i="34" s="1"/>
  <c r="W18" i="39"/>
  <c r="AC18" i="39" s="1"/>
  <c r="M10" i="94"/>
  <c r="K10" i="94"/>
  <c r="I46" i="46" s="1"/>
  <c r="M46" i="46" s="1"/>
  <c r="I26" i="96"/>
  <c r="E81" i="95" s="1"/>
  <c r="G81" i="95" s="1"/>
  <c r="K14" i="96"/>
  <c r="E21" i="95" s="1"/>
  <c r="G21" i="95" s="1"/>
  <c r="I14" i="96"/>
  <c r="E20" i="95" s="1"/>
  <c r="G20" i="95" s="1"/>
  <c r="Q33" i="50"/>
  <c r="W33" i="50" s="1"/>
  <c r="Q14" i="50"/>
  <c r="W14" i="50" s="1"/>
  <c r="AM26" i="39"/>
  <c r="Y24" i="39"/>
  <c r="Y37" i="40"/>
  <c r="AI37" i="40" s="1"/>
  <c r="W37" i="40"/>
  <c r="AC37" i="40" s="1"/>
  <c r="AI24" i="43"/>
  <c r="AI34" i="32"/>
  <c r="AC27" i="45"/>
  <c r="AE27" i="45"/>
  <c r="Y25" i="43"/>
  <c r="AI25" i="43" s="1"/>
  <c r="AC42" i="31"/>
  <c r="AE42" i="31"/>
  <c r="AO24" i="32"/>
  <c r="AC34" i="32"/>
  <c r="AE34" i="32"/>
  <c r="Y29" i="31"/>
  <c r="AI29" i="31" s="1"/>
  <c r="Q60" i="54"/>
  <c r="W60" i="54" s="1"/>
  <c r="Y60" i="54"/>
  <c r="S39" i="34"/>
  <c r="W39" i="35"/>
  <c r="AC39" i="35" s="1"/>
  <c r="S13" i="34"/>
  <c r="S13" i="42"/>
  <c r="S15" i="37"/>
  <c r="W15" i="36"/>
  <c r="AC15" i="36" s="1"/>
  <c r="S15" i="44"/>
  <c r="AI32" i="45"/>
  <c r="AI40" i="45"/>
  <c r="AO24" i="37"/>
  <c r="AY24" i="37" s="1"/>
  <c r="Y24" i="35"/>
  <c r="AI24" i="35" s="1"/>
  <c r="Q8" i="49"/>
  <c r="M18" i="16"/>
  <c r="I30" i="16"/>
  <c r="Q25" i="54"/>
  <c r="W25" i="54" s="1"/>
  <c r="Y25" i="54"/>
  <c r="AI30" i="56"/>
  <c r="Y30" i="56"/>
  <c r="AM30" i="56"/>
  <c r="AS30" i="56" s="1"/>
  <c r="AC30" i="56"/>
  <c r="Q30" i="56"/>
  <c r="W30" i="56" s="1"/>
  <c r="AS27" i="56"/>
  <c r="AI27" i="56"/>
  <c r="Y27" i="56"/>
  <c r="AM27" i="56"/>
  <c r="AC27" i="56"/>
  <c r="Q27" i="56"/>
  <c r="W27" i="56" s="1"/>
  <c r="AM28" i="41"/>
  <c r="AS28" i="41" s="1"/>
  <c r="AM34" i="40"/>
  <c r="AO34" i="40"/>
  <c r="AM28" i="39"/>
  <c r="AS28" i="39" s="1"/>
  <c r="AO28" i="39"/>
  <c r="AY28" i="39" s="1"/>
  <c r="S37" i="36"/>
  <c r="AU36" i="37"/>
  <c r="AE36" i="37"/>
  <c r="BA36" i="37"/>
  <c r="AK36" i="37"/>
  <c r="S36" i="37"/>
  <c r="M44" i="37"/>
  <c r="Q36" i="37"/>
  <c r="AM31" i="45"/>
  <c r="Y29" i="45"/>
  <c r="AI29" i="45" s="1"/>
  <c r="AC26" i="43"/>
  <c r="AE26" i="43"/>
  <c r="AI24" i="36"/>
  <c r="AI34" i="36"/>
  <c r="AC42" i="32"/>
  <c r="AE42" i="32"/>
  <c r="Y33" i="32"/>
  <c r="AI33" i="32" s="1"/>
  <c r="W17" i="36"/>
  <c r="AC17" i="36" s="1"/>
  <c r="Y17" i="36"/>
  <c r="AI17" i="36" s="1"/>
  <c r="W17" i="33"/>
  <c r="AC17" i="33" s="1"/>
  <c r="W19" i="31"/>
  <c r="AC19" i="31" s="1"/>
  <c r="Y19" i="46"/>
  <c r="W19" i="46"/>
  <c r="Y24" i="36"/>
  <c r="AM12" i="35"/>
  <c r="M41" i="53"/>
  <c r="K41" i="53" s="1"/>
  <c r="K42" i="53" s="1"/>
  <c r="M42" i="53" s="1"/>
  <c r="Q9" i="53"/>
  <c r="AI42" i="32"/>
  <c r="Y28" i="40"/>
  <c r="AI28" i="40" s="1"/>
  <c r="Y23" i="39"/>
  <c r="AK23" i="39" s="1"/>
  <c r="S37" i="32"/>
  <c r="Y27" i="30"/>
  <c r="AI27" i="30" s="1"/>
  <c r="AC34" i="44"/>
  <c r="AE34" i="44"/>
  <c r="AM24" i="42"/>
  <c r="AS24" i="42" s="1"/>
  <c r="AO24" i="42"/>
  <c r="AY24" i="42" s="1"/>
  <c r="AI9" i="41"/>
  <c r="Y53" i="56"/>
  <c r="Y39" i="31"/>
  <c r="AI39" i="31" s="1"/>
  <c r="W39" i="31"/>
  <c r="AC39" i="31" s="1"/>
  <c r="S11" i="35"/>
  <c r="S11" i="34"/>
  <c r="S11" i="42"/>
  <c r="S14" i="32"/>
  <c r="S14" i="30"/>
  <c r="S14" i="45"/>
  <c r="AM32" i="35"/>
  <c r="AS32" i="35" s="1"/>
  <c r="AM27" i="34"/>
  <c r="AS27" i="34" s="1"/>
  <c r="Y31" i="38"/>
  <c r="AI31" i="38" s="1"/>
  <c r="W37" i="44"/>
  <c r="AC37" i="44" s="1"/>
  <c r="Q57" i="50"/>
  <c r="W57" i="50" s="1"/>
  <c r="Y57" i="50"/>
  <c r="AI26" i="44"/>
  <c r="W26" i="30"/>
  <c r="Y28" i="44"/>
  <c r="AI28" i="44" s="1"/>
  <c r="AE8" i="45"/>
  <c r="Y8" i="45"/>
  <c r="AC8" i="45"/>
  <c r="AM42" i="42"/>
  <c r="AC42" i="37"/>
  <c r="AE42" i="37"/>
  <c r="W39" i="36"/>
  <c r="AC39" i="36" s="1"/>
  <c r="Y16" i="39"/>
  <c r="AI16" i="39" s="1"/>
  <c r="W16" i="39"/>
  <c r="AC16" i="39" s="1"/>
  <c r="AI23" i="31"/>
  <c r="AI26" i="35"/>
  <c r="AI26" i="31"/>
  <c r="AM27" i="37"/>
  <c r="AS27" i="37" s="1"/>
  <c r="Y25" i="35"/>
  <c r="AI25" i="35" s="1"/>
  <c r="Y31" i="56"/>
  <c r="W39" i="45"/>
  <c r="AC39" i="45" s="1"/>
  <c r="Y39" i="45"/>
  <c r="AI39" i="45" s="1"/>
  <c r="W16" i="41"/>
  <c r="AC16" i="41" s="1"/>
  <c r="W18" i="46"/>
  <c r="Y18" i="46"/>
  <c r="W8" i="51"/>
  <c r="W9" i="30"/>
  <c r="AC9" i="30" s="1"/>
  <c r="Y9" i="30"/>
  <c r="W9" i="45"/>
  <c r="Y9" i="45"/>
  <c r="AK9" i="45" s="1"/>
  <c r="CG51" i="52"/>
  <c r="BQ51" i="52"/>
  <c r="AS51" i="52"/>
  <c r="AC51" i="52"/>
  <c r="BW51" i="52"/>
  <c r="BG51" i="52"/>
  <c r="AI51" i="52"/>
  <c r="Q51" i="52"/>
  <c r="W51" i="52" s="1"/>
  <c r="BM51" i="52"/>
  <c r="AW51" i="52"/>
  <c r="Y51" i="52"/>
  <c r="CA51" i="52"/>
  <c r="CE51" i="52" s="1"/>
  <c r="BC51" i="52"/>
  <c r="AM51" i="52"/>
  <c r="AQ51" i="52" s="1"/>
  <c r="CG43" i="52"/>
  <c r="BQ43" i="52"/>
  <c r="AS43" i="52"/>
  <c r="AC43" i="52"/>
  <c r="BW43" i="52"/>
  <c r="BG43" i="52"/>
  <c r="AI43" i="52"/>
  <c r="Q43" i="52"/>
  <c r="W43" i="52" s="1"/>
  <c r="BM43" i="52"/>
  <c r="AW43" i="52"/>
  <c r="Y43" i="52"/>
  <c r="CA43" i="52"/>
  <c r="CE43" i="52" s="1"/>
  <c r="BC43" i="52"/>
  <c r="AM43" i="52"/>
  <c r="AQ43" i="52" s="1"/>
  <c r="U84" i="52"/>
  <c r="W84" i="52" s="1"/>
  <c r="Q84" i="52"/>
  <c r="Y84" i="52" s="1"/>
  <c r="U82" i="52"/>
  <c r="Q82" i="52"/>
  <c r="Y82" i="52" s="1"/>
  <c r="AO26" i="41"/>
  <c r="Y29" i="41"/>
  <c r="AI29" i="41" s="1"/>
  <c r="S36" i="40"/>
  <c r="M44" i="40"/>
  <c r="Q36" i="40"/>
  <c r="AI8" i="41"/>
  <c r="Y30" i="30"/>
  <c r="AI30" i="30" s="1"/>
  <c r="AO25" i="43"/>
  <c r="AY25" i="43" s="1"/>
  <c r="Y31" i="42"/>
  <c r="AI31" i="42" s="1"/>
  <c r="AY8" i="36"/>
  <c r="AS21" i="52"/>
  <c r="AO30" i="33"/>
  <c r="AY30" i="33" s="1"/>
  <c r="AO23" i="32"/>
  <c r="BA23" i="32" s="1"/>
  <c r="Y63" i="56"/>
  <c r="W38" i="34"/>
  <c r="AC38" i="34" s="1"/>
  <c r="S13" i="36"/>
  <c r="S13" i="33"/>
  <c r="S15" i="46"/>
  <c r="AI27" i="41"/>
  <c r="AO31" i="35"/>
  <c r="AY31" i="35" s="1"/>
  <c r="BU9" i="76"/>
  <c r="I10" i="31" s="1"/>
  <c r="BM9" i="76"/>
  <c r="I10" i="32" s="1"/>
  <c r="BE9" i="76"/>
  <c r="I10" i="34" s="1"/>
  <c r="AW9" i="76"/>
  <c r="I10" i="36" s="1"/>
  <c r="AO9" i="76"/>
  <c r="I10" i="38" s="1"/>
  <c r="AG9" i="76"/>
  <c r="I10" i="40" s="1"/>
  <c r="Y9" i="76"/>
  <c r="I10" i="42" s="1"/>
  <c r="Q9" i="76"/>
  <c r="I10" i="44" s="1"/>
  <c r="I9" i="76"/>
  <c r="I10" i="46" s="1"/>
  <c r="BY9" i="76"/>
  <c r="I10" i="30" s="1"/>
  <c r="BQ9" i="76"/>
  <c r="I14" i="52" s="1"/>
  <c r="M14" i="52" s="1"/>
  <c r="BI9" i="76"/>
  <c r="I10" i="33" s="1"/>
  <c r="BA9" i="76"/>
  <c r="I10" i="35" s="1"/>
  <c r="AS9" i="76"/>
  <c r="I10" i="37" s="1"/>
  <c r="AK9" i="76"/>
  <c r="I10" i="39" s="1"/>
  <c r="AC9" i="76"/>
  <c r="I10" i="41" s="1"/>
  <c r="U9" i="76"/>
  <c r="I10" i="43" s="1"/>
  <c r="M9" i="76"/>
  <c r="I10" i="45" s="1"/>
  <c r="I71" i="74"/>
  <c r="I36" i="52" s="1"/>
  <c r="M36" i="52" s="1"/>
  <c r="AC12" i="39"/>
  <c r="AE12" i="39"/>
  <c r="S37" i="37"/>
  <c r="AO32" i="30"/>
  <c r="AY32" i="30" s="1"/>
  <c r="AO25" i="44"/>
  <c r="AY25" i="44" s="1"/>
  <c r="AO25" i="42"/>
  <c r="AY25" i="42" s="1"/>
  <c r="AC42" i="43"/>
  <c r="AE42" i="43"/>
  <c r="AC23" i="33"/>
  <c r="AE23" i="33"/>
  <c r="Y38" i="40"/>
  <c r="AI38" i="40" s="1"/>
  <c r="W38" i="40"/>
  <c r="AC38" i="40" s="1"/>
  <c r="W17" i="43"/>
  <c r="AC17" i="43" s="1"/>
  <c r="S19" i="41"/>
  <c r="S19" i="40"/>
  <c r="AO8" i="34"/>
  <c r="AY8" i="34"/>
  <c r="AC12" i="35"/>
  <c r="AE12" i="35"/>
  <c r="AM21" i="56"/>
  <c r="AC21" i="56"/>
  <c r="Q21" i="56"/>
  <c r="AS21" i="56"/>
  <c r="AO28" i="40"/>
  <c r="AY28" i="40" s="1"/>
  <c r="Y27" i="40"/>
  <c r="Y12" i="38"/>
  <c r="AI12" i="38" s="1"/>
  <c r="AC23" i="44"/>
  <c r="AE23" i="44"/>
  <c r="AC23" i="42"/>
  <c r="AE23" i="42"/>
  <c r="BA83" i="52"/>
  <c r="Y27" i="33"/>
  <c r="AO31" i="32"/>
  <c r="AY31" i="32" s="1"/>
  <c r="AY34" i="35"/>
  <c r="AM8" i="35"/>
  <c r="AM8" i="31"/>
  <c r="AY43" i="39"/>
  <c r="AI43" i="38"/>
  <c r="Y33" i="36"/>
  <c r="AI33" i="36" s="1"/>
  <c r="Y32" i="35"/>
  <c r="AI32" i="35" s="1"/>
  <c r="Y33" i="34"/>
  <c r="AI33" i="34" s="1"/>
  <c r="K38" i="74"/>
  <c r="I33" i="54" s="1"/>
  <c r="M33" i="54" s="1"/>
  <c r="AI34" i="37"/>
  <c r="AI13" i="39"/>
  <c r="AS27" i="41"/>
  <c r="AU27" i="41"/>
  <c r="AO31" i="40"/>
  <c r="AY31" i="40" s="1"/>
  <c r="AO25" i="39"/>
  <c r="AY25" i="39" s="1"/>
  <c r="AO8" i="46"/>
  <c r="AM37" i="45"/>
  <c r="AS37" i="45" s="1"/>
  <c r="AY24" i="43"/>
  <c r="AY24" i="32"/>
  <c r="AM32" i="45"/>
  <c r="Y42" i="42"/>
  <c r="AC26" i="33"/>
  <c r="AE26" i="33"/>
  <c r="W18" i="31"/>
  <c r="AC18" i="31" s="1"/>
  <c r="Y18" i="31"/>
  <c r="AI18" i="31" s="1"/>
  <c r="Y18" i="38"/>
  <c r="AI18" i="38" s="1"/>
  <c r="W18" i="38"/>
  <c r="AC18" i="38" s="1"/>
  <c r="W18" i="43"/>
  <c r="AC18" i="43" s="1"/>
  <c r="Y8" i="31"/>
  <c r="AC8" i="31"/>
  <c r="Y27" i="37"/>
  <c r="AI27" i="37" s="1"/>
  <c r="BQ19" i="90"/>
  <c r="CC19" i="90" s="1"/>
  <c r="BQ15" i="90"/>
  <c r="CC15" i="90" s="1"/>
  <c r="BQ11" i="90"/>
  <c r="CC11" i="90" s="1"/>
  <c r="BQ20" i="90"/>
  <c r="CC20" i="90" s="1"/>
  <c r="BQ16" i="90"/>
  <c r="CC16" i="90" s="1"/>
  <c r="BQ12" i="90"/>
  <c r="CC12" i="90" s="1"/>
  <c r="BQ8" i="90"/>
  <c r="BQ21" i="90"/>
  <c r="CC21" i="90" s="1"/>
  <c r="BQ17" i="90"/>
  <c r="CC17" i="90" s="1"/>
  <c r="BQ13" i="90"/>
  <c r="CC13" i="90" s="1"/>
  <c r="BQ9" i="90"/>
  <c r="CC9" i="90" s="1"/>
  <c r="BQ22" i="90"/>
  <c r="CC22" i="90" s="1"/>
  <c r="BQ18" i="90"/>
  <c r="CC18" i="90" s="1"/>
  <c r="BQ14" i="90"/>
  <c r="CC14" i="90" s="1"/>
  <c r="BQ10" i="90"/>
  <c r="CC10" i="90" s="1"/>
  <c r="AO28" i="32"/>
  <c r="AY28" i="32" s="1"/>
  <c r="AU26" i="44"/>
  <c r="AS26" i="44"/>
  <c r="AG10" i="45"/>
  <c r="AG12" i="45"/>
  <c r="AI12" i="45" s="1"/>
  <c r="AG13" i="45"/>
  <c r="AI13" i="45" s="1"/>
  <c r="AG21" i="45"/>
  <c r="AG9" i="45"/>
  <c r="AI9" i="45" s="1"/>
  <c r="E30" i="94"/>
  <c r="G30" i="94" s="1"/>
  <c r="E33" i="94"/>
  <c r="G33" i="94" s="1"/>
  <c r="K78" i="95"/>
  <c r="I169" i="11" s="1"/>
  <c r="K12" i="96"/>
  <c r="E17" i="95" s="1"/>
  <c r="G17" i="95" s="1"/>
  <c r="I12" i="96"/>
  <c r="E16" i="95" s="1"/>
  <c r="G16" i="95" s="1"/>
  <c r="S9" i="38"/>
  <c r="BW46" i="52"/>
  <c r="BG46" i="52"/>
  <c r="AI46" i="52"/>
  <c r="Q46" i="52"/>
  <c r="W46" i="52" s="1"/>
  <c r="BM46" i="52"/>
  <c r="AW46" i="52"/>
  <c r="Y46" i="52"/>
  <c r="CA46" i="52"/>
  <c r="CE46" i="52" s="1"/>
  <c r="BC46" i="52"/>
  <c r="AM46" i="52"/>
  <c r="AQ46" i="52" s="1"/>
  <c r="CG46" i="52"/>
  <c r="BQ46" i="52"/>
  <c r="AS46" i="52"/>
  <c r="AC46" i="52"/>
  <c r="AI35" i="46"/>
  <c r="AO33" i="30"/>
  <c r="AY33" i="30" s="1"/>
  <c r="AC26" i="44"/>
  <c r="AE26" i="44"/>
  <c r="AO27" i="43"/>
  <c r="AC23" i="32"/>
  <c r="AE23" i="32"/>
  <c r="W38" i="43"/>
  <c r="AC38" i="43" s="1"/>
  <c r="Y13" i="31"/>
  <c r="AI13" i="31" s="1"/>
  <c r="W13" i="31"/>
  <c r="AC13" i="31" s="1"/>
  <c r="S13" i="38"/>
  <c r="Y13" i="46"/>
  <c r="W13" i="46"/>
  <c r="S13" i="35"/>
  <c r="S15" i="33"/>
  <c r="Y15" i="32"/>
  <c r="AI15" i="32" s="1"/>
  <c r="W15" i="32"/>
  <c r="AC15" i="32" s="1"/>
  <c r="Y31" i="35"/>
  <c r="AI31" i="35" s="1"/>
  <c r="AC26" i="45"/>
  <c r="AE26" i="45"/>
  <c r="Y8" i="30"/>
  <c r="AC8" i="30"/>
  <c r="AM12" i="32"/>
  <c r="AY8" i="39"/>
  <c r="W17" i="40"/>
  <c r="AC17" i="40" s="1"/>
  <c r="W17" i="30"/>
  <c r="AC17" i="30" s="1"/>
  <c r="W17" i="37"/>
  <c r="AC17" i="37" s="1"/>
  <c r="W17" i="45"/>
  <c r="AC17" i="45" s="1"/>
  <c r="W19" i="43"/>
  <c r="AC19" i="43" s="1"/>
  <c r="Y19" i="43"/>
  <c r="AI19" i="43" s="1"/>
  <c r="BI84" i="52"/>
  <c r="BK84" i="52" s="1"/>
  <c r="BG84" i="52"/>
  <c r="BM84" i="52" s="1"/>
  <c r="BI82" i="52"/>
  <c r="BG82" i="52"/>
  <c r="BM82" i="52" s="1"/>
  <c r="AO23" i="36"/>
  <c r="AM23" i="36"/>
  <c r="AS23" i="36" s="1"/>
  <c r="AM29" i="34"/>
  <c r="AS29" i="34" s="1"/>
  <c r="AC12" i="40"/>
  <c r="AE12" i="40"/>
  <c r="AM32" i="39"/>
  <c r="AS32" i="39" s="1"/>
  <c r="AO32" i="39"/>
  <c r="AY32" i="39" s="1"/>
  <c r="Q29" i="55"/>
  <c r="W29" i="55" s="1"/>
  <c r="AA29" i="55"/>
  <c r="AI29" i="55"/>
  <c r="BA8" i="44"/>
  <c r="AO29" i="44"/>
  <c r="AY29" i="44" s="1"/>
  <c r="AM29" i="44"/>
  <c r="AS29" i="44" s="1"/>
  <c r="AY12" i="44"/>
  <c r="AY13" i="44"/>
  <c r="AO24" i="46"/>
  <c r="AM24" i="46"/>
  <c r="W38" i="38"/>
  <c r="AC38" i="38" s="1"/>
  <c r="Y11" i="46"/>
  <c r="W11" i="46"/>
  <c r="S14" i="44"/>
  <c r="BK20" i="92"/>
  <c r="BW20" i="92" s="1"/>
  <c r="BC20" i="3" s="1"/>
  <c r="G802" i="1" s="1"/>
  <c r="BK16" i="92"/>
  <c r="BW16" i="92" s="1"/>
  <c r="BC16" i="3" s="1"/>
  <c r="G686" i="1" s="1"/>
  <c r="BK12" i="92"/>
  <c r="BW12" i="92" s="1"/>
  <c r="BC12" i="3" s="1"/>
  <c r="G570" i="1" s="1"/>
  <c r="BK8" i="92"/>
  <c r="BK21" i="92"/>
  <c r="BW21" i="92" s="1"/>
  <c r="BC21" i="3" s="1"/>
  <c r="G831" i="1" s="1"/>
  <c r="BK17" i="92"/>
  <c r="BW17" i="92" s="1"/>
  <c r="BC17" i="3" s="1"/>
  <c r="G715" i="1" s="1"/>
  <c r="BK13" i="92"/>
  <c r="BW13" i="92" s="1"/>
  <c r="BC13" i="3" s="1"/>
  <c r="G599" i="1" s="1"/>
  <c r="BK9" i="92"/>
  <c r="BW9" i="92" s="1"/>
  <c r="BC9" i="3" s="1"/>
  <c r="G483" i="1" s="1"/>
  <c r="BK22" i="92"/>
  <c r="BW22" i="92" s="1"/>
  <c r="BC24" i="3" s="1"/>
  <c r="G918" i="1" s="1"/>
  <c r="BK18" i="92"/>
  <c r="BW18" i="92" s="1"/>
  <c r="BC18" i="3" s="1"/>
  <c r="G744" i="1" s="1"/>
  <c r="BK14" i="92"/>
  <c r="BW14" i="92" s="1"/>
  <c r="BC14" i="3" s="1"/>
  <c r="G628" i="1" s="1"/>
  <c r="BK10" i="92"/>
  <c r="BW10" i="92" s="1"/>
  <c r="BC10" i="3" s="1"/>
  <c r="G512" i="1" s="1"/>
  <c r="BK19" i="92"/>
  <c r="BW19" i="92" s="1"/>
  <c r="BC19" i="3" s="1"/>
  <c r="G773" i="1" s="1"/>
  <c r="BK15" i="92"/>
  <c r="BW15" i="92" s="1"/>
  <c r="BC15" i="3" s="1"/>
  <c r="G657" i="1" s="1"/>
  <c r="BK11" i="92"/>
  <c r="BW11" i="92" s="1"/>
  <c r="BC11" i="3" s="1"/>
  <c r="G541" i="1" s="1"/>
  <c r="AI24" i="34"/>
  <c r="AO12" i="36"/>
  <c r="AY12" i="36" s="1"/>
  <c r="AM12" i="36"/>
  <c r="AS12" i="36" s="1"/>
  <c r="AY23" i="42"/>
  <c r="Y29" i="30"/>
  <c r="AI29" i="30" s="1"/>
  <c r="AM30" i="31"/>
  <c r="AS30" i="31" s="1"/>
  <c r="AM27" i="46"/>
  <c r="AO27" i="46" s="1"/>
  <c r="Y21" i="88"/>
  <c r="Y17" i="88"/>
  <c r="Y13" i="88"/>
  <c r="Y9" i="88"/>
  <c r="Y22" i="88"/>
  <c r="Y18" i="88"/>
  <c r="Y14" i="88"/>
  <c r="Y10" i="88"/>
  <c r="Y19" i="88"/>
  <c r="Y15" i="88"/>
  <c r="Y11" i="88"/>
  <c r="Y23" i="88"/>
  <c r="Y20" i="88"/>
  <c r="Y16" i="88"/>
  <c r="Y12" i="88"/>
  <c r="Y8" i="88"/>
  <c r="BG23" i="88"/>
  <c r="Y39" i="44"/>
  <c r="AI39" i="44" s="1"/>
  <c r="W39" i="44"/>
  <c r="AC39" i="44" s="1"/>
  <c r="W38" i="45"/>
  <c r="AC38" i="45" s="1"/>
  <c r="Y16" i="43"/>
  <c r="AI16" i="43" s="1"/>
  <c r="W16" i="43"/>
  <c r="AC16" i="43" s="1"/>
  <c r="W16" i="42"/>
  <c r="AC16" i="42" s="1"/>
  <c r="Y16" i="42"/>
  <c r="AI16" i="42" s="1"/>
  <c r="W18" i="40"/>
  <c r="AC18" i="40" s="1"/>
  <c r="W18" i="37"/>
  <c r="AC18" i="37" s="1"/>
  <c r="Y18" i="37"/>
  <c r="AI18" i="37" s="1"/>
  <c r="AY25" i="45"/>
  <c r="AY38" i="45"/>
  <c r="Y26" i="36"/>
  <c r="AI26" i="36" s="1"/>
  <c r="AM46" i="56"/>
  <c r="AS46" i="56" s="1"/>
  <c r="AC46" i="56"/>
  <c r="Q46" i="56"/>
  <c r="W46" i="56" s="1"/>
  <c r="AI46" i="56"/>
  <c r="Y46" i="56"/>
  <c r="AM16" i="45"/>
  <c r="AS16" i="45" s="1"/>
  <c r="AM16" i="44"/>
  <c r="AS16" i="44" s="1"/>
  <c r="K38" i="94"/>
  <c r="I172" i="11" s="1"/>
  <c r="K21" i="94"/>
  <c r="I46" i="35" s="1"/>
  <c r="M46" i="35" s="1"/>
  <c r="U18" i="97"/>
  <c r="U19" i="97"/>
  <c r="K15" i="96"/>
  <c r="E23" i="95" s="1"/>
  <c r="G23" i="95" s="1"/>
  <c r="I15" i="96"/>
  <c r="E22" i="95" s="1"/>
  <c r="G22" i="95" s="1"/>
  <c r="K9" i="95"/>
  <c r="I44" i="53" s="1"/>
  <c r="AU42" i="38"/>
  <c r="AS42" i="38"/>
  <c r="AO42" i="38"/>
  <c r="M10" i="50"/>
  <c r="Q30" i="50"/>
  <c r="W30" i="50" s="1"/>
  <c r="AW10" i="45"/>
  <c r="AW12" i="45"/>
  <c r="CC9" i="79"/>
  <c r="CE9" i="79" s="1"/>
  <c r="AM12" i="45" s="1"/>
  <c r="AW13" i="45"/>
  <c r="AW21" i="45"/>
  <c r="AW9" i="45"/>
  <c r="AO24" i="41"/>
  <c r="AY24" i="41" s="1"/>
  <c r="AM24" i="41"/>
  <c r="AS24" i="41" s="1"/>
  <c r="AM24" i="39"/>
  <c r="AS24" i="39" s="1"/>
  <c r="AO24" i="39"/>
  <c r="AY24" i="39" s="1"/>
  <c r="AS43" i="35"/>
  <c r="AU43" i="35"/>
  <c r="AO43" i="35"/>
  <c r="W37" i="41"/>
  <c r="AC37" i="41" s="1"/>
  <c r="AM34" i="32"/>
  <c r="AO34" i="32"/>
  <c r="BA34" i="32" s="1"/>
  <c r="AM34" i="31"/>
  <c r="AS34" i="31" s="1"/>
  <c r="W38" i="42"/>
  <c r="AC38" i="42" s="1"/>
  <c r="Y38" i="42"/>
  <c r="AI38" i="42" s="1"/>
  <c r="Y13" i="40"/>
  <c r="AK13" i="40" s="1"/>
  <c r="W13" i="40"/>
  <c r="W13" i="30"/>
  <c r="AC13" i="30" s="1"/>
  <c r="Y13" i="30"/>
  <c r="Y13" i="37"/>
  <c r="AI13" i="37" s="1"/>
  <c r="W13" i="37"/>
  <c r="AC13" i="37" s="1"/>
  <c r="W13" i="45"/>
  <c r="Y13" i="45"/>
  <c r="AK13" i="45" s="1"/>
  <c r="W15" i="43"/>
  <c r="AC15" i="43" s="1"/>
  <c r="AI40" i="41"/>
  <c r="AG21" i="30"/>
  <c r="AG13" i="30"/>
  <c r="AI13" i="30" s="1"/>
  <c r="AG9" i="30"/>
  <c r="AI9" i="30" s="1"/>
  <c r="AG12" i="30"/>
  <c r="AI12" i="30" s="1"/>
  <c r="AG10" i="30"/>
  <c r="K88" i="74"/>
  <c r="I62" i="50" s="1"/>
  <c r="M62" i="50" s="1"/>
  <c r="I88" i="74"/>
  <c r="I96" i="52" s="1"/>
  <c r="M96" i="52" s="1"/>
  <c r="M18" i="13"/>
  <c r="M30" i="13" s="1"/>
  <c r="I30" i="13"/>
  <c r="E33" i="12" s="1"/>
  <c r="BE9" i="75"/>
  <c r="E35" i="74" s="1"/>
  <c r="AW9" i="75"/>
  <c r="I15" i="11" s="1"/>
  <c r="M15" i="11" s="1"/>
  <c r="AO9" i="75"/>
  <c r="I18" i="27" s="1"/>
  <c r="AG9" i="75"/>
  <c r="E9" i="73" s="1"/>
  <c r="Y9" i="75"/>
  <c r="Q9" i="75"/>
  <c r="I16" i="25" s="1"/>
  <c r="M16" i="25" s="1"/>
  <c r="S16" i="25" s="1"/>
  <c r="I9" i="75"/>
  <c r="I15" i="25" s="1"/>
  <c r="BA9" i="75"/>
  <c r="I16" i="11" s="1"/>
  <c r="M16" i="11" s="1"/>
  <c r="AS9" i="75"/>
  <c r="I18" i="26" s="1"/>
  <c r="AK9" i="75"/>
  <c r="I14" i="11" s="1"/>
  <c r="M14" i="11" s="1"/>
  <c r="AC9" i="75"/>
  <c r="U9" i="75"/>
  <c r="I16" i="23" s="1"/>
  <c r="M16" i="23" s="1"/>
  <c r="S16" i="23" s="1"/>
  <c r="M9" i="75"/>
  <c r="I15" i="23" s="1"/>
  <c r="AS35" i="56"/>
  <c r="Y35" i="56"/>
  <c r="AM35" i="56"/>
  <c r="AC35" i="56"/>
  <c r="AI35" i="56" s="1"/>
  <c r="Q35" i="56"/>
  <c r="W35" i="56" s="1"/>
  <c r="AC12" i="41"/>
  <c r="AE12" i="41"/>
  <c r="Y23" i="38"/>
  <c r="AI23" i="38" s="1"/>
  <c r="AS42" i="44"/>
  <c r="AU42" i="44"/>
  <c r="AO42" i="44"/>
  <c r="AU24" i="51"/>
  <c r="I16" i="8" s="1"/>
  <c r="I17" i="8" s="1"/>
  <c r="AY23" i="40"/>
  <c r="AM34" i="30"/>
  <c r="AS34" i="30" s="1"/>
  <c r="AM29" i="45"/>
  <c r="AS29" i="45" s="1"/>
  <c r="AM31" i="43"/>
  <c r="AS31" i="43" s="1"/>
  <c r="AO31" i="43"/>
  <c r="AY31" i="43" s="1"/>
  <c r="AS42" i="32"/>
  <c r="AU42" i="32"/>
  <c r="AS43" i="33"/>
  <c r="AU43" i="33"/>
  <c r="AM39" i="32"/>
  <c r="AS39" i="32" s="1"/>
  <c r="AO38" i="33"/>
  <c r="AY38" i="33" s="1"/>
  <c r="AM38" i="33"/>
  <c r="AS38" i="33" s="1"/>
  <c r="AM17" i="34"/>
  <c r="AS17" i="34" s="1"/>
  <c r="AO17" i="42"/>
  <c r="AY17" i="42" s="1"/>
  <c r="AM17" i="42"/>
  <c r="AS17" i="42" s="1"/>
  <c r="AM19" i="37"/>
  <c r="AS19" i="37" s="1"/>
  <c r="AO19" i="44"/>
  <c r="AY19" i="44" s="1"/>
  <c r="AM19" i="44"/>
  <c r="AS19" i="44" s="1"/>
  <c r="Q39" i="54"/>
  <c r="W39" i="54" s="1"/>
  <c r="Y39" i="54"/>
  <c r="Y23" i="41"/>
  <c r="AK23" i="41" s="1"/>
  <c r="AM34" i="39"/>
  <c r="AU43" i="40"/>
  <c r="AS43" i="40"/>
  <c r="AO43" i="40"/>
  <c r="Q30" i="55"/>
  <c r="W30" i="55" s="1"/>
  <c r="AA30" i="55"/>
  <c r="AI30" i="55"/>
  <c r="AK8" i="40"/>
  <c r="AC12" i="43"/>
  <c r="AE12" i="43"/>
  <c r="AI9" i="42"/>
  <c r="AO25" i="33"/>
  <c r="AY25" i="33" s="1"/>
  <c r="AI40" i="34"/>
  <c r="AI24" i="39"/>
  <c r="S38" i="46"/>
  <c r="W11" i="33"/>
  <c r="AC11" i="33" s="1"/>
  <c r="AM11" i="32"/>
  <c r="AS11" i="32" s="1"/>
  <c r="AM14" i="38"/>
  <c r="AS14" i="38" s="1"/>
  <c r="AM14" i="46"/>
  <c r="AO14" i="46"/>
  <c r="AM14" i="35"/>
  <c r="AC23" i="35"/>
  <c r="AE23" i="35"/>
  <c r="AI13" i="43"/>
  <c r="AO31" i="38"/>
  <c r="AY31" i="38" s="1"/>
  <c r="AM37" i="39"/>
  <c r="AS37" i="39" s="1"/>
  <c r="I31" i="24"/>
  <c r="AY42" i="32"/>
  <c r="BA8" i="41"/>
  <c r="AU40" i="40"/>
  <c r="AS40" i="40"/>
  <c r="AS23" i="43"/>
  <c r="AU23" i="43"/>
  <c r="Y31" i="33"/>
  <c r="AI31" i="33" s="1"/>
  <c r="AS42" i="37"/>
  <c r="AU42" i="37"/>
  <c r="AM38" i="36"/>
  <c r="AS38" i="36" s="1"/>
  <c r="AO38" i="36"/>
  <c r="AY38" i="36" s="1"/>
  <c r="AO39" i="37"/>
  <c r="AY39" i="37" s="1"/>
  <c r="AM39" i="37"/>
  <c r="AS39" i="37" s="1"/>
  <c r="W16" i="37"/>
  <c r="AC16" i="37" s="1"/>
  <c r="AO16" i="36"/>
  <c r="AY16" i="36" s="1"/>
  <c r="AM16" i="36"/>
  <c r="AS16" i="36" s="1"/>
  <c r="AM18" i="34"/>
  <c r="AS18" i="34" s="1"/>
  <c r="AO18" i="34"/>
  <c r="AY18" i="34" s="1"/>
  <c r="Y31" i="54"/>
  <c r="K28" i="94"/>
  <c r="I35" i="24" s="1"/>
  <c r="M35" i="24" s="1"/>
  <c r="S35" i="24" s="1"/>
  <c r="K17" i="94"/>
  <c r="I46" i="39" s="1"/>
  <c r="M46" i="39" s="1"/>
  <c r="M17" i="94"/>
  <c r="K73" i="95"/>
  <c r="I168" i="11" s="1"/>
  <c r="I10" i="96"/>
  <c r="E12" i="95" s="1"/>
  <c r="G12" i="95" s="1"/>
  <c r="AS40" i="42"/>
  <c r="AU40" i="42"/>
  <c r="AO40" i="42"/>
  <c r="Y9" i="40"/>
  <c r="AK9" i="40" s="1"/>
  <c r="W9" i="40"/>
  <c r="AS43" i="43"/>
  <c r="AU43" i="43"/>
  <c r="AO43" i="43"/>
  <c r="CA48" i="52"/>
  <c r="CE48" i="52" s="1"/>
  <c r="BC48" i="52"/>
  <c r="AM48" i="52"/>
  <c r="AQ48" i="52" s="1"/>
  <c r="BQ48" i="52"/>
  <c r="BW48" i="52" s="1"/>
  <c r="AC48" i="52"/>
  <c r="AI48" i="52" s="1"/>
  <c r="BG48" i="52"/>
  <c r="BM48" i="52" s="1"/>
  <c r="Q48" i="52"/>
  <c r="W48" i="52" s="1"/>
  <c r="AW48" i="52"/>
  <c r="BW18" i="52"/>
  <c r="BG18" i="52"/>
  <c r="AI18" i="52"/>
  <c r="Q18" i="52"/>
  <c r="W18" i="52" s="1"/>
  <c r="BM18" i="52"/>
  <c r="AW18" i="52"/>
  <c r="CA18" i="52"/>
  <c r="CE18" i="52" s="1"/>
  <c r="BC18" i="52"/>
  <c r="AM18" i="52"/>
  <c r="AQ18" i="52" s="1"/>
  <c r="BQ18" i="52"/>
  <c r="AS18" i="52"/>
  <c r="AC18" i="52"/>
  <c r="AM37" i="40"/>
  <c r="AS37" i="40" s="1"/>
  <c r="G70" i="96"/>
  <c r="I70" i="96" s="1"/>
  <c r="G69" i="96"/>
  <c r="I69" i="96" s="1"/>
  <c r="AI23" i="32"/>
  <c r="AC26" i="42"/>
  <c r="AE26" i="42"/>
  <c r="AC12" i="33"/>
  <c r="AE12" i="33"/>
  <c r="Y34" i="31"/>
  <c r="S15" i="30"/>
  <c r="S15" i="45"/>
  <c r="AI33" i="45"/>
  <c r="AI31" i="45"/>
  <c r="AI16" i="45"/>
  <c r="AI18" i="45"/>
  <c r="Y26" i="37"/>
  <c r="Q51" i="54"/>
  <c r="W51" i="54" s="1"/>
  <c r="M47" i="56"/>
  <c r="Q27" i="54"/>
  <c r="W27" i="54" s="1"/>
  <c r="Y27" i="54"/>
  <c r="AO24" i="38"/>
  <c r="AY24" i="38" s="1"/>
  <c r="AM24" i="38"/>
  <c r="AS24" i="38" s="1"/>
  <c r="W37" i="46"/>
  <c r="Y37" i="46" s="1"/>
  <c r="AY12" i="42"/>
  <c r="AC27" i="32"/>
  <c r="AE27" i="32"/>
  <c r="Q61" i="54"/>
  <c r="W61" i="54" s="1"/>
  <c r="Y61" i="54"/>
  <c r="Y38" i="32"/>
  <c r="AI38" i="32" s="1"/>
  <c r="W38" i="32"/>
  <c r="AC38" i="32" s="1"/>
  <c r="AM17" i="36"/>
  <c r="AS17" i="36" s="1"/>
  <c r="AO17" i="36"/>
  <c r="AY17" i="36" s="1"/>
  <c r="AM17" i="33"/>
  <c r="AS17" i="33" s="1"/>
  <c r="AM19" i="31"/>
  <c r="AS19" i="31" s="1"/>
  <c r="AO19" i="46"/>
  <c r="AM19" i="46"/>
  <c r="AI27" i="32"/>
  <c r="AM33" i="40"/>
  <c r="AS33" i="40" s="1"/>
  <c r="AM12" i="38"/>
  <c r="AS12" i="38" s="1"/>
  <c r="S8" i="22"/>
  <c r="W37" i="33"/>
  <c r="AC37" i="33" s="1"/>
  <c r="Y37" i="33"/>
  <c r="AI37" i="33" s="1"/>
  <c r="Y89" i="52"/>
  <c r="AO30" i="45"/>
  <c r="AY30" i="45" s="1"/>
  <c r="AM30" i="45"/>
  <c r="AS30" i="45" s="1"/>
  <c r="AC34" i="42"/>
  <c r="AE34" i="42"/>
  <c r="AC26" i="32"/>
  <c r="AE26" i="32"/>
  <c r="AK8" i="39"/>
  <c r="AM39" i="31"/>
  <c r="AS39" i="31" s="1"/>
  <c r="W11" i="43"/>
  <c r="AC11" i="43" s="1"/>
  <c r="Y11" i="43"/>
  <c r="AI11" i="43" s="1"/>
  <c r="W14" i="40"/>
  <c r="Y14" i="40"/>
  <c r="W14" i="37"/>
  <c r="AC14" i="37" s="1"/>
  <c r="Y14" i="37"/>
  <c r="AI14" i="37" s="1"/>
  <c r="AM23" i="37"/>
  <c r="AS23" i="37" s="1"/>
  <c r="AO37" i="44"/>
  <c r="AY37" i="44" s="1"/>
  <c r="AM37" i="44"/>
  <c r="AS37" i="44" s="1"/>
  <c r="M44" i="45"/>
  <c r="Q36" i="45"/>
  <c r="AC23" i="43"/>
  <c r="AE23" i="43"/>
  <c r="AG34" i="45"/>
  <c r="AI34" i="45" s="1"/>
  <c r="AG26" i="45"/>
  <c r="AI26" i="45" s="1"/>
  <c r="AG22" i="45"/>
  <c r="AG24" i="45"/>
  <c r="AI24" i="45" s="1"/>
  <c r="AG8" i="45"/>
  <c r="AI8" i="45" s="1"/>
  <c r="AG23" i="45"/>
  <c r="AO39" i="36"/>
  <c r="AY39" i="36" s="1"/>
  <c r="AM39" i="36"/>
  <c r="AS39" i="36" s="1"/>
  <c r="AM16" i="39"/>
  <c r="AS16" i="39" s="1"/>
  <c r="W16" i="31"/>
  <c r="AC16" i="31" s="1"/>
  <c r="W16" i="46"/>
  <c r="Y16" i="46" s="1"/>
  <c r="Y18" i="44"/>
  <c r="AI18" i="44" s="1"/>
  <c r="W18" i="44"/>
  <c r="AC18" i="44" s="1"/>
  <c r="AI23" i="35"/>
  <c r="AI34" i="31"/>
  <c r="AM25" i="37"/>
  <c r="AS25" i="37" s="1"/>
  <c r="AM26" i="34"/>
  <c r="AS26" i="34" s="1"/>
  <c r="AO26" i="34"/>
  <c r="AY26" i="34" s="1"/>
  <c r="AM39" i="45"/>
  <c r="AS39" i="45" s="1"/>
  <c r="AO39" i="45"/>
  <c r="AY39" i="45" s="1"/>
  <c r="AM16" i="41"/>
  <c r="AS16" i="41" s="1"/>
  <c r="AM18" i="46"/>
  <c r="AO18" i="46"/>
  <c r="W9" i="44"/>
  <c r="W9" i="39"/>
  <c r="AM9" i="30"/>
  <c r="AS9" i="30" s="1"/>
  <c r="AO9" i="30"/>
  <c r="W9" i="35"/>
  <c r="W9" i="36"/>
  <c r="Y9" i="36"/>
  <c r="AI9" i="36" s="1"/>
  <c r="AM9" i="45"/>
  <c r="Q32" i="50"/>
  <c r="W32" i="50" s="1"/>
  <c r="Y32" i="50"/>
  <c r="AM45" i="56"/>
  <c r="AC45" i="56"/>
  <c r="Q45" i="56"/>
  <c r="W45" i="56" s="1"/>
  <c r="AS45" i="56"/>
  <c r="AI45" i="56"/>
  <c r="Y45" i="56"/>
  <c r="U81" i="52"/>
  <c r="Q81" i="52"/>
  <c r="Y81" i="52" s="1"/>
  <c r="AO31" i="41"/>
  <c r="AY31" i="41" s="1"/>
  <c r="AI34" i="42"/>
  <c r="W37" i="35"/>
  <c r="AC37" i="35" s="1"/>
  <c r="Y37" i="35"/>
  <c r="AI37" i="35" s="1"/>
  <c r="AK8" i="43"/>
  <c r="AI24" i="41"/>
  <c r="Y32" i="44"/>
  <c r="AI32" i="44" s="1"/>
  <c r="AM26" i="42"/>
  <c r="AY23" i="36"/>
  <c r="AI41" i="42"/>
  <c r="AS43" i="39"/>
  <c r="AU43" i="39"/>
  <c r="Y38" i="35"/>
  <c r="AI38" i="35" s="1"/>
  <c r="W38" i="35"/>
  <c r="AC38" i="35" s="1"/>
  <c r="W13" i="44"/>
  <c r="S13" i="41"/>
  <c r="S15" i="39"/>
  <c r="W15" i="38"/>
  <c r="AC15" i="38" s="1"/>
  <c r="Y15" i="38"/>
  <c r="AI15" i="38" s="1"/>
  <c r="Y41" i="45"/>
  <c r="AK41" i="45" s="1"/>
  <c r="AE41" i="45"/>
  <c r="AC41" i="45"/>
  <c r="BU21" i="76"/>
  <c r="I22" i="31" s="1"/>
  <c r="M22" i="31" s="1"/>
  <c r="BM21" i="76"/>
  <c r="I22" i="32" s="1"/>
  <c r="M22" i="32" s="1"/>
  <c r="BE21" i="76"/>
  <c r="I22" i="34" s="1"/>
  <c r="M22" i="34" s="1"/>
  <c r="AW21" i="76"/>
  <c r="I22" i="36" s="1"/>
  <c r="M22" i="36" s="1"/>
  <c r="AO21" i="76"/>
  <c r="I22" i="38" s="1"/>
  <c r="M22" i="38" s="1"/>
  <c r="AG21" i="76"/>
  <c r="I22" i="40" s="1"/>
  <c r="M22" i="40" s="1"/>
  <c r="Y21" i="76"/>
  <c r="I22" i="42" s="1"/>
  <c r="M22" i="42" s="1"/>
  <c r="Q21" i="76"/>
  <c r="I22" i="44" s="1"/>
  <c r="M22" i="44" s="1"/>
  <c r="I21" i="76"/>
  <c r="I22" i="46" s="1"/>
  <c r="M22" i="46" s="1"/>
  <c r="BY21" i="76"/>
  <c r="I22" i="30" s="1"/>
  <c r="M22" i="30" s="1"/>
  <c r="BQ21" i="76"/>
  <c r="I40" i="52" s="1"/>
  <c r="M40" i="52" s="1"/>
  <c r="BI21" i="76"/>
  <c r="I22" i="33" s="1"/>
  <c r="M22" i="33" s="1"/>
  <c r="BA21" i="76"/>
  <c r="I22" i="35" s="1"/>
  <c r="M22" i="35" s="1"/>
  <c r="AS21" i="76"/>
  <c r="I22" i="37" s="1"/>
  <c r="M22" i="37" s="1"/>
  <c r="AK21" i="76"/>
  <c r="I22" i="39" s="1"/>
  <c r="M22" i="39" s="1"/>
  <c r="AC21" i="76"/>
  <c r="I22" i="41" s="1"/>
  <c r="M22" i="41" s="1"/>
  <c r="U21" i="76"/>
  <c r="I22" i="43" s="1"/>
  <c r="M22" i="43" s="1"/>
  <c r="M21" i="76"/>
  <c r="I22" i="45" s="1"/>
  <c r="M22" i="45" s="1"/>
  <c r="I70" i="74"/>
  <c r="I35" i="52" s="1"/>
  <c r="M35" i="52" s="1"/>
  <c r="AI12" i="36"/>
  <c r="AC34" i="40"/>
  <c r="AE34" i="40"/>
  <c r="M44" i="36"/>
  <c r="Q36" i="36"/>
  <c r="AU36" i="36"/>
  <c r="AE36" i="36"/>
  <c r="BA36" i="36"/>
  <c r="AK36" i="36"/>
  <c r="AI12" i="33"/>
  <c r="W23" i="30"/>
  <c r="AS26" i="45"/>
  <c r="AU26" i="45"/>
  <c r="AI42" i="37"/>
  <c r="S39" i="41"/>
  <c r="W17" i="31"/>
  <c r="AC17" i="31" s="1"/>
  <c r="S17" i="38"/>
  <c r="W17" i="46"/>
  <c r="Y17" i="46" s="1"/>
  <c r="S17" i="35"/>
  <c r="S19" i="33"/>
  <c r="W19" i="32"/>
  <c r="AC19" i="32" s="1"/>
  <c r="AI12" i="31"/>
  <c r="AY24" i="34"/>
  <c r="AU43" i="44"/>
  <c r="AS43" i="44"/>
  <c r="AO43" i="44"/>
  <c r="AM23" i="39"/>
  <c r="S36" i="32"/>
  <c r="M44" i="32"/>
  <c r="Q36" i="32"/>
  <c r="Y30" i="45"/>
  <c r="AI30" i="45" s="1"/>
  <c r="Y23" i="44"/>
  <c r="AK23" i="44" s="1"/>
  <c r="Y23" i="42"/>
  <c r="AK23" i="42" s="1"/>
  <c r="Y23" i="52"/>
  <c r="AS23" i="52"/>
  <c r="AO26" i="31"/>
  <c r="AY26" i="31" s="1"/>
  <c r="W39" i="38"/>
  <c r="AC39" i="38" s="1"/>
  <c r="W11" i="30"/>
  <c r="AC11" i="30" s="1"/>
  <c r="W11" i="45"/>
  <c r="AC11" i="45" s="1"/>
  <c r="W14" i="42"/>
  <c r="AY26" i="35"/>
  <c r="AI8" i="37"/>
  <c r="AI26" i="37"/>
  <c r="AU41" i="31"/>
  <c r="AO41" i="31"/>
  <c r="AS41" i="31"/>
  <c r="AY41" i="41"/>
  <c r="CE81" i="52"/>
  <c r="AS27" i="39"/>
  <c r="AU27" i="39"/>
  <c r="Y37" i="45"/>
  <c r="AI37" i="45" s="1"/>
  <c r="W37" i="45"/>
  <c r="AC37" i="45" s="1"/>
  <c r="AU8" i="32"/>
  <c r="AO8" i="32"/>
  <c r="AY8" i="32" s="1"/>
  <c r="AS8" i="32"/>
  <c r="AI43" i="40"/>
  <c r="Y31" i="30"/>
  <c r="AI31" i="30" s="1"/>
  <c r="AU8" i="45"/>
  <c r="AO8" i="45"/>
  <c r="AS8" i="45"/>
  <c r="AY26" i="45"/>
  <c r="AM18" i="31"/>
  <c r="AS18" i="31" s="1"/>
  <c r="AO18" i="31"/>
  <c r="AY18" i="31" s="1"/>
  <c r="AO18" i="38"/>
  <c r="AY18" i="38" s="1"/>
  <c r="AM18" i="38"/>
  <c r="AS18" i="38" s="1"/>
  <c r="AM18" i="43"/>
  <c r="AS18" i="43" s="1"/>
  <c r="AE8" i="35"/>
  <c r="Y8" i="35"/>
  <c r="AC8" i="35"/>
  <c r="BK20" i="90"/>
  <c r="BW20" i="90" s="1"/>
  <c r="BK16" i="90"/>
  <c r="BW16" i="90" s="1"/>
  <c r="BK12" i="90"/>
  <c r="BW12" i="90" s="1"/>
  <c r="BK8" i="90"/>
  <c r="BK21" i="90"/>
  <c r="BW21" i="90" s="1"/>
  <c r="BK17" i="90"/>
  <c r="BW17" i="90" s="1"/>
  <c r="BK13" i="90"/>
  <c r="BW13" i="90" s="1"/>
  <c r="BK9" i="90"/>
  <c r="BW9" i="90" s="1"/>
  <c r="BK22" i="90"/>
  <c r="BW22" i="90" s="1"/>
  <c r="BK18" i="90"/>
  <c r="BW18" i="90" s="1"/>
  <c r="BK14" i="90"/>
  <c r="BW14" i="90" s="1"/>
  <c r="BK10" i="90"/>
  <c r="BW10" i="90" s="1"/>
  <c r="BK19" i="90"/>
  <c r="BW19" i="90" s="1"/>
  <c r="BK15" i="90"/>
  <c r="BW15" i="90" s="1"/>
  <c r="BK11" i="90"/>
  <c r="BW11" i="90" s="1"/>
  <c r="AO26" i="44"/>
  <c r="AO25" i="41"/>
  <c r="AY25" i="41" s="1"/>
  <c r="AU12" i="45" l="1"/>
  <c r="AS12" i="45"/>
  <c r="AO12" i="45"/>
  <c r="BA12" i="45" s="1"/>
  <c r="AS23" i="30"/>
  <c r="AO23" i="30"/>
  <c r="S44" i="35"/>
  <c r="AM36" i="35"/>
  <c r="AO36" i="35" s="1"/>
  <c r="AS13" i="30"/>
  <c r="AO13" i="30"/>
  <c r="K9" i="94"/>
  <c r="I24" i="49" s="1"/>
  <c r="M24" i="49" s="1"/>
  <c r="Q24" i="49" s="1"/>
  <c r="W24" i="49" s="1"/>
  <c r="AK9" i="33"/>
  <c r="AI9" i="33"/>
  <c r="S44" i="32"/>
  <c r="AM36" i="32"/>
  <c r="AO19" i="33"/>
  <c r="AY19" i="33" s="1"/>
  <c r="AM19" i="33"/>
  <c r="AS19" i="33" s="1"/>
  <c r="Y36" i="36"/>
  <c r="W36" i="36"/>
  <c r="Q44" i="36"/>
  <c r="AU22" i="37"/>
  <c r="AE22" i="37"/>
  <c r="BA22" i="37"/>
  <c r="AK22" i="37"/>
  <c r="S22" i="37"/>
  <c r="Q22" i="37"/>
  <c r="Q22" i="32"/>
  <c r="I21" i="51"/>
  <c r="M21" i="51" s="1"/>
  <c r="K70" i="96"/>
  <c r="I17" i="49" s="1"/>
  <c r="M17" i="49" s="1"/>
  <c r="Q17" i="49" s="1"/>
  <c r="W17" i="49" s="1"/>
  <c r="K12" i="95"/>
  <c r="I44" i="55" s="1"/>
  <c r="M44" i="55" s="1"/>
  <c r="M12" i="95"/>
  <c r="AS14" i="35"/>
  <c r="AU14" i="35"/>
  <c r="BA43" i="40"/>
  <c r="AY43" i="40"/>
  <c r="BQ96" i="52"/>
  <c r="AC96" i="52"/>
  <c r="BW96" i="52"/>
  <c r="BG96" i="52"/>
  <c r="AI96" i="52"/>
  <c r="Q96" i="52"/>
  <c r="W96" i="52" s="1"/>
  <c r="CA96" i="52"/>
  <c r="CE96" i="52" s="1"/>
  <c r="AM96" i="52"/>
  <c r="AQ96" i="52" s="1"/>
  <c r="AW96" i="52"/>
  <c r="BC96" i="52" s="1"/>
  <c r="BM96" i="52"/>
  <c r="Y15" i="43"/>
  <c r="AI15" i="43" s="1"/>
  <c r="AC13" i="40"/>
  <c r="AE13" i="40"/>
  <c r="AO34" i="31"/>
  <c r="AY34" i="31" s="1"/>
  <c r="Y37" i="41"/>
  <c r="AI37" i="41" s="1"/>
  <c r="M22" i="95"/>
  <c r="K22" i="95"/>
  <c r="I49" i="55" s="1"/>
  <c r="M49" i="55" s="1"/>
  <c r="M21" i="94"/>
  <c r="AO16" i="44"/>
  <c r="AY16" i="44" s="1"/>
  <c r="AO30" i="31"/>
  <c r="AY30" i="31" s="1"/>
  <c r="Y17" i="45"/>
  <c r="AI17" i="45" s="1"/>
  <c r="Y17" i="30"/>
  <c r="AI17" i="30" s="1"/>
  <c r="I8" i="7"/>
  <c r="AI48" i="46"/>
  <c r="K16" i="95"/>
  <c r="I46" i="55" s="1"/>
  <c r="M46" i="55" s="1"/>
  <c r="AO8" i="31"/>
  <c r="AS8" i="31"/>
  <c r="AK27" i="33"/>
  <c r="AI27" i="33"/>
  <c r="AM19" i="41"/>
  <c r="AS19" i="41" s="1"/>
  <c r="M10" i="43"/>
  <c r="I35" i="43"/>
  <c r="M10" i="35"/>
  <c r="I35" i="35"/>
  <c r="M10" i="46"/>
  <c r="I35" i="46"/>
  <c r="M10" i="38"/>
  <c r="I35" i="38"/>
  <c r="M10" i="31"/>
  <c r="I35" i="31"/>
  <c r="AM13" i="33"/>
  <c r="BA26" i="41"/>
  <c r="AY26" i="41"/>
  <c r="AO11" i="42"/>
  <c r="AY11" i="42" s="1"/>
  <c r="AM11" i="42"/>
  <c r="AS11" i="42" s="1"/>
  <c r="AU12" i="35"/>
  <c r="AS12" i="35"/>
  <c r="S44" i="37"/>
  <c r="AM36" i="37"/>
  <c r="AO36" i="37"/>
  <c r="BA34" i="40"/>
  <c r="AY34" i="40"/>
  <c r="AM15" i="44"/>
  <c r="AS15" i="44" s="1"/>
  <c r="AO13" i="42"/>
  <c r="AM13" i="42"/>
  <c r="AM39" i="34"/>
  <c r="AS39" i="34" s="1"/>
  <c r="M21" i="95"/>
  <c r="K21" i="95"/>
  <c r="I50" i="53" s="1"/>
  <c r="M50" i="53" s="1"/>
  <c r="Q50" i="53" s="1"/>
  <c r="W50" i="53" s="1"/>
  <c r="AC14" i="35"/>
  <c r="AE14" i="35"/>
  <c r="BA42" i="39"/>
  <c r="AY42" i="39"/>
  <c r="I45" i="74"/>
  <c r="I48" i="56" s="1"/>
  <c r="M48" i="56" s="1"/>
  <c r="Q63" i="50"/>
  <c r="W63" i="50" s="1"/>
  <c r="AM13" i="32"/>
  <c r="BA42" i="31"/>
  <c r="AY42" i="31"/>
  <c r="AM37" i="34"/>
  <c r="AS37" i="34" s="1"/>
  <c r="AM9" i="32"/>
  <c r="AO9" i="32" s="1"/>
  <c r="M30" i="95"/>
  <c r="K30" i="95"/>
  <c r="I54" i="53" s="1"/>
  <c r="M54" i="53" s="1"/>
  <c r="Q54" i="53" s="1"/>
  <c r="W54" i="53" s="1"/>
  <c r="BO30" i="51"/>
  <c r="BG30" i="51"/>
  <c r="AY30" i="51"/>
  <c r="AQ30" i="51"/>
  <c r="AU30" i="51" s="1"/>
  <c r="AI30" i="51"/>
  <c r="AA30" i="51"/>
  <c r="Q30" i="51"/>
  <c r="AS40" i="45"/>
  <c r="AU40" i="45"/>
  <c r="AO40" i="45"/>
  <c r="AM18" i="32"/>
  <c r="AS18" i="32" s="1"/>
  <c r="AO38" i="30"/>
  <c r="AY38" i="30" s="1"/>
  <c r="AM38" i="30"/>
  <c r="AS38" i="30" s="1"/>
  <c r="S44" i="39"/>
  <c r="AM36" i="39"/>
  <c r="AO36" i="39" s="1"/>
  <c r="BA8" i="42"/>
  <c r="AK27" i="39"/>
  <c r="AI27" i="39"/>
  <c r="AU23" i="35"/>
  <c r="AS23" i="35"/>
  <c r="AM14" i="36"/>
  <c r="AS14" i="36" s="1"/>
  <c r="Y46" i="54"/>
  <c r="AO19" i="42"/>
  <c r="AY19" i="42" s="1"/>
  <c r="AM19" i="42"/>
  <c r="AS19" i="42" s="1"/>
  <c r="AO38" i="41"/>
  <c r="AY38" i="41" s="1"/>
  <c r="AM38" i="41"/>
  <c r="AS38" i="41" s="1"/>
  <c r="BA8" i="39"/>
  <c r="Q44" i="41"/>
  <c r="W36" i="41"/>
  <c r="S44" i="34"/>
  <c r="AM36" i="34"/>
  <c r="AO36" i="34"/>
  <c r="BA42" i="36"/>
  <c r="AY42" i="36"/>
  <c r="BI21" i="91"/>
  <c r="BI17" i="91"/>
  <c r="BI13" i="91"/>
  <c r="BI9" i="91"/>
  <c r="BI22" i="91"/>
  <c r="BI18" i="91"/>
  <c r="BI14" i="91"/>
  <c r="BI10" i="91"/>
  <c r="BI19" i="91"/>
  <c r="BI15" i="91"/>
  <c r="BI11" i="91"/>
  <c r="BI20" i="91"/>
  <c r="BI16" i="91"/>
  <c r="BI12" i="91"/>
  <c r="BI8" i="91"/>
  <c r="BS18" i="90"/>
  <c r="BU18" i="90"/>
  <c r="BS17" i="90"/>
  <c r="BU17" i="90"/>
  <c r="BS16" i="90"/>
  <c r="BU16" i="90"/>
  <c r="BS19" i="90"/>
  <c r="BU19" i="90"/>
  <c r="AI9" i="40"/>
  <c r="AS14" i="39"/>
  <c r="AU14" i="39"/>
  <c r="Q20" i="46"/>
  <c r="S20" i="46" s="1"/>
  <c r="AU20" i="46"/>
  <c r="AE20" i="46"/>
  <c r="BA20" i="46"/>
  <c r="AK20" i="46"/>
  <c r="AU20" i="38"/>
  <c r="AE20" i="38"/>
  <c r="BA20" i="38"/>
  <c r="AK20" i="38"/>
  <c r="S20" i="38"/>
  <c r="Q20" i="38"/>
  <c r="Q20" i="31"/>
  <c r="S20" i="31" s="1"/>
  <c r="AU20" i="31"/>
  <c r="AE20" i="31"/>
  <c r="BA20" i="31"/>
  <c r="AK20" i="31"/>
  <c r="S20" i="39"/>
  <c r="Q20" i="39"/>
  <c r="BW38" i="52"/>
  <c r="BG38" i="52"/>
  <c r="AI38" i="52"/>
  <c r="Q38" i="52"/>
  <c r="BM38" i="52"/>
  <c r="AW38" i="52"/>
  <c r="BA38" i="52" s="1"/>
  <c r="Y38" i="52"/>
  <c r="CA38" i="52"/>
  <c r="BC38" i="52"/>
  <c r="AM38" i="52"/>
  <c r="CG38" i="52"/>
  <c r="BQ38" i="52"/>
  <c r="AS38" i="52"/>
  <c r="AC38" i="52"/>
  <c r="AC13" i="33"/>
  <c r="AE13" i="33"/>
  <c r="AM9" i="31"/>
  <c r="AS9" i="31" s="1"/>
  <c r="AO9" i="31"/>
  <c r="AY9" i="31" s="1"/>
  <c r="AM18" i="33"/>
  <c r="AS18" i="33" s="1"/>
  <c r="Y11" i="35"/>
  <c r="AI11" i="35" s="1"/>
  <c r="AC13" i="42"/>
  <c r="AE13" i="42"/>
  <c r="BA27" i="42"/>
  <c r="AY27" i="42"/>
  <c r="AM37" i="43"/>
  <c r="AS37" i="43" s="1"/>
  <c r="Y17" i="39"/>
  <c r="AI17" i="39" s="1"/>
  <c r="AY23" i="30"/>
  <c r="I46" i="74"/>
  <c r="I49" i="56" s="1"/>
  <c r="M49" i="56" s="1"/>
  <c r="S18" i="18"/>
  <c r="S30" i="18" s="1"/>
  <c r="E32" i="8" s="1"/>
  <c r="M30" i="18"/>
  <c r="E27" i="10" s="1"/>
  <c r="Y26" i="50"/>
  <c r="Q37" i="54"/>
  <c r="W37" i="54" s="1"/>
  <c r="Y37" i="54"/>
  <c r="BA9" i="43"/>
  <c r="AY9" i="43"/>
  <c r="AM9" i="33"/>
  <c r="AO9" i="33" s="1"/>
  <c r="Q46" i="45"/>
  <c r="Y18" i="32"/>
  <c r="AI18" i="32" s="1"/>
  <c r="Y56" i="54"/>
  <c r="AC24" i="30"/>
  <c r="Y24" i="30"/>
  <c r="BS10" i="92"/>
  <c r="BU10" i="92"/>
  <c r="BA10" i="3" s="1"/>
  <c r="G511" i="1" s="1"/>
  <c r="BS9" i="92"/>
  <c r="BU9" i="92"/>
  <c r="BA9" i="3" s="1"/>
  <c r="G482" i="1" s="1"/>
  <c r="BI23" i="92"/>
  <c r="BA25" i="3" s="1"/>
  <c r="G946" i="1" s="1"/>
  <c r="BS8" i="92"/>
  <c r="BS11" i="92"/>
  <c r="BU11" i="92"/>
  <c r="BA11" i="3" s="1"/>
  <c r="G540" i="1" s="1"/>
  <c r="AK14" i="41"/>
  <c r="AI14" i="41"/>
  <c r="BA40" i="35"/>
  <c r="AY40" i="35"/>
  <c r="BA40" i="39"/>
  <c r="AY40" i="39"/>
  <c r="S46" i="43"/>
  <c r="Q46" i="43"/>
  <c r="AY34" i="45"/>
  <c r="W36" i="44"/>
  <c r="Y36" i="44" s="1"/>
  <c r="Q44" i="44"/>
  <c r="AS34" i="42"/>
  <c r="AU34" i="42"/>
  <c r="AO34" i="42"/>
  <c r="S44" i="46"/>
  <c r="AM36" i="46"/>
  <c r="AO36" i="46" s="1"/>
  <c r="I133" i="11"/>
  <c r="I134" i="11" s="1"/>
  <c r="E46" i="10" s="1"/>
  <c r="Q21" i="45"/>
  <c r="BA21" i="37"/>
  <c r="AK21" i="37"/>
  <c r="Q21" i="37"/>
  <c r="AU21" i="37"/>
  <c r="AE21" i="37"/>
  <c r="AU21" i="30"/>
  <c r="AE21" i="30"/>
  <c r="BA21" i="30"/>
  <c r="AK21" i="30"/>
  <c r="Q21" i="30"/>
  <c r="Q21" i="40"/>
  <c r="Q21" i="32"/>
  <c r="S21" i="32" s="1"/>
  <c r="AO9" i="36"/>
  <c r="AY9" i="36" s="1"/>
  <c r="AS9" i="39"/>
  <c r="AU9" i="39"/>
  <c r="AO32" i="36"/>
  <c r="AY32" i="36" s="1"/>
  <c r="AS14" i="40"/>
  <c r="AU14" i="40"/>
  <c r="BA23" i="44"/>
  <c r="AY23" i="44"/>
  <c r="BA27" i="40"/>
  <c r="AY27" i="40"/>
  <c r="BA42" i="40"/>
  <c r="AY42" i="40"/>
  <c r="M68" i="95"/>
  <c r="AC14" i="43"/>
  <c r="AE14" i="43"/>
  <c r="Y11" i="41"/>
  <c r="AI11" i="41" s="1"/>
  <c r="Y37" i="43"/>
  <c r="AI37" i="43" s="1"/>
  <c r="K47" i="74"/>
  <c r="I50" i="54" s="1"/>
  <c r="M50" i="54" s="1"/>
  <c r="I47" i="74"/>
  <c r="I50" i="56" s="1"/>
  <c r="M50" i="56" s="1"/>
  <c r="AM13" i="45"/>
  <c r="K74" i="95"/>
  <c r="I54" i="55" s="1"/>
  <c r="M54" i="55" s="1"/>
  <c r="AC14" i="44"/>
  <c r="AE14" i="44"/>
  <c r="AO25" i="30"/>
  <c r="AY25" i="30" s="1"/>
  <c r="S44" i="43"/>
  <c r="AM36" i="43"/>
  <c r="AO36" i="43" s="1"/>
  <c r="BQ21" i="89"/>
  <c r="CC21" i="89" s="1"/>
  <c r="BQ17" i="89"/>
  <c r="CC17" i="89" s="1"/>
  <c r="BQ13" i="89"/>
  <c r="CC13" i="89" s="1"/>
  <c r="BQ9" i="89"/>
  <c r="CC9" i="89" s="1"/>
  <c r="BQ22" i="89"/>
  <c r="CC22" i="89" s="1"/>
  <c r="BQ18" i="89"/>
  <c r="CC18" i="89" s="1"/>
  <c r="BQ14" i="89"/>
  <c r="CC14" i="89" s="1"/>
  <c r="BQ10" i="89"/>
  <c r="CC10" i="89" s="1"/>
  <c r="BQ19" i="89"/>
  <c r="CC19" i="89" s="1"/>
  <c r="BQ15" i="89"/>
  <c r="CC15" i="89" s="1"/>
  <c r="BQ11" i="89"/>
  <c r="CC11" i="89" s="1"/>
  <c r="BQ20" i="89"/>
  <c r="CC20" i="89" s="1"/>
  <c r="BQ16" i="89"/>
  <c r="CC16" i="89" s="1"/>
  <c r="BQ12" i="89"/>
  <c r="CC12" i="89" s="1"/>
  <c r="BQ8" i="89"/>
  <c r="Q46" i="31"/>
  <c r="S46" i="31" s="1"/>
  <c r="M79" i="95"/>
  <c r="K79" i="95"/>
  <c r="I55" i="55" s="1"/>
  <c r="M55" i="55" s="1"/>
  <c r="AC20" i="97"/>
  <c r="E35" i="95" s="1"/>
  <c r="G35" i="95" s="1"/>
  <c r="AC36" i="97"/>
  <c r="E51" i="95" s="1"/>
  <c r="G51" i="95" s="1"/>
  <c r="AC19" i="97"/>
  <c r="E34" i="95" s="1"/>
  <c r="G34" i="95" s="1"/>
  <c r="AC33" i="97"/>
  <c r="E48" i="95" s="1"/>
  <c r="G48" i="95" s="1"/>
  <c r="AC18" i="97"/>
  <c r="E33" i="95" s="1"/>
  <c r="G33" i="95" s="1"/>
  <c r="AC34" i="97"/>
  <c r="E49" i="95" s="1"/>
  <c r="G49" i="95" s="1"/>
  <c r="AC23" i="97"/>
  <c r="E38" i="95" s="1"/>
  <c r="G38" i="95" s="1"/>
  <c r="AC39" i="97"/>
  <c r="M27" i="95"/>
  <c r="K27" i="95"/>
  <c r="I53" i="53" s="1"/>
  <c r="M53" i="53" s="1"/>
  <c r="Q53" i="53" s="1"/>
  <c r="W53" i="53" s="1"/>
  <c r="M11" i="95"/>
  <c r="K11" i="95"/>
  <c r="I45" i="53" s="1"/>
  <c r="M45" i="53" s="1"/>
  <c r="Q45" i="53" s="1"/>
  <c r="W45" i="53" s="1"/>
  <c r="AS9" i="35"/>
  <c r="AU9" i="35"/>
  <c r="M35" i="94"/>
  <c r="K35" i="94"/>
  <c r="I52" i="27" s="1"/>
  <c r="M52" i="27" s="1"/>
  <c r="S46" i="30"/>
  <c r="Q46" i="30"/>
  <c r="Q46" i="37"/>
  <c r="S46" i="37" s="1"/>
  <c r="AC14" i="42"/>
  <c r="AE14" i="42"/>
  <c r="AO17" i="38"/>
  <c r="AY17" i="38" s="1"/>
  <c r="AM17" i="38"/>
  <c r="AS17" i="38" s="1"/>
  <c r="S22" i="45"/>
  <c r="Q22" i="45"/>
  <c r="S22" i="40"/>
  <c r="Q22" i="40"/>
  <c r="AO13" i="41"/>
  <c r="AM13" i="41"/>
  <c r="BA8" i="45"/>
  <c r="Y11" i="30"/>
  <c r="AI11" i="30" s="1"/>
  <c r="S22" i="35"/>
  <c r="Q22" i="35"/>
  <c r="AU22" i="31"/>
  <c r="AE22" i="31"/>
  <c r="BA22" i="31"/>
  <c r="AK22" i="31"/>
  <c r="S22" i="31"/>
  <c r="Q22" i="31"/>
  <c r="AC9" i="35"/>
  <c r="AE9" i="35"/>
  <c r="BA40" i="42"/>
  <c r="AY40" i="42"/>
  <c r="Y11" i="33"/>
  <c r="AI11" i="33" s="1"/>
  <c r="M15" i="23"/>
  <c r="M18" i="26"/>
  <c r="M43" i="26" s="1"/>
  <c r="I43" i="26"/>
  <c r="E30" i="12" s="1"/>
  <c r="E37" i="12" s="1"/>
  <c r="E40" i="12" s="1"/>
  <c r="I35" i="74"/>
  <c r="I26" i="56" s="1"/>
  <c r="Q62" i="50"/>
  <c r="W62" i="50" s="1"/>
  <c r="Y62" i="50"/>
  <c r="AY12" i="45"/>
  <c r="K23" i="95"/>
  <c r="I51" i="53" s="1"/>
  <c r="M51" i="53" s="1"/>
  <c r="Q51" i="53" s="1"/>
  <c r="W51" i="53" s="1"/>
  <c r="Q46" i="35"/>
  <c r="AQ24" i="88"/>
  <c r="AQ25" i="88" s="1"/>
  <c r="AG24" i="88"/>
  <c r="AG25" i="88" s="1"/>
  <c r="W24" i="88"/>
  <c r="W25" i="88" s="1"/>
  <c r="BC24" i="88"/>
  <c r="BC25" i="88" s="1"/>
  <c r="I24" i="88"/>
  <c r="I25" i="88" s="1"/>
  <c r="K17" i="95"/>
  <c r="I48" i="53" s="1"/>
  <c r="M48" i="53" s="1"/>
  <c r="Q48" i="53" s="1"/>
  <c r="W48" i="53" s="1"/>
  <c r="K33" i="94"/>
  <c r="I37" i="22" s="1"/>
  <c r="M37" i="22" s="1"/>
  <c r="S37" i="22" s="1"/>
  <c r="M33" i="94"/>
  <c r="AS32" i="45"/>
  <c r="AO32" i="45"/>
  <c r="AY32" i="45" s="1"/>
  <c r="Q33" i="54"/>
  <c r="W33" i="54" s="1"/>
  <c r="Y33" i="54"/>
  <c r="AU8" i="35"/>
  <c r="AO8" i="35"/>
  <c r="AS8" i="35"/>
  <c r="W21" i="56"/>
  <c r="AM37" i="37"/>
  <c r="AS37" i="37" s="1"/>
  <c r="CA36" i="52"/>
  <c r="CE36" i="52" s="1"/>
  <c r="BC36" i="52"/>
  <c r="AM36" i="52"/>
  <c r="AQ36" i="52" s="1"/>
  <c r="CG36" i="52"/>
  <c r="BQ36" i="52"/>
  <c r="AS36" i="52"/>
  <c r="AC36" i="52"/>
  <c r="BW36" i="52"/>
  <c r="BG36" i="52"/>
  <c r="AI36" i="52"/>
  <c r="Q36" i="52"/>
  <c r="W36" i="52" s="1"/>
  <c r="BM36" i="52"/>
  <c r="AW36" i="52"/>
  <c r="Y36" i="52"/>
  <c r="M10" i="41"/>
  <c r="I35" i="41"/>
  <c r="M10" i="33"/>
  <c r="I35" i="33"/>
  <c r="M10" i="44"/>
  <c r="I35" i="44"/>
  <c r="M10" i="36"/>
  <c r="I35" i="36"/>
  <c r="AM13" i="36"/>
  <c r="AS13" i="36" s="1"/>
  <c r="AO13" i="36"/>
  <c r="AY13" i="36" s="1"/>
  <c r="AI23" i="41"/>
  <c r="S44" i="40"/>
  <c r="AM36" i="40"/>
  <c r="AO36" i="40"/>
  <c r="Y16" i="41"/>
  <c r="AI16" i="41" s="1"/>
  <c r="AS42" i="42"/>
  <c r="AU42" i="42"/>
  <c r="AK8" i="45"/>
  <c r="AC26" i="30"/>
  <c r="Y26" i="30"/>
  <c r="AI26" i="30" s="1"/>
  <c r="AO27" i="34"/>
  <c r="AY27" i="34" s="1"/>
  <c r="AM14" i="45"/>
  <c r="AM11" i="34"/>
  <c r="AS11" i="34" s="1"/>
  <c r="AO12" i="35"/>
  <c r="AS31" i="45"/>
  <c r="AO31" i="45"/>
  <c r="AY31" i="45" s="1"/>
  <c r="AO37" i="36"/>
  <c r="AY37" i="36" s="1"/>
  <c r="AM37" i="36"/>
  <c r="AS37" i="36" s="1"/>
  <c r="AS34" i="40"/>
  <c r="AU34" i="40"/>
  <c r="AO13" i="34"/>
  <c r="AY13" i="34" s="1"/>
  <c r="AM13" i="34"/>
  <c r="AS13" i="34" s="1"/>
  <c r="M81" i="95"/>
  <c r="K81" i="95"/>
  <c r="I56" i="55" s="1"/>
  <c r="M56" i="55" s="1"/>
  <c r="Y14" i="35"/>
  <c r="Y14" i="38"/>
  <c r="AI14" i="38" s="1"/>
  <c r="AI41" i="55"/>
  <c r="G13" i="10" s="1"/>
  <c r="AS26" i="43"/>
  <c r="AU26" i="43"/>
  <c r="K19" i="73"/>
  <c r="I47" i="23" s="1"/>
  <c r="M47" i="23" s="1"/>
  <c r="S47" i="23" s="1"/>
  <c r="I19" i="73"/>
  <c r="I47" i="25" s="1"/>
  <c r="M47" i="25" s="1"/>
  <c r="S47" i="25" s="1"/>
  <c r="AO15" i="42"/>
  <c r="AY15" i="42" s="1"/>
  <c r="AM15" i="42"/>
  <c r="AS15" i="42" s="1"/>
  <c r="CG41" i="52"/>
  <c r="AM9" i="37"/>
  <c r="AO9" i="37" s="1"/>
  <c r="K8" i="95"/>
  <c r="M8" i="95"/>
  <c r="Q46" i="42"/>
  <c r="AM9" i="42"/>
  <c r="AO9" i="42"/>
  <c r="AS42" i="45"/>
  <c r="AU42" i="45"/>
  <c r="AO42" i="45"/>
  <c r="W36" i="39"/>
  <c r="Q44" i="39"/>
  <c r="AM11" i="38"/>
  <c r="AS11" i="38" s="1"/>
  <c r="AM38" i="39"/>
  <c r="AS38" i="39" s="1"/>
  <c r="AO19" i="34"/>
  <c r="AY19" i="34" s="1"/>
  <c r="AM19" i="34"/>
  <c r="AS19" i="34" s="1"/>
  <c r="AO39" i="40"/>
  <c r="AY39" i="40" s="1"/>
  <c r="AM39" i="40"/>
  <c r="AS39" i="40" s="1"/>
  <c r="AU23" i="33"/>
  <c r="AS23" i="33"/>
  <c r="AO15" i="40"/>
  <c r="AY15" i="40" s="1"/>
  <c r="AM15" i="40"/>
  <c r="AS15" i="40" s="1"/>
  <c r="AO39" i="42"/>
  <c r="AY39" i="42" s="1"/>
  <c r="AM39" i="42"/>
  <c r="AS39" i="42" s="1"/>
  <c r="BQ21" i="91"/>
  <c r="CC21" i="91" s="1"/>
  <c r="BQ17" i="91"/>
  <c r="CC17" i="91" s="1"/>
  <c r="BQ13" i="91"/>
  <c r="CC13" i="91" s="1"/>
  <c r="BQ9" i="91"/>
  <c r="CC9" i="91" s="1"/>
  <c r="BQ22" i="91"/>
  <c r="CC22" i="91" s="1"/>
  <c r="BQ18" i="91"/>
  <c r="CC18" i="91" s="1"/>
  <c r="BQ14" i="91"/>
  <c r="CC14" i="91" s="1"/>
  <c r="BQ10" i="91"/>
  <c r="CC10" i="91" s="1"/>
  <c r="BQ19" i="91"/>
  <c r="CC19" i="91" s="1"/>
  <c r="BQ15" i="91"/>
  <c r="CC15" i="91" s="1"/>
  <c r="BQ11" i="91"/>
  <c r="CC11" i="91" s="1"/>
  <c r="BQ20" i="91"/>
  <c r="CC20" i="91" s="1"/>
  <c r="BQ16" i="91"/>
  <c r="CC16" i="91" s="1"/>
  <c r="BQ12" i="91"/>
  <c r="CC12" i="91" s="1"/>
  <c r="BQ8" i="91"/>
  <c r="BQ23" i="91" s="1"/>
  <c r="BS22" i="90"/>
  <c r="BU22" i="90"/>
  <c r="BS21" i="90"/>
  <c r="BU21" i="90"/>
  <c r="BS20" i="90"/>
  <c r="BU20" i="90"/>
  <c r="BA27" i="44"/>
  <c r="AY27" i="44"/>
  <c r="BA14" i="39"/>
  <c r="AY14" i="39"/>
  <c r="S20" i="44"/>
  <c r="Q20" i="44"/>
  <c r="AU20" i="36"/>
  <c r="AE20" i="36"/>
  <c r="Q20" i="36"/>
  <c r="S20" i="36" s="1"/>
  <c r="BA20" i="36"/>
  <c r="AK20" i="36"/>
  <c r="S20" i="45"/>
  <c r="Q20" i="45"/>
  <c r="Q20" i="37"/>
  <c r="S20" i="37" s="1"/>
  <c r="AU20" i="37"/>
  <c r="AE20" i="37"/>
  <c r="BA20" i="37"/>
  <c r="AK20" i="37"/>
  <c r="BA20" i="30"/>
  <c r="AK20" i="30"/>
  <c r="S20" i="30"/>
  <c r="Q20" i="30"/>
  <c r="AU20" i="30"/>
  <c r="AE20" i="30"/>
  <c r="AM18" i="36"/>
  <c r="AS18" i="36" s="1"/>
  <c r="AO18" i="36"/>
  <c r="AY18" i="36" s="1"/>
  <c r="AK27" i="42"/>
  <c r="AI27" i="42"/>
  <c r="AU12" i="39"/>
  <c r="AS12" i="39"/>
  <c r="BA43" i="31"/>
  <c r="AY43" i="31"/>
  <c r="Y41" i="54"/>
  <c r="Q41" i="54"/>
  <c r="W41" i="54" s="1"/>
  <c r="K36" i="94"/>
  <c r="I52" i="26" s="1"/>
  <c r="M52" i="26" s="1"/>
  <c r="AM11" i="40"/>
  <c r="AS11" i="40" s="1"/>
  <c r="AI23" i="39"/>
  <c r="I20" i="73"/>
  <c r="I50" i="25" s="1"/>
  <c r="M50" i="25" s="1"/>
  <c r="S50" i="25" s="1"/>
  <c r="AW86" i="52"/>
  <c r="BC86" i="52" s="1"/>
  <c r="CA86" i="52"/>
  <c r="CE86" i="52" s="1"/>
  <c r="AM86" i="52"/>
  <c r="AQ86" i="52" s="1"/>
  <c r="BW86" i="52"/>
  <c r="BG86" i="52"/>
  <c r="BM86" i="52" s="1"/>
  <c r="Q86" i="52"/>
  <c r="W86" i="52" s="1"/>
  <c r="AS86" i="52"/>
  <c r="BQ86" i="52"/>
  <c r="AC86" i="52"/>
  <c r="AI86" i="52" s="1"/>
  <c r="AC13" i="32"/>
  <c r="AE13" i="32"/>
  <c r="Q43" i="54"/>
  <c r="W43" i="54" s="1"/>
  <c r="Y43" i="54"/>
  <c r="AM9" i="34"/>
  <c r="AO9" i="34" s="1"/>
  <c r="BO23" i="92"/>
  <c r="BG25" i="3" s="1"/>
  <c r="G949" i="1" s="1"/>
  <c r="BS14" i="92"/>
  <c r="BU14" i="92"/>
  <c r="BA14" i="3" s="1"/>
  <c r="G627" i="1" s="1"/>
  <c r="BS13" i="92"/>
  <c r="BU13" i="92"/>
  <c r="BA13" i="3" s="1"/>
  <c r="G598" i="1" s="1"/>
  <c r="BS12" i="92"/>
  <c r="BU12" i="92"/>
  <c r="BA12" i="3" s="1"/>
  <c r="G569" i="1" s="1"/>
  <c r="BS15" i="92"/>
  <c r="BU15" i="92"/>
  <c r="BA15" i="3" s="1"/>
  <c r="G656" i="1" s="1"/>
  <c r="AC14" i="33"/>
  <c r="AE14" i="33"/>
  <c r="AS27" i="33"/>
  <c r="AU27" i="33"/>
  <c r="AS42" i="43"/>
  <c r="AU42" i="43"/>
  <c r="AS13" i="43"/>
  <c r="AU13" i="43"/>
  <c r="K31" i="95"/>
  <c r="I25" i="51" s="1"/>
  <c r="AC9" i="38"/>
  <c r="AY8" i="45"/>
  <c r="AC23" i="45"/>
  <c r="AE23" i="45"/>
  <c r="Y23" i="45"/>
  <c r="AK23" i="45" s="1"/>
  <c r="AY34" i="43"/>
  <c r="AC14" i="39"/>
  <c r="AE14" i="39"/>
  <c r="S44" i="33"/>
  <c r="AM36" i="33"/>
  <c r="AO36" i="33" s="1"/>
  <c r="Q21" i="43"/>
  <c r="S21" i="43" s="1"/>
  <c r="Q21" i="35"/>
  <c r="S21" i="35" s="1"/>
  <c r="BA21" i="46"/>
  <c r="AK21" i="46"/>
  <c r="S21" i="46"/>
  <c r="Q21" i="46"/>
  <c r="AU21" i="46"/>
  <c r="AE21" i="46"/>
  <c r="Q21" i="38"/>
  <c r="S21" i="38" s="1"/>
  <c r="AU21" i="38"/>
  <c r="AE21" i="38"/>
  <c r="BA21" i="38"/>
  <c r="AK21" i="38"/>
  <c r="BA21" i="31"/>
  <c r="AK21" i="31"/>
  <c r="S21" i="31"/>
  <c r="Q21" i="31"/>
  <c r="AU21" i="31"/>
  <c r="AE21" i="31"/>
  <c r="AC13" i="41"/>
  <c r="AE13" i="41"/>
  <c r="AU26" i="33"/>
  <c r="AS26" i="33"/>
  <c r="Q44" i="38"/>
  <c r="Y36" i="38"/>
  <c r="W36" i="38"/>
  <c r="M30" i="17"/>
  <c r="E28" i="10" s="1"/>
  <c r="S18" i="17"/>
  <c r="S30" i="17" s="1"/>
  <c r="E33" i="8" s="1"/>
  <c r="AY9" i="30"/>
  <c r="AI41" i="45"/>
  <c r="M34" i="13"/>
  <c r="E35" i="12"/>
  <c r="AK14" i="43"/>
  <c r="AI14" i="43"/>
  <c r="S44" i="31"/>
  <c r="AM36" i="31"/>
  <c r="AO36" i="31"/>
  <c r="I21" i="73"/>
  <c r="I53" i="25" s="1"/>
  <c r="M53" i="25" s="1"/>
  <c r="S53" i="25" s="1"/>
  <c r="BG95" i="52"/>
  <c r="BM95" i="52" s="1"/>
  <c r="Q95" i="52"/>
  <c r="W95" i="52" s="1"/>
  <c r="AW95" i="52"/>
  <c r="CG95" i="52"/>
  <c r="BQ95" i="52"/>
  <c r="BW95" i="52" s="1"/>
  <c r="AC95" i="52"/>
  <c r="AI95" i="52" s="1"/>
  <c r="BC95" i="52"/>
  <c r="CA95" i="52"/>
  <c r="CE95" i="52" s="1"/>
  <c r="AM95" i="52"/>
  <c r="AQ95" i="52" s="1"/>
  <c r="AS13" i="40"/>
  <c r="AU13" i="40"/>
  <c r="AC9" i="34"/>
  <c r="AC9" i="33"/>
  <c r="AE9" i="33"/>
  <c r="M75" i="95"/>
  <c r="K75" i="95"/>
  <c r="I56" i="53" s="1"/>
  <c r="M56" i="53" s="1"/>
  <c r="Q56" i="53" s="1"/>
  <c r="W56" i="53" s="1"/>
  <c r="AI14" i="44"/>
  <c r="AK14" i="44"/>
  <c r="BM19" i="89"/>
  <c r="BY19" i="89" s="1"/>
  <c r="BM15" i="89"/>
  <c r="BY15" i="89" s="1"/>
  <c r="BM11" i="89"/>
  <c r="BY11" i="89" s="1"/>
  <c r="BM20" i="89"/>
  <c r="BY20" i="89" s="1"/>
  <c r="BM16" i="89"/>
  <c r="BY16" i="89" s="1"/>
  <c r="BM12" i="89"/>
  <c r="BY12" i="89" s="1"/>
  <c r="BM8" i="89"/>
  <c r="BM21" i="89"/>
  <c r="BY21" i="89" s="1"/>
  <c r="BM17" i="89"/>
  <c r="BY17" i="89" s="1"/>
  <c r="BM13" i="89"/>
  <c r="BY13" i="89" s="1"/>
  <c r="BM9" i="89"/>
  <c r="BY9" i="89" s="1"/>
  <c r="BM22" i="89"/>
  <c r="BY22" i="89" s="1"/>
  <c r="BM18" i="89"/>
  <c r="BY18" i="89" s="1"/>
  <c r="BM14" i="89"/>
  <c r="BY14" i="89" s="1"/>
  <c r="BM10" i="89"/>
  <c r="BY10" i="89" s="1"/>
  <c r="BK22" i="89"/>
  <c r="BW22" i="89" s="1"/>
  <c r="BK18" i="89"/>
  <c r="BW18" i="89" s="1"/>
  <c r="BK14" i="89"/>
  <c r="BW14" i="89" s="1"/>
  <c r="BK10" i="89"/>
  <c r="BW10" i="89" s="1"/>
  <c r="BK19" i="89"/>
  <c r="BW19" i="89" s="1"/>
  <c r="BK15" i="89"/>
  <c r="BW15" i="89" s="1"/>
  <c r="BK11" i="89"/>
  <c r="BW11" i="89" s="1"/>
  <c r="BK20" i="89"/>
  <c r="BW20" i="89" s="1"/>
  <c r="BK16" i="89"/>
  <c r="BW16" i="89" s="1"/>
  <c r="BK12" i="89"/>
  <c r="BW12" i="89" s="1"/>
  <c r="BK8" i="89"/>
  <c r="BK21" i="89"/>
  <c r="BW21" i="89" s="1"/>
  <c r="BK17" i="89"/>
  <c r="BW17" i="89" s="1"/>
  <c r="BK13" i="89"/>
  <c r="BW13" i="89" s="1"/>
  <c r="BK9" i="89"/>
  <c r="BW9" i="89" s="1"/>
  <c r="AI24" i="30"/>
  <c r="S16" i="21"/>
  <c r="S28" i="21" s="1"/>
  <c r="E37" i="8" s="1"/>
  <c r="M28" i="21"/>
  <c r="E34" i="10" s="1"/>
  <c r="K80" i="95"/>
  <c r="I57" i="53" s="1"/>
  <c r="M57" i="53" s="1"/>
  <c r="Q57" i="53" s="1"/>
  <c r="W57" i="53" s="1"/>
  <c r="M80" i="95"/>
  <c r="AC24" i="97"/>
  <c r="E39" i="95" s="1"/>
  <c r="G39" i="95" s="1"/>
  <c r="M55" i="95"/>
  <c r="K55" i="95"/>
  <c r="I33" i="24" s="1"/>
  <c r="M33" i="24" s="1"/>
  <c r="S33" i="24" s="1"/>
  <c r="AC21" i="97"/>
  <c r="E36" i="95" s="1"/>
  <c r="G36" i="95" s="1"/>
  <c r="AC37" i="97"/>
  <c r="E52" i="95" s="1"/>
  <c r="G52" i="95" s="1"/>
  <c r="AC22" i="97"/>
  <c r="E37" i="95" s="1"/>
  <c r="G37" i="95" s="1"/>
  <c r="AC38" i="97"/>
  <c r="AC27" i="97"/>
  <c r="E42" i="95" s="1"/>
  <c r="G42" i="95" s="1"/>
  <c r="AC43" i="97"/>
  <c r="E59" i="95" s="1"/>
  <c r="G59" i="95" s="1"/>
  <c r="M18" i="95"/>
  <c r="K18" i="95"/>
  <c r="I47" i="55" s="1"/>
  <c r="M47" i="55" s="1"/>
  <c r="G8" i="94"/>
  <c r="AO9" i="35"/>
  <c r="K29" i="96"/>
  <c r="M27" i="94"/>
  <c r="AU22" i="30"/>
  <c r="AE22" i="30"/>
  <c r="BA22" i="30"/>
  <c r="AK22" i="30"/>
  <c r="Q22" i="30"/>
  <c r="AC9" i="39"/>
  <c r="AE9" i="39"/>
  <c r="Y36" i="45"/>
  <c r="W36" i="45"/>
  <c r="Q44" i="45"/>
  <c r="BA26" i="44"/>
  <c r="AY26" i="44"/>
  <c r="BK23" i="90"/>
  <c r="AS23" i="39"/>
  <c r="AU23" i="39"/>
  <c r="AO23" i="39"/>
  <c r="AM17" i="35"/>
  <c r="AS17" i="35" s="1"/>
  <c r="Q22" i="43"/>
  <c r="S22" i="43" s="1"/>
  <c r="AU22" i="46"/>
  <c r="AE22" i="46"/>
  <c r="BA22" i="46"/>
  <c r="AK22" i="46"/>
  <c r="Q22" i="46"/>
  <c r="S22" i="46" s="1"/>
  <c r="AC13" i="44"/>
  <c r="AE13" i="44"/>
  <c r="W81" i="52"/>
  <c r="AO16" i="41"/>
  <c r="AY16" i="41" s="1"/>
  <c r="AO33" i="40"/>
  <c r="AY33" i="40" s="1"/>
  <c r="AS48" i="52"/>
  <c r="S46" i="39"/>
  <c r="Q46" i="39"/>
  <c r="AO14" i="35"/>
  <c r="BA42" i="44"/>
  <c r="AY42" i="44"/>
  <c r="AK8" i="35"/>
  <c r="AO18" i="43"/>
  <c r="AY18" i="43" s="1"/>
  <c r="W36" i="32"/>
  <c r="Y36" i="32" s="1"/>
  <c r="Q44" i="32"/>
  <c r="BA43" i="44"/>
  <c r="AY43" i="44"/>
  <c r="Y17" i="31"/>
  <c r="AI17" i="31" s="1"/>
  <c r="BQ35" i="52"/>
  <c r="BW35" i="52" s="1"/>
  <c r="AC35" i="52"/>
  <c r="AI35" i="52" s="1"/>
  <c r="BG35" i="52"/>
  <c r="BM35" i="52" s="1"/>
  <c r="Q35" i="52"/>
  <c r="W35" i="52" s="1"/>
  <c r="AW35" i="52"/>
  <c r="BC35" i="52" s="1"/>
  <c r="CA35" i="52"/>
  <c r="CE35" i="52" s="1"/>
  <c r="AM35" i="52"/>
  <c r="AQ35" i="52" s="1"/>
  <c r="Q22" i="41"/>
  <c r="S22" i="41" s="1"/>
  <c r="Q22" i="33"/>
  <c r="S22" i="33" s="1"/>
  <c r="Q22" i="44"/>
  <c r="S22" i="44"/>
  <c r="Q22" i="36"/>
  <c r="AU22" i="36"/>
  <c r="AE22" i="36"/>
  <c r="BA22" i="36"/>
  <c r="AK22" i="36"/>
  <c r="S22" i="36"/>
  <c r="Y13" i="44"/>
  <c r="AU26" i="42"/>
  <c r="AS26" i="42"/>
  <c r="AO26" i="42"/>
  <c r="Y9" i="35"/>
  <c r="AC9" i="44"/>
  <c r="AE9" i="44"/>
  <c r="AO16" i="39"/>
  <c r="AY16" i="39" s="1"/>
  <c r="AI23" i="45"/>
  <c r="S36" i="45"/>
  <c r="AI14" i="40"/>
  <c r="AK14" i="40"/>
  <c r="AO19" i="31"/>
  <c r="AY19" i="31" s="1"/>
  <c r="AM15" i="45"/>
  <c r="AS15" i="45" s="1"/>
  <c r="AO37" i="40"/>
  <c r="AY37" i="40" s="1"/>
  <c r="CG18" i="52"/>
  <c r="Y18" i="52"/>
  <c r="Y16" i="37"/>
  <c r="AI16" i="37" s="1"/>
  <c r="AO38" i="46"/>
  <c r="AM38" i="46"/>
  <c r="AO19" i="37"/>
  <c r="AY19" i="37" s="1"/>
  <c r="AO17" i="34"/>
  <c r="AY17" i="34" s="1"/>
  <c r="AO39" i="32"/>
  <c r="AY39" i="32" s="1"/>
  <c r="AO34" i="30"/>
  <c r="K9" i="73"/>
  <c r="I17" i="23" s="1"/>
  <c r="M17" i="23" s="1"/>
  <c r="S17" i="23" s="1"/>
  <c r="I9" i="73"/>
  <c r="I17" i="25" s="1"/>
  <c r="M17" i="25" s="1"/>
  <c r="S17" i="25" s="1"/>
  <c r="BA43" i="35"/>
  <c r="AY43" i="35"/>
  <c r="Q10" i="50"/>
  <c r="Y10" i="50" s="1"/>
  <c r="M44" i="53"/>
  <c r="Y38" i="45"/>
  <c r="AI38" i="45" s="1"/>
  <c r="AU12" i="32"/>
  <c r="AS12" i="32"/>
  <c r="AM15" i="33"/>
  <c r="AS15" i="33" s="1"/>
  <c r="AM13" i="38"/>
  <c r="AS13" i="38" s="1"/>
  <c r="Y38" i="43"/>
  <c r="AI38" i="43" s="1"/>
  <c r="K30" i="94"/>
  <c r="I36" i="24" s="1"/>
  <c r="M36" i="24" s="1"/>
  <c r="S36" i="24" s="1"/>
  <c r="AK42" i="42"/>
  <c r="AI42" i="42"/>
  <c r="AI13" i="40"/>
  <c r="Y21" i="56"/>
  <c r="Y17" i="43"/>
  <c r="AI17" i="43" s="1"/>
  <c r="K71" i="74"/>
  <c r="I24" i="50" s="1"/>
  <c r="M24" i="50" s="1"/>
  <c r="M10" i="39"/>
  <c r="I35" i="39"/>
  <c r="BW14" i="52"/>
  <c r="BG14" i="52"/>
  <c r="AI14" i="52"/>
  <c r="Q14" i="52"/>
  <c r="BM14" i="52"/>
  <c r="AW14" i="52"/>
  <c r="BA14" i="52" s="1"/>
  <c r="Y14" i="52"/>
  <c r="CA14" i="52"/>
  <c r="BC14" i="52"/>
  <c r="AM14" i="52"/>
  <c r="CG14" i="52"/>
  <c r="BQ14" i="52"/>
  <c r="AS14" i="52"/>
  <c r="AC14" i="52"/>
  <c r="M10" i="42"/>
  <c r="I35" i="42"/>
  <c r="M10" i="34"/>
  <c r="I35" i="34"/>
  <c r="AI23" i="42"/>
  <c r="W82" i="52"/>
  <c r="Y39" i="36"/>
  <c r="AI39" i="36" s="1"/>
  <c r="AO42" i="42"/>
  <c r="Y37" i="44"/>
  <c r="AI37" i="44" s="1"/>
  <c r="AO14" i="30"/>
  <c r="AY14" i="30" s="1"/>
  <c r="AM14" i="30"/>
  <c r="AS14" i="30" s="1"/>
  <c r="AM11" i="35"/>
  <c r="AS11" i="35" s="1"/>
  <c r="AO37" i="32"/>
  <c r="AY37" i="32" s="1"/>
  <c r="AM37" i="32"/>
  <c r="AS37" i="32" s="1"/>
  <c r="Q41" i="53"/>
  <c r="W9" i="53"/>
  <c r="W41" i="53" s="1"/>
  <c r="Y19" i="31"/>
  <c r="AI19" i="31" s="1"/>
  <c r="W36" i="37"/>
  <c r="Q44" i="37"/>
  <c r="W8" i="49"/>
  <c r="Y15" i="36"/>
  <c r="AI15" i="36" s="1"/>
  <c r="AU26" i="39"/>
  <c r="AS26" i="39"/>
  <c r="AO26" i="39"/>
  <c r="Y33" i="50"/>
  <c r="K26" i="96"/>
  <c r="E82" i="95" s="1"/>
  <c r="G82" i="95" s="1"/>
  <c r="Y18" i="39"/>
  <c r="AI18" i="39" s="1"/>
  <c r="Y16" i="36"/>
  <c r="AI16" i="36" s="1"/>
  <c r="AM14" i="31"/>
  <c r="AS14" i="31" s="1"/>
  <c r="AO14" i="31"/>
  <c r="AY14" i="31" s="1"/>
  <c r="Y38" i="31"/>
  <c r="AI38" i="31" s="1"/>
  <c r="AA41" i="55"/>
  <c r="G10" i="10" s="1"/>
  <c r="AM17" i="39"/>
  <c r="AS17" i="39" s="1"/>
  <c r="AO17" i="39"/>
  <c r="AY17" i="39" s="1"/>
  <c r="Y17" i="34"/>
  <c r="AI17" i="34" s="1"/>
  <c r="Y39" i="32"/>
  <c r="AI39" i="32" s="1"/>
  <c r="BA40" i="34"/>
  <c r="AY40" i="34"/>
  <c r="AO26" i="43"/>
  <c r="AM15" i="34"/>
  <c r="AS15" i="34" s="1"/>
  <c r="Y39" i="43"/>
  <c r="AI39" i="43" s="1"/>
  <c r="AO29" i="31"/>
  <c r="AY29" i="31" s="1"/>
  <c r="AO30" i="38"/>
  <c r="AY30" i="38" s="1"/>
  <c r="BA42" i="35"/>
  <c r="AY42" i="35"/>
  <c r="AC9" i="43"/>
  <c r="AE9" i="43"/>
  <c r="M14" i="94"/>
  <c r="BA27" i="35"/>
  <c r="AY27" i="35"/>
  <c r="AU41" i="45"/>
  <c r="AO41" i="45"/>
  <c r="AS41" i="45"/>
  <c r="AO18" i="45"/>
  <c r="AY18" i="45" s="1"/>
  <c r="AM18" i="45"/>
  <c r="AS18" i="45" s="1"/>
  <c r="Y16" i="34"/>
  <c r="AI16" i="34" s="1"/>
  <c r="AO32" i="40"/>
  <c r="AY32" i="40" s="1"/>
  <c r="AO14" i="41"/>
  <c r="AM14" i="41"/>
  <c r="AO11" i="31"/>
  <c r="AY11" i="31" s="1"/>
  <c r="AM11" i="31"/>
  <c r="AS11" i="31" s="1"/>
  <c r="BA23" i="41"/>
  <c r="AY23" i="41"/>
  <c r="AM19" i="35"/>
  <c r="AS19" i="35" s="1"/>
  <c r="BA43" i="36"/>
  <c r="AY43" i="36"/>
  <c r="AO23" i="33"/>
  <c r="AM15" i="41"/>
  <c r="AS15" i="41" s="1"/>
  <c r="AO15" i="41"/>
  <c r="AY15" i="41" s="1"/>
  <c r="S36" i="41"/>
  <c r="K24" i="95"/>
  <c r="I50" i="55" s="1"/>
  <c r="M50" i="55" s="1"/>
  <c r="S46" i="38"/>
  <c r="Q46" i="38"/>
  <c r="W36" i="34"/>
  <c r="Y36" i="34" s="1"/>
  <c r="Q44" i="34"/>
  <c r="BM19" i="91"/>
  <c r="BY19" i="91" s="1"/>
  <c r="BM15" i="91"/>
  <c r="BY15" i="91" s="1"/>
  <c r="BM11" i="91"/>
  <c r="BY11" i="91" s="1"/>
  <c r="BM20" i="91"/>
  <c r="BY20" i="91" s="1"/>
  <c r="BM16" i="91"/>
  <c r="BY16" i="91" s="1"/>
  <c r="BM12" i="91"/>
  <c r="BY12" i="91" s="1"/>
  <c r="BM8" i="91"/>
  <c r="BM21" i="91"/>
  <c r="BY21" i="91" s="1"/>
  <c r="BM17" i="91"/>
  <c r="BY17" i="91" s="1"/>
  <c r="BM13" i="91"/>
  <c r="BY13" i="91" s="1"/>
  <c r="BM9" i="91"/>
  <c r="BY9" i="91" s="1"/>
  <c r="BM22" i="91"/>
  <c r="BY22" i="91" s="1"/>
  <c r="BM18" i="91"/>
  <c r="BY18" i="91" s="1"/>
  <c r="BM14" i="91"/>
  <c r="BY14" i="91" s="1"/>
  <c r="BM10" i="91"/>
  <c r="BY10" i="91" s="1"/>
  <c r="BK22" i="91"/>
  <c r="BW22" i="91" s="1"/>
  <c r="BK18" i="91"/>
  <c r="BW18" i="91" s="1"/>
  <c r="BK14" i="91"/>
  <c r="BW14" i="91" s="1"/>
  <c r="BK10" i="91"/>
  <c r="BW10" i="91" s="1"/>
  <c r="BK19" i="91"/>
  <c r="BW19" i="91" s="1"/>
  <c r="BK15" i="91"/>
  <c r="BW15" i="91" s="1"/>
  <c r="BK11" i="91"/>
  <c r="BW11" i="91" s="1"/>
  <c r="BK20" i="91"/>
  <c r="BW20" i="91" s="1"/>
  <c r="BK16" i="91"/>
  <c r="BW16" i="91" s="1"/>
  <c r="BK12" i="91"/>
  <c r="BW12" i="91" s="1"/>
  <c r="BK8" i="91"/>
  <c r="BK21" i="91"/>
  <c r="BW21" i="91" s="1"/>
  <c r="BK17" i="91"/>
  <c r="BW17" i="91" s="1"/>
  <c r="BK13" i="91"/>
  <c r="BW13" i="91" s="1"/>
  <c r="BK9" i="91"/>
  <c r="BW9" i="91" s="1"/>
  <c r="BS10" i="90"/>
  <c r="BU10" i="90"/>
  <c r="BS9" i="90"/>
  <c r="BU9" i="90"/>
  <c r="BI23" i="90"/>
  <c r="BS8" i="90"/>
  <c r="BS11" i="90"/>
  <c r="BU11" i="90"/>
  <c r="AO18" i="35"/>
  <c r="AY18" i="35" s="1"/>
  <c r="AO16" i="33"/>
  <c r="AY16" i="33" s="1"/>
  <c r="BA8" i="43"/>
  <c r="Y19" i="40"/>
  <c r="AI19" i="40" s="1"/>
  <c r="AO17" i="43"/>
  <c r="AY17" i="43" s="1"/>
  <c r="AW37" i="52"/>
  <c r="BC37" i="52" s="1"/>
  <c r="CA37" i="52"/>
  <c r="CE37" i="52" s="1"/>
  <c r="AM37" i="52"/>
  <c r="AQ37" i="52" s="1"/>
  <c r="BQ37" i="52"/>
  <c r="BW37" i="52" s="1"/>
  <c r="AC37" i="52"/>
  <c r="AI37" i="52" s="1"/>
  <c r="BG37" i="52"/>
  <c r="BM37" i="52" s="1"/>
  <c r="Q37" i="52"/>
  <c r="W37" i="52" s="1"/>
  <c r="Q20" i="42"/>
  <c r="Q20" i="34"/>
  <c r="AU20" i="34"/>
  <c r="AE20" i="34"/>
  <c r="BA20" i="34"/>
  <c r="AK20" i="34"/>
  <c r="S20" i="34"/>
  <c r="Q20" i="43"/>
  <c r="Q20" i="35"/>
  <c r="S20" i="35" s="1"/>
  <c r="Y15" i="31"/>
  <c r="AI15" i="31" s="1"/>
  <c r="BA40" i="36"/>
  <c r="AY40" i="36"/>
  <c r="Y16" i="40"/>
  <c r="AI16" i="40" s="1"/>
  <c r="AI8" i="35"/>
  <c r="AO16" i="38"/>
  <c r="AY16" i="38" s="1"/>
  <c r="AM16" i="38"/>
  <c r="AS16" i="38" s="1"/>
  <c r="AO33" i="34"/>
  <c r="AY33" i="34" s="1"/>
  <c r="AC14" i="45"/>
  <c r="AE14" i="45"/>
  <c r="AK14" i="32"/>
  <c r="AI14" i="32"/>
  <c r="AM39" i="46"/>
  <c r="AO39" i="46" s="1"/>
  <c r="AO28" i="43"/>
  <c r="AY28" i="43" s="1"/>
  <c r="AO36" i="42"/>
  <c r="S44" i="42"/>
  <c r="AM36" i="42"/>
  <c r="Y37" i="32"/>
  <c r="AI37" i="32" s="1"/>
  <c r="AO23" i="34"/>
  <c r="AY23" i="34" s="1"/>
  <c r="AM19" i="38"/>
  <c r="AS19" i="38" s="1"/>
  <c r="AO19" i="38"/>
  <c r="AY19" i="38" s="1"/>
  <c r="Y17" i="41"/>
  <c r="AI17" i="41" s="1"/>
  <c r="AO12" i="39"/>
  <c r="Q47" i="54"/>
  <c r="W47" i="54" s="1"/>
  <c r="Y15" i="44"/>
  <c r="AI15" i="44" s="1"/>
  <c r="Y15" i="37"/>
  <c r="AI15" i="37" s="1"/>
  <c r="AO12" i="30"/>
  <c r="Y44" i="52"/>
  <c r="AS44" i="52"/>
  <c r="CG52" i="52"/>
  <c r="BA43" i="42"/>
  <c r="AY43" i="42"/>
  <c r="AM9" i="46"/>
  <c r="AO9" i="46" s="1"/>
  <c r="S46" i="36"/>
  <c r="Q46" i="36"/>
  <c r="Y37" i="30"/>
  <c r="AI37" i="30" s="1"/>
  <c r="AM14" i="43"/>
  <c r="AM11" i="41"/>
  <c r="AS11" i="41" s="1"/>
  <c r="AO11" i="41"/>
  <c r="AY11" i="41" s="1"/>
  <c r="AI34" i="39"/>
  <c r="BA43" i="32"/>
  <c r="AY43" i="32"/>
  <c r="BA27" i="32"/>
  <c r="AY27" i="32"/>
  <c r="AY34" i="30"/>
  <c r="K78" i="74"/>
  <c r="I52" i="50" s="1"/>
  <c r="M52" i="50" s="1"/>
  <c r="Y15" i="34"/>
  <c r="AI15" i="34" s="1"/>
  <c r="Y13" i="32"/>
  <c r="AC9" i="37"/>
  <c r="AS9" i="41"/>
  <c r="AU9" i="41"/>
  <c r="I29" i="10"/>
  <c r="S34" i="16"/>
  <c r="M34" i="8" s="1"/>
  <c r="AC9" i="42"/>
  <c r="AE9" i="42"/>
  <c r="Y18" i="42"/>
  <c r="AI18" i="42" s="1"/>
  <c r="AU23" i="45"/>
  <c r="AS23" i="45"/>
  <c r="AY8" i="42"/>
  <c r="BS18" i="92"/>
  <c r="BU18" i="92"/>
  <c r="BA18" i="3" s="1"/>
  <c r="G743" i="1" s="1"/>
  <c r="BS17" i="92"/>
  <c r="BU17" i="92"/>
  <c r="BA17" i="3" s="1"/>
  <c r="G714" i="1" s="1"/>
  <c r="BS16" i="92"/>
  <c r="BU16" i="92"/>
  <c r="BA16" i="3" s="1"/>
  <c r="G685" i="1" s="1"/>
  <c r="BS19" i="92"/>
  <c r="BU19" i="92"/>
  <c r="BA19" i="3" s="1"/>
  <c r="G772" i="1" s="1"/>
  <c r="Y14" i="33"/>
  <c r="AO11" i="39"/>
  <c r="AY11" i="39" s="1"/>
  <c r="AO27" i="33"/>
  <c r="AU12" i="43"/>
  <c r="AS12" i="43"/>
  <c r="AU34" i="41"/>
  <c r="AS34" i="41"/>
  <c r="Y19" i="42"/>
  <c r="AI19" i="42" s="1"/>
  <c r="Y38" i="41"/>
  <c r="AI38" i="41" s="1"/>
  <c r="AO42" i="43"/>
  <c r="Y37" i="31"/>
  <c r="AI37" i="31" s="1"/>
  <c r="AO29" i="35"/>
  <c r="AY29" i="35" s="1"/>
  <c r="Y15" i="40"/>
  <c r="AI15" i="40" s="1"/>
  <c r="AO13" i="43"/>
  <c r="K19" i="96"/>
  <c r="E32" i="95" s="1"/>
  <c r="G32" i="95" s="1"/>
  <c r="AO30" i="36"/>
  <c r="AY30" i="36" s="1"/>
  <c r="Y9" i="38"/>
  <c r="Y18" i="35"/>
  <c r="AI18" i="35" s="1"/>
  <c r="Q8" i="7"/>
  <c r="AY48" i="46"/>
  <c r="Y14" i="39"/>
  <c r="Y11" i="44"/>
  <c r="AI11" i="44" s="1"/>
  <c r="Y39" i="39"/>
  <c r="AI39" i="39" s="1"/>
  <c r="AO19" i="32"/>
  <c r="AY19" i="32" s="1"/>
  <c r="Y17" i="35"/>
  <c r="AI17" i="35" s="1"/>
  <c r="Y17" i="38"/>
  <c r="AI17" i="38" s="1"/>
  <c r="Y39" i="41"/>
  <c r="AI39" i="41" s="1"/>
  <c r="W36" i="46"/>
  <c r="W44" i="46" s="1"/>
  <c r="G8" i="28" s="1"/>
  <c r="Q44" i="46"/>
  <c r="AW13" i="52"/>
  <c r="BC13" i="52" s="1"/>
  <c r="CA13" i="52"/>
  <c r="CE13" i="52" s="1"/>
  <c r="AM13" i="52"/>
  <c r="AQ13" i="52" s="1"/>
  <c r="BQ13" i="52"/>
  <c r="BW13" i="52" s="1"/>
  <c r="AC13" i="52"/>
  <c r="AI13" i="52" s="1"/>
  <c r="BG13" i="52"/>
  <c r="BM13" i="52" s="1"/>
  <c r="Q13" i="52"/>
  <c r="W13" i="52" s="1"/>
  <c r="Q21" i="41"/>
  <c r="S21" i="41"/>
  <c r="Q21" i="33"/>
  <c r="S21" i="33" s="1"/>
  <c r="Q21" i="44"/>
  <c r="BA21" i="36"/>
  <c r="AK21" i="36"/>
  <c r="AU21" i="36"/>
  <c r="AE21" i="36"/>
  <c r="Q21" i="36"/>
  <c r="S21" i="36" s="1"/>
  <c r="AO15" i="31"/>
  <c r="AY15" i="31" s="1"/>
  <c r="Y13" i="41"/>
  <c r="AO38" i="35"/>
  <c r="AY38" i="35" s="1"/>
  <c r="W85" i="52"/>
  <c r="AS9" i="44"/>
  <c r="AU9" i="44"/>
  <c r="Y18" i="41"/>
  <c r="AI18" i="41" s="1"/>
  <c r="AO38" i="37"/>
  <c r="AY38" i="37" s="1"/>
  <c r="AO26" i="33"/>
  <c r="AI23" i="44"/>
  <c r="AO32" i="41"/>
  <c r="AY32" i="41" s="1"/>
  <c r="AO17" i="41"/>
  <c r="AY17" i="41" s="1"/>
  <c r="AO39" i="33"/>
  <c r="AY39" i="33" s="1"/>
  <c r="AC34" i="30"/>
  <c r="Y34" i="30"/>
  <c r="AY12" i="30"/>
  <c r="AY13" i="30"/>
  <c r="Y15" i="45"/>
  <c r="AI15" i="45" s="1"/>
  <c r="AC13" i="39"/>
  <c r="AE13" i="39"/>
  <c r="Q44" i="35"/>
  <c r="W36" i="35"/>
  <c r="Y29" i="50"/>
  <c r="AS9" i="40"/>
  <c r="AU9" i="40"/>
  <c r="Q46" i="32"/>
  <c r="S46" i="32"/>
  <c r="AI13" i="42"/>
  <c r="AO19" i="45"/>
  <c r="AY19" i="45" s="1"/>
  <c r="K87" i="74"/>
  <c r="I61" i="50" s="1"/>
  <c r="M61" i="50" s="1"/>
  <c r="AO13" i="37"/>
  <c r="AY13" i="37" s="1"/>
  <c r="AO13" i="40"/>
  <c r="I98" i="52"/>
  <c r="Y9" i="34"/>
  <c r="M14" i="95"/>
  <c r="K14" i="95"/>
  <c r="I45" i="55" s="1"/>
  <c r="M45" i="55" s="1"/>
  <c r="S46" i="44"/>
  <c r="Q46" i="44"/>
  <c r="AO16" i="43"/>
  <c r="AY16" i="43" s="1"/>
  <c r="AO39" i="44"/>
  <c r="AY39" i="44" s="1"/>
  <c r="AO25" i="32"/>
  <c r="AY25" i="32" s="1"/>
  <c r="Q44" i="30"/>
  <c r="W36" i="30"/>
  <c r="Y36" i="30" s="1"/>
  <c r="AU44" i="30"/>
  <c r="AK44" i="30"/>
  <c r="BA44" i="30"/>
  <c r="AE44" i="30"/>
  <c r="AI23" i="40"/>
  <c r="Q44" i="43"/>
  <c r="Y36" i="43"/>
  <c r="W36" i="43"/>
  <c r="BO20" i="89"/>
  <c r="CA20" i="89" s="1"/>
  <c r="BO16" i="89"/>
  <c r="CA16" i="89" s="1"/>
  <c r="BO12" i="89"/>
  <c r="CA12" i="89" s="1"/>
  <c r="BO8" i="89"/>
  <c r="BO21" i="89"/>
  <c r="CA21" i="89" s="1"/>
  <c r="BO17" i="89"/>
  <c r="CA17" i="89" s="1"/>
  <c r="BO13" i="89"/>
  <c r="CA13" i="89" s="1"/>
  <c r="BO9" i="89"/>
  <c r="CA9" i="89" s="1"/>
  <c r="BO22" i="89"/>
  <c r="CA22" i="89" s="1"/>
  <c r="BO18" i="89"/>
  <c r="CA18" i="89" s="1"/>
  <c r="BO14" i="89"/>
  <c r="CA14" i="89" s="1"/>
  <c r="BO10" i="89"/>
  <c r="CA10" i="89" s="1"/>
  <c r="BO19" i="89"/>
  <c r="CA19" i="89" s="1"/>
  <c r="BO15" i="89"/>
  <c r="CA15" i="89" s="1"/>
  <c r="BO11" i="89"/>
  <c r="CA11" i="89" s="1"/>
  <c r="W21" i="54"/>
  <c r="AO28" i="35"/>
  <c r="AY28" i="35" s="1"/>
  <c r="BK81" i="52"/>
  <c r="M70" i="95"/>
  <c r="K70" i="95"/>
  <c r="I34" i="18" s="1"/>
  <c r="M34" i="18" s="1"/>
  <c r="AO16" i="32"/>
  <c r="AY16" i="32" s="1"/>
  <c r="AC28" i="97"/>
  <c r="E43" i="95" s="1"/>
  <c r="G43" i="95" s="1"/>
  <c r="AC44" i="97"/>
  <c r="E60" i="95" s="1"/>
  <c r="G60" i="95" s="1"/>
  <c r="AC25" i="97"/>
  <c r="E40" i="95" s="1"/>
  <c r="G40" i="95" s="1"/>
  <c r="AC41" i="97"/>
  <c r="E56" i="95" s="1"/>
  <c r="G56" i="95" s="1"/>
  <c r="AC26" i="97"/>
  <c r="E41" i="95" s="1"/>
  <c r="G41" i="95" s="1"/>
  <c r="AC42" i="97"/>
  <c r="E21" i="96" s="1"/>
  <c r="AC31" i="97"/>
  <c r="E46" i="95" s="1"/>
  <c r="G46" i="95" s="1"/>
  <c r="AC47" i="97"/>
  <c r="E63" i="95" s="1"/>
  <c r="G63" i="95" s="1"/>
  <c r="K13" i="96"/>
  <c r="E19" i="95" s="1"/>
  <c r="G19" i="95" s="1"/>
  <c r="K27" i="96"/>
  <c r="AS14" i="42"/>
  <c r="AU14" i="42"/>
  <c r="E32" i="94"/>
  <c r="G32" i="94" s="1"/>
  <c r="M39" i="94"/>
  <c r="K39" i="94"/>
  <c r="I57" i="55" s="1"/>
  <c r="M57" i="55" s="1"/>
  <c r="S46" i="33"/>
  <c r="Q46" i="33"/>
  <c r="AC23" i="30"/>
  <c r="Y23" i="30"/>
  <c r="AI23" i="30" s="1"/>
  <c r="AS9" i="45"/>
  <c r="AU9" i="45"/>
  <c r="BA41" i="31"/>
  <c r="AY41" i="31"/>
  <c r="Y14" i="42"/>
  <c r="BA22" i="38"/>
  <c r="AK22" i="38"/>
  <c r="S22" i="38"/>
  <c r="Q22" i="38"/>
  <c r="AU22" i="38"/>
  <c r="AE22" i="38"/>
  <c r="Y51" i="54"/>
  <c r="Y48" i="52"/>
  <c r="K10" i="96"/>
  <c r="E13" i="95" s="1"/>
  <c r="G13" i="95" s="1"/>
  <c r="AO14" i="38"/>
  <c r="AY14" i="38" s="1"/>
  <c r="BA8" i="32"/>
  <c r="Y11" i="45"/>
  <c r="AI11" i="45" s="1"/>
  <c r="Y39" i="38"/>
  <c r="AI39" i="38" s="1"/>
  <c r="Y19" i="32"/>
  <c r="AI19" i="32" s="1"/>
  <c r="AO39" i="41"/>
  <c r="AY39" i="41" s="1"/>
  <c r="AM39" i="41"/>
  <c r="AS39" i="41" s="1"/>
  <c r="S36" i="36"/>
  <c r="K70" i="74"/>
  <c r="I23" i="50" s="1"/>
  <c r="M23" i="50" s="1"/>
  <c r="Q22" i="39"/>
  <c r="S22" i="39" s="1"/>
  <c r="CA40" i="52"/>
  <c r="BC40" i="52"/>
  <c r="AM40" i="52"/>
  <c r="CG40" i="52"/>
  <c r="BQ40" i="52"/>
  <c r="AS40" i="52"/>
  <c r="AC40" i="52"/>
  <c r="BW40" i="52"/>
  <c r="BG40" i="52"/>
  <c r="AI40" i="52"/>
  <c r="Q40" i="52"/>
  <c r="BM40" i="52"/>
  <c r="AW40" i="52"/>
  <c r="BA40" i="52" s="1"/>
  <c r="Y40" i="52"/>
  <c r="Q22" i="42"/>
  <c r="S22" i="42" s="1"/>
  <c r="AU22" i="34"/>
  <c r="AE22" i="34"/>
  <c r="BA22" i="34"/>
  <c r="AK22" i="34"/>
  <c r="S22" i="34"/>
  <c r="Q22" i="34"/>
  <c r="AM15" i="39"/>
  <c r="AS15" i="39" s="1"/>
  <c r="AO9" i="45"/>
  <c r="BA9" i="45" s="1"/>
  <c r="AC9" i="36"/>
  <c r="Y9" i="39"/>
  <c r="Y9" i="44"/>
  <c r="AO25" i="37"/>
  <c r="AY25" i="37" s="1"/>
  <c r="Y16" i="31"/>
  <c r="AI16" i="31" s="1"/>
  <c r="AO23" i="37"/>
  <c r="AY23" i="37" s="1"/>
  <c r="AC14" i="40"/>
  <c r="AE14" i="40"/>
  <c r="AO39" i="31"/>
  <c r="AY39" i="31" s="1"/>
  <c r="AO12" i="38"/>
  <c r="AY12" i="38" s="1"/>
  <c r="AO17" i="33"/>
  <c r="AY17" i="33" s="1"/>
  <c r="AS47" i="56"/>
  <c r="Y47" i="56"/>
  <c r="AM47" i="56"/>
  <c r="AC47" i="56"/>
  <c r="AI47" i="56" s="1"/>
  <c r="Q47" i="56"/>
  <c r="W47" i="56" s="1"/>
  <c r="AO15" i="30"/>
  <c r="AY15" i="30" s="1"/>
  <c r="AM15" i="30"/>
  <c r="AS15" i="30" s="1"/>
  <c r="I20" i="51"/>
  <c r="K69" i="96"/>
  <c r="I16" i="49" s="1"/>
  <c r="CG48" i="52"/>
  <c r="BA43" i="43"/>
  <c r="AY43" i="43"/>
  <c r="AC9" i="40"/>
  <c r="AE9" i="40"/>
  <c r="M73" i="95"/>
  <c r="M28" i="94"/>
  <c r="AO37" i="39"/>
  <c r="AY37" i="39" s="1"/>
  <c r="AO11" i="32"/>
  <c r="AY11" i="32" s="1"/>
  <c r="AS34" i="39"/>
  <c r="AU34" i="39"/>
  <c r="AO34" i="39"/>
  <c r="AO29" i="45"/>
  <c r="AY29" i="45" s="1"/>
  <c r="M15" i="25"/>
  <c r="I90" i="25"/>
  <c r="M18" i="27"/>
  <c r="M43" i="27" s="1"/>
  <c r="E26" i="10" s="1"/>
  <c r="I43" i="27"/>
  <c r="AC13" i="45"/>
  <c r="AE13" i="45"/>
  <c r="AU34" i="32"/>
  <c r="AS34" i="32"/>
  <c r="Y30" i="50"/>
  <c r="BA42" i="38"/>
  <c r="AY42" i="38"/>
  <c r="M9" i="95"/>
  <c r="M38" i="94"/>
  <c r="AO16" i="45"/>
  <c r="AY16" i="45" s="1"/>
  <c r="Y18" i="40"/>
  <c r="AI18" i="40" s="1"/>
  <c r="BK23" i="92"/>
  <c r="BC25" i="3" s="1"/>
  <c r="G947" i="1" s="1"/>
  <c r="AO14" i="44"/>
  <c r="AM14" i="44"/>
  <c r="Y38" i="38"/>
  <c r="AI38" i="38" s="1"/>
  <c r="AO29" i="34"/>
  <c r="AY29" i="34" s="1"/>
  <c r="BK82" i="52"/>
  <c r="Y17" i="37"/>
  <c r="AI17" i="37" s="1"/>
  <c r="Y17" i="40"/>
  <c r="AI17" i="40" s="1"/>
  <c r="AO12" i="32"/>
  <c r="AO13" i="35"/>
  <c r="AM13" i="35"/>
  <c r="BA27" i="43"/>
  <c r="AY27" i="43"/>
  <c r="AO9" i="38"/>
  <c r="AM9" i="38"/>
  <c r="M78" i="95"/>
  <c r="BQ23" i="90"/>
  <c r="Y18" i="43"/>
  <c r="AI18" i="43" s="1"/>
  <c r="AO37" i="45"/>
  <c r="AY37" i="45" s="1"/>
  <c r="AK27" i="40"/>
  <c r="AI27" i="40"/>
  <c r="AI21" i="56"/>
  <c r="AO19" i="40"/>
  <c r="AY19" i="40" s="1"/>
  <c r="AM19" i="40"/>
  <c r="AS19" i="40" s="1"/>
  <c r="M10" i="45"/>
  <c r="I35" i="45"/>
  <c r="M10" i="37"/>
  <c r="I35" i="37"/>
  <c r="M10" i="30"/>
  <c r="I35" i="30"/>
  <c r="M10" i="40"/>
  <c r="I35" i="40"/>
  <c r="M10" i="32"/>
  <c r="I35" i="32"/>
  <c r="AO15" i="46"/>
  <c r="AM15" i="46"/>
  <c r="Y38" i="34"/>
  <c r="AI38" i="34" s="1"/>
  <c r="W36" i="40"/>
  <c r="Q44" i="40"/>
  <c r="AC9" i="45"/>
  <c r="AE9" i="45"/>
  <c r="AO27" i="37"/>
  <c r="AY27" i="37" s="1"/>
  <c r="AO32" i="35"/>
  <c r="AY32" i="35" s="1"/>
  <c r="AM14" i="32"/>
  <c r="AO14" i="32"/>
  <c r="M43" i="53"/>
  <c r="Q42" i="53"/>
  <c r="Y17" i="33"/>
  <c r="AI17" i="33" s="1"/>
  <c r="AO28" i="41"/>
  <c r="AY28" i="41" s="1"/>
  <c r="M30" i="16"/>
  <c r="E29" i="10" s="1"/>
  <c r="S18" i="16"/>
  <c r="S30" i="16" s="1"/>
  <c r="E34" i="8" s="1"/>
  <c r="AM15" i="37"/>
  <c r="AS15" i="37" s="1"/>
  <c r="Y39" i="35"/>
  <c r="AI39" i="35" s="1"/>
  <c r="Y14" i="50"/>
  <c r="K20" i="95"/>
  <c r="I48" i="55" s="1"/>
  <c r="M48" i="55" s="1"/>
  <c r="M20" i="95"/>
  <c r="Q46" i="46"/>
  <c r="S46" i="46"/>
  <c r="Y18" i="34"/>
  <c r="AI18" i="34" s="1"/>
  <c r="M10" i="22"/>
  <c r="I31" i="22"/>
  <c r="BA12" i="40"/>
  <c r="AY12" i="40"/>
  <c r="W9" i="55"/>
  <c r="W41" i="55" s="1"/>
  <c r="I8" i="8" s="1"/>
  <c r="Q41" i="55"/>
  <c r="G8" i="10" s="1"/>
  <c r="Y19" i="44"/>
  <c r="AI19" i="44" s="1"/>
  <c r="CA97" i="52"/>
  <c r="CE97" i="52" s="1"/>
  <c r="AM97" i="52"/>
  <c r="AQ97" i="52" s="1"/>
  <c r="BQ97" i="52"/>
  <c r="AC97" i="52"/>
  <c r="AI97" i="52" s="1"/>
  <c r="AW97" i="52"/>
  <c r="BC97" i="52" s="1"/>
  <c r="BG97" i="52"/>
  <c r="BM97" i="52" s="1"/>
  <c r="BW97" i="52"/>
  <c r="Q97" i="52"/>
  <c r="W97" i="52" s="1"/>
  <c r="AM15" i="35"/>
  <c r="AS15" i="35" s="1"/>
  <c r="AS42" i="31"/>
  <c r="AU42" i="31"/>
  <c r="AS41" i="52"/>
  <c r="Y9" i="43"/>
  <c r="AC9" i="41"/>
  <c r="AE9" i="41"/>
  <c r="K29" i="95"/>
  <c r="I52" i="55" s="1"/>
  <c r="M52" i="55" s="1"/>
  <c r="M25" i="94"/>
  <c r="AS27" i="35"/>
  <c r="AU27" i="35"/>
  <c r="AU43" i="45"/>
  <c r="AS43" i="45"/>
  <c r="AO43" i="45"/>
  <c r="AM18" i="30"/>
  <c r="AS18" i="30" s="1"/>
  <c r="AM16" i="35"/>
  <c r="AS16" i="35" s="1"/>
  <c r="AO23" i="35"/>
  <c r="BQ23" i="92"/>
  <c r="BI25" i="3" s="1"/>
  <c r="G950" i="1" s="1"/>
  <c r="AO14" i="33"/>
  <c r="AM14" i="33"/>
  <c r="AO32" i="32"/>
  <c r="AY32" i="32" s="1"/>
  <c r="AU23" i="41"/>
  <c r="AS23" i="41"/>
  <c r="BK80" i="52"/>
  <c r="AO17" i="32"/>
  <c r="AY17" i="32" s="1"/>
  <c r="AM17" i="32"/>
  <c r="AS17" i="32" s="1"/>
  <c r="AM37" i="31"/>
  <c r="AS37" i="31" s="1"/>
  <c r="AC13" i="43"/>
  <c r="AE13" i="43"/>
  <c r="K16" i="96"/>
  <c r="E25" i="95" s="1"/>
  <c r="G25" i="95" s="1"/>
  <c r="M18" i="94"/>
  <c r="Y39" i="42"/>
  <c r="AI39" i="42" s="1"/>
  <c r="S46" i="41"/>
  <c r="Q46" i="41"/>
  <c r="Y13" i="38"/>
  <c r="AI13" i="38" s="1"/>
  <c r="BO20" i="91"/>
  <c r="CA20" i="91" s="1"/>
  <c r="BO16" i="91"/>
  <c r="CA16" i="91" s="1"/>
  <c r="BO12" i="91"/>
  <c r="CA12" i="91" s="1"/>
  <c r="BO8" i="91"/>
  <c r="BO21" i="91"/>
  <c r="CA21" i="91" s="1"/>
  <c r="BO17" i="91"/>
  <c r="CA17" i="91" s="1"/>
  <c r="BO13" i="91"/>
  <c r="CA13" i="91" s="1"/>
  <c r="BO9" i="91"/>
  <c r="CA9" i="91" s="1"/>
  <c r="BO22" i="91"/>
  <c r="CA22" i="91" s="1"/>
  <c r="BO18" i="91"/>
  <c r="CA18" i="91" s="1"/>
  <c r="BO14" i="91"/>
  <c r="CA14" i="91" s="1"/>
  <c r="BO10" i="91"/>
  <c r="CA10" i="91" s="1"/>
  <c r="BO19" i="91"/>
  <c r="CA19" i="91" s="1"/>
  <c r="BO15" i="91"/>
  <c r="CA15" i="91" s="1"/>
  <c r="BO11" i="91"/>
  <c r="CA11" i="91" s="1"/>
  <c r="BO23" i="90"/>
  <c r="BS14" i="90"/>
  <c r="BU14" i="90"/>
  <c r="BS13" i="90"/>
  <c r="BU13" i="90"/>
  <c r="BS12" i="90"/>
  <c r="BU12" i="90"/>
  <c r="BS15" i="90"/>
  <c r="BU15" i="90"/>
  <c r="AO38" i="44"/>
  <c r="AY38" i="44" s="1"/>
  <c r="AY23" i="32"/>
  <c r="Y33" i="56"/>
  <c r="Y11" i="36"/>
  <c r="AI11" i="36" s="1"/>
  <c r="AO39" i="39"/>
  <c r="AY39" i="39" s="1"/>
  <c r="AO37" i="42"/>
  <c r="AY37" i="42" s="1"/>
  <c r="BA40" i="32"/>
  <c r="AY40" i="32"/>
  <c r="Y19" i="41"/>
  <c r="AI19" i="41" s="1"/>
  <c r="K72" i="74"/>
  <c r="I25" i="50" s="1"/>
  <c r="M25" i="50" s="1"/>
  <c r="Q20" i="40"/>
  <c r="S20" i="40" s="1"/>
  <c r="Q20" i="32"/>
  <c r="S20" i="32" s="1"/>
  <c r="S20" i="41"/>
  <c r="Q20" i="41"/>
  <c r="S20" i="33"/>
  <c r="Q20" i="33"/>
  <c r="Y13" i="33"/>
  <c r="AI34" i="41"/>
  <c r="W80" i="52"/>
  <c r="AM39" i="30"/>
  <c r="AS39" i="30" s="1"/>
  <c r="AO39" i="30"/>
  <c r="AY39" i="30" s="1"/>
  <c r="AM18" i="41"/>
  <c r="AS18" i="41" s="1"/>
  <c r="Y14" i="45"/>
  <c r="AC14" i="32"/>
  <c r="AE14" i="32"/>
  <c r="Y11" i="34"/>
  <c r="AI11" i="34" s="1"/>
  <c r="AU23" i="42"/>
  <c r="AS23" i="42"/>
  <c r="AO24" i="44"/>
  <c r="AY24" i="44" s="1"/>
  <c r="Y36" i="42"/>
  <c r="W36" i="42"/>
  <c r="Q44" i="42"/>
  <c r="Y19" i="39"/>
  <c r="AI19" i="39" s="1"/>
  <c r="AO17" i="44"/>
  <c r="AY17" i="44" s="1"/>
  <c r="AM17" i="44"/>
  <c r="AS17" i="44" s="1"/>
  <c r="BA42" i="41"/>
  <c r="AY42" i="41"/>
  <c r="Y51" i="56"/>
  <c r="AM13" i="39"/>
  <c r="AO13" i="39"/>
  <c r="Y13" i="34"/>
  <c r="AI13" i="34" s="1"/>
  <c r="Y39" i="34"/>
  <c r="AI39" i="34" s="1"/>
  <c r="BA43" i="38"/>
  <c r="AY43" i="38"/>
  <c r="M28" i="95"/>
  <c r="M20" i="94"/>
  <c r="AO18" i="39"/>
  <c r="AY18" i="39" s="1"/>
  <c r="Y14" i="31"/>
  <c r="AI14" i="31" s="1"/>
  <c r="AM19" i="36"/>
  <c r="AS19" i="36" s="1"/>
  <c r="Y19" i="30"/>
  <c r="AI19" i="30" s="1"/>
  <c r="AM8" i="30"/>
  <c r="AM26" i="30"/>
  <c r="AM24" i="30"/>
  <c r="Y15" i="35"/>
  <c r="AI15" i="35" s="1"/>
  <c r="AS12" i="33"/>
  <c r="AU12" i="33"/>
  <c r="AS9" i="43"/>
  <c r="AU9" i="43"/>
  <c r="AC9" i="32"/>
  <c r="AE9" i="32"/>
  <c r="Y9" i="37"/>
  <c r="AO9" i="41"/>
  <c r="M69" i="95"/>
  <c r="AM16" i="30"/>
  <c r="AS16" i="30" s="1"/>
  <c r="AO31" i="36"/>
  <c r="AY31" i="36" s="1"/>
  <c r="Y18" i="30"/>
  <c r="AI18" i="30" s="1"/>
  <c r="AO16" i="34"/>
  <c r="AY16" i="34" s="1"/>
  <c r="Y38" i="30"/>
  <c r="AI38" i="30" s="1"/>
  <c r="AK27" i="44"/>
  <c r="AI27" i="44"/>
  <c r="AO23" i="45"/>
  <c r="AS34" i="35"/>
  <c r="AU34" i="35"/>
  <c r="BS22" i="92"/>
  <c r="BU22" i="92"/>
  <c r="BA24" i="3" s="1"/>
  <c r="G917" i="1" s="1"/>
  <c r="BS21" i="92"/>
  <c r="BU21" i="92"/>
  <c r="BA21" i="3" s="1"/>
  <c r="G830" i="1" s="1"/>
  <c r="BS20" i="92"/>
  <c r="BU20" i="92"/>
  <c r="BA20" i="3" s="1"/>
  <c r="G801" i="1" s="1"/>
  <c r="AC14" i="41"/>
  <c r="AE14" i="41"/>
  <c r="Y38" i="39"/>
  <c r="AI38" i="39" s="1"/>
  <c r="AO12" i="43"/>
  <c r="AO34" i="41"/>
  <c r="AK34" i="33"/>
  <c r="AI34" i="33"/>
  <c r="Y15" i="41"/>
  <c r="AI15" i="41" s="1"/>
  <c r="K24" i="96"/>
  <c r="E77" i="95" s="1"/>
  <c r="G77" i="95" s="1"/>
  <c r="I24" i="96"/>
  <c r="E76" i="95" s="1"/>
  <c r="G76" i="95" s="1"/>
  <c r="Q46" i="34"/>
  <c r="S46" i="34" s="1"/>
  <c r="AC13" i="35"/>
  <c r="AE13" i="35"/>
  <c r="M13" i="94"/>
  <c r="AY34" i="32"/>
  <c r="S36" i="44"/>
  <c r="Y14" i="34"/>
  <c r="AI14" i="34" s="1"/>
  <c r="Q44" i="33"/>
  <c r="W36" i="33"/>
  <c r="AI13" i="35"/>
  <c r="BA44" i="46"/>
  <c r="AE44" i="46"/>
  <c r="AU44" i="46"/>
  <c r="AK44" i="46"/>
  <c r="K61" i="74"/>
  <c r="I11" i="50" s="1"/>
  <c r="Q21" i="39"/>
  <c r="S21" i="39"/>
  <c r="CG39" i="52"/>
  <c r="BQ39" i="52"/>
  <c r="AS39" i="52"/>
  <c r="AC39" i="52"/>
  <c r="BW39" i="52"/>
  <c r="BG39" i="52"/>
  <c r="AI39" i="52"/>
  <c r="Q39" i="52"/>
  <c r="BM39" i="52"/>
  <c r="AW39" i="52"/>
  <c r="BA39" i="52" s="1"/>
  <c r="Y39" i="52"/>
  <c r="CA39" i="52"/>
  <c r="BC39" i="52"/>
  <c r="AM39" i="52"/>
  <c r="Q21" i="42"/>
  <c r="S21" i="42" s="1"/>
  <c r="BA21" i="34"/>
  <c r="AK21" i="34"/>
  <c r="Q21" i="34"/>
  <c r="AU21" i="34"/>
  <c r="AE21" i="34"/>
  <c r="AO15" i="38"/>
  <c r="AY15" i="38" s="1"/>
  <c r="Y15" i="39"/>
  <c r="AI15" i="39" s="1"/>
  <c r="AS13" i="44"/>
  <c r="AU13" i="44"/>
  <c r="Y9" i="31"/>
  <c r="AI9" i="31" s="1"/>
  <c r="AO9" i="39"/>
  <c r="AO9" i="44"/>
  <c r="AI8" i="31"/>
  <c r="S36" i="38"/>
  <c r="AO14" i="40"/>
  <c r="AU23" i="44"/>
  <c r="AS23" i="44"/>
  <c r="AO37" i="33"/>
  <c r="AY37" i="33" s="1"/>
  <c r="AS27" i="40"/>
  <c r="AU27" i="40"/>
  <c r="AO19" i="39"/>
  <c r="AY19" i="39" s="1"/>
  <c r="Y16" i="50"/>
  <c r="AI34" i="43"/>
  <c r="AO9" i="40"/>
  <c r="M24" i="94"/>
  <c r="AO37" i="30"/>
  <c r="AY37" i="30" s="1"/>
  <c r="Y11" i="40"/>
  <c r="AI11" i="40" s="1"/>
  <c r="W36" i="31"/>
  <c r="Q44" i="31"/>
  <c r="Y36" i="31"/>
  <c r="AO38" i="42"/>
  <c r="AY38" i="42" s="1"/>
  <c r="AO37" i="41"/>
  <c r="AY37" i="41" s="1"/>
  <c r="CG45" i="52"/>
  <c r="Y45" i="52"/>
  <c r="BQ11" i="52"/>
  <c r="BQ98" i="52" s="1"/>
  <c r="E20" i="10" s="1"/>
  <c r="AC11" i="52"/>
  <c r="AC98" i="52" s="1"/>
  <c r="E11" i="10" s="1"/>
  <c r="BG11" i="52"/>
  <c r="BG98" i="52" s="1"/>
  <c r="E16" i="10" s="1"/>
  <c r="Q11" i="52"/>
  <c r="AW11" i="52"/>
  <c r="AW98" i="52" s="1"/>
  <c r="E14" i="10" s="1"/>
  <c r="CA11" i="52"/>
  <c r="CG11" i="52" s="1"/>
  <c r="AM11" i="52"/>
  <c r="AS11" i="52" s="1"/>
  <c r="M98" i="52"/>
  <c r="K11" i="96"/>
  <c r="E15" i="95" s="1"/>
  <c r="G15" i="95" s="1"/>
  <c r="M12" i="94"/>
  <c r="Y16" i="30"/>
  <c r="AI16" i="30" s="1"/>
  <c r="AO18" i="37"/>
  <c r="AY18" i="37" s="1"/>
  <c r="AO16" i="42"/>
  <c r="AY16" i="42" s="1"/>
  <c r="AO31" i="33"/>
  <c r="AY31" i="33" s="1"/>
  <c r="S36" i="30"/>
  <c r="AO34" i="37"/>
  <c r="AY34" i="37" s="1"/>
  <c r="AO30" i="43"/>
  <c r="AY30" i="43" s="1"/>
  <c r="BI21" i="89"/>
  <c r="BI17" i="89"/>
  <c r="BI13" i="89"/>
  <c r="BI9" i="89"/>
  <c r="BI22" i="89"/>
  <c r="BI18" i="89"/>
  <c r="BI14" i="89"/>
  <c r="BI10" i="89"/>
  <c r="BI19" i="89"/>
  <c r="BI15" i="89"/>
  <c r="BI11" i="89"/>
  <c r="BI20" i="89"/>
  <c r="BI16" i="89"/>
  <c r="BI12" i="89"/>
  <c r="BI8" i="89"/>
  <c r="AO34" i="34"/>
  <c r="AY34" i="34" s="1"/>
  <c r="AO19" i="43"/>
  <c r="AY19" i="43" s="1"/>
  <c r="AI34" i="30"/>
  <c r="AI8" i="30"/>
  <c r="K22" i="96"/>
  <c r="E71" i="95" s="1"/>
  <c r="G71" i="95" s="1"/>
  <c r="AO11" i="45"/>
  <c r="AY11" i="45" s="1"/>
  <c r="AO16" i="37"/>
  <c r="AY16" i="37" s="1"/>
  <c r="I34" i="10"/>
  <c r="S32" i="21"/>
  <c r="M37" i="8" s="1"/>
  <c r="AC32" i="97"/>
  <c r="E47" i="95" s="1"/>
  <c r="G47" i="95" s="1"/>
  <c r="AC48" i="97"/>
  <c r="E20" i="96" s="1"/>
  <c r="AC29" i="97"/>
  <c r="E44" i="95" s="1"/>
  <c r="G44" i="95" s="1"/>
  <c r="AC45" i="97"/>
  <c r="E61" i="95" s="1"/>
  <c r="G61" i="95" s="1"/>
  <c r="AC30" i="97"/>
  <c r="E45" i="95" s="1"/>
  <c r="G45" i="95" s="1"/>
  <c r="AC46" i="97"/>
  <c r="E62" i="95" s="1"/>
  <c r="G62" i="95" s="1"/>
  <c r="AC35" i="97"/>
  <c r="E50" i="95" s="1"/>
  <c r="G50" i="95" s="1"/>
  <c r="K26" i="95"/>
  <c r="I51" i="55" s="1"/>
  <c r="M51" i="55" s="1"/>
  <c r="K10" i="95"/>
  <c r="I43" i="55" s="1"/>
  <c r="M43" i="55" s="1"/>
  <c r="AO14" i="42"/>
  <c r="AO18" i="44"/>
  <c r="AY18" i="44" s="1"/>
  <c r="Q46" i="40"/>
  <c r="S46" i="40"/>
  <c r="K31" i="96"/>
  <c r="E40" i="94" s="1"/>
  <c r="G40" i="94" s="1"/>
  <c r="M31" i="94"/>
  <c r="M23" i="94"/>
  <c r="AO11" i="33"/>
  <c r="AY11" i="33" s="1"/>
  <c r="AM21" i="35" l="1"/>
  <c r="AM20" i="37"/>
  <c r="AS20" i="37" s="1"/>
  <c r="AO46" i="31"/>
  <c r="AM46" i="31"/>
  <c r="AY36" i="43"/>
  <c r="BA36" i="43"/>
  <c r="AO44" i="46"/>
  <c r="Y8" i="28" s="1"/>
  <c r="AY36" i="39"/>
  <c r="BA36" i="39"/>
  <c r="AM46" i="34"/>
  <c r="AO21" i="42"/>
  <c r="AM21" i="42"/>
  <c r="AO21" i="36"/>
  <c r="AY21" i="36" s="1"/>
  <c r="AM21" i="36"/>
  <c r="AS21" i="36" s="1"/>
  <c r="AM20" i="35"/>
  <c r="Y44" i="34"/>
  <c r="AI36" i="34"/>
  <c r="AI44" i="34" s="1"/>
  <c r="Y20" i="7" s="1"/>
  <c r="AM22" i="46"/>
  <c r="AO22" i="46"/>
  <c r="AO21" i="38"/>
  <c r="AY21" i="38" s="1"/>
  <c r="AM21" i="38"/>
  <c r="AS21" i="38" s="1"/>
  <c r="AM21" i="43"/>
  <c r="AM20" i="36"/>
  <c r="AS20" i="36" s="1"/>
  <c r="AY9" i="37"/>
  <c r="BA9" i="33"/>
  <c r="AY9" i="33"/>
  <c r="BA9" i="32"/>
  <c r="AY9" i="32"/>
  <c r="AO44" i="35"/>
  <c r="AY36" i="35"/>
  <c r="AY44" i="35" s="1"/>
  <c r="AG19" i="7" s="1"/>
  <c r="BA36" i="35"/>
  <c r="Y44" i="30"/>
  <c r="M24" i="28" s="1"/>
  <c r="AI36" i="30"/>
  <c r="AI44" i="30" s="1"/>
  <c r="Y26" i="7" s="1"/>
  <c r="AO22" i="33"/>
  <c r="AM22" i="33"/>
  <c r="AO22" i="43"/>
  <c r="AM22" i="43"/>
  <c r="AO44" i="33"/>
  <c r="AY36" i="33"/>
  <c r="AY44" i="33" s="1"/>
  <c r="AG21" i="7" s="1"/>
  <c r="BA36" i="33"/>
  <c r="AY9" i="34"/>
  <c r="AM21" i="32"/>
  <c r="AO21" i="32" s="1"/>
  <c r="Y44" i="44"/>
  <c r="AI36" i="44"/>
  <c r="AI44" i="44" s="1"/>
  <c r="Y10" i="7" s="1"/>
  <c r="AK36" i="44"/>
  <c r="AM20" i="46"/>
  <c r="AO20" i="46" s="1"/>
  <c r="AO20" i="32"/>
  <c r="AM20" i="32"/>
  <c r="AO22" i="39"/>
  <c r="AM22" i="39"/>
  <c r="AM20" i="40"/>
  <c r="AM22" i="42"/>
  <c r="AO22" i="42" s="1"/>
  <c r="AM21" i="33"/>
  <c r="AO21" i="33"/>
  <c r="AM22" i="41"/>
  <c r="AO22" i="41" s="1"/>
  <c r="Y44" i="32"/>
  <c r="AI36" i="32"/>
  <c r="AI44" i="32" s="1"/>
  <c r="Y24" i="7" s="1"/>
  <c r="AK36" i="32"/>
  <c r="AM46" i="37"/>
  <c r="AO20" i="31"/>
  <c r="AY20" i="31" s="1"/>
  <c r="AM20" i="31"/>
  <c r="AS20" i="31" s="1"/>
  <c r="K45" i="95"/>
  <c r="I45" i="36" s="1"/>
  <c r="BS15" i="89"/>
  <c r="BU15" i="89"/>
  <c r="BS18" i="89"/>
  <c r="BU18" i="89"/>
  <c r="W44" i="31"/>
  <c r="AC36" i="31"/>
  <c r="AC44" i="31" s="1"/>
  <c r="U25" i="7" s="1"/>
  <c r="S44" i="38"/>
  <c r="AM36" i="38"/>
  <c r="W21" i="34"/>
  <c r="AC21" i="34" s="1"/>
  <c r="W44" i="33"/>
  <c r="AC36" i="33"/>
  <c r="AC44" i="33" s="1"/>
  <c r="U21" i="7" s="1"/>
  <c r="AE36" i="33"/>
  <c r="S44" i="44"/>
  <c r="AM36" i="44"/>
  <c r="BA34" i="41"/>
  <c r="AY34" i="41"/>
  <c r="K40" i="94"/>
  <c r="I59" i="53" s="1"/>
  <c r="M59" i="53" s="1"/>
  <c r="Q59" i="53" s="1"/>
  <c r="W59" i="53" s="1"/>
  <c r="BA14" i="42"/>
  <c r="AY14" i="42"/>
  <c r="M26" i="95"/>
  <c r="M61" i="95"/>
  <c r="K61" i="95"/>
  <c r="I51" i="26" s="1"/>
  <c r="K71" i="95"/>
  <c r="I34" i="17" s="1"/>
  <c r="M34" i="17" s="1"/>
  <c r="BS16" i="89"/>
  <c r="BU16" i="89"/>
  <c r="BS19" i="89"/>
  <c r="BU19" i="89"/>
  <c r="BS22" i="89"/>
  <c r="BU22" i="89"/>
  <c r="BS21" i="89"/>
  <c r="BU21" i="89"/>
  <c r="BC11" i="52"/>
  <c r="BM11" i="52"/>
  <c r="BW11" i="52"/>
  <c r="S21" i="34"/>
  <c r="Y36" i="33"/>
  <c r="BA12" i="43"/>
  <c r="AY12" i="43"/>
  <c r="BA23" i="45"/>
  <c r="AY23" i="45"/>
  <c r="AO16" i="30"/>
  <c r="AY16" i="30" s="1"/>
  <c r="AS24" i="30"/>
  <c r="AO24" i="30"/>
  <c r="AY24" i="30" s="1"/>
  <c r="AU13" i="39"/>
  <c r="AS13" i="39"/>
  <c r="W44" i="42"/>
  <c r="AC36" i="42"/>
  <c r="AC44" i="42" s="1"/>
  <c r="U12" i="7" s="1"/>
  <c r="AE36" i="42"/>
  <c r="AK14" i="45"/>
  <c r="AI14" i="45"/>
  <c r="Q25" i="50"/>
  <c r="W25" i="50" s="1"/>
  <c r="W46" i="41"/>
  <c r="K25" i="95"/>
  <c r="I52" i="53" s="1"/>
  <c r="M52" i="53" s="1"/>
  <c r="Q52" i="53" s="1"/>
  <c r="W52" i="53" s="1"/>
  <c r="AO37" i="31"/>
  <c r="AY37" i="31" s="1"/>
  <c r="BK98" i="52"/>
  <c r="E18" i="8" s="1"/>
  <c r="AS14" i="33"/>
  <c r="AU14" i="33"/>
  <c r="AO18" i="30"/>
  <c r="AY18" i="30" s="1"/>
  <c r="M29" i="95"/>
  <c r="AK9" i="43"/>
  <c r="AI9" i="43"/>
  <c r="AO15" i="35"/>
  <c r="AY15" i="35" s="1"/>
  <c r="CG97" i="52"/>
  <c r="AA48" i="55"/>
  <c r="AI48" i="55"/>
  <c r="Q48" i="55"/>
  <c r="W48" i="55" s="1"/>
  <c r="AO15" i="37"/>
  <c r="AY15" i="37" s="1"/>
  <c r="AS14" i="32"/>
  <c r="AU14" i="32"/>
  <c r="W44" i="40"/>
  <c r="AC36" i="40"/>
  <c r="AC44" i="40" s="1"/>
  <c r="U14" i="7" s="1"/>
  <c r="AE36" i="40"/>
  <c r="AS9" i="38"/>
  <c r="AS13" i="35"/>
  <c r="AU13" i="35"/>
  <c r="AS14" i="44"/>
  <c r="AU14" i="44"/>
  <c r="BA34" i="39"/>
  <c r="AY34" i="39"/>
  <c r="W22" i="34"/>
  <c r="AC22" i="34" s="1"/>
  <c r="Y22" i="34"/>
  <c r="AI22" i="34" s="1"/>
  <c r="Q23" i="50"/>
  <c r="W23" i="50" s="1"/>
  <c r="Y23" i="50"/>
  <c r="W22" i="38"/>
  <c r="AC22" i="38" s="1"/>
  <c r="AK14" i="42"/>
  <c r="AI14" i="42"/>
  <c r="AA57" i="55"/>
  <c r="AI57" i="55"/>
  <c r="Q57" i="55"/>
  <c r="W57" i="55" s="1"/>
  <c r="M46" i="95"/>
  <c r="K46" i="95"/>
  <c r="I45" i="35" s="1"/>
  <c r="K40" i="95"/>
  <c r="I45" i="41" s="1"/>
  <c r="I27" i="10"/>
  <c r="S34" i="18"/>
  <c r="M32" i="8" s="1"/>
  <c r="W46" i="44"/>
  <c r="Y46" i="44" s="1"/>
  <c r="AI9" i="34"/>
  <c r="Q61" i="50"/>
  <c r="W61" i="50" s="1"/>
  <c r="W46" i="32"/>
  <c r="AS13" i="52"/>
  <c r="K32" i="95"/>
  <c r="I21" i="49" s="1"/>
  <c r="M32" i="95"/>
  <c r="AY27" i="33"/>
  <c r="BA27" i="33"/>
  <c r="W46" i="36"/>
  <c r="Y46" i="36"/>
  <c r="W20" i="34"/>
  <c r="AC20" i="34" s="1"/>
  <c r="AS37" i="52"/>
  <c r="Y46" i="38"/>
  <c r="W46" i="38"/>
  <c r="S44" i="41"/>
  <c r="AM36" i="41"/>
  <c r="AS14" i="41"/>
  <c r="AU14" i="41"/>
  <c r="BA26" i="43"/>
  <c r="AY26" i="43"/>
  <c r="W44" i="37"/>
  <c r="AC36" i="37"/>
  <c r="AC44" i="37" s="1"/>
  <c r="U17" i="7" s="1"/>
  <c r="AU10" i="34"/>
  <c r="AE10" i="34"/>
  <c r="BA10" i="34"/>
  <c r="AK10" i="34"/>
  <c r="S10" i="34"/>
  <c r="Q10" i="34"/>
  <c r="M35" i="34"/>
  <c r="M30" i="94"/>
  <c r="AO13" i="38"/>
  <c r="AY13" i="38" s="1"/>
  <c r="AO15" i="45"/>
  <c r="AY15" i="45" s="1"/>
  <c r="S44" i="45"/>
  <c r="AM36" i="45"/>
  <c r="W22" i="36"/>
  <c r="AC22" i="36" s="1"/>
  <c r="Y22" i="36"/>
  <c r="AI22" i="36" s="1"/>
  <c r="CG35" i="52"/>
  <c r="AO17" i="35"/>
  <c r="AY17" i="35" s="1"/>
  <c r="W44" i="45"/>
  <c r="AC36" i="45"/>
  <c r="AC44" i="45" s="1"/>
  <c r="U9" i="7" s="1"/>
  <c r="AE36" i="45"/>
  <c r="AA47" i="55"/>
  <c r="AI47" i="55"/>
  <c r="Q47" i="55"/>
  <c r="W47" i="55" s="1"/>
  <c r="E66" i="95"/>
  <c r="G66" i="95" s="1"/>
  <c r="E53" i="95"/>
  <c r="G53" i="95" s="1"/>
  <c r="BK23" i="89"/>
  <c r="Y95" i="52"/>
  <c r="K21" i="73"/>
  <c r="I53" i="23" s="1"/>
  <c r="M53" i="23" s="1"/>
  <c r="S53" i="23" s="1"/>
  <c r="W44" i="38"/>
  <c r="AC36" i="38"/>
  <c r="AC44" i="38" s="1"/>
  <c r="U16" i="7" s="1"/>
  <c r="M31" i="95"/>
  <c r="CG86" i="52"/>
  <c r="Y86" i="52"/>
  <c r="K20" i="73"/>
  <c r="I50" i="23" s="1"/>
  <c r="M50" i="23" s="1"/>
  <c r="S50" i="23" s="1"/>
  <c r="AO11" i="40"/>
  <c r="AY11" i="40" s="1"/>
  <c r="Y20" i="30"/>
  <c r="AI20" i="30" s="1"/>
  <c r="W20" i="30"/>
  <c r="AC20" i="30" s="1"/>
  <c r="Y20" i="45"/>
  <c r="W20" i="45"/>
  <c r="AO38" i="39"/>
  <c r="AY38" i="39" s="1"/>
  <c r="AS9" i="42"/>
  <c r="AU9" i="42"/>
  <c r="I42" i="55"/>
  <c r="AA56" i="55"/>
  <c r="AI56" i="55"/>
  <c r="Q56" i="55"/>
  <c r="W56" i="55" s="1"/>
  <c r="AO11" i="34"/>
  <c r="AY11" i="34" s="1"/>
  <c r="AM44" i="40"/>
  <c r="AS36" i="40"/>
  <c r="AS44" i="40" s="1"/>
  <c r="AC14" i="7" s="1"/>
  <c r="AU36" i="40"/>
  <c r="Q10" i="44"/>
  <c r="S10" i="44"/>
  <c r="M35" i="44"/>
  <c r="S10" i="41"/>
  <c r="Q10" i="41"/>
  <c r="M35" i="41"/>
  <c r="AO37" i="37"/>
  <c r="AY37" i="37" s="1"/>
  <c r="BA8" i="35"/>
  <c r="AY8" i="35"/>
  <c r="BI19" i="88"/>
  <c r="BI15" i="88"/>
  <c r="BI11" i="88"/>
  <c r="BI20" i="88"/>
  <c r="BI16" i="88"/>
  <c r="BI12" i="88"/>
  <c r="BI8" i="88"/>
  <c r="BI21" i="88"/>
  <c r="BI17" i="88"/>
  <c r="BI13" i="88"/>
  <c r="BI9" i="88"/>
  <c r="BI22" i="88"/>
  <c r="BI18" i="88"/>
  <c r="BI14" i="88"/>
  <c r="BI10" i="88"/>
  <c r="BO22" i="88"/>
  <c r="CA22" i="88" s="1"/>
  <c r="BO18" i="88"/>
  <c r="CA18" i="88" s="1"/>
  <c r="BO14" i="88"/>
  <c r="CA14" i="88" s="1"/>
  <c r="BO10" i="88"/>
  <c r="CA10" i="88" s="1"/>
  <c r="BO19" i="88"/>
  <c r="CA19" i="88" s="1"/>
  <c r="BO15" i="88"/>
  <c r="CA15" i="88" s="1"/>
  <c r="BO11" i="88"/>
  <c r="CA11" i="88" s="1"/>
  <c r="BO20" i="88"/>
  <c r="CA20" i="88" s="1"/>
  <c r="BO16" i="88"/>
  <c r="CA16" i="88" s="1"/>
  <c r="BO12" i="88"/>
  <c r="CA12" i="88" s="1"/>
  <c r="BO8" i="88"/>
  <c r="BO21" i="88"/>
  <c r="CA21" i="88" s="1"/>
  <c r="BO17" i="88"/>
  <c r="CA17" i="88" s="1"/>
  <c r="BO13" i="88"/>
  <c r="CA13" i="88" s="1"/>
  <c r="BO9" i="88"/>
  <c r="CA9" i="88" s="1"/>
  <c r="M23" i="95"/>
  <c r="W22" i="31"/>
  <c r="AC22" i="31" s="1"/>
  <c r="Y22" i="35"/>
  <c r="W22" i="35"/>
  <c r="AU13" i="41"/>
  <c r="AS13" i="41"/>
  <c r="W22" i="45"/>
  <c r="W46" i="30"/>
  <c r="Y46" i="30" s="1"/>
  <c r="K49" i="95"/>
  <c r="I45" i="32" s="1"/>
  <c r="M51" i="95"/>
  <c r="K51" i="95"/>
  <c r="I45" i="31" s="1"/>
  <c r="BQ23" i="89"/>
  <c r="AM50" i="56"/>
  <c r="AC50" i="56"/>
  <c r="AI50" i="56" s="1"/>
  <c r="Q50" i="56"/>
  <c r="W50" i="56" s="1"/>
  <c r="AS50" i="56"/>
  <c r="Y50" i="56"/>
  <c r="K46" i="74"/>
  <c r="I49" i="54" s="1"/>
  <c r="M49" i="54" s="1"/>
  <c r="AO37" i="43"/>
  <c r="AY37" i="43" s="1"/>
  <c r="W20" i="38"/>
  <c r="AC20" i="38" s="1"/>
  <c r="BI23" i="91"/>
  <c r="BS8" i="91"/>
  <c r="BS11" i="91"/>
  <c r="BU11" i="91"/>
  <c r="BS14" i="91"/>
  <c r="BU14" i="91"/>
  <c r="BS13" i="91"/>
  <c r="BU13" i="91"/>
  <c r="AO14" i="36"/>
  <c r="AY14" i="36" s="1"/>
  <c r="AO18" i="32"/>
  <c r="AY18" i="32" s="1"/>
  <c r="AS13" i="42"/>
  <c r="AU13" i="42"/>
  <c r="AS13" i="33"/>
  <c r="AU13" i="33"/>
  <c r="BA10" i="38"/>
  <c r="AK10" i="38"/>
  <c r="Q10" i="38"/>
  <c r="S10" i="38" s="1"/>
  <c r="AU10" i="38"/>
  <c r="AE10" i="38"/>
  <c r="M35" i="38"/>
  <c r="S10" i="35"/>
  <c r="Q10" i="35"/>
  <c r="M35" i="35"/>
  <c r="AY8" i="31"/>
  <c r="AA49" i="55"/>
  <c r="AI49" i="55"/>
  <c r="Q49" i="55"/>
  <c r="W49" i="55" s="1"/>
  <c r="CG96" i="52"/>
  <c r="W22" i="37"/>
  <c r="AC22" i="37" s="1"/>
  <c r="Y44" i="36"/>
  <c r="AI36" i="36"/>
  <c r="AI44" i="36" s="1"/>
  <c r="Y18" i="7" s="1"/>
  <c r="AM44" i="32"/>
  <c r="AS36" i="32"/>
  <c r="AS44" i="32" s="1"/>
  <c r="AC24" i="7" s="1"/>
  <c r="AU36" i="32"/>
  <c r="K47" i="95"/>
  <c r="I45" i="34" s="1"/>
  <c r="AM46" i="40"/>
  <c r="AO46" i="40" s="1"/>
  <c r="K44" i="95"/>
  <c r="I45" i="37" s="1"/>
  <c r="M44" i="95"/>
  <c r="Y44" i="31"/>
  <c r="AI36" i="31"/>
  <c r="AI44" i="31" s="1"/>
  <c r="Y25" i="7" s="1"/>
  <c r="M11" i="50"/>
  <c r="I64" i="50"/>
  <c r="AS26" i="30"/>
  <c r="AO26" i="30"/>
  <c r="AY26" i="30" s="1"/>
  <c r="Y44" i="42"/>
  <c r="AI36" i="42"/>
  <c r="AI44" i="42" s="1"/>
  <c r="Y12" i="7" s="1"/>
  <c r="AK36" i="42"/>
  <c r="Y20" i="32"/>
  <c r="W20" i="32"/>
  <c r="AO46" i="41"/>
  <c r="AM46" i="41"/>
  <c r="AY14" i="33"/>
  <c r="BA14" i="33"/>
  <c r="BA43" i="45"/>
  <c r="AY43" i="45"/>
  <c r="AO46" i="46"/>
  <c r="BA46" i="46" s="1"/>
  <c r="AM46" i="46"/>
  <c r="AU46" i="46" s="1"/>
  <c r="Q43" i="53"/>
  <c r="G23" i="10" s="1"/>
  <c r="W42" i="53"/>
  <c r="W43" i="53" s="1"/>
  <c r="I27" i="8" s="1"/>
  <c r="Q10" i="32"/>
  <c r="M35" i="32"/>
  <c r="AU10" i="30"/>
  <c r="AE10" i="30"/>
  <c r="BA10" i="30"/>
  <c r="AK10" i="30"/>
  <c r="S10" i="30"/>
  <c r="Q10" i="30"/>
  <c r="M35" i="30"/>
  <c r="Q10" i="45"/>
  <c r="S10" i="45" s="1"/>
  <c r="M35" i="45"/>
  <c r="AY9" i="38"/>
  <c r="BA13" i="35"/>
  <c r="AY13" i="35"/>
  <c r="BA14" i="44"/>
  <c r="AY14" i="44"/>
  <c r="AK9" i="44"/>
  <c r="AI9" i="44"/>
  <c r="AM22" i="34"/>
  <c r="AS22" i="34" s="1"/>
  <c r="AO22" i="34"/>
  <c r="AY22" i="34" s="1"/>
  <c r="AO36" i="36"/>
  <c r="S44" i="36"/>
  <c r="AM36" i="36"/>
  <c r="AO22" i="38"/>
  <c r="AY22" i="38" s="1"/>
  <c r="AM22" i="38"/>
  <c r="AS22" i="38" s="1"/>
  <c r="K21" i="96"/>
  <c r="E58" i="95" s="1"/>
  <c r="G58" i="95" s="1"/>
  <c r="I21" i="96"/>
  <c r="E57" i="95" s="1"/>
  <c r="G57" i="95" s="1"/>
  <c r="K60" i="95"/>
  <c r="I51" i="27" s="1"/>
  <c r="AM46" i="44"/>
  <c r="AO46" i="44" s="1"/>
  <c r="K98" i="52"/>
  <c r="W44" i="35"/>
  <c r="AC36" i="35"/>
  <c r="AC44" i="35" s="1"/>
  <c r="U19" i="7" s="1"/>
  <c r="AE36" i="35"/>
  <c r="AK13" i="41"/>
  <c r="AI13" i="41"/>
  <c r="W21" i="44"/>
  <c r="Y21" i="44" s="1"/>
  <c r="AM21" i="41"/>
  <c r="Y36" i="46"/>
  <c r="Y44" i="46" s="1"/>
  <c r="M8" i="28" s="1"/>
  <c r="BA13" i="43"/>
  <c r="AY13" i="43"/>
  <c r="BA42" i="43"/>
  <c r="AY42" i="43"/>
  <c r="AK13" i="32"/>
  <c r="AI13" i="32"/>
  <c r="AS14" i="43"/>
  <c r="AU14" i="43"/>
  <c r="AM46" i="36"/>
  <c r="AO46" i="36" s="1"/>
  <c r="AM44" i="42"/>
  <c r="AS36" i="42"/>
  <c r="AS44" i="42" s="1"/>
  <c r="AC12" i="7" s="1"/>
  <c r="AU36" i="42"/>
  <c r="W20" i="43"/>
  <c r="Y20" i="43" s="1"/>
  <c r="W20" i="42"/>
  <c r="Y20" i="42"/>
  <c r="AM46" i="38"/>
  <c r="AO46" i="38" s="1"/>
  <c r="AY14" i="41"/>
  <c r="BA14" i="41"/>
  <c r="K82" i="95"/>
  <c r="I58" i="53" s="1"/>
  <c r="M58" i="53" s="1"/>
  <c r="Q58" i="53" s="1"/>
  <c r="W58" i="53" s="1"/>
  <c r="AO22" i="44"/>
  <c r="AM22" i="44"/>
  <c r="AY14" i="35"/>
  <c r="BA14" i="35"/>
  <c r="BA23" i="39"/>
  <c r="AY23" i="39"/>
  <c r="Y44" i="45"/>
  <c r="AI36" i="45"/>
  <c r="AI44" i="45" s="1"/>
  <c r="Y9" i="7" s="1"/>
  <c r="AK36" i="45"/>
  <c r="W22" i="30"/>
  <c r="AC22" i="30" s="1"/>
  <c r="BA9" i="35"/>
  <c r="AY9" i="35"/>
  <c r="K37" i="95"/>
  <c r="I45" i="44" s="1"/>
  <c r="AS95" i="52"/>
  <c r="AO44" i="31"/>
  <c r="AY36" i="31"/>
  <c r="AY44" i="31" s="1"/>
  <c r="AG25" i="7" s="1"/>
  <c r="Y44" i="38"/>
  <c r="AI36" i="38"/>
  <c r="AI44" i="38" s="1"/>
  <c r="Y16" i="7" s="1"/>
  <c r="Y21" i="43"/>
  <c r="W21" i="43"/>
  <c r="AO20" i="30"/>
  <c r="AY20" i="30" s="1"/>
  <c r="AM20" i="30"/>
  <c r="AS20" i="30" s="1"/>
  <c r="Y20" i="37"/>
  <c r="AI20" i="37" s="1"/>
  <c r="W20" i="37"/>
  <c r="AC20" i="37" s="1"/>
  <c r="AO20" i="45"/>
  <c r="AM20" i="45"/>
  <c r="W44" i="39"/>
  <c r="AC36" i="39"/>
  <c r="AC44" i="39" s="1"/>
  <c r="U15" i="7" s="1"/>
  <c r="AE36" i="39"/>
  <c r="W46" i="42"/>
  <c r="Y46" i="42"/>
  <c r="AS14" i="45"/>
  <c r="AU14" i="45"/>
  <c r="BQ19" i="88"/>
  <c r="CC19" i="88" s="1"/>
  <c r="BQ15" i="88"/>
  <c r="CC15" i="88" s="1"/>
  <c r="BQ11" i="88"/>
  <c r="CC11" i="88" s="1"/>
  <c r="BQ20" i="88"/>
  <c r="CC20" i="88" s="1"/>
  <c r="BQ16" i="88"/>
  <c r="CC16" i="88" s="1"/>
  <c r="BQ12" i="88"/>
  <c r="CC12" i="88" s="1"/>
  <c r="BQ8" i="88"/>
  <c r="BQ21" i="88"/>
  <c r="CC21" i="88" s="1"/>
  <c r="BQ17" i="88"/>
  <c r="CC17" i="88" s="1"/>
  <c r="BQ13" i="88"/>
  <c r="CC13" i="88" s="1"/>
  <c r="BQ9" i="88"/>
  <c r="CC9" i="88" s="1"/>
  <c r="BQ22" i="88"/>
  <c r="CC22" i="88" s="1"/>
  <c r="BQ18" i="88"/>
  <c r="CC18" i="88" s="1"/>
  <c r="BQ14" i="88"/>
  <c r="CC14" i="88" s="1"/>
  <c r="BQ10" i="88"/>
  <c r="CC10" i="88" s="1"/>
  <c r="Y46" i="35"/>
  <c r="W46" i="35"/>
  <c r="M26" i="56"/>
  <c r="I64" i="56"/>
  <c r="I90" i="23"/>
  <c r="AM22" i="31"/>
  <c r="AS22" i="31" s="1"/>
  <c r="AO22" i="31"/>
  <c r="AY22" i="31" s="1"/>
  <c r="AM22" i="35"/>
  <c r="AO22" i="35" s="1"/>
  <c r="BA13" i="41"/>
  <c r="AY13" i="41"/>
  <c r="AM22" i="45"/>
  <c r="AO22" i="45" s="1"/>
  <c r="AM46" i="30"/>
  <c r="AO46" i="30"/>
  <c r="K33" i="95"/>
  <c r="I26" i="51" s="1"/>
  <c r="M26" i="51" s="1"/>
  <c r="K35" i="95"/>
  <c r="I45" i="46" s="1"/>
  <c r="W46" i="31"/>
  <c r="Y46" i="31" s="1"/>
  <c r="AA54" i="55"/>
  <c r="AI54" i="55"/>
  <c r="Q54" i="55"/>
  <c r="W54" i="55" s="1"/>
  <c r="Q50" i="54"/>
  <c r="W50" i="54" s="1"/>
  <c r="Y21" i="40"/>
  <c r="W21" i="40"/>
  <c r="W21" i="30"/>
  <c r="AC21" i="30" s="1"/>
  <c r="Y21" i="37"/>
  <c r="AI21" i="37" s="1"/>
  <c r="W21" i="37"/>
  <c r="AC21" i="37" s="1"/>
  <c r="W21" i="45"/>
  <c r="Y21" i="45" s="1"/>
  <c r="AM44" i="46"/>
  <c r="S8" i="28" s="1"/>
  <c r="W46" i="45"/>
  <c r="Y46" i="45" s="1"/>
  <c r="AM20" i="38"/>
  <c r="AS20" i="38" s="1"/>
  <c r="BS12" i="91"/>
  <c r="BU12" i="91"/>
  <c r="BS15" i="91"/>
  <c r="BU15" i="91"/>
  <c r="BS18" i="91"/>
  <c r="BU18" i="91"/>
  <c r="BS17" i="91"/>
  <c r="BU17" i="91"/>
  <c r="AY36" i="34"/>
  <c r="W44" i="41"/>
  <c r="AC36" i="41"/>
  <c r="AC44" i="41" s="1"/>
  <c r="U13" i="7" s="1"/>
  <c r="AE36" i="41"/>
  <c r="AS13" i="32"/>
  <c r="AU13" i="32"/>
  <c r="BA13" i="42"/>
  <c r="AY13" i="42"/>
  <c r="M16" i="95"/>
  <c r="BO21" i="51"/>
  <c r="BS21" i="51" s="1"/>
  <c r="BG21" i="51"/>
  <c r="AY21" i="51"/>
  <c r="AQ21" i="51"/>
  <c r="AI21" i="51"/>
  <c r="AM21" i="51" s="1"/>
  <c r="AA21" i="51"/>
  <c r="Q21" i="51"/>
  <c r="W21" i="51" s="1"/>
  <c r="AM22" i="37"/>
  <c r="AS22" i="37" s="1"/>
  <c r="M9" i="94"/>
  <c r="AA51" i="55"/>
  <c r="AI51" i="55"/>
  <c r="Q51" i="55"/>
  <c r="W51" i="55" s="1"/>
  <c r="AA43" i="55"/>
  <c r="AI43" i="55"/>
  <c r="Q43" i="55"/>
  <c r="W43" i="55" s="1"/>
  <c r="K50" i="95"/>
  <c r="I27" i="51" s="1"/>
  <c r="M27" i="51" s="1"/>
  <c r="BS20" i="89"/>
  <c r="BU20" i="89"/>
  <c r="BS10" i="89"/>
  <c r="BU10" i="89"/>
  <c r="BS9" i="89"/>
  <c r="BU9" i="89"/>
  <c r="K15" i="95"/>
  <c r="I47" i="53" s="1"/>
  <c r="M47" i="53" s="1"/>
  <c r="Q47" i="53" s="1"/>
  <c r="W47" i="53" s="1"/>
  <c r="CE11" i="52"/>
  <c r="CE98" i="52" s="1"/>
  <c r="E28" i="8" s="1"/>
  <c r="CA98" i="52"/>
  <c r="E24" i="10" s="1"/>
  <c r="W11" i="52"/>
  <c r="W98" i="52" s="1"/>
  <c r="E9" i="8" s="1"/>
  <c r="Q98" i="52"/>
  <c r="E9" i="10" s="1"/>
  <c r="BA9" i="44"/>
  <c r="AY9" i="44"/>
  <c r="Y46" i="34"/>
  <c r="W46" i="34"/>
  <c r="Y46" i="40"/>
  <c r="W46" i="40"/>
  <c r="M10" i="95"/>
  <c r="K62" i="95"/>
  <c r="I166" i="11" s="1"/>
  <c r="I20" i="96"/>
  <c r="E64" i="95" s="1"/>
  <c r="G64" i="95" s="1"/>
  <c r="BI23" i="89"/>
  <c r="BS8" i="89"/>
  <c r="BS11" i="89"/>
  <c r="BU11" i="89"/>
  <c r="BS14" i="89"/>
  <c r="BU14" i="89"/>
  <c r="BS13" i="89"/>
  <c r="BU13" i="89"/>
  <c r="Y11" i="52"/>
  <c r="AI11" i="52"/>
  <c r="BA14" i="40"/>
  <c r="AY14" i="40"/>
  <c r="BA9" i="39"/>
  <c r="AY9" i="39"/>
  <c r="W21" i="39"/>
  <c r="Y21" i="39" s="1"/>
  <c r="K76" i="95"/>
  <c r="I28" i="51" s="1"/>
  <c r="M28" i="51" s="1"/>
  <c r="BA9" i="41"/>
  <c r="AY9" i="41"/>
  <c r="AO8" i="30"/>
  <c r="AS8" i="30"/>
  <c r="AO19" i="36"/>
  <c r="AY19" i="36" s="1"/>
  <c r="AO18" i="41"/>
  <c r="AY18" i="41" s="1"/>
  <c r="W20" i="33"/>
  <c r="Y20" i="33" s="1"/>
  <c r="W20" i="41"/>
  <c r="AO16" i="35"/>
  <c r="AY16" i="35" s="1"/>
  <c r="Y97" i="52"/>
  <c r="AS97" i="52"/>
  <c r="W46" i="46"/>
  <c r="AE46" i="46" s="1"/>
  <c r="Y36" i="40"/>
  <c r="BA12" i="32"/>
  <c r="AY12" i="32"/>
  <c r="S15" i="25"/>
  <c r="S90" i="25" s="1"/>
  <c r="E38" i="8" s="1"/>
  <c r="M90" i="25"/>
  <c r="E32" i="10" s="1"/>
  <c r="M16" i="49"/>
  <c r="I18" i="49"/>
  <c r="I20" i="49"/>
  <c r="AK9" i="39"/>
  <c r="AI9" i="39"/>
  <c r="AO15" i="39"/>
  <c r="AY15" i="39" s="1"/>
  <c r="Y46" i="33"/>
  <c r="W46" i="33"/>
  <c r="M32" i="94"/>
  <c r="K32" i="94"/>
  <c r="I37" i="24" s="1"/>
  <c r="M37" i="24" s="1"/>
  <c r="S37" i="24" s="1"/>
  <c r="M19" i="95"/>
  <c r="K19" i="95"/>
  <c r="I49" i="53" s="1"/>
  <c r="M49" i="53" s="1"/>
  <c r="Q49" i="53" s="1"/>
  <c r="W49" i="53" s="1"/>
  <c r="M41" i="95"/>
  <c r="K41" i="95"/>
  <c r="I45" i="40" s="1"/>
  <c r="M43" i="95"/>
  <c r="K43" i="95"/>
  <c r="I45" i="38" s="1"/>
  <c r="BO23" i="89"/>
  <c r="W44" i="43"/>
  <c r="AC36" i="43"/>
  <c r="AC44" i="43" s="1"/>
  <c r="U11" i="7" s="1"/>
  <c r="AE36" i="43"/>
  <c r="W44" i="30"/>
  <c r="G24" i="28" s="1"/>
  <c r="AC36" i="30"/>
  <c r="AC44" i="30" s="1"/>
  <c r="U26" i="7" s="1"/>
  <c r="AA45" i="55"/>
  <c r="AI45" i="55"/>
  <c r="Q45" i="55"/>
  <c r="W45" i="55" s="1"/>
  <c r="BA13" i="40"/>
  <c r="AY13" i="40"/>
  <c r="Y36" i="35"/>
  <c r="S21" i="44"/>
  <c r="Y21" i="41"/>
  <c r="W21" i="41"/>
  <c r="CG13" i="52"/>
  <c r="Y13" i="52"/>
  <c r="AI14" i="39"/>
  <c r="AK14" i="39"/>
  <c r="AI9" i="38"/>
  <c r="AI14" i="33"/>
  <c r="AK14" i="33"/>
  <c r="AO14" i="43"/>
  <c r="Y47" i="54"/>
  <c r="S20" i="43"/>
  <c r="S20" i="42"/>
  <c r="CG37" i="52"/>
  <c r="Y37" i="52"/>
  <c r="BM23" i="91"/>
  <c r="M24" i="95"/>
  <c r="AO19" i="35"/>
  <c r="AY19" i="35" s="1"/>
  <c r="AO15" i="34"/>
  <c r="AY15" i="34" s="1"/>
  <c r="Y36" i="37"/>
  <c r="AO11" i="35"/>
  <c r="AY11" i="35" s="1"/>
  <c r="Q10" i="42"/>
  <c r="S10" i="42" s="1"/>
  <c r="M35" i="42"/>
  <c r="Q10" i="39"/>
  <c r="S10" i="39" s="1"/>
  <c r="M35" i="39"/>
  <c r="AO15" i="33"/>
  <c r="AY15" i="33" s="1"/>
  <c r="AK9" i="35"/>
  <c r="AI9" i="35"/>
  <c r="AK13" i="44"/>
  <c r="AI13" i="44"/>
  <c r="W22" i="44"/>
  <c r="Y22" i="44" s="1"/>
  <c r="Y35" i="52"/>
  <c r="AS35" i="52"/>
  <c r="W44" i="32"/>
  <c r="AC36" i="32"/>
  <c r="AC44" i="32" s="1"/>
  <c r="U24" i="7" s="1"/>
  <c r="AE36" i="32"/>
  <c r="W46" i="39"/>
  <c r="Y46" i="39"/>
  <c r="S22" i="30"/>
  <c r="M8" i="94"/>
  <c r="K8" i="94"/>
  <c r="G41" i="94"/>
  <c r="K59" i="95"/>
  <c r="I165" i="11" s="1"/>
  <c r="K52" i="95"/>
  <c r="I45" i="30" s="1"/>
  <c r="M52" i="95"/>
  <c r="K39" i="95"/>
  <c r="I45" i="42" s="1"/>
  <c r="AM44" i="31"/>
  <c r="AS36" i="31"/>
  <c r="AS44" i="31" s="1"/>
  <c r="AC25" i="7" s="1"/>
  <c r="Y21" i="31"/>
  <c r="AI21" i="31" s="1"/>
  <c r="W21" i="31"/>
  <c r="AC21" i="31" s="1"/>
  <c r="Y21" i="46"/>
  <c r="W21" i="46"/>
  <c r="M36" i="94"/>
  <c r="W20" i="44"/>
  <c r="Y20" i="44" s="1"/>
  <c r="AO11" i="38"/>
  <c r="AY11" i="38" s="1"/>
  <c r="Y36" i="39"/>
  <c r="S46" i="42"/>
  <c r="AI14" i="35"/>
  <c r="AK14" i="35"/>
  <c r="BA12" i="35"/>
  <c r="AY12" i="35"/>
  <c r="AO14" i="45"/>
  <c r="AU10" i="36"/>
  <c r="AE10" i="36"/>
  <c r="BA10" i="36"/>
  <c r="AK10" i="36"/>
  <c r="S10" i="36"/>
  <c r="Q10" i="36"/>
  <c r="M35" i="36"/>
  <c r="Q10" i="33"/>
  <c r="S10" i="33" s="1"/>
  <c r="M35" i="33"/>
  <c r="M17" i="95"/>
  <c r="BK20" i="88"/>
  <c r="BW20" i="88" s="1"/>
  <c r="BK16" i="88"/>
  <c r="BW16" i="88" s="1"/>
  <c r="BK12" i="88"/>
  <c r="BW12" i="88" s="1"/>
  <c r="BK8" i="88"/>
  <c r="BK21" i="88"/>
  <c r="BW21" i="88" s="1"/>
  <c r="BK17" i="88"/>
  <c r="BW17" i="88" s="1"/>
  <c r="BK13" i="88"/>
  <c r="BW13" i="88" s="1"/>
  <c r="BK9" i="88"/>
  <c r="BW9" i="88" s="1"/>
  <c r="BK22" i="88"/>
  <c r="BW22" i="88" s="1"/>
  <c r="BK18" i="88"/>
  <c r="BW18" i="88" s="1"/>
  <c r="BK14" i="88"/>
  <c r="BW14" i="88" s="1"/>
  <c r="BK10" i="88"/>
  <c r="BW10" i="88" s="1"/>
  <c r="BK19" i="88"/>
  <c r="BW19" i="88" s="1"/>
  <c r="BK15" i="88"/>
  <c r="BW15" i="88" s="1"/>
  <c r="BK11" i="88"/>
  <c r="BW11" i="88" s="1"/>
  <c r="S46" i="35"/>
  <c r="AY9" i="45"/>
  <c r="K35" i="74"/>
  <c r="I26" i="54" s="1"/>
  <c r="S15" i="23"/>
  <c r="S90" i="23" s="1"/>
  <c r="E39" i="8" s="1"/>
  <c r="M90" i="23"/>
  <c r="E33" i="10" s="1"/>
  <c r="W22" i="40"/>
  <c r="Y22" i="40"/>
  <c r="E67" i="95"/>
  <c r="G67" i="95" s="1"/>
  <c r="E54" i="95"/>
  <c r="G54" i="95" s="1"/>
  <c r="K48" i="95"/>
  <c r="I45" i="33" s="1"/>
  <c r="M48" i="95"/>
  <c r="AA55" i="55"/>
  <c r="AI55" i="55"/>
  <c r="Q55" i="55"/>
  <c r="W55" i="55" s="1"/>
  <c r="M74" i="95"/>
  <c r="S21" i="40"/>
  <c r="S21" i="30"/>
  <c r="S21" i="37"/>
  <c r="S21" i="45"/>
  <c r="W46" i="43"/>
  <c r="Y46" i="43" s="1"/>
  <c r="S46" i="45"/>
  <c r="AO18" i="33"/>
  <c r="AY18" i="33" s="1"/>
  <c r="Y20" i="39"/>
  <c r="W20" i="39"/>
  <c r="BS16" i="91"/>
  <c r="BU16" i="91"/>
  <c r="BS19" i="91"/>
  <c r="BU19" i="91"/>
  <c r="BS22" i="91"/>
  <c r="BU22" i="91"/>
  <c r="BS21" i="91"/>
  <c r="BU21" i="91"/>
  <c r="AM44" i="34"/>
  <c r="AS36" i="34"/>
  <c r="AS44" i="34" s="1"/>
  <c r="AC20" i="7" s="1"/>
  <c r="Y36" i="41"/>
  <c r="BA40" i="45"/>
  <c r="AY40" i="45"/>
  <c r="AO37" i="34"/>
  <c r="AY37" i="34" s="1"/>
  <c r="AO13" i="32"/>
  <c r="AS48" i="56"/>
  <c r="Y48" i="56"/>
  <c r="AM48" i="56"/>
  <c r="AC48" i="56"/>
  <c r="AI48" i="56" s="1"/>
  <c r="Q48" i="56"/>
  <c r="W48" i="56" s="1"/>
  <c r="AO44" i="37"/>
  <c r="AY36" i="37"/>
  <c r="AY44" i="37" s="1"/>
  <c r="AG17" i="7" s="1"/>
  <c r="AU10" i="31"/>
  <c r="AE10" i="31"/>
  <c r="BA10" i="31"/>
  <c r="AK10" i="31"/>
  <c r="Q10" i="31"/>
  <c r="M35" i="31"/>
  <c r="AU10" i="46"/>
  <c r="AE10" i="46"/>
  <c r="BA10" i="46"/>
  <c r="AK10" i="46"/>
  <c r="Q10" i="46"/>
  <c r="M35" i="46"/>
  <c r="S10" i="43"/>
  <c r="Q10" i="43"/>
  <c r="M35" i="43"/>
  <c r="AA46" i="55"/>
  <c r="AI46" i="55"/>
  <c r="Q46" i="55"/>
  <c r="W46" i="55" s="1"/>
  <c r="AS96" i="52"/>
  <c r="W22" i="32"/>
  <c r="Y22" i="32"/>
  <c r="AM44" i="35"/>
  <c r="AS36" i="35"/>
  <c r="AS44" i="35" s="1"/>
  <c r="AC19" i="7" s="1"/>
  <c r="AU36" i="35"/>
  <c r="BS12" i="89"/>
  <c r="BU12" i="89"/>
  <c r="BS17" i="89"/>
  <c r="BU17" i="89"/>
  <c r="S44" i="30"/>
  <c r="AM36" i="30"/>
  <c r="AQ11" i="52"/>
  <c r="AQ98" i="52" s="1"/>
  <c r="E19" i="8" s="1"/>
  <c r="AM98" i="52"/>
  <c r="E15" i="10" s="1"/>
  <c r="BA9" i="40"/>
  <c r="AY9" i="40"/>
  <c r="W21" i="42"/>
  <c r="AM21" i="39"/>
  <c r="AO21" i="39"/>
  <c r="K77" i="95"/>
  <c r="I23" i="49" s="1"/>
  <c r="M23" i="49" s="1"/>
  <c r="Q23" i="49" s="1"/>
  <c r="W23" i="49" s="1"/>
  <c r="AI9" i="37"/>
  <c r="BA13" i="39"/>
  <c r="AY13" i="39"/>
  <c r="AK13" i="33"/>
  <c r="AI13" i="33"/>
  <c r="AM20" i="33"/>
  <c r="AM20" i="41"/>
  <c r="AO20" i="41" s="1"/>
  <c r="W20" i="40"/>
  <c r="BO23" i="91"/>
  <c r="BA23" i="35"/>
  <c r="AY23" i="35"/>
  <c r="AA52" i="55"/>
  <c r="AI52" i="55"/>
  <c r="Q52" i="55"/>
  <c r="W52" i="55" s="1"/>
  <c r="S10" i="22"/>
  <c r="S31" i="22" s="1"/>
  <c r="I39" i="8" s="1"/>
  <c r="M31" i="22"/>
  <c r="G33" i="10" s="1"/>
  <c r="AY14" i="32"/>
  <c r="BA14" i="32"/>
  <c r="Q10" i="40"/>
  <c r="S10" i="40" s="1"/>
  <c r="M35" i="40"/>
  <c r="AU10" i="37"/>
  <c r="AE10" i="37"/>
  <c r="BA10" i="37"/>
  <c r="AK10" i="37"/>
  <c r="S10" i="37"/>
  <c r="Q10" i="37"/>
  <c r="M35" i="37"/>
  <c r="M20" i="51"/>
  <c r="I24" i="51"/>
  <c r="W22" i="42"/>
  <c r="Y22" i="42" s="1"/>
  <c r="W22" i="39"/>
  <c r="K13" i="95"/>
  <c r="I46" i="53" s="1"/>
  <c r="AM46" i="33"/>
  <c r="K63" i="95"/>
  <c r="I167" i="11" s="1"/>
  <c r="K56" i="95"/>
  <c r="I33" i="22" s="1"/>
  <c r="M33" i="22" s="1"/>
  <c r="S33" i="22" s="1"/>
  <c r="M56" i="95"/>
  <c r="Y44" i="43"/>
  <c r="AI36" i="43"/>
  <c r="AI44" i="43" s="1"/>
  <c r="Y11" i="7" s="1"/>
  <c r="AK36" i="43"/>
  <c r="AO46" i="32"/>
  <c r="AM46" i="32"/>
  <c r="BA26" i="33"/>
  <c r="AY26" i="33"/>
  <c r="W21" i="36"/>
  <c r="AC21" i="36" s="1"/>
  <c r="W21" i="33"/>
  <c r="Y21" i="33"/>
  <c r="Q52" i="50"/>
  <c r="W52" i="50" s="1"/>
  <c r="BA12" i="39"/>
  <c r="AY12" i="39"/>
  <c r="AO44" i="42"/>
  <c r="AY36" i="42"/>
  <c r="AY44" i="42" s="1"/>
  <c r="AG12" i="7" s="1"/>
  <c r="BA36" i="42"/>
  <c r="W20" i="35"/>
  <c r="AM20" i="34"/>
  <c r="AS20" i="34" s="1"/>
  <c r="BK23" i="91"/>
  <c r="W44" i="34"/>
  <c r="AC36" i="34"/>
  <c r="AC44" i="34" s="1"/>
  <c r="U20" i="7" s="1"/>
  <c r="AA50" i="55"/>
  <c r="AI50" i="55"/>
  <c r="Q50" i="55"/>
  <c r="W50" i="55" s="1"/>
  <c r="BA23" i="33"/>
  <c r="AY23" i="33"/>
  <c r="BA41" i="45"/>
  <c r="AY41" i="45"/>
  <c r="BA26" i="39"/>
  <c r="AY26" i="39"/>
  <c r="BA42" i="42"/>
  <c r="AY42" i="42"/>
  <c r="BA98" i="52"/>
  <c r="E16" i="8" s="1"/>
  <c r="E17" i="8" s="1"/>
  <c r="Q24" i="50"/>
  <c r="W24" i="50" s="1"/>
  <c r="Q44" i="53"/>
  <c r="W10" i="50"/>
  <c r="BA26" i="42"/>
  <c r="AY26" i="42"/>
  <c r="AM22" i="36"/>
  <c r="AS22" i="36" s="1"/>
  <c r="Y22" i="33"/>
  <c r="W22" i="33"/>
  <c r="Y22" i="41"/>
  <c r="W22" i="41"/>
  <c r="AM46" i="39"/>
  <c r="AO46" i="39" s="1"/>
  <c r="W22" i="46"/>
  <c r="Y22" i="46" s="1"/>
  <c r="Y22" i="43"/>
  <c r="W22" i="43"/>
  <c r="E41" i="94"/>
  <c r="K42" i="95"/>
  <c r="I45" i="39" s="1"/>
  <c r="K36" i="95"/>
  <c r="I45" i="45" s="1"/>
  <c r="M36" i="95"/>
  <c r="BM23" i="89"/>
  <c r="AO21" i="31"/>
  <c r="AY21" i="31" s="1"/>
  <c r="AM21" i="31"/>
  <c r="AS21" i="31" s="1"/>
  <c r="Y21" i="38"/>
  <c r="AI21" i="38" s="1"/>
  <c r="W21" i="38"/>
  <c r="AC21" i="38" s="1"/>
  <c r="AO21" i="46"/>
  <c r="AM21" i="46"/>
  <c r="Y21" i="35"/>
  <c r="W21" i="35"/>
  <c r="AM44" i="33"/>
  <c r="AS36" i="33"/>
  <c r="AS44" i="33" s="1"/>
  <c r="AC21" i="7" s="1"/>
  <c r="AU36" i="33"/>
  <c r="M25" i="51"/>
  <c r="AS9" i="34"/>
  <c r="W20" i="36"/>
  <c r="AC20" i="36" s="1"/>
  <c r="Y20" i="36"/>
  <c r="AI20" i="36" s="1"/>
  <c r="AM20" i="44"/>
  <c r="AO20" i="44"/>
  <c r="BA42" i="45"/>
  <c r="AY42" i="45"/>
  <c r="BA9" i="42"/>
  <c r="AY9" i="42"/>
  <c r="AS9" i="37"/>
  <c r="AO44" i="40"/>
  <c r="AY36" i="40"/>
  <c r="AY44" i="40" s="1"/>
  <c r="AG14" i="7" s="1"/>
  <c r="BA36" i="40"/>
  <c r="BM21" i="88"/>
  <c r="BY21" i="88" s="1"/>
  <c r="BM17" i="88"/>
  <c r="BY17" i="88" s="1"/>
  <c r="BM13" i="88"/>
  <c r="BY13" i="88" s="1"/>
  <c r="BM9" i="88"/>
  <c r="BY9" i="88" s="1"/>
  <c r="BM22" i="88"/>
  <c r="BY22" i="88" s="1"/>
  <c r="BM18" i="88"/>
  <c r="BY18" i="88" s="1"/>
  <c r="BM14" i="88"/>
  <c r="BY14" i="88" s="1"/>
  <c r="BM10" i="88"/>
  <c r="BY10" i="88" s="1"/>
  <c r="BM19" i="88"/>
  <c r="BY19" i="88" s="1"/>
  <c r="BM15" i="88"/>
  <c r="BY15" i="88" s="1"/>
  <c r="BM11" i="88"/>
  <c r="BY11" i="88" s="1"/>
  <c r="BM20" i="88"/>
  <c r="BY20" i="88" s="1"/>
  <c r="BM16" i="88"/>
  <c r="BY16" i="88" s="1"/>
  <c r="BM12" i="88"/>
  <c r="BY12" i="88" s="1"/>
  <c r="BM8" i="88"/>
  <c r="BM23" i="88" s="1"/>
  <c r="E45" i="10"/>
  <c r="E47" i="10" s="1"/>
  <c r="AM22" i="40"/>
  <c r="AO22" i="40"/>
  <c r="W46" i="37"/>
  <c r="K38" i="95"/>
  <c r="I45" i="43" s="1"/>
  <c r="K34" i="95"/>
  <c r="I22" i="49" s="1"/>
  <c r="M22" i="49" s="1"/>
  <c r="Q22" i="49" s="1"/>
  <c r="W22" i="49" s="1"/>
  <c r="AM44" i="43"/>
  <c r="AS36" i="43"/>
  <c r="AS44" i="43" s="1"/>
  <c r="AC11" i="7" s="1"/>
  <c r="AU36" i="43"/>
  <c r="AS13" i="45"/>
  <c r="AU13" i="45"/>
  <c r="AO13" i="45"/>
  <c r="W21" i="32"/>
  <c r="BA34" i="42"/>
  <c r="AY34" i="42"/>
  <c r="W44" i="44"/>
  <c r="AC36" i="44"/>
  <c r="AC44" i="44" s="1"/>
  <c r="U10" i="7" s="1"/>
  <c r="AE36" i="44"/>
  <c r="AO46" i="43"/>
  <c r="AM46" i="43"/>
  <c r="AS9" i="33"/>
  <c r="AU9" i="33"/>
  <c r="AM49" i="56"/>
  <c r="AC49" i="56"/>
  <c r="AI49" i="56" s="1"/>
  <c r="Q49" i="56"/>
  <c r="W49" i="56" s="1"/>
  <c r="AS49" i="56"/>
  <c r="Y49" i="56"/>
  <c r="AM20" i="39"/>
  <c r="AO20" i="39" s="1"/>
  <c r="W20" i="31"/>
  <c r="AC20" i="31" s="1"/>
  <c r="W20" i="46"/>
  <c r="Y20" i="46" s="1"/>
  <c r="BS20" i="91"/>
  <c r="BU20" i="91"/>
  <c r="BS10" i="91"/>
  <c r="BU10" i="91"/>
  <c r="BS9" i="91"/>
  <c r="BU9" i="91"/>
  <c r="AM44" i="39"/>
  <c r="AS36" i="39"/>
  <c r="AS44" i="39" s="1"/>
  <c r="AC15" i="7" s="1"/>
  <c r="AU36" i="39"/>
  <c r="AS9" i="32"/>
  <c r="AU9" i="32"/>
  <c r="Y63" i="50"/>
  <c r="K45" i="74"/>
  <c r="I48" i="54" s="1"/>
  <c r="M48" i="54" s="1"/>
  <c r="AO39" i="34"/>
  <c r="AY39" i="34" s="1"/>
  <c r="AO15" i="44"/>
  <c r="AY15" i="44" s="1"/>
  <c r="AM44" i="37"/>
  <c r="AS36" i="37"/>
  <c r="AS44" i="37" s="1"/>
  <c r="AC17" i="7" s="1"/>
  <c r="AO13" i="33"/>
  <c r="AO19" i="41"/>
  <c r="AY19" i="41" s="1"/>
  <c r="Y96" i="52"/>
  <c r="AA44" i="55"/>
  <c r="AI44" i="55"/>
  <c r="Q44" i="55"/>
  <c r="W44" i="55" s="1"/>
  <c r="S22" i="32"/>
  <c r="W44" i="36"/>
  <c r="AC36" i="36"/>
  <c r="AC44" i="36" s="1"/>
  <c r="U18" i="7" s="1"/>
  <c r="AO36" i="32"/>
  <c r="AI22" i="42" l="1"/>
  <c r="AK22" i="42"/>
  <c r="AI20" i="33"/>
  <c r="AK20" i="33"/>
  <c r="AI21" i="39"/>
  <c r="AK21" i="39"/>
  <c r="AY46" i="38"/>
  <c r="BA46" i="38"/>
  <c r="AM10" i="45"/>
  <c r="S35" i="45"/>
  <c r="AM10" i="38"/>
  <c r="S35" i="38"/>
  <c r="AY22" i="42"/>
  <c r="BA22" i="42"/>
  <c r="AO10" i="39"/>
  <c r="AM10" i="39"/>
  <c r="S35" i="39"/>
  <c r="AI46" i="45"/>
  <c r="AK46" i="45"/>
  <c r="AI46" i="31"/>
  <c r="AK46" i="31"/>
  <c r="AY22" i="35"/>
  <c r="BA22" i="35"/>
  <c r="AY46" i="44"/>
  <c r="BA46" i="44"/>
  <c r="AY46" i="40"/>
  <c r="BA46" i="40"/>
  <c r="AI46" i="30"/>
  <c r="AK46" i="30"/>
  <c r="AY22" i="41"/>
  <c r="BA22" i="41"/>
  <c r="AY20" i="41"/>
  <c r="BA20" i="41"/>
  <c r="AY20" i="39"/>
  <c r="BA20" i="39"/>
  <c r="AY46" i="39"/>
  <c r="BA46" i="39"/>
  <c r="AI46" i="43"/>
  <c r="AK46" i="43"/>
  <c r="AI22" i="44"/>
  <c r="AK22" i="44"/>
  <c r="AY22" i="45"/>
  <c r="BA22" i="45"/>
  <c r="AI21" i="44"/>
  <c r="AK21" i="44"/>
  <c r="AY21" i="32"/>
  <c r="BA21" i="32"/>
  <c r="AM10" i="40"/>
  <c r="AO10" i="40"/>
  <c r="S35" i="40"/>
  <c r="AO10" i="33"/>
  <c r="AM10" i="33"/>
  <c r="S35" i="33"/>
  <c r="AI20" i="44"/>
  <c r="AK20" i="44"/>
  <c r="AM10" i="42"/>
  <c r="S35" i="42"/>
  <c r="AK21" i="45"/>
  <c r="AI21" i="45"/>
  <c r="AI20" i="43"/>
  <c r="AK20" i="43"/>
  <c r="AY46" i="36"/>
  <c r="BA46" i="36"/>
  <c r="AI46" i="44"/>
  <c r="AK46" i="44"/>
  <c r="AY46" i="43"/>
  <c r="BA46" i="43"/>
  <c r="BA13" i="45"/>
  <c r="AY13" i="45"/>
  <c r="M45" i="43"/>
  <c r="I47" i="43"/>
  <c r="I48" i="43" s="1"/>
  <c r="BA13" i="33"/>
  <c r="AY13" i="33"/>
  <c r="S15" i="28"/>
  <c r="AU44" i="39"/>
  <c r="S11" i="28"/>
  <c r="AU44" i="43"/>
  <c r="M38" i="95"/>
  <c r="AS22" i="40"/>
  <c r="AU22" i="40"/>
  <c r="AS20" i="44"/>
  <c r="AU20" i="44"/>
  <c r="I47" i="45"/>
  <c r="I48" i="45" s="1"/>
  <c r="M45" i="45"/>
  <c r="AC22" i="43"/>
  <c r="AE22" i="43"/>
  <c r="AC22" i="33"/>
  <c r="AE22" i="33"/>
  <c r="AO20" i="34"/>
  <c r="AY20" i="34" s="1"/>
  <c r="Y21" i="36"/>
  <c r="AI21" i="36" s="1"/>
  <c r="AS46" i="32"/>
  <c r="AU46" i="32"/>
  <c r="M11" i="28"/>
  <c r="AK44" i="43"/>
  <c r="M63" i="95"/>
  <c r="M13" i="95"/>
  <c r="W10" i="37"/>
  <c r="Y10" i="37"/>
  <c r="Q35" i="37"/>
  <c r="AS21" i="39"/>
  <c r="AU21" i="39"/>
  <c r="AM44" i="30"/>
  <c r="S24" i="28" s="1"/>
  <c r="AS36" i="30"/>
  <c r="AS44" i="30" s="1"/>
  <c r="AC26" i="7" s="1"/>
  <c r="AC22" i="32"/>
  <c r="AE22" i="32"/>
  <c r="W10" i="43"/>
  <c r="Q35" i="43"/>
  <c r="AU35" i="46"/>
  <c r="AK35" i="46"/>
  <c r="BA35" i="46"/>
  <c r="AE35" i="46"/>
  <c r="W10" i="31"/>
  <c r="Q35" i="31"/>
  <c r="S20" i="28"/>
  <c r="AU44" i="34"/>
  <c r="AM21" i="40"/>
  <c r="M67" i="95"/>
  <c r="K67" i="95"/>
  <c r="AM46" i="35"/>
  <c r="BK23" i="88"/>
  <c r="BA14" i="45"/>
  <c r="AY14" i="45"/>
  <c r="I47" i="30"/>
  <c r="I48" i="30" s="1"/>
  <c r="M45" i="30"/>
  <c r="I29" i="51"/>
  <c r="K41" i="94"/>
  <c r="E28" i="12" s="1"/>
  <c r="AC46" i="39"/>
  <c r="AE46" i="39"/>
  <c r="G22" i="28"/>
  <c r="AE44" i="32"/>
  <c r="AM20" i="42"/>
  <c r="AO20" i="42"/>
  <c r="BA14" i="43"/>
  <c r="AY14" i="43"/>
  <c r="AO21" i="44"/>
  <c r="AM21" i="44"/>
  <c r="M45" i="40"/>
  <c r="I47" i="40"/>
  <c r="I48" i="40" s="1"/>
  <c r="Y46" i="46"/>
  <c r="AK46" i="46" s="1"/>
  <c r="AY8" i="30"/>
  <c r="M62" i="95"/>
  <c r="AC46" i="34"/>
  <c r="AE46" i="34"/>
  <c r="AO44" i="34"/>
  <c r="AC21" i="40"/>
  <c r="AE21" i="40"/>
  <c r="M33" i="95"/>
  <c r="BQ23" i="88"/>
  <c r="AC46" i="42"/>
  <c r="AE46" i="42"/>
  <c r="AS20" i="45"/>
  <c r="AU20" i="45"/>
  <c r="M82" i="95"/>
  <c r="M57" i="95"/>
  <c r="K57" i="95"/>
  <c r="I34" i="24" s="1"/>
  <c r="M34" i="24" s="1"/>
  <c r="S34" i="24" s="1"/>
  <c r="AM44" i="36"/>
  <c r="AS36" i="36"/>
  <c r="AS44" i="36" s="1"/>
  <c r="AC18" i="7" s="1"/>
  <c r="AS46" i="41"/>
  <c r="AU46" i="41"/>
  <c r="M23" i="28"/>
  <c r="AK44" i="31"/>
  <c r="Y22" i="37"/>
  <c r="AI22" i="37" s="1"/>
  <c r="Y10" i="35"/>
  <c r="W10" i="35"/>
  <c r="Q35" i="35"/>
  <c r="AU35" i="38"/>
  <c r="AK35" i="38"/>
  <c r="BA35" i="38"/>
  <c r="AE35" i="38"/>
  <c r="Q49" i="54"/>
  <c r="W49" i="54" s="1"/>
  <c r="M45" i="31"/>
  <c r="I47" i="31"/>
  <c r="I48" i="31" s="1"/>
  <c r="Y22" i="31"/>
  <c r="AI22" i="31" s="1"/>
  <c r="BS18" i="88"/>
  <c r="BU18" i="88"/>
  <c r="BS17" i="88"/>
  <c r="BU17" i="88"/>
  <c r="BS16" i="88"/>
  <c r="BU16" i="88"/>
  <c r="BS19" i="88"/>
  <c r="BU19" i="88"/>
  <c r="Y10" i="41"/>
  <c r="W10" i="41"/>
  <c r="Q35" i="41"/>
  <c r="AC20" i="45"/>
  <c r="AE20" i="45"/>
  <c r="K53" i="95"/>
  <c r="I32" i="24" s="1"/>
  <c r="G9" i="28"/>
  <c r="AE44" i="45"/>
  <c r="W10" i="34"/>
  <c r="Y10" i="34"/>
  <c r="Q35" i="34"/>
  <c r="AC46" i="38"/>
  <c r="AE46" i="38"/>
  <c r="Y20" i="34"/>
  <c r="AI20" i="34" s="1"/>
  <c r="Y61" i="50"/>
  <c r="M40" i="95"/>
  <c r="M25" i="95"/>
  <c r="Y25" i="50"/>
  <c r="AM21" i="34"/>
  <c r="AS21" i="34" s="1"/>
  <c r="M51" i="26"/>
  <c r="M53" i="26" s="1"/>
  <c r="I53" i="26"/>
  <c r="E32" i="12" s="1"/>
  <c r="E39" i="12" s="1"/>
  <c r="Y21" i="34"/>
  <c r="AI21" i="34" s="1"/>
  <c r="AS22" i="39"/>
  <c r="AU22" i="39"/>
  <c r="AS22" i="33"/>
  <c r="AU22" i="33"/>
  <c r="AO20" i="36"/>
  <c r="AY20" i="36" s="1"/>
  <c r="AS21" i="42"/>
  <c r="AU21" i="42"/>
  <c r="AY46" i="31"/>
  <c r="BA46" i="31"/>
  <c r="AS21" i="35"/>
  <c r="AU21" i="35"/>
  <c r="G18" i="28"/>
  <c r="AE44" i="36"/>
  <c r="BO25" i="51"/>
  <c r="BG25" i="51"/>
  <c r="AY25" i="51"/>
  <c r="AQ25" i="51"/>
  <c r="AI25" i="51"/>
  <c r="AA25" i="51"/>
  <c r="Q25" i="51"/>
  <c r="AS46" i="39"/>
  <c r="AU46" i="39"/>
  <c r="G20" i="28"/>
  <c r="AE44" i="34"/>
  <c r="AY46" i="32"/>
  <c r="BA46" i="32"/>
  <c r="AC22" i="39"/>
  <c r="AE22" i="39"/>
  <c r="AM10" i="37"/>
  <c r="S35" i="37"/>
  <c r="AC20" i="40"/>
  <c r="AE20" i="40"/>
  <c r="AS20" i="33"/>
  <c r="AU20" i="33"/>
  <c r="AC21" i="42"/>
  <c r="AE21" i="42"/>
  <c r="S19" i="28"/>
  <c r="AU44" i="35"/>
  <c r="AO10" i="43"/>
  <c r="AM10" i="43"/>
  <c r="S35" i="43"/>
  <c r="W10" i="46"/>
  <c r="W35" i="46" s="1"/>
  <c r="Y10" i="46"/>
  <c r="Y35" i="46" s="1"/>
  <c r="Q35" i="46"/>
  <c r="AM21" i="45"/>
  <c r="AO21" i="45" s="1"/>
  <c r="AI22" i="40"/>
  <c r="AK22" i="40"/>
  <c r="BA35" i="36"/>
  <c r="AE35" i="36"/>
  <c r="AU35" i="36"/>
  <c r="AK35" i="36"/>
  <c r="AM46" i="42"/>
  <c r="AC20" i="44"/>
  <c r="AE20" i="44"/>
  <c r="I47" i="42"/>
  <c r="I48" i="42" s="1"/>
  <c r="M45" i="42"/>
  <c r="I176" i="11"/>
  <c r="I177" i="11" s="1"/>
  <c r="I60" i="10" s="1"/>
  <c r="Y44" i="37"/>
  <c r="AI36" i="37"/>
  <c r="AI44" i="37" s="1"/>
  <c r="Y17" i="7" s="1"/>
  <c r="AM20" i="43"/>
  <c r="Y44" i="35"/>
  <c r="AI36" i="35"/>
  <c r="AI44" i="35" s="1"/>
  <c r="Y19" i="7" s="1"/>
  <c r="AK36" i="35"/>
  <c r="AC20" i="41"/>
  <c r="AE20" i="41"/>
  <c r="AC21" i="39"/>
  <c r="AE21" i="39"/>
  <c r="K64" i="95"/>
  <c r="I53" i="55" s="1"/>
  <c r="M53" i="55" s="1"/>
  <c r="M64" i="95"/>
  <c r="AI46" i="34"/>
  <c r="AK46" i="34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AI21" i="40"/>
  <c r="AK21" i="40"/>
  <c r="M45" i="46"/>
  <c r="I47" i="46"/>
  <c r="I48" i="46" s="1"/>
  <c r="AY46" i="30"/>
  <c r="BA46" i="30"/>
  <c r="AS26" i="56"/>
  <c r="Y26" i="56"/>
  <c r="AM26" i="56"/>
  <c r="AM64" i="56" s="1"/>
  <c r="E13" i="10" s="1"/>
  <c r="AC26" i="56"/>
  <c r="AC64" i="56" s="1"/>
  <c r="E10" i="10" s="1"/>
  <c r="Q26" i="56"/>
  <c r="M64" i="56"/>
  <c r="AY20" i="45"/>
  <c r="BA20" i="45"/>
  <c r="M16" i="28"/>
  <c r="AK44" i="38"/>
  <c r="I47" i="44"/>
  <c r="I48" i="44" s="1"/>
  <c r="M45" i="44"/>
  <c r="M9" i="28"/>
  <c r="AK44" i="45"/>
  <c r="AI20" i="42"/>
  <c r="AK20" i="42"/>
  <c r="AS46" i="36"/>
  <c r="AU46" i="36"/>
  <c r="AS21" i="41"/>
  <c r="AU21" i="41"/>
  <c r="AS46" i="44"/>
  <c r="AU46" i="44"/>
  <c r="M58" i="95"/>
  <c r="K58" i="95"/>
  <c r="I34" i="22" s="1"/>
  <c r="M34" i="22" s="1"/>
  <c r="S34" i="22" s="1"/>
  <c r="BA35" i="30"/>
  <c r="AE35" i="30"/>
  <c r="AU35" i="30"/>
  <c r="AK35" i="30"/>
  <c r="W10" i="32"/>
  <c r="Q35" i="32"/>
  <c r="AY46" i="41"/>
  <c r="BA46" i="41"/>
  <c r="I66" i="50"/>
  <c r="M45" i="34"/>
  <c r="I47" i="34"/>
  <c r="I48" i="34" s="1"/>
  <c r="S22" i="28"/>
  <c r="AU44" i="32"/>
  <c r="AM10" i="35"/>
  <c r="S35" i="35"/>
  <c r="AC46" i="30"/>
  <c r="AE46" i="30"/>
  <c r="BS22" i="88"/>
  <c r="BU22" i="88"/>
  <c r="BS21" i="88"/>
  <c r="BU21" i="88"/>
  <c r="BS20" i="88"/>
  <c r="BU20" i="88"/>
  <c r="AM10" i="41"/>
  <c r="S35" i="41"/>
  <c r="AM10" i="44"/>
  <c r="S35" i="44"/>
  <c r="S14" i="28"/>
  <c r="AU44" i="40"/>
  <c r="AI20" i="45"/>
  <c r="AK20" i="45"/>
  <c r="M66" i="95"/>
  <c r="K66" i="95"/>
  <c r="AM44" i="45"/>
  <c r="AS36" i="45"/>
  <c r="AS44" i="45" s="1"/>
  <c r="AC9" i="7" s="1"/>
  <c r="AU36" i="45"/>
  <c r="AM10" i="34"/>
  <c r="AO10" i="34"/>
  <c r="S35" i="34"/>
  <c r="AM44" i="41"/>
  <c r="AS36" i="41"/>
  <c r="AS44" i="41" s="1"/>
  <c r="AC13" i="7" s="1"/>
  <c r="AU36" i="41"/>
  <c r="AI46" i="38"/>
  <c r="AK46" i="38"/>
  <c r="AI46" i="36"/>
  <c r="AK46" i="36"/>
  <c r="AC46" i="44"/>
  <c r="AE46" i="44"/>
  <c r="M45" i="41"/>
  <c r="I47" i="41"/>
  <c r="I48" i="41" s="1"/>
  <c r="G14" i="28"/>
  <c r="AE44" i="40"/>
  <c r="AC46" i="41"/>
  <c r="AE46" i="41"/>
  <c r="G12" i="28"/>
  <c r="AE44" i="42"/>
  <c r="I28" i="10"/>
  <c r="S34" i="17"/>
  <c r="M33" i="8" s="1"/>
  <c r="AM44" i="44"/>
  <c r="AS36" i="44"/>
  <c r="AS44" i="44" s="1"/>
  <c r="AC10" i="7" s="1"/>
  <c r="AU36" i="44"/>
  <c r="AM44" i="38"/>
  <c r="AS36" i="38"/>
  <c r="AS44" i="38" s="1"/>
  <c r="AC16" i="7" s="1"/>
  <c r="G23" i="28"/>
  <c r="AE44" i="31"/>
  <c r="AY21" i="33"/>
  <c r="BA21" i="33"/>
  <c r="AY22" i="39"/>
  <c r="BA22" i="39"/>
  <c r="Y21" i="28"/>
  <c r="BA44" i="33"/>
  <c r="AY22" i="33"/>
  <c r="BA22" i="33"/>
  <c r="M20" i="28"/>
  <c r="AK44" i="34"/>
  <c r="AY21" i="42"/>
  <c r="BA21" i="42"/>
  <c r="AY44" i="39"/>
  <c r="AG15" i="7" s="1"/>
  <c r="AY44" i="43"/>
  <c r="AG11" i="7" s="1"/>
  <c r="AO21" i="35"/>
  <c r="AO44" i="32"/>
  <c r="AY36" i="32"/>
  <c r="AY44" i="32" s="1"/>
  <c r="AG24" i="7" s="1"/>
  <c r="BA36" i="32"/>
  <c r="Q48" i="54"/>
  <c r="W48" i="54" s="1"/>
  <c r="Y48" i="54"/>
  <c r="AC21" i="32"/>
  <c r="AE21" i="32"/>
  <c r="AC46" i="37"/>
  <c r="AE46" i="37"/>
  <c r="S21" i="28"/>
  <c r="AU44" i="33"/>
  <c r="I47" i="39"/>
  <c r="I48" i="39" s="1"/>
  <c r="M45" i="39"/>
  <c r="AI22" i="43"/>
  <c r="AK22" i="43"/>
  <c r="AI22" i="33"/>
  <c r="AK22" i="33"/>
  <c r="W44" i="53"/>
  <c r="AC20" i="35"/>
  <c r="AE20" i="35"/>
  <c r="Y12" i="28"/>
  <c r="BA44" i="42"/>
  <c r="AI21" i="33"/>
  <c r="AK21" i="33"/>
  <c r="AS46" i="33"/>
  <c r="AU46" i="33"/>
  <c r="AM22" i="32"/>
  <c r="AO22" i="32"/>
  <c r="S17" i="28"/>
  <c r="AU44" i="37"/>
  <c r="Y20" i="31"/>
  <c r="AI20" i="31" s="1"/>
  <c r="AS46" i="43"/>
  <c r="AU46" i="43"/>
  <c r="G10" i="28"/>
  <c r="AE44" i="44"/>
  <c r="Y21" i="32"/>
  <c r="M34" i="95"/>
  <c r="Y46" i="37"/>
  <c r="AC21" i="35"/>
  <c r="AE21" i="35"/>
  <c r="M42" i="95"/>
  <c r="AC22" i="41"/>
  <c r="AE22" i="41"/>
  <c r="AO22" i="36"/>
  <c r="AY22" i="36" s="1"/>
  <c r="Y24" i="50"/>
  <c r="Y20" i="35"/>
  <c r="Y52" i="50"/>
  <c r="AC21" i="33"/>
  <c r="AE21" i="33"/>
  <c r="AO46" i="33"/>
  <c r="Y22" i="39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Y20" i="40"/>
  <c r="AO20" i="33"/>
  <c r="M77" i="95"/>
  <c r="Y21" i="42"/>
  <c r="AO36" i="30"/>
  <c r="S10" i="46"/>
  <c r="S10" i="31"/>
  <c r="BA13" i="32"/>
  <c r="AY13" i="32"/>
  <c r="Y44" i="41"/>
  <c r="AI36" i="41"/>
  <c r="AI44" i="41" s="1"/>
  <c r="Y13" i="7" s="1"/>
  <c r="AK36" i="41"/>
  <c r="AC20" i="39"/>
  <c r="AE20" i="39"/>
  <c r="AM46" i="45"/>
  <c r="AM21" i="37"/>
  <c r="AS21" i="37" s="1"/>
  <c r="M45" i="33"/>
  <c r="I47" i="33"/>
  <c r="I48" i="33" s="1"/>
  <c r="AC22" i="40"/>
  <c r="AE22" i="40"/>
  <c r="M26" i="54"/>
  <c r="I64" i="54"/>
  <c r="I66" i="54" s="1"/>
  <c r="W10" i="36"/>
  <c r="Q35" i="36"/>
  <c r="Y44" i="39"/>
  <c r="AI36" i="39"/>
  <c r="AI44" i="39" s="1"/>
  <c r="Y15" i="7" s="1"/>
  <c r="AK36" i="39"/>
  <c r="S23" i="28"/>
  <c r="AU44" i="31"/>
  <c r="M39" i="95"/>
  <c r="M59" i="95"/>
  <c r="AO22" i="30"/>
  <c r="AY22" i="30" s="1"/>
  <c r="AM22" i="30"/>
  <c r="AS22" i="30" s="1"/>
  <c r="AC21" i="41"/>
  <c r="AE21" i="41"/>
  <c r="M45" i="38"/>
  <c r="I47" i="38"/>
  <c r="I48" i="38" s="1"/>
  <c r="AC46" i="33"/>
  <c r="AE46" i="33"/>
  <c r="Q16" i="49"/>
  <c r="M18" i="49"/>
  <c r="M20" i="49"/>
  <c r="Y44" i="40"/>
  <c r="AI36" i="40"/>
  <c r="AI44" i="40" s="1"/>
  <c r="Y14" i="7" s="1"/>
  <c r="AK36" i="40"/>
  <c r="Y20" i="41"/>
  <c r="M76" i="95"/>
  <c r="K20" i="96"/>
  <c r="E65" i="95" s="1"/>
  <c r="G65" i="95" s="1"/>
  <c r="AC46" i="40"/>
  <c r="AE46" i="40"/>
  <c r="M15" i="95"/>
  <c r="M50" i="95"/>
  <c r="AO22" i="37"/>
  <c r="AY22" i="37" s="1"/>
  <c r="G13" i="28"/>
  <c r="AE44" i="41"/>
  <c r="AO20" i="38"/>
  <c r="AY20" i="38" s="1"/>
  <c r="Y21" i="30"/>
  <c r="AI21" i="30" s="1"/>
  <c r="Y50" i="54"/>
  <c r="M35" i="95"/>
  <c r="AS46" i="30"/>
  <c r="AU46" i="30"/>
  <c r="AC46" i="35"/>
  <c r="AE46" i="35"/>
  <c r="AC21" i="43"/>
  <c r="AE21" i="43"/>
  <c r="M37" i="95"/>
  <c r="Y22" i="30"/>
  <c r="AI22" i="30" s="1"/>
  <c r="AS22" i="44"/>
  <c r="AU22" i="44"/>
  <c r="AC20" i="42"/>
  <c r="AE20" i="42"/>
  <c r="AO21" i="41"/>
  <c r="G19" i="28"/>
  <c r="AE44" i="35"/>
  <c r="M60" i="95"/>
  <c r="AO44" i="36"/>
  <c r="AY36" i="36"/>
  <c r="AY44" i="36" s="1"/>
  <c r="AG18" i="7" s="1"/>
  <c r="W10" i="30"/>
  <c r="Q35" i="30"/>
  <c r="S10" i="32"/>
  <c r="AC20" i="32"/>
  <c r="AE20" i="32"/>
  <c r="M12" i="28"/>
  <c r="AK44" i="42"/>
  <c r="Q11" i="50"/>
  <c r="Y11" i="50"/>
  <c r="M64" i="50"/>
  <c r="M45" i="37"/>
  <c r="I47" i="37"/>
  <c r="I48" i="37" s="1"/>
  <c r="M47" i="95"/>
  <c r="Y20" i="38"/>
  <c r="AI20" i="38" s="1"/>
  <c r="M45" i="32"/>
  <c r="I47" i="32"/>
  <c r="I48" i="32" s="1"/>
  <c r="AC22" i="45"/>
  <c r="AE22" i="45"/>
  <c r="AC22" i="35"/>
  <c r="AE22" i="35"/>
  <c r="BS10" i="88"/>
  <c r="BU10" i="88"/>
  <c r="BS9" i="88"/>
  <c r="BU9" i="88"/>
  <c r="BI23" i="88"/>
  <c r="BS8" i="88"/>
  <c r="BS11" i="88"/>
  <c r="BU11" i="88"/>
  <c r="Y10" i="44"/>
  <c r="W10" i="44"/>
  <c r="Q35" i="44"/>
  <c r="E86" i="95"/>
  <c r="AC46" i="36"/>
  <c r="AE46" i="36"/>
  <c r="AC46" i="32"/>
  <c r="AE46" i="32"/>
  <c r="M45" i="35"/>
  <c r="I47" i="35"/>
  <c r="I48" i="35" s="1"/>
  <c r="Y22" i="38"/>
  <c r="AI22" i="38" s="1"/>
  <c r="Y46" i="41"/>
  <c r="M71" i="95"/>
  <c r="M40" i="94"/>
  <c r="M41" i="94" s="1"/>
  <c r="G21" i="28"/>
  <c r="AE44" i="33"/>
  <c r="I47" i="36"/>
  <c r="I48" i="36" s="1"/>
  <c r="M45" i="36"/>
  <c r="AS46" i="37"/>
  <c r="AU46" i="37"/>
  <c r="M22" i="28"/>
  <c r="AK44" i="32"/>
  <c r="AS21" i="33"/>
  <c r="AU21" i="33"/>
  <c r="AS20" i="40"/>
  <c r="AU20" i="40"/>
  <c r="AS20" i="32"/>
  <c r="AU20" i="32"/>
  <c r="M10" i="28"/>
  <c r="AK44" i="44"/>
  <c r="AS22" i="43"/>
  <c r="AU22" i="43"/>
  <c r="Y19" i="28"/>
  <c r="BA44" i="35"/>
  <c r="AS21" i="43"/>
  <c r="AU21" i="43"/>
  <c r="AS20" i="35"/>
  <c r="AU20" i="35"/>
  <c r="AS46" i="34"/>
  <c r="AU46" i="34"/>
  <c r="AO44" i="39"/>
  <c r="AO44" i="43"/>
  <c r="AS20" i="39"/>
  <c r="AU20" i="39"/>
  <c r="AY22" i="40"/>
  <c r="BA22" i="40"/>
  <c r="Y14" i="28"/>
  <c r="BA44" i="40"/>
  <c r="AY20" i="44"/>
  <c r="BA20" i="44"/>
  <c r="AI21" i="35"/>
  <c r="AK21" i="35"/>
  <c r="AI22" i="41"/>
  <c r="AK22" i="41"/>
  <c r="M46" i="53"/>
  <c r="AC22" i="42"/>
  <c r="AE22" i="42"/>
  <c r="AU35" i="37"/>
  <c r="AK35" i="37"/>
  <c r="BA35" i="37"/>
  <c r="AE35" i="37"/>
  <c r="W10" i="40"/>
  <c r="Y10" i="40"/>
  <c r="Q35" i="40"/>
  <c r="AS20" i="41"/>
  <c r="AU20" i="41"/>
  <c r="AY21" i="39"/>
  <c r="BA21" i="39"/>
  <c r="AI22" i="32"/>
  <c r="AK22" i="32"/>
  <c r="AU35" i="31"/>
  <c r="AK35" i="31"/>
  <c r="BA35" i="31"/>
  <c r="AE35" i="31"/>
  <c r="Y17" i="28"/>
  <c r="BA44" i="37"/>
  <c r="AI20" i="39"/>
  <c r="AK20" i="39"/>
  <c r="AC46" i="43"/>
  <c r="AE46" i="43"/>
  <c r="AM21" i="30"/>
  <c r="AS21" i="30" s="1"/>
  <c r="K54" i="95"/>
  <c r="I32" i="22" s="1"/>
  <c r="Y10" i="33"/>
  <c r="W10" i="33"/>
  <c r="Q35" i="33"/>
  <c r="AO10" i="36"/>
  <c r="AM10" i="36"/>
  <c r="S35" i="36"/>
  <c r="AI46" i="39"/>
  <c r="AK46" i="39"/>
  <c r="AC22" i="44"/>
  <c r="AE22" i="44"/>
  <c r="Y10" i="39"/>
  <c r="W10" i="39"/>
  <c r="Q35" i="39"/>
  <c r="W10" i="42"/>
  <c r="Q35" i="42"/>
  <c r="AI21" i="41"/>
  <c r="AK21" i="41"/>
  <c r="G11" i="28"/>
  <c r="AE44" i="43"/>
  <c r="AI46" i="33"/>
  <c r="AK46" i="33"/>
  <c r="AC20" i="33"/>
  <c r="AE20" i="33"/>
  <c r="BO28" i="51"/>
  <c r="BS28" i="51" s="1"/>
  <c r="BG28" i="51"/>
  <c r="AY28" i="51"/>
  <c r="AQ28" i="51"/>
  <c r="AI28" i="51"/>
  <c r="AM28" i="51" s="1"/>
  <c r="AA28" i="51"/>
  <c r="Q28" i="51"/>
  <c r="W28" i="51" s="1"/>
  <c r="AI46" i="40"/>
  <c r="AK46" i="40"/>
  <c r="AY44" i="34"/>
  <c r="AG20" i="7" s="1"/>
  <c r="AC46" i="45"/>
  <c r="AE46" i="45"/>
  <c r="AC21" i="45"/>
  <c r="AE21" i="45"/>
  <c r="AC46" i="31"/>
  <c r="AE46" i="31"/>
  <c r="BO26" i="51"/>
  <c r="BS26" i="51" s="1"/>
  <c r="BG26" i="51"/>
  <c r="AY26" i="51"/>
  <c r="AQ26" i="51"/>
  <c r="AI26" i="51"/>
  <c r="AM26" i="51" s="1"/>
  <c r="AA26" i="51"/>
  <c r="Q26" i="51"/>
  <c r="W26" i="51" s="1"/>
  <c r="AS22" i="45"/>
  <c r="AU22" i="45"/>
  <c r="AS22" i="35"/>
  <c r="AU22" i="35"/>
  <c r="AI46" i="35"/>
  <c r="AK46" i="35"/>
  <c r="AI46" i="42"/>
  <c r="AK46" i="42"/>
  <c r="G15" i="28"/>
  <c r="AE44" i="39"/>
  <c r="AI21" i="43"/>
  <c r="AK21" i="43"/>
  <c r="Y23" i="28"/>
  <c r="BA44" i="31"/>
  <c r="AY22" i="44"/>
  <c r="BA22" i="44"/>
  <c r="AS46" i="38"/>
  <c r="AU46" i="38"/>
  <c r="AC20" i="43"/>
  <c r="AE20" i="43"/>
  <c r="S12" i="28"/>
  <c r="AU44" i="42"/>
  <c r="AC21" i="44"/>
  <c r="AE21" i="44"/>
  <c r="M51" i="27"/>
  <c r="M53" i="27" s="1"/>
  <c r="I26" i="10" s="1"/>
  <c r="I53" i="27"/>
  <c r="W10" i="45"/>
  <c r="Y10" i="45" s="1"/>
  <c r="Q35" i="45"/>
  <c r="AM10" i="30"/>
  <c r="S35" i="30"/>
  <c r="AI20" i="32"/>
  <c r="AK20" i="32"/>
  <c r="AS46" i="40"/>
  <c r="AU46" i="40"/>
  <c r="M18" i="28"/>
  <c r="AK44" i="36"/>
  <c r="W10" i="38"/>
  <c r="Q35" i="38"/>
  <c r="M49" i="95"/>
  <c r="Y22" i="45"/>
  <c r="AI22" i="35"/>
  <c r="AK22" i="35"/>
  <c r="BO23" i="88"/>
  <c r="BS14" i="88"/>
  <c r="BU14" i="88"/>
  <c r="BS13" i="88"/>
  <c r="BU13" i="88"/>
  <c r="BS12" i="88"/>
  <c r="BU12" i="88"/>
  <c r="BS15" i="88"/>
  <c r="BU15" i="88"/>
  <c r="I58" i="55"/>
  <c r="M42" i="55"/>
  <c r="G16" i="28"/>
  <c r="AE44" i="38"/>
  <c r="AO36" i="45"/>
  <c r="AU35" i="34"/>
  <c r="AK35" i="34"/>
  <c r="BA35" i="34"/>
  <c r="AE35" i="34"/>
  <c r="G17" i="28"/>
  <c r="AE44" i="37"/>
  <c r="AO36" i="41"/>
  <c r="I25" i="49"/>
  <c r="M21" i="49"/>
  <c r="Y46" i="32"/>
  <c r="Y44" i="33"/>
  <c r="AI36" i="33"/>
  <c r="AI44" i="33" s="1"/>
  <c r="Y21" i="7" s="1"/>
  <c r="AK36" i="33"/>
  <c r="AO36" i="44"/>
  <c r="AO36" i="38"/>
  <c r="M45" i="95"/>
  <c r="AO46" i="37"/>
  <c r="AS22" i="41"/>
  <c r="AU22" i="41"/>
  <c r="AS22" i="42"/>
  <c r="AU22" i="42"/>
  <c r="AO20" i="40"/>
  <c r="AY20" i="32"/>
  <c r="BA20" i="32"/>
  <c r="AS21" i="32"/>
  <c r="AU21" i="32"/>
  <c r="AY22" i="43"/>
  <c r="BA22" i="43"/>
  <c r="AO21" i="43"/>
  <c r="AO20" i="35"/>
  <c r="AO46" i="34"/>
  <c r="AS46" i="31"/>
  <c r="AU46" i="31"/>
  <c r="AO20" i="37"/>
  <c r="AY20" i="37" s="1"/>
  <c r="G86" i="95"/>
  <c r="AY21" i="45" l="1"/>
  <c r="BA21" i="45"/>
  <c r="Y35" i="45"/>
  <c r="AI10" i="45"/>
  <c r="AK10" i="45"/>
  <c r="AC10" i="39"/>
  <c r="AC35" i="39" s="1"/>
  <c r="W35" i="39"/>
  <c r="AE10" i="39"/>
  <c r="AS10" i="36"/>
  <c r="AS35" i="36" s="1"/>
  <c r="AM35" i="36"/>
  <c r="AI10" i="33"/>
  <c r="AI35" i="33" s="1"/>
  <c r="Y35" i="33"/>
  <c r="AK10" i="33"/>
  <c r="Q46" i="53"/>
  <c r="BA45" i="36"/>
  <c r="AK45" i="36"/>
  <c r="S45" i="36"/>
  <c r="M47" i="36"/>
  <c r="Q45" i="36"/>
  <c r="AU45" i="36"/>
  <c r="AE45" i="36"/>
  <c r="AI10" i="44"/>
  <c r="AI35" i="44" s="1"/>
  <c r="AK10" i="44"/>
  <c r="Y35" i="44"/>
  <c r="AI20" i="41"/>
  <c r="AK20" i="41"/>
  <c r="AS46" i="45"/>
  <c r="AU46" i="45"/>
  <c r="AO44" i="30"/>
  <c r="Y24" i="28" s="1"/>
  <c r="AY36" i="30"/>
  <c r="AY44" i="30" s="1"/>
  <c r="AG26" i="7" s="1"/>
  <c r="AI20" i="40"/>
  <c r="AK20" i="40"/>
  <c r="AI21" i="32"/>
  <c r="AK21" i="32"/>
  <c r="AY22" i="32"/>
  <c r="BA22" i="32"/>
  <c r="M47" i="39"/>
  <c r="Q45" i="39"/>
  <c r="S45" i="39" s="1"/>
  <c r="S16" i="28"/>
  <c r="AU44" i="38"/>
  <c r="S10" i="28"/>
  <c r="AU44" i="44"/>
  <c r="S13" i="28"/>
  <c r="AU44" i="41"/>
  <c r="AU45" i="34"/>
  <c r="AE45" i="34"/>
  <c r="BA45" i="34"/>
  <c r="AK45" i="34"/>
  <c r="S45" i="34"/>
  <c r="M47" i="34"/>
  <c r="Q45" i="34"/>
  <c r="AC10" i="32"/>
  <c r="AC35" i="32" s="1"/>
  <c r="W35" i="32"/>
  <c r="AE10" i="32"/>
  <c r="S45" i="44"/>
  <c r="M47" i="44"/>
  <c r="Q45" i="44"/>
  <c r="AU45" i="46"/>
  <c r="AE45" i="46"/>
  <c r="BA45" i="46"/>
  <c r="AK45" i="46"/>
  <c r="S45" i="46"/>
  <c r="M47" i="46"/>
  <c r="Q45" i="46"/>
  <c r="AS46" i="42"/>
  <c r="AU46" i="42"/>
  <c r="K8" i="28"/>
  <c r="AY10" i="43"/>
  <c r="BA10" i="43"/>
  <c r="AS10" i="37"/>
  <c r="AS35" i="37" s="1"/>
  <c r="AM35" i="37"/>
  <c r="AI10" i="34"/>
  <c r="AI35" i="34" s="1"/>
  <c r="Y35" i="34"/>
  <c r="I38" i="24"/>
  <c r="M32" i="24"/>
  <c r="AI10" i="41"/>
  <c r="AI35" i="41" s="1"/>
  <c r="Y35" i="41"/>
  <c r="AK10" i="41"/>
  <c r="Y49" i="54"/>
  <c r="AC10" i="35"/>
  <c r="AC35" i="35" s="1"/>
  <c r="W35" i="35"/>
  <c r="AE10" i="35"/>
  <c r="AY21" i="44"/>
  <c r="BA21" i="44"/>
  <c r="AY20" i="42"/>
  <c r="BA20" i="42"/>
  <c r="BA45" i="30"/>
  <c r="AK45" i="30"/>
  <c r="M47" i="30"/>
  <c r="Q45" i="30"/>
  <c r="AU45" i="30"/>
  <c r="AE45" i="30"/>
  <c r="S45" i="43"/>
  <c r="M47" i="43"/>
  <c r="Q45" i="43"/>
  <c r="AY10" i="33"/>
  <c r="AO35" i="33"/>
  <c r="BA10" i="33"/>
  <c r="AS10" i="39"/>
  <c r="AS35" i="39" s="1"/>
  <c r="AM35" i="39"/>
  <c r="AU10" i="39"/>
  <c r="AO44" i="38"/>
  <c r="AY36" i="38"/>
  <c r="AY44" i="38" s="1"/>
  <c r="AG16" i="7" s="1"/>
  <c r="AY20" i="40"/>
  <c r="BA20" i="40"/>
  <c r="AA42" i="55"/>
  <c r="M58" i="55"/>
  <c r="AI42" i="55"/>
  <c r="Q42" i="55"/>
  <c r="AC10" i="42"/>
  <c r="AC35" i="42" s="1"/>
  <c r="W35" i="42"/>
  <c r="AE10" i="42"/>
  <c r="AI10" i="39"/>
  <c r="Y35" i="39"/>
  <c r="AK10" i="39"/>
  <c r="AY10" i="36"/>
  <c r="AY35" i="36" s="1"/>
  <c r="AO35" i="36"/>
  <c r="M32" i="22"/>
  <c r="I38" i="22"/>
  <c r="Y11" i="28"/>
  <c r="BA44" i="43"/>
  <c r="K86" i="95"/>
  <c r="E27" i="12" s="1"/>
  <c r="AC10" i="30"/>
  <c r="AC35" i="30" s="1"/>
  <c r="W35" i="30"/>
  <c r="M65" i="95"/>
  <c r="K65" i="95"/>
  <c r="I55" i="53" s="1"/>
  <c r="AC10" i="36"/>
  <c r="AC35" i="36" s="1"/>
  <c r="W35" i="36"/>
  <c r="Q26" i="54"/>
  <c r="Y26" i="54"/>
  <c r="M64" i="54"/>
  <c r="S45" i="33"/>
  <c r="M47" i="33"/>
  <c r="Q45" i="33"/>
  <c r="AO46" i="45"/>
  <c r="AI21" i="42"/>
  <c r="AK21" i="42"/>
  <c r="AM20" i="51"/>
  <c r="AM24" i="51" s="1"/>
  <c r="I19" i="8" s="1"/>
  <c r="AI24" i="51"/>
  <c r="G15" i="10" s="1"/>
  <c r="BS20" i="51"/>
  <c r="BS24" i="51" s="1"/>
  <c r="I28" i="8" s="1"/>
  <c r="BO24" i="51"/>
  <c r="G24" i="10" s="1"/>
  <c r="AS22" i="32"/>
  <c r="AU22" i="32"/>
  <c r="AS10" i="41"/>
  <c r="AS35" i="41" s="1"/>
  <c r="AM35" i="41"/>
  <c r="AU10" i="41"/>
  <c r="K64" i="50"/>
  <c r="K65" i="50" s="1"/>
  <c r="M65" i="50" s="1"/>
  <c r="Q65" i="50" s="1"/>
  <c r="W65" i="50" s="1"/>
  <c r="K18" i="49"/>
  <c r="K19" i="49" s="1"/>
  <c r="M19" i="49" s="1"/>
  <c r="Q19" i="49" s="1"/>
  <c r="W19" i="49" s="1"/>
  <c r="M19" i="28"/>
  <c r="AK44" i="35"/>
  <c r="M17" i="28"/>
  <c r="AK44" i="37"/>
  <c r="E8" i="28"/>
  <c r="W25" i="51"/>
  <c r="AO21" i="34"/>
  <c r="AY21" i="34" s="1"/>
  <c r="AC10" i="34"/>
  <c r="AC35" i="34" s="1"/>
  <c r="W35" i="34"/>
  <c r="M53" i="95"/>
  <c r="M86" i="95" s="1"/>
  <c r="AI10" i="35"/>
  <c r="AK10" i="35"/>
  <c r="Y35" i="35"/>
  <c r="Y20" i="28"/>
  <c r="BA44" i="34"/>
  <c r="M47" i="40"/>
  <c r="Q45" i="40"/>
  <c r="AS20" i="42"/>
  <c r="AU20" i="42"/>
  <c r="AS46" i="35"/>
  <c r="AU46" i="35"/>
  <c r="AS21" i="40"/>
  <c r="AU21" i="40"/>
  <c r="AY10" i="39"/>
  <c r="AY35" i="39" s="1"/>
  <c r="BA10" i="39"/>
  <c r="AO35" i="39"/>
  <c r="AS10" i="45"/>
  <c r="AM35" i="45"/>
  <c r="AU10" i="45"/>
  <c r="I27" i="49"/>
  <c r="AO44" i="44"/>
  <c r="AY36" i="44"/>
  <c r="AY44" i="44" s="1"/>
  <c r="AG10" i="7" s="1"/>
  <c r="BA36" i="44"/>
  <c r="AC10" i="38"/>
  <c r="AC35" i="38" s="1"/>
  <c r="W35" i="38"/>
  <c r="AY46" i="34"/>
  <c r="BA46" i="34"/>
  <c r="AY46" i="37"/>
  <c r="BA46" i="37"/>
  <c r="Y10" i="42"/>
  <c r="M54" i="95"/>
  <c r="AI10" i="40"/>
  <c r="AI35" i="40" s="1"/>
  <c r="Y35" i="40"/>
  <c r="AK10" i="40"/>
  <c r="Y15" i="28"/>
  <c r="BA44" i="39"/>
  <c r="AI46" i="41"/>
  <c r="AK46" i="41"/>
  <c r="S45" i="35"/>
  <c r="M47" i="35"/>
  <c r="Q45" i="35"/>
  <c r="S45" i="32"/>
  <c r="M47" i="32"/>
  <c r="Q45" i="32"/>
  <c r="W11" i="50"/>
  <c r="W64" i="50" s="1"/>
  <c r="W66" i="50" s="1"/>
  <c r="E29" i="8" s="1"/>
  <c r="Q64" i="50"/>
  <c r="Q66" i="50" s="1"/>
  <c r="E25" i="10" s="1"/>
  <c r="Y10" i="30"/>
  <c r="Y18" i="28"/>
  <c r="BA44" i="36"/>
  <c r="AY21" i="41"/>
  <c r="BA21" i="41"/>
  <c r="W16" i="49"/>
  <c r="Q18" i="49"/>
  <c r="O18" i="49" s="1"/>
  <c r="Q20" i="49"/>
  <c r="G25" i="10" s="1"/>
  <c r="AU45" i="38"/>
  <c r="AE45" i="38"/>
  <c r="BA45" i="38"/>
  <c r="AK45" i="38"/>
  <c r="M47" i="38"/>
  <c r="Q45" i="38"/>
  <c r="S45" i="38" s="1"/>
  <c r="Y10" i="36"/>
  <c r="M13" i="28"/>
  <c r="M25" i="28" s="1"/>
  <c r="AK44" i="41"/>
  <c r="AM10" i="31"/>
  <c r="S35" i="31"/>
  <c r="AI22" i="39"/>
  <c r="AK22" i="39"/>
  <c r="AI46" i="37"/>
  <c r="AK46" i="37"/>
  <c r="Y22" i="28"/>
  <c r="BA44" i="32"/>
  <c r="AY10" i="34"/>
  <c r="AY35" i="34" s="1"/>
  <c r="AO35" i="34"/>
  <c r="S9" i="28"/>
  <c r="AU44" i="45"/>
  <c r="AS10" i="44"/>
  <c r="AM35" i="44"/>
  <c r="AU10" i="44"/>
  <c r="AO10" i="41"/>
  <c r="AS10" i="35"/>
  <c r="AS35" i="35" s="1"/>
  <c r="AM35" i="35"/>
  <c r="AU10" i="35"/>
  <c r="AS20" i="43"/>
  <c r="AU20" i="43"/>
  <c r="S45" i="42"/>
  <c r="M47" i="42"/>
  <c r="Q45" i="42"/>
  <c r="AS21" i="45"/>
  <c r="AU21" i="45"/>
  <c r="E42" i="12"/>
  <c r="S18" i="28"/>
  <c r="AU44" i="36"/>
  <c r="AO46" i="35"/>
  <c r="AO21" i="40"/>
  <c r="AC10" i="31"/>
  <c r="AC35" i="31" s="1"/>
  <c r="W35" i="31"/>
  <c r="AC10" i="43"/>
  <c r="AC35" i="43" s="1"/>
  <c r="W35" i="43"/>
  <c r="AE10" i="43"/>
  <c r="AI10" i="37"/>
  <c r="AI35" i="37" s="1"/>
  <c r="Y35" i="37"/>
  <c r="AS10" i="42"/>
  <c r="AS35" i="42" s="1"/>
  <c r="AU10" i="42"/>
  <c r="AM35" i="42"/>
  <c r="AY10" i="40"/>
  <c r="BA10" i="40"/>
  <c r="AS10" i="38"/>
  <c r="AS35" i="38" s="1"/>
  <c r="AM35" i="38"/>
  <c r="AO10" i="45"/>
  <c r="AY21" i="43"/>
  <c r="BA21" i="43"/>
  <c r="M21" i="28"/>
  <c r="AK44" i="33"/>
  <c r="AC10" i="45"/>
  <c r="AC35" i="45" s="1"/>
  <c r="W35" i="45"/>
  <c r="AE10" i="45"/>
  <c r="AO44" i="41"/>
  <c r="AY36" i="41"/>
  <c r="AY44" i="41" s="1"/>
  <c r="AG13" i="7" s="1"/>
  <c r="BA36" i="41"/>
  <c r="AO44" i="45"/>
  <c r="AY36" i="45"/>
  <c r="AY44" i="45" s="1"/>
  <c r="AG9" i="7" s="1"/>
  <c r="BA36" i="45"/>
  <c r="AS10" i="30"/>
  <c r="AS35" i="30" s="1"/>
  <c r="AM35" i="30"/>
  <c r="AI46" i="32"/>
  <c r="AK46" i="32"/>
  <c r="AK22" i="45"/>
  <c r="AI22" i="45"/>
  <c r="Y10" i="38"/>
  <c r="AO10" i="30"/>
  <c r="AY20" i="35"/>
  <c r="BA20" i="35"/>
  <c r="Q21" i="49"/>
  <c r="M25" i="49"/>
  <c r="AC10" i="33"/>
  <c r="AC35" i="33" s="1"/>
  <c r="W35" i="33"/>
  <c r="AE10" i="33"/>
  <c r="AO21" i="30"/>
  <c r="AY21" i="30" s="1"/>
  <c r="AC10" i="40"/>
  <c r="AC35" i="40" s="1"/>
  <c r="W35" i="40"/>
  <c r="AE10" i="40"/>
  <c r="AC10" i="44"/>
  <c r="AC35" i="44" s="1"/>
  <c r="W35" i="44"/>
  <c r="AE10" i="44"/>
  <c r="AU45" i="37"/>
  <c r="AE45" i="37"/>
  <c r="BA45" i="37"/>
  <c r="AK45" i="37"/>
  <c r="M47" i="37"/>
  <c r="Q45" i="37"/>
  <c r="AM10" i="32"/>
  <c r="AO10" i="32" s="1"/>
  <c r="S35" i="32"/>
  <c r="M14" i="28"/>
  <c r="AK44" i="40"/>
  <c r="M15" i="28"/>
  <c r="AK44" i="39"/>
  <c r="AO21" i="37"/>
  <c r="AY21" i="37" s="1"/>
  <c r="AM10" i="46"/>
  <c r="AM35" i="46" s="1"/>
  <c r="S35" i="46"/>
  <c r="AY20" i="33"/>
  <c r="BA20" i="33"/>
  <c r="W20" i="51"/>
  <c r="W24" i="51" s="1"/>
  <c r="I9" i="8" s="1"/>
  <c r="I10" i="8" s="1"/>
  <c r="Q24" i="51"/>
  <c r="G9" i="10" s="1"/>
  <c r="AY46" i="33"/>
  <c r="BA46" i="33"/>
  <c r="AI20" i="35"/>
  <c r="AK20" i="35"/>
  <c r="AY21" i="35"/>
  <c r="BA21" i="35"/>
  <c r="S45" i="41"/>
  <c r="M47" i="41"/>
  <c r="Q45" i="41"/>
  <c r="AS10" i="34"/>
  <c r="AS35" i="34" s="1"/>
  <c r="AM35" i="34"/>
  <c r="AO10" i="44"/>
  <c r="AO10" i="35"/>
  <c r="Y10" i="32"/>
  <c r="W26" i="56"/>
  <c r="W64" i="56" s="1"/>
  <c r="E8" i="8" s="1"/>
  <c r="E10" i="8" s="1"/>
  <c r="Q64" i="56"/>
  <c r="E8" i="10" s="1"/>
  <c r="AI26" i="56"/>
  <c r="AA53" i="55"/>
  <c r="AI53" i="55"/>
  <c r="Q53" i="55"/>
  <c r="W53" i="55" s="1"/>
  <c r="AO20" i="43"/>
  <c r="AO35" i="43" s="1"/>
  <c r="AO46" i="42"/>
  <c r="AS10" i="43"/>
  <c r="AS35" i="43" s="1"/>
  <c r="AM35" i="43"/>
  <c r="AU10" i="43"/>
  <c r="AO10" i="37"/>
  <c r="AM25" i="51"/>
  <c r="BS25" i="51"/>
  <c r="G25" i="28"/>
  <c r="AC10" i="41"/>
  <c r="AC35" i="41" s="1"/>
  <c r="W35" i="41"/>
  <c r="AE10" i="41"/>
  <c r="AU45" i="31"/>
  <c r="AE45" i="31"/>
  <c r="BA45" i="31"/>
  <c r="AK45" i="31"/>
  <c r="M47" i="31"/>
  <c r="Q45" i="31"/>
  <c r="S45" i="31" s="1"/>
  <c r="AS21" i="44"/>
  <c r="AU21" i="44"/>
  <c r="M29" i="51"/>
  <c r="I31" i="51"/>
  <c r="Y10" i="31"/>
  <c r="Y10" i="43"/>
  <c r="AC10" i="37"/>
  <c r="AC35" i="37" s="1"/>
  <c r="W35" i="37"/>
  <c r="M47" i="45"/>
  <c r="Q45" i="45"/>
  <c r="S45" i="45" s="1"/>
  <c r="AO10" i="42"/>
  <c r="AS10" i="33"/>
  <c r="AS35" i="33" s="1"/>
  <c r="AU10" i="33"/>
  <c r="AM35" i="33"/>
  <c r="AS10" i="40"/>
  <c r="AS35" i="40" s="1"/>
  <c r="AM35" i="40"/>
  <c r="AU10" i="40"/>
  <c r="AO10" i="38"/>
  <c r="M31" i="28" l="1"/>
  <c r="Y27" i="7" s="1"/>
  <c r="M26" i="28"/>
  <c r="G38" i="10" s="1"/>
  <c r="AO45" i="31"/>
  <c r="S47" i="31"/>
  <c r="AM45" i="31"/>
  <c r="S47" i="38"/>
  <c r="S48" i="38" s="1"/>
  <c r="AM45" i="38"/>
  <c r="AO45" i="38" s="1"/>
  <c r="S47" i="39"/>
  <c r="S48" i="39" s="1"/>
  <c r="AM45" i="39"/>
  <c r="W11" i="28"/>
  <c r="BA35" i="43"/>
  <c r="S47" i="45"/>
  <c r="S48" i="45" s="1"/>
  <c r="AM45" i="45"/>
  <c r="AO45" i="45" s="1"/>
  <c r="AY10" i="32"/>
  <c r="AY35" i="32" s="1"/>
  <c r="AO35" i="32"/>
  <c r="BA10" i="32"/>
  <c r="Q14" i="28"/>
  <c r="AU35" i="40"/>
  <c r="M48" i="31"/>
  <c r="AY46" i="42"/>
  <c r="BA46" i="42"/>
  <c r="AI10" i="32"/>
  <c r="AI35" i="32" s="1"/>
  <c r="Y35" i="32"/>
  <c r="AK10" i="32"/>
  <c r="S47" i="41"/>
  <c r="S48" i="41" s="1"/>
  <c r="AM45" i="41"/>
  <c r="AO45" i="41" s="1"/>
  <c r="W45" i="37"/>
  <c r="Q47" i="37"/>
  <c r="Q48" i="37" s="1"/>
  <c r="E10" i="28"/>
  <c r="AE35" i="44"/>
  <c r="E14" i="7"/>
  <c r="E21" i="7"/>
  <c r="Q24" i="28"/>
  <c r="Y9" i="28"/>
  <c r="BA44" i="45"/>
  <c r="Q16" i="28"/>
  <c r="M12" i="7"/>
  <c r="E11" i="28"/>
  <c r="AE35" i="43"/>
  <c r="AY21" i="40"/>
  <c r="AY35" i="40" s="1"/>
  <c r="BA21" i="40"/>
  <c r="AO45" i="42"/>
  <c r="S47" i="42"/>
  <c r="S48" i="42" s="1"/>
  <c r="AM45" i="42"/>
  <c r="M19" i="7"/>
  <c r="AS35" i="44"/>
  <c r="Q20" i="7"/>
  <c r="S48" i="31"/>
  <c r="M48" i="38"/>
  <c r="W20" i="49"/>
  <c r="I29" i="8" s="1"/>
  <c r="W18" i="49"/>
  <c r="K25" i="49"/>
  <c r="K26" i="49" s="1"/>
  <c r="M26" i="49" s="1"/>
  <c r="Q26" i="49" s="1"/>
  <c r="W26" i="49" s="1"/>
  <c r="AS35" i="45"/>
  <c r="Q15" i="7"/>
  <c r="Y45" i="40"/>
  <c r="W45" i="40"/>
  <c r="Q47" i="40"/>
  <c r="Q48" i="40" s="1"/>
  <c r="E20" i="7"/>
  <c r="M13" i="7"/>
  <c r="AY46" i="45"/>
  <c r="BA46" i="45"/>
  <c r="K64" i="54"/>
  <c r="K65" i="54" s="1"/>
  <c r="M65" i="54" s="1"/>
  <c r="Q65" i="54" s="1"/>
  <c r="W65" i="54" s="1"/>
  <c r="E18" i="7"/>
  <c r="M38" i="22"/>
  <c r="I33" i="10" s="1"/>
  <c r="S32" i="22"/>
  <c r="S38" i="22" s="1"/>
  <c r="M39" i="8" s="1"/>
  <c r="K15" i="28"/>
  <c r="AK35" i="39"/>
  <c r="E12" i="7"/>
  <c r="Q15" i="28"/>
  <c r="AU35" i="39"/>
  <c r="AY35" i="33"/>
  <c r="Q47" i="30"/>
  <c r="Q48" i="30" s="1"/>
  <c r="Y45" i="30"/>
  <c r="W45" i="30"/>
  <c r="M38" i="24"/>
  <c r="I32" i="10" s="1"/>
  <c r="S32" i="24"/>
  <c r="S38" i="24" s="1"/>
  <c r="M38" i="8" s="1"/>
  <c r="AO45" i="44"/>
  <c r="S47" i="44"/>
  <c r="S48" i="44" s="1"/>
  <c r="AM45" i="44"/>
  <c r="E22" i="28"/>
  <c r="AE35" i="32"/>
  <c r="S47" i="34"/>
  <c r="S48" i="34" s="1"/>
  <c r="AM45" i="34"/>
  <c r="AO45" i="34" s="1"/>
  <c r="M48" i="39"/>
  <c r="M66" i="50"/>
  <c r="S47" i="36"/>
  <c r="S48" i="36" s="1"/>
  <c r="AM45" i="36"/>
  <c r="W46" i="53"/>
  <c r="Q18" i="28"/>
  <c r="E15" i="7"/>
  <c r="K9" i="28"/>
  <c r="AK35" i="45"/>
  <c r="E13" i="7"/>
  <c r="M20" i="7"/>
  <c r="AY10" i="38"/>
  <c r="AY35" i="38" s="1"/>
  <c r="AO35" i="38"/>
  <c r="M14" i="7"/>
  <c r="AY10" i="42"/>
  <c r="AY35" i="42" s="1"/>
  <c r="AO35" i="42"/>
  <c r="BA10" i="42"/>
  <c r="E17" i="28"/>
  <c r="AI10" i="31"/>
  <c r="AI35" i="31" s="1"/>
  <c r="Y35" i="31"/>
  <c r="G31" i="28"/>
  <c r="U27" i="7" s="1"/>
  <c r="G26" i="28"/>
  <c r="G37" i="10" s="1"/>
  <c r="Q11" i="28"/>
  <c r="AU35" i="43"/>
  <c r="AY20" i="43"/>
  <c r="BA20" i="43"/>
  <c r="AY10" i="35"/>
  <c r="AY35" i="35" s="1"/>
  <c r="AO35" i="35"/>
  <c r="BA10" i="35"/>
  <c r="M48" i="37"/>
  <c r="E10" i="7"/>
  <c r="Q25" i="49"/>
  <c r="Q27" i="49" s="1"/>
  <c r="I25" i="10" s="1"/>
  <c r="W21" i="49"/>
  <c r="W25" i="49" s="1"/>
  <c r="W27" i="49" s="1"/>
  <c r="M29" i="8" s="1"/>
  <c r="AY10" i="30"/>
  <c r="AY35" i="30" s="1"/>
  <c r="AO35" i="30"/>
  <c r="M26" i="7"/>
  <c r="E9" i="28"/>
  <c r="AE35" i="45"/>
  <c r="M16" i="7"/>
  <c r="K17" i="28"/>
  <c r="E11" i="7"/>
  <c r="AY46" i="35"/>
  <c r="BA46" i="35"/>
  <c r="I59" i="10"/>
  <c r="I61" i="10" s="1"/>
  <c r="E43" i="12"/>
  <c r="E20" i="9" s="1"/>
  <c r="AY10" i="41"/>
  <c r="AY35" i="41" s="1"/>
  <c r="BA10" i="41"/>
  <c r="AO35" i="41"/>
  <c r="AS10" i="31"/>
  <c r="AS35" i="31" s="1"/>
  <c r="AM35" i="31"/>
  <c r="Y35" i="36"/>
  <c r="AI10" i="36"/>
  <c r="AI35" i="36" s="1"/>
  <c r="Y45" i="32"/>
  <c r="W45" i="32"/>
  <c r="Q47" i="32"/>
  <c r="Q48" i="32" s="1"/>
  <c r="W45" i="35"/>
  <c r="Y45" i="35" s="1"/>
  <c r="Q47" i="35"/>
  <c r="Q48" i="35" s="1"/>
  <c r="K14" i="28"/>
  <c r="AK35" i="40"/>
  <c r="Y35" i="42"/>
  <c r="AI10" i="42"/>
  <c r="AI35" i="42" s="1"/>
  <c r="AK10" i="42"/>
  <c r="M48" i="40"/>
  <c r="AI35" i="35"/>
  <c r="W45" i="33"/>
  <c r="Y45" i="33" s="1"/>
  <c r="Q47" i="33"/>
  <c r="Q48" i="33" s="1"/>
  <c r="E24" i="28"/>
  <c r="W18" i="28"/>
  <c r="AI35" i="39"/>
  <c r="Q58" i="55"/>
  <c r="I8" i="10" s="1"/>
  <c r="W42" i="55"/>
  <c r="Y16" i="28"/>
  <c r="BA44" i="38"/>
  <c r="M15" i="7"/>
  <c r="W45" i="43"/>
  <c r="Q47" i="43"/>
  <c r="Q48" i="43" s="1"/>
  <c r="Y45" i="43"/>
  <c r="M48" i="30"/>
  <c r="Q17" i="28"/>
  <c r="AY35" i="43"/>
  <c r="Y45" i="46"/>
  <c r="Y47" i="46" s="1"/>
  <c r="W45" i="46"/>
  <c r="W47" i="46" s="1"/>
  <c r="Q47" i="46"/>
  <c r="Q48" i="46" s="1"/>
  <c r="E24" i="7"/>
  <c r="K10" i="28"/>
  <c r="AK35" i="44"/>
  <c r="M18" i="7"/>
  <c r="M48" i="45"/>
  <c r="Q21" i="28"/>
  <c r="AU35" i="33"/>
  <c r="E17" i="7"/>
  <c r="M11" i="7"/>
  <c r="AY10" i="44"/>
  <c r="AY35" i="44" s="1"/>
  <c r="BA10" i="44"/>
  <c r="AO35" i="44"/>
  <c r="W45" i="41"/>
  <c r="Y45" i="41" s="1"/>
  <c r="Q47" i="41"/>
  <c r="Q48" i="41" s="1"/>
  <c r="AO10" i="46"/>
  <c r="AO35" i="46" s="1"/>
  <c r="S45" i="37"/>
  <c r="AI10" i="38"/>
  <c r="AI35" i="38" s="1"/>
  <c r="Y35" i="38"/>
  <c r="E9" i="7"/>
  <c r="Q12" i="28"/>
  <c r="AU35" i="42"/>
  <c r="I17" i="7"/>
  <c r="E23" i="28"/>
  <c r="Q47" i="42"/>
  <c r="Q48" i="42" s="1"/>
  <c r="W45" i="42"/>
  <c r="Y45" i="42" s="1"/>
  <c r="S25" i="28"/>
  <c r="AO10" i="31"/>
  <c r="Y35" i="30"/>
  <c r="AI10" i="30"/>
  <c r="AI35" i="30" s="1"/>
  <c r="M48" i="32"/>
  <c r="M48" i="35"/>
  <c r="I14" i="7"/>
  <c r="E16" i="28"/>
  <c r="Y10" i="28"/>
  <c r="BA44" i="44"/>
  <c r="W15" i="28"/>
  <c r="BA35" i="39"/>
  <c r="S45" i="40"/>
  <c r="I30" i="8"/>
  <c r="M48" i="33"/>
  <c r="W26" i="54"/>
  <c r="W64" i="54" s="1"/>
  <c r="W66" i="54" s="1"/>
  <c r="E27" i="8" s="1"/>
  <c r="E30" i="8" s="1"/>
  <c r="Q64" i="54"/>
  <c r="Q66" i="54" s="1"/>
  <c r="E23" i="10" s="1"/>
  <c r="M55" i="53"/>
  <c r="I60" i="53"/>
  <c r="I62" i="53" s="1"/>
  <c r="E26" i="7"/>
  <c r="Q18" i="7"/>
  <c r="AI58" i="55"/>
  <c r="I13" i="10" s="1"/>
  <c r="M48" i="43"/>
  <c r="S45" i="30"/>
  <c r="E19" i="28"/>
  <c r="AE35" i="35"/>
  <c r="K13" i="28"/>
  <c r="AK35" i="41"/>
  <c r="K20" i="28"/>
  <c r="M17" i="7"/>
  <c r="AE47" i="46"/>
  <c r="AK47" i="46"/>
  <c r="M48" i="46"/>
  <c r="Q47" i="44"/>
  <c r="Q48" i="44" s="1"/>
  <c r="W45" i="44"/>
  <c r="Y45" i="44" s="1"/>
  <c r="Y45" i="34"/>
  <c r="W45" i="34"/>
  <c r="Q47" i="34"/>
  <c r="Q48" i="34" s="1"/>
  <c r="Y64" i="50"/>
  <c r="Q47" i="36"/>
  <c r="Q48" i="36" s="1"/>
  <c r="W45" i="36"/>
  <c r="Y45" i="36" s="1"/>
  <c r="K21" i="28"/>
  <c r="AK35" i="33"/>
  <c r="M21" i="7"/>
  <c r="AI10" i="43"/>
  <c r="AI35" i="43" s="1"/>
  <c r="Y35" i="43"/>
  <c r="AK10" i="43"/>
  <c r="Y45" i="45"/>
  <c r="W45" i="45"/>
  <c r="Q47" i="45"/>
  <c r="Q48" i="45" s="1"/>
  <c r="BO29" i="51"/>
  <c r="BG29" i="51"/>
  <c r="BG31" i="51" s="1"/>
  <c r="I20" i="10" s="1"/>
  <c r="AY29" i="51"/>
  <c r="AY31" i="51" s="1"/>
  <c r="I16" i="10" s="1"/>
  <c r="AQ29" i="51"/>
  <c r="AQ31" i="51" s="1"/>
  <c r="I14" i="10" s="1"/>
  <c r="AI29" i="51"/>
  <c r="AA29" i="51"/>
  <c r="AA31" i="51" s="1"/>
  <c r="I11" i="10" s="1"/>
  <c r="Q29" i="51"/>
  <c r="M31" i="51"/>
  <c r="Y45" i="31"/>
  <c r="W45" i="31"/>
  <c r="Q47" i="31"/>
  <c r="Q48" i="31" s="1"/>
  <c r="E13" i="28"/>
  <c r="AE35" i="41"/>
  <c r="AY10" i="37"/>
  <c r="AY35" i="37" s="1"/>
  <c r="AO35" i="37"/>
  <c r="Q20" i="28"/>
  <c r="M48" i="41"/>
  <c r="Q8" i="28"/>
  <c r="AS10" i="32"/>
  <c r="AS35" i="32" s="1"/>
  <c r="AU10" i="32"/>
  <c r="AM35" i="32"/>
  <c r="E14" i="28"/>
  <c r="AE35" i="40"/>
  <c r="E21" i="28"/>
  <c r="AE35" i="33"/>
  <c r="Y13" i="28"/>
  <c r="BA44" i="41"/>
  <c r="AY10" i="45"/>
  <c r="AY35" i="45" s="1"/>
  <c r="AO35" i="45"/>
  <c r="BA10" i="45"/>
  <c r="AO35" i="40"/>
  <c r="E25" i="7"/>
  <c r="M48" i="42"/>
  <c r="Q19" i="28"/>
  <c r="AU35" i="35"/>
  <c r="Q10" i="28"/>
  <c r="AU35" i="44"/>
  <c r="W20" i="28"/>
  <c r="W45" i="38"/>
  <c r="Q47" i="38"/>
  <c r="Q48" i="38" s="1"/>
  <c r="Y45" i="38"/>
  <c r="AO45" i="32"/>
  <c r="S47" i="32"/>
  <c r="S48" i="32" s="1"/>
  <c r="AM45" i="32"/>
  <c r="S47" i="35"/>
  <c r="S48" i="35" s="1"/>
  <c r="AM45" i="35"/>
  <c r="AO45" i="35" s="1"/>
  <c r="E16" i="7"/>
  <c r="Q9" i="28"/>
  <c r="AU35" i="45"/>
  <c r="K19" i="28"/>
  <c r="AK35" i="35"/>
  <c r="E20" i="28"/>
  <c r="Q13" i="28"/>
  <c r="AU35" i="41"/>
  <c r="S47" i="33"/>
  <c r="S48" i="33" s="1"/>
  <c r="AM45" i="33"/>
  <c r="AO45" i="33" s="1"/>
  <c r="E18" i="28"/>
  <c r="E12" i="28"/>
  <c r="E25" i="28" s="1"/>
  <c r="E31" i="28" s="1"/>
  <c r="E27" i="7" s="1"/>
  <c r="AE35" i="42"/>
  <c r="W21" i="28"/>
  <c r="BA35" i="33"/>
  <c r="S47" i="43"/>
  <c r="S48" i="43" s="1"/>
  <c r="AM45" i="43"/>
  <c r="AO45" i="43" s="1"/>
  <c r="E19" i="7"/>
  <c r="I13" i="7"/>
  <c r="I20" i="7"/>
  <c r="S47" i="46"/>
  <c r="S48" i="46" s="1"/>
  <c r="AM45" i="46"/>
  <c r="AM47" i="46" s="1"/>
  <c r="U8" i="28" s="1"/>
  <c r="M48" i="44"/>
  <c r="M48" i="34"/>
  <c r="Q47" i="39"/>
  <c r="Q48" i="39" s="1"/>
  <c r="W45" i="39"/>
  <c r="O64" i="50"/>
  <c r="I10" i="7"/>
  <c r="M48" i="36"/>
  <c r="I21" i="7"/>
  <c r="E15" i="28"/>
  <c r="AE35" i="39"/>
  <c r="AI35" i="45"/>
  <c r="Y47" i="36" l="1"/>
  <c r="AI45" i="36"/>
  <c r="AI47" i="36" s="1"/>
  <c r="AO18" i="7" s="1"/>
  <c r="Y47" i="33"/>
  <c r="AI45" i="33"/>
  <c r="AI47" i="33" s="1"/>
  <c r="AK45" i="33"/>
  <c r="Q14" i="7"/>
  <c r="AO47" i="35"/>
  <c r="AY45" i="35"/>
  <c r="AY47" i="35" s="1"/>
  <c r="AW19" i="7" s="1"/>
  <c r="BA45" i="35"/>
  <c r="Y47" i="41"/>
  <c r="AI45" i="41"/>
  <c r="AI47" i="41" s="1"/>
  <c r="AK45" i="41"/>
  <c r="Y47" i="35"/>
  <c r="AI45" i="35"/>
  <c r="AI47" i="35" s="1"/>
  <c r="AO19" i="7" s="1"/>
  <c r="AK45" i="35"/>
  <c r="AO47" i="34"/>
  <c r="AY45" i="34"/>
  <c r="AY47" i="34" s="1"/>
  <c r="AO47" i="38"/>
  <c r="AY45" i="38"/>
  <c r="AY47" i="38" s="1"/>
  <c r="AW16" i="7" s="1"/>
  <c r="Y47" i="42"/>
  <c r="AI45" i="42"/>
  <c r="AI47" i="42" s="1"/>
  <c r="AO12" i="7" s="1"/>
  <c r="AK45" i="42"/>
  <c r="Y47" i="44"/>
  <c r="AI45" i="44"/>
  <c r="AI47" i="44" s="1"/>
  <c r="AK45" i="44"/>
  <c r="AO47" i="41"/>
  <c r="AY45" i="41"/>
  <c r="AY47" i="41" s="1"/>
  <c r="AW13" i="7" s="1"/>
  <c r="BA45" i="41"/>
  <c r="AO47" i="43"/>
  <c r="AY45" i="43"/>
  <c r="AY47" i="43" s="1"/>
  <c r="AW11" i="7" s="1"/>
  <c r="BA45" i="43"/>
  <c r="AO47" i="33"/>
  <c r="AY45" i="33"/>
  <c r="AY47" i="33" s="1"/>
  <c r="AW21" i="7" s="1"/>
  <c r="BA45" i="33"/>
  <c r="AO47" i="45"/>
  <c r="AY45" i="45"/>
  <c r="AY47" i="45" s="1"/>
  <c r="AW9" i="7" s="1"/>
  <c r="BA45" i="45"/>
  <c r="AM47" i="32"/>
  <c r="AS45" i="32"/>
  <c r="AS47" i="32" s="1"/>
  <c r="AS24" i="7" s="1"/>
  <c r="AU45" i="32"/>
  <c r="Q9" i="7"/>
  <c r="AY48" i="45"/>
  <c r="M24" i="7"/>
  <c r="Q17" i="7"/>
  <c r="K11" i="28"/>
  <c r="AK35" i="43"/>
  <c r="AU47" i="46"/>
  <c r="K24" i="28"/>
  <c r="K16" i="28"/>
  <c r="W10" i="28"/>
  <c r="BA35" i="44"/>
  <c r="I8" i="28"/>
  <c r="W48" i="46"/>
  <c r="W47" i="43"/>
  <c r="AC45" i="43"/>
  <c r="AC47" i="43" s="1"/>
  <c r="AE45" i="43"/>
  <c r="K12" i="28"/>
  <c r="Y48" i="42"/>
  <c r="AK35" i="42"/>
  <c r="W47" i="32"/>
  <c r="AC45" i="32"/>
  <c r="AC47" i="32" s="1"/>
  <c r="AE45" i="32"/>
  <c r="Q23" i="28"/>
  <c r="Q13" i="7"/>
  <c r="AY48" i="41"/>
  <c r="W24" i="28"/>
  <c r="Q19" i="7"/>
  <c r="AY48" i="35"/>
  <c r="AM47" i="44"/>
  <c r="AS45" i="44"/>
  <c r="AS47" i="44" s="1"/>
  <c r="AS10" i="7" s="1"/>
  <c r="AU45" i="44"/>
  <c r="Q21" i="7"/>
  <c r="AY48" i="33"/>
  <c r="W47" i="40"/>
  <c r="AC45" i="40"/>
  <c r="AC47" i="40" s="1"/>
  <c r="AE45" i="40"/>
  <c r="M9" i="7"/>
  <c r="M10" i="7"/>
  <c r="AS48" i="44"/>
  <c r="O25" i="49"/>
  <c r="K22" i="28"/>
  <c r="AK35" i="32"/>
  <c r="AO45" i="46"/>
  <c r="AO47" i="46" s="1"/>
  <c r="AM47" i="33"/>
  <c r="AS45" i="33"/>
  <c r="AS47" i="33" s="1"/>
  <c r="AU45" i="33"/>
  <c r="W47" i="38"/>
  <c r="AC45" i="38"/>
  <c r="AC47" i="38" s="1"/>
  <c r="W14" i="28"/>
  <c r="BA35" i="40"/>
  <c r="AM48" i="46"/>
  <c r="W29" i="51"/>
  <c r="W31" i="51" s="1"/>
  <c r="M9" i="8" s="1"/>
  <c r="Q31" i="51"/>
  <c r="I9" i="10" s="1"/>
  <c r="W47" i="45"/>
  <c r="AC45" i="45"/>
  <c r="AC47" i="45" s="1"/>
  <c r="AE45" i="45"/>
  <c r="I11" i="7"/>
  <c r="W47" i="34"/>
  <c r="AC45" i="34"/>
  <c r="AC47" i="34" s="1"/>
  <c r="S47" i="30"/>
  <c r="S48" i="30" s="1"/>
  <c r="AM45" i="30"/>
  <c r="Q55" i="53"/>
  <c r="M60" i="53"/>
  <c r="AY10" i="31"/>
  <c r="AY35" i="31" s="1"/>
  <c r="AO35" i="31"/>
  <c r="I16" i="7"/>
  <c r="O8" i="28"/>
  <c r="Y48" i="46"/>
  <c r="AA58" i="55"/>
  <c r="I10" i="10" s="1"/>
  <c r="W58" i="55"/>
  <c r="M8" i="8" s="1"/>
  <c r="Y47" i="32"/>
  <c r="Y48" i="32" s="1"/>
  <c r="AK48" i="32" s="1"/>
  <c r="AI45" i="32"/>
  <c r="AI47" i="32" s="1"/>
  <c r="AO24" i="7" s="1"/>
  <c r="AK45" i="32"/>
  <c r="M25" i="7"/>
  <c r="Q26" i="7"/>
  <c r="K23" i="28"/>
  <c r="AM47" i="36"/>
  <c r="AS45" i="36"/>
  <c r="AS47" i="36" s="1"/>
  <c r="W47" i="30"/>
  <c r="AC45" i="30"/>
  <c r="AC47" i="30" s="1"/>
  <c r="Y47" i="40"/>
  <c r="AI45" i="40"/>
  <c r="AI47" i="40" s="1"/>
  <c r="AK45" i="40"/>
  <c r="AO47" i="42"/>
  <c r="AY45" i="42"/>
  <c r="AY47" i="42" s="1"/>
  <c r="AW12" i="7" s="1"/>
  <c r="BA45" i="42"/>
  <c r="Y25" i="28"/>
  <c r="M27" i="49"/>
  <c r="AM47" i="41"/>
  <c r="AS45" i="41"/>
  <c r="AS47" i="41" s="1"/>
  <c r="AU45" i="41"/>
  <c r="I24" i="7"/>
  <c r="W22" i="28"/>
  <c r="AO48" i="32"/>
  <c r="BA48" i="32" s="1"/>
  <c r="BA35" i="32"/>
  <c r="AM47" i="39"/>
  <c r="AS45" i="39"/>
  <c r="AS47" i="39" s="1"/>
  <c r="AU45" i="39"/>
  <c r="AM47" i="38"/>
  <c r="AS45" i="38"/>
  <c r="AS47" i="38" s="1"/>
  <c r="AO47" i="31"/>
  <c r="AY45" i="31"/>
  <c r="AY47" i="31" s="1"/>
  <c r="AW25" i="7" s="1"/>
  <c r="W47" i="39"/>
  <c r="AC45" i="39"/>
  <c r="AC47" i="39" s="1"/>
  <c r="AE45" i="39"/>
  <c r="AM47" i="43"/>
  <c r="AS45" i="43"/>
  <c r="AS47" i="43" s="1"/>
  <c r="AU45" i="43"/>
  <c r="AM47" i="35"/>
  <c r="AS45" i="35"/>
  <c r="AS47" i="35" s="1"/>
  <c r="AU45" i="35"/>
  <c r="AO47" i="32"/>
  <c r="AY45" i="32"/>
  <c r="AY47" i="32" s="1"/>
  <c r="AW24" i="7" s="1"/>
  <c r="BA45" i="32"/>
  <c r="AK48" i="42"/>
  <c r="Q22" i="28"/>
  <c r="Q25" i="28" s="1"/>
  <c r="AM48" i="32"/>
  <c r="AU35" i="32"/>
  <c r="W47" i="31"/>
  <c r="AC45" i="31"/>
  <c r="AC47" i="31" s="1"/>
  <c r="Y47" i="45"/>
  <c r="AI45" i="45"/>
  <c r="AI47" i="45" s="1"/>
  <c r="AO9" i="7" s="1"/>
  <c r="AK45" i="45"/>
  <c r="Y47" i="34"/>
  <c r="AI45" i="34"/>
  <c r="AI47" i="34" s="1"/>
  <c r="AE48" i="46"/>
  <c r="AU48" i="46"/>
  <c r="AK48" i="46"/>
  <c r="AU48" i="32"/>
  <c r="S31" i="28"/>
  <c r="AC27" i="7" s="1"/>
  <c r="S26" i="28"/>
  <c r="G39" i="10" s="1"/>
  <c r="AO45" i="37"/>
  <c r="S47" i="37"/>
  <c r="S48" i="37" s="1"/>
  <c r="AM45" i="37"/>
  <c r="Q10" i="7"/>
  <c r="AY48" i="44"/>
  <c r="Q11" i="7"/>
  <c r="AY48" i="43"/>
  <c r="Y47" i="43"/>
  <c r="AI45" i="43"/>
  <c r="AI47" i="43" s="1"/>
  <c r="AO11" i="7" s="1"/>
  <c r="AK45" i="43"/>
  <c r="W47" i="33"/>
  <c r="AC45" i="33"/>
  <c r="AC47" i="33" s="1"/>
  <c r="AE45" i="33"/>
  <c r="W47" i="35"/>
  <c r="AC45" i="35"/>
  <c r="AC47" i="35" s="1"/>
  <c r="AE45" i="35"/>
  <c r="I18" i="7"/>
  <c r="AI48" i="36"/>
  <c r="W13" i="28"/>
  <c r="AO48" i="41"/>
  <c r="BA35" i="41"/>
  <c r="I25" i="7"/>
  <c r="AI48" i="31"/>
  <c r="W12" i="28"/>
  <c r="AO48" i="42"/>
  <c r="BA48" i="42" s="1"/>
  <c r="BA35" i="42"/>
  <c r="W16" i="28"/>
  <c r="AO48" i="38"/>
  <c r="BA48" i="38" s="1"/>
  <c r="AM47" i="34"/>
  <c r="AS45" i="34"/>
  <c r="AS47" i="34" s="1"/>
  <c r="AO47" i="44"/>
  <c r="AY45" i="44"/>
  <c r="AY47" i="44" s="1"/>
  <c r="AW10" i="7" s="1"/>
  <c r="BA45" i="44"/>
  <c r="Y47" i="30"/>
  <c r="AI45" i="30"/>
  <c r="AI47" i="30" s="1"/>
  <c r="AO26" i="7" s="1"/>
  <c r="W47" i="37"/>
  <c r="AC45" i="37"/>
  <c r="AC47" i="37" s="1"/>
  <c r="Q24" i="7"/>
  <c r="AY48" i="32"/>
  <c r="I9" i="7"/>
  <c r="AI48" i="45"/>
  <c r="Y45" i="39"/>
  <c r="Y47" i="38"/>
  <c r="Y48" i="38" s="1"/>
  <c r="AK48" i="38" s="1"/>
  <c r="AI45" i="38"/>
  <c r="AI47" i="38" s="1"/>
  <c r="AO16" i="7" s="1"/>
  <c r="W9" i="28"/>
  <c r="AO48" i="45"/>
  <c r="BA35" i="45"/>
  <c r="BA48" i="41"/>
  <c r="W17" i="28"/>
  <c r="Y47" i="31"/>
  <c r="AI45" i="31"/>
  <c r="AI47" i="31" s="1"/>
  <c r="AO25" i="7" s="1"/>
  <c r="AM29" i="51"/>
  <c r="AM31" i="51" s="1"/>
  <c r="M19" i="8" s="1"/>
  <c r="AI31" i="51"/>
  <c r="I15" i="10" s="1"/>
  <c r="BS29" i="51"/>
  <c r="BS31" i="51" s="1"/>
  <c r="M28" i="8" s="1"/>
  <c r="BO31" i="51"/>
  <c r="I24" i="10" s="1"/>
  <c r="W47" i="36"/>
  <c r="AC45" i="36"/>
  <c r="AC47" i="36" s="1"/>
  <c r="W47" i="44"/>
  <c r="AC45" i="44"/>
  <c r="AC47" i="44" s="1"/>
  <c r="AE45" i="44"/>
  <c r="S47" i="40"/>
  <c r="S48" i="40" s="1"/>
  <c r="AM45" i="40"/>
  <c r="I26" i="7"/>
  <c r="AI48" i="30"/>
  <c r="W47" i="42"/>
  <c r="AC45" i="42"/>
  <c r="AC47" i="42" s="1"/>
  <c r="AE45" i="42"/>
  <c r="W8" i="28"/>
  <c r="AO48" i="46"/>
  <c r="BA48" i="46" s="1"/>
  <c r="W47" i="41"/>
  <c r="AC45" i="41"/>
  <c r="AC47" i="41" s="1"/>
  <c r="AE45" i="41"/>
  <c r="BA48" i="45"/>
  <c r="I15" i="7"/>
  <c r="E26" i="28"/>
  <c r="E37" i="10" s="1"/>
  <c r="I19" i="7"/>
  <c r="AI48" i="35"/>
  <c r="I12" i="7"/>
  <c r="AI48" i="42"/>
  <c r="K18" i="28"/>
  <c r="Y48" i="36"/>
  <c r="AK48" i="36" s="1"/>
  <c r="W19" i="28"/>
  <c r="AO48" i="35"/>
  <c r="BA48" i="35" s="1"/>
  <c r="BA35" i="35"/>
  <c r="Q12" i="7"/>
  <c r="AY48" i="42"/>
  <c r="Q16" i="7"/>
  <c r="AY48" i="38"/>
  <c r="AO45" i="36"/>
  <c r="M66" i="54"/>
  <c r="AM47" i="42"/>
  <c r="AS45" i="42"/>
  <c r="AS47" i="42" s="1"/>
  <c r="AU45" i="42"/>
  <c r="Y45" i="37"/>
  <c r="AM47" i="45"/>
  <c r="AS45" i="45"/>
  <c r="AS47" i="45" s="1"/>
  <c r="AS9" i="7" s="1"/>
  <c r="AU45" i="45"/>
  <c r="AO45" i="39"/>
  <c r="AM47" i="31"/>
  <c r="AS45" i="31"/>
  <c r="AS47" i="31" s="1"/>
  <c r="AS25" i="7" s="1"/>
  <c r="Q31" i="28" l="1"/>
  <c r="M27" i="7" s="1"/>
  <c r="Q26" i="28"/>
  <c r="E39" i="10" s="1"/>
  <c r="U23" i="28"/>
  <c r="AU47" i="31"/>
  <c r="AS12" i="7"/>
  <c r="AS48" i="42"/>
  <c r="AM47" i="40"/>
  <c r="AS45" i="40"/>
  <c r="AS47" i="40" s="1"/>
  <c r="AU45" i="40"/>
  <c r="Y47" i="39"/>
  <c r="AI45" i="39"/>
  <c r="AI47" i="39" s="1"/>
  <c r="AK45" i="39"/>
  <c r="AA10" i="28"/>
  <c r="BA47" i="44"/>
  <c r="I19" i="28"/>
  <c r="W48" i="35"/>
  <c r="AE48" i="35" s="1"/>
  <c r="AE47" i="35"/>
  <c r="O11" i="28"/>
  <c r="AK47" i="43"/>
  <c r="AO47" i="37"/>
  <c r="AY45" i="37"/>
  <c r="AY47" i="37" s="1"/>
  <c r="AO20" i="7"/>
  <c r="AI48" i="34"/>
  <c r="O9" i="28"/>
  <c r="AK47" i="45"/>
  <c r="Y48" i="45"/>
  <c r="AK48" i="45" s="1"/>
  <c r="U19" i="28"/>
  <c r="AU47" i="35"/>
  <c r="AM48" i="35"/>
  <c r="AU48" i="35" s="1"/>
  <c r="AA12" i="28"/>
  <c r="BA47" i="42"/>
  <c r="U18" i="28"/>
  <c r="AM48" i="36"/>
  <c r="AU48" i="36" s="1"/>
  <c r="AU47" i="36"/>
  <c r="AI48" i="38"/>
  <c r="Q25" i="7"/>
  <c r="AY48" i="31"/>
  <c r="AK20" i="7"/>
  <c r="AC48" i="34"/>
  <c r="AS21" i="7"/>
  <c r="AS48" i="33"/>
  <c r="U10" i="28"/>
  <c r="AU47" i="44"/>
  <c r="AM48" i="44"/>
  <c r="AU48" i="44" s="1"/>
  <c r="I11" i="28"/>
  <c r="W48" i="43"/>
  <c r="AE48" i="43" s="1"/>
  <c r="AE47" i="43"/>
  <c r="AO48" i="44"/>
  <c r="BA48" i="44" s="1"/>
  <c r="AA11" i="28"/>
  <c r="AO48" i="43"/>
  <c r="BA48" i="43" s="1"/>
  <c r="BA47" i="43"/>
  <c r="AW20" i="7"/>
  <c r="AY48" i="34"/>
  <c r="O19" i="28"/>
  <c r="AK47" i="35"/>
  <c r="Y48" i="35"/>
  <c r="AK48" i="35" s="1"/>
  <c r="O21" i="28"/>
  <c r="AK47" i="33"/>
  <c r="Y48" i="33"/>
  <c r="AK48" i="33" s="1"/>
  <c r="AO47" i="39"/>
  <c r="AY45" i="39"/>
  <c r="AY47" i="39" s="1"/>
  <c r="BA45" i="39"/>
  <c r="Y47" i="37"/>
  <c r="AI45" i="37"/>
  <c r="AI47" i="37" s="1"/>
  <c r="I13" i="28"/>
  <c r="W48" i="41"/>
  <c r="AE48" i="41" s="1"/>
  <c r="AE47" i="41"/>
  <c r="AK12" i="7"/>
  <c r="AC48" i="42"/>
  <c r="AK18" i="7"/>
  <c r="AC48" i="36"/>
  <c r="O23" i="28"/>
  <c r="AK47" i="31"/>
  <c r="U12" i="28"/>
  <c r="AM48" i="42"/>
  <c r="AU48" i="42" s="1"/>
  <c r="AU47" i="42"/>
  <c r="I12" i="28"/>
  <c r="AE47" i="42"/>
  <c r="W48" i="42"/>
  <c r="AE48" i="42" s="1"/>
  <c r="I18" i="28"/>
  <c r="W48" i="36"/>
  <c r="AE48" i="36" s="1"/>
  <c r="AE47" i="36"/>
  <c r="O24" i="28"/>
  <c r="AK47" i="30"/>
  <c r="AS20" i="7"/>
  <c r="AS48" i="34"/>
  <c r="O20" i="28"/>
  <c r="Y48" i="34"/>
  <c r="AK48" i="34" s="1"/>
  <c r="AK47" i="34"/>
  <c r="AK25" i="7"/>
  <c r="AC48" i="31"/>
  <c r="AA22" i="28"/>
  <c r="BA47" i="32"/>
  <c r="AA23" i="28"/>
  <c r="BA47" i="31"/>
  <c r="AS15" i="7"/>
  <c r="AS48" i="39"/>
  <c r="AS13" i="7"/>
  <c r="AS48" i="41"/>
  <c r="Y31" i="28"/>
  <c r="AG27" i="7" s="1"/>
  <c r="Y26" i="28"/>
  <c r="G40" i="10" s="1"/>
  <c r="G42" i="10" s="1"/>
  <c r="AK26" i="7"/>
  <c r="AC48" i="30"/>
  <c r="AS48" i="31"/>
  <c r="O22" i="28"/>
  <c r="AK47" i="32"/>
  <c r="AM47" i="30"/>
  <c r="AS45" i="30"/>
  <c r="AS47" i="30" s="1"/>
  <c r="I20" i="28"/>
  <c r="W48" i="34"/>
  <c r="AE48" i="34" s="1"/>
  <c r="AE47" i="34"/>
  <c r="AK9" i="7"/>
  <c r="AC48" i="45"/>
  <c r="AK16" i="7"/>
  <c r="AC48" i="38"/>
  <c r="U21" i="28"/>
  <c r="AU47" i="33"/>
  <c r="AM48" i="33"/>
  <c r="AU48" i="33" s="1"/>
  <c r="AK14" i="7"/>
  <c r="AC48" i="40"/>
  <c r="AK24" i="7"/>
  <c r="AC48" i="32"/>
  <c r="Y48" i="30"/>
  <c r="AK48" i="30" s="1"/>
  <c r="U22" i="28"/>
  <c r="AU47" i="32"/>
  <c r="AA9" i="28"/>
  <c r="BA47" i="45"/>
  <c r="AA21" i="28"/>
  <c r="AO48" i="33"/>
  <c r="BA48" i="33" s="1"/>
  <c r="BA47" i="33"/>
  <c r="AO10" i="7"/>
  <c r="AI48" i="44"/>
  <c r="O12" i="28"/>
  <c r="AK47" i="42"/>
  <c r="AA20" i="28"/>
  <c r="AO48" i="34"/>
  <c r="BA48" i="34" s="1"/>
  <c r="BA47" i="34"/>
  <c r="AO47" i="36"/>
  <c r="AY45" i="36"/>
  <c r="AY47" i="36" s="1"/>
  <c r="AO45" i="40"/>
  <c r="AK10" i="7"/>
  <c r="AC48" i="44"/>
  <c r="AK17" i="7"/>
  <c r="AC48" i="37"/>
  <c r="U20" i="28"/>
  <c r="AU47" i="34"/>
  <c r="AM48" i="34"/>
  <c r="AU48" i="34" s="1"/>
  <c r="AK21" i="7"/>
  <c r="AC48" i="33"/>
  <c r="AM47" i="37"/>
  <c r="AS45" i="37"/>
  <c r="AS47" i="37" s="1"/>
  <c r="I23" i="28"/>
  <c r="AE47" i="31"/>
  <c r="W48" i="31"/>
  <c r="AE48" i="31" s="1"/>
  <c r="AS11" i="7"/>
  <c r="AS48" i="43"/>
  <c r="AK15" i="7"/>
  <c r="AC48" i="39"/>
  <c r="AS16" i="7"/>
  <c r="AS48" i="38"/>
  <c r="U15" i="28"/>
  <c r="AM48" i="39"/>
  <c r="AU48" i="39" s="1"/>
  <c r="AU47" i="39"/>
  <c r="AI48" i="32"/>
  <c r="U13" i="28"/>
  <c r="AU47" i="41"/>
  <c r="AM48" i="41"/>
  <c r="AU48" i="41" s="1"/>
  <c r="AO14" i="7"/>
  <c r="AI48" i="40"/>
  <c r="I24" i="28"/>
  <c r="W48" i="30"/>
  <c r="AE48" i="30" s="1"/>
  <c r="AE47" i="30"/>
  <c r="M10" i="8"/>
  <c r="M62" i="53"/>
  <c r="K60" i="53"/>
  <c r="K61" i="53" s="1"/>
  <c r="M61" i="53" s="1"/>
  <c r="Q61" i="53" s="1"/>
  <c r="W61" i="53" s="1"/>
  <c r="AI48" i="43"/>
  <c r="I9" i="28"/>
  <c r="W48" i="45"/>
  <c r="AE48" i="45" s="1"/>
  <c r="AE47" i="45"/>
  <c r="I16" i="28"/>
  <c r="AE47" i="38"/>
  <c r="W48" i="38"/>
  <c r="AE48" i="38" s="1"/>
  <c r="AA8" i="28"/>
  <c r="BA47" i="46"/>
  <c r="AS48" i="45"/>
  <c r="I14" i="28"/>
  <c r="AE47" i="40"/>
  <c r="W48" i="40"/>
  <c r="AE48" i="40" s="1"/>
  <c r="AM48" i="31"/>
  <c r="AU48" i="31" s="1"/>
  <c r="I22" i="28"/>
  <c r="W48" i="32"/>
  <c r="AE48" i="32" s="1"/>
  <c r="AE47" i="32"/>
  <c r="I25" i="28"/>
  <c r="I31" i="28" s="1"/>
  <c r="AK27" i="7" s="1"/>
  <c r="Y48" i="43"/>
  <c r="AK48" i="43" s="1"/>
  <c r="AS48" i="32"/>
  <c r="O10" i="28"/>
  <c r="Y48" i="44"/>
  <c r="AK48" i="44" s="1"/>
  <c r="AK47" i="44"/>
  <c r="AO13" i="7"/>
  <c r="AI48" i="41"/>
  <c r="AA19" i="28"/>
  <c r="BA47" i="35"/>
  <c r="U9" i="28"/>
  <c r="AU47" i="45"/>
  <c r="AM48" i="45"/>
  <c r="AU48" i="45" s="1"/>
  <c r="AK13" i="7"/>
  <c r="AC48" i="41"/>
  <c r="I10" i="28"/>
  <c r="W48" i="44"/>
  <c r="AE48" i="44" s="1"/>
  <c r="AE47" i="44"/>
  <c r="O16" i="28"/>
  <c r="AK47" i="38"/>
  <c r="I17" i="28"/>
  <c r="W48" i="37"/>
  <c r="AE48" i="37" s="1"/>
  <c r="AE47" i="37"/>
  <c r="AK19" i="7"/>
  <c r="AC48" i="35"/>
  <c r="I21" i="28"/>
  <c r="AE47" i="33"/>
  <c r="W48" i="33"/>
  <c r="AE48" i="33" s="1"/>
  <c r="AS19" i="7"/>
  <c r="AS48" i="35"/>
  <c r="U11" i="28"/>
  <c r="AM48" i="43"/>
  <c r="AU48" i="43" s="1"/>
  <c r="AU47" i="43"/>
  <c r="I15" i="28"/>
  <c r="AE47" i="39"/>
  <c r="W48" i="39"/>
  <c r="AE48" i="39" s="1"/>
  <c r="U16" i="28"/>
  <c r="AM48" i="38"/>
  <c r="AU48" i="38" s="1"/>
  <c r="AU47" i="38"/>
  <c r="O14" i="28"/>
  <c r="Y48" i="40"/>
  <c r="AK48" i="40" s="1"/>
  <c r="AK47" i="40"/>
  <c r="AS18" i="7"/>
  <c r="AS48" i="36"/>
  <c r="Y48" i="31"/>
  <c r="AK48" i="31" s="1"/>
  <c r="W23" i="28"/>
  <c r="W25" i="28" s="1"/>
  <c r="AO48" i="31"/>
  <c r="BA48" i="31" s="1"/>
  <c r="W55" i="53"/>
  <c r="W60" i="53" s="1"/>
  <c r="W62" i="53" s="1"/>
  <c r="M27" i="8" s="1"/>
  <c r="M30" i="8" s="1"/>
  <c r="Q60" i="53"/>
  <c r="Q62" i="53" s="1"/>
  <c r="I23" i="10" s="1"/>
  <c r="AO45" i="30"/>
  <c r="AK11" i="7"/>
  <c r="AC48" i="43"/>
  <c r="K25" i="28"/>
  <c r="K31" i="28" s="1"/>
  <c r="I27" i="7" s="1"/>
  <c r="AA13" i="28"/>
  <c r="BA47" i="41"/>
  <c r="AA16" i="28"/>
  <c r="BA47" i="38"/>
  <c r="O13" i="28"/>
  <c r="Y48" i="41"/>
  <c r="AK48" i="41" s="1"/>
  <c r="AK47" i="41"/>
  <c r="AO21" i="7"/>
  <c r="AI48" i="33"/>
  <c r="O18" i="28"/>
  <c r="AK47" i="36"/>
  <c r="W31" i="28" l="1"/>
  <c r="Q27" i="7" s="1"/>
  <c r="W26" i="28"/>
  <c r="E40" i="10" s="1"/>
  <c r="AO47" i="30"/>
  <c r="AY45" i="30"/>
  <c r="AY47" i="30" s="1"/>
  <c r="AS26" i="7"/>
  <c r="AS48" i="30"/>
  <c r="AO17" i="7"/>
  <c r="AI48" i="37"/>
  <c r="AA15" i="28"/>
  <c r="BA47" i="39"/>
  <c r="AO48" i="39"/>
  <c r="BA48" i="39" s="1"/>
  <c r="K26" i="28"/>
  <c r="E38" i="10" s="1"/>
  <c r="AA17" i="28"/>
  <c r="BA47" i="37"/>
  <c r="AO48" i="37"/>
  <c r="BA48" i="37" s="1"/>
  <c r="AS17" i="7"/>
  <c r="AS48" i="37"/>
  <c r="AW18" i="7"/>
  <c r="AY48" i="36"/>
  <c r="U24" i="28"/>
  <c r="AM48" i="30"/>
  <c r="AU48" i="30" s="1"/>
  <c r="AU47" i="30"/>
  <c r="E12" i="9"/>
  <c r="G50" i="10"/>
  <c r="G55" i="10" s="1"/>
  <c r="G56" i="10" s="1"/>
  <c r="K56" i="10" s="1"/>
  <c r="O17" i="28"/>
  <c r="AK47" i="37"/>
  <c r="Y48" i="37"/>
  <c r="AK48" i="37" s="1"/>
  <c r="AS14" i="7"/>
  <c r="AS48" i="40"/>
  <c r="I26" i="28"/>
  <c r="I37" i="10" s="1"/>
  <c r="U17" i="28"/>
  <c r="AM48" i="37"/>
  <c r="AU48" i="37" s="1"/>
  <c r="AU47" i="37"/>
  <c r="AA18" i="28"/>
  <c r="BA47" i="36"/>
  <c r="AO48" i="36"/>
  <c r="BA48" i="36" s="1"/>
  <c r="AO15" i="7"/>
  <c r="AI48" i="39"/>
  <c r="U14" i="28"/>
  <c r="AM48" i="40"/>
  <c r="AU48" i="40" s="1"/>
  <c r="AU47" i="40"/>
  <c r="U25" i="28"/>
  <c r="U31" i="28" s="1"/>
  <c r="AS27" i="7" s="1"/>
  <c r="AO47" i="40"/>
  <c r="AY45" i="40"/>
  <c r="AY47" i="40" s="1"/>
  <c r="BA45" i="40"/>
  <c r="AW15" i="7"/>
  <c r="AY48" i="39"/>
  <c r="AW17" i="7"/>
  <c r="AY48" i="37"/>
  <c r="O15" i="28"/>
  <c r="O25" i="28" s="1"/>
  <c r="Y48" i="39"/>
  <c r="AK48" i="39" s="1"/>
  <c r="AK47" i="39"/>
  <c r="O31" i="28" l="1"/>
  <c r="AO27" i="7" s="1"/>
  <c r="O26" i="28"/>
  <c r="I38" i="10" s="1"/>
  <c r="AW26" i="7"/>
  <c r="AY48" i="30"/>
  <c r="E42" i="10"/>
  <c r="AW14" i="7"/>
  <c r="AY48" i="40"/>
  <c r="AA24" i="28"/>
  <c r="BA47" i="30"/>
  <c r="AO48" i="30"/>
  <c r="BA48" i="30" s="1"/>
  <c r="AA14" i="28"/>
  <c r="AA25" i="28" s="1"/>
  <c r="AA31" i="28" s="1"/>
  <c r="AW27" i="7" s="1"/>
  <c r="BA47" i="40"/>
  <c r="AO48" i="40"/>
  <c r="BA48" i="4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5" i="11"/>
  <c r="M135" i="11" s="1"/>
  <c r="M162" i="11" s="1"/>
  <c r="K136" i="11"/>
  <c r="M136" i="11" s="1"/>
  <c r="K137" i="11"/>
  <c r="M137" i="11" s="1"/>
  <c r="U26" i="28"/>
  <c r="I39" i="10" s="1"/>
  <c r="AA26" i="28" l="1"/>
  <c r="I40" i="10" s="1"/>
  <c r="I42" i="10" s="1"/>
  <c r="E11" i="9"/>
  <c r="E43" i="10"/>
  <c r="E48" i="10" s="1"/>
  <c r="E49" i="10" s="1"/>
  <c r="K49" i="10" s="1"/>
  <c r="E9" i="9"/>
  <c r="E15" i="9" s="1"/>
  <c r="M163" i="11"/>
  <c r="K131" i="11" l="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31" i="8"/>
  <c r="G19" i="6" s="1"/>
  <c r="G42" i="1" s="1"/>
  <c r="K18" i="8"/>
  <c r="BC17" i="7"/>
  <c r="AC17" i="5" s="1"/>
  <c r="G203" i="1" s="1"/>
  <c r="K14" i="8"/>
  <c r="G9" i="6" s="1"/>
  <c r="G12" i="1" s="1"/>
  <c r="K22" i="8"/>
  <c r="G13" i="6" s="1"/>
  <c r="G24" i="1" s="1"/>
  <c r="BC8" i="7"/>
  <c r="AC8" i="5" s="1"/>
  <c r="G86" i="1" s="1"/>
  <c r="W8" i="7"/>
  <c r="G8" i="5" s="1"/>
  <c r="G75" i="1" s="1"/>
  <c r="BC14" i="7"/>
  <c r="AC14" i="5" s="1"/>
  <c r="G164" i="1" s="1"/>
  <c r="BC15" i="7"/>
  <c r="AC15" i="5" s="1"/>
  <c r="G177" i="1" s="1"/>
  <c r="BC23" i="7"/>
  <c r="AC23" i="5" s="1"/>
  <c r="G281" i="1" s="1"/>
  <c r="BC20" i="7"/>
  <c r="AC20" i="5" s="1"/>
  <c r="G242" i="1" s="1"/>
  <c r="BC16" i="7"/>
  <c r="AC16" i="5" s="1"/>
  <c r="G190" i="1" s="1"/>
  <c r="BC19" i="7"/>
  <c r="BC22" i="7"/>
  <c r="AC22" i="5" s="1"/>
  <c r="G268" i="1" s="1"/>
  <c r="BC21" i="7"/>
  <c r="AC21" i="5" s="1"/>
  <c r="G255" i="1" s="1"/>
  <c r="BC18" i="7"/>
  <c r="AC18" i="5" s="1"/>
  <c r="G216" i="1" s="1"/>
  <c r="BC12" i="7"/>
  <c r="AC12" i="5" s="1"/>
  <c r="G138" i="1" s="1"/>
  <c r="AE8" i="7"/>
  <c r="S8" i="5" s="1"/>
  <c r="G81" i="1" s="1"/>
  <c r="BC24" i="7"/>
  <c r="AC24" i="5" s="1"/>
  <c r="G294" i="1" s="1"/>
  <c r="BC25" i="7"/>
  <c r="AC25" i="5" s="1"/>
  <c r="G307" i="1" s="1"/>
  <c r="BC11" i="7"/>
  <c r="AC11" i="5" s="1"/>
  <c r="G125" i="1" s="1"/>
  <c r="BC13" i="7"/>
  <c r="AC13" i="5" s="1"/>
  <c r="G151" i="1" s="1"/>
  <c r="BC10" i="7"/>
  <c r="AC10" i="5" s="1"/>
  <c r="G112" i="1" s="1"/>
  <c r="K37" i="8"/>
  <c r="G27" i="6" s="1"/>
  <c r="G66" i="1" s="1"/>
  <c r="K34" i="8"/>
  <c r="G22" i="6" s="1"/>
  <c r="G51" i="1" s="1"/>
  <c r="AI8" i="7"/>
  <c r="Y8" i="5" s="1"/>
  <c r="G84" i="1" s="1"/>
  <c r="BC9" i="7"/>
  <c r="AC9" i="5" s="1"/>
  <c r="G99" i="1" s="1"/>
  <c r="K33" i="8"/>
  <c r="G21" i="6" s="1"/>
  <c r="G48" i="1" s="1"/>
  <c r="K32" i="8"/>
  <c r="G20" i="6" s="1"/>
  <c r="G45" i="1" s="1"/>
  <c r="AA8" i="7"/>
  <c r="M8" i="5" s="1"/>
  <c r="G78" i="1" s="1"/>
  <c r="BC27" i="7"/>
  <c r="AC27" i="5" s="1"/>
  <c r="G333" i="1" s="1"/>
  <c r="K38" i="8"/>
  <c r="G25" i="6" s="1"/>
  <c r="G60" i="1" s="1"/>
  <c r="K17" i="8"/>
  <c r="G10" i="6" s="1"/>
  <c r="G15" i="1" s="1"/>
  <c r="AI12" i="7"/>
  <c r="Y12" i="5" s="1"/>
  <c r="G136" i="1" s="1"/>
  <c r="AA9" i="7"/>
  <c r="M9" i="5" s="1"/>
  <c r="G91" i="1" s="1"/>
  <c r="AE24" i="7"/>
  <c r="S24" i="5" s="1"/>
  <c r="G289" i="1" s="1"/>
  <c r="AE17" i="7"/>
  <c r="S17" i="5" s="1"/>
  <c r="G198" i="1" s="1"/>
  <c r="W19" i="7"/>
  <c r="AA12" i="7"/>
  <c r="M12" i="5" s="1"/>
  <c r="G130" i="1" s="1"/>
  <c r="AA10" i="7"/>
  <c r="M10" i="5" s="1"/>
  <c r="G104" i="1" s="1"/>
  <c r="W11" i="7"/>
  <c r="G11" i="5" s="1"/>
  <c r="G114" i="1" s="1"/>
  <c r="AE12" i="7"/>
  <c r="S12" i="5" s="1"/>
  <c r="G133" i="1" s="1"/>
  <c r="W16" i="7"/>
  <c r="G16" i="5" s="1"/>
  <c r="G179" i="1" s="1"/>
  <c r="W9" i="7"/>
  <c r="G9" i="5" s="1"/>
  <c r="G88" i="1" s="1"/>
  <c r="AA25" i="7"/>
  <c r="M25" i="5" s="1"/>
  <c r="G299" i="1" s="1"/>
  <c r="W18" i="7"/>
  <c r="G18" i="5" s="1"/>
  <c r="G205" i="1" s="1"/>
  <c r="AE19" i="7"/>
  <c r="W12" i="7"/>
  <c r="G12" i="5" s="1"/>
  <c r="G127" i="1" s="1"/>
  <c r="AI19" i="7"/>
  <c r="Y19" i="5" s="1"/>
  <c r="AI25" i="7"/>
  <c r="Y25" i="5" s="1"/>
  <c r="G305" i="1" s="1"/>
  <c r="W17" i="7"/>
  <c r="G17" i="5" s="1"/>
  <c r="G192" i="1" s="1"/>
  <c r="AA11" i="7"/>
  <c r="M11" i="5" s="1"/>
  <c r="G117" i="1" s="1"/>
  <c r="AE21" i="7"/>
  <c r="S21" i="5" s="1"/>
  <c r="G250" i="1" s="1"/>
  <c r="W20" i="7"/>
  <c r="G20" i="5" s="1"/>
  <c r="G231" i="1" s="1"/>
  <c r="W14" i="7"/>
  <c r="G14" i="5" s="1"/>
  <c r="G153" i="1" s="1"/>
  <c r="AI21" i="7"/>
  <c r="Y21" i="5" s="1"/>
  <c r="G253" i="1" s="1"/>
  <c r="W10" i="7"/>
  <c r="G10" i="5" s="1"/>
  <c r="G101" i="1" s="1"/>
  <c r="W21" i="7"/>
  <c r="G21" i="5" s="1"/>
  <c r="G244" i="1" s="1"/>
  <c r="AI17" i="7"/>
  <c r="Y17" i="5" s="1"/>
  <c r="G201" i="1" s="1"/>
  <c r="W15" i="7"/>
  <c r="G15" i="5" s="1"/>
  <c r="G166" i="1" s="1"/>
  <c r="AE11" i="7"/>
  <c r="S11" i="5" s="1"/>
  <c r="G120" i="1" s="1"/>
  <c r="AE20" i="7"/>
  <c r="S20" i="5" s="1"/>
  <c r="G237" i="1" s="1"/>
  <c r="W26" i="7"/>
  <c r="G26" i="5" s="1"/>
  <c r="G309" i="1" s="1"/>
  <c r="K39" i="8"/>
  <c r="G26" i="6" s="1"/>
  <c r="G63" i="1" s="1"/>
  <c r="AA16" i="7"/>
  <c r="M16" i="5" s="1"/>
  <c r="G182" i="1" s="1"/>
  <c r="AE14" i="7"/>
  <c r="S14" i="5" s="1"/>
  <c r="G159" i="1" s="1"/>
  <c r="W25" i="7"/>
  <c r="G25" i="5" s="1"/>
  <c r="G296" i="1" s="1"/>
  <c r="AA20" i="7"/>
  <c r="M20" i="5" s="1"/>
  <c r="G234" i="1" s="1"/>
  <c r="AE25" i="7"/>
  <c r="S25" i="5" s="1"/>
  <c r="G302" i="1" s="1"/>
  <c r="W13" i="7"/>
  <c r="G13" i="5" s="1"/>
  <c r="G140" i="1" s="1"/>
  <c r="AA24" i="7"/>
  <c r="M24" i="5" s="1"/>
  <c r="G286" i="1" s="1"/>
  <c r="AI14" i="7"/>
  <c r="Y14" i="5" s="1"/>
  <c r="G162" i="1" s="1"/>
  <c r="AA18" i="7"/>
  <c r="M18" i="5" s="1"/>
  <c r="G208" i="1" s="1"/>
  <c r="AA26" i="7"/>
  <c r="M26" i="5" s="1"/>
  <c r="G312" i="1" s="1"/>
  <c r="AE15" i="7"/>
  <c r="S15" i="5" s="1"/>
  <c r="G172" i="1" s="1"/>
  <c r="W24" i="7"/>
  <c r="G24" i="5" s="1"/>
  <c r="G283" i="1" s="1"/>
  <c r="AA19" i="7"/>
  <c r="M19" i="5" s="1"/>
  <c r="AA13" i="7"/>
  <c r="M13" i="5" s="1"/>
  <c r="G143" i="1" s="1"/>
  <c r="AI20" i="7"/>
  <c r="Y20" i="5" s="1"/>
  <c r="G240" i="1" s="1"/>
  <c r="AE26" i="7"/>
  <c r="S26" i="5" s="1"/>
  <c r="G315" i="1" s="1"/>
  <c r="AA17" i="7"/>
  <c r="M17" i="5" s="1"/>
  <c r="G195" i="1" s="1"/>
  <c r="AI24" i="7"/>
  <c r="Y24" i="5" s="1"/>
  <c r="G292" i="1" s="1"/>
  <c r="AE9" i="7"/>
  <c r="S9" i="5" s="1"/>
  <c r="G94" i="1" s="1"/>
  <c r="AE18" i="7"/>
  <c r="S18" i="5" s="1"/>
  <c r="G211" i="1" s="1"/>
  <c r="AA15" i="7"/>
  <c r="M15" i="5" s="1"/>
  <c r="G169" i="1" s="1"/>
  <c r="AA21" i="7"/>
  <c r="M21" i="5" s="1"/>
  <c r="G247" i="1" s="1"/>
  <c r="AE16" i="7"/>
  <c r="S16" i="5" s="1"/>
  <c r="G185" i="1" s="1"/>
  <c r="AI15" i="7"/>
  <c r="Y15" i="5" s="1"/>
  <c r="G175" i="1" s="1"/>
  <c r="AA14" i="7"/>
  <c r="M14" i="5" s="1"/>
  <c r="G156" i="1" s="1"/>
  <c r="AE10" i="7"/>
  <c r="S10" i="5" s="1"/>
  <c r="G107" i="1" s="1"/>
  <c r="AE13" i="7"/>
  <c r="S13" i="5" s="1"/>
  <c r="G146" i="1" s="1"/>
  <c r="AI11" i="7"/>
  <c r="Y11" i="5" s="1"/>
  <c r="G123" i="1" s="1"/>
  <c r="AI18" i="7"/>
  <c r="Y18" i="5" s="1"/>
  <c r="G214" i="1" s="1"/>
  <c r="AI13" i="7"/>
  <c r="Y13" i="5" s="1"/>
  <c r="G149" i="1" s="1"/>
  <c r="AI26" i="7"/>
  <c r="Y26" i="5" s="1"/>
  <c r="G318" i="1" s="1"/>
  <c r="AI9" i="7"/>
  <c r="Y9" i="5" s="1"/>
  <c r="G97" i="1" s="1"/>
  <c r="K19" i="8"/>
  <c r="G12" i="6" s="1"/>
  <c r="G21" i="1" s="1"/>
  <c r="AI10" i="7"/>
  <c r="Y10" i="5" s="1"/>
  <c r="G110" i="1" s="1"/>
  <c r="AI16" i="7"/>
  <c r="Y16" i="5" s="1"/>
  <c r="G188" i="1" s="1"/>
  <c r="K10" i="8"/>
  <c r="G8" i="6" s="1"/>
  <c r="G9" i="1" s="1"/>
  <c r="W27" i="7"/>
  <c r="G27" i="5" s="1"/>
  <c r="G322" i="1" s="1"/>
  <c r="K30" i="8"/>
  <c r="G18" i="6" s="1"/>
  <c r="G39" i="1" s="1"/>
  <c r="AA27" i="7"/>
  <c r="M27" i="5" s="1"/>
  <c r="G325" i="1" s="1"/>
  <c r="AE27" i="7"/>
  <c r="S27" i="5" s="1"/>
  <c r="G328" i="1" s="1"/>
  <c r="AI27" i="7"/>
  <c r="Y27" i="5" s="1"/>
  <c r="G331" i="1" s="1"/>
  <c r="E13" i="9"/>
  <c r="I57" i="10"/>
  <c r="I62" i="10" s="1"/>
  <c r="I63" i="10" s="1"/>
  <c r="K63" i="10" s="1"/>
  <c r="K174" i="11" l="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G221" i="1"/>
  <c r="M28" i="5"/>
  <c r="G338" i="1" s="1"/>
  <c r="G227" i="1"/>
  <c r="Y28" i="5"/>
  <c r="G344" i="1" s="1"/>
  <c r="AC19" i="5"/>
  <c r="S19" i="5"/>
  <c r="M133" i="11"/>
  <c r="E18" i="9"/>
  <c r="G19" i="5"/>
  <c r="G229" i="1" l="1"/>
  <c r="AC28" i="5"/>
  <c r="G346" i="1" s="1"/>
  <c r="E10" i="9"/>
  <c r="E16" i="9" s="1"/>
  <c r="M177" i="11"/>
  <c r="E8" i="9"/>
  <c r="M134" i="11"/>
  <c r="G224" i="1"/>
  <c r="S28" i="5"/>
  <c r="G341" i="1" s="1"/>
  <c r="G218" i="1"/>
  <c r="G28" i="5"/>
  <c r="G335" i="1" s="1"/>
  <c r="O31" i="8" l="1"/>
  <c r="I19" i="6" s="1"/>
  <c r="G43" i="1" s="1"/>
  <c r="O22" i="8"/>
  <c r="I13" i="6" s="1"/>
  <c r="G25" i="1" s="1"/>
  <c r="O18" i="8"/>
  <c r="AM8" i="7"/>
  <c r="I8" i="5" s="1"/>
  <c r="G76" i="1" s="1"/>
  <c r="O14" i="8"/>
  <c r="I9" i="6" s="1"/>
  <c r="G13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34" i="8"/>
  <c r="I22" i="6" s="1"/>
  <c r="G52" i="1" s="1"/>
  <c r="O32" i="8"/>
  <c r="I20" i="6" s="1"/>
  <c r="G46" i="1" s="1"/>
  <c r="O17" i="8"/>
  <c r="I10" i="6" s="1"/>
  <c r="G16" i="1" s="1"/>
  <c r="O33" i="8"/>
  <c r="I21" i="6" s="1"/>
  <c r="G49" i="1" s="1"/>
  <c r="O39" i="8"/>
  <c r="I26" i="6" s="1"/>
  <c r="G64" i="1" s="1"/>
  <c r="O38" i="8"/>
  <c r="I25" i="6" s="1"/>
  <c r="G61" i="1" s="1"/>
  <c r="AQ24" i="7"/>
  <c r="O24" i="5" s="1"/>
  <c r="G287" i="1" s="1"/>
  <c r="AU24" i="7"/>
  <c r="U24" i="5" s="1"/>
  <c r="G290" i="1" s="1"/>
  <c r="AQ16" i="7"/>
  <c r="O16" i="5" s="1"/>
  <c r="G183" i="1" s="1"/>
  <c r="AQ11" i="7"/>
  <c r="O11" i="5" s="1"/>
  <c r="G118" i="1" s="1"/>
  <c r="AQ9" i="7"/>
  <c r="O9" i="5" s="1"/>
  <c r="G92" i="1" s="1"/>
  <c r="AU10" i="7"/>
  <c r="U10" i="5" s="1"/>
  <c r="G108" i="1" s="1"/>
  <c r="AY9" i="7"/>
  <c r="AA9" i="5" s="1"/>
  <c r="G98" i="1" s="1"/>
  <c r="AY13" i="7"/>
  <c r="AA13" i="5" s="1"/>
  <c r="G150" i="1" s="1"/>
  <c r="AY16" i="7"/>
  <c r="AA16" i="5" s="1"/>
  <c r="G189" i="1" s="1"/>
  <c r="AY24" i="7"/>
  <c r="AA24" i="5" s="1"/>
  <c r="G293" i="1" s="1"/>
  <c r="AY25" i="7"/>
  <c r="AA25" i="5" s="1"/>
  <c r="G306" i="1" s="1"/>
  <c r="AY21" i="7"/>
  <c r="AA21" i="5" s="1"/>
  <c r="G254" i="1" s="1"/>
  <c r="AQ12" i="7"/>
  <c r="O12" i="5" s="1"/>
  <c r="G131" i="1" s="1"/>
  <c r="AQ18" i="7"/>
  <c r="O18" i="5" s="1"/>
  <c r="G209" i="1" s="1"/>
  <c r="AY10" i="7"/>
  <c r="AA10" i="5" s="1"/>
  <c r="G111" i="1" s="1"/>
  <c r="AU25" i="7"/>
  <c r="U25" i="5" s="1"/>
  <c r="G303" i="1" s="1"/>
  <c r="AQ26" i="7"/>
  <c r="O26" i="5" s="1"/>
  <c r="G313" i="1" s="1"/>
  <c r="AY19" i="7"/>
  <c r="O19" i="8"/>
  <c r="I12" i="6" s="1"/>
  <c r="G22" i="1" s="1"/>
  <c r="AU9" i="7"/>
  <c r="U9" i="5" s="1"/>
  <c r="G95" i="1" s="1"/>
  <c r="AQ25" i="7"/>
  <c r="O25" i="5" s="1"/>
  <c r="G300" i="1" s="1"/>
  <c r="AY12" i="7"/>
  <c r="AA12" i="5" s="1"/>
  <c r="G137" i="1" s="1"/>
  <c r="AY11" i="7"/>
  <c r="AA11" i="5" s="1"/>
  <c r="G124" i="1" s="1"/>
  <c r="AQ19" i="7"/>
  <c r="O19" i="5" s="1"/>
  <c r="AM11" i="7"/>
  <c r="I11" i="5" s="1"/>
  <c r="G115" i="1" s="1"/>
  <c r="AU19" i="7"/>
  <c r="U19" i="5" s="1"/>
  <c r="AM14" i="7"/>
  <c r="I14" i="5" s="1"/>
  <c r="G154" i="1" s="1"/>
  <c r="AM26" i="7"/>
  <c r="I26" i="5" s="1"/>
  <c r="G310" i="1" s="1"/>
  <c r="AM12" i="7"/>
  <c r="I12" i="5" s="1"/>
  <c r="G128" i="1" s="1"/>
  <c r="AM27" i="7"/>
  <c r="I27" i="5" s="1"/>
  <c r="G323" i="1" s="1"/>
  <c r="AU21" i="7"/>
  <c r="U21" i="5" s="1"/>
  <c r="G251" i="1" s="1"/>
  <c r="AU12" i="7"/>
  <c r="U12" i="5" s="1"/>
  <c r="G134" i="1" s="1"/>
  <c r="AM13" i="7"/>
  <c r="I13" i="5" s="1"/>
  <c r="G141" i="1" s="1"/>
  <c r="AQ20" i="7"/>
  <c r="O20" i="5" s="1"/>
  <c r="G235" i="1" s="1"/>
  <c r="AM24" i="7"/>
  <c r="I24" i="5" s="1"/>
  <c r="G284" i="1" s="1"/>
  <c r="AU15" i="7"/>
  <c r="U15" i="5" s="1"/>
  <c r="G173" i="1" s="1"/>
  <c r="AM19" i="7"/>
  <c r="AM9" i="7"/>
  <c r="I9" i="5" s="1"/>
  <c r="G89" i="1" s="1"/>
  <c r="AU13" i="7"/>
  <c r="U13" i="5" s="1"/>
  <c r="G147" i="1" s="1"/>
  <c r="AU16" i="7"/>
  <c r="U16" i="5" s="1"/>
  <c r="G186" i="1" s="1"/>
  <c r="AM21" i="7"/>
  <c r="I21" i="5" s="1"/>
  <c r="G245" i="1" s="1"/>
  <c r="O10" i="8"/>
  <c r="I8" i="6" s="1"/>
  <c r="G10" i="1" s="1"/>
  <c r="AM25" i="7"/>
  <c r="I25" i="5" s="1"/>
  <c r="G297" i="1" s="1"/>
  <c r="AY20" i="7"/>
  <c r="AA20" i="5" s="1"/>
  <c r="G241" i="1" s="1"/>
  <c r="AU11" i="7"/>
  <c r="U11" i="5" s="1"/>
  <c r="G121" i="1" s="1"/>
  <c r="AM17" i="7"/>
  <c r="I17" i="5" s="1"/>
  <c r="G193" i="1" s="1"/>
  <c r="AQ21" i="7"/>
  <c r="O21" i="5" s="1"/>
  <c r="G248" i="1" s="1"/>
  <c r="AU18" i="7"/>
  <c r="U18" i="5" s="1"/>
  <c r="G212" i="1" s="1"/>
  <c r="AQ14" i="7"/>
  <c r="O14" i="5" s="1"/>
  <c r="G157" i="1" s="1"/>
  <c r="AU20" i="7"/>
  <c r="U20" i="5" s="1"/>
  <c r="G238" i="1" s="1"/>
  <c r="AQ13" i="7"/>
  <c r="O13" i="5" s="1"/>
  <c r="G144" i="1" s="1"/>
  <c r="O30" i="8"/>
  <c r="I18" i="6" s="1"/>
  <c r="G40" i="1" s="1"/>
  <c r="AM10" i="7"/>
  <c r="I10" i="5" s="1"/>
  <c r="G102" i="1" s="1"/>
  <c r="AM16" i="7"/>
  <c r="I16" i="5" s="1"/>
  <c r="G180" i="1" s="1"/>
  <c r="AM18" i="7"/>
  <c r="I18" i="5" s="1"/>
  <c r="G206" i="1" s="1"/>
  <c r="AM15" i="7"/>
  <c r="I15" i="5" s="1"/>
  <c r="G167" i="1" s="1"/>
  <c r="AQ10" i="7"/>
  <c r="O10" i="5" s="1"/>
  <c r="G105" i="1" s="1"/>
  <c r="AM20" i="7"/>
  <c r="I20" i="5" s="1"/>
  <c r="G232" i="1" s="1"/>
  <c r="AU26" i="7"/>
  <c r="U26" i="5" s="1"/>
  <c r="G316" i="1" s="1"/>
  <c r="AQ15" i="7"/>
  <c r="O15" i="5" s="1"/>
  <c r="G170" i="1" s="1"/>
  <c r="AU17" i="7"/>
  <c r="U17" i="5" s="1"/>
  <c r="G199" i="1" s="1"/>
  <c r="AY17" i="7"/>
  <c r="AA17" i="5" s="1"/>
  <c r="G202" i="1" s="1"/>
  <c r="AU14" i="7"/>
  <c r="U14" i="5" s="1"/>
  <c r="G160" i="1" s="1"/>
  <c r="AQ17" i="7"/>
  <c r="O17" i="5" s="1"/>
  <c r="G196" i="1" s="1"/>
  <c r="AU27" i="7"/>
  <c r="U27" i="5" s="1"/>
  <c r="G329" i="1" s="1"/>
  <c r="AY18" i="7"/>
  <c r="AA18" i="5" s="1"/>
  <c r="G215" i="1" s="1"/>
  <c r="AY15" i="7"/>
  <c r="AA15" i="5" s="1"/>
  <c r="G176" i="1" s="1"/>
  <c r="AY26" i="7"/>
  <c r="AA26" i="5" s="1"/>
  <c r="G319" i="1" s="1"/>
  <c r="AY27" i="7"/>
  <c r="AA27" i="5" s="1"/>
  <c r="G332" i="1" s="1"/>
  <c r="AY14" i="7"/>
  <c r="AA14" i="5" s="1"/>
  <c r="G163" i="1" s="1"/>
  <c r="AQ27" i="7"/>
  <c r="O27" i="5" s="1"/>
  <c r="G326" i="1" s="1"/>
  <c r="E17" i="9"/>
  <c r="E14" i="9"/>
  <c r="G25" i="8" l="1"/>
  <c r="E14" i="6" s="1"/>
  <c r="G26" i="1" s="1"/>
  <c r="G24" i="8"/>
  <c r="E17" i="6" s="1"/>
  <c r="G35" i="1" s="1"/>
  <c r="G31" i="8"/>
  <c r="E19" i="6" s="1"/>
  <c r="G41" i="1" s="1"/>
  <c r="G36" i="8"/>
  <c r="E28" i="6" s="1"/>
  <c r="G68" i="1" s="1"/>
  <c r="G23" i="8"/>
  <c r="E15" i="6" s="1"/>
  <c r="G29" i="1" s="1"/>
  <c r="G35" i="8"/>
  <c r="E23" i="6" s="1"/>
  <c r="G53" i="1" s="1"/>
  <c r="G14" i="8"/>
  <c r="E9" i="6" s="1"/>
  <c r="G11" i="1" s="1"/>
  <c r="G8" i="7"/>
  <c r="E8" i="5" s="1"/>
  <c r="G74" i="1" s="1"/>
  <c r="G41" i="8"/>
  <c r="E29" i="6" s="1"/>
  <c r="G71" i="1" s="1"/>
  <c r="G22" i="8"/>
  <c r="E13" i="6" s="1"/>
  <c r="G23" i="1" s="1"/>
  <c r="O8" i="7"/>
  <c r="Q8" i="5" s="1"/>
  <c r="G80" i="1" s="1"/>
  <c r="G40" i="8"/>
  <c r="E24" i="6" s="1"/>
  <c r="G56" i="1" s="1"/>
  <c r="G26" i="8"/>
  <c r="E16" i="6" s="1"/>
  <c r="G32" i="1" s="1"/>
  <c r="K8" i="7"/>
  <c r="K8" i="5" s="1"/>
  <c r="G77" i="1" s="1"/>
  <c r="G34" i="8"/>
  <c r="E22" i="6" s="1"/>
  <c r="G50" i="1" s="1"/>
  <c r="G32" i="8"/>
  <c r="E20" i="6" s="1"/>
  <c r="G44" i="1" s="1"/>
  <c r="S8" i="7"/>
  <c r="W8" i="5" s="1"/>
  <c r="G83" i="1" s="1"/>
  <c r="G37" i="8"/>
  <c r="E27" i="6" s="1"/>
  <c r="G65" i="1" s="1"/>
  <c r="G33" i="8"/>
  <c r="E21" i="6" s="1"/>
  <c r="G47" i="1" s="1"/>
  <c r="G18" i="8"/>
  <c r="E11" i="6" s="1"/>
  <c r="G17" i="1" s="1"/>
  <c r="G19" i="8"/>
  <c r="E12" i="6" s="1"/>
  <c r="G20" i="1" s="1"/>
  <c r="G17" i="8"/>
  <c r="E10" i="6" s="1"/>
  <c r="G14" i="1" s="1"/>
  <c r="G39" i="8"/>
  <c r="E26" i="6" s="1"/>
  <c r="G62" i="1" s="1"/>
  <c r="G38" i="8"/>
  <c r="E25" i="6" s="1"/>
  <c r="G59" i="1" s="1"/>
  <c r="G10" i="8"/>
  <c r="E8" i="6" s="1"/>
  <c r="G8" i="1" s="1"/>
  <c r="G27" i="7"/>
  <c r="E27" i="5" s="1"/>
  <c r="G321" i="1" s="1"/>
  <c r="G19" i="7"/>
  <c r="O17" i="7"/>
  <c r="Q17" i="5" s="1"/>
  <c r="G197" i="1" s="1"/>
  <c r="O13" i="7"/>
  <c r="Q13" i="5" s="1"/>
  <c r="G145" i="1" s="1"/>
  <c r="O12" i="7"/>
  <c r="Q12" i="5" s="1"/>
  <c r="G132" i="1" s="1"/>
  <c r="O11" i="7"/>
  <c r="Q11" i="5" s="1"/>
  <c r="G119" i="1" s="1"/>
  <c r="G14" i="7"/>
  <c r="E14" i="5" s="1"/>
  <c r="G152" i="1" s="1"/>
  <c r="G24" i="7"/>
  <c r="E24" i="5" s="1"/>
  <c r="G282" i="1" s="1"/>
  <c r="G11" i="7"/>
  <c r="E11" i="5" s="1"/>
  <c r="G113" i="1" s="1"/>
  <c r="G12" i="7"/>
  <c r="E12" i="5" s="1"/>
  <c r="G126" i="1" s="1"/>
  <c r="G30" i="8"/>
  <c r="E18" i="6" s="1"/>
  <c r="G38" i="1" s="1"/>
  <c r="O26" i="7"/>
  <c r="Q26" i="5" s="1"/>
  <c r="G314" i="1" s="1"/>
  <c r="G13" i="7"/>
  <c r="E13" i="5" s="1"/>
  <c r="G139" i="1" s="1"/>
  <c r="S15" i="7"/>
  <c r="W15" i="5" s="1"/>
  <c r="G174" i="1" s="1"/>
  <c r="S20" i="7"/>
  <c r="W20" i="5" s="1"/>
  <c r="G239" i="1" s="1"/>
  <c r="G16" i="7"/>
  <c r="E16" i="5" s="1"/>
  <c r="G178" i="1" s="1"/>
  <c r="G25" i="7"/>
  <c r="E25" i="5" s="1"/>
  <c r="G295" i="1" s="1"/>
  <c r="K14" i="7"/>
  <c r="K14" i="5" s="1"/>
  <c r="G155" i="1" s="1"/>
  <c r="G15" i="7"/>
  <c r="E15" i="5" s="1"/>
  <c r="G165" i="1" s="1"/>
  <c r="K17" i="7"/>
  <c r="K17" i="5" s="1"/>
  <c r="G194" i="1" s="1"/>
  <c r="O18" i="7"/>
  <c r="Q18" i="5" s="1"/>
  <c r="G210" i="1" s="1"/>
  <c r="O14" i="7"/>
  <c r="Q14" i="5" s="1"/>
  <c r="G158" i="1" s="1"/>
  <c r="O16" i="7"/>
  <c r="Q16" i="5" s="1"/>
  <c r="G184" i="1" s="1"/>
  <c r="O21" i="7"/>
  <c r="Q21" i="5" s="1"/>
  <c r="G249" i="1" s="1"/>
  <c r="K21" i="7"/>
  <c r="K21" i="5" s="1"/>
  <c r="G246" i="1" s="1"/>
  <c r="G10" i="7"/>
  <c r="E10" i="5" s="1"/>
  <c r="G100" i="1" s="1"/>
  <c r="O20" i="7"/>
  <c r="Q20" i="5" s="1"/>
  <c r="G236" i="1" s="1"/>
  <c r="G9" i="7"/>
  <c r="E9" i="5" s="1"/>
  <c r="G87" i="1" s="1"/>
  <c r="O15" i="7"/>
  <c r="Q15" i="5" s="1"/>
  <c r="G171" i="1" s="1"/>
  <c r="G20" i="7"/>
  <c r="E20" i="5" s="1"/>
  <c r="G230" i="1" s="1"/>
  <c r="K10" i="7"/>
  <c r="K10" i="5" s="1"/>
  <c r="G103" i="1" s="1"/>
  <c r="G17" i="7"/>
  <c r="E17" i="5" s="1"/>
  <c r="G191" i="1" s="1"/>
  <c r="G21" i="7"/>
  <c r="E21" i="5" s="1"/>
  <c r="G243" i="1" s="1"/>
  <c r="G26" i="7"/>
  <c r="E26" i="5" s="1"/>
  <c r="G308" i="1" s="1"/>
  <c r="K20" i="7"/>
  <c r="K20" i="5" s="1"/>
  <c r="G233" i="1" s="1"/>
  <c r="S18" i="7"/>
  <c r="W18" i="5" s="1"/>
  <c r="G213" i="1" s="1"/>
  <c r="G18" i="7"/>
  <c r="E18" i="5" s="1"/>
  <c r="G204" i="1" s="1"/>
  <c r="K13" i="7"/>
  <c r="K13" i="5" s="1"/>
  <c r="G142" i="1" s="1"/>
  <c r="O19" i="7"/>
  <c r="K15" i="7"/>
  <c r="K15" i="5" s="1"/>
  <c r="G168" i="1" s="1"/>
  <c r="S16" i="7"/>
  <c r="W16" i="5" s="1"/>
  <c r="G187" i="1" s="1"/>
  <c r="S24" i="7"/>
  <c r="W24" i="5" s="1"/>
  <c r="G291" i="1" s="1"/>
  <c r="S9" i="7"/>
  <c r="W9" i="5" s="1"/>
  <c r="G96" i="1" s="1"/>
  <c r="S14" i="7"/>
  <c r="W14" i="5" s="1"/>
  <c r="G161" i="1" s="1"/>
  <c r="S11" i="7"/>
  <c r="W11" i="5" s="1"/>
  <c r="G122" i="1" s="1"/>
  <c r="O25" i="7"/>
  <c r="Q25" i="5" s="1"/>
  <c r="G301" i="1" s="1"/>
  <c r="K12" i="7"/>
  <c r="K12" i="5" s="1"/>
  <c r="G129" i="1" s="1"/>
  <c r="K11" i="7"/>
  <c r="K11" i="5" s="1"/>
  <c r="G116" i="1" s="1"/>
  <c r="K24" i="7"/>
  <c r="K24" i="5" s="1"/>
  <c r="G285" i="1" s="1"/>
  <c r="K19" i="7"/>
  <c r="K19" i="5" s="1"/>
  <c r="K25" i="7"/>
  <c r="K25" i="5" s="1"/>
  <c r="G298" i="1" s="1"/>
  <c r="K16" i="7"/>
  <c r="K16" i="5" s="1"/>
  <c r="G181" i="1" s="1"/>
  <c r="S21" i="7"/>
  <c r="W21" i="5" s="1"/>
  <c r="G252" i="1" s="1"/>
  <c r="O9" i="7"/>
  <c r="Q9" i="5" s="1"/>
  <c r="G93" i="1" s="1"/>
  <c r="K9" i="7"/>
  <c r="K9" i="5" s="1"/>
  <c r="G90" i="1" s="1"/>
  <c r="K18" i="7"/>
  <c r="K18" i="5" s="1"/>
  <c r="G207" i="1" s="1"/>
  <c r="O10" i="7"/>
  <c r="Q10" i="5" s="1"/>
  <c r="G106" i="1" s="1"/>
  <c r="S19" i="7"/>
  <c r="S26" i="7"/>
  <c r="W26" i="5" s="1"/>
  <c r="G317" i="1" s="1"/>
  <c r="S10" i="7"/>
  <c r="W10" i="5" s="1"/>
  <c r="G109" i="1" s="1"/>
  <c r="S13" i="7"/>
  <c r="W13" i="5" s="1"/>
  <c r="G148" i="1" s="1"/>
  <c r="S17" i="7"/>
  <c r="W17" i="5" s="1"/>
  <c r="G200" i="1" s="1"/>
  <c r="S12" i="7"/>
  <c r="W12" i="5" s="1"/>
  <c r="G135" i="1" s="1"/>
  <c r="K26" i="7"/>
  <c r="K26" i="5" s="1"/>
  <c r="G311" i="1" s="1"/>
  <c r="O24" i="7"/>
  <c r="Q24" i="5" s="1"/>
  <c r="G288" i="1" s="1"/>
  <c r="S25" i="7"/>
  <c r="W25" i="5" s="1"/>
  <c r="G304" i="1" s="1"/>
  <c r="O27" i="7"/>
  <c r="Q27" i="5" s="1"/>
  <c r="G327" i="1" s="1"/>
  <c r="K27" i="7"/>
  <c r="K27" i="5" s="1"/>
  <c r="G324" i="1" s="1"/>
  <c r="S27" i="7"/>
  <c r="W27" i="5" s="1"/>
  <c r="G330" i="1" s="1"/>
  <c r="I19" i="5"/>
  <c r="G222" i="1"/>
  <c r="O28" i="5"/>
  <c r="G339" i="1" s="1"/>
  <c r="E21" i="9"/>
  <c r="E19" i="9"/>
  <c r="E26" i="2" s="1"/>
  <c r="G969" i="1" s="1"/>
  <c r="G225" i="1"/>
  <c r="U28" i="5"/>
  <c r="G342" i="1" s="1"/>
  <c r="AA19" i="5"/>
  <c r="Q19" i="5" l="1"/>
  <c r="W19" i="5"/>
  <c r="G220" i="1"/>
  <c r="K28" i="5"/>
  <c r="G337" i="1" s="1"/>
  <c r="E19" i="5"/>
  <c r="G219" i="1"/>
  <c r="I28" i="5"/>
  <c r="G336" i="1" s="1"/>
  <c r="G228" i="1"/>
  <c r="AA28" i="5"/>
  <c r="G345" i="1" s="1"/>
  <c r="E24" i="9"/>
  <c r="E27" i="2" s="1"/>
  <c r="G970" i="1" s="1"/>
  <c r="E22" i="9"/>
  <c r="E23" i="9" s="1"/>
  <c r="G226" i="1" l="1"/>
  <c r="W28" i="5"/>
  <c r="G343" i="1" s="1"/>
  <c r="G217" i="1"/>
  <c r="E28" i="5"/>
  <c r="G334" i="1" s="1"/>
  <c r="G223" i="1"/>
  <c r="Q28" i="5"/>
  <c r="G340" i="1" s="1"/>
</calcChain>
</file>

<file path=xl/sharedStrings.xml><?xml version="1.0" encoding="utf-8"?>
<sst xmlns="http://schemas.openxmlformats.org/spreadsheetml/2006/main" count="90973" uniqueCount="47981">
  <si>
    <t>CN 2023 Run: 02/06/2025 12:12:27 PM</t>
  </si>
  <si>
    <t>User Inputs and Index</t>
  </si>
  <si>
    <t>User Input values:</t>
  </si>
  <si>
    <t>RRICC:</t>
  </si>
  <si>
    <t>Railroad Short Name:</t>
  </si>
  <si>
    <t>CN</t>
  </si>
  <si>
    <t>Railroad Name:</t>
  </si>
  <si>
    <t>Canadian National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</si>
  <si>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</si>
  <si>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</si>
  <si>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</si>
  <si>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</si>
  <si>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</si>
  <si>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</si>
  <si>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</si>
  <si>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</si>
  <si>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</si>
  <si>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</si>
  <si>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</si>
  <si>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</si>
  <si>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</si>
  <si>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</si>
  <si>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</si>
  <si>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</si>
  <si>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</si>
  <si>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</si>
  <si>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</si>
  <si>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</si>
  <si>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</si>
  <si>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</si>
  <si>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</si>
  <si>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</si>
  <si>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</si>
  <si>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</si>
  <si>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</si>
  <si>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</si>
  <si>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</si>
  <si>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</si>
  <si>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</si>
  <si>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</si>
  <si>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</si>
  <si>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</si>
  <si>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</si>
  <si>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</si>
  <si>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</si>
  <si>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</si>
  <si>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</si>
  <si>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</si>
  <si>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</si>
  <si>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</si>
  <si>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</si>
  <si>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</si>
  <si>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</si>
  <si>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</si>
  <si>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</si>
  <si>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</si>
  <si>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</si>
  <si>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</si>
  <si>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</si>
  <si>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</si>
  <si>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</si>
  <si>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</si>
  <si>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</si>
  <si>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</si>
  <si>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</si>
  <si>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</si>
  <si>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</si>
  <si>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</si>
  <si>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</si>
  <si>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</si>
  <si>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</si>
  <si>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</si>
  <si>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</si>
  <si>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</si>
  <si>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</si>
  <si>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</si>
  <si>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</si>
  <si>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</si>
  <si>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</si>
  <si>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</si>
  <si>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</si>
  <si>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</si>
  <si>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</si>
  <si>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</si>
  <si>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</si>
  <si>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</si>
  <si>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</si>
  <si>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</si>
  <si>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</si>
  <si>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</si>
  <si>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</si>
  <si>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</si>
  <si>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</si>
  <si>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</si>
  <si>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</si>
  <si>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</si>
  <si>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</si>
  <si>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</si>
  <si>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</si>
  <si>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</si>
  <si>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</si>
  <si>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</si>
  <si>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</si>
  <si>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</si>
  <si>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</si>
  <si>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</si>
  <si>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</si>
  <si>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</si>
  <si>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</si>
  <si>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</si>
  <si>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</si>
  <si>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</si>
  <si>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</si>
  <si>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</si>
  <si>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</si>
  <si>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</si>
  <si>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</si>
  <si>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</si>
  <si>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</si>
  <si>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</si>
  <si>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</si>
  <si>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</si>
  <si>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</si>
  <si>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</si>
  <si>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</si>
  <si>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</si>
  <si>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</si>
  <si>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</si>
  <si>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</si>
  <si>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</si>
  <si>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</si>
  <si>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</si>
  <si>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</si>
  <si>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</si>
  <si>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</si>
  <si>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</si>
  <si>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</si>
  <si>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</si>
  <si>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</si>
  <si>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</si>
  <si>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</si>
  <si>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</si>
  <si>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</si>
  <si>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</si>
  <si>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</si>
  <si>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</si>
  <si>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</si>
  <si>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</si>
  <si>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</si>
  <si>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</si>
  <si>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</si>
  <si>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</si>
  <si>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</si>
  <si>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</si>
  <si>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</si>
  <si>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</si>
  <si>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</si>
  <si>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</si>
  <si>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</si>
  <si>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</si>
  <si>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</si>
  <si>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</si>
  <si>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</si>
  <si>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</si>
  <si>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</si>
  <si>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</si>
  <si>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</si>
  <si>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</si>
  <si>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</si>
  <si>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</si>
  <si>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</si>
  <si>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</si>
  <si>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</si>
  <si>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</si>
  <si>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2023 SCH 755</t>
  </si>
  <si>
    <t>2022 SCH 755</t>
  </si>
  <si>
    <t>2021 SCH 755</t>
  </si>
  <si>
    <t>2020 SCH 755</t>
  </si>
  <si>
    <t>2019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</si>
  <si>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</si>
  <si>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</si>
  <si>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</si>
  <si>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</si>
  <si>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</si>
  <si>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</si>
  <si>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</si>
  <si>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</si>
  <si>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</si>
  <si>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</si>
  <si>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</si>
  <si>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</si>
  <si>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</si>
  <si>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</si>
  <si>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</si>
  <si>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</si>
  <si>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</si>
  <si>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</si>
  <si>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</si>
  <si>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</si>
  <si>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</si>
  <si>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</si>
  <si>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</si>
  <si>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</si>
  <si>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</si>
  <si>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</si>
  <si>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</si>
  <si>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</si>
  <si>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</si>
  <si>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</si>
  <si>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</si>
  <si>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</si>
  <si>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</si>
  <si>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</si>
  <si>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</si>
  <si>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</si>
  <si>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</si>
  <si>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</si>
  <si>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</si>
  <si>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</si>
  <si>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</si>
  <si>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</si>
  <si>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</si>
  <si>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</si>
  <si>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</si>
  <si>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</si>
  <si>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</si>
  <si>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</si>
  <si>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</si>
  <si>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</si>
  <si>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</si>
  <si>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</si>
  <si>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</si>
  <si>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</si>
  <si>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</si>
  <si>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</si>
  <si>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</si>
  <si>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</si>
  <si>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</si>
  <si>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</si>
  <si>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</si>
  <si>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</si>
  <si>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</si>
  <si>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</si>
  <si>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</si>
  <si>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</si>
  <si>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</si>
  <si>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</si>
  <si>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</si>
  <si>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</si>
  <si>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</si>
  <si>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</si>
  <si>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</si>
  <si>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</si>
  <si>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</si>
  <si>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</si>
  <si>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</si>
  <si>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</si>
  <si>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</si>
  <si>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</si>
  <si>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</si>
  <si>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</si>
  <si>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</si>
  <si>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</si>
  <si>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</si>
  <si>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</si>
  <si>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</si>
  <si>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</si>
  <si>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</si>
  <si>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</si>
  <si>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</si>
  <si>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</si>
  <si>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</si>
  <si>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</si>
  <si>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</si>
  <si>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</si>
  <si>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</si>
  <si>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</si>
  <si>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</si>
  <si>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</si>
  <si>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</si>
  <si>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</si>
  <si>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</si>
  <si>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</si>
  <si>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</si>
  <si>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</si>
  <si>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</si>
  <si>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</si>
  <si>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</si>
  <si>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</si>
  <si>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</si>
  <si>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</si>
  <si>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</si>
  <si>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</si>
  <si>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</si>
  <si>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</si>
  <si>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</si>
  <si>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</si>
  <si>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</si>
  <si>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</si>
  <si>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</si>
  <si>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</si>
  <si>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</si>
  <si>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</si>
  <si>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</si>
  <si>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</si>
  <si>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</si>
  <si>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</si>
  <si>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</si>
  <si>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</si>
  <si>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</si>
  <si>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</si>
  <si>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</si>
  <si>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</si>
  <si>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</si>
  <si>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</si>
  <si>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</si>
  <si>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</si>
  <si>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</si>
  <si>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</si>
  <si>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</si>
  <si>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</si>
  <si>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</si>
  <si>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</si>
  <si>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</si>
  <si>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</si>
  <si>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</si>
  <si>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</si>
  <si>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</si>
  <si>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</si>
  <si>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</si>
  <si>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</si>
  <si>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</si>
  <si>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</si>
  <si>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</si>
  <si>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</si>
  <si>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</si>
  <si>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</si>
  <si>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</si>
  <si>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</si>
  <si>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</si>
  <si>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</si>
  <si>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</si>
  <si>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</si>
  <si>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</si>
  <si>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</si>
  <si>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</si>
  <si>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</si>
  <si>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</si>
  <si>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</si>
  <si>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</si>
  <si>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</si>
  <si>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</si>
  <si>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</si>
  <si>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</si>
  <si>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</si>
  <si>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</si>
  <si>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</si>
  <si>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</si>
  <si>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</si>
  <si>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</si>
  <si>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2023 QCS COL(B)</t>
  </si>
  <si>
    <t>2022 QCS COL(B)</t>
  </si>
  <si>
    <t>2021 QCS COL(B)</t>
  </si>
  <si>
    <t>2020 QCS COL(B)</t>
  </si>
  <si>
    <t>2019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</si>
  <si>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</si>
  <si>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</si>
  <si>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</si>
  <si>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</si>
  <si>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2023 QCS COL(D)</t>
  </si>
  <si>
    <t>2022 QCS COL(D)</t>
  </si>
  <si>
    <t>2021 QCS COL(D)</t>
  </si>
  <si>
    <t>2020 QCS COL(D)</t>
  </si>
  <si>
    <t>2019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</si>
  <si>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</si>
  <si>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</si>
  <si>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</si>
  <si>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</si>
  <si>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2023 QCS COL(F)</t>
  </si>
  <si>
    <t>2022 QCS COL(F)</t>
  </si>
  <si>
    <t>2021 QCS COL(F)</t>
  </si>
  <si>
    <t>2020 QCS COL(F)</t>
  </si>
  <si>
    <t>2019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</si>
  <si>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</si>
  <si>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</si>
  <si>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</si>
  <si>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</si>
  <si>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2023 QCS COL(H)</t>
  </si>
  <si>
    <t>2022 QCS COL(H)</t>
  </si>
  <si>
    <t>2021 QCS COL(H)</t>
  </si>
  <si>
    <t>2020 QCS COL(H)</t>
  </si>
  <si>
    <t>2019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</si>
  <si>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</si>
  <si>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</si>
  <si>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</si>
  <si>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</si>
  <si>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</si>
  <si>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</si>
  <si>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</si>
  <si>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</si>
  <si>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</si>
  <si>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</si>
  <si>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</si>
  <si>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</si>
  <si>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</si>
  <si>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</si>
  <si>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</si>
  <si>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</si>
  <si>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</si>
  <si>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</si>
  <si>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</si>
  <si>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</si>
  <si>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</si>
  <si>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</si>
  <si>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</si>
  <si>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</si>
  <si>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</si>
  <si>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</si>
  <si>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</si>
  <si>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</si>
  <si>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</si>
  <si>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</si>
  <si>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</si>
  <si>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2023 SCH 700 COL(C)</t>
  </si>
  <si>
    <t>2022 SCH 700 COL(C)</t>
  </si>
  <si>
    <t>2021 SCH 700 COL(C)</t>
  </si>
  <si>
    <t>2020 SCH 700 COL(C)</t>
  </si>
  <si>
    <t>2019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</si>
  <si>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</si>
  <si>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</si>
  <si>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</si>
  <si>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</si>
  <si>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2023 SCH 700 COL(D)</t>
  </si>
  <si>
    <t>2022 SCH 700 COL(D)</t>
  </si>
  <si>
    <t>2021 SCH 700 COL(D)</t>
  </si>
  <si>
    <t>2020 SCH 700 COL(D)</t>
  </si>
  <si>
    <t>2019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</si>
  <si>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</si>
  <si>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</si>
  <si>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</si>
  <si>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</si>
  <si>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2023 SCH 700 COL(E)</t>
  </si>
  <si>
    <t>2022 SCH 700 COL(E)</t>
  </si>
  <si>
    <t>2021 SCH 700 COL(E)</t>
  </si>
  <si>
    <t>2020 SCH 700 COL(E)</t>
  </si>
  <si>
    <t>2019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</si>
  <si>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</si>
  <si>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</si>
  <si>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</si>
  <si>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</si>
  <si>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2023 SCH 700 COL(F)</t>
  </si>
  <si>
    <t>2022 SCH 700 COL(F)</t>
  </si>
  <si>
    <t>2021 SCH 700 COL(F)</t>
  </si>
  <si>
    <t>2020 SCH 700 COL(F)</t>
  </si>
  <si>
    <t>2019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</si>
  <si>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</si>
  <si>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</si>
  <si>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</si>
  <si>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</si>
  <si>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</si>
  <si>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</si>
  <si>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</si>
  <si>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</si>
  <si>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</si>
  <si>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</si>
  <si>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</si>
  <si>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</si>
  <si>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</si>
  <si>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2023 SCH 700 COL(H)</t>
  </si>
  <si>
    <t>2022 SCH 700 COL(H)</t>
  </si>
  <si>
    <t>2021 SCH 700 COL(H)</t>
  </si>
  <si>
    <t>2020 SCH 700 COL(H)</t>
  </si>
  <si>
    <t>2019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</si>
  <si>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</si>
  <si>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</si>
  <si>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</si>
  <si>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</si>
  <si>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2023 SCH 700 COL(G)</t>
  </si>
  <si>
    <t>2022 SCH 700 COL(G)</t>
  </si>
  <si>
    <t>2021 SCH 700 COL(G)</t>
  </si>
  <si>
    <t>2020 SCH 700 COL(G)</t>
  </si>
  <si>
    <t>2019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</si>
  <si>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</si>
  <si>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</si>
  <si>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</si>
  <si>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</si>
  <si>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</si>
  <si>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</si>
  <si>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</si>
  <si>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</si>
  <si>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</si>
  <si>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</si>
  <si>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</si>
  <si>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</si>
  <si>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</si>
  <si>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</si>
  <si>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</si>
  <si>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</si>
  <si>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</si>
  <si>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</si>
  <si>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</si>
  <si>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</si>
  <si>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</si>
  <si>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</si>
  <si>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2023 SCH 700 COL(I)</t>
  </si>
  <si>
    <t>2022 SCH 700 COL(I)</t>
  </si>
  <si>
    <t>2021 SCH 700 COL(I)</t>
  </si>
  <si>
    <t>2020 SCH 700 COL(I)</t>
  </si>
  <si>
    <t>2019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</si>
  <si>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</si>
  <si>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</si>
  <si>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</si>
  <si>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</si>
  <si>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</si>
  <si>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</si>
  <si>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</si>
  <si>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</si>
  <si>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</si>
  <si>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</si>
  <si>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</si>
  <si>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</si>
  <si>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</si>
  <si>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</si>
  <si>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</si>
  <si>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</si>
  <si>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</si>
  <si>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</si>
  <si>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</si>
  <si>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</si>
  <si>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</si>
  <si>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</si>
  <si>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</si>
  <si>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</si>
  <si>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</si>
  <si>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</si>
  <si>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</si>
  <si>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</si>
  <si>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</si>
  <si>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</si>
  <si>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</si>
  <si>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</si>
  <si>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</si>
  <si>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</si>
  <si>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</si>
  <si>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</si>
  <si>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</si>
  <si>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</si>
  <si>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</si>
  <si>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</si>
  <si>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</si>
  <si>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</si>
  <si>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</si>
  <si>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</si>
  <si>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</si>
  <si>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</si>
  <si>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</si>
  <si>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</si>
  <si>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</si>
  <si>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</si>
  <si>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</si>
  <si>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</si>
  <si>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</si>
  <si>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</si>
  <si>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</si>
  <si>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</si>
  <si>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</si>
  <si>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</si>
  <si>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</si>
  <si>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</si>
  <si>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</si>
  <si>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</si>
  <si>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</si>
  <si>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</si>
  <si>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</si>
  <si>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</si>
  <si>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</si>
  <si>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</si>
  <si>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</si>
  <si>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</si>
  <si>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</si>
  <si>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</si>
  <si>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</si>
  <si>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</si>
  <si>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</si>
  <si>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</si>
  <si>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</si>
  <si>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</si>
  <si>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</si>
  <si>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</si>
  <si>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</si>
  <si>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</si>
  <si>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</si>
  <si>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</si>
  <si>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</si>
  <si>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</si>
  <si>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</si>
  <si>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</si>
  <si>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</si>
  <si>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</si>
  <si>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</si>
  <si>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</si>
  <si>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</si>
  <si>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</si>
  <si>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</si>
  <si>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</si>
  <si>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</si>
  <si>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</si>
  <si>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</si>
  <si>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</si>
  <si>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</si>
  <si>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</si>
  <si>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</si>
  <si>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</si>
  <si>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</si>
  <si>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</si>
  <si>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</si>
  <si>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</si>
  <si>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</si>
  <si>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</si>
  <si>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</si>
  <si>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</si>
  <si>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</si>
  <si>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</si>
  <si>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</si>
  <si>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</si>
  <si>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</si>
  <si>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</si>
  <si>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</si>
  <si>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</si>
  <si>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</si>
  <si>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</si>
  <si>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</si>
  <si>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</si>
  <si>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</si>
  <si>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</si>
  <si>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</si>
  <si>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</si>
  <si>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</si>
  <si>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</si>
  <si>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</si>
  <si>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</si>
  <si>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</si>
  <si>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</si>
  <si>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</si>
  <si>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</si>
  <si>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</si>
  <si>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</si>
  <si>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</si>
  <si>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</si>
  <si>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</si>
  <si>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</si>
  <si>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</si>
  <si>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</si>
  <si>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</si>
  <si>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</si>
  <si>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</si>
  <si>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</si>
  <si>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</si>
  <si>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</si>
  <si>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</si>
  <si>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</si>
  <si>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</si>
  <si>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</si>
  <si>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</si>
  <si>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</si>
  <si>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</si>
  <si>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</si>
  <si>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</si>
  <si>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</si>
  <si>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</si>
  <si>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</si>
  <si>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</si>
  <si>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</si>
  <si>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</si>
  <si>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</si>
  <si>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</si>
  <si>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</si>
  <si>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</si>
  <si>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</si>
  <si>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</si>
  <si>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</si>
  <si>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</si>
  <si>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</si>
  <si>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</si>
  <si>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</si>
  <si>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</si>
  <si>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</si>
  <si>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</si>
  <si>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</si>
  <si>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</si>
  <si>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</si>
  <si>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</si>
  <si>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</si>
  <si>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</si>
  <si>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</si>
  <si>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</si>
  <si>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</si>
  <si>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</si>
  <si>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</si>
  <si>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</si>
  <si>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</si>
  <si>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</si>
  <si>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</si>
  <si>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</si>
  <si>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</si>
  <si>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</si>
  <si>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</si>
  <si>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</si>
  <si>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</si>
  <si>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</si>
  <si>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</si>
  <si>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</si>
  <si>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</si>
  <si>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</si>
  <si>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</si>
  <si>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</si>
  <si>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</si>
  <si>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</si>
  <si>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</si>
  <si>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</si>
  <si>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</si>
  <si>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</si>
  <si>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</si>
  <si>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</si>
  <si>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</si>
  <si>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</si>
  <si>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</si>
  <si>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</si>
  <si>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</si>
  <si>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</si>
  <si>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</si>
  <si>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</si>
  <si>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</si>
  <si>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</si>
  <si>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</si>
  <si>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</si>
  <si>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</si>
  <si>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</si>
  <si>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</si>
  <si>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</si>
  <si>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</si>
  <si>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</si>
  <si>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</si>
  <si>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</si>
  <si>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</si>
  <si>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</si>
  <si>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</si>
  <si>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</si>
  <si>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</si>
  <si>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</si>
  <si>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</si>
  <si>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</si>
  <si>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</si>
  <si>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</si>
  <si>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</si>
  <si>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</si>
  <si>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</si>
  <si>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</si>
  <si>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</si>
  <si>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</si>
  <si>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</si>
  <si>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</si>
  <si>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</si>
  <si>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</si>
  <si>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</si>
  <si>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</si>
  <si>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</si>
  <si>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</si>
  <si>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</si>
  <si>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</si>
  <si>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</si>
  <si>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</si>
  <si>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</si>
  <si>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</si>
  <si>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</si>
  <si>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</si>
  <si>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</si>
  <si>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</si>
  <si>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</si>
  <si>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</si>
  <si>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</si>
  <si>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</si>
  <si>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</si>
  <si>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</si>
  <si>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</si>
  <si>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</si>
  <si>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</si>
  <si>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</si>
  <si>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</si>
  <si>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</si>
  <si>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</si>
  <si>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</si>
  <si>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</si>
  <si>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</si>
  <si>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</si>
  <si>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</si>
  <si>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</si>
  <si>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</si>
  <si>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</si>
  <si>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</si>
  <si>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</si>
  <si>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</si>
  <si>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</si>
  <si>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</si>
  <si>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</si>
  <si>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</si>
  <si>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</si>
  <si>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</si>
  <si>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</si>
  <si>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</si>
  <si>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</si>
  <si>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</si>
  <si>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</si>
  <si>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</si>
  <si>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</si>
  <si>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</si>
  <si>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</si>
  <si>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</si>
  <si>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</si>
  <si>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</si>
  <si>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</si>
  <si>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</si>
  <si>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</si>
  <si>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</si>
  <si>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</si>
  <si>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</si>
  <si>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</si>
  <si>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</si>
  <si>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</si>
  <si>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</si>
  <si>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</si>
  <si>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</si>
  <si>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</si>
  <si>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</si>
  <si>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</si>
  <si>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</si>
  <si>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</si>
  <si>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</si>
  <si>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</si>
  <si>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</si>
  <si>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</si>
  <si>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</si>
  <si>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</si>
  <si>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</si>
  <si>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</si>
  <si>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</si>
  <si>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</si>
  <si>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</si>
  <si>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</si>
  <si>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</si>
  <si>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</si>
  <si>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</si>
  <si>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</si>
  <si>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</si>
  <si>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</si>
  <si>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</si>
  <si>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</si>
  <si>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</si>
  <si>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</si>
  <si>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</si>
  <si>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</si>
  <si>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</si>
  <si>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</si>
  <si>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</si>
  <si>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</si>
  <si>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</si>
  <si>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</si>
  <si>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</si>
  <si>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</si>
  <si>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</si>
  <si>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</si>
  <si>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</si>
  <si>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</si>
  <si>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</si>
  <si>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</si>
  <si>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</si>
  <si>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</si>
  <si>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</si>
  <si>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</si>
  <si>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</si>
  <si>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</si>
  <si>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</si>
  <si>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</si>
  <si>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</si>
  <si>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</si>
  <si>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</si>
  <si>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</si>
  <si>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</si>
  <si>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</si>
  <si>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</si>
  <si>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</si>
  <si>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</si>
  <si>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</si>
  <si>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</si>
  <si>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</si>
  <si>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</si>
  <si>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</si>
  <si>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</si>
  <si>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</si>
  <si>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</si>
  <si>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</si>
  <si>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</si>
  <si>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</si>
  <si>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</si>
  <si>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</si>
  <si>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</si>
  <si>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</si>
  <si>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</si>
  <si>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</si>
  <si>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</si>
  <si>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</si>
  <si>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</si>
  <si>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</si>
  <si>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</si>
  <si>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</si>
  <si>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</si>
  <si>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</si>
  <si>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</si>
  <si>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</si>
  <si>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</si>
  <si>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</si>
  <si>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</si>
  <si>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</si>
  <si>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</si>
  <si>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</si>
  <si>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</si>
  <si>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</si>
  <si>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</si>
  <si>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</si>
  <si>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</si>
  <si>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</si>
  <si>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</si>
  <si>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</si>
  <si>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</si>
  <si>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</si>
  <si>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</si>
  <si>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</si>
  <si>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</si>
  <si>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</si>
  <si>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</si>
  <si>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</si>
  <si>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</si>
  <si>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</si>
  <si>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</si>
  <si>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</si>
  <si>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</si>
  <si>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</si>
  <si>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</si>
  <si>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</si>
  <si>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</si>
  <si>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</si>
  <si>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</si>
  <si>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</si>
  <si>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</si>
  <si>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</si>
  <si>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</si>
  <si>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</si>
  <si>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</si>
  <si>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</si>
  <si>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</si>
  <si>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</si>
  <si>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</si>
  <si>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</si>
  <si>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</si>
  <si>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</si>
  <si>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</si>
  <si>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</si>
  <si>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</si>
  <si>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</si>
  <si>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</si>
  <si>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</si>
  <si>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</si>
  <si>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</si>
  <si>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</si>
  <si>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</si>
  <si>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</si>
  <si>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</si>
  <si>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</si>
  <si>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</si>
  <si>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</si>
  <si>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</si>
  <si>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</si>
  <si>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</si>
  <si>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</si>
  <si>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</si>
  <si>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</si>
  <si>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</si>
  <si>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</si>
  <si>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</si>
  <si>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</si>
  <si>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</si>
  <si>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</si>
  <si>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</si>
  <si>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</si>
  <si>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</si>
  <si>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</si>
  <si>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</si>
  <si>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</si>
  <si>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</si>
  <si>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</si>
  <si>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</si>
  <si>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</si>
  <si>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</si>
  <si>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</si>
  <si>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</si>
  <si>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</si>
  <si>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</si>
  <si>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</si>
  <si>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</si>
  <si>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</si>
  <si>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</si>
  <si>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</si>
  <si>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</si>
  <si>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</si>
  <si>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</si>
  <si>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</si>
  <si>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</si>
  <si>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</si>
  <si>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</si>
  <si>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</si>
  <si>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</si>
  <si>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</si>
  <si>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</si>
  <si>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</si>
  <si>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</si>
  <si>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</si>
  <si>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</si>
  <si>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</si>
  <si>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</si>
  <si>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</si>
  <si>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</si>
  <si>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</si>
  <si>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</si>
  <si>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</si>
  <si>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</si>
  <si>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</si>
  <si>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</si>
  <si>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</si>
  <si>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</si>
  <si>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</si>
  <si>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</si>
  <si>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</si>
  <si>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</si>
  <si>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</si>
  <si>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</si>
  <si>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</si>
  <si>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</si>
  <si>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</si>
  <si>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</si>
  <si>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</si>
  <si>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</si>
  <si>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</si>
  <si>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</si>
  <si>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</si>
  <si>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</si>
  <si>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</si>
  <si>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</si>
  <si>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</si>
  <si>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</si>
  <si>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</si>
  <si>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</si>
  <si>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</si>
  <si>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</si>
  <si>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</si>
  <si>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</si>
  <si>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</si>
  <si>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</si>
  <si>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</si>
  <si>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</si>
  <si>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</si>
  <si>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</si>
  <si>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</si>
  <si>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</si>
  <si>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</si>
  <si>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</si>
  <si>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</si>
  <si>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</si>
  <si>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</si>
  <si>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</si>
  <si>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</si>
  <si>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</si>
  <si>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</si>
  <si>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</si>
  <si>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</si>
  <si>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</si>
  <si>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</si>
  <si>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</si>
  <si>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</si>
  <si>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</si>
  <si>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</si>
  <si>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</si>
  <si>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</si>
  <si>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</si>
  <si>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</si>
  <si>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</si>
  <si>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</si>
  <si>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</si>
  <si>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</si>
  <si>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</si>
  <si>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</si>
  <si>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</si>
  <si>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</si>
  <si>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</si>
  <si>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</si>
  <si>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</si>
  <si>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</si>
  <si>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</si>
  <si>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</si>
  <si>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</si>
  <si>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</si>
  <si>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</si>
  <si>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</si>
  <si>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</si>
  <si>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</si>
  <si>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</si>
  <si>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</si>
  <si>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</si>
  <si>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</si>
  <si>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</si>
  <si>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</si>
  <si>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</si>
  <si>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</si>
  <si>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</si>
  <si>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</si>
  <si>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</si>
  <si>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</si>
  <si>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</si>
  <si>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</si>
  <si>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</si>
  <si>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</si>
  <si>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</si>
  <si>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</si>
  <si>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</si>
  <si>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</si>
  <si>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</si>
  <si>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</si>
  <si>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</si>
  <si>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</si>
  <si>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</si>
  <si>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</si>
  <si>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</si>
  <si>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</si>
  <si>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</si>
  <si>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</si>
  <si>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</si>
  <si>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</si>
  <si>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</si>
  <si>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</si>
  <si>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</si>
  <si>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</si>
  <si>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</si>
  <si>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</si>
  <si>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</si>
  <si>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</si>
  <si>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</si>
  <si>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</si>
  <si>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</si>
  <si>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</si>
  <si>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</si>
  <si>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</si>
  <si>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</si>
  <si>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</si>
  <si>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</si>
  <si>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</si>
  <si>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</si>
  <si>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</si>
  <si>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</si>
  <si>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</si>
  <si>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</si>
  <si>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</si>
  <si>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</si>
  <si>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</si>
  <si>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</si>
  <si>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</si>
  <si>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</si>
  <si>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</si>
  <si>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</si>
  <si>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</si>
  <si>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</si>
  <si>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</si>
  <si>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</si>
  <si>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</si>
  <si>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</si>
  <si>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</si>
  <si>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</si>
  <si>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</si>
  <si>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</si>
  <si>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</si>
  <si>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</si>
  <si>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</si>
  <si>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</si>
  <si>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</si>
  <si>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</si>
  <si>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</si>
  <si>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</si>
  <si>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</si>
  <si>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</si>
  <si>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</si>
  <si>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</si>
  <si>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</si>
  <si>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</si>
  <si>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</si>
  <si>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</si>
  <si>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</si>
  <si>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</si>
  <si>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</si>
  <si>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</si>
  <si>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</si>
  <si>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</si>
  <si>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</si>
  <si>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</si>
  <si>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</si>
  <si>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</si>
  <si>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</si>
  <si>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</si>
  <si>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</si>
  <si>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</si>
  <si>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</si>
  <si>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</si>
  <si>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</si>
  <si>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</si>
  <si>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</si>
  <si>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</si>
  <si>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</si>
  <si>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</si>
  <si>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</si>
  <si>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</si>
  <si>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</si>
  <si>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</si>
  <si>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</si>
  <si>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</si>
  <si>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</si>
  <si>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</si>
  <si>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</si>
  <si>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</si>
  <si>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</si>
  <si>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</si>
  <si>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</si>
  <si>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</si>
  <si>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</si>
  <si>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</si>
  <si>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</si>
  <si>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</si>
  <si>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</si>
  <si>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</si>
  <si>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</si>
  <si>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</si>
  <si>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</si>
  <si>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</si>
  <si>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</si>
  <si>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</si>
  <si>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</si>
  <si>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</si>
  <si>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</si>
  <si>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</si>
  <si>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</si>
  <si>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</si>
  <si>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</si>
  <si>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</si>
  <si>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</si>
  <si>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</si>
  <si>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</si>
  <si>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</si>
  <si>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</si>
  <si>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</si>
  <si>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</si>
  <si>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</si>
  <si>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</si>
  <si>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</si>
  <si>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</si>
  <si>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</si>
  <si>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</si>
  <si>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</si>
  <si>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</si>
  <si>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</si>
  <si>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</si>
  <si>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</si>
  <si>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</si>
  <si>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</si>
  <si>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</si>
  <si>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</si>
  <si>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</si>
  <si>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</si>
  <si>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</si>
  <si>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</si>
  <si>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</si>
  <si>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</si>
  <si>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</si>
  <si>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</si>
  <si>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</si>
  <si>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</si>
  <si>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</si>
  <si>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</si>
  <si>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</si>
  <si>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</si>
  <si>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</si>
  <si>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</si>
  <si>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</si>
  <si>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</si>
  <si>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</si>
  <si>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</si>
  <si>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</si>
  <si>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</si>
  <si>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</si>
  <si>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</si>
  <si>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</si>
  <si>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</si>
  <si>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</si>
  <si>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</si>
  <si>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</si>
  <si>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</si>
  <si>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</si>
  <si>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</si>
  <si>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</si>
  <si>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</si>
  <si>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</si>
  <si>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</si>
  <si>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</si>
  <si>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</si>
  <si>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</si>
  <si>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</si>
  <si>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</si>
  <si>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</si>
  <si>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</si>
  <si>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</si>
  <si>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</si>
  <si>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</si>
  <si>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</si>
  <si>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</si>
  <si>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</si>
  <si>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</si>
  <si>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</si>
  <si>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</si>
  <si>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</si>
  <si>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</si>
  <si>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</si>
  <si>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</si>
  <si>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</si>
  <si>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</si>
  <si>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</si>
  <si>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</si>
  <si>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</si>
  <si>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</si>
  <si>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</si>
  <si>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</si>
  <si>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</si>
  <si>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</si>
  <si>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</si>
  <si>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</si>
  <si>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</si>
  <si>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</si>
  <si>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</si>
  <si>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</si>
  <si>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</si>
  <si>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</si>
  <si>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</si>
  <si>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</si>
  <si>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</si>
  <si>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</si>
  <si>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</si>
  <si>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</si>
  <si>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</si>
  <si>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</si>
  <si>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</si>
  <si>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</si>
  <si>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</si>
  <si>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</si>
  <si>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</si>
  <si>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</si>
  <si>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</si>
  <si>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</si>
  <si>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</si>
  <si>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</si>
  <si>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</si>
  <si>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</si>
  <si>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</si>
  <si>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</si>
  <si>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</si>
  <si>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</si>
  <si>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</si>
  <si>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</si>
  <si>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</si>
  <si>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</si>
  <si>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</si>
  <si>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</si>
  <si>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</si>
  <si>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</si>
  <si>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</si>
  <si>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</si>
  <si>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</si>
  <si>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</si>
  <si>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</si>
  <si>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</si>
  <si>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</si>
  <si>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</si>
  <si>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</si>
  <si>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</si>
  <si>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</si>
  <si>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</si>
  <si>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</si>
  <si>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</si>
  <si>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</si>
  <si>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</si>
  <si>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</si>
  <si>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</si>
  <si>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</si>
  <si>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</si>
  <si>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</si>
  <si>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</si>
  <si>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</si>
  <si>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</si>
  <si>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</si>
  <si>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</si>
  <si>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</si>
  <si>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</si>
  <si>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</si>
  <si>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</si>
  <si>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</si>
  <si>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</si>
  <si>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</si>
  <si>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</si>
  <si>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</si>
  <si>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</si>
  <si>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</si>
  <si>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</si>
  <si>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</si>
  <si>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</si>
  <si>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</si>
  <si>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</si>
  <si>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</si>
  <si>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</si>
  <si>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</si>
  <si>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</si>
  <si>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</si>
  <si>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</si>
  <si>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</si>
  <si>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</si>
  <si>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</si>
  <si>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</si>
  <si>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</si>
  <si>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</si>
  <si>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</si>
  <si>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</si>
  <si>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</si>
  <si>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</si>
  <si>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</si>
  <si>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</si>
  <si>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</si>
  <si>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</si>
  <si>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</si>
  <si>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</si>
  <si>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</si>
  <si>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</si>
  <si>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</si>
  <si>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</si>
  <si>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</si>
  <si>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</si>
  <si>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</si>
  <si>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</si>
  <si>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</si>
  <si>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</si>
  <si>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</si>
  <si>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</si>
  <si>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</si>
  <si>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</si>
  <si>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</si>
  <si>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</si>
  <si>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</si>
  <si>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</si>
  <si>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</si>
  <si>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</si>
  <si>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</si>
  <si>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</si>
  <si>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</si>
  <si>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</si>
  <si>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</si>
  <si>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</si>
  <si>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</si>
  <si>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</si>
  <si>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</si>
  <si>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</si>
  <si>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</si>
  <si>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</si>
  <si>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</si>
  <si>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</si>
  <si>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</si>
  <si>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</si>
  <si>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</si>
  <si>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</si>
  <si>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</si>
  <si>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</si>
  <si>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</si>
  <si>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</si>
  <si>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</si>
  <si>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</si>
  <si>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</si>
  <si>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</si>
  <si>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</si>
  <si>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</si>
  <si>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</si>
  <si>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</si>
  <si>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</si>
  <si>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</si>
  <si>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</si>
  <si>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</si>
  <si>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</si>
  <si>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</si>
  <si>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</si>
  <si>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</si>
  <si>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</si>
  <si>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</si>
  <si>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</si>
  <si>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</si>
  <si>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</si>
  <si>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</si>
  <si>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</si>
  <si>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</si>
  <si>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</si>
  <si>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</si>
  <si>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</si>
  <si>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</si>
  <si>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</si>
  <si>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</si>
  <si>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</si>
  <si>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</si>
  <si>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</si>
  <si>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</si>
  <si>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</si>
  <si>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</si>
  <si>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</si>
  <si>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</si>
  <si>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</si>
  <si>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</si>
  <si>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</si>
  <si>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</si>
  <si>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</si>
  <si>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</si>
  <si>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</si>
  <si>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</si>
  <si>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</si>
  <si>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</si>
  <si>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</si>
  <si>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</si>
  <si>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</si>
  <si>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</si>
  <si>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</si>
  <si>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</si>
  <si>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</si>
  <si>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</si>
  <si>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</si>
  <si>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</si>
  <si>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</si>
  <si>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</si>
  <si>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</si>
  <si>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</si>
  <si>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</si>
  <si>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</si>
  <si>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</si>
  <si>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</si>
  <si>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</si>
  <si>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</si>
  <si>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</si>
  <si>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</si>
  <si>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</si>
  <si>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</si>
  <si>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</si>
  <si>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</si>
  <si>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</si>
  <si>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</si>
  <si>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</si>
  <si>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</si>
  <si>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</si>
  <si>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</si>
  <si>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</si>
  <si>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</si>
  <si>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</si>
  <si>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</si>
  <si>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</si>
  <si>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</si>
  <si>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</si>
  <si>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</si>
  <si>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</si>
  <si>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</si>
  <si>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</si>
  <si>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</si>
  <si>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</si>
  <si>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</si>
  <si>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</si>
  <si>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</si>
  <si>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</si>
  <si>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</si>
  <si>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</si>
  <si>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</si>
  <si>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</si>
  <si>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</si>
  <si>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</si>
  <si>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</si>
  <si>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</si>
  <si>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</si>
  <si>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</si>
  <si>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</si>
  <si>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</si>
  <si>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</si>
  <si>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</si>
  <si>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</si>
  <si>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</si>
  <si>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</si>
  <si>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</si>
  <si>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</si>
  <si>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</si>
  <si>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</si>
  <si>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</si>
  <si>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</si>
  <si>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</si>
  <si>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</si>
  <si>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</si>
  <si>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</si>
  <si>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</si>
  <si>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</si>
  <si>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</si>
  <si>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</si>
  <si>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</si>
  <si>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</si>
  <si>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</si>
  <si>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</si>
  <si>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</si>
  <si>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</si>
  <si>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</si>
  <si>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</si>
  <si>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</si>
  <si>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</si>
  <si>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</si>
  <si>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</si>
  <si>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</si>
  <si>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</si>
  <si>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</si>
  <si>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</si>
  <si>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</si>
  <si>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</si>
  <si>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</si>
  <si>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</si>
  <si>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</si>
  <si>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</si>
  <si>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</si>
  <si>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</si>
  <si>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</si>
  <si>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</si>
  <si>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</si>
  <si>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</si>
  <si>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</si>
  <si>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</si>
  <si>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</si>
  <si>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</si>
  <si>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</si>
  <si>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</si>
  <si>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</si>
  <si>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</si>
  <si>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</si>
  <si>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</si>
  <si>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</si>
  <si>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</si>
  <si>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</si>
  <si>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</si>
  <si>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</si>
  <si>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</si>
  <si>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</si>
  <si>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</si>
  <si>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</si>
  <si>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</si>
  <si>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</si>
  <si>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</si>
  <si>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</si>
  <si>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</si>
  <si>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</si>
  <si>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</si>
  <si>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</si>
  <si>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</si>
  <si>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</si>
  <si>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</si>
  <si>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</si>
  <si>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</si>
  <si>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</si>
  <si>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</si>
  <si>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</si>
  <si>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</si>
  <si>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</si>
  <si>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</si>
  <si>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</si>
  <si>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</si>
  <si>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</si>
  <si>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</si>
  <si>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</si>
  <si>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</si>
  <si>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</si>
  <si>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</si>
  <si>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</si>
  <si>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</si>
  <si>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</si>
  <si>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</si>
  <si>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</si>
  <si>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</si>
  <si>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</si>
  <si>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</si>
  <si>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</si>
  <si>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</si>
  <si>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</si>
  <si>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</si>
  <si>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</si>
  <si>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</si>
  <si>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</si>
  <si>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</si>
  <si>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</si>
  <si>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</si>
  <si>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</si>
  <si>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</si>
  <si>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</si>
  <si>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</si>
  <si>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</si>
  <si>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</si>
  <si>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</si>
  <si>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</si>
  <si>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</si>
  <si>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</si>
  <si>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</si>
  <si>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</si>
  <si>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</si>
  <si>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</si>
  <si>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</si>
  <si>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</si>
  <si>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</si>
  <si>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</si>
  <si>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</si>
  <si>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</si>
  <si>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</si>
  <si>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</si>
  <si>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</si>
  <si>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</si>
  <si>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</si>
  <si>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</si>
  <si>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</si>
  <si>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</si>
  <si>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</si>
  <si>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</si>
  <si>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</si>
  <si>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</si>
  <si>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</si>
  <si>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</si>
  <si>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</si>
  <si>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</si>
  <si>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</si>
  <si>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</si>
  <si>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</si>
  <si>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</si>
  <si>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</si>
  <si>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</si>
  <si>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</si>
  <si>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</si>
  <si>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</si>
  <si>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</si>
  <si>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</si>
  <si>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</si>
  <si>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</si>
  <si>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</si>
  <si>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</si>
  <si>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</si>
  <si>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</si>
  <si>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</si>
  <si>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</si>
  <si>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</si>
  <si>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</si>
  <si>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</si>
  <si>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</si>
  <si>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</si>
  <si>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</si>
  <si>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</si>
  <si>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</si>
  <si>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</si>
  <si>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</si>
  <si>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</si>
  <si>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</si>
  <si>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</si>
  <si>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</si>
  <si>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</si>
  <si>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</si>
  <si>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</si>
  <si>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</si>
  <si>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</si>
  <si>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</si>
  <si>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</si>
  <si>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</si>
  <si>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</si>
  <si>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</si>
  <si>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</si>
  <si>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</si>
  <si>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</si>
  <si>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</si>
  <si>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</si>
  <si>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</si>
  <si>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</si>
  <si>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</si>
  <si>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</si>
  <si>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</si>
  <si>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</si>
  <si>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</si>
  <si>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</si>
  <si>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</si>
  <si>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</si>
  <si>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</si>
  <si>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</si>
  <si>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</si>
  <si>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</si>
  <si>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</si>
  <si>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</si>
  <si>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</si>
  <si>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</si>
  <si>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</si>
  <si>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</si>
  <si>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</si>
  <si>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</si>
  <si>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</si>
  <si>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</si>
  <si>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</si>
  <si>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</si>
  <si>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</si>
  <si>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</si>
  <si>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</si>
  <si>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</si>
  <si>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</si>
  <si>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</si>
  <si>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</si>
  <si>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</si>
  <si>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</si>
  <si>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</si>
  <si>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</si>
  <si>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</si>
  <si>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</si>
  <si>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</si>
  <si>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</si>
  <si>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</si>
  <si>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</si>
  <si>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</si>
  <si>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</si>
  <si>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</si>
  <si>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</si>
  <si>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</si>
  <si>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</si>
  <si>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</si>
  <si>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</si>
  <si>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</si>
  <si>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</si>
  <si>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</si>
  <si>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</si>
  <si>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</si>
  <si>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</si>
  <si>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</si>
  <si>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</si>
  <si>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</si>
  <si>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</si>
  <si>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</si>
  <si>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</si>
  <si>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</si>
  <si>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</si>
  <si>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</si>
  <si>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</si>
  <si>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</si>
  <si>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</si>
  <si>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</si>
  <si>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</si>
  <si>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</si>
  <si>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</si>
  <si>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</si>
  <si>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</si>
  <si>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</si>
  <si>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</si>
  <si>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</si>
  <si>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</si>
  <si>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</si>
  <si>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</si>
  <si>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</si>
  <si>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</si>
  <si>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</si>
  <si>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</si>
  <si>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</si>
  <si>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</si>
  <si>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</si>
  <si>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</si>
  <si>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</si>
  <si>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</si>
  <si>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</si>
  <si>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</si>
  <si>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</si>
  <si>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</si>
  <si>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</si>
  <si>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</si>
  <si>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</si>
  <si>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</si>
  <si>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</si>
  <si>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</si>
  <si>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</si>
  <si>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</si>
  <si>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</si>
  <si>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</si>
  <si>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</si>
  <si>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</si>
  <si>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</si>
  <si>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</si>
  <si>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</si>
  <si>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</si>
  <si>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</si>
  <si>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</si>
  <si>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</si>
  <si>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</si>
  <si>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</si>
  <si>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</si>
  <si>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</si>
  <si>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</si>
  <si>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</si>
  <si>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</si>
  <si>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</si>
  <si>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</si>
  <si>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</si>
  <si>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</si>
  <si>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</si>
  <si>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</si>
  <si>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</si>
  <si>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</si>
  <si>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</si>
  <si>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</si>
  <si>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</si>
  <si>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</si>
  <si>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</si>
  <si>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</si>
  <si>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</si>
  <si>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</si>
  <si>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</si>
  <si>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</si>
  <si>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</si>
  <si>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</si>
  <si>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</si>
  <si>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</si>
  <si>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</si>
  <si>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</si>
  <si>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</si>
  <si>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</si>
  <si>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</si>
  <si>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</si>
  <si>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</si>
  <si>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</si>
  <si>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</si>
  <si>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</si>
  <si>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</si>
  <si>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</si>
  <si>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</si>
  <si>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</si>
  <si>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</si>
  <si>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</si>
  <si>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</si>
  <si>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</si>
  <si>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</si>
  <si>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</si>
  <si>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</si>
  <si>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</si>
  <si>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</si>
  <si>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</si>
  <si>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</si>
  <si>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</si>
  <si>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</si>
  <si>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</si>
  <si>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</si>
  <si>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</si>
  <si>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</si>
  <si>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</si>
  <si>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</si>
  <si>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</si>
  <si>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</si>
  <si>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</si>
  <si>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</si>
  <si>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</si>
  <si>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</si>
  <si>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</si>
  <si>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</si>
  <si>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</si>
  <si>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</si>
  <si>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</si>
  <si>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</si>
  <si>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</si>
  <si>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</si>
  <si>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</si>
  <si>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</si>
  <si>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</si>
  <si>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</si>
  <si>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</si>
  <si>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</si>
  <si>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</si>
  <si>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</si>
  <si>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</si>
  <si>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</si>
  <si>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</si>
  <si>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</si>
  <si>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</si>
  <si>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</si>
  <si>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</si>
  <si>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</si>
  <si>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</si>
  <si>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</si>
  <si>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</si>
  <si>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</si>
  <si>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</si>
  <si>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</si>
  <si>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</si>
  <si>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</si>
  <si>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</si>
  <si>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</si>
  <si>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</si>
  <si>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</si>
  <si>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</si>
  <si>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</si>
  <si>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</si>
  <si>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</si>
  <si>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</si>
  <si>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</si>
  <si>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</si>
  <si>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</si>
  <si>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</si>
  <si>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</si>
  <si>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</si>
  <si>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</si>
  <si>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</si>
  <si>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</si>
  <si>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</si>
  <si>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</si>
  <si>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</si>
  <si>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</si>
  <si>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</si>
  <si>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</si>
  <si>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</si>
  <si>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</si>
  <si>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</si>
  <si>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</si>
  <si>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</si>
  <si>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</si>
  <si>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</si>
  <si>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</si>
  <si>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</si>
  <si>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</si>
  <si>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</si>
  <si>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</si>
  <si>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</si>
  <si>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</si>
  <si>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</si>
  <si>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</si>
  <si>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</si>
  <si>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</si>
  <si>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</si>
  <si>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</si>
  <si>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</si>
  <si>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</si>
  <si>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</si>
  <si>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</si>
  <si>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</si>
  <si>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</si>
  <si>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</si>
  <si>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</si>
  <si>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</si>
  <si>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</si>
  <si>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</si>
  <si>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</si>
  <si>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</si>
  <si>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</si>
  <si>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</si>
  <si>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</si>
  <si>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</si>
  <si>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</si>
  <si>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</si>
  <si>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</si>
  <si>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</si>
  <si>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</si>
  <si>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</si>
  <si>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</si>
  <si>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</si>
  <si>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</si>
  <si>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</si>
  <si>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</si>
  <si>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</si>
  <si>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</si>
  <si>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</si>
  <si>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</si>
  <si>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</si>
  <si>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</si>
  <si>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</si>
  <si>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</si>
  <si>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</si>
  <si>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</si>
  <si>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</si>
  <si>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</si>
  <si>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</si>
  <si>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</si>
  <si>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</si>
  <si>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</si>
  <si>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</si>
  <si>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</si>
  <si>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</si>
  <si>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</si>
  <si>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</si>
  <si>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</si>
  <si>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</si>
  <si>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</si>
  <si>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</si>
  <si>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</si>
  <si>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</si>
  <si>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</si>
  <si>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</si>
  <si>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</si>
  <si>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</si>
  <si>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</si>
  <si>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</si>
  <si>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</si>
  <si>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</si>
  <si>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</si>
  <si>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</si>
  <si>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</si>
  <si>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</si>
  <si>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</si>
  <si>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</si>
  <si>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</si>
  <si>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</si>
  <si>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</si>
  <si>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</si>
  <si>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</si>
  <si>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</si>
  <si>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</si>
  <si>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</si>
  <si>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</si>
  <si>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</si>
  <si>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</si>
  <si>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</si>
  <si>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</si>
  <si>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</si>
  <si>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</si>
  <si>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</si>
  <si>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</si>
  <si>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</si>
  <si>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</si>
  <si>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</si>
  <si>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</si>
  <si>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</si>
  <si>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</si>
  <si>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</si>
  <si>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</si>
  <si>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</si>
  <si>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</si>
  <si>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</si>
  <si>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</si>
  <si>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</si>
  <si>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</si>
  <si>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</si>
  <si>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</si>
  <si>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</si>
  <si>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</si>
  <si>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</si>
  <si>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</si>
  <si>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</si>
  <si>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</si>
  <si>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</si>
  <si>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</si>
  <si>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</si>
  <si>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</si>
  <si>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</si>
  <si>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</si>
  <si>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</si>
  <si>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</si>
  <si>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</si>
  <si>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</si>
  <si>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</si>
  <si>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</si>
  <si>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</si>
  <si>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</si>
  <si>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</si>
  <si>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</si>
  <si>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</si>
  <si>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</si>
  <si>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</si>
  <si>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</si>
  <si>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</si>
  <si>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</si>
  <si>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</si>
  <si>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</si>
  <si>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</si>
  <si>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</si>
  <si>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</si>
  <si>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</si>
  <si>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</si>
  <si>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</si>
  <si>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</si>
  <si>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</si>
  <si>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</si>
  <si>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</si>
  <si>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</si>
  <si>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</si>
  <si>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</si>
  <si>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</si>
  <si>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</si>
  <si>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</si>
  <si>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</si>
  <si>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</si>
  <si>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</si>
  <si>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</si>
  <si>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</si>
  <si>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</si>
  <si>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</si>
  <si>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</si>
  <si>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</si>
  <si>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</si>
  <si>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</si>
  <si>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</si>
  <si>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</si>
  <si>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</si>
  <si>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</si>
  <si>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</si>
  <si>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</si>
  <si>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</si>
  <si>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</si>
  <si>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</si>
  <si>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</si>
  <si>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</si>
  <si>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</si>
  <si>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</si>
  <si>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</si>
  <si>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</si>
  <si>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</si>
  <si>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</si>
  <si>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</si>
  <si>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</si>
  <si>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</si>
  <si>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</si>
  <si>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</si>
  <si>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</si>
  <si>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</si>
  <si>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</si>
  <si>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</si>
  <si>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</si>
  <si>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</si>
  <si>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</si>
  <si>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</si>
  <si>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</si>
  <si>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</si>
  <si>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</si>
  <si>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</si>
  <si>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</si>
  <si>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</si>
  <si>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</si>
  <si>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</si>
  <si>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</si>
  <si>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</si>
  <si>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</si>
  <si>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</si>
  <si>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</si>
  <si>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</si>
  <si>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</si>
  <si>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</si>
  <si>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</si>
  <si>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</si>
  <si>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</si>
  <si>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</si>
  <si>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</si>
  <si>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</si>
  <si>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</si>
  <si>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</si>
  <si>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</si>
  <si>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</si>
  <si>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</si>
  <si>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</si>
  <si>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</si>
  <si>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</si>
  <si>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</si>
  <si>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</si>
  <si>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</si>
  <si>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</si>
  <si>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</si>
  <si>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</si>
  <si>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</si>
  <si>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</si>
  <si>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</si>
  <si>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</si>
  <si>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</si>
  <si>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</si>
  <si>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</si>
  <si>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</si>
  <si>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</si>
  <si>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</si>
  <si>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</si>
  <si>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</si>
  <si>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</si>
  <si>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</si>
  <si>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</si>
  <si>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</si>
  <si>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</si>
  <si>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</si>
  <si>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</si>
  <si>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</si>
  <si>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</si>
  <si>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</si>
  <si>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</si>
  <si>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</si>
  <si>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</si>
  <si>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</si>
  <si>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</si>
  <si>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</si>
  <si>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</si>
  <si>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</si>
  <si>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</si>
  <si>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</si>
  <si>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</si>
  <si>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</si>
  <si>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</si>
  <si>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</si>
  <si>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</si>
  <si>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</si>
  <si>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</si>
  <si>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</si>
  <si>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</si>
  <si>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</si>
  <si>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</si>
  <si>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</si>
  <si>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</si>
  <si>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</si>
  <si>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</si>
  <si>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</si>
  <si>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</si>
  <si>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</si>
  <si>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</si>
  <si>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</si>
  <si>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</si>
  <si>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</si>
  <si>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</si>
  <si>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</si>
  <si>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</si>
  <si>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</si>
  <si>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</si>
  <si>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</si>
  <si>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</si>
  <si>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</si>
  <si>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</si>
  <si>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</si>
  <si>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</si>
  <si>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</si>
  <si>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</si>
  <si>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</si>
  <si>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</si>
  <si>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</si>
  <si>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</si>
  <si>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</si>
  <si>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</si>
  <si>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</si>
  <si>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</si>
  <si>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</si>
  <si>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</si>
  <si>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</si>
  <si>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</si>
  <si>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</si>
  <si>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</si>
  <si>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</si>
  <si>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</si>
  <si>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</si>
  <si>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</si>
  <si>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</si>
  <si>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</si>
  <si>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</si>
  <si>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</si>
  <si>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</si>
  <si>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</si>
  <si>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</si>
  <si>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</si>
  <si>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</si>
  <si>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</si>
  <si>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</si>
  <si>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</si>
  <si>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</si>
  <si>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</si>
  <si>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</si>
  <si>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</si>
  <si>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</si>
  <si>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</si>
  <si>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</si>
  <si>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</si>
  <si>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</si>
  <si>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</si>
  <si>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</si>
  <si>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</si>
  <si>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</si>
  <si>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</si>
  <si>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</si>
  <si>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</si>
  <si>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</si>
  <si>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</si>
  <si>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</si>
  <si>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</si>
  <si>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</si>
  <si>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</si>
  <si>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</si>
  <si>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</si>
  <si>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</si>
  <si>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</si>
  <si>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</si>
  <si>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</si>
  <si>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</si>
  <si>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</si>
  <si>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</si>
  <si>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</si>
  <si>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</si>
  <si>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</si>
  <si>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</si>
  <si>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</si>
  <si>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</si>
  <si>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</si>
  <si>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</si>
  <si>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</si>
  <si>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</si>
  <si>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</si>
  <si>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</si>
  <si>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</si>
  <si>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</si>
  <si>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</si>
  <si>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</si>
  <si>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</si>
  <si>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</si>
  <si>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</si>
  <si>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</si>
  <si>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</si>
  <si>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</si>
  <si>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</si>
  <si>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</si>
  <si>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</si>
  <si>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</si>
  <si>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</si>
  <si>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</si>
  <si>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</si>
  <si>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</si>
  <si>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</si>
  <si>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</si>
  <si>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</si>
  <si>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</si>
  <si>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</si>
  <si>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</si>
  <si>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</si>
  <si>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</si>
  <si>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</si>
  <si>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</si>
  <si>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</si>
  <si>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</si>
  <si>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</si>
  <si>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</si>
  <si>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</si>
  <si>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</si>
  <si>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</si>
  <si>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</si>
  <si>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</si>
  <si>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</si>
  <si>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</si>
  <si>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</si>
  <si>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</si>
  <si>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</si>
  <si>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</si>
  <si>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</si>
  <si>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</si>
  <si>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</si>
  <si>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</si>
  <si>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</si>
  <si>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</si>
  <si>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</si>
  <si>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</si>
  <si>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</si>
  <si>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</si>
  <si>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</si>
  <si>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</si>
  <si>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</si>
  <si>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</si>
  <si>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</si>
  <si>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</si>
  <si>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</si>
  <si>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</si>
  <si>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</si>
  <si>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</si>
  <si>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</si>
  <si>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</si>
  <si>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</si>
  <si>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</si>
  <si>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</si>
  <si>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</si>
  <si>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</si>
  <si>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</si>
  <si>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</si>
  <si>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</si>
  <si>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</si>
  <si>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</si>
  <si>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</si>
  <si>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</si>
  <si>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</si>
  <si>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</si>
  <si>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</si>
  <si>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</si>
  <si>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</si>
  <si>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</si>
  <si>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</si>
  <si>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</si>
  <si>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</si>
  <si>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</si>
  <si>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</si>
  <si>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</si>
  <si>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</si>
  <si>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</si>
  <si>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</si>
  <si>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</si>
  <si>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</si>
  <si>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</si>
  <si>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</si>
  <si>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</si>
  <si>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</si>
  <si>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</si>
  <si>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</si>
  <si>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</si>
  <si>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</si>
  <si>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</si>
  <si>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</si>
  <si>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</si>
  <si>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</si>
  <si>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</si>
  <si>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</si>
  <si>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</si>
  <si>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</si>
  <si>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</si>
  <si>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</si>
  <si>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</si>
  <si>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</si>
  <si>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</si>
  <si>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</si>
  <si>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</si>
  <si>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</si>
  <si>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</si>
  <si>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</si>
  <si>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</si>
  <si>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</si>
  <si>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</si>
  <si>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</si>
  <si>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</si>
  <si>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</si>
  <si>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</si>
  <si>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</si>
  <si>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</si>
  <si>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</si>
  <si>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</si>
  <si>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</si>
  <si>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</si>
  <si>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</si>
  <si>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</si>
  <si>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</si>
  <si>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</si>
  <si>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</si>
  <si>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</si>
  <si>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</si>
  <si>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</si>
  <si>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</si>
  <si>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</si>
  <si>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</si>
  <si>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</si>
  <si>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</si>
  <si>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</si>
  <si>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</si>
  <si>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</si>
  <si>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</si>
  <si>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</si>
  <si>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</si>
  <si>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</si>
  <si>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</si>
  <si>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</si>
  <si>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</si>
  <si>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</si>
  <si>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</si>
  <si>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</si>
  <si>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</si>
  <si>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</si>
  <si>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</si>
  <si>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</si>
  <si>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</si>
  <si>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</si>
  <si>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</si>
  <si>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</si>
  <si>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</si>
  <si>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</si>
  <si>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</si>
  <si>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</si>
  <si>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</si>
  <si>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</si>
  <si>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</si>
  <si>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</si>
  <si>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</si>
  <si>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</si>
  <si>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</si>
  <si>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</si>
  <si>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</si>
  <si>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</si>
  <si>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</si>
  <si>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</si>
  <si>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</si>
  <si>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</si>
  <si>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</si>
  <si>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</si>
  <si>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</si>
  <si>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2023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</si>
  <si>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</si>
  <si>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</si>
  <si>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</si>
  <si>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</si>
  <si>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</si>
  <si>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</si>
  <si>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</si>
  <si>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</si>
  <si>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</si>
  <si>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</si>
  <si>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</si>
  <si>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</si>
  <si>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</si>
  <si>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</si>
  <si>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</si>
  <si>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</si>
  <si>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</si>
  <si>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</si>
  <si>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</si>
  <si>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</si>
  <si>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</si>
  <si>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</si>
  <si>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</si>
  <si>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</si>
  <si>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</si>
  <si>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</si>
  <si>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</si>
  <si>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</si>
  <si>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</si>
  <si>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</si>
  <si>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</si>
  <si>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</si>
  <si>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</si>
  <si>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</si>
  <si>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</si>
  <si>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</si>
  <si>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</si>
  <si>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</si>
  <si>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</si>
  <si>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</si>
  <si>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</si>
  <si>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</si>
  <si>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</si>
  <si>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</si>
  <si>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</si>
  <si>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</si>
  <si>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</si>
  <si>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</si>
  <si>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</si>
  <si>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</si>
  <si>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</si>
  <si>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</si>
  <si>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</si>
  <si>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</si>
  <si>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</si>
  <si>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</si>
  <si>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</si>
  <si>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</si>
  <si>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</si>
  <si>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</si>
  <si>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</si>
  <si>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</si>
  <si>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</si>
  <si>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</si>
  <si>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</si>
  <si>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</si>
  <si>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</si>
  <si>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</si>
  <si>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</si>
  <si>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</si>
  <si>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</si>
  <si>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</si>
  <si>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</si>
  <si>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</si>
  <si>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</si>
  <si>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</si>
  <si>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</si>
  <si>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</si>
  <si>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</si>
  <si>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</si>
  <si>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</si>
  <si>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</si>
  <si>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</si>
  <si>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</si>
  <si>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</si>
  <si>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</si>
  <si>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</si>
  <si>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</si>
  <si>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</si>
  <si>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</si>
  <si>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</si>
  <si>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</si>
  <si>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</si>
  <si>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</si>
  <si>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</si>
  <si>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</si>
  <si>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</si>
  <si>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</si>
  <si>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</si>
  <si>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</si>
  <si>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</si>
  <si>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</si>
  <si>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</si>
  <si>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</si>
  <si>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</si>
  <si>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</si>
  <si>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</si>
  <si>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</si>
  <si>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</si>
  <si>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</si>
  <si>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</si>
  <si>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</si>
  <si>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</si>
  <si>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</si>
  <si>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</si>
  <si>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</si>
  <si>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</si>
  <si>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</si>
  <si>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</si>
  <si>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</si>
  <si>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</si>
  <si>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</si>
  <si>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</si>
  <si>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</si>
  <si>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</si>
  <si>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</si>
  <si>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</si>
  <si>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</si>
  <si>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</si>
  <si>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</si>
  <si>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</si>
  <si>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</si>
  <si>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</si>
  <si>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</si>
  <si>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</si>
  <si>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</si>
  <si>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</si>
  <si>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</si>
  <si>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</si>
  <si>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</si>
  <si>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</si>
  <si>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</si>
  <si>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</si>
  <si>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</si>
  <si>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</si>
  <si>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</si>
  <si>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</si>
  <si>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</si>
  <si>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</si>
  <si>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</si>
  <si>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</si>
  <si>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</si>
  <si>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</si>
  <si>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</si>
  <si>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</si>
  <si>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</si>
  <si>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</si>
  <si>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</si>
  <si>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</si>
  <si>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</si>
  <si>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</si>
  <si>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</si>
  <si>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</si>
  <si>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</si>
  <si>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</si>
  <si>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</si>
  <si>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</si>
  <si>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</si>
  <si>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</si>
  <si>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</si>
  <si>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</si>
  <si>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</si>
  <si>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</si>
  <si>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</si>
  <si>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</si>
  <si>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</si>
  <si>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</si>
  <si>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</si>
  <si>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</si>
  <si>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</si>
  <si>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</si>
  <si>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</si>
  <si>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</si>
  <si>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</si>
  <si>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</si>
  <si>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</si>
  <si>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</si>
  <si>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</si>
  <si>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</si>
  <si>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</si>
  <si>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</si>
  <si>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</si>
  <si>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</si>
  <si>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</si>
  <si>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</si>
  <si>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</si>
  <si>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</si>
  <si>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</si>
  <si>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</si>
  <si>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</si>
  <si>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</si>
  <si>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</si>
  <si>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</si>
  <si>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</si>
  <si>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</si>
  <si>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</si>
  <si>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</si>
  <si>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</si>
  <si>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</si>
  <si>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</si>
  <si>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</si>
  <si>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</si>
  <si>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</si>
  <si>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</si>
  <si>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</si>
  <si>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</si>
  <si>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</si>
  <si>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</si>
  <si>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</si>
  <si>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</si>
  <si>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</si>
  <si>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</si>
  <si>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</si>
  <si>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</si>
  <si>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</si>
  <si>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</si>
  <si>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</si>
  <si>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</si>
  <si>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</si>
  <si>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</si>
  <si>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</si>
  <si>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</si>
  <si>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</si>
  <si>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</si>
  <si>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</si>
  <si>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</si>
  <si>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</si>
  <si>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</si>
  <si>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</si>
  <si>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</si>
  <si>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</si>
  <si>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</si>
  <si>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</si>
  <si>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</si>
  <si>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</si>
  <si>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</si>
  <si>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</si>
  <si>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</si>
  <si>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</si>
  <si>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</si>
  <si>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</si>
  <si>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</si>
  <si>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</si>
  <si>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</si>
  <si>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</si>
  <si>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</si>
  <si>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</si>
  <si>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</si>
  <si>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</si>
  <si>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</si>
  <si>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</si>
  <si>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</si>
  <si>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</si>
  <si>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</si>
  <si>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</si>
  <si>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</si>
  <si>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</si>
  <si>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</si>
  <si>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</si>
  <si>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</si>
  <si>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</si>
  <si>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</si>
  <si>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</si>
  <si>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</si>
  <si>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</si>
  <si>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</si>
  <si>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</si>
  <si>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</si>
  <si>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</si>
  <si>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</si>
  <si>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</si>
  <si>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</si>
  <si>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</si>
  <si>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</si>
  <si>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</si>
  <si>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</si>
  <si>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</si>
  <si>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</si>
  <si>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</si>
  <si>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</si>
  <si>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</si>
  <si>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</si>
  <si>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</si>
  <si>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</si>
  <si>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</si>
  <si>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</si>
  <si>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</si>
  <si>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</si>
  <si>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</si>
  <si>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</si>
  <si>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</si>
  <si>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</si>
  <si>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</si>
  <si>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</si>
  <si>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</si>
  <si>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</si>
  <si>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</si>
  <si>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</si>
  <si>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</si>
  <si>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</si>
  <si>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</si>
  <si>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</si>
  <si>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</si>
  <si>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</si>
  <si>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</si>
  <si>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</si>
  <si>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</si>
  <si>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</si>
  <si>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</si>
  <si>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</si>
  <si>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</si>
  <si>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</si>
  <si>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</si>
  <si>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</si>
  <si>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</si>
  <si>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</si>
  <si>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</si>
  <si>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</si>
  <si>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</si>
  <si>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</si>
  <si>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</si>
  <si>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</si>
  <si>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</si>
  <si>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</si>
  <si>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</si>
  <si>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</si>
  <si>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</si>
  <si>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</si>
  <si>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</si>
  <si>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</si>
  <si>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</si>
  <si>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</si>
  <si>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</si>
  <si>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</si>
  <si>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</si>
  <si>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</si>
  <si>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</si>
  <si>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</si>
  <si>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</si>
  <si>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</si>
  <si>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</si>
  <si>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</si>
  <si>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</si>
  <si>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</si>
  <si>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</si>
  <si>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</si>
  <si>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</si>
  <si>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</si>
  <si>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</si>
  <si>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</si>
  <si>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</si>
  <si>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</si>
  <si>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</si>
  <si>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</si>
  <si>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</si>
  <si>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</si>
  <si>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</si>
  <si>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</si>
  <si>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2020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</si>
  <si>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</si>
  <si>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</si>
  <si>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</si>
  <si>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</si>
  <si>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</si>
  <si>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</si>
  <si>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</si>
  <si>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</si>
  <si>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</si>
  <si>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</si>
  <si>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</si>
  <si>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</si>
  <si>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</si>
  <si>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</si>
  <si>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</si>
  <si>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</si>
  <si>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</si>
  <si>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</si>
  <si>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</si>
  <si>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</si>
  <si>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</si>
  <si>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</si>
  <si>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</si>
  <si>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</si>
  <si>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</si>
  <si>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</si>
  <si>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</si>
  <si>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</si>
  <si>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</si>
  <si>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</si>
  <si>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</si>
  <si>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</si>
  <si>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</si>
  <si>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</si>
  <si>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</si>
  <si>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</si>
  <si>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</si>
  <si>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</si>
  <si>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</si>
  <si>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</si>
  <si>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</si>
  <si>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</si>
  <si>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</si>
  <si>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</si>
  <si>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</si>
  <si>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</si>
  <si>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</si>
  <si>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</si>
  <si>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</si>
  <si>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</si>
  <si>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</si>
  <si>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</si>
  <si>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</si>
  <si>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</si>
  <si>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</si>
  <si>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</si>
  <si>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</si>
  <si>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</si>
  <si>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</si>
  <si>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</si>
  <si>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</si>
  <si>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</si>
  <si>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</si>
  <si>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</si>
  <si>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</si>
  <si>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</si>
  <si>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</si>
  <si>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</si>
  <si>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</si>
  <si>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</si>
  <si>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</si>
  <si>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</si>
  <si>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</si>
  <si>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</si>
  <si>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</si>
  <si>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</si>
  <si>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</si>
  <si>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</si>
  <si>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</si>
  <si>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</si>
  <si>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</si>
  <si>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</si>
  <si>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</si>
  <si>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</si>
  <si>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</si>
  <si>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</si>
  <si>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</si>
  <si>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</si>
  <si>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</si>
  <si>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</si>
  <si>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</si>
  <si>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</si>
  <si>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</si>
  <si>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</si>
  <si>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</si>
  <si>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</si>
  <si>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</si>
  <si>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</si>
  <si>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</si>
  <si>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</si>
  <si>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</si>
  <si>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</si>
  <si>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</si>
  <si>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</si>
  <si>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</si>
  <si>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</si>
  <si>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</si>
  <si>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</si>
  <si>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</si>
  <si>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</si>
  <si>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</si>
  <si>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</si>
  <si>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</si>
  <si>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</si>
  <si>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</si>
  <si>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</si>
  <si>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</si>
  <si>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</si>
  <si>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</si>
  <si>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</si>
  <si>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</si>
  <si>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</si>
  <si>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</si>
  <si>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</si>
  <si>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</si>
  <si>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</si>
  <si>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</si>
  <si>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</si>
  <si>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</si>
  <si>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</si>
  <si>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</si>
  <si>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</si>
  <si>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</si>
  <si>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</si>
  <si>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</si>
  <si>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</si>
  <si>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</si>
  <si>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</si>
  <si>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</si>
  <si>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</si>
  <si>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</si>
  <si>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</si>
  <si>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</si>
  <si>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</si>
  <si>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</si>
  <si>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</si>
  <si>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</si>
  <si>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</si>
  <si>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</si>
  <si>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</si>
  <si>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</si>
  <si>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</si>
  <si>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</si>
  <si>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</si>
  <si>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</si>
  <si>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</si>
  <si>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</si>
  <si>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</si>
  <si>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</si>
  <si>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</si>
  <si>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</si>
  <si>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</si>
  <si>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</si>
  <si>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</si>
  <si>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</si>
  <si>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</si>
  <si>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</si>
  <si>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</si>
  <si>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</si>
  <si>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</si>
  <si>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</si>
  <si>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</si>
  <si>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</si>
  <si>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</si>
  <si>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</si>
  <si>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</si>
  <si>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</si>
  <si>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</si>
  <si>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</si>
  <si>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</si>
  <si>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</si>
  <si>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</si>
  <si>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</si>
  <si>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</si>
  <si>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</si>
  <si>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</si>
  <si>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</si>
  <si>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</si>
  <si>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</si>
  <si>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</si>
  <si>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</si>
  <si>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</si>
  <si>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</si>
  <si>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</si>
  <si>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</si>
  <si>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</si>
  <si>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</si>
  <si>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</si>
  <si>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</si>
  <si>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</si>
  <si>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</si>
  <si>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</si>
  <si>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</si>
  <si>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</si>
  <si>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</si>
  <si>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</si>
  <si>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</si>
  <si>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</si>
  <si>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</si>
  <si>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</si>
  <si>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</si>
  <si>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</si>
  <si>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</si>
  <si>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</si>
  <si>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</si>
  <si>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</si>
  <si>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</si>
  <si>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</si>
  <si>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</si>
  <si>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</si>
  <si>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</si>
  <si>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</si>
  <si>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</si>
  <si>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</si>
  <si>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</si>
  <si>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</si>
  <si>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</si>
  <si>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</si>
  <si>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</si>
  <si>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</si>
  <si>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</si>
  <si>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</si>
  <si>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</si>
  <si>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</si>
  <si>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</si>
  <si>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</si>
  <si>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</si>
  <si>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</si>
  <si>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</si>
  <si>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</si>
  <si>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</si>
  <si>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</si>
  <si>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</si>
  <si>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</si>
  <si>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</si>
  <si>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</si>
  <si>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</si>
  <si>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</si>
  <si>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</si>
  <si>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</si>
  <si>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</si>
  <si>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</si>
  <si>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</si>
  <si>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</si>
  <si>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</si>
  <si>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</si>
  <si>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</si>
  <si>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</si>
  <si>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</si>
  <si>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</si>
  <si>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</si>
  <si>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</si>
  <si>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</si>
  <si>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</si>
  <si>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</si>
  <si>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</si>
  <si>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</si>
  <si>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</si>
  <si>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</si>
  <si>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</si>
  <si>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</si>
  <si>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</si>
  <si>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</si>
  <si>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</si>
  <si>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</si>
  <si>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</si>
  <si>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</si>
  <si>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</si>
  <si>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</si>
  <si>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</si>
  <si>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</si>
  <si>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</si>
  <si>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</si>
  <si>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</si>
  <si>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</si>
  <si>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</si>
  <si>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</si>
  <si>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</si>
  <si>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</si>
  <si>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</si>
  <si>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</si>
  <si>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</si>
  <si>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</si>
  <si>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</si>
  <si>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</si>
  <si>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</si>
  <si>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</si>
  <si>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</si>
  <si>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</si>
  <si>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</si>
  <si>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</si>
  <si>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</si>
  <si>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</si>
  <si>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</si>
  <si>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</si>
  <si>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</si>
  <si>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</si>
  <si>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</si>
  <si>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</si>
  <si>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</si>
  <si>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</si>
  <si>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</si>
  <si>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</si>
  <si>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</si>
  <si>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</si>
  <si>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</si>
  <si>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</si>
  <si>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</si>
  <si>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</si>
  <si>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</si>
  <si>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</si>
  <si>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</si>
  <si>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</si>
  <si>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</si>
  <si>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</si>
  <si>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</si>
  <si>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</si>
  <si>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</si>
  <si>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</si>
  <si>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</si>
  <si>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</si>
  <si>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</si>
  <si>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</si>
  <si>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</si>
  <si>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</si>
  <si>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</si>
  <si>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</si>
  <si>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</si>
  <si>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</si>
  <si>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</si>
  <si>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</si>
  <si>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</si>
  <si>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</si>
  <si>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</si>
  <si>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</si>
  <si>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</si>
  <si>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</si>
  <si>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</si>
  <si>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</si>
  <si>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</si>
  <si>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</si>
  <si>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</si>
  <si>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</si>
  <si>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</si>
  <si>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</si>
  <si>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</si>
  <si>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</si>
  <si>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</si>
  <si>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</si>
  <si>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</si>
  <si>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</si>
  <si>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</si>
  <si>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</si>
  <si>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</si>
  <si>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</si>
  <si>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</si>
  <si>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</si>
  <si>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</si>
  <si>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</si>
  <si>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</si>
  <si>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</si>
  <si>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</si>
  <si>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</si>
  <si>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</si>
  <si>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</si>
  <si>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</si>
  <si>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</si>
  <si>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</si>
  <si>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</si>
  <si>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</si>
  <si>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</si>
  <si>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</si>
  <si>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</si>
  <si>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</si>
  <si>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</si>
  <si>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</si>
  <si>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</si>
  <si>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</si>
  <si>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</si>
  <si>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</si>
  <si>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</si>
  <si>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</si>
  <si>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</si>
  <si>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</si>
  <si>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</si>
  <si>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</si>
  <si>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</si>
  <si>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</si>
  <si>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</si>
  <si>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</si>
  <si>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</si>
  <si>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</si>
  <si>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</si>
  <si>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</si>
  <si>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</si>
  <si>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</si>
  <si>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</si>
  <si>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</si>
  <si>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</si>
  <si>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</si>
  <si>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</si>
  <si>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</si>
  <si>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</si>
  <si>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</si>
  <si>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</si>
  <si>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</si>
  <si>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</si>
  <si>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</si>
  <si>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</si>
  <si>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</si>
  <si>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</si>
  <si>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</si>
  <si>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</si>
  <si>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</si>
  <si>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</si>
  <si>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</si>
  <si>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</si>
  <si>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</si>
  <si>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</si>
  <si>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</si>
  <si>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</si>
  <si>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</si>
  <si>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</si>
  <si>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</si>
  <si>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</si>
  <si>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</si>
  <si>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</si>
  <si>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</si>
  <si>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</si>
  <si>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</si>
  <si>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</si>
  <si>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</si>
  <si>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</si>
  <si>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</si>
  <si>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</si>
  <si>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</si>
  <si>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</si>
  <si>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</si>
  <si>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</si>
  <si>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</si>
  <si>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</si>
  <si>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</si>
  <si>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</si>
  <si>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</si>
  <si>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</si>
  <si>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</si>
  <si>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</si>
  <si>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</si>
  <si>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</si>
  <si>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</si>
  <si>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</si>
  <si>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</si>
  <si>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</si>
  <si>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</si>
  <si>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</si>
  <si>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</si>
  <si>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</si>
  <si>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</si>
  <si>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</si>
  <si>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</si>
  <si>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</si>
  <si>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</si>
  <si>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</si>
  <si>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</si>
  <si>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</si>
  <si>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</si>
  <si>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</si>
  <si>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</si>
  <si>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</si>
  <si>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</si>
  <si>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</si>
  <si>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</si>
  <si>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</si>
  <si>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</si>
  <si>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</si>
  <si>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</si>
  <si>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</si>
  <si>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</si>
  <si>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</si>
  <si>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</si>
  <si>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</si>
  <si>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</si>
  <si>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</si>
  <si>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</si>
  <si>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</si>
  <si>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</si>
  <si>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</si>
  <si>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</si>
  <si>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</si>
  <si>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</si>
  <si>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</si>
  <si>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</si>
  <si>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</si>
  <si>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</si>
  <si>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</si>
  <si>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</si>
  <si>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</si>
  <si>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</si>
  <si>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</si>
  <si>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</si>
  <si>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</si>
  <si>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</si>
  <si>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</si>
  <si>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</si>
  <si>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</si>
  <si>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</si>
  <si>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</si>
  <si>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</si>
  <si>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</si>
  <si>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</si>
  <si>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</si>
  <si>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</si>
  <si>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</si>
  <si>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</si>
  <si>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</si>
  <si>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</si>
  <si>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</si>
  <si>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</si>
  <si>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</si>
  <si>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</si>
  <si>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</si>
  <si>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</si>
  <si>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</si>
  <si>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</si>
  <si>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</si>
  <si>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</si>
  <si>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</si>
  <si>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</si>
  <si>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</si>
  <si>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</si>
  <si>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</si>
  <si>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</si>
  <si>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</si>
  <si>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</si>
  <si>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</si>
  <si>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</si>
  <si>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</si>
  <si>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</si>
  <si>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</si>
  <si>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</si>
  <si>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</si>
  <si>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</si>
  <si>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</si>
  <si>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</si>
  <si>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</si>
  <si>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</si>
  <si>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</si>
  <si>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</si>
  <si>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</si>
  <si>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</si>
  <si>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</si>
  <si>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</si>
  <si>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</si>
  <si>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</si>
  <si>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</si>
  <si>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</si>
  <si>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</si>
  <si>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</si>
  <si>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</si>
  <si>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</si>
  <si>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</si>
  <si>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</si>
  <si>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</si>
  <si>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</si>
  <si>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</si>
  <si>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</si>
  <si>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</si>
  <si>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</si>
  <si>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</si>
  <si>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</si>
  <si>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</si>
  <si>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</si>
  <si>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</si>
  <si>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</si>
  <si>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</si>
  <si>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</si>
  <si>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</si>
  <si>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</si>
  <si>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</si>
  <si>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</si>
  <si>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</si>
  <si>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</si>
  <si>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</si>
  <si>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</si>
  <si>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</si>
  <si>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</si>
  <si>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</si>
  <si>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</si>
  <si>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</si>
  <si>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</si>
  <si>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</si>
  <si>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</si>
  <si>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</si>
  <si>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</si>
  <si>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</si>
  <si>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</si>
  <si>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</si>
  <si>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</si>
  <si>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</si>
  <si>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</si>
  <si>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</si>
  <si>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</si>
  <si>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</si>
  <si>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</si>
  <si>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</si>
  <si>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</si>
  <si>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</si>
  <si>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</si>
  <si>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</si>
  <si>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</si>
  <si>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</si>
  <si>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</si>
  <si>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</si>
  <si>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</si>
  <si>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</si>
  <si>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</si>
  <si>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</si>
  <si>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</si>
  <si>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</si>
  <si>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</si>
  <si>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</si>
  <si>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</si>
  <si>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</si>
  <si>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</si>
  <si>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</si>
  <si>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</si>
  <si>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</si>
  <si>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</si>
  <si>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</si>
  <si>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</si>
  <si>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</si>
  <si>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</si>
  <si>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</si>
  <si>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</si>
  <si>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</si>
  <si>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</si>
  <si>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</si>
  <si>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</si>
  <si>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</si>
  <si>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</si>
  <si>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</si>
  <si>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</si>
  <si>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</si>
  <si>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</si>
  <si>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</si>
  <si>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</si>
  <si>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</si>
  <si>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</si>
  <si>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</si>
  <si>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</si>
  <si>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</si>
  <si>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</si>
  <si>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</si>
  <si>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</si>
  <si>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</si>
  <si>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</si>
  <si>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</si>
  <si>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</si>
  <si>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</si>
  <si>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</si>
  <si>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</si>
  <si>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</si>
  <si>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</si>
  <si>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</si>
  <si>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</si>
  <si>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</si>
  <si>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</si>
  <si>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</si>
  <si>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</si>
  <si>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</si>
  <si>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</si>
  <si>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</si>
  <si>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</si>
  <si>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</si>
  <si>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</si>
  <si>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</si>
  <si>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</si>
  <si>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</si>
  <si>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</si>
  <si>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</si>
  <si>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</si>
  <si>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</si>
  <si>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</si>
  <si>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</si>
  <si>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</si>
  <si>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</si>
  <si>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</si>
  <si>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</si>
  <si>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</si>
  <si>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</si>
  <si>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</si>
  <si>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</si>
  <si>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</si>
  <si>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</si>
  <si>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</si>
  <si>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</si>
  <si>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</si>
  <si>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</si>
  <si>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</si>
  <si>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</si>
  <si>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</si>
  <si>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</si>
  <si>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</si>
  <si>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</si>
  <si>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</si>
  <si>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</si>
  <si>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</si>
  <si>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</si>
  <si>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</si>
  <si>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</si>
  <si>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</si>
  <si>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</si>
  <si>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</si>
  <si>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</si>
  <si>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</si>
  <si>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</si>
  <si>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</si>
  <si>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</si>
  <si>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</si>
  <si>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</si>
  <si>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</si>
  <si>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</si>
  <si>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</si>
  <si>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</si>
  <si>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</si>
  <si>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</si>
  <si>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</si>
  <si>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</si>
  <si>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</si>
  <si>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</si>
  <si>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</si>
  <si>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</si>
  <si>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</si>
  <si>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</si>
  <si>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</si>
  <si>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</si>
  <si>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</si>
  <si>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</si>
  <si>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</si>
  <si>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</si>
  <si>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</si>
  <si>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</si>
  <si>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</si>
  <si>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</si>
  <si>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</si>
  <si>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</si>
  <si>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</si>
  <si>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</si>
  <si>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</si>
  <si>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</si>
  <si>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</si>
  <si>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</si>
  <si>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</si>
  <si>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</si>
  <si>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</si>
  <si>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</si>
  <si>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</si>
  <si>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</si>
  <si>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</si>
  <si>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</si>
  <si>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</si>
  <si>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</si>
  <si>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</si>
  <si>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</si>
  <si>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</si>
  <si>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</si>
  <si>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</si>
  <si>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</si>
  <si>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</si>
  <si>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</si>
  <si>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</si>
  <si>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</si>
  <si>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</si>
  <si>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</si>
  <si>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</si>
  <si>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</si>
  <si>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</si>
  <si>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</si>
  <si>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</si>
  <si>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</si>
  <si>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</si>
  <si>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</si>
  <si>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</si>
  <si>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</si>
  <si>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</si>
  <si>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</si>
  <si>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</si>
  <si>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</si>
  <si>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</si>
  <si>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</si>
  <si>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</si>
  <si>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</si>
  <si>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</si>
  <si>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</si>
  <si>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</si>
  <si>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</si>
  <si>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</si>
  <si>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</si>
  <si>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</si>
  <si>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</si>
  <si>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</si>
  <si>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</si>
  <si>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</si>
  <si>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</si>
  <si>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</si>
  <si>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</si>
  <si>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</si>
  <si>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</si>
  <si>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</si>
  <si>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</si>
  <si>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</si>
  <si>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</si>
  <si>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</si>
  <si>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</si>
  <si>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</si>
  <si>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</si>
  <si>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</si>
  <si>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</si>
  <si>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</si>
  <si>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</si>
  <si>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</si>
  <si>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</si>
  <si>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</si>
  <si>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</si>
  <si>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</si>
  <si>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</si>
  <si>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</si>
  <si>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</si>
  <si>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</si>
  <si>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</si>
  <si>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</si>
  <si>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</si>
  <si>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</si>
  <si>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</si>
  <si>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</si>
  <si>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</si>
  <si>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</si>
  <si>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</si>
  <si>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</si>
  <si>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</si>
  <si>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</si>
  <si>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</si>
  <si>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</si>
  <si>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</si>
  <si>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</si>
  <si>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</si>
  <si>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</si>
  <si>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</si>
  <si>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</si>
  <si>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</si>
  <si>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</si>
  <si>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</si>
  <si>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</si>
  <si>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</si>
  <si>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</si>
  <si>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</si>
  <si>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</si>
  <si>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</si>
  <si>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</si>
  <si>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</si>
  <si>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</si>
  <si>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</si>
  <si>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</si>
  <si>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</si>
  <si>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</si>
  <si>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</si>
  <si>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</si>
  <si>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</si>
  <si>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</si>
  <si>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</si>
  <si>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</si>
  <si>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</si>
  <si>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</si>
  <si>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</si>
  <si>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</si>
  <si>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</si>
  <si>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</si>
  <si>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</si>
  <si>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</si>
  <si>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</si>
  <si>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</si>
  <si>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</si>
  <si>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</si>
  <si>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</si>
  <si>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</si>
  <si>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</si>
  <si>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</si>
  <si>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</si>
  <si>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</si>
  <si>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</si>
  <si>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</si>
  <si>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</si>
  <si>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</si>
  <si>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</si>
  <si>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</si>
  <si>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</si>
  <si>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</si>
  <si>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</si>
  <si>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</si>
  <si>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</si>
  <si>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</si>
  <si>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</si>
  <si>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</si>
  <si>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</si>
  <si>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</si>
  <si>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</si>
  <si>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</si>
  <si>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</si>
  <si>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</si>
  <si>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</si>
  <si>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</si>
  <si>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</si>
  <si>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</si>
  <si>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</si>
  <si>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</si>
  <si>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</si>
  <si>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</si>
  <si>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</si>
  <si>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</si>
  <si>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</si>
  <si>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</si>
  <si>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</si>
  <si>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</si>
  <si>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</si>
  <si>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</si>
  <si>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</si>
  <si>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</si>
  <si>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</si>
  <si>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</si>
  <si>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</si>
  <si>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</si>
  <si>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</si>
  <si>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</si>
  <si>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</si>
  <si>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</si>
  <si>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</si>
  <si>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</si>
  <si>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</si>
  <si>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</si>
  <si>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</si>
  <si>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</si>
  <si>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</si>
  <si>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</si>
  <si>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</si>
  <si>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</si>
  <si>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</si>
  <si>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</si>
  <si>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</si>
  <si>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</si>
  <si>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</si>
  <si>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</si>
  <si>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</si>
  <si>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</si>
  <si>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</si>
  <si>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</si>
  <si>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</si>
  <si>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</si>
  <si>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</si>
  <si>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</si>
  <si>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</si>
  <si>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</si>
  <si>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</si>
  <si>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</si>
  <si>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</si>
  <si>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</si>
  <si>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</si>
  <si>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</si>
  <si>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</si>
  <si>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</si>
  <si>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</si>
  <si>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</si>
  <si>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</si>
  <si>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</si>
  <si>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</si>
  <si>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</si>
  <si>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</si>
  <si>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</si>
  <si>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</si>
  <si>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</si>
  <si>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</si>
  <si>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</si>
  <si>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</si>
  <si>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</si>
  <si>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</si>
  <si>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</si>
  <si>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</si>
  <si>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</si>
  <si>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</si>
  <si>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</si>
  <si>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</si>
  <si>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</si>
  <si>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</si>
  <si>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</si>
  <si>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</si>
  <si>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</si>
  <si>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</si>
  <si>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</si>
  <si>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</si>
  <si>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</si>
  <si>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</si>
  <si>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</si>
  <si>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</si>
  <si>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</si>
  <si>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</si>
  <si>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</si>
  <si>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</si>
  <si>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</si>
  <si>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</si>
  <si>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</si>
  <si>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</si>
  <si>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</si>
  <si>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</si>
  <si>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</si>
  <si>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</si>
  <si>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</si>
  <si>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</si>
  <si>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</si>
  <si>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</si>
  <si>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</si>
  <si>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</si>
  <si>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</si>
  <si>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</si>
  <si>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</si>
  <si>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</si>
  <si>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</si>
  <si>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</si>
  <si>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</si>
  <si>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</si>
  <si>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</si>
  <si>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</si>
  <si>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</si>
  <si>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</si>
  <si>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</si>
  <si>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</si>
  <si>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</si>
  <si>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</si>
  <si>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</si>
  <si>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</si>
  <si>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</si>
  <si>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</si>
  <si>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</si>
  <si>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</si>
  <si>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</si>
  <si>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</si>
  <si>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</si>
  <si>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</si>
  <si>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</si>
  <si>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</si>
  <si>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</si>
  <si>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</si>
  <si>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</si>
  <si>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</si>
  <si>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</si>
  <si>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</si>
  <si>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</si>
  <si>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</si>
  <si>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</si>
  <si>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</si>
  <si>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</si>
  <si>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</si>
  <si>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</si>
  <si>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</si>
  <si>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</si>
  <si>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</si>
  <si>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</si>
  <si>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</si>
  <si>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</si>
  <si>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</si>
  <si>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</si>
  <si>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</si>
  <si>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</si>
  <si>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</si>
  <si>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</si>
  <si>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</si>
  <si>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</si>
  <si>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</si>
  <si>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</si>
  <si>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</si>
  <si>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</si>
  <si>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</si>
  <si>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</si>
  <si>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</si>
  <si>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</si>
  <si>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</si>
  <si>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</si>
  <si>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</si>
  <si>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</si>
  <si>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</si>
  <si>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</si>
  <si>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</si>
  <si>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</si>
  <si>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</si>
  <si>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</si>
  <si>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</si>
  <si>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</si>
  <si>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</si>
  <si>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</si>
  <si>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</si>
  <si>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</si>
  <si>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</si>
  <si>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</si>
  <si>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</si>
  <si>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</si>
  <si>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</si>
  <si>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</si>
  <si>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</si>
  <si>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</si>
  <si>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</si>
  <si>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</si>
  <si>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</si>
  <si>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</si>
  <si>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</si>
  <si>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</si>
  <si>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</si>
  <si>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</si>
  <si>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</si>
  <si>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</si>
  <si>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</si>
  <si>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</si>
  <si>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</si>
  <si>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</si>
  <si>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</si>
  <si>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</si>
  <si>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</si>
  <si>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</si>
  <si>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</si>
  <si>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</si>
  <si>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</si>
  <si>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</si>
  <si>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</si>
  <si>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</si>
  <si>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</si>
  <si>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</si>
  <si>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</si>
  <si>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</si>
  <si>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</si>
  <si>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</si>
  <si>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</si>
  <si>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</si>
  <si>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</si>
  <si>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</si>
  <si>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</si>
  <si>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</si>
  <si>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</si>
  <si>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</si>
  <si>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</si>
  <si>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</si>
  <si>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</si>
  <si>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</si>
  <si>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</si>
  <si>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</si>
  <si>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</si>
  <si>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</si>
  <si>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</si>
  <si>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</si>
  <si>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</si>
  <si>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</si>
  <si>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</si>
  <si>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</si>
  <si>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</si>
  <si>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</si>
  <si>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</si>
  <si>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</si>
  <si>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</si>
  <si>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</si>
  <si>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</si>
  <si>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</si>
  <si>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</si>
  <si>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</si>
  <si>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</si>
  <si>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</si>
  <si>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</si>
  <si>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</si>
  <si>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</si>
  <si>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</si>
  <si>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</si>
  <si>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</si>
  <si>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</si>
  <si>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</si>
  <si>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</si>
  <si>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</si>
  <si>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</si>
  <si>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</si>
  <si>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</si>
  <si>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</si>
  <si>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</si>
  <si>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</si>
  <si>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</si>
  <si>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</si>
  <si>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</si>
  <si>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</si>
  <si>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</si>
  <si>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</si>
  <si>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</si>
  <si>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</si>
  <si>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</si>
  <si>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</si>
  <si>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</si>
  <si>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</si>
  <si>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</si>
  <si>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</si>
  <si>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</si>
  <si>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</si>
  <si>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</si>
  <si>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</si>
  <si>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</si>
  <si>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</si>
  <si>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</si>
  <si>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</si>
  <si>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</si>
  <si>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</si>
  <si>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</si>
  <si>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</si>
  <si>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</si>
  <si>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</si>
  <si>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</si>
  <si>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</si>
  <si>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</si>
  <si>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</si>
  <si>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</si>
  <si>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</si>
  <si>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</si>
  <si>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</si>
  <si>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</si>
  <si>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</si>
  <si>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</si>
  <si>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</si>
  <si>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</si>
  <si>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</si>
  <si>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</si>
  <si>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</si>
  <si>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</si>
  <si>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</si>
  <si>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</si>
  <si>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</si>
  <si>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</si>
  <si>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</si>
  <si>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</si>
  <si>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</si>
  <si>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</si>
  <si>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</si>
  <si>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</si>
  <si>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</si>
  <si>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</si>
  <si>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</si>
  <si>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</si>
  <si>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</si>
  <si>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</si>
  <si>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</si>
  <si>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</si>
  <si>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</si>
  <si>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</si>
  <si>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</si>
  <si>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</si>
  <si>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</si>
  <si>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</si>
  <si>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</si>
  <si>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</si>
  <si>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</si>
  <si>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</si>
  <si>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</si>
  <si>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</si>
  <si>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</si>
  <si>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</si>
  <si>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2023 SCH 410</t>
  </si>
  <si>
    <t>2023 AAR COST INDEXES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</si>
  <si>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</si>
  <si>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</si>
  <si>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</si>
  <si>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</si>
  <si>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</si>
  <si>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</si>
  <si>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</si>
  <si>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</si>
  <si>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</si>
  <si>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</si>
  <si>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</si>
  <si>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</si>
  <si>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</si>
  <si>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</si>
  <si>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</si>
  <si>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</si>
  <si>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</si>
  <si>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</si>
  <si>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</si>
  <si>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</si>
  <si>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</si>
  <si>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</si>
  <si>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</si>
  <si>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</si>
  <si>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</si>
  <si>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</si>
  <si>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</si>
  <si>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</si>
  <si>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</si>
  <si>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</si>
  <si>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</si>
  <si>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</si>
  <si>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</si>
  <si>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</si>
  <si>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</si>
  <si>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</si>
  <si>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</si>
  <si>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</si>
  <si>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</si>
  <si>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</si>
  <si>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</si>
  <si>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</si>
  <si>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</si>
  <si>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</si>
  <si>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</si>
  <si>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</si>
  <si>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</si>
  <si>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</si>
  <si>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</si>
  <si>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</si>
  <si>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</si>
  <si>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</si>
  <si>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</si>
  <si>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</si>
  <si>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</si>
  <si>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</si>
  <si>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</si>
  <si>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</si>
  <si>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</si>
  <si>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</si>
  <si>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</si>
  <si>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</si>
  <si>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</si>
  <si>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</si>
  <si>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</si>
  <si>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</si>
  <si>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</si>
  <si>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</si>
  <si>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</si>
  <si>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</si>
  <si>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</si>
  <si>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</si>
  <si>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</si>
  <si>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</si>
  <si>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</si>
  <si>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</si>
  <si>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</si>
  <si>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</si>
  <si>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</si>
  <si>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</si>
  <si>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</si>
  <si>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</si>
  <si>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</si>
  <si>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</si>
  <si>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</si>
  <si>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</si>
  <si>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</si>
  <si>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</si>
  <si>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</si>
  <si>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</si>
  <si>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</si>
  <si>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</si>
  <si>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</si>
  <si>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</si>
  <si>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</si>
  <si>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</si>
  <si>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</si>
  <si>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</si>
  <si>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</si>
  <si>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</si>
  <si>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</si>
  <si>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</si>
  <si>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</si>
  <si>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</si>
  <si>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</si>
  <si>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</si>
  <si>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</si>
  <si>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</si>
  <si>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</si>
  <si>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</si>
  <si>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</si>
  <si>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</si>
  <si>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</si>
  <si>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</si>
  <si>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</si>
  <si>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</si>
  <si>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</si>
  <si>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</si>
  <si>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</si>
  <si>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</si>
  <si>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</si>
  <si>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</si>
  <si>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</si>
  <si>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</si>
  <si>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</si>
  <si>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</si>
  <si>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</si>
  <si>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</si>
  <si>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</si>
  <si>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</si>
  <si>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</si>
  <si>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</si>
  <si>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</si>
  <si>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</si>
  <si>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</si>
  <si>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</si>
  <si>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</si>
  <si>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</si>
  <si>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</si>
  <si>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</si>
  <si>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</si>
  <si>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</si>
  <si>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</si>
  <si>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</si>
  <si>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</si>
  <si>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</si>
  <si>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</si>
  <si>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</si>
  <si>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</si>
  <si>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</si>
  <si>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</si>
  <si>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</si>
  <si>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</si>
  <si>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</si>
  <si>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</si>
  <si>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</si>
  <si>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</si>
  <si>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</si>
  <si>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</si>
  <si>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</si>
  <si>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</si>
  <si>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</si>
  <si>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</si>
  <si>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</si>
  <si>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</si>
  <si>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</si>
  <si>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</si>
  <si>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</si>
  <si>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</si>
  <si>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</si>
  <si>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</si>
  <si>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</si>
  <si>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</si>
  <si>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</si>
  <si>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</si>
  <si>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</si>
  <si>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</si>
  <si>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</si>
  <si>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</si>
  <si>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</si>
  <si>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</si>
  <si>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</si>
  <si>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</si>
  <si>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</si>
  <si>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</si>
  <si>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</si>
  <si>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</si>
  <si>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</si>
  <si>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</si>
  <si>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</si>
  <si>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</si>
  <si>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</si>
  <si>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</si>
  <si>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</si>
  <si>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</si>
  <si>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</si>
  <si>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</si>
  <si>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</si>
  <si>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</si>
  <si>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</si>
  <si>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</si>
  <si>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</si>
  <si>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</si>
  <si>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</si>
  <si>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</si>
  <si>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</si>
  <si>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</si>
  <si>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</si>
  <si>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</si>
  <si>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</si>
  <si>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</si>
  <si>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</si>
  <si>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</si>
  <si>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</si>
  <si>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</si>
  <si>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</si>
  <si>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</si>
  <si>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</si>
  <si>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</si>
  <si>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</si>
  <si>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</si>
  <si>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</si>
  <si>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</si>
  <si>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</si>
  <si>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</si>
  <si>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</si>
  <si>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</si>
  <si>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</si>
  <si>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</si>
  <si>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</si>
  <si>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</si>
  <si>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</si>
  <si>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</si>
  <si>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</si>
  <si>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</si>
  <si>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</si>
  <si>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</si>
  <si>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</si>
  <si>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</si>
  <si>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</si>
  <si>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</si>
  <si>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</si>
  <si>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</si>
  <si>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</si>
  <si>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</si>
  <si>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</si>
  <si>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</si>
  <si>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</si>
  <si>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</si>
  <si>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</si>
  <si>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</si>
  <si>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</si>
  <si>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</si>
  <si>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</si>
  <si>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</si>
  <si>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</si>
  <si>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</si>
  <si>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</si>
  <si>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</si>
  <si>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</si>
  <si>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</si>
  <si>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</si>
  <si>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</si>
  <si>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</si>
  <si>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</si>
  <si>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</si>
  <si>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</si>
  <si>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</si>
  <si>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</si>
  <si>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</si>
  <si>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</si>
  <si>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</si>
  <si>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</si>
  <si>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</si>
  <si>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</si>
  <si>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</si>
  <si>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</si>
  <si>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</si>
  <si>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</si>
  <si>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</si>
  <si>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</si>
  <si>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</si>
  <si>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</si>
  <si>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</si>
  <si>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</si>
  <si>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</si>
  <si>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</si>
  <si>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</si>
  <si>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</si>
  <si>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</si>
  <si>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</si>
  <si>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</si>
  <si>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</si>
  <si>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</si>
  <si>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</si>
  <si>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</si>
  <si>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</si>
  <si>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</si>
  <si>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</si>
  <si>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</si>
  <si>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</si>
  <si>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</si>
  <si>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</si>
  <si>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</si>
  <si>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</si>
  <si>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</si>
  <si>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</si>
  <si>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</si>
  <si>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</si>
  <si>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</si>
  <si>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</si>
  <si>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</si>
  <si>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</si>
  <si>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</si>
  <si>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</si>
  <si>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</si>
  <si>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</si>
  <si>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</si>
  <si>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</si>
  <si>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</si>
  <si>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</si>
  <si>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</si>
  <si>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</si>
  <si>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</si>
  <si>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</si>
  <si>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</si>
  <si>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</si>
  <si>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</si>
  <si>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</si>
  <si>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</si>
  <si>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</si>
  <si>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</si>
  <si>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</si>
  <si>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</si>
  <si>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</si>
  <si>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</si>
  <si>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</si>
  <si>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</si>
  <si>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</si>
  <si>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</si>
  <si>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</si>
  <si>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</si>
  <si>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</si>
  <si>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</si>
  <si>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</si>
  <si>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</si>
  <si>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</si>
  <si>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</si>
  <si>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</si>
  <si>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</si>
  <si>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</si>
  <si>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</si>
  <si>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</si>
  <si>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</si>
  <si>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</si>
  <si>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</si>
  <si>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</si>
  <si>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</si>
  <si>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</si>
  <si>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</si>
  <si>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</si>
  <si>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</si>
  <si>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</si>
  <si>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</si>
  <si>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</si>
  <si>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</si>
  <si>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</si>
  <si>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</si>
  <si>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</si>
  <si>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</si>
  <si>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</si>
  <si>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</si>
  <si>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</si>
  <si>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</si>
  <si>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</si>
  <si>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</si>
  <si>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</si>
  <si>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</si>
  <si>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</si>
  <si>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</si>
  <si>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</si>
  <si>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</si>
  <si>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</si>
  <si>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</si>
  <si>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</si>
  <si>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</si>
  <si>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</si>
  <si>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</si>
  <si>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</si>
  <si>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</si>
  <si>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</si>
  <si>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</si>
  <si>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</si>
  <si>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</si>
  <si>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</si>
  <si>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</si>
  <si>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</si>
  <si>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</si>
  <si>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</si>
  <si>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</si>
  <si>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</si>
  <si>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</si>
  <si>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</si>
  <si>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</si>
  <si>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</si>
  <si>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</si>
  <si>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</si>
  <si>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</si>
  <si>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</si>
  <si>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</si>
  <si>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</si>
  <si>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</si>
  <si>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</si>
  <si>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</si>
  <si>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</si>
  <si>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</si>
  <si>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</si>
  <si>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</si>
  <si>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</si>
  <si>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</si>
  <si>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</si>
  <si>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</si>
  <si>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</si>
  <si>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</si>
  <si>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</si>
  <si>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</si>
  <si>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</si>
  <si>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</si>
  <si>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</si>
  <si>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</si>
  <si>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</si>
  <si>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</si>
  <si>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</si>
  <si>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</si>
  <si>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</si>
  <si>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</si>
  <si>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</si>
  <si>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</si>
  <si>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</si>
  <si>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</si>
  <si>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</si>
  <si>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</si>
  <si>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</si>
  <si>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</si>
  <si>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</si>
  <si>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</si>
  <si>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</si>
  <si>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</si>
  <si>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</si>
  <si>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</si>
  <si>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</si>
  <si>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</si>
  <si>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</si>
  <si>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</si>
  <si>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</si>
  <si>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</si>
  <si>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</si>
  <si>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</si>
  <si>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</si>
  <si>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</si>
  <si>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</si>
  <si>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</si>
  <si>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</si>
  <si>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</si>
  <si>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</si>
  <si>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</si>
  <si>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</si>
  <si>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</si>
  <si>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</si>
  <si>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</si>
  <si>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</si>
  <si>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</si>
  <si>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</si>
  <si>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</si>
  <si>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</si>
  <si>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</si>
  <si>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</si>
  <si>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</si>
  <si>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</si>
  <si>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</si>
  <si>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</si>
  <si>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</si>
  <si>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</si>
  <si>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</si>
  <si>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</si>
  <si>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</si>
  <si>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</si>
  <si>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</si>
  <si>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</si>
  <si>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</si>
  <si>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</si>
  <si>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</si>
  <si>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</si>
  <si>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</si>
  <si>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</si>
  <si>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</si>
  <si>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</si>
  <si>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</si>
  <si>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</si>
  <si>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</si>
  <si>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</si>
  <si>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</si>
  <si>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</si>
  <si>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</si>
  <si>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</si>
  <si>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</si>
  <si>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</si>
  <si>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</si>
  <si>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</si>
  <si>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</si>
  <si>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</si>
  <si>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</si>
  <si>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</si>
  <si>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</si>
  <si>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</si>
  <si>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</si>
  <si>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</si>
  <si>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</si>
  <si>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</si>
  <si>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</si>
  <si>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</si>
  <si>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</si>
  <si>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</si>
  <si>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</si>
  <si>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</si>
  <si>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</si>
  <si>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</si>
  <si>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</si>
  <si>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</si>
  <si>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</si>
  <si>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</si>
  <si>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</si>
  <si>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</si>
  <si>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</si>
  <si>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</si>
  <si>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</si>
  <si>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</si>
  <si>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</si>
  <si>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</si>
  <si>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</si>
  <si>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</si>
  <si>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</si>
  <si>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</si>
  <si>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</si>
  <si>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</si>
  <si>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</si>
  <si>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</si>
  <si>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</si>
  <si>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</si>
  <si>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</si>
  <si>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</si>
  <si>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</si>
  <si>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</si>
  <si>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</si>
  <si>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</si>
  <si>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</si>
  <si>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</si>
  <si>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</si>
  <si>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</si>
  <si>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</si>
  <si>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</si>
  <si>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</si>
  <si>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</si>
  <si>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</si>
  <si>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</si>
  <si>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</si>
  <si>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</si>
  <si>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</si>
  <si>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</si>
  <si>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</si>
  <si>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</si>
  <si>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</si>
  <si>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</si>
  <si>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</si>
  <si>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</si>
  <si>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</si>
  <si>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</si>
  <si>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</si>
  <si>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</si>
  <si>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</si>
  <si>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</si>
  <si>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</si>
  <si>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</si>
  <si>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</si>
  <si>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</si>
  <si>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</si>
  <si>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</si>
  <si>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</si>
  <si>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</si>
  <si>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</si>
  <si>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</si>
  <si>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</si>
  <si>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</si>
  <si>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</si>
  <si>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</si>
  <si>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</si>
  <si>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</si>
  <si>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</si>
  <si>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</si>
  <si>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</si>
  <si>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</si>
  <si>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</si>
  <si>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</si>
  <si>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</si>
  <si>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</si>
  <si>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</si>
  <si>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</si>
  <si>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</si>
  <si>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</si>
  <si>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</si>
  <si>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</si>
  <si>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</si>
  <si>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</si>
  <si>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</si>
  <si>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</si>
  <si>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</si>
  <si>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</si>
  <si>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</si>
  <si>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</si>
  <si>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</si>
  <si>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</si>
  <si>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</si>
  <si>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</si>
  <si>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</si>
  <si>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</si>
  <si>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</si>
  <si>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</si>
  <si>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</si>
  <si>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</si>
  <si>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</si>
  <si>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</si>
  <si>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</si>
  <si>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</si>
  <si>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</si>
  <si>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</si>
  <si>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</si>
  <si>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</si>
  <si>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</si>
  <si>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</si>
  <si>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</si>
  <si>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</si>
  <si>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</si>
  <si>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</si>
  <si>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</si>
  <si>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</si>
  <si>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</si>
  <si>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</si>
  <si>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</si>
  <si>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</si>
  <si>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</si>
  <si>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</si>
  <si>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</si>
  <si>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</si>
  <si>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</si>
  <si>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</si>
  <si>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</si>
  <si>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</si>
  <si>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</si>
  <si>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</si>
  <si>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</si>
  <si>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</si>
  <si>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</si>
  <si>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</si>
  <si>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</si>
  <si>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</si>
  <si>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</si>
  <si>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</si>
  <si>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</si>
  <si>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</si>
  <si>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</si>
  <si>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</si>
  <si>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</si>
  <si>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</si>
  <si>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</si>
  <si>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</si>
  <si>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</si>
  <si>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</si>
  <si>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</si>
  <si>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</si>
  <si>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</si>
  <si>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</si>
  <si>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</si>
  <si>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</si>
  <si>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</si>
  <si>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</si>
  <si>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</si>
  <si>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</si>
  <si>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</si>
  <si>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</si>
  <si>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</si>
  <si>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</si>
  <si>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</si>
  <si>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</si>
  <si>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</si>
  <si>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</si>
  <si>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</si>
  <si>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</si>
  <si>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</si>
  <si>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</si>
  <si>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</si>
  <si>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</si>
  <si>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</si>
  <si>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</si>
  <si>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</si>
  <si>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</si>
  <si>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</si>
  <si>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</si>
  <si>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</si>
  <si>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</si>
  <si>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</si>
  <si>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</si>
  <si>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</si>
  <si>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</si>
  <si>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</si>
  <si>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</si>
  <si>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</si>
  <si>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</si>
  <si>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</si>
  <si>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</si>
  <si>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</si>
  <si>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</si>
  <si>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</si>
  <si>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</si>
  <si>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</si>
  <si>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</si>
  <si>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</si>
  <si>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</si>
  <si>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</si>
  <si>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</si>
  <si>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</si>
  <si>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</si>
  <si>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</si>
  <si>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</si>
  <si>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</si>
  <si>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</si>
  <si>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</si>
  <si>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</si>
  <si>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</si>
  <si>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</si>
  <si>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</si>
  <si>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</si>
  <si>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</si>
  <si>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</si>
  <si>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</si>
  <si>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</si>
  <si>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</si>
  <si>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</si>
  <si>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</si>
  <si>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</si>
  <si>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</si>
  <si>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</si>
  <si>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</si>
  <si>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</si>
  <si>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</si>
  <si>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</si>
  <si>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</si>
  <si>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</si>
  <si>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</si>
  <si>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</si>
  <si>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</si>
  <si>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</si>
  <si>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</si>
  <si>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</si>
  <si>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</si>
  <si>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</si>
  <si>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</si>
  <si>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</si>
  <si>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</si>
  <si>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</si>
  <si>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</si>
  <si>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</si>
  <si>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</si>
  <si>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</si>
  <si>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</si>
  <si>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</si>
  <si>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</si>
  <si>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</si>
  <si>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</si>
  <si>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</si>
  <si>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</si>
  <si>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</si>
  <si>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</si>
  <si>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</si>
  <si>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</si>
  <si>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</si>
  <si>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</si>
  <si>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</si>
  <si>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</si>
  <si>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</si>
  <si>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</si>
  <si>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</si>
  <si>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</si>
  <si>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</si>
  <si>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</si>
  <si>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</si>
  <si>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</si>
  <si>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</si>
  <si>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</si>
  <si>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</si>
  <si>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</si>
  <si>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</si>
  <si>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</si>
  <si>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</si>
  <si>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</si>
  <si>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</si>
  <si>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</si>
  <si>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</si>
  <si>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</si>
  <si>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</si>
  <si>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</si>
  <si>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</si>
  <si>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</si>
  <si>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</si>
  <si>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</si>
  <si>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</si>
  <si>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</si>
  <si>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</si>
  <si>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</si>
  <si>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</si>
  <si>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</si>
  <si>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</si>
  <si>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</si>
  <si>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</si>
  <si>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</si>
  <si>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</si>
  <si>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</si>
  <si>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</si>
  <si>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</si>
  <si>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</si>
  <si>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</si>
  <si>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</si>
  <si>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</si>
  <si>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</si>
  <si>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</si>
  <si>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</si>
  <si>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</si>
  <si>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</si>
  <si>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</si>
  <si>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</si>
  <si>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</si>
  <si>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</si>
  <si>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</si>
  <si>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</si>
  <si>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</si>
  <si>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</si>
  <si>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</si>
  <si>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</si>
  <si>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</si>
  <si>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</si>
  <si>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</si>
  <si>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</si>
  <si>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</si>
  <si>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</si>
  <si>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</si>
  <si>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</si>
  <si>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</si>
  <si>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</si>
  <si>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</si>
  <si>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</si>
  <si>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</si>
  <si>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</si>
  <si>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</si>
  <si>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</si>
  <si>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</si>
  <si>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</si>
  <si>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</si>
  <si>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2023 SCH 210</t>
  </si>
  <si>
    <t>2022 SCH 210</t>
  </si>
  <si>
    <t>2021 SCH 210</t>
  </si>
  <si>
    <t>2020 SCH 210</t>
  </si>
  <si>
    <t>2019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</si>
  <si>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</si>
  <si>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</si>
  <si>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</si>
  <si>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</si>
  <si>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</si>
  <si>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</si>
  <si>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</si>
  <si>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</si>
  <si>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</si>
  <si>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</si>
  <si>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</si>
  <si>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</si>
  <si>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</si>
  <si>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</si>
  <si>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</si>
  <si>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</si>
  <si>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</si>
  <si>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</si>
  <si>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</si>
  <si>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</si>
  <si>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</si>
  <si>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</si>
  <si>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</si>
  <si>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</si>
  <si>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</si>
  <si>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</si>
  <si>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</si>
  <si>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</si>
  <si>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</si>
  <si>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</si>
  <si>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</si>
  <si>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</si>
  <si>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</si>
  <si>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</si>
  <si>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</si>
  <si>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</si>
  <si>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</si>
  <si>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</si>
  <si>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</si>
  <si>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</si>
  <si>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</si>
  <si>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</si>
  <si>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</si>
  <si>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</si>
  <si>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</si>
  <si>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</si>
  <si>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</si>
  <si>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</si>
  <si>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</si>
  <si>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</si>
  <si>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</si>
  <si>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</si>
  <si>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</si>
  <si>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</si>
  <si>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</si>
  <si>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</si>
  <si>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</si>
  <si>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</si>
  <si>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</si>
  <si>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</si>
  <si>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</si>
  <si>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</si>
  <si>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</si>
  <si>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</si>
  <si>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</si>
  <si>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</si>
  <si>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</si>
  <si>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</si>
  <si>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</si>
  <si>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</si>
  <si>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</si>
  <si>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</si>
  <si>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</si>
  <si>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</si>
  <si>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</si>
  <si>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</si>
  <si>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</si>
  <si>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</si>
  <si>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</si>
  <si>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</si>
  <si>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</si>
  <si>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</si>
  <si>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</si>
  <si>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</si>
  <si>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</si>
  <si>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</si>
  <si>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</si>
  <si>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</si>
  <si>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</si>
  <si>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</si>
  <si>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</si>
  <si>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</si>
  <si>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</si>
  <si>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2023 SCH 417</t>
  </si>
  <si>
    <t>2022 SCH 417</t>
  </si>
  <si>
    <t>2021 SCH 417</t>
  </si>
  <si>
    <t>2020 SCH 417</t>
  </si>
  <si>
    <t>2019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</si>
  <si>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</si>
  <si>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</si>
  <si>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</si>
  <si>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</si>
  <si>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</si>
  <si>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</si>
  <si>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</si>
  <si>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</si>
  <si>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</si>
  <si>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</si>
  <si>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</si>
  <si>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</si>
  <si>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</si>
  <si>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</si>
  <si>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</si>
  <si>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</si>
  <si>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</si>
  <si>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</si>
  <si>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</si>
  <si>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</si>
  <si>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</si>
  <si>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</si>
  <si>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</si>
  <si>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</si>
  <si>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</si>
  <si>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</si>
  <si>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</si>
  <si>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</si>
  <si>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</si>
  <si>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</si>
  <si>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</si>
  <si>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</si>
  <si>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</si>
  <si>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</si>
  <si>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</si>
  <si>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</si>
  <si>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</si>
  <si>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</si>
  <si>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</si>
  <si>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</si>
  <si>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</si>
  <si>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</si>
  <si>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</si>
  <si>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</si>
  <si>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</si>
  <si>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</si>
  <si>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</si>
  <si>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</si>
  <si>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</si>
  <si>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</si>
  <si>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</si>
  <si>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</si>
  <si>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</si>
  <si>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</si>
  <si>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</si>
  <si>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</si>
  <si>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</si>
  <si>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</si>
  <si>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</si>
  <si>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</si>
  <si>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</si>
  <si>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</si>
  <si>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</si>
  <si>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</si>
  <si>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</si>
  <si>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</si>
  <si>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</si>
  <si>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</si>
  <si>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</si>
  <si>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</si>
  <si>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</si>
  <si>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</si>
  <si>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</si>
  <si>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</si>
  <si>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</si>
  <si>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</si>
  <si>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</si>
  <si>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</si>
  <si>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</si>
  <si>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</si>
  <si>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</si>
  <si>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</si>
  <si>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</si>
  <si>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</si>
  <si>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</si>
  <si>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</si>
  <si>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</si>
  <si>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</si>
  <si>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</si>
  <si>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</si>
  <si>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</si>
  <si>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</si>
  <si>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</si>
  <si>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</si>
  <si>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</si>
  <si>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</si>
  <si>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</si>
  <si>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</si>
  <si>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</si>
  <si>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</si>
  <si>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</si>
  <si>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</si>
  <si>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</si>
  <si>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</si>
  <si>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</si>
  <si>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</si>
  <si>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</si>
  <si>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</si>
  <si>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</si>
  <si>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</si>
  <si>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</si>
  <si>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</si>
  <si>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</si>
  <si>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</si>
  <si>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</si>
  <si>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</si>
  <si>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</si>
  <si>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</si>
  <si>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</si>
  <si>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</si>
  <si>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</si>
  <si>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</si>
  <si>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</si>
  <si>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</si>
  <si>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</si>
  <si>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</si>
  <si>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</si>
  <si>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</si>
  <si>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</si>
  <si>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</si>
  <si>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</si>
  <si>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</si>
  <si>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</si>
  <si>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</si>
  <si>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</si>
  <si>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</si>
  <si>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</si>
  <si>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</si>
  <si>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</si>
  <si>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</si>
  <si>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</si>
  <si>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</si>
  <si>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</si>
  <si>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</si>
  <si>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</si>
  <si>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</si>
  <si>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</si>
  <si>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</si>
  <si>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</si>
  <si>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</si>
  <si>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</si>
  <si>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</si>
  <si>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</si>
  <si>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</si>
  <si>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</si>
  <si>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</si>
  <si>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</si>
  <si>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</si>
  <si>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</si>
  <si>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</si>
  <si>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</si>
  <si>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</si>
  <si>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</si>
  <si>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</si>
  <si>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</si>
  <si>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</si>
  <si>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</si>
  <si>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</si>
  <si>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</si>
  <si>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</si>
  <si>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</si>
  <si>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</si>
  <si>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</si>
  <si>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</si>
  <si>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</si>
  <si>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2023 SCH 414</t>
  </si>
  <si>
    <t>2022 SCH 414</t>
  </si>
  <si>
    <t>2021 SCH 414</t>
  </si>
  <si>
    <t>2020 SCH 414</t>
  </si>
  <si>
    <t>2019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</si>
  <si>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</si>
  <si>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</si>
  <si>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</si>
  <si>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</si>
  <si>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</si>
  <si>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</si>
  <si>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</si>
  <si>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</si>
  <si>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</si>
  <si>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</si>
  <si>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</si>
  <si>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</si>
  <si>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</si>
  <si>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</si>
  <si>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</si>
  <si>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</si>
  <si>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</si>
  <si>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</si>
  <si>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</si>
  <si>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</si>
  <si>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</si>
  <si>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</si>
  <si>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</si>
  <si>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</si>
  <si>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</si>
  <si>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</si>
  <si>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</si>
  <si>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</si>
  <si>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</si>
  <si>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</si>
  <si>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</si>
  <si>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</si>
  <si>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</si>
  <si>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</si>
  <si>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</si>
  <si>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</si>
  <si>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</si>
  <si>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</si>
  <si>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</si>
  <si>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</si>
  <si>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</si>
  <si>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</si>
  <si>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</si>
  <si>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</si>
  <si>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</si>
  <si>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</si>
  <si>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</si>
  <si>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</si>
  <si>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</si>
  <si>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</si>
  <si>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</si>
  <si>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</si>
  <si>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</si>
  <si>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</si>
  <si>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</si>
  <si>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</si>
  <si>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</si>
  <si>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</si>
  <si>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</si>
  <si>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</si>
  <si>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</si>
  <si>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</si>
  <si>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</si>
  <si>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</si>
  <si>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</si>
  <si>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</si>
  <si>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</si>
  <si>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</si>
  <si>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</si>
  <si>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</si>
  <si>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</si>
  <si>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</si>
  <si>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</si>
  <si>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</si>
  <si>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</si>
  <si>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</si>
  <si>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</si>
  <si>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</si>
  <si>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</si>
  <si>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</si>
  <si>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</si>
  <si>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</si>
  <si>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</si>
  <si>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</si>
  <si>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</si>
  <si>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</si>
  <si>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</si>
  <si>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</si>
  <si>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</si>
  <si>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</si>
  <si>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</si>
  <si>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</si>
  <si>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</si>
  <si>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</si>
  <si>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</si>
  <si>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</si>
  <si>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</si>
  <si>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</si>
  <si>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</si>
  <si>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</si>
  <si>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</si>
  <si>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</si>
  <si>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</si>
  <si>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</si>
  <si>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</si>
  <si>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</si>
  <si>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</si>
  <si>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</si>
  <si>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</si>
  <si>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</si>
  <si>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</si>
  <si>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</si>
  <si>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</si>
  <si>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</si>
  <si>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</si>
  <si>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</si>
  <si>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</si>
  <si>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</si>
  <si>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</si>
  <si>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</si>
  <si>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</si>
  <si>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</si>
  <si>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</si>
  <si>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</si>
  <si>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</si>
  <si>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</si>
  <si>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</si>
  <si>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</si>
  <si>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</si>
  <si>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</si>
  <si>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</si>
  <si>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</si>
  <si>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</si>
  <si>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</si>
  <si>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</si>
  <si>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</si>
  <si>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</si>
  <si>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</si>
  <si>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</si>
  <si>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</si>
  <si>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</si>
  <si>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</si>
  <si>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</si>
  <si>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</si>
  <si>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</si>
  <si>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</si>
  <si>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</si>
  <si>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</si>
  <si>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</si>
  <si>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</si>
  <si>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</si>
  <si>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</si>
  <si>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</si>
  <si>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</si>
  <si>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</si>
  <si>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</si>
  <si>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</si>
  <si>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</si>
  <si>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</si>
  <si>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</si>
  <si>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</si>
  <si>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</si>
  <si>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</si>
  <si>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</si>
  <si>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</si>
  <si>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</si>
  <si>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</si>
  <si>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</si>
  <si>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</si>
  <si>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</si>
  <si>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</si>
  <si>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</si>
  <si>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</si>
  <si>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</si>
  <si>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</si>
  <si>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</si>
  <si>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</si>
  <si>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</si>
  <si>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</si>
  <si>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</si>
  <si>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</si>
  <si>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</si>
  <si>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</si>
  <si>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</si>
  <si>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</si>
  <si>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</si>
  <si>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</si>
  <si>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</si>
  <si>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</si>
  <si>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</si>
  <si>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</si>
  <si>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</si>
  <si>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</si>
  <si>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</si>
  <si>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</si>
  <si>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</si>
  <si>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</si>
  <si>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</si>
  <si>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</si>
  <si>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</si>
  <si>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</si>
  <si>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</si>
  <si>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</si>
  <si>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</si>
  <si>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</si>
  <si>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</si>
  <si>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</si>
  <si>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</si>
  <si>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</si>
  <si>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</si>
  <si>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</si>
  <si>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</si>
  <si>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</si>
  <si>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</si>
  <si>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</si>
  <si>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</si>
  <si>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</si>
  <si>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</si>
  <si>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</si>
  <si>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</si>
  <si>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</si>
  <si>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</si>
  <si>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</si>
  <si>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</si>
  <si>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</si>
  <si>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</si>
  <si>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</si>
  <si>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</si>
  <si>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</si>
  <si>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</si>
  <si>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</si>
  <si>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</si>
  <si>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</si>
  <si>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</si>
  <si>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</si>
  <si>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</si>
  <si>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</si>
  <si>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</si>
  <si>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</si>
  <si>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</si>
  <si>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</si>
  <si>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</si>
  <si>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</si>
  <si>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</si>
  <si>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</si>
  <si>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</si>
  <si>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</si>
  <si>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</si>
  <si>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</si>
  <si>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</si>
  <si>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</si>
  <si>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</si>
  <si>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</si>
  <si>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</si>
  <si>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</si>
  <si>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</si>
  <si>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</si>
  <si>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</si>
  <si>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</si>
  <si>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</si>
  <si>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</si>
  <si>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</si>
  <si>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</si>
  <si>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</si>
  <si>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</si>
  <si>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</si>
  <si>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2023 SCH 415</t>
  </si>
  <si>
    <t>2022 SCH 415</t>
  </si>
  <si>
    <t>2021 SCH 415</t>
  </si>
  <si>
    <t>2020 SCH 415</t>
  </si>
  <si>
    <t>2019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</si>
  <si>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</si>
  <si>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</si>
  <si>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</si>
  <si>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</si>
  <si>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</si>
  <si>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</si>
  <si>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</si>
  <si>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</si>
  <si>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</si>
  <si>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</si>
  <si>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</si>
  <si>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</si>
  <si>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</si>
  <si>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</si>
  <si>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</si>
  <si>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</si>
  <si>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</si>
  <si>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</si>
  <si>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</si>
  <si>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</si>
  <si>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</si>
  <si>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</si>
  <si>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</si>
  <si>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</si>
  <si>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</si>
  <si>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</si>
  <si>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</si>
  <si>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</si>
  <si>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</si>
  <si>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</si>
  <si>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</si>
  <si>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</si>
  <si>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</si>
  <si>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</si>
  <si>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</si>
  <si>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</si>
  <si>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</si>
  <si>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</si>
  <si>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</si>
  <si>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</si>
  <si>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</si>
  <si>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</si>
  <si>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</si>
  <si>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</si>
  <si>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</si>
  <si>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</si>
  <si>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</si>
  <si>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</si>
  <si>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</si>
  <si>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</si>
  <si>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</si>
  <si>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</si>
  <si>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</si>
  <si>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</si>
  <si>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</si>
  <si>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</si>
  <si>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</si>
  <si>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</si>
  <si>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</si>
  <si>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</si>
  <si>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</si>
  <si>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</si>
  <si>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</si>
  <si>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</si>
  <si>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</si>
  <si>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</si>
  <si>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</si>
  <si>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</si>
  <si>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</si>
  <si>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</si>
  <si>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</si>
  <si>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</si>
  <si>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</si>
  <si>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</si>
  <si>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</si>
  <si>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</si>
  <si>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</si>
  <si>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</si>
  <si>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</si>
  <si>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</si>
  <si>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</si>
  <si>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</si>
  <si>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</si>
  <si>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</si>
  <si>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</si>
  <si>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</si>
  <si>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</si>
  <si>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</si>
  <si>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</si>
  <si>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</si>
  <si>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</si>
  <si>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</si>
  <si>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</si>
  <si>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</si>
  <si>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</si>
  <si>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</si>
  <si>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</si>
  <si>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</si>
  <si>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</si>
  <si>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</si>
  <si>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</si>
  <si>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</si>
  <si>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</si>
  <si>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</si>
  <si>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</si>
  <si>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</si>
  <si>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</si>
  <si>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</si>
  <si>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</si>
  <si>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</si>
  <si>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</si>
  <si>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</si>
  <si>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</si>
  <si>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</si>
  <si>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</si>
  <si>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</si>
  <si>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</si>
  <si>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</si>
  <si>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</si>
  <si>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</si>
  <si>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</si>
  <si>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</si>
  <si>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</si>
  <si>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</si>
  <si>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</si>
  <si>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</si>
  <si>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</si>
  <si>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</si>
  <si>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</si>
  <si>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</si>
  <si>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</si>
  <si>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</si>
  <si>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</si>
  <si>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</si>
  <si>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</si>
  <si>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</si>
  <si>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</si>
  <si>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</si>
  <si>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</si>
  <si>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</si>
  <si>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</si>
  <si>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</si>
  <si>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</si>
  <si>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</si>
  <si>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</si>
  <si>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</si>
  <si>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</si>
  <si>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</si>
  <si>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</si>
  <si>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</si>
  <si>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</si>
  <si>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</si>
  <si>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</si>
  <si>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</si>
  <si>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</si>
  <si>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</si>
  <si>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</si>
  <si>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</si>
  <si>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</si>
  <si>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</si>
  <si>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</si>
  <si>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</si>
  <si>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</si>
  <si>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</si>
  <si>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</si>
  <si>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</si>
  <si>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</si>
  <si>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</si>
  <si>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</si>
  <si>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</si>
  <si>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</si>
  <si>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</si>
  <si>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</si>
  <si>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</si>
  <si>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</si>
  <si>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</si>
  <si>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</si>
  <si>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</si>
  <si>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</si>
  <si>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</si>
  <si>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</si>
  <si>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</si>
  <si>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</si>
  <si>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</si>
  <si>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</si>
  <si>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</si>
  <si>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</si>
  <si>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</si>
  <si>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</si>
  <si>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</si>
  <si>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</si>
  <si>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</si>
  <si>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</si>
  <si>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</si>
  <si>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</si>
  <si>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</si>
  <si>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</si>
  <si>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</si>
  <si>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</si>
  <si>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</si>
  <si>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</si>
  <si>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</si>
  <si>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</si>
  <si>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</si>
  <si>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</si>
  <si>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</si>
  <si>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</si>
  <si>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</si>
  <si>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</si>
  <si>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</si>
  <si>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</si>
  <si>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</si>
  <si>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</si>
  <si>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</si>
  <si>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</si>
  <si>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</si>
  <si>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</si>
  <si>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</si>
  <si>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</si>
  <si>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</si>
  <si>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</si>
  <si>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</si>
  <si>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</si>
  <si>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</si>
  <si>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</si>
  <si>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</si>
  <si>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</si>
  <si>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</si>
  <si>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</si>
  <si>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</si>
  <si>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</si>
  <si>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</si>
  <si>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</si>
  <si>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</si>
  <si>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</si>
  <si>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</si>
  <si>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</si>
  <si>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</si>
  <si>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</si>
  <si>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</si>
  <si>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</si>
  <si>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</si>
  <si>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</si>
  <si>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</si>
  <si>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</si>
  <si>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</si>
  <si>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</si>
  <si>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</si>
  <si>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</si>
  <si>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</si>
  <si>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</si>
  <si>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</si>
  <si>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</si>
  <si>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</si>
  <si>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</si>
  <si>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</si>
  <si>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</si>
  <si>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</si>
  <si>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</si>
  <si>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</si>
  <si>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</si>
  <si>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</si>
  <si>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</si>
  <si>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</si>
  <si>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</si>
  <si>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</si>
  <si>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</si>
  <si>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</si>
  <si>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</si>
  <si>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</si>
  <si>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</si>
  <si>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</si>
  <si>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</si>
  <si>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</si>
  <si>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</si>
  <si>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</si>
  <si>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</si>
  <si>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</si>
  <si>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</si>
  <si>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</si>
  <si>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</si>
  <si>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</si>
  <si>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</si>
  <si>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</si>
  <si>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</si>
  <si>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</si>
  <si>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</si>
  <si>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</si>
  <si>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</si>
  <si>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</si>
  <si>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</si>
  <si>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</si>
  <si>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</si>
  <si>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</si>
  <si>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</si>
  <si>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</si>
  <si>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</si>
  <si>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</si>
  <si>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</si>
  <si>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</si>
  <si>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</si>
  <si>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</si>
  <si>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</si>
  <si>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</si>
  <si>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</si>
  <si>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</si>
  <si>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</si>
  <si>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</si>
  <si>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</si>
  <si>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</si>
  <si>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</si>
  <si>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</si>
  <si>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</si>
  <si>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</si>
  <si>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</si>
  <si>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</si>
  <si>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</si>
  <si>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</si>
  <si>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</si>
  <si>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</si>
  <si>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</si>
  <si>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</si>
  <si>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</si>
  <si>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</si>
  <si>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</si>
  <si>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</si>
  <si>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</si>
  <si>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</si>
  <si>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</si>
  <si>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</si>
  <si>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</si>
  <si>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</si>
  <si>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</si>
  <si>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</si>
  <si>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</si>
  <si>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</si>
  <si>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</si>
  <si>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</si>
  <si>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</si>
  <si>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</si>
  <si>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</si>
  <si>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</si>
  <si>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</si>
  <si>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</si>
  <si>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</si>
  <si>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</si>
  <si>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</si>
  <si>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</si>
  <si>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</si>
  <si>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</si>
  <si>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</si>
  <si>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</si>
  <si>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</si>
  <si>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</si>
  <si>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</si>
  <si>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</si>
  <si>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</si>
  <si>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</si>
  <si>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</si>
  <si>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</si>
  <si>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</si>
  <si>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</si>
  <si>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</si>
  <si>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</si>
  <si>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</si>
  <si>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</si>
  <si>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</si>
  <si>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</si>
  <si>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</si>
  <si>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</si>
  <si>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</si>
  <si>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</si>
  <si>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</si>
  <si>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</si>
  <si>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</si>
  <si>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</si>
  <si>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</si>
  <si>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</si>
  <si>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</si>
  <si>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</si>
  <si>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</si>
  <si>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</si>
  <si>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</si>
  <si>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</si>
  <si>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</si>
  <si>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</si>
  <si>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</si>
  <si>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</si>
  <si>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</si>
  <si>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</si>
  <si>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</si>
  <si>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</si>
  <si>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</si>
  <si>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</si>
  <si>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2023 SCH 412</t>
  </si>
  <si>
    <t>2022 SCH 412</t>
  </si>
  <si>
    <t>2021 SCH 412</t>
  </si>
  <si>
    <t>2020 SCH 412</t>
  </si>
  <si>
    <t>2019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</si>
  <si>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</si>
  <si>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</si>
  <si>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</si>
  <si>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</si>
  <si>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</si>
  <si>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</si>
  <si>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</si>
  <si>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</si>
  <si>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</si>
  <si>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</si>
  <si>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</si>
  <si>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</si>
  <si>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</si>
  <si>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</si>
  <si>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</si>
  <si>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</si>
  <si>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</si>
  <si>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</si>
  <si>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</si>
  <si>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</si>
  <si>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</si>
  <si>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</si>
  <si>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</si>
  <si>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</si>
  <si>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</si>
  <si>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</si>
  <si>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</si>
  <si>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</si>
  <si>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</si>
  <si>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</si>
  <si>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</si>
  <si>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</si>
  <si>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</si>
  <si>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</si>
  <si>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</si>
  <si>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</si>
  <si>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</si>
  <si>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</si>
  <si>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</si>
  <si>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</si>
  <si>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</si>
  <si>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</si>
  <si>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</si>
  <si>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</si>
  <si>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</si>
  <si>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</si>
  <si>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</si>
  <si>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</si>
  <si>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</si>
  <si>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</si>
  <si>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</si>
  <si>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</si>
  <si>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</si>
  <si>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</si>
  <si>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</si>
  <si>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</si>
  <si>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</si>
  <si>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</si>
  <si>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</si>
  <si>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</si>
  <si>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</si>
  <si>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</si>
  <si>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</si>
  <si>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</si>
  <si>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</si>
  <si>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</si>
  <si>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</si>
  <si>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</si>
  <si>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</si>
  <si>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</si>
  <si>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</si>
  <si>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</si>
  <si>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</si>
  <si>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</si>
  <si>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</si>
  <si>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</si>
  <si>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</si>
  <si>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</si>
  <si>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</si>
  <si>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</si>
  <si>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</si>
  <si>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</si>
  <si>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</si>
  <si>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</si>
  <si>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</si>
  <si>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</si>
  <si>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</si>
  <si>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</si>
  <si>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</si>
  <si>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</si>
  <si>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</si>
  <si>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</si>
  <si>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</si>
  <si>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</si>
  <si>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</si>
  <si>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</si>
  <si>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</si>
  <si>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</si>
  <si>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</si>
  <si>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</si>
  <si>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</si>
  <si>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</si>
  <si>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</si>
  <si>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</si>
  <si>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</si>
  <si>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</si>
  <si>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</si>
  <si>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</si>
  <si>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</si>
  <si>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</si>
  <si>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</si>
  <si>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</si>
  <si>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</si>
  <si>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</si>
  <si>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</si>
  <si>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</si>
  <si>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</si>
  <si>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</si>
  <si>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</si>
  <si>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</si>
  <si>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</si>
  <si>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</si>
  <si>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2023 SCH 352B COL (B)</t>
  </si>
  <si>
    <t>=SUM(A4L101C2,A4L101C3)</t>
  </si>
  <si>
    <t>2023 SCH 335 COL (G)</t>
  </si>
  <si>
    <t>2023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</si>
  <si>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</si>
  <si>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</si>
  <si>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</si>
  <si>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</si>
  <si>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</si>
  <si>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</si>
  <si>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</si>
  <si>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</si>
  <si>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</si>
  <si>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</si>
  <si>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</si>
  <si>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</si>
  <si>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</si>
  <si>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</si>
  <si>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</si>
  <si>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</si>
  <si>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</si>
  <si>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</si>
  <si>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</si>
  <si>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</si>
  <si>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</si>
  <si>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</si>
  <si>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</si>
  <si>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</si>
  <si>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</si>
  <si>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</si>
  <si>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</si>
  <si>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</si>
  <si>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</si>
  <si>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</si>
  <si>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</si>
  <si>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</si>
  <si>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</si>
  <si>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</si>
  <si>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</si>
  <si>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</si>
  <si>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</si>
  <si>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</si>
  <si>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</si>
  <si>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</si>
  <si>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</si>
  <si>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</si>
  <si>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</si>
  <si>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</si>
  <si>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</si>
  <si>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</si>
  <si>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</si>
  <si>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</si>
  <si>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</si>
  <si>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</si>
  <si>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</si>
  <si>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</si>
  <si>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</si>
  <si>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</si>
  <si>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</si>
  <si>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</si>
  <si>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</si>
  <si>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</si>
  <si>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</si>
  <si>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</si>
  <si>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</si>
  <si>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</si>
  <si>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</si>
  <si>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</si>
  <si>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</si>
  <si>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</si>
  <si>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</si>
  <si>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</si>
  <si>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</si>
  <si>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</si>
  <si>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</si>
  <si>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</si>
  <si>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</si>
  <si>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</si>
  <si>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</si>
  <si>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</si>
  <si>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</si>
  <si>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2023 SCH 245, LINE 28</t>
  </si>
  <si>
    <t>=A4L201C1</t>
  </si>
  <si>
    <t>2023 SCH 200, LINE 49</t>
  </si>
  <si>
    <t>=A4L202C1</t>
  </si>
  <si>
    <t>2023 SCH 510, LINE 27</t>
  </si>
  <si>
    <t>=IF(EMBEDDED_COC="N",A4L205C1,A4L203C1)</t>
  </si>
  <si>
    <t>2023 SCH 510, LINE 28</t>
  </si>
  <si>
    <t>=IF(EMBEDDED_COC="N",A4L205C1,A4L204C1)</t>
  </si>
  <si>
    <t>2023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</si>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</sst>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41360-B27A-4092-BDDC-BDBD8983D119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114900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1</v>
      </c>
    </row>
    <row r="9" spans="1:2" x14ac:dyDescent="0.3">
      <c r="A9" s="1" t="s">
        <v>9</v>
      </c>
      <c r="B9" s="6">
        <v>2023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6C084-62DA-46D5-A96A-B7473DA6529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2800.453</v>
      </c>
      <c r="F8" s="16" t="s">
        <v>175</v>
      </c>
      <c r="G8" s="15">
        <v>2804.8609999999999</v>
      </c>
      <c r="H8" s="16" t="s">
        <v>176</v>
      </c>
      <c r="I8" s="15">
        <v>2815.221</v>
      </c>
      <c r="J8" s="16" t="s">
        <v>177</v>
      </c>
      <c r="K8" s="15">
        <v>1961.7470000000001</v>
      </c>
      <c r="L8" s="16" t="s">
        <v>178</v>
      </c>
      <c r="M8" s="15">
        <v>2415.212</v>
      </c>
      <c r="N8" s="16" t="s">
        <v>179</v>
      </c>
      <c r="O8" s="17">
        <f>IF(RUN_YEARS &gt; 1,(A1L101C1 + A1L101C2) / 2, 0)</f>
        <v>2802.6570000000002</v>
      </c>
      <c r="P8" s="16" t="s">
        <v>180</v>
      </c>
      <c r="Q8" s="17">
        <f>IF(RUN_YEARS &gt; 2,(A1L101C1 + A1L101C2 + A1L101C3) / 3, 0)</f>
        <v>2806.8449999999998</v>
      </c>
      <c r="R8" s="16" t="s">
        <v>181</v>
      </c>
      <c r="S8" s="17">
        <f>IF(RUN_YEARS &gt; 3,(A1L101C1 + A1L101C2 + A1L101C3 + A1L101C4) / 4, 0)</f>
        <v>2595.5704999999998</v>
      </c>
      <c r="T8" s="16" t="s">
        <v>182</v>
      </c>
      <c r="U8" s="17">
        <f>IF(RUN_YEARS &gt; 4,(A1L101C1 + A1L101C2 + A1L101C3 + A1L101C4 + A1L101C5) / 5, 0)</f>
        <v>2559.4987999999998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3698.2750000000001</v>
      </c>
      <c r="F9" s="16" t="s">
        <v>175</v>
      </c>
      <c r="G9" s="15">
        <v>3532.7860000000001</v>
      </c>
      <c r="H9" s="16" t="s">
        <v>176</v>
      </c>
      <c r="I9" s="15">
        <v>3481.2510000000002</v>
      </c>
      <c r="J9" s="16" t="s">
        <v>177</v>
      </c>
      <c r="K9" s="15">
        <v>3458.299</v>
      </c>
      <c r="L9" s="16" t="s">
        <v>178</v>
      </c>
      <c r="M9" s="15">
        <v>4029.4409999999998</v>
      </c>
      <c r="N9" s="16" t="s">
        <v>183</v>
      </c>
      <c r="O9" s="17">
        <f>IF(RUN_YEARS &gt; 1,(A1L102C1 + A1L102C2) / 2, 0)</f>
        <v>3615.5304999999998</v>
      </c>
      <c r="P9" s="16" t="s">
        <v>184</v>
      </c>
      <c r="Q9" s="17">
        <f>IF(RUN_YEARS &gt; 2,(A1L102C1 + A1L102C2 + A1L102C3) / 3, 0)</f>
        <v>3570.7706666666668</v>
      </c>
      <c r="R9" s="16" t="s">
        <v>185</v>
      </c>
      <c r="S9" s="17">
        <f>IF(RUN_YEARS &gt; 3,(A1L102C1 + A1L102C2 + A1L102C3 + A1L102C4) / 4, 0)</f>
        <v>3542.6527500000002</v>
      </c>
      <c r="T9" s="16" t="s">
        <v>186</v>
      </c>
      <c r="U9" s="17">
        <f>IF(RUN_YEARS &gt; 4,(A1L102C1 + A1L102C2 + A1L102C3 + A1L102C4 + A1L102C5) / 5, 0)</f>
        <v>3640.0104000000001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10169.779</v>
      </c>
      <c r="F10" s="16" t="s">
        <v>175</v>
      </c>
      <c r="G10" s="15">
        <v>10668.203</v>
      </c>
      <c r="H10" s="16" t="s">
        <v>176</v>
      </c>
      <c r="I10" s="15">
        <v>9673.0220000000008</v>
      </c>
      <c r="J10" s="16" t="s">
        <v>177</v>
      </c>
      <c r="K10" s="15">
        <v>10027.33</v>
      </c>
      <c r="L10" s="16" t="s">
        <v>178</v>
      </c>
      <c r="M10" s="15">
        <v>11439.205</v>
      </c>
      <c r="N10" s="16" t="s">
        <v>187</v>
      </c>
      <c r="O10" s="17">
        <f>IF(RUN_YEARS &gt; 1,(A1L103C1 + A1L103C2) / 2, 0)</f>
        <v>10418.991</v>
      </c>
      <c r="P10" s="16" t="s">
        <v>188</v>
      </c>
      <c r="Q10" s="17">
        <f>IF(RUN_YEARS &gt; 2,(A1L103C1 + A1L103C2 + A1L103C3) / 3, 0)</f>
        <v>10170.334666666668</v>
      </c>
      <c r="R10" s="16" t="s">
        <v>189</v>
      </c>
      <c r="S10" s="17">
        <f>IF(RUN_YEARS &gt; 3,(A1L103C1 + A1L103C2 + A1L103C3 + A1L103C4) / 4, 0)</f>
        <v>10134.583500000001</v>
      </c>
      <c r="T10" s="16" t="s">
        <v>190</v>
      </c>
      <c r="U10" s="17">
        <f>IF(RUN_YEARS &gt; 4,(A1L103C1 + A1L103C2 + A1L103C3 + A1L103C4 + A1L103C5) / 5, 0)</f>
        <v>10395.507800000001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16668.507000000001</v>
      </c>
      <c r="F11" s="16" t="s">
        <v>175</v>
      </c>
      <c r="G11" s="15">
        <v>17005.849999999999</v>
      </c>
      <c r="H11" s="16" t="s">
        <v>176</v>
      </c>
      <c r="I11" s="15">
        <v>15969.494000000001</v>
      </c>
      <c r="J11" s="16" t="s">
        <v>177</v>
      </c>
      <c r="K11" s="15">
        <v>15447.376</v>
      </c>
      <c r="L11" s="16" t="s">
        <v>178</v>
      </c>
      <c r="M11" s="15">
        <v>17883.858</v>
      </c>
      <c r="N11" s="16" t="s">
        <v>191</v>
      </c>
      <c r="O11" s="17">
        <f>IF(RUN_YEARS &gt; 1,(A1L104C1 + A1L104C2) / 2, 0)</f>
        <v>16837.178500000002</v>
      </c>
      <c r="P11" s="16" t="s">
        <v>192</v>
      </c>
      <c r="Q11" s="17">
        <f>IF(RUN_YEARS &gt; 2,(A1L104C1 + A1L104C2 + A1L104C3) / 3, 0)</f>
        <v>16547.950333333334</v>
      </c>
      <c r="R11" s="16" t="s">
        <v>193</v>
      </c>
      <c r="S11" s="17">
        <f>IF(RUN_YEARS &gt; 3,(A1L104C1 + A1L104C2 + A1L104C3 + A1L104C4) / 4, 0)</f>
        <v>16272.80675</v>
      </c>
      <c r="T11" s="16" t="s">
        <v>194</v>
      </c>
      <c r="U11" s="17">
        <f>IF(RUN_YEARS &gt; 4,(A1L104C1 + A1L104C2 + A1L104C3 + A1L104C4 + A1L104C5) / 5, 0)</f>
        <v>16595.017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7065.982</v>
      </c>
      <c r="F12" s="16" t="s">
        <v>175</v>
      </c>
      <c r="G12" s="15">
        <v>7229.9409999999998</v>
      </c>
      <c r="H12" s="16" t="s">
        <v>176</v>
      </c>
      <c r="I12" s="15">
        <v>7234.7820000000002</v>
      </c>
      <c r="J12" s="16" t="s">
        <v>177</v>
      </c>
      <c r="K12" s="15">
        <v>5074.3190000000004</v>
      </c>
      <c r="L12" s="16" t="s">
        <v>178</v>
      </c>
      <c r="M12" s="15">
        <v>6111.2269999999999</v>
      </c>
      <c r="N12" s="16" t="s">
        <v>195</v>
      </c>
      <c r="O12" s="17">
        <f>IF(RUN_YEARS &gt; 1,(A1L105C1 + A1L105C2) / 2, 0)</f>
        <v>7147.9614999999994</v>
      </c>
      <c r="P12" s="16" t="s">
        <v>196</v>
      </c>
      <c r="Q12" s="17">
        <f>IF(RUN_YEARS &gt; 2,(A1L105C1 + A1L105C2 + A1L105C3) / 3, 0)</f>
        <v>7176.9016666666657</v>
      </c>
      <c r="R12" s="16" t="s">
        <v>197</v>
      </c>
      <c r="S12" s="17">
        <f>IF(RUN_YEARS &gt; 3,(A1L105C1 + A1L105C2 + A1L105C3 + A1L105C4) / 4, 0)</f>
        <v>6651.2559999999994</v>
      </c>
      <c r="T12" s="16" t="s">
        <v>198</v>
      </c>
      <c r="U12" s="17">
        <f>IF(RUN_YEARS &gt; 4,(A1L105C1 + A1L105C2 + A1L105C3 + A1L105C4 + A1L105C5) / 5, 0)</f>
        <v>6543.2501999999995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6425.05</v>
      </c>
      <c r="F13" s="16" t="s">
        <v>175</v>
      </c>
      <c r="G13" s="15">
        <v>6292.3149999999996</v>
      </c>
      <c r="H13" s="16" t="s">
        <v>176</v>
      </c>
      <c r="I13" s="15">
        <v>6059.4179999999997</v>
      </c>
      <c r="J13" s="16" t="s">
        <v>177</v>
      </c>
      <c r="K13" s="15">
        <v>5917.6409999999996</v>
      </c>
      <c r="L13" s="16" t="s">
        <v>178</v>
      </c>
      <c r="M13" s="15">
        <v>6869.2809999999999</v>
      </c>
      <c r="N13" s="16" t="s">
        <v>199</v>
      </c>
      <c r="O13" s="17">
        <f>IF(RUN_YEARS &gt; 1,(A1L106C1 + A1L106C2) / 2, 0)</f>
        <v>6358.6824999999999</v>
      </c>
      <c r="P13" s="16" t="s">
        <v>200</v>
      </c>
      <c r="Q13" s="17">
        <f>IF(RUN_YEARS &gt; 2,(A1L106C1 + A1L106C2 + A1L106C3) / 3, 0)</f>
        <v>6258.9276666666665</v>
      </c>
      <c r="R13" s="16" t="s">
        <v>201</v>
      </c>
      <c r="S13" s="17">
        <f>IF(RUN_YEARS &gt; 3,(A1L106C1 + A1L106C2 + A1L106C3 + A1L106C4) / 4, 0)</f>
        <v>6173.6059999999998</v>
      </c>
      <c r="T13" s="16" t="s">
        <v>202</v>
      </c>
      <c r="U13" s="17">
        <f>IF(RUN_YEARS &gt; 4,(A1L106C1 + A1L106C2 + A1L106C3 + A1L106C4 + A1L106C5) / 5, 0)</f>
        <v>6312.741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21628.774000000001</v>
      </c>
      <c r="F14" s="16" t="s">
        <v>175</v>
      </c>
      <c r="G14" s="15">
        <v>23316.404999999999</v>
      </c>
      <c r="H14" s="16" t="s">
        <v>176</v>
      </c>
      <c r="I14" s="15">
        <v>21321.327000000001</v>
      </c>
      <c r="J14" s="16" t="s">
        <v>177</v>
      </c>
      <c r="K14" s="15">
        <v>22092.694</v>
      </c>
      <c r="L14" s="16" t="s">
        <v>178</v>
      </c>
      <c r="M14" s="15">
        <v>25250.815999999999</v>
      </c>
      <c r="N14" s="16" t="s">
        <v>203</v>
      </c>
      <c r="O14" s="17">
        <f>IF(RUN_YEARS &gt; 1,(A1L107C1 + A1L107C2) / 2, 0)</f>
        <v>22472.589500000002</v>
      </c>
      <c r="P14" s="16" t="s">
        <v>204</v>
      </c>
      <c r="Q14" s="17">
        <f>IF(RUN_YEARS &gt; 2,(A1L107C1 + A1L107C2 + A1L107C3) / 3, 0)</f>
        <v>22088.835333333336</v>
      </c>
      <c r="R14" s="16" t="s">
        <v>205</v>
      </c>
      <c r="S14" s="17">
        <f>IF(RUN_YEARS &gt; 3,(A1L107C1 + A1L107C2 + A1L107C3 + A1L107C4) / 4, 0)</f>
        <v>22089.800000000003</v>
      </c>
      <c r="T14" s="16" t="s">
        <v>206</v>
      </c>
      <c r="U14" s="17">
        <f>IF(RUN_YEARS &gt; 4,(A1L107C1 + A1L107C2 + A1L107C3 + A1L107C4 + A1L107C5) / 5, 0)</f>
        <v>22722.003199999999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35119.805999999997</v>
      </c>
      <c r="F15" s="16" t="s">
        <v>175</v>
      </c>
      <c r="G15" s="15">
        <v>36838.661</v>
      </c>
      <c r="H15" s="16" t="s">
        <v>176</v>
      </c>
      <c r="I15" s="15">
        <v>34615.527000000002</v>
      </c>
      <c r="J15" s="16" t="s">
        <v>177</v>
      </c>
      <c r="K15" s="15">
        <v>33084.654000000002</v>
      </c>
      <c r="L15" s="16" t="s">
        <v>178</v>
      </c>
      <c r="M15" s="15">
        <v>38231.324000000001</v>
      </c>
      <c r="N15" s="16" t="s">
        <v>207</v>
      </c>
      <c r="O15" s="17">
        <f>IF(RUN_YEARS &gt; 1,(A1L108C1 + A1L108C2) / 2, 0)</f>
        <v>35979.233500000002</v>
      </c>
      <c r="P15" s="16" t="s">
        <v>208</v>
      </c>
      <c r="Q15" s="17">
        <f>IF(RUN_YEARS &gt; 2,(A1L108C1 + A1L108C2 + A1L108C3) / 3, 0)</f>
        <v>35524.664666666671</v>
      </c>
      <c r="R15" s="16" t="s">
        <v>209</v>
      </c>
      <c r="S15" s="17">
        <f>IF(RUN_YEARS &gt; 3,(A1L108C1 + A1L108C2 + A1L108C3 + A1L108C4) / 4, 0)</f>
        <v>34914.662000000004</v>
      </c>
      <c r="T15" s="16" t="s">
        <v>210</v>
      </c>
      <c r="U15" s="17">
        <f>IF(RUN_YEARS &gt; 4,(A1L108C1 + A1L108C2 + A1L108C3 + A1L108C4 + A1L108C5) / 5, 0)</f>
        <v>35577.994400000003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2350.5920000000001</v>
      </c>
      <c r="F16" s="16" t="s">
        <v>175</v>
      </c>
      <c r="G16" s="15">
        <v>2425.2750000000001</v>
      </c>
      <c r="H16" s="16" t="s">
        <v>176</v>
      </c>
      <c r="I16" s="15">
        <v>2312.0050000000001</v>
      </c>
      <c r="J16" s="16" t="s">
        <v>177</v>
      </c>
      <c r="K16" s="15">
        <v>2156.9870000000001</v>
      </c>
      <c r="L16" s="16" t="s">
        <v>178</v>
      </c>
      <c r="M16" s="15">
        <v>2423.0650000000001</v>
      </c>
      <c r="N16" s="16" t="s">
        <v>211</v>
      </c>
      <c r="O16" s="17">
        <f>IF(RUN_YEARS &gt; 1,(A1L109C1 + A1L109C2) / 2, 0)</f>
        <v>2387.9335000000001</v>
      </c>
      <c r="P16" s="16" t="s">
        <v>212</v>
      </c>
      <c r="Q16" s="17">
        <f>IF(RUN_YEARS &gt; 2,(A1L109C1 + A1L109C2 + A1L109C3) / 3, 0)</f>
        <v>2362.6240000000003</v>
      </c>
      <c r="R16" s="16" t="s">
        <v>213</v>
      </c>
      <c r="S16" s="17">
        <f>IF(RUN_YEARS &gt; 3,(A1L109C1 + A1L109C2 + A1L109C3 + A1L109C4) / 4, 0)</f>
        <v>2311.2147500000001</v>
      </c>
      <c r="T16" s="16" t="s">
        <v>214</v>
      </c>
      <c r="U16" s="17">
        <f>IF(RUN_YEARS &gt; 4,(A1L109C1 + A1L109C2 + A1L109C3 + A1L109C4 + A1L109C5) / 5, 0)</f>
        <v>2333.5848000000001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3540.1</v>
      </c>
      <c r="F17" s="16" t="s">
        <v>175</v>
      </c>
      <c r="G17" s="15">
        <v>3706.7669999999998</v>
      </c>
      <c r="H17" s="16" t="s">
        <v>176</v>
      </c>
      <c r="I17" s="15">
        <v>2727.0329999999999</v>
      </c>
      <c r="J17" s="16" t="s">
        <v>177</v>
      </c>
      <c r="K17" s="15">
        <v>2698.92</v>
      </c>
      <c r="L17" s="16" t="s">
        <v>178</v>
      </c>
      <c r="M17" s="15">
        <v>3256.944</v>
      </c>
      <c r="N17" s="16" t="s">
        <v>215</v>
      </c>
      <c r="O17" s="17">
        <f>IF(RUN_YEARS &gt; 1,(A1L110C1 + A1L110C2) / 2, 0)</f>
        <v>3623.4335000000001</v>
      </c>
      <c r="P17" s="16" t="s">
        <v>216</v>
      </c>
      <c r="Q17" s="17">
        <f>IF(RUN_YEARS &gt; 2,(A1L110C1 + A1L110C2 + A1L110C3) / 3, 0)</f>
        <v>3324.6333333333332</v>
      </c>
      <c r="R17" s="16" t="s">
        <v>217</v>
      </c>
      <c r="S17" s="17">
        <f>IF(RUN_YEARS &gt; 3,(A1L110C1 + A1L110C2 + A1L110C3 + A1L110C4) / 4, 0)</f>
        <v>3168.2049999999999</v>
      </c>
      <c r="T17" s="16" t="s">
        <v>218</v>
      </c>
      <c r="U17" s="17">
        <f>IF(RUN_YEARS &gt; 4,(A1L110C1 + A1L110C2 + A1L110C3 + A1L110C4 + A1L110C5) / 5, 0)</f>
        <v>3185.9528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5890.692</v>
      </c>
      <c r="F18" s="16" t="s">
        <v>220</v>
      </c>
      <c r="G18" s="17">
        <f>(A1L109C2 + A1L110C2)</f>
        <v>6132.0419999999995</v>
      </c>
      <c r="H18" s="16" t="s">
        <v>221</v>
      </c>
      <c r="I18" s="17">
        <f>(A1L109C3 + A1L110C3)</f>
        <v>5039.0380000000005</v>
      </c>
      <c r="J18" s="16" t="s">
        <v>222</v>
      </c>
      <c r="K18" s="17">
        <f>(A1L109C4 + A1L110C4)</f>
        <v>4855.9070000000002</v>
      </c>
      <c r="L18" s="16" t="s">
        <v>223</v>
      </c>
      <c r="M18" s="17">
        <f>(A1L109C5 + A1L110C5)</f>
        <v>5680.009</v>
      </c>
      <c r="N18" s="16" t="s">
        <v>224</v>
      </c>
      <c r="O18" s="17">
        <f>IF(RUN_YEARS &gt; 1,(A1L111C1 + A1L111C2) / 2, 0)</f>
        <v>6011.3670000000002</v>
      </c>
      <c r="P18" s="16" t="s">
        <v>225</v>
      </c>
      <c r="Q18" s="17">
        <f>IF(RUN_YEARS &gt; 2,(A1L111C1 + A1L111C2 + A1L111C3) / 3, 0)</f>
        <v>5687.2573333333339</v>
      </c>
      <c r="R18" s="16" t="s">
        <v>226</v>
      </c>
      <c r="S18" s="17">
        <f>IF(RUN_YEARS &gt; 3,(A1L111C1 + A1L111C2 + A1L111C3 + A1L111C4) / 4, 0)</f>
        <v>5479.41975</v>
      </c>
      <c r="T18" s="16" t="s">
        <v>227</v>
      </c>
      <c r="U18" s="17">
        <f>IF(RUN_YEARS &gt; 4,(A1L111C1 + A1L111C2 + A1L111C3 + A1L111C4 + A1L111C5) / 5, 0)</f>
        <v>5519.5376000000006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41010.498</v>
      </c>
      <c r="F19" s="16" t="s">
        <v>175</v>
      </c>
      <c r="G19" s="15">
        <v>42970.703000000001</v>
      </c>
      <c r="H19" s="16" t="s">
        <v>176</v>
      </c>
      <c r="I19" s="15">
        <v>39654.565000000002</v>
      </c>
      <c r="J19" s="16" t="s">
        <v>177</v>
      </c>
      <c r="K19" s="15">
        <v>37940.561000000002</v>
      </c>
      <c r="L19" s="16" t="s">
        <v>178</v>
      </c>
      <c r="M19" s="15">
        <v>43911.332999999999</v>
      </c>
      <c r="N19" s="16" t="s">
        <v>228</v>
      </c>
      <c r="O19" s="17">
        <f>IF(RUN_YEARS &gt; 1,(A1L112C1 + A1L112C2) / 2, 0)</f>
        <v>41990.6005</v>
      </c>
      <c r="P19" s="16" t="s">
        <v>229</v>
      </c>
      <c r="Q19" s="17">
        <f>IF(RUN_YEARS &gt; 2,(A1L112C1 + A1L112C2 + A1L112C3) / 3, 0)</f>
        <v>41211.921999999999</v>
      </c>
      <c r="R19" s="16" t="s">
        <v>230</v>
      </c>
      <c r="S19" s="17">
        <f>IF(RUN_YEARS &gt; 3,(A1L112C1 + A1L112C2 + A1L112C3 + A1L112C4) / 4, 0)</f>
        <v>40394.081749999998</v>
      </c>
      <c r="T19" s="16" t="s">
        <v>231</v>
      </c>
      <c r="U19" s="17">
        <f>IF(RUN_YEARS &gt; 4,(A1L112C1 + A1L112C2 + A1L112C3 + A1L112C4 + A1L112C5) / 5, 0)</f>
        <v>41097.531999999992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9</v>
      </c>
      <c r="F20" s="16" t="s">
        <v>175</v>
      </c>
      <c r="G20" s="15">
        <v>9</v>
      </c>
      <c r="H20" s="16" t="s">
        <v>176</v>
      </c>
      <c r="I20" s="15">
        <v>7</v>
      </c>
      <c r="J20" s="16" t="s">
        <v>177</v>
      </c>
      <c r="K20" s="15">
        <v>8</v>
      </c>
      <c r="L20" s="16" t="s">
        <v>178</v>
      </c>
      <c r="M20" s="15">
        <v>9</v>
      </c>
      <c r="N20" s="16" t="s">
        <v>232</v>
      </c>
      <c r="O20" s="17">
        <f>IF(RUN_YEARS &gt; 1,(A1L113C1 + A1L113C2) / 2, 0)</f>
        <v>9</v>
      </c>
      <c r="P20" s="16" t="s">
        <v>233</v>
      </c>
      <c r="Q20" s="17">
        <f>IF(RUN_YEARS &gt; 2,(A1L113C1 + A1L113C2 + A1L113C3) / 3, 0)</f>
        <v>8.3333333333333339</v>
      </c>
      <c r="R20" s="16" t="s">
        <v>234</v>
      </c>
      <c r="S20" s="17">
        <f>IF(RUN_YEARS &gt; 3,(A1L113C1 + A1L113C2 + A1L113C3 + A1L113C4) / 4, 0)</f>
        <v>8.25</v>
      </c>
      <c r="T20" s="16" t="s">
        <v>235</v>
      </c>
      <c r="U20" s="17">
        <f>IF(RUN_YEARS &gt; 4,(A1L113C1 + A1L113C2 + A1L113C3 + A1L113C4 + A1L113C5) / 5, 0)</f>
        <v>8.4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1517799</v>
      </c>
      <c r="F21" s="16" t="s">
        <v>175</v>
      </c>
      <c r="G21" s="15">
        <v>1591215</v>
      </c>
      <c r="H21" s="16" t="s">
        <v>176</v>
      </c>
      <c r="I21" s="15">
        <v>1467260</v>
      </c>
      <c r="J21" s="16" t="s">
        <v>177</v>
      </c>
      <c r="K21" s="15">
        <v>1339848</v>
      </c>
      <c r="L21" s="16" t="s">
        <v>178</v>
      </c>
      <c r="M21" s="15">
        <v>1516927</v>
      </c>
      <c r="N21" s="16" t="s">
        <v>236</v>
      </c>
      <c r="O21" s="17">
        <f>IF(RUN_YEARS &gt; 1,(A1L114C1 + A1L114C2) / 2, 0)</f>
        <v>1554507</v>
      </c>
      <c r="P21" s="16" t="s">
        <v>237</v>
      </c>
      <c r="Q21" s="17">
        <f>IF(RUN_YEARS &gt; 2,(A1L114C1 + A1L114C2 + A1L114C3) / 3, 0)</f>
        <v>1525424.6666666667</v>
      </c>
      <c r="R21" s="16" t="s">
        <v>238</v>
      </c>
      <c r="S21" s="17">
        <f>IF(RUN_YEARS &gt; 3,(A1L114C1 + A1L114C2 + A1L114C3 + A1L114C4) / 4, 0)</f>
        <v>1479030.5</v>
      </c>
      <c r="T21" s="16" t="s">
        <v>239</v>
      </c>
      <c r="U21" s="17">
        <f>IF(RUN_YEARS &gt; 4,(A1L114C1 + A1L114C2 + A1L114C3 + A1L114C4 + A1L114C5) / 5, 0)</f>
        <v>1486609.8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350600</v>
      </c>
      <c r="F22" s="16" t="s">
        <v>175</v>
      </c>
      <c r="G22" s="15">
        <v>350776</v>
      </c>
      <c r="H22" s="16" t="s">
        <v>176</v>
      </c>
      <c r="I22" s="15">
        <v>347750</v>
      </c>
      <c r="J22" s="16" t="s">
        <v>177</v>
      </c>
      <c r="K22" s="15">
        <v>232047</v>
      </c>
      <c r="L22" s="16" t="s">
        <v>178</v>
      </c>
      <c r="M22" s="15">
        <v>282666</v>
      </c>
      <c r="N22" s="16" t="s">
        <v>240</v>
      </c>
      <c r="O22" s="17">
        <f>IF(RUN_YEARS &gt; 1,(A1L115C1 + A1L115C2) / 2, 0)</f>
        <v>350688</v>
      </c>
      <c r="P22" s="16" t="s">
        <v>241</v>
      </c>
      <c r="Q22" s="17">
        <f>IF(RUN_YEARS &gt; 2,(A1L115C1 + A1L115C2 + A1L115C3) / 3, 0)</f>
        <v>349708.66666666669</v>
      </c>
      <c r="R22" s="16" t="s">
        <v>242</v>
      </c>
      <c r="S22" s="17">
        <f>IF(RUN_YEARS &gt; 3,(A1L115C1 + A1L115C2 + A1L115C3 + A1L115C4) / 4, 0)</f>
        <v>320293.25</v>
      </c>
      <c r="T22" s="16" t="s">
        <v>243</v>
      </c>
      <c r="U22" s="17">
        <f>IF(RUN_YEARS &gt; 4,(A1L115C1 + A1L115C2 + A1L115C3 + A1L115C4 + A1L115C5) / 5, 0)</f>
        <v>312767.8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131323</v>
      </c>
      <c r="F23" s="16" t="s">
        <v>175</v>
      </c>
      <c r="G23" s="15">
        <v>133390</v>
      </c>
      <c r="H23" s="16" t="s">
        <v>176</v>
      </c>
      <c r="I23" s="15">
        <v>121406</v>
      </c>
      <c r="J23" s="16" t="s">
        <v>177</v>
      </c>
      <c r="K23" s="15">
        <v>116018</v>
      </c>
      <c r="L23" s="16" t="s">
        <v>178</v>
      </c>
      <c r="M23" s="15">
        <v>140295</v>
      </c>
      <c r="N23" s="16" t="s">
        <v>244</v>
      </c>
      <c r="O23" s="17">
        <f>IF(RUN_YEARS &gt; 1,(A1L116C1 + A1L116C2) / 2, 0)</f>
        <v>132356.5</v>
      </c>
      <c r="P23" s="16" t="s">
        <v>245</v>
      </c>
      <c r="Q23" s="17">
        <f>IF(RUN_YEARS &gt; 2,(A1L116C1 + A1L116C2 + A1L116C3) / 3, 0)</f>
        <v>128706.33333333333</v>
      </c>
      <c r="R23" s="16" t="s">
        <v>246</v>
      </c>
      <c r="S23" s="17">
        <f>IF(RUN_YEARS &gt; 3,(A1L116C1 + A1L116C2 + A1L116C3 + A1L116C4) / 4, 0)</f>
        <v>125534.25</v>
      </c>
      <c r="T23" s="16" t="s">
        <v>247</v>
      </c>
      <c r="U23" s="17">
        <f>IF(RUN_YEARS &gt; 4,(A1L116C1 + A1L116C2 + A1L116C3 + A1L116C4 + A1L116C5) / 5, 0)</f>
        <v>128486.39999999999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1035876</v>
      </c>
      <c r="F24" s="16" t="s">
        <v>175</v>
      </c>
      <c r="G24" s="15">
        <v>1107049</v>
      </c>
      <c r="H24" s="16" t="s">
        <v>176</v>
      </c>
      <c r="I24" s="15">
        <v>998104</v>
      </c>
      <c r="J24" s="16" t="s">
        <v>177</v>
      </c>
      <c r="K24" s="15">
        <v>991783</v>
      </c>
      <c r="L24" s="16" t="s">
        <v>178</v>
      </c>
      <c r="M24" s="15">
        <v>1093966</v>
      </c>
      <c r="N24" s="16" t="s">
        <v>248</v>
      </c>
      <c r="O24" s="17">
        <f>IF(RUN_YEARS &gt; 1,(A1L117C1 + A1L117C2) / 2, 0)</f>
        <v>1071462.5</v>
      </c>
      <c r="P24" s="16" t="s">
        <v>249</v>
      </c>
      <c r="Q24" s="17">
        <f>IF(RUN_YEARS &gt; 2,(A1L117C1 + A1L117C2 + A1L117C3) / 3, 0)</f>
        <v>1047009.6666666666</v>
      </c>
      <c r="R24" s="16" t="s">
        <v>250</v>
      </c>
      <c r="S24" s="17">
        <f>IF(RUN_YEARS &gt; 3,(A1L117C1 + A1L117C2 + A1L117C3 + A1L117C4) / 4, 0)</f>
        <v>1033203</v>
      </c>
      <c r="T24" s="16" t="s">
        <v>251</v>
      </c>
      <c r="U24" s="17">
        <f>IF(RUN_YEARS &gt; 4,(A1L117C1 + A1L117C2 + A1L117C3 + A1L117C4 + A1L117C5) / 5, 0)</f>
        <v>1045355.6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7180693</v>
      </c>
      <c r="F25" s="16" t="s">
        <v>175</v>
      </c>
      <c r="G25" s="15">
        <v>7521659</v>
      </c>
      <c r="H25" s="16" t="s">
        <v>176</v>
      </c>
      <c r="I25" s="15">
        <v>7042932</v>
      </c>
      <c r="J25" s="16" t="s">
        <v>177</v>
      </c>
      <c r="K25" s="15">
        <v>6745416</v>
      </c>
      <c r="L25" s="16" t="s">
        <v>178</v>
      </c>
      <c r="M25" s="15">
        <v>7763728</v>
      </c>
      <c r="N25" s="16" t="s">
        <v>252</v>
      </c>
      <c r="O25" s="17">
        <f>IF(RUN_YEARS &gt; 1,(A1L118C1 + A1L118C2) / 2, 0)</f>
        <v>7351176</v>
      </c>
      <c r="P25" s="16" t="s">
        <v>253</v>
      </c>
      <c r="Q25" s="17">
        <f>IF(RUN_YEARS &gt; 2,(A1L118C1 + A1L118C2 + A1L118C3) / 3, 0)</f>
        <v>7248428</v>
      </c>
      <c r="R25" s="16" t="s">
        <v>254</v>
      </c>
      <c r="S25" s="17">
        <f>IF(RUN_YEARS &gt; 3,(A1L118C1 + A1L118C2 + A1L118C3 + A1L118C4) / 4, 0)</f>
        <v>7122675</v>
      </c>
      <c r="T25" s="16" t="s">
        <v>255</v>
      </c>
      <c r="U25" s="17">
        <f>IF(RUN_YEARS &gt; 4,(A1L118C1 + A1L118C2 + A1L118C3 + A1L118C4 + A1L118C5) / 5, 0)</f>
        <v>7250885.5999999996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28004973</v>
      </c>
      <c r="F26" s="16" t="s">
        <v>175</v>
      </c>
      <c r="G26" s="15">
        <v>28470072</v>
      </c>
      <c r="H26" s="16" t="s">
        <v>176</v>
      </c>
      <c r="I26" s="15">
        <v>28454449</v>
      </c>
      <c r="J26" s="16" t="s">
        <v>177</v>
      </c>
      <c r="K26" s="15">
        <v>19081074</v>
      </c>
      <c r="L26" s="16" t="s">
        <v>178</v>
      </c>
      <c r="M26" s="15">
        <v>23346365</v>
      </c>
      <c r="N26" s="16" t="s">
        <v>256</v>
      </c>
      <c r="O26" s="17">
        <f>IF(RUN_YEARS &gt; 1,(A1L119C1 + A1L119C2) / 2, 0)</f>
        <v>28237522.5</v>
      </c>
      <c r="P26" s="16" t="s">
        <v>257</v>
      </c>
      <c r="Q26" s="17">
        <f>IF(RUN_YEARS &gt; 2,(A1L119C1 + A1L119C2 + A1L119C3) / 3, 0)</f>
        <v>28309831.333333332</v>
      </c>
      <c r="R26" s="16" t="s">
        <v>258</v>
      </c>
      <c r="S26" s="17">
        <f>IF(RUN_YEARS &gt; 3,(A1L119C1 + A1L119C2 + A1L119C3 + A1L119C4) / 4, 0)</f>
        <v>26002642</v>
      </c>
      <c r="T26" s="16" t="s">
        <v>259</v>
      </c>
      <c r="U26" s="17">
        <f>IF(RUN_YEARS &gt; 4,(A1L119C1 + A1L119C2 + A1L119C3 + A1L119C4 + A1L119C5) / 5, 0)</f>
        <v>25471386.600000001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10629250</v>
      </c>
      <c r="F27" s="16" t="s">
        <v>175</v>
      </c>
      <c r="G27" s="15">
        <v>10760963</v>
      </c>
      <c r="H27" s="16" t="s">
        <v>176</v>
      </c>
      <c r="I27" s="15">
        <v>9762383</v>
      </c>
      <c r="J27" s="16" t="s">
        <v>177</v>
      </c>
      <c r="K27" s="15">
        <v>9855416</v>
      </c>
      <c r="L27" s="16" t="s">
        <v>178</v>
      </c>
      <c r="M27" s="15">
        <v>11491296</v>
      </c>
      <c r="N27" s="16" t="s">
        <v>260</v>
      </c>
      <c r="O27" s="17">
        <f>IF(RUN_YEARS &gt; 1,(A1L120C1 + A1L120C2) / 2, 0)</f>
        <v>10695106.5</v>
      </c>
      <c r="P27" s="16" t="s">
        <v>261</v>
      </c>
      <c r="Q27" s="17">
        <f>IF(RUN_YEARS &gt; 2,(A1L120C1 + A1L120C2 + A1L120C3) / 3, 0)</f>
        <v>10384198.666666666</v>
      </c>
      <c r="R27" s="16" t="s">
        <v>262</v>
      </c>
      <c r="S27" s="17">
        <f>IF(RUN_YEARS &gt; 3,(A1L120C1 + A1L120C2 + A1L120C3 + A1L120C4) / 4, 0)</f>
        <v>10252003</v>
      </c>
      <c r="T27" s="16" t="s">
        <v>263</v>
      </c>
      <c r="U27" s="17">
        <f>IF(RUN_YEARS &gt; 4,(A1L120C1 + A1L120C2 + A1L120C3 + A1L120C4 + A1L120C5) / 5, 0)</f>
        <v>10499861.6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83924648</v>
      </c>
      <c r="F28" s="16" t="s">
        <v>175</v>
      </c>
      <c r="G28" s="15">
        <v>91231263</v>
      </c>
      <c r="H28" s="16" t="s">
        <v>176</v>
      </c>
      <c r="I28" s="15">
        <v>82628910</v>
      </c>
      <c r="J28" s="16" t="s">
        <v>177</v>
      </c>
      <c r="K28" s="15">
        <v>83101046</v>
      </c>
      <c r="L28" s="16" t="s">
        <v>178</v>
      </c>
      <c r="M28" s="15">
        <v>91333830</v>
      </c>
      <c r="N28" s="16" t="s">
        <v>264</v>
      </c>
      <c r="O28" s="17">
        <f>IF(RUN_YEARS &gt; 1,(A1L121C1 + A1L121C2) / 2, 0)</f>
        <v>87577955.5</v>
      </c>
      <c r="P28" s="16" t="s">
        <v>265</v>
      </c>
      <c r="Q28" s="17">
        <f>IF(RUN_YEARS &gt; 2,(A1L121C1 + A1L121C2 + A1L121C3) / 3, 0)</f>
        <v>85928273.666666672</v>
      </c>
      <c r="R28" s="16" t="s">
        <v>266</v>
      </c>
      <c r="S28" s="17">
        <f>IF(RUN_YEARS &gt; 3,(A1L121C1 + A1L121C2 + A1L121C3 + A1L121C4) / 4, 0)</f>
        <v>85221466.75</v>
      </c>
      <c r="T28" s="16" t="s">
        <v>267</v>
      </c>
      <c r="U28" s="17">
        <f>IF(RUN_YEARS &gt; 4,(A1L121C1 + A1L121C2 + A1L121C3 + A1L121C4 + A1L121C5) / 5, 0)</f>
        <v>86443939.400000006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122558871</v>
      </c>
      <c r="F29" s="16" t="s">
        <v>269</v>
      </c>
      <c r="G29" s="17">
        <f>SUM(A1L119C2:A1L121C2)</f>
        <v>130462298</v>
      </c>
      <c r="H29" s="16" t="s">
        <v>270</v>
      </c>
      <c r="I29" s="17">
        <f>SUM(A1L119C3:A1L121C3)</f>
        <v>120845742</v>
      </c>
      <c r="J29" s="16" t="s">
        <v>271</v>
      </c>
      <c r="K29" s="17">
        <f>SUM(A1L119C4:A1L121C4)</f>
        <v>112037536</v>
      </c>
      <c r="L29" s="16" t="s">
        <v>272</v>
      </c>
      <c r="M29" s="17">
        <f>SUM(A1L119C5:A1L121C5)</f>
        <v>126171491</v>
      </c>
      <c r="N29" s="16" t="s">
        <v>273</v>
      </c>
      <c r="O29" s="17">
        <f>IF(RUN_YEARS &gt; 1,(A1L122C1 + A1L122C2) / 2, 0)</f>
        <v>126510584.5</v>
      </c>
      <c r="P29" s="16" t="s">
        <v>274</v>
      </c>
      <c r="Q29" s="17">
        <f>IF(RUN_YEARS &gt; 2,(A1L122C1 + A1L122C2 + A1L122C3) / 3, 0)</f>
        <v>124622303.66666667</v>
      </c>
      <c r="R29" s="16" t="s">
        <v>275</v>
      </c>
      <c r="S29" s="17">
        <f>IF(RUN_YEARS &gt; 3,(A1L122C1 + A1L122C2 + A1L122C3 + A1L122C4) / 4, 0)</f>
        <v>121476111.75</v>
      </c>
      <c r="T29" s="16" t="s">
        <v>276</v>
      </c>
      <c r="U29" s="17">
        <f>IF(RUN_YEARS &gt; 4,(A1L122C1 + A1L122C2 + A1L122C3 + A1L122C4 + A1L122C5) / 5, 0)</f>
        <v>122415187.59999999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130843739</v>
      </c>
      <c r="F30" s="16" t="s">
        <v>175</v>
      </c>
      <c r="G30" s="15">
        <v>139044137</v>
      </c>
      <c r="H30" s="16" t="s">
        <v>176</v>
      </c>
      <c r="I30" s="15">
        <v>128891807</v>
      </c>
      <c r="J30" s="16" t="s">
        <v>177</v>
      </c>
      <c r="K30" s="15">
        <v>119844442</v>
      </c>
      <c r="L30" s="16" t="s">
        <v>178</v>
      </c>
      <c r="M30" s="15">
        <v>135145133</v>
      </c>
      <c r="N30" s="16" t="s">
        <v>277</v>
      </c>
      <c r="O30" s="17">
        <f>IF(RUN_YEARS &gt; 1,(A1L123C1 + A1L123C2) / 2, 0)</f>
        <v>134943938</v>
      </c>
      <c r="P30" s="16" t="s">
        <v>278</v>
      </c>
      <c r="Q30" s="17">
        <f>IF(RUN_YEARS &gt; 2,(A1L123C1 + A1L123C2 + A1L123C3) / 3, 0)</f>
        <v>132926561</v>
      </c>
      <c r="R30" s="16" t="s">
        <v>279</v>
      </c>
      <c r="S30" s="17">
        <f>IF(RUN_YEARS &gt; 3,(A1L123C1 + A1L123C2 + A1L123C3 + A1L123C4) / 4, 0)</f>
        <v>129656031.25</v>
      </c>
      <c r="T30" s="16" t="s">
        <v>280</v>
      </c>
      <c r="U30" s="17">
        <f>IF(RUN_YEARS &gt; 4,(A1L123C1 + A1L123C2 + A1L123C3 + A1L123C4 + A1L123C5) / 5, 0)</f>
        <v>130753851.59999999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175717</v>
      </c>
      <c r="F31" s="16" t="s">
        <v>175</v>
      </c>
      <c r="G31" s="15">
        <v>178584</v>
      </c>
      <c r="H31" s="16" t="s">
        <v>176</v>
      </c>
      <c r="I31" s="15">
        <v>175345</v>
      </c>
      <c r="J31" s="16" t="s">
        <v>177</v>
      </c>
      <c r="K31" s="15">
        <v>166591</v>
      </c>
      <c r="L31" s="16" t="s">
        <v>178</v>
      </c>
      <c r="M31" s="15">
        <v>185191</v>
      </c>
      <c r="N31" s="16" t="s">
        <v>281</v>
      </c>
      <c r="O31" s="17">
        <f>IF(RUN_YEARS &gt; 1,(A1L124C1 + A1L124C2) / 2, 0)</f>
        <v>177150.5</v>
      </c>
      <c r="P31" s="16" t="s">
        <v>282</v>
      </c>
      <c r="Q31" s="17">
        <f>IF(RUN_YEARS &gt; 2,(A1L124C1 + A1L124C2 + A1L124C3) / 3, 0)</f>
        <v>176548.66666666666</v>
      </c>
      <c r="R31" s="16" t="s">
        <v>283</v>
      </c>
      <c r="S31" s="17">
        <f>IF(RUN_YEARS &gt; 3,(A1L124C1 + A1L124C2 + A1L124C3 + A1L124C4) / 4, 0)</f>
        <v>174059.25</v>
      </c>
      <c r="T31" s="16" t="s">
        <v>284</v>
      </c>
      <c r="U31" s="17">
        <f>IF(RUN_YEARS &gt; 4,(A1L124C1 + A1L124C2 + A1L124C3 + A1L124C4 + A1L124C5) / 5, 0)</f>
        <v>176285.6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27.558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13.779</v>
      </c>
      <c r="P32" s="16" t="s">
        <v>286</v>
      </c>
      <c r="Q32" s="17">
        <f>IF(RUN_YEARS &gt; 2,(A1L125C1 + A1L125C2 + A1L125C3) / 3, 0)</f>
        <v>9.1859999999999999</v>
      </c>
      <c r="R32" s="16" t="s">
        <v>287</v>
      </c>
      <c r="S32" s="17">
        <f>IF(RUN_YEARS &gt; 3,(A1L125C1 + A1L125C2 + A1L125C3 + A1L125C4) / 4, 0)</f>
        <v>6.8895</v>
      </c>
      <c r="T32" s="16" t="s">
        <v>288</v>
      </c>
      <c r="U32" s="17">
        <f>IF(RUN_YEARS &gt; 4,(A1L125C1 + A1L125C2 + A1L125C3 + A1L125C4 + A1L125C5) / 5, 0)</f>
        <v>5.5115999999999996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27183.476999999999</v>
      </c>
      <c r="F33" s="16" t="s">
        <v>175</v>
      </c>
      <c r="G33" s="15">
        <v>24002.789000000001</v>
      </c>
      <c r="H33" s="16" t="s">
        <v>176</v>
      </c>
      <c r="I33" s="15">
        <v>28153.56</v>
      </c>
      <c r="J33" s="16" t="s">
        <v>177</v>
      </c>
      <c r="K33" s="15">
        <v>26451.847000000002</v>
      </c>
      <c r="L33" s="16" t="s">
        <v>178</v>
      </c>
      <c r="M33" s="15">
        <v>28559.710999999999</v>
      </c>
      <c r="N33" s="16" t="s">
        <v>289</v>
      </c>
      <c r="O33" s="17">
        <f>IF(RUN_YEARS &gt; 1,(A1L126C1 + A1L126C2) / 2, 0)</f>
        <v>25593.133000000002</v>
      </c>
      <c r="P33" s="16" t="s">
        <v>290</v>
      </c>
      <c r="Q33" s="17">
        <f>IF(RUN_YEARS &gt; 2,(A1L126C1 + A1L126C2 + A1L126C3) / 3, 0)</f>
        <v>26446.608666666667</v>
      </c>
      <c r="R33" s="16" t="s">
        <v>291</v>
      </c>
      <c r="S33" s="17">
        <f>IF(RUN_YEARS &gt; 3,(A1L126C1 + A1L126C2 + A1L126C3 + A1L126C4) / 4, 0)</f>
        <v>26447.918250000002</v>
      </c>
      <c r="T33" s="16" t="s">
        <v>292</v>
      </c>
      <c r="U33" s="17">
        <f>IF(RUN_YEARS &gt; 4,(A1L126C1 + A1L126C2 + A1L126C3 + A1L126C4 + A1L126C5) / 5, 0)</f>
        <v>26870.276800000003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1865.078</v>
      </c>
      <c r="F34" s="16" t="s">
        <v>175</v>
      </c>
      <c r="G34" s="15">
        <v>1892.095</v>
      </c>
      <c r="H34" s="16" t="s">
        <v>176</v>
      </c>
      <c r="I34" s="15">
        <v>1986.373</v>
      </c>
      <c r="J34" s="16" t="s">
        <v>177</v>
      </c>
      <c r="K34" s="15">
        <v>1845.5</v>
      </c>
      <c r="L34" s="16" t="s">
        <v>178</v>
      </c>
      <c r="M34" s="15">
        <v>523.23199999999997</v>
      </c>
      <c r="N34" s="16" t="s">
        <v>293</v>
      </c>
      <c r="O34" s="17">
        <f>IF(RUN_YEARS &gt; 1,(A1L127C1 + A1L127C2) / 2, 0)</f>
        <v>1878.5864999999999</v>
      </c>
      <c r="P34" s="16" t="s">
        <v>294</v>
      </c>
      <c r="Q34" s="17">
        <f>IF(RUN_YEARS &gt; 2,(A1L127C1 + A1L127C2 + A1L127C3) / 3, 0)</f>
        <v>1914.5153333333335</v>
      </c>
      <c r="R34" s="16" t="s">
        <v>295</v>
      </c>
      <c r="S34" s="17">
        <f>IF(RUN_YEARS &gt; 3,(A1L127C1 + A1L127C2 + A1L127C3 + A1L127C4) / 4, 0)</f>
        <v>1897.2615000000001</v>
      </c>
      <c r="T34" s="16" t="s">
        <v>296</v>
      </c>
      <c r="U34" s="17">
        <f>IF(RUN_YEARS &gt; 4,(A1L127C1 + A1L127C2 + A1L127C3 + A1L127C4 + A1L127C5) / 5, 0)</f>
        <v>1622.4556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708.76700000000005</v>
      </c>
      <c r="F36" s="16" t="s">
        <v>175</v>
      </c>
      <c r="G36" s="15">
        <v>755.904</v>
      </c>
      <c r="H36" s="16" t="s">
        <v>176</v>
      </c>
      <c r="I36" s="15">
        <v>714.88199999999995</v>
      </c>
      <c r="J36" s="16" t="s">
        <v>177</v>
      </c>
      <c r="K36" s="15">
        <v>695.30700000000002</v>
      </c>
      <c r="L36" s="16" t="s">
        <v>178</v>
      </c>
      <c r="M36" s="15">
        <v>833.28800000000001</v>
      </c>
      <c r="N36" s="16" t="s">
        <v>301</v>
      </c>
      <c r="O36" s="17">
        <f>IF(RUN_YEARS &gt; 1,(A1L129C1 + A1L129C2) / 2, 0)</f>
        <v>732.33550000000002</v>
      </c>
      <c r="P36" s="16" t="s">
        <v>302</v>
      </c>
      <c r="Q36" s="17">
        <f>IF(RUN_YEARS &gt; 2,(A1L129C1 + A1L129C2 + A1L129C3) / 3, 0)</f>
        <v>726.51766666666663</v>
      </c>
      <c r="R36" s="16" t="s">
        <v>303</v>
      </c>
      <c r="S36" s="17">
        <f>IF(RUN_YEARS &gt; 3,(A1L129C1 + A1L129C2 + A1L129C3 + A1L129C4) / 4, 0)</f>
        <v>718.71499999999992</v>
      </c>
      <c r="T36" s="16" t="s">
        <v>304</v>
      </c>
      <c r="U36" s="17">
        <f>IF(RUN_YEARS &gt; 4,(A1L129C1 + A1L129C2 + A1L129C3 + A1L129C4 + A1L129C5) / 5, 0)</f>
        <v>741.62959999999998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225.501</v>
      </c>
      <c r="F37" s="16" t="s">
        <v>175</v>
      </c>
      <c r="G37" s="15">
        <v>226.94300000000001</v>
      </c>
      <c r="H37" s="16" t="s">
        <v>176</v>
      </c>
      <c r="I37" s="15">
        <v>221.38200000000001</v>
      </c>
      <c r="J37" s="16" t="s">
        <v>177</v>
      </c>
      <c r="K37" s="15">
        <v>210.09200000000001</v>
      </c>
      <c r="L37" s="16" t="s">
        <v>178</v>
      </c>
      <c r="M37" s="15">
        <v>236.89</v>
      </c>
      <c r="N37" s="16" t="s">
        <v>305</v>
      </c>
      <c r="O37" s="17">
        <f>IF(RUN_YEARS &gt; 1,(A1L130C1 + A1L130C2) / 2, 0)</f>
        <v>226.22200000000001</v>
      </c>
      <c r="P37" s="16" t="s">
        <v>306</v>
      </c>
      <c r="Q37" s="17">
        <f>IF(RUN_YEARS &gt; 2,(A1L130C1 + A1L130C2 + A1L130C3) / 3, 0)</f>
        <v>224.60866666666666</v>
      </c>
      <c r="R37" s="16" t="s">
        <v>307</v>
      </c>
      <c r="S37" s="17">
        <f>IF(RUN_YEARS &gt; 3,(A1L130C1 + A1L130C2 + A1L130C3 + A1L130C4) / 4, 0)</f>
        <v>220.9795</v>
      </c>
      <c r="T37" s="16" t="s">
        <v>308</v>
      </c>
      <c r="U37" s="17">
        <f>IF(RUN_YEARS &gt; 4,(A1L130C1 + A1L130C2 + A1L130C3 + A1L130C4 + A1L130C5) / 5, 0)</f>
        <v>224.16159999999999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483.26600000000008</v>
      </c>
      <c r="F38" s="16" t="s">
        <v>310</v>
      </c>
      <c r="G38" s="17">
        <f>(A1L129C2 - A1L130C2)</f>
        <v>528.96100000000001</v>
      </c>
      <c r="H38" s="16" t="s">
        <v>311</v>
      </c>
      <c r="I38" s="17">
        <f>(A1L129C3 - A1L130C3)</f>
        <v>493.49999999999994</v>
      </c>
      <c r="J38" s="16" t="s">
        <v>312</v>
      </c>
      <c r="K38" s="17">
        <f>(A1L129C4 - A1L130C4)</f>
        <v>485.21500000000003</v>
      </c>
      <c r="L38" s="16" t="s">
        <v>313</v>
      </c>
      <c r="M38" s="17">
        <f>(A1L129C5 - A1L130C5)</f>
        <v>596.39800000000002</v>
      </c>
      <c r="N38" s="16" t="s">
        <v>314</v>
      </c>
      <c r="O38" s="17">
        <f>IF(RUN_YEARS &gt; 1,(A1L131C1 + A1L131C2) / 2, 0)</f>
        <v>506.11350000000004</v>
      </c>
      <c r="P38" s="16" t="s">
        <v>315</v>
      </c>
      <c r="Q38" s="17">
        <f>IF(RUN_YEARS &gt; 2,(A1L131C1 + A1L131C2 + A1L131C3) / 3, 0)</f>
        <v>501.90900000000005</v>
      </c>
      <c r="R38" s="16" t="s">
        <v>316</v>
      </c>
      <c r="S38" s="17">
        <f>IF(RUN_YEARS &gt; 3,(A1L131C1 + A1L131C2 + A1L131C3 + A1L131C4) / 4, 0)</f>
        <v>497.7355</v>
      </c>
      <c r="T38" s="16" t="s">
        <v>317</v>
      </c>
      <c r="U38" s="17">
        <f>IF(RUN_YEARS &gt; 4,(A1L131C1 + A1L131C2 + A1L131C3 + A1L131C4 + A1L131C5) / 5, 0)</f>
        <v>517.46800000000007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328.83300000000003</v>
      </c>
      <c r="F39" s="16" t="s">
        <v>175</v>
      </c>
      <c r="G39" s="15">
        <v>335.26299999999998</v>
      </c>
      <c r="H39" s="16" t="s">
        <v>176</v>
      </c>
      <c r="I39" s="15">
        <v>299.32799999999997</v>
      </c>
      <c r="J39" s="16" t="s">
        <v>177</v>
      </c>
      <c r="K39" s="15">
        <v>296.44499999999999</v>
      </c>
      <c r="L39" s="16" t="s">
        <v>178</v>
      </c>
      <c r="M39" s="15">
        <v>358.73399999999998</v>
      </c>
      <c r="N39" s="16" t="s">
        <v>318</v>
      </c>
      <c r="O39" s="17">
        <f>IF(RUN_YEARS &gt; 1,(A1L132C1 + A1L132C2) / 2, 0)</f>
        <v>332.048</v>
      </c>
      <c r="P39" s="16" t="s">
        <v>319</v>
      </c>
      <c r="Q39" s="17">
        <f>IF(RUN_YEARS &gt; 2,(A1L132C1 + A1L132C2 + A1L132C3) / 3, 0)</f>
        <v>321.14133333333331</v>
      </c>
      <c r="R39" s="16" t="s">
        <v>320</v>
      </c>
      <c r="S39" s="17">
        <f>IF(RUN_YEARS &gt; 3,(A1L132C1 + A1L132C2 + A1L132C3 + A1L132C4) / 4, 0)</f>
        <v>314.96724999999998</v>
      </c>
      <c r="T39" s="16" t="s">
        <v>321</v>
      </c>
      <c r="U39" s="17">
        <f>IF(RUN_YEARS &gt; 4,(A1L132C1 + A1L132C2 + A1L132C3 + A1L132C4 + A1L132C5) / 5, 0)</f>
        <v>323.72059999999999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554.33400000000006</v>
      </c>
      <c r="F40" s="16" t="s">
        <v>323</v>
      </c>
      <c r="G40" s="17">
        <f>(A1L130C2 + A1L132C2)</f>
        <v>562.20600000000002</v>
      </c>
      <c r="H40" s="16" t="s">
        <v>324</v>
      </c>
      <c r="I40" s="17">
        <f>(A1L130C3 + A1L132C3)</f>
        <v>520.71</v>
      </c>
      <c r="J40" s="16" t="s">
        <v>325</v>
      </c>
      <c r="K40" s="17">
        <f>(A1L130C4 + A1L132C4)</f>
        <v>506.53700000000003</v>
      </c>
      <c r="L40" s="16" t="s">
        <v>326</v>
      </c>
      <c r="M40" s="17">
        <f>(A1L130C5 + A1L132C5)</f>
        <v>595.62400000000002</v>
      </c>
      <c r="N40" s="16" t="s">
        <v>327</v>
      </c>
      <c r="O40" s="17">
        <f>IF(RUN_YEARS &gt; 1,(A1L133C1 + A1L133C2) / 2, 0)</f>
        <v>558.27</v>
      </c>
      <c r="P40" s="16" t="s">
        <v>328</v>
      </c>
      <c r="Q40" s="17">
        <f>IF(RUN_YEARS &gt; 2,(A1L133C1 + A1L133C2 + A1L133C3) / 3, 0)</f>
        <v>545.75</v>
      </c>
      <c r="R40" s="16" t="s">
        <v>329</v>
      </c>
      <c r="S40" s="17">
        <f>IF(RUN_YEARS &gt; 3,(A1L133C1 + A1L133C2 + A1L133C3 + A1L133C4) / 4, 0)</f>
        <v>535.94675000000007</v>
      </c>
      <c r="T40" s="16" t="s">
        <v>330</v>
      </c>
      <c r="U40" s="17">
        <f>IF(RUN_YEARS &gt; 4,(A1L133C1 + A1L133C2 + A1L133C3 + A1L133C4 + A1L133C5) / 5, 0)</f>
        <v>547.88220000000001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918.07899999999995</v>
      </c>
      <c r="F41" s="16" t="s">
        <v>175</v>
      </c>
      <c r="G41" s="15">
        <v>875.20600000000002</v>
      </c>
      <c r="H41" s="16" t="s">
        <v>176</v>
      </c>
      <c r="I41" s="15">
        <v>918.73599999999999</v>
      </c>
      <c r="J41" s="16" t="s">
        <v>177</v>
      </c>
      <c r="K41" s="15">
        <v>854.899</v>
      </c>
      <c r="L41" s="16" t="s">
        <v>178</v>
      </c>
      <c r="M41" s="15">
        <v>999.74300000000005</v>
      </c>
      <c r="N41" s="16" t="s">
        <v>331</v>
      </c>
      <c r="O41" s="17">
        <f>IF(RUN_YEARS &gt; 1,(A1L134C1 + A1L134C2) / 2, 0)</f>
        <v>896.64249999999993</v>
      </c>
      <c r="P41" s="16" t="s">
        <v>332</v>
      </c>
      <c r="Q41" s="17">
        <f>IF(RUN_YEARS &gt; 2,(A1L134C1 + A1L134C2 + A1L134C3) / 3, 0)</f>
        <v>904.00699999999995</v>
      </c>
      <c r="R41" s="16" t="s">
        <v>333</v>
      </c>
      <c r="S41" s="17">
        <f>IF(RUN_YEARS &gt; 3,(A1L134C1 + A1L134C2 + A1L134C3 + A1L134C4) / 4, 0)</f>
        <v>891.7299999999999</v>
      </c>
      <c r="T41" s="16" t="s">
        <v>334</v>
      </c>
      <c r="U41" s="17">
        <f>IF(RUN_YEARS &gt; 4,(A1L134C1 + A1L134C2 + A1L134C3 + A1L134C4 + A1L134C5) / 5, 0)</f>
        <v>913.33259999999996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2149.3209999999999</v>
      </c>
      <c r="F42" s="16" t="s">
        <v>175</v>
      </c>
      <c r="G42" s="15">
        <v>2166.5839999999998</v>
      </c>
      <c r="H42" s="16" t="s">
        <v>176</v>
      </c>
      <c r="I42" s="15">
        <v>2117.9169999999999</v>
      </c>
      <c r="J42" s="16" t="s">
        <v>177</v>
      </c>
      <c r="K42" s="15">
        <v>1991.502</v>
      </c>
      <c r="L42" s="16" t="s">
        <v>178</v>
      </c>
      <c r="M42" s="15">
        <v>2228.0059999999999</v>
      </c>
      <c r="N42" s="16" t="s">
        <v>335</v>
      </c>
      <c r="O42" s="17">
        <f>IF(RUN_YEARS &gt; 1,(A1L135C1 + A1L135C2) / 2, 0)</f>
        <v>2157.9524999999999</v>
      </c>
      <c r="P42" s="16" t="s">
        <v>336</v>
      </c>
      <c r="Q42" s="17">
        <f>IF(RUN_YEARS &gt; 2,(A1L135C1 + A1L135C2 + A1L135C3) / 3, 0)</f>
        <v>2144.6073333333334</v>
      </c>
      <c r="R42" s="16" t="s">
        <v>337</v>
      </c>
      <c r="S42" s="17">
        <f>IF(RUN_YEARS &gt; 3,(A1L135C1 + A1L135C2 + A1L135C3 + A1L135C4) / 4, 0)</f>
        <v>2106.3310000000001</v>
      </c>
      <c r="T42" s="16" t="s">
        <v>338</v>
      </c>
      <c r="U42" s="17">
        <f>IF(RUN_YEARS &gt; 4,(A1L135C1 + A1L135C2 + A1L135C3 + A1L135C4 + A1L135C5) / 5, 0)</f>
        <v>2130.6660000000002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2720.127</v>
      </c>
      <c r="F43" s="16" t="s">
        <v>175</v>
      </c>
      <c r="G43" s="15">
        <v>2870.3</v>
      </c>
      <c r="H43" s="16" t="s">
        <v>176</v>
      </c>
      <c r="I43" s="15">
        <v>2734.46</v>
      </c>
      <c r="J43" s="16" t="s">
        <v>177</v>
      </c>
      <c r="K43" s="15">
        <v>2707.078</v>
      </c>
      <c r="L43" s="16" t="s">
        <v>178</v>
      </c>
      <c r="M43" s="15">
        <v>2902.2890000000002</v>
      </c>
      <c r="N43" s="16" t="s">
        <v>339</v>
      </c>
      <c r="O43" s="17">
        <f>IF(RUN_YEARS &gt; 1,(A1L136C1 + A1L136C2) / 2, 0)</f>
        <v>2795.2134999999998</v>
      </c>
      <c r="P43" s="16" t="s">
        <v>340</v>
      </c>
      <c r="Q43" s="17">
        <f>IF(RUN_YEARS &gt; 2,(A1L136C1 + A1L136C2 + A1L136C3) / 3, 0)</f>
        <v>2774.9623333333329</v>
      </c>
      <c r="R43" s="16" t="s">
        <v>341</v>
      </c>
      <c r="S43" s="17">
        <f>IF(RUN_YEARS &gt; 3,(A1L136C1 + A1L136C2 + A1L136C3 + A1L136C4) / 4, 0)</f>
        <v>2757.9912499999996</v>
      </c>
      <c r="T43" s="16" t="s">
        <v>342</v>
      </c>
      <c r="U43" s="17">
        <f>IF(RUN_YEARS &gt; 4,(A1L136C1 + A1L136C2 + A1L136C3 + A1L136C4 + A1L136C5) / 5, 0)</f>
        <v>2786.8507999999997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5787.527</v>
      </c>
      <c r="F44" s="16" t="s">
        <v>344</v>
      </c>
      <c r="G44" s="17">
        <f>(A1L134C2 + A1L135C2 + A1L136C2)</f>
        <v>5912.09</v>
      </c>
      <c r="H44" s="16" t="s">
        <v>345</v>
      </c>
      <c r="I44" s="17">
        <f>(A1L134C3 + A1L135C3 + A1L136C3)</f>
        <v>5771.1129999999994</v>
      </c>
      <c r="J44" s="16" t="s">
        <v>346</v>
      </c>
      <c r="K44" s="17">
        <f>(A1L134C4 + A1L135C4 + A1L136C4)</f>
        <v>5553.4789999999994</v>
      </c>
      <c r="L44" s="16" t="s">
        <v>347</v>
      </c>
      <c r="M44" s="17">
        <f>(A1L134C5 + A1L135C5 + A1L136C5)</f>
        <v>6130.0380000000005</v>
      </c>
      <c r="N44" s="16" t="s">
        <v>348</v>
      </c>
      <c r="O44" s="17">
        <f>IF(RUN_YEARS &gt; 1,(A1L137C1 + A1L137C2) / 2, 0)</f>
        <v>5849.8085000000001</v>
      </c>
      <c r="P44" s="16" t="s">
        <v>349</v>
      </c>
      <c r="Q44" s="17">
        <f>IF(RUN_YEARS &gt; 2,(A1L137C1 + A1L137C2 + A1L137C3) / 3, 0)</f>
        <v>5823.5766666666668</v>
      </c>
      <c r="R44" s="16" t="s">
        <v>350</v>
      </c>
      <c r="S44" s="17">
        <f>IF(RUN_YEARS &gt; 3,(A1L137C1 + A1L137C2 + A1L137C3 + A1L137C4) / 4, 0)</f>
        <v>5756.0522499999997</v>
      </c>
      <c r="T44" s="16" t="s">
        <v>351</v>
      </c>
      <c r="U44" s="17">
        <f>IF(RUN_YEARS &gt; 4,(A1L137C1 + A1L137C2 + A1L137C3 + A1L137C4 + A1L137C5) / 5, 0)</f>
        <v>5830.8494000000001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720.76800000000003</v>
      </c>
      <c r="F45" s="16" t="s">
        <v>175</v>
      </c>
      <c r="G45" s="15">
        <v>886.26900000000001</v>
      </c>
      <c r="H45" s="16" t="s">
        <v>176</v>
      </c>
      <c r="I45" s="15">
        <v>942.17700000000002</v>
      </c>
      <c r="J45" s="16" t="s">
        <v>177</v>
      </c>
      <c r="K45" s="15">
        <v>1086.434</v>
      </c>
      <c r="L45" s="16" t="s">
        <v>178</v>
      </c>
      <c r="M45" s="15">
        <v>1092.7059999999999</v>
      </c>
      <c r="N45" s="16" t="s">
        <v>352</v>
      </c>
      <c r="O45" s="17">
        <f>IF(RUN_YEARS &gt; 1,(A1L138C1 + A1L138C2) / 2, 0)</f>
        <v>803.51850000000002</v>
      </c>
      <c r="P45" s="16" t="s">
        <v>353</v>
      </c>
      <c r="Q45" s="17">
        <f>IF(RUN_YEARS &gt; 2,(A1L138C1 + A1L138C2 + A1L138C3) / 3, 0)</f>
        <v>849.73799999999994</v>
      </c>
      <c r="R45" s="16" t="s">
        <v>354</v>
      </c>
      <c r="S45" s="17">
        <f>IF(RUN_YEARS &gt; 3,(A1L138C1 + A1L138C2 + A1L138C3 + A1L138C4) / 4, 0)</f>
        <v>908.91200000000003</v>
      </c>
      <c r="T45" s="16" t="s">
        <v>355</v>
      </c>
      <c r="U45" s="17">
        <f>IF(RUN_YEARS &gt; 4,(A1L138C1 + A1L138C2 + A1L138C3 + A1L138C4 + A1L138C5) / 5, 0)</f>
        <v>945.6708000000001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0</v>
      </c>
      <c r="F46" s="16" t="s">
        <v>175</v>
      </c>
      <c r="G46" s="15">
        <v>0</v>
      </c>
      <c r="H46" s="16" t="s">
        <v>176</v>
      </c>
      <c r="I46" s="15">
        <v>0</v>
      </c>
      <c r="J46" s="16" t="s">
        <v>177</v>
      </c>
      <c r="K46" s="15">
        <v>0</v>
      </c>
      <c r="L46" s="16" t="s">
        <v>178</v>
      </c>
      <c r="M46" s="15">
        <v>0</v>
      </c>
      <c r="N46" s="16" t="s">
        <v>356</v>
      </c>
      <c r="O46" s="17">
        <f>IF(RUN_YEARS &gt; 1,(A1L139C1 + A1L139C2) / 2, 0)</f>
        <v>0</v>
      </c>
      <c r="P46" s="16" t="s">
        <v>357</v>
      </c>
      <c r="Q46" s="17">
        <f>IF(RUN_YEARS &gt; 2,(A1L139C1 + A1L139C2 + A1L139C3) / 3, 0)</f>
        <v>0</v>
      </c>
      <c r="R46" s="16" t="s">
        <v>358</v>
      </c>
      <c r="S46" s="17">
        <f>IF(RUN_YEARS &gt; 3,(A1L139C1 + A1L139C2 + A1L139C3 + A1L139C4) / 4, 0)</f>
        <v>0</v>
      </c>
      <c r="T46" s="16" t="s">
        <v>359</v>
      </c>
      <c r="U46" s="17">
        <f>IF(RUN_YEARS &gt; 4,(A1L139C1 + A1L139C2 + A1L139C3 + A1L139C4 + A1L139C5) / 5, 0)</f>
        <v>0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864.31</v>
      </c>
      <c r="F47" s="16" t="s">
        <v>361</v>
      </c>
      <c r="G47" s="15">
        <v>857.18299999999999</v>
      </c>
      <c r="H47" s="16" t="s">
        <v>362</v>
      </c>
      <c r="I47" s="15">
        <v>864.02800000000002</v>
      </c>
      <c r="J47" s="16" t="s">
        <v>363</v>
      </c>
      <c r="K47" s="15">
        <v>804.33299999999997</v>
      </c>
      <c r="L47" s="16" t="s">
        <v>364</v>
      </c>
      <c r="M47" s="15">
        <v>856.84</v>
      </c>
      <c r="N47" s="16" t="s">
        <v>365</v>
      </c>
      <c r="O47" s="17">
        <f>IF(RUN_YEARS &gt; 1,(A1L140C1 + A1L140C2) / 2, 0)</f>
        <v>860.74649999999997</v>
      </c>
      <c r="P47" s="16" t="s">
        <v>366</v>
      </c>
      <c r="Q47" s="17">
        <f>IF(RUN_YEARS &gt; 2,(A1L140C1 + A1L140C2 + A1L140C3) / 3, 0)</f>
        <v>861.84033333333321</v>
      </c>
      <c r="R47" s="16" t="s">
        <v>367</v>
      </c>
      <c r="S47" s="17">
        <f>IF(RUN_YEARS &gt; 3,(A1L140C1 + A1L140C2 + A1L140C3 + A1L140C4) / 4, 0)</f>
        <v>847.46349999999995</v>
      </c>
      <c r="T47" s="16" t="s">
        <v>368</v>
      </c>
      <c r="U47" s="17">
        <f>IF(RUN_YEARS &gt; 4,(A1L140C1 + A1L140C2 + A1L140C3 + A1L140C4 + A1L140C5) / 5, 0)</f>
        <v>849.33879999999988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555.53499999999997</v>
      </c>
      <c r="F48" s="16" t="s">
        <v>370</v>
      </c>
      <c r="G48" s="15">
        <v>593.86900000000003</v>
      </c>
      <c r="H48" s="16" t="s">
        <v>371</v>
      </c>
      <c r="I48" s="15">
        <v>575.52599999999995</v>
      </c>
      <c r="J48" s="16" t="s">
        <v>372</v>
      </c>
      <c r="K48" s="15">
        <v>586.89400000000001</v>
      </c>
      <c r="L48" s="16" t="s">
        <v>373</v>
      </c>
      <c r="M48" s="15">
        <v>654.58500000000004</v>
      </c>
      <c r="N48" s="16" t="s">
        <v>374</v>
      </c>
      <c r="O48" s="17">
        <f>IF(RUN_YEARS &gt; 1,(A1L141C1 + A1L141C2) / 2, 0)</f>
        <v>574.702</v>
      </c>
      <c r="P48" s="16" t="s">
        <v>375</v>
      </c>
      <c r="Q48" s="17">
        <f>IF(RUN_YEARS &gt; 2,(A1L141C1 + A1L141C2 + A1L141C3) / 3, 0)</f>
        <v>574.97666666666657</v>
      </c>
      <c r="R48" s="16" t="s">
        <v>376</v>
      </c>
      <c r="S48" s="17">
        <f>IF(RUN_YEARS &gt; 3,(A1L141C1 + A1L141C2 + A1L141C3 + A1L141C4) / 4, 0)</f>
        <v>577.9559999999999</v>
      </c>
      <c r="T48" s="16" t="s">
        <v>377</v>
      </c>
      <c r="U48" s="17">
        <f>IF(RUN_YEARS &gt; 4,(A1L141C1 + A1L141C2 + A1L141C3 + A1L141C4 + A1L141C5) / 5, 0)</f>
        <v>593.28179999999998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508.38400000000001</v>
      </c>
      <c r="F49" s="16" t="s">
        <v>379</v>
      </c>
      <c r="G49" s="15">
        <v>564.52</v>
      </c>
      <c r="H49" s="16" t="s">
        <v>380</v>
      </c>
      <c r="I49" s="15">
        <v>556.72500000000002</v>
      </c>
      <c r="J49" s="16" t="s">
        <v>381</v>
      </c>
      <c r="K49" s="15">
        <v>597.76700000000005</v>
      </c>
      <c r="L49" s="16" t="s">
        <v>382</v>
      </c>
      <c r="M49" s="15">
        <v>641.452</v>
      </c>
      <c r="N49" s="16" t="s">
        <v>383</v>
      </c>
      <c r="O49" s="17">
        <f>IF(RUN_YEARS &gt; 1,(A1L142C1 + A1L142C2) / 2, 0)</f>
        <v>536.452</v>
      </c>
      <c r="P49" s="16" t="s">
        <v>384</v>
      </c>
      <c r="Q49" s="17">
        <f>IF(RUN_YEARS &gt; 2,(A1L142C1 + A1L142C2 + A1L142C3) / 3, 0)</f>
        <v>543.20966666666664</v>
      </c>
      <c r="R49" s="16" t="s">
        <v>385</v>
      </c>
      <c r="S49" s="17">
        <f>IF(RUN_YEARS &gt; 3,(A1L142C1 + A1L142C2 + A1L142C3 + A1L142C4) / 4, 0)</f>
        <v>556.84899999999993</v>
      </c>
      <c r="T49" s="16" t="s">
        <v>386</v>
      </c>
      <c r="U49" s="17">
        <f>IF(RUN_YEARS &gt; 4,(A1L142C1 + A1L142C2 + A1L142C3 + A1L142C4 + A1L142C5) / 5, 0)</f>
        <v>573.76959999999997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430.46600000000001</v>
      </c>
      <c r="F50" s="16" t="s">
        <v>388</v>
      </c>
      <c r="G50" s="15">
        <v>440.42899999999997</v>
      </c>
      <c r="H50" s="16" t="s">
        <v>389</v>
      </c>
      <c r="I50" s="15">
        <v>425.64299999999997</v>
      </c>
      <c r="J50" s="16" t="s">
        <v>390</v>
      </c>
      <c r="K50" s="15">
        <v>404.91899999999998</v>
      </c>
      <c r="L50" s="16" t="s">
        <v>391</v>
      </c>
      <c r="M50" s="15">
        <v>491.89800000000002</v>
      </c>
      <c r="N50" s="16" t="s">
        <v>392</v>
      </c>
      <c r="O50" s="17">
        <f>IF(RUN_YEARS &gt; 1,(A1L143C1 + A1L143C2) / 2, 0)</f>
        <v>435.44749999999999</v>
      </c>
      <c r="P50" s="16" t="s">
        <v>393</v>
      </c>
      <c r="Q50" s="17">
        <f>IF(RUN_YEARS &gt; 2,(A1L143C1 + A1L143C2 + A1L143C3) / 3, 0)</f>
        <v>432.17933333333332</v>
      </c>
      <c r="R50" s="16" t="s">
        <v>394</v>
      </c>
      <c r="S50" s="17">
        <f>IF(RUN_YEARS &gt; 3,(A1L143C1 + A1L143C2 + A1L143C3 + A1L143C4) / 4, 0)</f>
        <v>425.36424999999997</v>
      </c>
      <c r="T50" s="16" t="s">
        <v>395</v>
      </c>
      <c r="U50" s="17">
        <f>IF(RUN_YEARS &gt; 4,(A1L143C1 + A1L143C2 + A1L143C3 + A1L143C4 + A1L143C5) / 5, 0)</f>
        <v>438.67099999999999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2792.5389999999998</v>
      </c>
      <c r="F51" s="16" t="s">
        <v>397</v>
      </c>
      <c r="G51" s="15">
        <f>(2 * A1L140C2) + A1L141C2 + A1L142C2</f>
        <v>2872.7550000000001</v>
      </c>
      <c r="H51" s="16" t="s">
        <v>398</v>
      </c>
      <c r="I51" s="15">
        <f>(2 * A1L140C3) + A1L141C3 + A1L142C3</f>
        <v>2860.3069999999998</v>
      </c>
      <c r="J51" s="16" t="s">
        <v>399</v>
      </c>
      <c r="K51" s="15">
        <f>(2 * A1L140C4) + A1L141C4 + A1L142C4</f>
        <v>2793.3270000000002</v>
      </c>
      <c r="L51" s="16" t="s">
        <v>400</v>
      </c>
      <c r="M51" s="15">
        <f>(2 * A1L140C5) + A1L141C5 + A1L142C5</f>
        <v>3009.7170000000006</v>
      </c>
      <c r="N51" s="16" t="s">
        <v>401</v>
      </c>
      <c r="O51" s="17">
        <f>IF(RUN_YEARS &gt; 1,(A1L144C1 + A1L144C2) / 2, 0)</f>
        <v>2832.6469999999999</v>
      </c>
      <c r="P51" s="16" t="s">
        <v>402</v>
      </c>
      <c r="Q51" s="17">
        <f>IF(RUN_YEARS &gt; 2,(A1L144C1 + A1L144C2 + A1L144C3) / 3, 0)</f>
        <v>2841.8669999999997</v>
      </c>
      <c r="R51" s="16" t="s">
        <v>403</v>
      </c>
      <c r="S51" s="17">
        <f>IF(RUN_YEARS &gt; 3,(A1L144C1 + A1L144C2 + A1L144C3 + A1L144C4) / 4, 0)</f>
        <v>2829.732</v>
      </c>
      <c r="T51" s="16" t="s">
        <v>404</v>
      </c>
      <c r="U51" s="17">
        <f>IF(RUN_YEARS &gt; 4,(A1L144C1 + A1L144C2 + A1L144C3 + A1L144C4 + A1L144C5) / 5, 0)</f>
        <v>2865.7290000000003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2358.6949999999997</v>
      </c>
      <c r="F52" s="16" t="s">
        <v>406</v>
      </c>
      <c r="G52" s="15">
        <f>SUM(A1L140C2:A1L143C2)</f>
        <v>2456.0010000000002</v>
      </c>
      <c r="H52" s="16" t="s">
        <v>407</v>
      </c>
      <c r="I52" s="15">
        <f>SUM(A1L140C3:A1L143C3)</f>
        <v>2421.922</v>
      </c>
      <c r="J52" s="16" t="s">
        <v>408</v>
      </c>
      <c r="K52" s="15">
        <f>SUM(A1L140C4:A1L143C4)</f>
        <v>2393.913</v>
      </c>
      <c r="L52" s="16" t="s">
        <v>409</v>
      </c>
      <c r="M52" s="15">
        <f>SUM(A1L140C5:A1L143C5)</f>
        <v>2644.7750000000005</v>
      </c>
      <c r="N52" s="16" t="s">
        <v>410</v>
      </c>
      <c r="O52" s="17">
        <f>IF(RUN_YEARS &gt; 1,(A1L145C1 + A1L145C2) / 2, 0)</f>
        <v>2407.348</v>
      </c>
      <c r="P52" s="16" t="s">
        <v>411</v>
      </c>
      <c r="Q52" s="17">
        <f>IF(RUN_YEARS &gt; 2,(A1L145C1 + A1L145C2 + A1L145C3) / 3, 0)</f>
        <v>2412.2060000000001</v>
      </c>
      <c r="R52" s="16" t="s">
        <v>412</v>
      </c>
      <c r="S52" s="17">
        <f>IF(RUN_YEARS &gt; 3,(A1L145C1 + A1L145C2 + A1L145C3 + A1L145C4) / 4, 0)</f>
        <v>2407.6327500000002</v>
      </c>
      <c r="T52" s="16" t="s">
        <v>413</v>
      </c>
      <c r="U52" s="17">
        <f>IF(RUN_YEARS &gt; 4,(A1L145C1 + A1L145C2 + A1L145C3 + A1L145C4 + A1L145C5) / 5, 0)</f>
        <v>2455.0612000000001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1924.8510000000001</v>
      </c>
      <c r="F53" s="16" t="s">
        <v>415</v>
      </c>
      <c r="G53" s="15">
        <f>(2 * A1L143C2) + A1L141C2 + A1L142C2</f>
        <v>2039.2469999999998</v>
      </c>
      <c r="H53" s="16" t="s">
        <v>416</v>
      </c>
      <c r="I53" s="15">
        <f>(2 * A1L143C3) + A1L141C3 + A1L142C3</f>
        <v>1983.5369999999998</v>
      </c>
      <c r="J53" s="16" t="s">
        <v>417</v>
      </c>
      <c r="K53" s="15">
        <f>(2 * A1L143C4) + A1L141C4 + A1L142C4</f>
        <v>1994.499</v>
      </c>
      <c r="L53" s="16" t="s">
        <v>418</v>
      </c>
      <c r="M53" s="15">
        <f>(2 * A1L143C5) + A1L141C5 + A1L142C5</f>
        <v>2279.8330000000001</v>
      </c>
      <c r="N53" s="16" t="s">
        <v>419</v>
      </c>
      <c r="O53" s="17">
        <f>IF(RUN_YEARS &gt; 1,(A1L146C1 + A1L146C2) / 2, 0)</f>
        <v>1982.049</v>
      </c>
      <c r="P53" s="16" t="s">
        <v>420</v>
      </c>
      <c r="Q53" s="17">
        <f>IF(RUN_YEARS &gt; 2,(A1L146C1 + A1L146C2 + A1L146C3) / 3, 0)</f>
        <v>1982.5450000000001</v>
      </c>
      <c r="R53" s="16" t="s">
        <v>421</v>
      </c>
      <c r="S53" s="17">
        <f>IF(RUN_YEARS &gt; 3,(A1L146C1 + A1L146C2 + A1L146C3 + A1L146C4) / 4, 0)</f>
        <v>1985.5335</v>
      </c>
      <c r="T53" s="16" t="s">
        <v>422</v>
      </c>
      <c r="U53" s="17">
        <f>IF(RUN_YEARS &gt; 4,(A1L146C1 + A1L146C2 + A1L146C3 + A1L146C4 + A1L146C5) / 5, 0)</f>
        <v>2044.3934000000002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5.3719999999999999</v>
      </c>
      <c r="F54" s="16" t="s">
        <v>424</v>
      </c>
      <c r="G54" s="15">
        <v>5.3789999999999996</v>
      </c>
      <c r="H54" s="16" t="s">
        <v>425</v>
      </c>
      <c r="I54" s="15">
        <v>5.8339999999999996</v>
      </c>
      <c r="J54" s="16" t="s">
        <v>426</v>
      </c>
      <c r="K54" s="15">
        <v>5.8529999999999998</v>
      </c>
      <c r="L54" s="16" t="s">
        <v>427</v>
      </c>
      <c r="M54" s="15">
        <v>5.8540000000000001</v>
      </c>
      <c r="N54" s="16" t="s">
        <v>428</v>
      </c>
      <c r="O54" s="17">
        <f>IF(RUN_YEARS &gt; 1,(A1L147C1 + A1L147C2) / 2, 0)</f>
        <v>5.3754999999999997</v>
      </c>
      <c r="P54" s="16" t="s">
        <v>429</v>
      </c>
      <c r="Q54" s="17">
        <f>IF(RUN_YEARS &gt; 2,(A1L147C1 + A1L147C2 + A1L147C3) / 3, 0)</f>
        <v>5.5283333333333333</v>
      </c>
      <c r="R54" s="16" t="s">
        <v>430</v>
      </c>
      <c r="S54" s="17">
        <f>IF(RUN_YEARS &gt; 3,(A1L147C1 + A1L147C2 + A1L147C3 + A1L147C4) / 4, 0)</f>
        <v>5.6095000000000006</v>
      </c>
      <c r="T54" s="16" t="s">
        <v>431</v>
      </c>
      <c r="U54" s="17">
        <f>IF(RUN_YEARS &gt; 4,(A1L147C1 + A1L147C2 + A1L147C3 + A1L147C4 + A1L147C5) / 5, 0)</f>
        <v>5.6584000000000003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0.57399999999999995</v>
      </c>
      <c r="F55" s="16" t="s">
        <v>433</v>
      </c>
      <c r="G55" s="15">
        <v>0.57399999999999995</v>
      </c>
      <c r="H55" s="16" t="s">
        <v>434</v>
      </c>
      <c r="I55" s="15">
        <v>0.56000000000000005</v>
      </c>
      <c r="J55" s="16" t="s">
        <v>435</v>
      </c>
      <c r="K55" s="15">
        <v>0.56200000000000006</v>
      </c>
      <c r="L55" s="16" t="s">
        <v>436</v>
      </c>
      <c r="M55" s="15">
        <v>0.56399999999999995</v>
      </c>
      <c r="N55" s="16" t="s">
        <v>437</v>
      </c>
      <c r="O55" s="17">
        <f>IF(RUN_YEARS &gt; 1,(A1L148C1 + A1L148C2) / 2, 0)</f>
        <v>0.57399999999999995</v>
      </c>
      <c r="P55" s="16" t="s">
        <v>438</v>
      </c>
      <c r="Q55" s="17">
        <f>IF(RUN_YEARS &gt; 2,(A1L148C1 + A1L148C2 + A1L148C3) / 3, 0)</f>
        <v>0.56933333333333336</v>
      </c>
      <c r="R55" s="16" t="s">
        <v>439</v>
      </c>
      <c r="S55" s="17">
        <f>IF(RUN_YEARS &gt; 3,(A1L148C1 + A1L148C2 + A1L148C3 + A1L148C4) / 4, 0)</f>
        <v>0.5675</v>
      </c>
      <c r="T55" s="16" t="s">
        <v>440</v>
      </c>
      <c r="U55" s="17">
        <f>IF(RUN_YEARS &gt; 4,(A1L148C1 + A1L148C2 + A1L148C3 + A1L148C4 + A1L148C5) / 5, 0)</f>
        <v>0.56679999999999997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0.373</v>
      </c>
      <c r="F56" s="16" t="s">
        <v>442</v>
      </c>
      <c r="G56" s="15">
        <v>0.373</v>
      </c>
      <c r="H56" s="16" t="s">
        <v>443</v>
      </c>
      <c r="I56" s="15">
        <v>0.38600000000000001</v>
      </c>
      <c r="J56" s="16" t="s">
        <v>444</v>
      </c>
      <c r="K56" s="15">
        <v>0.38600000000000001</v>
      </c>
      <c r="L56" s="16" t="s">
        <v>445</v>
      </c>
      <c r="M56" s="15">
        <v>0.379</v>
      </c>
      <c r="N56" s="16" t="s">
        <v>446</v>
      </c>
      <c r="O56" s="17">
        <f>IF(RUN_YEARS &gt; 1,(A1L149C1 + A1L149C2) / 2, 0)</f>
        <v>0.373</v>
      </c>
      <c r="P56" s="16" t="s">
        <v>447</v>
      </c>
      <c r="Q56" s="17">
        <f>IF(RUN_YEARS &gt; 2,(A1L149C1 + A1L149C2 + A1L149C3) / 3, 0)</f>
        <v>0.37733333333333335</v>
      </c>
      <c r="R56" s="16" t="s">
        <v>448</v>
      </c>
      <c r="S56" s="17">
        <f>IF(RUN_YEARS &gt; 3,(A1L149C1 + A1L149C2 + A1L149C3 + A1L149C4) / 4, 0)</f>
        <v>0.37950000000000006</v>
      </c>
      <c r="T56" s="16" t="s">
        <v>449</v>
      </c>
      <c r="U56" s="17">
        <f>IF(RUN_YEARS &gt; 4,(A1L149C1 + A1L149C2 + A1L149C3 + A1L149C4 + A1L149C5) / 5, 0)</f>
        <v>0.37940000000000007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0.69799999999999995</v>
      </c>
      <c r="F57" s="16" t="s">
        <v>451</v>
      </c>
      <c r="G57" s="15">
        <v>0.70199999999999996</v>
      </c>
      <c r="H57" s="16" t="s">
        <v>452</v>
      </c>
      <c r="I57" s="15">
        <v>0.78</v>
      </c>
      <c r="J57" s="16" t="s">
        <v>453</v>
      </c>
      <c r="K57" s="15">
        <v>0.78200000000000003</v>
      </c>
      <c r="L57" s="16" t="s">
        <v>454</v>
      </c>
      <c r="M57" s="15">
        <v>0.77400000000000002</v>
      </c>
      <c r="N57" s="16" t="s">
        <v>455</v>
      </c>
      <c r="O57" s="17">
        <f>IF(RUN_YEARS &gt; 1,(A1L150C1 + A1L150C2) / 2, 0)</f>
        <v>0.7</v>
      </c>
      <c r="P57" s="16" t="s">
        <v>456</v>
      </c>
      <c r="Q57" s="17">
        <f>IF(RUN_YEARS &gt; 2,(A1L150C1 + A1L150C2 + A1L150C3) / 3, 0)</f>
        <v>0.72666666666666657</v>
      </c>
      <c r="R57" s="16" t="s">
        <v>457</v>
      </c>
      <c r="S57" s="17">
        <f>IF(RUN_YEARS &gt; 3,(A1L150C1 + A1L150C2 + A1L150C3 + A1L150C4) / 4, 0)</f>
        <v>0.74049999999999994</v>
      </c>
      <c r="T57" s="16" t="s">
        <v>458</v>
      </c>
      <c r="U57" s="17">
        <f>IF(RUN_YEARS &gt; 4,(A1L150C1 + A1L150C2 + A1L150C3 + A1L150C4 + A1L150C5) / 5, 0)</f>
        <v>0.74719999999999998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7.0169999999999995</v>
      </c>
      <c r="F58" s="16" t="s">
        <v>460</v>
      </c>
      <c r="G58" s="15">
        <f>SUM(A1L147C2:A1L150C2)</f>
        <v>7.0279999999999996</v>
      </c>
      <c r="H58" s="16" t="s">
        <v>461</v>
      </c>
      <c r="I58" s="15">
        <f>SUM(A1L147C3:A1L150C3)</f>
        <v>7.5600000000000005</v>
      </c>
      <c r="J58" s="16" t="s">
        <v>462</v>
      </c>
      <c r="K58" s="15">
        <f>SUM(A1L147C4:A1L150C4)</f>
        <v>7.5830000000000002</v>
      </c>
      <c r="L58" s="16" t="s">
        <v>463</v>
      </c>
      <c r="M58" s="15">
        <f>SUM(A1L147C5:A1L150C5)</f>
        <v>7.5710000000000006</v>
      </c>
      <c r="N58" s="16" t="s">
        <v>464</v>
      </c>
      <c r="O58" s="17">
        <f>IF(RUN_YEARS &gt; 1,(A1L151C1 + A1L151C2) / 2, 0)</f>
        <v>7.0224999999999991</v>
      </c>
      <c r="P58" s="16" t="s">
        <v>465</v>
      </c>
      <c r="Q58" s="17">
        <f>IF(RUN_YEARS &gt; 2,(A1L151C1 + A1L151C2 + A1L151C3) / 3, 0)</f>
        <v>7.2016666666666653</v>
      </c>
      <c r="R58" s="16" t="s">
        <v>466</v>
      </c>
      <c r="S58" s="17">
        <f>IF(RUN_YEARS &gt; 3,(A1L151C1 + A1L151C2 + A1L151C3 + A1L151C4) / 4, 0)</f>
        <v>7.2969999999999988</v>
      </c>
      <c r="T58" s="16" t="s">
        <v>467</v>
      </c>
      <c r="U58" s="17">
        <f>IF(RUN_YEARS &gt; 4,(A1L151C1 + A1L151C2 + A1L151C3 + A1L151C4 + A1L151C5) / 5, 0)</f>
        <v>7.351799999999999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1.8440000000000001</v>
      </c>
      <c r="F59" s="16" t="s">
        <v>469</v>
      </c>
      <c r="G59" s="15">
        <v>1.855</v>
      </c>
      <c r="H59" s="16" t="s">
        <v>470</v>
      </c>
      <c r="I59" s="15">
        <v>1.9750000000000001</v>
      </c>
      <c r="J59" s="16" t="s">
        <v>471</v>
      </c>
      <c r="K59" s="15">
        <v>1.964</v>
      </c>
      <c r="L59" s="16" t="s">
        <v>472</v>
      </c>
      <c r="M59" s="15">
        <v>1.9690000000000001</v>
      </c>
      <c r="N59" s="16" t="s">
        <v>473</v>
      </c>
      <c r="O59" s="17">
        <f>IF(RUN_YEARS &gt; 1,(A1L152C1 + A1L152C2) / 2, 0)</f>
        <v>1.8494999999999999</v>
      </c>
      <c r="P59" s="16" t="s">
        <v>474</v>
      </c>
      <c r="Q59" s="17">
        <f>IF(RUN_YEARS &gt; 2,(A1L152C1 + A1L152C2 + A1L152C3) / 3, 0)</f>
        <v>1.8913333333333331</v>
      </c>
      <c r="R59" s="16" t="s">
        <v>475</v>
      </c>
      <c r="S59" s="17">
        <f>IF(RUN_YEARS &gt; 3,(A1L152C1 + A1L152C2 + A1L152C3 + A1L152C4) / 4, 0)</f>
        <v>1.9095</v>
      </c>
      <c r="T59" s="16" t="s">
        <v>476</v>
      </c>
      <c r="U59" s="17">
        <f>IF(RUN_YEARS &gt; 4,(A1L152C1 + A1L152C2 + A1L152C3 + A1L152C4 + A1L152C5) / 5, 0)</f>
        <v>1.9213999999999998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0.34100000000000003</v>
      </c>
      <c r="F60" s="16" t="s">
        <v>478</v>
      </c>
      <c r="G60" s="15">
        <v>0.34399999999999997</v>
      </c>
      <c r="H60" s="16" t="s">
        <v>479</v>
      </c>
      <c r="I60" s="15">
        <v>0.378</v>
      </c>
      <c r="J60" s="16" t="s">
        <v>480</v>
      </c>
      <c r="K60" s="15">
        <v>0.38500000000000001</v>
      </c>
      <c r="L60" s="16" t="s">
        <v>481</v>
      </c>
      <c r="M60" s="15">
        <v>0.38500000000000001</v>
      </c>
      <c r="N60" s="16" t="s">
        <v>482</v>
      </c>
      <c r="O60" s="17">
        <f>IF(RUN_YEARS &gt; 1,(A1L153C1 + A1L153C2) / 2, 0)</f>
        <v>0.34250000000000003</v>
      </c>
      <c r="P60" s="16" t="s">
        <v>483</v>
      </c>
      <c r="Q60" s="17">
        <f>IF(RUN_YEARS &gt; 2,(A1L153C1 + A1L153C2 + A1L153C3) / 3, 0)</f>
        <v>0.35433333333333339</v>
      </c>
      <c r="R60" s="16" t="s">
        <v>484</v>
      </c>
      <c r="S60" s="17">
        <f>IF(RUN_YEARS &gt; 3,(A1L153C1 + A1L153C2 + A1L153C3 + A1L153C4) / 4, 0)</f>
        <v>0.36200000000000004</v>
      </c>
      <c r="T60" s="16" t="s">
        <v>485</v>
      </c>
      <c r="U60" s="17">
        <f>IF(RUN_YEARS &gt; 4,(A1L153C1 + A1L153C2 + A1L153C3 + A1L153C4 + A1L153C5) / 5, 0)</f>
        <v>0.36660000000000004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2.1850000000000001</v>
      </c>
      <c r="F61" s="16" t="s">
        <v>487</v>
      </c>
      <c r="G61" s="15">
        <f>A1L152C2 + A1L153C2</f>
        <v>2.1989999999999998</v>
      </c>
      <c r="H61" s="16" t="s">
        <v>488</v>
      </c>
      <c r="I61" s="15">
        <f>A1L152C3 + A1L153C3</f>
        <v>2.3530000000000002</v>
      </c>
      <c r="J61" s="16" t="s">
        <v>489</v>
      </c>
      <c r="K61" s="15">
        <f>A1L152C4 + A1L153C4</f>
        <v>2.3490000000000002</v>
      </c>
      <c r="L61" s="16" t="s">
        <v>490</v>
      </c>
      <c r="M61" s="15">
        <f>A1L152C5 + A1L153C5</f>
        <v>2.3540000000000001</v>
      </c>
      <c r="N61" s="16" t="s">
        <v>491</v>
      </c>
      <c r="O61" s="17">
        <f>IF(RUN_YEARS &gt; 1,(A1L154C1 + A1L154C2) / 2, 0)</f>
        <v>2.1920000000000002</v>
      </c>
      <c r="P61" s="16" t="s">
        <v>492</v>
      </c>
      <c r="Q61" s="17">
        <f>IF(RUN_YEARS &gt; 2,(A1L154C1 + A1L154C2 + A1L154C3) / 3, 0)</f>
        <v>2.2456666666666667</v>
      </c>
      <c r="R61" s="16" t="s">
        <v>493</v>
      </c>
      <c r="S61" s="17">
        <f>IF(RUN_YEARS &gt; 3,(A1L154C1 + A1L154C2 + A1L154C3 + A1L154C4) / 4, 0)</f>
        <v>2.2715000000000001</v>
      </c>
      <c r="T61" s="16" t="s">
        <v>494</v>
      </c>
      <c r="U61" s="17">
        <f>IF(RUN_YEARS &gt; 4,(A1L154C1 + A1L154C2 + A1L154C3 + A1L154C4 + A1L154C5) / 5, 0)</f>
        <v>2.2880000000000003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7.3579999999999997</v>
      </c>
      <c r="F62" s="16" t="s">
        <v>496</v>
      </c>
      <c r="G62" s="15">
        <f>A1L151C2 + A1L153C2</f>
        <v>7.3719999999999999</v>
      </c>
      <c r="H62" s="16" t="s">
        <v>497</v>
      </c>
      <c r="I62" s="15">
        <f>A1L151C3 + A1L153C3</f>
        <v>7.9380000000000006</v>
      </c>
      <c r="J62" s="16" t="s">
        <v>498</v>
      </c>
      <c r="K62" s="15">
        <f>A1L151C4 + A1L153C4</f>
        <v>7.968</v>
      </c>
      <c r="L62" s="16" t="s">
        <v>499</v>
      </c>
      <c r="M62" s="15">
        <f>A1L151C5 + A1L153C5</f>
        <v>7.9560000000000004</v>
      </c>
      <c r="N62" s="16" t="s">
        <v>500</v>
      </c>
      <c r="O62" s="17">
        <f>IF(RUN_YEARS &gt; 1,(A1L155C1 + A1L155C2) / 2, 0)</f>
        <v>7.3650000000000002</v>
      </c>
      <c r="P62" s="16" t="s">
        <v>501</v>
      </c>
      <c r="Q62" s="17">
        <f>IF(RUN_YEARS &gt; 2,(A1L155C1 + A1L155C2 + A1L155C3) / 3, 0)</f>
        <v>7.556</v>
      </c>
      <c r="R62" s="16" t="s">
        <v>502</v>
      </c>
      <c r="S62" s="17">
        <f>IF(RUN_YEARS &gt; 3,(A1L155C1 + A1L155C2 + A1L155C3 + A1L155C4) / 4, 0)</f>
        <v>7.6589999999999998</v>
      </c>
      <c r="T62" s="16" t="s">
        <v>503</v>
      </c>
      <c r="U62" s="17">
        <f>IF(RUN_YEARS &gt; 4,(A1L155C1 + A1L155C2 + A1L155C3 + A1L155C4 + A1L155C5) / 5, 0)</f>
        <v>7.7183999999999999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9.202</v>
      </c>
      <c r="F63" s="16" t="s">
        <v>505</v>
      </c>
      <c r="G63" s="15">
        <v>9.2270000000000003</v>
      </c>
      <c r="H63" s="16" t="s">
        <v>506</v>
      </c>
      <c r="I63" s="15">
        <v>9.9130000000000003</v>
      </c>
      <c r="J63" s="16" t="s">
        <v>507</v>
      </c>
      <c r="K63" s="15">
        <v>9.9320000000000004</v>
      </c>
      <c r="L63" s="16" t="s">
        <v>508</v>
      </c>
      <c r="M63" s="15">
        <v>9.9250000000000007</v>
      </c>
      <c r="N63" s="16" t="s">
        <v>509</v>
      </c>
      <c r="O63" s="17">
        <f>IF(RUN_YEARS &gt; 1,(A1L156C1 + A1L156C2) / 2, 0)</f>
        <v>9.214500000000001</v>
      </c>
      <c r="P63" s="16" t="s">
        <v>510</v>
      </c>
      <c r="Q63" s="17">
        <f>IF(RUN_YEARS &gt; 2,(A1L156C1 + A1L156C2 + A1L156C3) / 3, 0)</f>
        <v>9.4473333333333347</v>
      </c>
      <c r="R63" s="16" t="s">
        <v>511</v>
      </c>
      <c r="S63" s="17">
        <f>IF(RUN_YEARS &gt; 3,(A1L156C1 + A1L156C2 + A1L156C3 + A1L156C4) / 4, 0)</f>
        <v>9.5685000000000002</v>
      </c>
      <c r="T63" s="16" t="s">
        <v>512</v>
      </c>
      <c r="U63" s="17">
        <f>IF(RUN_YEARS &gt; 4,(A1L156C1 + A1L156C2 + A1L156C3 + A1L156C4 + A1L156C5) / 5, 0)</f>
        <v>9.6397999999999993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20.187999999999999</v>
      </c>
      <c r="F66" s="16" t="s">
        <v>175</v>
      </c>
      <c r="G66" s="15">
        <v>30.222000000000001</v>
      </c>
      <c r="H66" s="16" t="s">
        <v>176</v>
      </c>
      <c r="I66" s="15">
        <v>35.103999999999999</v>
      </c>
      <c r="J66" s="16" t="s">
        <v>177</v>
      </c>
      <c r="K66" s="15">
        <v>37.350999999999999</v>
      </c>
      <c r="L66" s="16" t="s">
        <v>178</v>
      </c>
      <c r="M66" s="15">
        <v>47.497999999999998</v>
      </c>
      <c r="N66" s="16" t="s">
        <v>523</v>
      </c>
      <c r="O66" s="17">
        <f>IF(RUN_YEARS &gt; 1,(A1L159C1 + A1L159C2) / 2, 0)</f>
        <v>25.204999999999998</v>
      </c>
      <c r="P66" s="16" t="s">
        <v>524</v>
      </c>
      <c r="Q66" s="17">
        <f>IF(RUN_YEARS &gt; 2,(A1L159C1 + A1L159C2 + A1L159C3) / 3, 0)</f>
        <v>28.504666666666665</v>
      </c>
      <c r="R66" s="16" t="s">
        <v>525</v>
      </c>
      <c r="S66" s="17">
        <f>IF(RUN_YEARS &gt; 3,(A1L159C1 + A1L159C2 + A1L159C3 + A1L159C4) / 4, 0)</f>
        <v>30.716249999999999</v>
      </c>
      <c r="T66" s="16" t="s">
        <v>526</v>
      </c>
      <c r="U66" s="17">
        <f>IF(RUN_YEARS &gt; 4,(A1L159C1 + A1L159C2 + A1L159C3 + A1L159C4 + A1L159C5) / 5, 0)</f>
        <v>34.072600000000001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720.76800000000003</v>
      </c>
      <c r="F67" s="16" t="s">
        <v>175</v>
      </c>
      <c r="G67" s="15">
        <v>886.26900000000001</v>
      </c>
      <c r="H67" s="16" t="s">
        <v>176</v>
      </c>
      <c r="I67" s="15">
        <v>942.17700000000002</v>
      </c>
      <c r="J67" s="16" t="s">
        <v>177</v>
      </c>
      <c r="K67" s="15">
        <v>1086.434</v>
      </c>
      <c r="L67" s="16" t="s">
        <v>178</v>
      </c>
      <c r="M67" s="15">
        <v>1092.7059999999999</v>
      </c>
      <c r="N67" s="16" t="s">
        <v>527</v>
      </c>
      <c r="O67" s="17">
        <f>IF(RUN_YEARS &gt; 1,(A1L160C1 + A1L160C2) / 2, 0)</f>
        <v>803.51850000000002</v>
      </c>
      <c r="P67" s="16" t="s">
        <v>528</v>
      </c>
      <c r="Q67" s="17">
        <f>IF(RUN_YEARS &gt; 2,(A1L160C1 + A1L160C2 + A1L160C3) / 3, 0)</f>
        <v>849.73799999999994</v>
      </c>
      <c r="R67" s="16" t="s">
        <v>529</v>
      </c>
      <c r="S67" s="17">
        <f>IF(RUN_YEARS &gt; 3,(A1L160C1 + A1L160C2 + A1L160C3 + A1L160C4) / 4, 0)</f>
        <v>908.91200000000003</v>
      </c>
      <c r="T67" s="16" t="s">
        <v>530</v>
      </c>
      <c r="U67" s="17">
        <f>IF(RUN_YEARS &gt; 4,(A1L160C1 + A1L160C2 + A1L160C3 + A1L160C4 + A1L160C5) / 5, 0)</f>
        <v>945.6708000000001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C6541-382D-4D4C-A5C2-055CA0C62184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4720</v>
      </c>
      <c r="F9" s="16" t="s">
        <v>174</v>
      </c>
      <c r="G9" s="15">
        <v>5066</v>
      </c>
      <c r="H9" s="16" t="s">
        <v>647</v>
      </c>
      <c r="I9" s="17">
        <f>(A1L202C1 + A1L202C2)</f>
        <v>9786</v>
      </c>
      <c r="J9" s="16" t="s">
        <v>175</v>
      </c>
      <c r="K9" s="15">
        <v>5335</v>
      </c>
      <c r="L9" s="16" t="s">
        <v>175</v>
      </c>
      <c r="M9" s="15">
        <v>4566</v>
      </c>
      <c r="N9" s="16" t="s">
        <v>648</v>
      </c>
      <c r="O9" s="17">
        <f>(A1L202C4 + A1L202C5)</f>
        <v>9901</v>
      </c>
      <c r="P9" s="16" t="s">
        <v>176</v>
      </c>
      <c r="Q9" s="15">
        <v>4870</v>
      </c>
      <c r="R9" s="16" t="s">
        <v>176</v>
      </c>
      <c r="S9" s="15">
        <v>4302</v>
      </c>
      <c r="T9" s="16" t="s">
        <v>649</v>
      </c>
      <c r="U9" s="17">
        <f>(A1L202C7 + A1L202C8)</f>
        <v>9172</v>
      </c>
      <c r="V9" s="16" t="s">
        <v>177</v>
      </c>
      <c r="W9" s="15">
        <v>4710</v>
      </c>
      <c r="X9" s="16" t="s">
        <v>177</v>
      </c>
      <c r="Y9" s="15">
        <v>4143</v>
      </c>
      <c r="Z9" s="16" t="s">
        <v>650</v>
      </c>
      <c r="AA9" s="17">
        <f>(A1L202C10 + A1L202C11)</f>
        <v>8853</v>
      </c>
      <c r="AB9" s="16" t="s">
        <v>178</v>
      </c>
      <c r="AC9" s="15">
        <v>4176</v>
      </c>
      <c r="AD9" s="16" t="s">
        <v>178</v>
      </c>
      <c r="AE9" s="15">
        <v>3611</v>
      </c>
      <c r="AF9" s="16" t="s">
        <v>651</v>
      </c>
      <c r="AG9" s="17">
        <f>(A1L202C13 + A1L202C14)</f>
        <v>7787</v>
      </c>
      <c r="AH9" s="16" t="s">
        <v>652</v>
      </c>
      <c r="AI9" s="17">
        <f>IF(RUN_YEARS &gt; 1,(A1L202C1 + A1L202C4) / 2, 0)</f>
        <v>5027.5</v>
      </c>
      <c r="AJ9" s="16" t="s">
        <v>653</v>
      </c>
      <c r="AK9" s="17">
        <f>IF(RUN_YEARS &gt; 1,(A1L202C2 + A1L202C5) / 2, 0)</f>
        <v>4816</v>
      </c>
      <c r="AL9" s="16" t="s">
        <v>654</v>
      </c>
      <c r="AM9" s="17">
        <f>(A1L202C16 + A1L202C17)</f>
        <v>9843.5</v>
      </c>
      <c r="AN9" s="16" t="s">
        <v>655</v>
      </c>
      <c r="AO9" s="17">
        <f>IF(RUN_YEARS &gt; 2,(A1L202C1 + A1L202C4 + A1L202C7) / 3, 0)</f>
        <v>4975</v>
      </c>
      <c r="AP9" s="16" t="s">
        <v>656</v>
      </c>
      <c r="AQ9" s="17">
        <f>IF(RUN_YEARS &gt; 2,(A1L202C2 + A1L202C5 + A1L202C8) / 3, 0)</f>
        <v>4644.666666666667</v>
      </c>
      <c r="AR9" s="16" t="s">
        <v>657</v>
      </c>
      <c r="AS9" s="17">
        <f>(A1L202C19 + A1L202C20)</f>
        <v>9619.6666666666679</v>
      </c>
      <c r="AT9" s="16" t="s">
        <v>658</v>
      </c>
      <c r="AU9" s="17">
        <f>IF(RUN_YEARS &gt; 3,(A1L202C1 + A1L202C4 + A1L202C7 + A1L202C10) / 4, 0)</f>
        <v>4908.75</v>
      </c>
      <c r="AV9" s="16" t="s">
        <v>659</v>
      </c>
      <c r="AW9" s="17">
        <f>IF(RUN_YEARS &gt; 3,(A1L202C2 + A1L202C5 + A1L202C8 + A1L202C11) / 4, 0)</f>
        <v>4519.25</v>
      </c>
      <c r="AX9" s="16" t="s">
        <v>660</v>
      </c>
      <c r="AY9" s="17">
        <f>(A1L202C22 + A1L202C23)</f>
        <v>9428</v>
      </c>
      <c r="AZ9" s="16" t="s">
        <v>661</v>
      </c>
      <c r="BA9" s="17">
        <f>IF(RUN_YEARS &gt; 4,(A1L202C1 + A1L202C4 + A1L202C7 + A1L202C10 + A1L202C13) / 5, 0)</f>
        <v>4762.2</v>
      </c>
      <c r="BB9" s="16" t="s">
        <v>662</v>
      </c>
      <c r="BC9" s="17">
        <f>IF(RUN_YEARS &gt; 4,(A1L202C2 + A1L202C5 + A1L202C8 + A1L202C11 + A1L202C14) / 5, 0)</f>
        <v>4337.6000000000004</v>
      </c>
      <c r="BD9" s="16" t="s">
        <v>663</v>
      </c>
      <c r="BE9" s="17">
        <f>(A1L202C25 + A1L202C26)</f>
        <v>9099.7999999999993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32751</v>
      </c>
      <c r="F10" s="16" t="s">
        <v>174</v>
      </c>
      <c r="G10" s="15">
        <v>29132</v>
      </c>
      <c r="H10" s="16" t="s">
        <v>664</v>
      </c>
      <c r="I10" s="17">
        <f>(A1L203C1 + A1L203C2)</f>
        <v>61883</v>
      </c>
      <c r="J10" s="16" t="s">
        <v>175</v>
      </c>
      <c r="K10" s="15">
        <v>32416</v>
      </c>
      <c r="L10" s="16" t="s">
        <v>175</v>
      </c>
      <c r="M10" s="15">
        <v>27353</v>
      </c>
      <c r="N10" s="16" t="s">
        <v>665</v>
      </c>
      <c r="O10" s="17">
        <f>(A1L203C4 + A1L203C5)</f>
        <v>59769</v>
      </c>
      <c r="P10" s="16" t="s">
        <v>176</v>
      </c>
      <c r="Q10" s="15">
        <v>35196</v>
      </c>
      <c r="R10" s="16" t="s">
        <v>176</v>
      </c>
      <c r="S10" s="15">
        <v>29647</v>
      </c>
      <c r="T10" s="16" t="s">
        <v>666</v>
      </c>
      <c r="U10" s="17">
        <f>(A1L203C7 + A1L203C8)</f>
        <v>64843</v>
      </c>
      <c r="V10" s="16" t="s">
        <v>177</v>
      </c>
      <c r="W10" s="15">
        <v>36513</v>
      </c>
      <c r="X10" s="16" t="s">
        <v>177</v>
      </c>
      <c r="Y10" s="15">
        <v>32963</v>
      </c>
      <c r="Z10" s="16" t="s">
        <v>667</v>
      </c>
      <c r="AA10" s="17">
        <f>(A1L203C10 + A1L203C11)</f>
        <v>69476</v>
      </c>
      <c r="AB10" s="16" t="s">
        <v>178</v>
      </c>
      <c r="AC10" s="15">
        <v>39109</v>
      </c>
      <c r="AD10" s="16" t="s">
        <v>178</v>
      </c>
      <c r="AE10" s="15">
        <v>33760</v>
      </c>
      <c r="AF10" s="16" t="s">
        <v>668</v>
      </c>
      <c r="AG10" s="17">
        <f>(A1L203C13 + A1L203C14)</f>
        <v>72869</v>
      </c>
      <c r="AH10" s="16" t="s">
        <v>669</v>
      </c>
      <c r="AI10" s="17">
        <f>IF(RUN_YEARS &gt; 1,(A1L203C1 + A1L203C4) / 2, 0)</f>
        <v>32583.5</v>
      </c>
      <c r="AJ10" s="16" t="s">
        <v>670</v>
      </c>
      <c r="AK10" s="17">
        <f>IF(RUN_YEARS &gt; 1,(A1L203C2 + A1L203C5) / 2, 0)</f>
        <v>28242.5</v>
      </c>
      <c r="AL10" s="16" t="s">
        <v>671</v>
      </c>
      <c r="AM10" s="17">
        <f>(A1L203C16 + A1L203C17)</f>
        <v>60826</v>
      </c>
      <c r="AN10" s="16" t="s">
        <v>672</v>
      </c>
      <c r="AO10" s="17">
        <f>IF(RUN_YEARS &gt; 2,(A1L203C1 + A1L203C4 + A1L203C7) / 3, 0)</f>
        <v>33454.333333333336</v>
      </c>
      <c r="AP10" s="16" t="s">
        <v>673</v>
      </c>
      <c r="AQ10" s="17">
        <f>IF(RUN_YEARS &gt; 2,(A1L203C2 + A1L203C5 + A1L203C8) / 3, 0)</f>
        <v>28710.666666666668</v>
      </c>
      <c r="AR10" s="16" t="s">
        <v>674</v>
      </c>
      <c r="AS10" s="17">
        <f>(A1L203C19 + A1L203C20)</f>
        <v>62165</v>
      </c>
      <c r="AT10" s="16" t="s">
        <v>675</v>
      </c>
      <c r="AU10" s="17">
        <f>IF(RUN_YEARS &gt; 3,(A1L203C1 + A1L203C4 + A1L203C7 + A1L203C10) / 4, 0)</f>
        <v>34219</v>
      </c>
      <c r="AV10" s="16" t="s">
        <v>676</v>
      </c>
      <c r="AW10" s="17">
        <f>IF(RUN_YEARS &gt; 3,(A1L203C2 + A1L203C5 + A1L203C8 + A1L203C11) / 4, 0)</f>
        <v>29773.75</v>
      </c>
      <c r="AX10" s="16" t="s">
        <v>677</v>
      </c>
      <c r="AY10" s="17">
        <f>(A1L203C22 + A1L203C23)</f>
        <v>63992.75</v>
      </c>
      <c r="AZ10" s="16" t="s">
        <v>678</v>
      </c>
      <c r="BA10" s="17">
        <f>IF(RUN_YEARS &gt; 4,(A1L203C1 + A1L203C4 + A1L203C7 + A1L203C10 + A1L203C13) / 5, 0)</f>
        <v>35197</v>
      </c>
      <c r="BB10" s="16" t="s">
        <v>679</v>
      </c>
      <c r="BC10" s="17">
        <f>IF(RUN_YEARS &gt; 4,(A1L203C2 + A1L203C5 + A1L203C8 + A1L203C11 + A1L203C14) / 5, 0)</f>
        <v>30571</v>
      </c>
      <c r="BD10" s="16" t="s">
        <v>680</v>
      </c>
      <c r="BE10" s="17">
        <f>(A1L203C25 + A1L203C26)</f>
        <v>65768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5229</v>
      </c>
      <c r="F11" s="16" t="s">
        <v>174</v>
      </c>
      <c r="G11" s="15">
        <v>5839</v>
      </c>
      <c r="H11" s="16" t="s">
        <v>681</v>
      </c>
      <c r="I11" s="17">
        <f>(A1L204C1 + A1L204C2)</f>
        <v>11068</v>
      </c>
      <c r="J11" s="16" t="s">
        <v>175</v>
      </c>
      <c r="K11" s="15">
        <v>5207</v>
      </c>
      <c r="L11" s="16" t="s">
        <v>175</v>
      </c>
      <c r="M11" s="15">
        <v>5561</v>
      </c>
      <c r="N11" s="16" t="s">
        <v>682</v>
      </c>
      <c r="O11" s="17">
        <f>(A1L204C4 + A1L204C5)</f>
        <v>10768</v>
      </c>
      <c r="P11" s="16" t="s">
        <v>176</v>
      </c>
      <c r="Q11" s="15">
        <v>5848</v>
      </c>
      <c r="R11" s="16" t="s">
        <v>176</v>
      </c>
      <c r="S11" s="15">
        <v>5880</v>
      </c>
      <c r="T11" s="16" t="s">
        <v>683</v>
      </c>
      <c r="U11" s="17">
        <f>(A1L204C7 + A1L204C8)</f>
        <v>11728</v>
      </c>
      <c r="V11" s="16" t="s">
        <v>177</v>
      </c>
      <c r="W11" s="15">
        <v>5108</v>
      </c>
      <c r="X11" s="16" t="s">
        <v>177</v>
      </c>
      <c r="Y11" s="15">
        <v>5219</v>
      </c>
      <c r="Z11" s="16" t="s">
        <v>684</v>
      </c>
      <c r="AA11" s="17">
        <f>(A1L204C10 + A1L204C11)</f>
        <v>10327</v>
      </c>
      <c r="AB11" s="16" t="s">
        <v>178</v>
      </c>
      <c r="AC11" s="15">
        <v>6258</v>
      </c>
      <c r="AD11" s="16" t="s">
        <v>178</v>
      </c>
      <c r="AE11" s="15">
        <v>6438</v>
      </c>
      <c r="AF11" s="16" t="s">
        <v>685</v>
      </c>
      <c r="AG11" s="17">
        <f>(A1L204C13 + A1L204C14)</f>
        <v>12696</v>
      </c>
      <c r="AH11" s="16" t="s">
        <v>686</v>
      </c>
      <c r="AI11" s="17">
        <f>IF(RUN_YEARS &gt; 1,(A1L204C1 + A1L204C4) / 2, 0)</f>
        <v>5218</v>
      </c>
      <c r="AJ11" s="16" t="s">
        <v>687</v>
      </c>
      <c r="AK11" s="17">
        <f>IF(RUN_YEARS &gt; 1,(A1L204C2 + A1L204C5) / 2, 0)</f>
        <v>5700</v>
      </c>
      <c r="AL11" s="16" t="s">
        <v>688</v>
      </c>
      <c r="AM11" s="17">
        <f>(A1L204C16 + A1L204C17)</f>
        <v>10918</v>
      </c>
      <c r="AN11" s="16" t="s">
        <v>689</v>
      </c>
      <c r="AO11" s="17">
        <f>IF(RUN_YEARS &gt; 2,(A1L204C1 + A1L204C4 + A1L204C7) / 3, 0)</f>
        <v>5428</v>
      </c>
      <c r="AP11" s="16" t="s">
        <v>690</v>
      </c>
      <c r="AQ11" s="17">
        <f>IF(RUN_YEARS &gt; 2,(A1L204C2 + A1L204C5 + A1L204C8) / 3, 0)</f>
        <v>5760</v>
      </c>
      <c r="AR11" s="16" t="s">
        <v>691</v>
      </c>
      <c r="AS11" s="17">
        <f>(A1L204C19 + A1L204C20)</f>
        <v>11188</v>
      </c>
      <c r="AT11" s="16" t="s">
        <v>692</v>
      </c>
      <c r="AU11" s="17">
        <f>IF(RUN_YEARS &gt; 3,(A1L204C1 + A1L204C4 + A1L204C7 + A1L204C10) / 4, 0)</f>
        <v>5348</v>
      </c>
      <c r="AV11" s="16" t="s">
        <v>693</v>
      </c>
      <c r="AW11" s="17">
        <f>IF(RUN_YEARS &gt; 3,(A1L204C2 + A1L204C5 + A1L204C8 + A1L204C11) / 4, 0)</f>
        <v>5624.75</v>
      </c>
      <c r="AX11" s="16" t="s">
        <v>694</v>
      </c>
      <c r="AY11" s="17">
        <f>(A1L204C22 + A1L204C23)</f>
        <v>10972.75</v>
      </c>
      <c r="AZ11" s="16" t="s">
        <v>695</v>
      </c>
      <c r="BA11" s="17">
        <f>IF(RUN_YEARS &gt; 4,(A1L204C1 + A1L204C4 + A1L204C7 + A1L204C10 + A1L204C13) / 5, 0)</f>
        <v>5530</v>
      </c>
      <c r="BB11" s="16" t="s">
        <v>696</v>
      </c>
      <c r="BC11" s="17">
        <f>IF(RUN_YEARS &gt; 4,(A1L204C2 + A1L204C5 + A1L204C8 + A1L204C11 + A1L204C14) / 5, 0)</f>
        <v>5787.4</v>
      </c>
      <c r="BD11" s="16" t="s">
        <v>697</v>
      </c>
      <c r="BE11" s="17">
        <f>(A1L204C25 + A1L204C26)</f>
        <v>11317.4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15044</v>
      </c>
      <c r="F12" s="16" t="s">
        <v>174</v>
      </c>
      <c r="G12" s="15">
        <v>15153</v>
      </c>
      <c r="H12" s="16" t="s">
        <v>698</v>
      </c>
      <c r="I12" s="17">
        <f>(A1L205C1 + A1L205C2)</f>
        <v>30197</v>
      </c>
      <c r="J12" s="16" t="s">
        <v>175</v>
      </c>
      <c r="K12" s="15">
        <v>15378</v>
      </c>
      <c r="L12" s="16" t="s">
        <v>175</v>
      </c>
      <c r="M12" s="15">
        <v>15217</v>
      </c>
      <c r="N12" s="16" t="s">
        <v>699</v>
      </c>
      <c r="O12" s="17">
        <f>(A1L205C4 + A1L205C5)</f>
        <v>30595</v>
      </c>
      <c r="P12" s="16" t="s">
        <v>176</v>
      </c>
      <c r="Q12" s="15">
        <v>12673</v>
      </c>
      <c r="R12" s="16" t="s">
        <v>176</v>
      </c>
      <c r="S12" s="15">
        <v>13688</v>
      </c>
      <c r="T12" s="16" t="s">
        <v>700</v>
      </c>
      <c r="U12" s="17">
        <f>(A1L205C7 + A1L205C8)</f>
        <v>26361</v>
      </c>
      <c r="V12" s="16" t="s">
        <v>177</v>
      </c>
      <c r="W12" s="15">
        <v>9869</v>
      </c>
      <c r="X12" s="16" t="s">
        <v>177</v>
      </c>
      <c r="Y12" s="15">
        <v>10789</v>
      </c>
      <c r="Z12" s="16" t="s">
        <v>701</v>
      </c>
      <c r="AA12" s="17">
        <f>(A1L205C10 + A1L205C11)</f>
        <v>20658</v>
      </c>
      <c r="AB12" s="16" t="s">
        <v>178</v>
      </c>
      <c r="AC12" s="15">
        <v>12080</v>
      </c>
      <c r="AD12" s="16" t="s">
        <v>178</v>
      </c>
      <c r="AE12" s="15">
        <v>13196</v>
      </c>
      <c r="AF12" s="16" t="s">
        <v>702</v>
      </c>
      <c r="AG12" s="17">
        <f>(A1L205C13 + A1L205C14)</f>
        <v>25276</v>
      </c>
      <c r="AH12" s="16" t="s">
        <v>703</v>
      </c>
      <c r="AI12" s="17">
        <f>IF(RUN_YEARS &gt; 1,(A1L205C1 + A1L205C4) / 2, 0)</f>
        <v>15211</v>
      </c>
      <c r="AJ12" s="16" t="s">
        <v>704</v>
      </c>
      <c r="AK12" s="17">
        <f>IF(RUN_YEARS &gt; 1,(A1L205C2 + A1L205C5) / 2, 0)</f>
        <v>15185</v>
      </c>
      <c r="AL12" s="16" t="s">
        <v>705</v>
      </c>
      <c r="AM12" s="17">
        <f>(A1L205C16 + A1L205C17)</f>
        <v>30396</v>
      </c>
      <c r="AN12" s="16" t="s">
        <v>706</v>
      </c>
      <c r="AO12" s="17">
        <f>IF(RUN_YEARS &gt; 2,(A1L205C1 + A1L205C4 + A1L205C7) / 3, 0)</f>
        <v>14365</v>
      </c>
      <c r="AP12" s="16" t="s">
        <v>707</v>
      </c>
      <c r="AQ12" s="17">
        <f>IF(RUN_YEARS &gt; 2,(A1L205C2 + A1L205C5 + A1L205C8) / 3, 0)</f>
        <v>14686</v>
      </c>
      <c r="AR12" s="16" t="s">
        <v>708</v>
      </c>
      <c r="AS12" s="17">
        <f>(A1L205C19 + A1L205C20)</f>
        <v>29051</v>
      </c>
      <c r="AT12" s="16" t="s">
        <v>709</v>
      </c>
      <c r="AU12" s="17">
        <f>IF(RUN_YEARS &gt; 3,(A1L205C1 + A1L205C4 + A1L205C7 + A1L205C10) / 4, 0)</f>
        <v>13241</v>
      </c>
      <c r="AV12" s="16" t="s">
        <v>710</v>
      </c>
      <c r="AW12" s="17">
        <f>IF(RUN_YEARS &gt; 3,(A1L205C2 + A1L205C5 + A1L205C8 + A1L205C11) / 4, 0)</f>
        <v>13711.75</v>
      </c>
      <c r="AX12" s="16" t="s">
        <v>711</v>
      </c>
      <c r="AY12" s="17">
        <f>(A1L205C22 + A1L205C23)</f>
        <v>26952.75</v>
      </c>
      <c r="AZ12" s="16" t="s">
        <v>712</v>
      </c>
      <c r="BA12" s="17">
        <f>IF(RUN_YEARS &gt; 4,(A1L205C1 + A1L205C4 + A1L205C7 + A1L205C10 + A1L205C13) / 5, 0)</f>
        <v>13008.8</v>
      </c>
      <c r="BB12" s="16" t="s">
        <v>713</v>
      </c>
      <c r="BC12" s="17">
        <f>IF(RUN_YEARS &gt; 4,(A1L205C2 + A1L205C5 + A1L205C8 + A1L205C11 + A1L205C14) / 5, 0)</f>
        <v>13608.6</v>
      </c>
      <c r="BD12" s="16" t="s">
        <v>714</v>
      </c>
      <c r="BE12" s="17">
        <f>(A1L205C25 + A1L205C26)</f>
        <v>26617.4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22096</v>
      </c>
      <c r="F13" s="16" t="s">
        <v>174</v>
      </c>
      <c r="G13" s="15">
        <v>29211</v>
      </c>
      <c r="H13" s="16" t="s">
        <v>715</v>
      </c>
      <c r="I13" s="17">
        <f>(A1L206C1 + A1L206C2)</f>
        <v>51307</v>
      </c>
      <c r="J13" s="16" t="s">
        <v>175</v>
      </c>
      <c r="K13" s="15">
        <v>29107</v>
      </c>
      <c r="L13" s="16" t="s">
        <v>175</v>
      </c>
      <c r="M13" s="15">
        <v>34591</v>
      </c>
      <c r="N13" s="16" t="s">
        <v>716</v>
      </c>
      <c r="O13" s="17">
        <f>(A1L206C4 + A1L206C5)</f>
        <v>63698</v>
      </c>
      <c r="P13" s="16" t="s">
        <v>176</v>
      </c>
      <c r="Q13" s="15">
        <v>22299</v>
      </c>
      <c r="R13" s="16" t="s">
        <v>176</v>
      </c>
      <c r="S13" s="15">
        <v>26177</v>
      </c>
      <c r="T13" s="16" t="s">
        <v>717</v>
      </c>
      <c r="U13" s="17">
        <f>(A1L206C7 + A1L206C8)</f>
        <v>48476</v>
      </c>
      <c r="V13" s="16" t="s">
        <v>177</v>
      </c>
      <c r="W13" s="15">
        <v>22580</v>
      </c>
      <c r="X13" s="16" t="s">
        <v>177</v>
      </c>
      <c r="Y13" s="15">
        <v>24037</v>
      </c>
      <c r="Z13" s="16" t="s">
        <v>718</v>
      </c>
      <c r="AA13" s="17">
        <f>(A1L206C10 + A1L206C11)</f>
        <v>46617</v>
      </c>
      <c r="AB13" s="16" t="s">
        <v>178</v>
      </c>
      <c r="AC13" s="15">
        <v>24885</v>
      </c>
      <c r="AD13" s="16" t="s">
        <v>178</v>
      </c>
      <c r="AE13" s="15">
        <v>26189</v>
      </c>
      <c r="AF13" s="16" t="s">
        <v>719</v>
      </c>
      <c r="AG13" s="17">
        <f>(A1L206C13 + A1L206C14)</f>
        <v>51074</v>
      </c>
      <c r="AH13" s="16" t="s">
        <v>720</v>
      </c>
      <c r="AI13" s="17">
        <f>IF(RUN_YEARS &gt; 1,(A1L206C1 + A1L206C4) / 2, 0)</f>
        <v>25601.5</v>
      </c>
      <c r="AJ13" s="16" t="s">
        <v>721</v>
      </c>
      <c r="AK13" s="17">
        <f>IF(RUN_YEARS &gt; 1,(A1L206C2 + A1L206C5) / 2, 0)</f>
        <v>31901</v>
      </c>
      <c r="AL13" s="16" t="s">
        <v>722</v>
      </c>
      <c r="AM13" s="17">
        <f>(A1L206C16 + A1L206C17)</f>
        <v>57502.5</v>
      </c>
      <c r="AN13" s="16" t="s">
        <v>723</v>
      </c>
      <c r="AO13" s="17">
        <f>IF(RUN_YEARS &gt; 2,(A1L206C1 + A1L206C4 + A1L206C7) / 3, 0)</f>
        <v>24500.666666666668</v>
      </c>
      <c r="AP13" s="16" t="s">
        <v>724</v>
      </c>
      <c r="AQ13" s="17">
        <f>IF(RUN_YEARS &gt; 2,(A1L206C2 + A1L206C5 + A1L206C8) / 3, 0)</f>
        <v>29993</v>
      </c>
      <c r="AR13" s="16" t="s">
        <v>725</v>
      </c>
      <c r="AS13" s="17">
        <f>(A1L206C19 + A1L206C20)</f>
        <v>54493.666666666672</v>
      </c>
      <c r="AT13" s="16" t="s">
        <v>726</v>
      </c>
      <c r="AU13" s="17">
        <f>IF(RUN_YEARS &gt; 3,(A1L206C1 + A1L206C4 + A1L206C7 + A1L206C10) / 4, 0)</f>
        <v>24020.5</v>
      </c>
      <c r="AV13" s="16" t="s">
        <v>727</v>
      </c>
      <c r="AW13" s="17">
        <f>IF(RUN_YEARS &gt; 3,(A1L206C2 + A1L206C5 + A1L206C8 + A1L206C11) / 4, 0)</f>
        <v>28504</v>
      </c>
      <c r="AX13" s="16" t="s">
        <v>728</v>
      </c>
      <c r="AY13" s="17">
        <f>(A1L206C22 + A1L206C23)</f>
        <v>52524.5</v>
      </c>
      <c r="AZ13" s="16" t="s">
        <v>729</v>
      </c>
      <c r="BA13" s="17">
        <f>IF(RUN_YEARS &gt; 4,(A1L206C1 + A1L206C4 + A1L206C7 + A1L206C10 + A1L206C13) / 5, 0)</f>
        <v>24193.4</v>
      </c>
      <c r="BB13" s="16" t="s">
        <v>730</v>
      </c>
      <c r="BC13" s="17">
        <f>IF(RUN_YEARS &gt; 4,(A1L206C2 + A1L206C5 + A1L206C8 + A1L206C11 + A1L206C14) / 5, 0)</f>
        <v>28041</v>
      </c>
      <c r="BD13" s="16" t="s">
        <v>731</v>
      </c>
      <c r="BE13" s="17">
        <f>(A1L206C25 + A1L206C26)</f>
        <v>52234.400000000001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6295</v>
      </c>
      <c r="F14" s="16" t="s">
        <v>174</v>
      </c>
      <c r="G14" s="15">
        <v>5825</v>
      </c>
      <c r="H14" s="16" t="s">
        <v>732</v>
      </c>
      <c r="I14" s="17">
        <f>(A1L207C1 + A1L207C2)</f>
        <v>12120</v>
      </c>
      <c r="J14" s="16" t="s">
        <v>175</v>
      </c>
      <c r="K14" s="15">
        <v>9702</v>
      </c>
      <c r="L14" s="16" t="s">
        <v>175</v>
      </c>
      <c r="M14" s="15">
        <v>9038</v>
      </c>
      <c r="N14" s="16" t="s">
        <v>733</v>
      </c>
      <c r="O14" s="17">
        <f>(A1L207C4 + A1L207C5)</f>
        <v>18740</v>
      </c>
      <c r="P14" s="16" t="s">
        <v>176</v>
      </c>
      <c r="Q14" s="15">
        <v>9955</v>
      </c>
      <c r="R14" s="16" t="s">
        <v>176</v>
      </c>
      <c r="S14" s="15">
        <v>9869</v>
      </c>
      <c r="T14" s="16" t="s">
        <v>734</v>
      </c>
      <c r="U14" s="17">
        <f>(A1L207C7 + A1L207C8)</f>
        <v>19824</v>
      </c>
      <c r="V14" s="16" t="s">
        <v>177</v>
      </c>
      <c r="W14" s="15">
        <v>5053</v>
      </c>
      <c r="X14" s="16" t="s">
        <v>177</v>
      </c>
      <c r="Y14" s="15">
        <v>4767</v>
      </c>
      <c r="Z14" s="16" t="s">
        <v>735</v>
      </c>
      <c r="AA14" s="17">
        <f>(A1L207C10 + A1L207C11)</f>
        <v>9820</v>
      </c>
      <c r="AB14" s="16" t="s">
        <v>178</v>
      </c>
      <c r="AC14" s="15">
        <v>5223</v>
      </c>
      <c r="AD14" s="16" t="s">
        <v>178</v>
      </c>
      <c r="AE14" s="15">
        <v>5307</v>
      </c>
      <c r="AF14" s="16" t="s">
        <v>736</v>
      </c>
      <c r="AG14" s="17">
        <f>(A1L207C13 + A1L207C14)</f>
        <v>10530</v>
      </c>
      <c r="AH14" s="16" t="s">
        <v>737</v>
      </c>
      <c r="AI14" s="17">
        <f>IF(RUN_YEARS &gt; 1,(A1L207C1 + A1L207C4) / 2, 0)</f>
        <v>7998.5</v>
      </c>
      <c r="AJ14" s="16" t="s">
        <v>738</v>
      </c>
      <c r="AK14" s="17">
        <f>IF(RUN_YEARS &gt; 1,(A1L207C2 + A1L207C5) / 2, 0)</f>
        <v>7431.5</v>
      </c>
      <c r="AL14" s="16" t="s">
        <v>739</v>
      </c>
      <c r="AM14" s="17">
        <f>(A1L207C16 + A1L207C17)</f>
        <v>15430</v>
      </c>
      <c r="AN14" s="16" t="s">
        <v>740</v>
      </c>
      <c r="AO14" s="17">
        <f>IF(RUN_YEARS &gt; 2,(A1L207C1 + A1L207C4 + A1L207C7) / 3, 0)</f>
        <v>8650.6666666666661</v>
      </c>
      <c r="AP14" s="16" t="s">
        <v>741</v>
      </c>
      <c r="AQ14" s="17">
        <f>IF(RUN_YEARS &gt; 2,(A1L207C2 + A1L207C5 + A1L207C8) / 3, 0)</f>
        <v>8244</v>
      </c>
      <c r="AR14" s="16" t="s">
        <v>742</v>
      </c>
      <c r="AS14" s="17">
        <f>(A1L207C19 + A1L207C20)</f>
        <v>16894.666666666664</v>
      </c>
      <c r="AT14" s="16" t="s">
        <v>743</v>
      </c>
      <c r="AU14" s="17">
        <f>IF(RUN_YEARS &gt; 3,(A1L207C1 + A1L207C4 + A1L207C7 + A1L207C10) / 4, 0)</f>
        <v>7751.25</v>
      </c>
      <c r="AV14" s="16" t="s">
        <v>744</v>
      </c>
      <c r="AW14" s="17">
        <f>IF(RUN_YEARS &gt; 3,(A1L207C2 + A1L207C5 + A1L207C8 + A1L207C11) / 4, 0)</f>
        <v>7374.75</v>
      </c>
      <c r="AX14" s="16" t="s">
        <v>745</v>
      </c>
      <c r="AY14" s="17">
        <f>(A1L207C22 + A1L207C23)</f>
        <v>15126</v>
      </c>
      <c r="AZ14" s="16" t="s">
        <v>746</v>
      </c>
      <c r="BA14" s="17">
        <f>IF(RUN_YEARS &gt; 4,(A1L207C1 + A1L207C4 + A1L207C7 + A1L207C10 + A1L207C13) / 5, 0)</f>
        <v>7245.6</v>
      </c>
      <c r="BB14" s="16" t="s">
        <v>747</v>
      </c>
      <c r="BC14" s="17">
        <f>IF(RUN_YEARS &gt; 4,(A1L207C2 + A1L207C5 + A1L207C8 + A1L207C11 + A1L207C14) / 5, 0)</f>
        <v>6961.2</v>
      </c>
      <c r="BD14" s="16" t="s">
        <v>748</v>
      </c>
      <c r="BE14" s="17">
        <f>(A1L207C25 + A1L207C26)</f>
        <v>14206.8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31318</v>
      </c>
      <c r="F15" s="16" t="s">
        <v>174</v>
      </c>
      <c r="G15" s="15">
        <v>31727</v>
      </c>
      <c r="H15" s="16" t="s">
        <v>749</v>
      </c>
      <c r="I15" s="17">
        <f>(A1L208C1 + A1L208C2)</f>
        <v>63045</v>
      </c>
      <c r="J15" s="16" t="s">
        <v>175</v>
      </c>
      <c r="K15" s="15">
        <v>30752</v>
      </c>
      <c r="L15" s="16" t="s">
        <v>175</v>
      </c>
      <c r="M15" s="15">
        <v>31084</v>
      </c>
      <c r="N15" s="16" t="s">
        <v>750</v>
      </c>
      <c r="O15" s="17">
        <f>(A1L208C4 + A1L208C5)</f>
        <v>61836</v>
      </c>
      <c r="P15" s="16" t="s">
        <v>176</v>
      </c>
      <c r="Q15" s="15">
        <v>31942</v>
      </c>
      <c r="R15" s="16" t="s">
        <v>176</v>
      </c>
      <c r="S15" s="15">
        <v>31892</v>
      </c>
      <c r="T15" s="16" t="s">
        <v>751</v>
      </c>
      <c r="U15" s="17">
        <f>(A1L208C7 + A1L208C8)</f>
        <v>63834</v>
      </c>
      <c r="V15" s="16" t="s">
        <v>177</v>
      </c>
      <c r="W15" s="15">
        <v>24723</v>
      </c>
      <c r="X15" s="16" t="s">
        <v>177</v>
      </c>
      <c r="Y15" s="15">
        <v>25168</v>
      </c>
      <c r="Z15" s="16" t="s">
        <v>752</v>
      </c>
      <c r="AA15" s="17">
        <f>(A1L208C10 + A1L208C11)</f>
        <v>49891</v>
      </c>
      <c r="AB15" s="16" t="s">
        <v>178</v>
      </c>
      <c r="AC15" s="15">
        <v>27133</v>
      </c>
      <c r="AD15" s="16" t="s">
        <v>178</v>
      </c>
      <c r="AE15" s="15">
        <v>27471</v>
      </c>
      <c r="AF15" s="16" t="s">
        <v>753</v>
      </c>
      <c r="AG15" s="17">
        <f>(A1L208C13 + A1L208C14)</f>
        <v>54604</v>
      </c>
      <c r="AH15" s="16" t="s">
        <v>754</v>
      </c>
      <c r="AI15" s="17">
        <f>IF(RUN_YEARS &gt; 1,(A1L208C1 + A1L208C4) / 2, 0)</f>
        <v>31035</v>
      </c>
      <c r="AJ15" s="16" t="s">
        <v>755</v>
      </c>
      <c r="AK15" s="17">
        <f>IF(RUN_YEARS &gt; 1,(A1L208C2 + A1L208C5) / 2, 0)</f>
        <v>31405.5</v>
      </c>
      <c r="AL15" s="16" t="s">
        <v>756</v>
      </c>
      <c r="AM15" s="17">
        <f>(A1L208C16 + A1L208C17)</f>
        <v>62440.5</v>
      </c>
      <c r="AN15" s="16" t="s">
        <v>757</v>
      </c>
      <c r="AO15" s="17">
        <f>IF(RUN_YEARS &gt; 2,(A1L208C1 + A1L208C4 + A1L208C7) / 3, 0)</f>
        <v>31337.333333333332</v>
      </c>
      <c r="AP15" s="16" t="s">
        <v>758</v>
      </c>
      <c r="AQ15" s="17">
        <f>IF(RUN_YEARS &gt; 2,(A1L208C2 + A1L208C5 + A1L208C8) / 3, 0)</f>
        <v>31567.666666666668</v>
      </c>
      <c r="AR15" s="16" t="s">
        <v>759</v>
      </c>
      <c r="AS15" s="17">
        <f>(A1L208C19 + A1L208C20)</f>
        <v>62905</v>
      </c>
      <c r="AT15" s="16" t="s">
        <v>760</v>
      </c>
      <c r="AU15" s="17">
        <f>IF(RUN_YEARS &gt; 3,(A1L208C1 + A1L208C4 + A1L208C7 + A1L208C10) / 4, 0)</f>
        <v>29683.75</v>
      </c>
      <c r="AV15" s="16" t="s">
        <v>761</v>
      </c>
      <c r="AW15" s="17">
        <f>IF(RUN_YEARS &gt; 3,(A1L208C2 + A1L208C5 + A1L208C8 + A1L208C11) / 4, 0)</f>
        <v>29967.75</v>
      </c>
      <c r="AX15" s="16" t="s">
        <v>762</v>
      </c>
      <c r="AY15" s="17">
        <f>(A1L208C22 + A1L208C23)</f>
        <v>59651.5</v>
      </c>
      <c r="AZ15" s="16" t="s">
        <v>763</v>
      </c>
      <c r="BA15" s="17">
        <f>IF(RUN_YEARS &gt; 4,(A1L208C1 + A1L208C4 + A1L208C7 + A1L208C10 + A1L208C13) / 5, 0)</f>
        <v>29173.599999999999</v>
      </c>
      <c r="BB15" s="16" t="s">
        <v>764</v>
      </c>
      <c r="BC15" s="17">
        <f>IF(RUN_YEARS &gt; 4,(A1L208C2 + A1L208C5 + A1L208C8 + A1L208C11 + A1L208C14) / 5, 0)</f>
        <v>29468.400000000001</v>
      </c>
      <c r="BD15" s="16" t="s">
        <v>765</v>
      </c>
      <c r="BE15" s="17">
        <f>(A1L208C25 + A1L208C26)</f>
        <v>58642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51</v>
      </c>
      <c r="F16" s="16" t="s">
        <v>174</v>
      </c>
      <c r="G16" s="15">
        <v>42</v>
      </c>
      <c r="H16" s="16" t="s">
        <v>766</v>
      </c>
      <c r="I16" s="17">
        <f>(A1L209C1 + A1L209C2)</f>
        <v>93</v>
      </c>
      <c r="J16" s="16" t="s">
        <v>175</v>
      </c>
      <c r="K16" s="15">
        <v>58</v>
      </c>
      <c r="L16" s="16" t="s">
        <v>175</v>
      </c>
      <c r="M16" s="15">
        <v>43</v>
      </c>
      <c r="N16" s="16" t="s">
        <v>767</v>
      </c>
      <c r="O16" s="17">
        <f>(A1L209C4 + A1L209C5)</f>
        <v>101</v>
      </c>
      <c r="P16" s="16" t="s">
        <v>176</v>
      </c>
      <c r="Q16" s="15">
        <v>71</v>
      </c>
      <c r="R16" s="16" t="s">
        <v>176</v>
      </c>
      <c r="S16" s="15">
        <v>45</v>
      </c>
      <c r="T16" s="16" t="s">
        <v>768</v>
      </c>
      <c r="U16" s="17">
        <f>(A1L209C7 + A1L209C8)</f>
        <v>116</v>
      </c>
      <c r="V16" s="16" t="s">
        <v>177</v>
      </c>
      <c r="W16" s="15">
        <v>43</v>
      </c>
      <c r="X16" s="16" t="s">
        <v>177</v>
      </c>
      <c r="Y16" s="15">
        <v>38</v>
      </c>
      <c r="Z16" s="16" t="s">
        <v>769</v>
      </c>
      <c r="AA16" s="17">
        <f>(A1L209C10 + A1L209C11)</f>
        <v>81</v>
      </c>
      <c r="AB16" s="16" t="s">
        <v>178</v>
      </c>
      <c r="AC16" s="15">
        <v>70</v>
      </c>
      <c r="AD16" s="16" t="s">
        <v>178</v>
      </c>
      <c r="AE16" s="15">
        <v>62</v>
      </c>
      <c r="AF16" s="16" t="s">
        <v>770</v>
      </c>
      <c r="AG16" s="17">
        <f>(A1L209C13 + A1L209C14)</f>
        <v>132</v>
      </c>
      <c r="AH16" s="16" t="s">
        <v>771</v>
      </c>
      <c r="AI16" s="17">
        <f>IF(RUN_YEARS &gt; 1,(A1L209C1 + A1L209C4) / 2, 0)</f>
        <v>54.5</v>
      </c>
      <c r="AJ16" s="16" t="s">
        <v>772</v>
      </c>
      <c r="AK16" s="17">
        <f>IF(RUN_YEARS &gt; 1,(A1L209C2 + A1L209C5) / 2, 0)</f>
        <v>42.5</v>
      </c>
      <c r="AL16" s="16" t="s">
        <v>773</v>
      </c>
      <c r="AM16" s="17">
        <f>(A1L209C16 + A1L209C17)</f>
        <v>97</v>
      </c>
      <c r="AN16" s="16" t="s">
        <v>774</v>
      </c>
      <c r="AO16" s="17">
        <f>IF(RUN_YEARS &gt; 2,(A1L209C1 + A1L209C4 + A1L209C7) / 3, 0)</f>
        <v>60</v>
      </c>
      <c r="AP16" s="16" t="s">
        <v>775</v>
      </c>
      <c r="AQ16" s="17">
        <f>IF(RUN_YEARS &gt; 2,(A1L209C2 + A1L209C5 + A1L209C8) / 3, 0)</f>
        <v>43.333333333333336</v>
      </c>
      <c r="AR16" s="16" t="s">
        <v>776</v>
      </c>
      <c r="AS16" s="17">
        <f>(A1L209C19 + A1L209C20)</f>
        <v>103.33333333333334</v>
      </c>
      <c r="AT16" s="16" t="s">
        <v>777</v>
      </c>
      <c r="AU16" s="17">
        <f>IF(RUN_YEARS &gt; 3,(A1L209C1 + A1L209C4 + A1L209C7 + A1L209C10) / 4, 0)</f>
        <v>55.75</v>
      </c>
      <c r="AV16" s="16" t="s">
        <v>778</v>
      </c>
      <c r="AW16" s="17">
        <f>IF(RUN_YEARS &gt; 3,(A1L209C2 + A1L209C5 + A1L209C8 + A1L209C11) / 4, 0)</f>
        <v>42</v>
      </c>
      <c r="AX16" s="16" t="s">
        <v>779</v>
      </c>
      <c r="AY16" s="17">
        <f>(A1L209C22 + A1L209C23)</f>
        <v>97.75</v>
      </c>
      <c r="AZ16" s="16" t="s">
        <v>780</v>
      </c>
      <c r="BA16" s="17">
        <f>IF(RUN_YEARS &gt; 4,(A1L209C1 + A1L209C4 + A1L209C7 + A1L209C10 + A1L209C13) / 5, 0)</f>
        <v>58.6</v>
      </c>
      <c r="BB16" s="16" t="s">
        <v>781</v>
      </c>
      <c r="BC16" s="17">
        <f>IF(RUN_YEARS &gt; 4,(A1L209C2 + A1L209C5 + A1L209C8 + A1L209C11 + A1L209C14) / 5, 0)</f>
        <v>46</v>
      </c>
      <c r="BD16" s="16" t="s">
        <v>782</v>
      </c>
      <c r="BE16" s="17">
        <f>(A1L209C25 + A1L209C26)</f>
        <v>104.6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12</v>
      </c>
      <c r="F17" s="16" t="s">
        <v>174</v>
      </c>
      <c r="G17" s="15">
        <v>14</v>
      </c>
      <c r="H17" s="16" t="s">
        <v>783</v>
      </c>
      <c r="I17" s="17">
        <f>(A1L210C1 + A1L210C2)</f>
        <v>26</v>
      </c>
      <c r="J17" s="16" t="s">
        <v>175</v>
      </c>
      <c r="K17" s="15">
        <v>26</v>
      </c>
      <c r="L17" s="16" t="s">
        <v>175</v>
      </c>
      <c r="M17" s="15">
        <v>28</v>
      </c>
      <c r="N17" s="16" t="s">
        <v>784</v>
      </c>
      <c r="O17" s="17">
        <f>(A1L210C4 + A1L210C5)</f>
        <v>54</v>
      </c>
      <c r="P17" s="16" t="s">
        <v>176</v>
      </c>
      <c r="Q17" s="15">
        <v>35</v>
      </c>
      <c r="R17" s="16" t="s">
        <v>176</v>
      </c>
      <c r="S17" s="15">
        <v>37</v>
      </c>
      <c r="T17" s="16" t="s">
        <v>785</v>
      </c>
      <c r="U17" s="17">
        <f>(A1L210C7 + A1L210C8)</f>
        <v>72</v>
      </c>
      <c r="V17" s="16" t="s">
        <v>177</v>
      </c>
      <c r="W17" s="15">
        <v>19</v>
      </c>
      <c r="X17" s="16" t="s">
        <v>177</v>
      </c>
      <c r="Y17" s="15">
        <v>18</v>
      </c>
      <c r="Z17" s="16" t="s">
        <v>786</v>
      </c>
      <c r="AA17" s="17">
        <f>(A1L210C10 + A1L210C11)</f>
        <v>37</v>
      </c>
      <c r="AB17" s="16" t="s">
        <v>178</v>
      </c>
      <c r="AC17" s="15">
        <v>28</v>
      </c>
      <c r="AD17" s="16" t="s">
        <v>178</v>
      </c>
      <c r="AE17" s="15">
        <v>31</v>
      </c>
      <c r="AF17" s="16" t="s">
        <v>787</v>
      </c>
      <c r="AG17" s="17">
        <f>(A1L210C13 + A1L210C14)</f>
        <v>59</v>
      </c>
      <c r="AH17" s="16" t="s">
        <v>788</v>
      </c>
      <c r="AI17" s="17">
        <f>IF(RUN_YEARS &gt; 1,(A1L210C1 + A1L210C4) / 2, 0)</f>
        <v>19</v>
      </c>
      <c r="AJ17" s="16" t="s">
        <v>789</v>
      </c>
      <c r="AK17" s="17">
        <f>IF(RUN_YEARS &gt; 1,(A1L210C2 + A1L210C5) / 2, 0)</f>
        <v>21</v>
      </c>
      <c r="AL17" s="16" t="s">
        <v>790</v>
      </c>
      <c r="AM17" s="17">
        <f>(A1L210C16 + A1L210C17)</f>
        <v>40</v>
      </c>
      <c r="AN17" s="16" t="s">
        <v>791</v>
      </c>
      <c r="AO17" s="17">
        <f>IF(RUN_YEARS &gt; 2,(A1L210C1 + A1L210C4 + A1L210C7) / 3, 0)</f>
        <v>24.333333333333332</v>
      </c>
      <c r="AP17" s="16" t="s">
        <v>792</v>
      </c>
      <c r="AQ17" s="17">
        <f>IF(RUN_YEARS &gt; 2,(A1L210C2 + A1L210C5 + A1L210C8) / 3, 0)</f>
        <v>26.333333333333332</v>
      </c>
      <c r="AR17" s="16" t="s">
        <v>793</v>
      </c>
      <c r="AS17" s="17">
        <f>(A1L210C19 + A1L210C20)</f>
        <v>50.666666666666664</v>
      </c>
      <c r="AT17" s="16" t="s">
        <v>794</v>
      </c>
      <c r="AU17" s="17">
        <f>IF(RUN_YEARS &gt; 3,(A1L210C1 + A1L210C4 + A1L210C7 + A1L210C10) / 4, 0)</f>
        <v>23</v>
      </c>
      <c r="AV17" s="16" t="s">
        <v>795</v>
      </c>
      <c r="AW17" s="17">
        <f>IF(RUN_YEARS &gt; 3,(A1L210C2 + A1L210C5 + A1L210C8 + A1L210C11) / 4, 0)</f>
        <v>24.25</v>
      </c>
      <c r="AX17" s="16" t="s">
        <v>796</v>
      </c>
      <c r="AY17" s="17">
        <f>(A1L210C22 + A1L210C23)</f>
        <v>47.25</v>
      </c>
      <c r="AZ17" s="16" t="s">
        <v>797</v>
      </c>
      <c r="BA17" s="17">
        <f>IF(RUN_YEARS &gt; 4,(A1L210C1 + A1L210C4 + A1L210C7 + A1L210C10 + A1L210C13) / 5, 0)</f>
        <v>24</v>
      </c>
      <c r="BB17" s="16" t="s">
        <v>798</v>
      </c>
      <c r="BC17" s="17">
        <f>IF(RUN_YEARS &gt; 4,(A1L210C2 + A1L210C5 + A1L210C8 + A1L210C11 + A1L210C14) / 5, 0)</f>
        <v>25.6</v>
      </c>
      <c r="BD17" s="16" t="s">
        <v>799</v>
      </c>
      <c r="BE17" s="17">
        <f>(A1L210C25 + A1L210C26)</f>
        <v>49.6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10454</v>
      </c>
      <c r="F18" s="16" t="s">
        <v>174</v>
      </c>
      <c r="G18" s="15">
        <v>772</v>
      </c>
      <c r="H18" s="16" t="s">
        <v>800</v>
      </c>
      <c r="I18" s="17">
        <f>(A1L211C1 + A1L211C2)</f>
        <v>11226</v>
      </c>
      <c r="J18" s="16" t="s">
        <v>175</v>
      </c>
      <c r="K18" s="15">
        <v>15085</v>
      </c>
      <c r="L18" s="16" t="s">
        <v>175</v>
      </c>
      <c r="M18" s="15">
        <v>724</v>
      </c>
      <c r="N18" s="16" t="s">
        <v>801</v>
      </c>
      <c r="O18" s="17">
        <f>(A1L211C4 + A1L211C5)</f>
        <v>15809</v>
      </c>
      <c r="P18" s="16" t="s">
        <v>176</v>
      </c>
      <c r="Q18" s="15">
        <v>14610</v>
      </c>
      <c r="R18" s="16" t="s">
        <v>176</v>
      </c>
      <c r="S18" s="15">
        <v>660</v>
      </c>
      <c r="T18" s="16" t="s">
        <v>802</v>
      </c>
      <c r="U18" s="17">
        <f>(A1L211C7 + A1L211C8)</f>
        <v>15270</v>
      </c>
      <c r="V18" s="16" t="s">
        <v>177</v>
      </c>
      <c r="W18" s="15">
        <v>13517</v>
      </c>
      <c r="X18" s="16" t="s">
        <v>177</v>
      </c>
      <c r="Y18" s="15">
        <v>911</v>
      </c>
      <c r="Z18" s="16" t="s">
        <v>803</v>
      </c>
      <c r="AA18" s="17">
        <f>(A1L211C10 + A1L211C11)</f>
        <v>14428</v>
      </c>
      <c r="AB18" s="16" t="s">
        <v>178</v>
      </c>
      <c r="AC18" s="15">
        <v>8277</v>
      </c>
      <c r="AD18" s="16" t="s">
        <v>178</v>
      </c>
      <c r="AE18" s="15">
        <v>494</v>
      </c>
      <c r="AF18" s="16" t="s">
        <v>804</v>
      </c>
      <c r="AG18" s="17">
        <f>(A1L211C13 + A1L211C14)</f>
        <v>8771</v>
      </c>
      <c r="AH18" s="16" t="s">
        <v>805</v>
      </c>
      <c r="AI18" s="17">
        <f>IF(RUN_YEARS &gt; 1,(A1L211C1 + A1L211C4) / 2, 0)</f>
        <v>12769.5</v>
      </c>
      <c r="AJ18" s="16" t="s">
        <v>806</v>
      </c>
      <c r="AK18" s="17">
        <f>IF(RUN_YEARS &gt; 1,(A1L211C2 + A1L211C5) / 2, 0)</f>
        <v>748</v>
      </c>
      <c r="AL18" s="16" t="s">
        <v>807</v>
      </c>
      <c r="AM18" s="17">
        <f>(A1L211C16 + A1L211C17)</f>
        <v>13517.5</v>
      </c>
      <c r="AN18" s="16" t="s">
        <v>808</v>
      </c>
      <c r="AO18" s="17">
        <f>IF(RUN_YEARS &gt; 2,(A1L211C1 + A1L211C4 + A1L211C7) / 3, 0)</f>
        <v>13383</v>
      </c>
      <c r="AP18" s="16" t="s">
        <v>809</v>
      </c>
      <c r="AQ18" s="17">
        <f>IF(RUN_YEARS &gt; 2,(A1L211C2 + A1L211C5 + A1L211C8) / 3, 0)</f>
        <v>718.66666666666663</v>
      </c>
      <c r="AR18" s="16" t="s">
        <v>810</v>
      </c>
      <c r="AS18" s="17">
        <f>(A1L211C19 + A1L211C20)</f>
        <v>14101.666666666666</v>
      </c>
      <c r="AT18" s="16" t="s">
        <v>811</v>
      </c>
      <c r="AU18" s="17">
        <f>IF(RUN_YEARS &gt; 3,(A1L211C1 + A1L211C4 + A1L211C7 + A1L211C10) / 4, 0)</f>
        <v>13416.5</v>
      </c>
      <c r="AV18" s="16" t="s">
        <v>812</v>
      </c>
      <c r="AW18" s="17">
        <f>IF(RUN_YEARS &gt; 3,(A1L211C2 + A1L211C5 + A1L211C8 + A1L211C11) / 4, 0)</f>
        <v>766.75</v>
      </c>
      <c r="AX18" s="16" t="s">
        <v>813</v>
      </c>
      <c r="AY18" s="17">
        <f>(A1L211C22 + A1L211C23)</f>
        <v>14183.25</v>
      </c>
      <c r="AZ18" s="16" t="s">
        <v>814</v>
      </c>
      <c r="BA18" s="17">
        <f>IF(RUN_YEARS &gt; 4,(A1L211C1 + A1L211C4 + A1L211C7 + A1L211C10 + A1L211C13) / 5, 0)</f>
        <v>12388.6</v>
      </c>
      <c r="BB18" s="16" t="s">
        <v>815</v>
      </c>
      <c r="BC18" s="17">
        <f>IF(RUN_YEARS &gt; 4,(A1L211C2 + A1L211C5 + A1L211C8 + A1L211C11 + A1L211C14) / 5, 0)</f>
        <v>712.2</v>
      </c>
      <c r="BD18" s="16" t="s">
        <v>816</v>
      </c>
      <c r="BE18" s="17">
        <f>(A1L211C25 + A1L211C26)</f>
        <v>13100.800000000001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11723</v>
      </c>
      <c r="F19" s="16" t="s">
        <v>174</v>
      </c>
      <c r="G19" s="15">
        <v>4827</v>
      </c>
      <c r="H19" s="16" t="s">
        <v>817</v>
      </c>
      <c r="I19" s="17">
        <f>(A1L212C1 + A1L212C2)</f>
        <v>16550</v>
      </c>
      <c r="J19" s="16" t="s">
        <v>175</v>
      </c>
      <c r="K19" s="15">
        <v>9844</v>
      </c>
      <c r="L19" s="16" t="s">
        <v>175</v>
      </c>
      <c r="M19" s="15">
        <v>5441</v>
      </c>
      <c r="N19" s="16" t="s">
        <v>818</v>
      </c>
      <c r="O19" s="17">
        <f>(A1L212C4 + A1L212C5)</f>
        <v>15285</v>
      </c>
      <c r="P19" s="16" t="s">
        <v>176</v>
      </c>
      <c r="Q19" s="15">
        <v>8353</v>
      </c>
      <c r="R19" s="16" t="s">
        <v>176</v>
      </c>
      <c r="S19" s="15">
        <v>4395</v>
      </c>
      <c r="T19" s="16" t="s">
        <v>819</v>
      </c>
      <c r="U19" s="17">
        <f>(A1L212C7 + A1L212C8)</f>
        <v>12748</v>
      </c>
      <c r="V19" s="16" t="s">
        <v>177</v>
      </c>
      <c r="W19" s="15">
        <v>8823</v>
      </c>
      <c r="X19" s="16" t="s">
        <v>177</v>
      </c>
      <c r="Y19" s="15">
        <v>3884</v>
      </c>
      <c r="Z19" s="16" t="s">
        <v>820</v>
      </c>
      <c r="AA19" s="17">
        <f>(A1L212C10 + A1L212C11)</f>
        <v>12707</v>
      </c>
      <c r="AB19" s="16" t="s">
        <v>178</v>
      </c>
      <c r="AC19" s="15">
        <v>6727</v>
      </c>
      <c r="AD19" s="16" t="s">
        <v>178</v>
      </c>
      <c r="AE19" s="15">
        <v>3969</v>
      </c>
      <c r="AF19" s="16" t="s">
        <v>821</v>
      </c>
      <c r="AG19" s="17">
        <f>(A1L212C13 + A1L212C14)</f>
        <v>10696</v>
      </c>
      <c r="AH19" s="16" t="s">
        <v>822</v>
      </c>
      <c r="AI19" s="17">
        <f>IF(RUN_YEARS &gt; 1,(A1L212C1 + A1L212C4) / 2, 0)</f>
        <v>10783.5</v>
      </c>
      <c r="AJ19" s="16" t="s">
        <v>823</v>
      </c>
      <c r="AK19" s="17">
        <f>IF(RUN_YEARS &gt; 1,(A1L212C2 + A1L212C5) / 2, 0)</f>
        <v>5134</v>
      </c>
      <c r="AL19" s="16" t="s">
        <v>824</v>
      </c>
      <c r="AM19" s="17">
        <f>(A1L212C16 + A1L212C17)</f>
        <v>15917.5</v>
      </c>
      <c r="AN19" s="16" t="s">
        <v>825</v>
      </c>
      <c r="AO19" s="17">
        <f>IF(RUN_YEARS &gt; 2,(A1L212C1 + A1L212C4 + A1L212C7) / 3, 0)</f>
        <v>9973.3333333333339</v>
      </c>
      <c r="AP19" s="16" t="s">
        <v>826</v>
      </c>
      <c r="AQ19" s="17">
        <f>IF(RUN_YEARS &gt; 2,(A1L212C2 + A1L212C5 + A1L212C8) / 3, 0)</f>
        <v>4887.666666666667</v>
      </c>
      <c r="AR19" s="16" t="s">
        <v>827</v>
      </c>
      <c r="AS19" s="17">
        <f>(A1L212C19 + A1L212C20)</f>
        <v>14861</v>
      </c>
      <c r="AT19" s="16" t="s">
        <v>828</v>
      </c>
      <c r="AU19" s="17">
        <f>IF(RUN_YEARS &gt; 3,(A1L212C1 + A1L212C4 + A1L212C7 + A1L212C10) / 4, 0)</f>
        <v>9685.75</v>
      </c>
      <c r="AV19" s="16" t="s">
        <v>829</v>
      </c>
      <c r="AW19" s="17">
        <f>IF(RUN_YEARS &gt; 3,(A1L212C2 + A1L212C5 + A1L212C8 + A1L212C11) / 4, 0)</f>
        <v>4636.75</v>
      </c>
      <c r="AX19" s="16" t="s">
        <v>830</v>
      </c>
      <c r="AY19" s="17">
        <f>(A1L212C22 + A1L212C23)</f>
        <v>14322.5</v>
      </c>
      <c r="AZ19" s="16" t="s">
        <v>831</v>
      </c>
      <c r="BA19" s="17">
        <f>IF(RUN_YEARS &gt; 4,(A1L212C1 + A1L212C4 + A1L212C7 + A1L212C10 + A1L212C13) / 5, 0)</f>
        <v>9094</v>
      </c>
      <c r="BB19" s="16" t="s">
        <v>832</v>
      </c>
      <c r="BC19" s="17">
        <f>IF(RUN_YEARS &gt; 4,(A1L212C2 + A1L212C5 + A1L212C8 + A1L212C11 + A1L212C14) / 5, 0)</f>
        <v>4503.2</v>
      </c>
      <c r="BD19" s="16" t="s">
        <v>833</v>
      </c>
      <c r="BE19" s="17">
        <f>(A1L212C25 + A1L212C26)</f>
        <v>13597.2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20</v>
      </c>
      <c r="F20" s="16" t="s">
        <v>174</v>
      </c>
      <c r="G20" s="15">
        <v>21</v>
      </c>
      <c r="H20" s="16" t="s">
        <v>834</v>
      </c>
      <c r="I20" s="17">
        <f>(A1L213C1 + A1L213C2)</f>
        <v>41</v>
      </c>
      <c r="J20" s="16" t="s">
        <v>175</v>
      </c>
      <c r="K20" s="15">
        <v>37</v>
      </c>
      <c r="L20" s="16" t="s">
        <v>175</v>
      </c>
      <c r="M20" s="15">
        <v>49</v>
      </c>
      <c r="N20" s="16" t="s">
        <v>835</v>
      </c>
      <c r="O20" s="17">
        <f>(A1L213C4 + A1L213C5)</f>
        <v>86</v>
      </c>
      <c r="P20" s="16" t="s">
        <v>176</v>
      </c>
      <c r="Q20" s="15">
        <v>31</v>
      </c>
      <c r="R20" s="16" t="s">
        <v>176</v>
      </c>
      <c r="S20" s="15">
        <v>37</v>
      </c>
      <c r="T20" s="16" t="s">
        <v>836</v>
      </c>
      <c r="U20" s="17">
        <f>(A1L213C7 + A1L213C8)</f>
        <v>68</v>
      </c>
      <c r="V20" s="16" t="s">
        <v>177</v>
      </c>
      <c r="W20" s="15">
        <v>85</v>
      </c>
      <c r="X20" s="16" t="s">
        <v>177</v>
      </c>
      <c r="Y20" s="15">
        <v>96</v>
      </c>
      <c r="Z20" s="16" t="s">
        <v>837</v>
      </c>
      <c r="AA20" s="17">
        <f>(A1L213C10 + A1L213C11)</f>
        <v>181</v>
      </c>
      <c r="AB20" s="16" t="s">
        <v>178</v>
      </c>
      <c r="AC20" s="15">
        <v>24</v>
      </c>
      <c r="AD20" s="16" t="s">
        <v>178</v>
      </c>
      <c r="AE20" s="15">
        <v>24</v>
      </c>
      <c r="AF20" s="16" t="s">
        <v>838</v>
      </c>
      <c r="AG20" s="17">
        <f>(A1L213C13 + A1L213C14)</f>
        <v>48</v>
      </c>
      <c r="AH20" s="16" t="s">
        <v>839</v>
      </c>
      <c r="AI20" s="17">
        <f>IF(RUN_YEARS &gt; 1,(A1L213C1 + A1L213C4) / 2, 0)</f>
        <v>28.5</v>
      </c>
      <c r="AJ20" s="16" t="s">
        <v>840</v>
      </c>
      <c r="AK20" s="17">
        <f>IF(RUN_YEARS &gt; 1,(A1L213C2 + A1L213C5) / 2, 0)</f>
        <v>35</v>
      </c>
      <c r="AL20" s="16" t="s">
        <v>841</v>
      </c>
      <c r="AM20" s="17">
        <f>(A1L213C16 + A1L213C17)</f>
        <v>63.5</v>
      </c>
      <c r="AN20" s="16" t="s">
        <v>842</v>
      </c>
      <c r="AO20" s="17">
        <f>IF(RUN_YEARS &gt; 2,(A1L213C1 + A1L213C4 + A1L213C7) / 3, 0)</f>
        <v>29.333333333333332</v>
      </c>
      <c r="AP20" s="16" t="s">
        <v>843</v>
      </c>
      <c r="AQ20" s="17">
        <f>IF(RUN_YEARS &gt; 2,(A1L213C2 + A1L213C5 + A1L213C8) / 3, 0)</f>
        <v>35.666666666666664</v>
      </c>
      <c r="AR20" s="16" t="s">
        <v>844</v>
      </c>
      <c r="AS20" s="17">
        <f>(A1L213C19 + A1L213C20)</f>
        <v>65</v>
      </c>
      <c r="AT20" s="16" t="s">
        <v>845</v>
      </c>
      <c r="AU20" s="17">
        <f>IF(RUN_YEARS &gt; 3,(A1L213C1 + A1L213C4 + A1L213C7 + A1L213C10) / 4, 0)</f>
        <v>43.25</v>
      </c>
      <c r="AV20" s="16" t="s">
        <v>846</v>
      </c>
      <c r="AW20" s="17">
        <f>IF(RUN_YEARS &gt; 3,(A1L213C2 + A1L213C5 + A1L213C8 + A1L213C11) / 4, 0)</f>
        <v>50.75</v>
      </c>
      <c r="AX20" s="16" t="s">
        <v>847</v>
      </c>
      <c r="AY20" s="17">
        <f>(A1L213C22 + A1L213C23)</f>
        <v>94</v>
      </c>
      <c r="AZ20" s="16" t="s">
        <v>848</v>
      </c>
      <c r="BA20" s="17">
        <f>IF(RUN_YEARS &gt; 4,(A1L213C1 + A1L213C4 + A1L213C7 + A1L213C10 + A1L213C13) / 5, 0)</f>
        <v>39.4</v>
      </c>
      <c r="BB20" s="16" t="s">
        <v>849</v>
      </c>
      <c r="BC20" s="17">
        <f>IF(RUN_YEARS &gt; 4,(A1L213C2 + A1L213C5 + A1L213C8 + A1L213C11 + A1L213C14) / 5, 0)</f>
        <v>45.4</v>
      </c>
      <c r="BD20" s="16" t="s">
        <v>850</v>
      </c>
      <c r="BE20" s="17">
        <f>(A1L213C25 + A1L213C26)</f>
        <v>84.8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39136</v>
      </c>
      <c r="F21" s="16" t="s">
        <v>174</v>
      </c>
      <c r="G21" s="15">
        <v>38341</v>
      </c>
      <c r="H21" s="16" t="s">
        <v>851</v>
      </c>
      <c r="I21" s="17">
        <f>(A1L214C1 + A1L214C2)</f>
        <v>77477</v>
      </c>
      <c r="J21" s="16" t="s">
        <v>175</v>
      </c>
      <c r="K21" s="15">
        <v>43965</v>
      </c>
      <c r="L21" s="16" t="s">
        <v>175</v>
      </c>
      <c r="M21" s="15">
        <v>42012</v>
      </c>
      <c r="N21" s="16" t="s">
        <v>852</v>
      </c>
      <c r="O21" s="17">
        <f>(A1L214C4 + A1L214C5)</f>
        <v>85977</v>
      </c>
      <c r="P21" s="16" t="s">
        <v>176</v>
      </c>
      <c r="Q21" s="15">
        <v>40342</v>
      </c>
      <c r="R21" s="16" t="s">
        <v>176</v>
      </c>
      <c r="S21" s="15">
        <v>44565</v>
      </c>
      <c r="T21" s="16" t="s">
        <v>853</v>
      </c>
      <c r="U21" s="17">
        <f>(A1L214C7 + A1L214C8)</f>
        <v>84907</v>
      </c>
      <c r="V21" s="16" t="s">
        <v>177</v>
      </c>
      <c r="W21" s="15">
        <v>37461</v>
      </c>
      <c r="X21" s="16" t="s">
        <v>177</v>
      </c>
      <c r="Y21" s="15">
        <v>40683</v>
      </c>
      <c r="Z21" s="16" t="s">
        <v>854</v>
      </c>
      <c r="AA21" s="17">
        <f>(A1L214C10 + A1L214C11)</f>
        <v>78144</v>
      </c>
      <c r="AB21" s="16" t="s">
        <v>178</v>
      </c>
      <c r="AC21" s="15">
        <v>39800</v>
      </c>
      <c r="AD21" s="16" t="s">
        <v>178</v>
      </c>
      <c r="AE21" s="15">
        <v>41951</v>
      </c>
      <c r="AF21" s="16" t="s">
        <v>855</v>
      </c>
      <c r="AG21" s="17">
        <f>(A1L214C13 + A1L214C14)</f>
        <v>81751</v>
      </c>
      <c r="AH21" s="16" t="s">
        <v>856</v>
      </c>
      <c r="AI21" s="17">
        <f>IF(RUN_YEARS &gt; 1,(A1L214C1 + A1L214C4) / 2, 0)</f>
        <v>41550.5</v>
      </c>
      <c r="AJ21" s="16" t="s">
        <v>857</v>
      </c>
      <c r="AK21" s="17">
        <f>IF(RUN_YEARS &gt; 1,(A1L214C2 + A1L214C5) / 2, 0)</f>
        <v>40176.5</v>
      </c>
      <c r="AL21" s="16" t="s">
        <v>858</v>
      </c>
      <c r="AM21" s="17">
        <f>(A1L214C16 + A1L214C17)</f>
        <v>81727</v>
      </c>
      <c r="AN21" s="16" t="s">
        <v>859</v>
      </c>
      <c r="AO21" s="17">
        <f>IF(RUN_YEARS &gt; 2,(A1L214C1 + A1L214C4 + A1L214C7) / 3, 0)</f>
        <v>41147.666666666664</v>
      </c>
      <c r="AP21" s="16" t="s">
        <v>860</v>
      </c>
      <c r="AQ21" s="17">
        <f>IF(RUN_YEARS &gt; 2,(A1L214C2 + A1L214C5 + A1L214C8) / 3, 0)</f>
        <v>41639.333333333336</v>
      </c>
      <c r="AR21" s="16" t="s">
        <v>861</v>
      </c>
      <c r="AS21" s="17">
        <f>(A1L214C19 + A1L214C20)</f>
        <v>82787</v>
      </c>
      <c r="AT21" s="16" t="s">
        <v>862</v>
      </c>
      <c r="AU21" s="17">
        <f>IF(RUN_YEARS &gt; 3,(A1L214C1 + A1L214C4 + A1L214C7 + A1L214C10) / 4, 0)</f>
        <v>40226</v>
      </c>
      <c r="AV21" s="16" t="s">
        <v>863</v>
      </c>
      <c r="AW21" s="17">
        <f>IF(RUN_YEARS &gt; 3,(A1L214C2 + A1L214C5 + A1L214C8 + A1L214C11) / 4, 0)</f>
        <v>41400.25</v>
      </c>
      <c r="AX21" s="16" t="s">
        <v>864</v>
      </c>
      <c r="AY21" s="17">
        <f>(A1L214C22 + A1L214C23)</f>
        <v>81626.25</v>
      </c>
      <c r="AZ21" s="16" t="s">
        <v>865</v>
      </c>
      <c r="BA21" s="17">
        <f>IF(RUN_YEARS &gt; 4,(A1L214C1 + A1L214C4 + A1L214C7 + A1L214C10 + A1L214C13) / 5, 0)</f>
        <v>40140.800000000003</v>
      </c>
      <c r="BB21" s="16" t="s">
        <v>866</v>
      </c>
      <c r="BC21" s="17">
        <f>IF(RUN_YEARS &gt; 4,(A1L214C2 + A1L214C5 + A1L214C8 + A1L214C11 + A1L214C14) / 5, 0)</f>
        <v>41510.400000000001</v>
      </c>
      <c r="BD21" s="16" t="s">
        <v>867</v>
      </c>
      <c r="BE21" s="17">
        <f>(A1L214C25 + A1L214C26)</f>
        <v>81651.200000000012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250</v>
      </c>
      <c r="F22" s="16" t="s">
        <v>174</v>
      </c>
      <c r="G22" s="15">
        <v>404</v>
      </c>
      <c r="H22" s="16" t="s">
        <v>868</v>
      </c>
      <c r="I22" s="17">
        <f>(A1L215C1 + A1L215C2)</f>
        <v>654</v>
      </c>
      <c r="J22" s="16" t="s">
        <v>175</v>
      </c>
      <c r="K22" s="15">
        <v>466</v>
      </c>
      <c r="L22" s="16" t="s">
        <v>175</v>
      </c>
      <c r="M22" s="15">
        <v>520</v>
      </c>
      <c r="N22" s="16" t="s">
        <v>869</v>
      </c>
      <c r="O22" s="17">
        <f>(A1L215C4 + A1L215C5)</f>
        <v>986</v>
      </c>
      <c r="P22" s="16" t="s">
        <v>176</v>
      </c>
      <c r="Q22" s="15">
        <v>416</v>
      </c>
      <c r="R22" s="16" t="s">
        <v>176</v>
      </c>
      <c r="S22" s="15">
        <v>286</v>
      </c>
      <c r="T22" s="16" t="s">
        <v>870</v>
      </c>
      <c r="U22" s="17">
        <f>(A1L215C7 + A1L215C8)</f>
        <v>702</v>
      </c>
      <c r="V22" s="16" t="s">
        <v>177</v>
      </c>
      <c r="W22" s="15">
        <v>472</v>
      </c>
      <c r="X22" s="16" t="s">
        <v>177</v>
      </c>
      <c r="Y22" s="15">
        <v>367</v>
      </c>
      <c r="Z22" s="16" t="s">
        <v>871</v>
      </c>
      <c r="AA22" s="17">
        <f>(A1L215C10 + A1L215C11)</f>
        <v>839</v>
      </c>
      <c r="AB22" s="16" t="s">
        <v>178</v>
      </c>
      <c r="AC22" s="15">
        <v>11839</v>
      </c>
      <c r="AD22" s="16" t="s">
        <v>178</v>
      </c>
      <c r="AE22" s="15">
        <v>2551</v>
      </c>
      <c r="AF22" s="16" t="s">
        <v>872</v>
      </c>
      <c r="AG22" s="17">
        <f>(A1L215C13 + A1L215C14)</f>
        <v>14390</v>
      </c>
      <c r="AH22" s="16" t="s">
        <v>873</v>
      </c>
      <c r="AI22" s="17">
        <f>IF(RUN_YEARS &gt; 1,(A1L215C1 + A1L215C4) / 2, 0)</f>
        <v>358</v>
      </c>
      <c r="AJ22" s="16" t="s">
        <v>874</v>
      </c>
      <c r="AK22" s="17">
        <f>IF(RUN_YEARS &gt; 1,(A1L215C2 + A1L215C5) / 2, 0)</f>
        <v>462</v>
      </c>
      <c r="AL22" s="16" t="s">
        <v>875</v>
      </c>
      <c r="AM22" s="17">
        <f>(A1L215C16 + A1L215C17)</f>
        <v>820</v>
      </c>
      <c r="AN22" s="16" t="s">
        <v>876</v>
      </c>
      <c r="AO22" s="17">
        <f>IF(RUN_YEARS &gt; 2,(A1L215C1 + A1L215C4 + A1L215C7) / 3, 0)</f>
        <v>377.33333333333331</v>
      </c>
      <c r="AP22" s="16" t="s">
        <v>877</v>
      </c>
      <c r="AQ22" s="17">
        <f>IF(RUN_YEARS &gt; 2,(A1L215C2 + A1L215C5 + A1L215C8) / 3, 0)</f>
        <v>403.33333333333331</v>
      </c>
      <c r="AR22" s="16" t="s">
        <v>878</v>
      </c>
      <c r="AS22" s="17">
        <f>(A1L215C19 + A1L215C20)</f>
        <v>780.66666666666663</v>
      </c>
      <c r="AT22" s="16" t="s">
        <v>879</v>
      </c>
      <c r="AU22" s="17">
        <f>IF(RUN_YEARS &gt; 3,(A1L215C1 + A1L215C4 + A1L215C7 + A1L215C10) / 4, 0)</f>
        <v>401</v>
      </c>
      <c r="AV22" s="16" t="s">
        <v>880</v>
      </c>
      <c r="AW22" s="17">
        <f>IF(RUN_YEARS &gt; 3,(A1L215C2 + A1L215C5 + A1L215C8 + A1L215C11) / 4, 0)</f>
        <v>394.25</v>
      </c>
      <c r="AX22" s="16" t="s">
        <v>881</v>
      </c>
      <c r="AY22" s="17">
        <f>(A1L215C22 + A1L215C23)</f>
        <v>795.25</v>
      </c>
      <c r="AZ22" s="16" t="s">
        <v>882</v>
      </c>
      <c r="BA22" s="17">
        <f>IF(RUN_YEARS &gt; 4,(A1L215C1 + A1L215C4 + A1L215C7 + A1L215C10 + A1L215C13) / 5, 0)</f>
        <v>2688.6</v>
      </c>
      <c r="BB22" s="16" t="s">
        <v>883</v>
      </c>
      <c r="BC22" s="17">
        <f>IF(RUN_YEARS &gt; 4,(A1L215C2 + A1L215C5 + A1L215C8 + A1L215C11 + A1L215C14) / 5, 0)</f>
        <v>825.6</v>
      </c>
      <c r="BD22" s="16" t="s">
        <v>884</v>
      </c>
      <c r="BE22" s="17">
        <f>(A1L215C25 + A1L215C26)</f>
        <v>3514.2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179099</v>
      </c>
      <c r="F23" s="16" t="s">
        <v>174</v>
      </c>
      <c r="G23" s="15">
        <v>166374</v>
      </c>
      <c r="H23" s="16" t="s">
        <v>885</v>
      </c>
      <c r="I23" s="17">
        <f>(A1L216C1 + A1L216C2)</f>
        <v>345473</v>
      </c>
      <c r="J23" s="16" t="s">
        <v>175</v>
      </c>
      <c r="K23" s="15">
        <v>197378</v>
      </c>
      <c r="L23" s="16" t="s">
        <v>175</v>
      </c>
      <c r="M23" s="15">
        <v>176227</v>
      </c>
      <c r="N23" s="16" t="s">
        <v>886</v>
      </c>
      <c r="O23" s="17">
        <f>(A1L216C4 + A1L216C5)</f>
        <v>373605</v>
      </c>
      <c r="P23" s="16" t="s">
        <v>176</v>
      </c>
      <c r="Q23" s="15">
        <v>186641</v>
      </c>
      <c r="R23" s="16" t="s">
        <v>176</v>
      </c>
      <c r="S23" s="15">
        <v>171480</v>
      </c>
      <c r="T23" s="16" t="s">
        <v>887</v>
      </c>
      <c r="U23" s="17">
        <f>(A1L216C7 + A1L216C8)</f>
        <v>358121</v>
      </c>
      <c r="V23" s="16" t="s">
        <v>177</v>
      </c>
      <c r="W23" s="15">
        <v>168976</v>
      </c>
      <c r="X23" s="16" t="s">
        <v>177</v>
      </c>
      <c r="Y23" s="15">
        <v>153083</v>
      </c>
      <c r="Z23" s="16" t="s">
        <v>888</v>
      </c>
      <c r="AA23" s="17">
        <f>(A1L216C10 + A1L216C11)</f>
        <v>322059</v>
      </c>
      <c r="AB23" s="16" t="s">
        <v>178</v>
      </c>
      <c r="AC23" s="15">
        <v>185629</v>
      </c>
      <c r="AD23" s="16" t="s">
        <v>178</v>
      </c>
      <c r="AE23" s="15">
        <v>165054</v>
      </c>
      <c r="AF23" s="16" t="s">
        <v>889</v>
      </c>
      <c r="AG23" s="17">
        <f>(A1L216C13 + A1L216C14)</f>
        <v>350683</v>
      </c>
      <c r="AH23" s="16" t="s">
        <v>890</v>
      </c>
      <c r="AI23" s="17">
        <f>IF(RUN_YEARS &gt; 1,(A1L216C1 + A1L216C4) / 2, 0)</f>
        <v>188238.5</v>
      </c>
      <c r="AJ23" s="16" t="s">
        <v>891</v>
      </c>
      <c r="AK23" s="17">
        <f>IF(RUN_YEARS &gt; 1,(A1L216C2 + A1L216C5) / 2, 0)</f>
        <v>171300.5</v>
      </c>
      <c r="AL23" s="16" t="s">
        <v>892</v>
      </c>
      <c r="AM23" s="17">
        <f>(A1L216C16 + A1L216C17)</f>
        <v>359539</v>
      </c>
      <c r="AN23" s="16" t="s">
        <v>893</v>
      </c>
      <c r="AO23" s="17">
        <f>IF(RUN_YEARS &gt; 2,(A1L216C1 + A1L216C4 + A1L216C7) / 3, 0)</f>
        <v>187706</v>
      </c>
      <c r="AP23" s="16" t="s">
        <v>894</v>
      </c>
      <c r="AQ23" s="17">
        <f>IF(RUN_YEARS &gt; 2,(A1L216C2 + A1L216C5 + A1L216C8) / 3, 0)</f>
        <v>171360.33333333334</v>
      </c>
      <c r="AR23" s="16" t="s">
        <v>895</v>
      </c>
      <c r="AS23" s="17">
        <f>(A1L216C19 + A1L216C20)</f>
        <v>359066.33333333337</v>
      </c>
      <c r="AT23" s="16" t="s">
        <v>896</v>
      </c>
      <c r="AU23" s="17">
        <f>IF(RUN_YEARS &gt; 3,(A1L216C1 + A1L216C4 + A1L216C7 + A1L216C10) / 4, 0)</f>
        <v>183023.5</v>
      </c>
      <c r="AV23" s="16" t="s">
        <v>897</v>
      </c>
      <c r="AW23" s="17">
        <f>IF(RUN_YEARS &gt; 3,(A1L216C2 + A1L216C5 + A1L216C8 + A1L216C11) / 4, 0)</f>
        <v>166791</v>
      </c>
      <c r="AX23" s="16" t="s">
        <v>898</v>
      </c>
      <c r="AY23" s="17">
        <f>(A1L216C22 + A1L216C23)</f>
        <v>349814.5</v>
      </c>
      <c r="AZ23" s="16" t="s">
        <v>899</v>
      </c>
      <c r="BA23" s="17">
        <f>IF(RUN_YEARS &gt; 4,(A1L216C1 + A1L216C4 + A1L216C7 + A1L216C10 + A1L216C13) / 5, 0)</f>
        <v>183544.6</v>
      </c>
      <c r="BB23" s="16" t="s">
        <v>900</v>
      </c>
      <c r="BC23" s="17">
        <f>IF(RUN_YEARS &gt; 4,(A1L216C2 + A1L216C5 + A1L216C8 + A1L216C11 + A1L216C14) / 5, 0)</f>
        <v>166443.6</v>
      </c>
      <c r="BD23" s="16" t="s">
        <v>901</v>
      </c>
      <c r="BE23" s="17">
        <f>(A1L216C25 + A1L216C26)</f>
        <v>349988.2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6D05C-B59F-4947-889F-FA1B2621647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856</v>
      </c>
      <c r="F9" s="16" t="s">
        <v>174</v>
      </c>
      <c r="G9" s="15">
        <v>1205</v>
      </c>
      <c r="H9" s="16" t="s">
        <v>969</v>
      </c>
      <c r="I9" s="17">
        <f>(A1L218C1 + A1L218C2)</f>
        <v>2061</v>
      </c>
      <c r="J9" s="16" t="s">
        <v>175</v>
      </c>
      <c r="K9" s="15">
        <v>1326</v>
      </c>
      <c r="L9" s="16" t="s">
        <v>175</v>
      </c>
      <c r="M9" s="15">
        <v>1308</v>
      </c>
      <c r="N9" s="16" t="s">
        <v>970</v>
      </c>
      <c r="O9" s="17">
        <f>(A1L218C4 + A1L218C5)</f>
        <v>2634</v>
      </c>
      <c r="P9" s="16" t="s">
        <v>176</v>
      </c>
      <c r="Q9" s="15">
        <v>1482</v>
      </c>
      <c r="R9" s="16" t="s">
        <v>176</v>
      </c>
      <c r="S9" s="15">
        <v>1552</v>
      </c>
      <c r="T9" s="16" t="s">
        <v>971</v>
      </c>
      <c r="U9" s="17">
        <f>(A1L218C7 + A1L218C8)</f>
        <v>3034</v>
      </c>
      <c r="V9" s="16" t="s">
        <v>177</v>
      </c>
      <c r="W9" s="15">
        <v>1075</v>
      </c>
      <c r="X9" s="16" t="s">
        <v>177</v>
      </c>
      <c r="Y9" s="15">
        <v>1129</v>
      </c>
      <c r="Z9" s="16" t="s">
        <v>972</v>
      </c>
      <c r="AA9" s="17">
        <f>(A1L218C10 + A1L218C11)</f>
        <v>2204</v>
      </c>
      <c r="AB9" s="16" t="s">
        <v>178</v>
      </c>
      <c r="AC9" s="15">
        <v>959</v>
      </c>
      <c r="AD9" s="16" t="s">
        <v>178</v>
      </c>
      <c r="AE9" s="15">
        <v>1202</v>
      </c>
      <c r="AF9" s="16" t="s">
        <v>973</v>
      </c>
      <c r="AG9" s="17">
        <f>(A1L218C13 + A1L218C14)</f>
        <v>2161</v>
      </c>
      <c r="AH9" s="16" t="s">
        <v>974</v>
      </c>
      <c r="AI9" s="17">
        <f>IF(RUN_YEARS &gt; 1,(A1L218C1 + A1L218C4) / 2, 0)</f>
        <v>1091</v>
      </c>
      <c r="AJ9" s="16" t="s">
        <v>975</v>
      </c>
      <c r="AK9" s="17">
        <f>IF(RUN_YEARS &gt; 1,(A1L218C2 + A1L218C5) / 2, 0)</f>
        <v>1256.5</v>
      </c>
      <c r="AL9" s="16" t="s">
        <v>976</v>
      </c>
      <c r="AM9" s="17">
        <f>(A1L218C16 + A1L218C17)</f>
        <v>2347.5</v>
      </c>
      <c r="AN9" s="16" t="s">
        <v>977</v>
      </c>
      <c r="AO9" s="17">
        <f>IF(RUN_YEARS &gt; 2,(A1L218C1 + A1L218C4 + A1L218C7) / 3, 0)</f>
        <v>1221.3333333333333</v>
      </c>
      <c r="AP9" s="16" t="s">
        <v>978</v>
      </c>
      <c r="AQ9" s="17">
        <f>IF(RUN_YEARS &gt; 2,(A1L218C2 + A1L218C5 + A1L218C8) / 3, 0)</f>
        <v>1355</v>
      </c>
      <c r="AR9" s="16" t="s">
        <v>979</v>
      </c>
      <c r="AS9" s="17">
        <f>(A1L218C19 + A1L218C20)</f>
        <v>2576.333333333333</v>
      </c>
      <c r="AT9" s="16" t="s">
        <v>980</v>
      </c>
      <c r="AU9" s="17">
        <f>IF(RUN_YEARS &gt; 3,(A1L218C1 + A1L218C4 + A1L218C7 + A1L218C10) / 4, 0)</f>
        <v>1184.75</v>
      </c>
      <c r="AV9" s="16" t="s">
        <v>981</v>
      </c>
      <c r="AW9" s="17">
        <f>IF(RUN_YEARS &gt; 3,(A1L218C2 + A1L218C5 + A1L218C8 + A1L218C11) / 4, 0)</f>
        <v>1298.5</v>
      </c>
      <c r="AX9" s="16" t="s">
        <v>982</v>
      </c>
      <c r="AY9" s="17">
        <f>(A1L218C22 + A1L218C23)</f>
        <v>2483.25</v>
      </c>
      <c r="AZ9" s="16" t="s">
        <v>983</v>
      </c>
      <c r="BA9" s="17">
        <f>IF(RUN_YEARS &gt; 4,(A1L218C1 + A1L218C4 + A1L218C7 + A1L218C10 + A1L218C13) / 5, 0)</f>
        <v>1139.5999999999999</v>
      </c>
      <c r="BB9" s="16" t="s">
        <v>984</v>
      </c>
      <c r="BC9" s="17">
        <f>IF(RUN_YEARS &gt; 4,(A1L218C2 + A1L218C5 + A1L218C8 + A1L218C11 + A1L218C14) / 5, 0)</f>
        <v>1279.2</v>
      </c>
      <c r="BD9" s="16" t="s">
        <v>985</v>
      </c>
      <c r="BE9" s="17">
        <f>(A1L218C25 + A1L218C26)</f>
        <v>2418.8000000000002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13996</v>
      </c>
      <c r="F10" s="16" t="s">
        <v>174</v>
      </c>
      <c r="G10" s="15">
        <v>12348</v>
      </c>
      <c r="H10" s="16" t="s">
        <v>986</v>
      </c>
      <c r="I10" s="17">
        <f>(A1L219C1 + A1L219C2)</f>
        <v>26344</v>
      </c>
      <c r="J10" s="16" t="s">
        <v>175</v>
      </c>
      <c r="K10" s="15">
        <v>15962</v>
      </c>
      <c r="L10" s="16" t="s">
        <v>175</v>
      </c>
      <c r="M10" s="15">
        <v>12978</v>
      </c>
      <c r="N10" s="16" t="s">
        <v>987</v>
      </c>
      <c r="O10" s="17">
        <f>(A1L219C4 + A1L219C5)</f>
        <v>28940</v>
      </c>
      <c r="P10" s="16" t="s">
        <v>176</v>
      </c>
      <c r="Q10" s="15">
        <v>13555</v>
      </c>
      <c r="R10" s="16" t="s">
        <v>176</v>
      </c>
      <c r="S10" s="15">
        <v>10923</v>
      </c>
      <c r="T10" s="16" t="s">
        <v>988</v>
      </c>
      <c r="U10" s="17">
        <f>(A1L219C7 + A1L219C8)</f>
        <v>24478</v>
      </c>
      <c r="V10" s="16" t="s">
        <v>177</v>
      </c>
      <c r="W10" s="15">
        <v>11563</v>
      </c>
      <c r="X10" s="16" t="s">
        <v>177</v>
      </c>
      <c r="Y10" s="15">
        <v>9036</v>
      </c>
      <c r="Z10" s="16" t="s">
        <v>989</v>
      </c>
      <c r="AA10" s="17">
        <f>(A1L219C10 + A1L219C11)</f>
        <v>20599</v>
      </c>
      <c r="AB10" s="16" t="s">
        <v>178</v>
      </c>
      <c r="AC10" s="15">
        <v>11700</v>
      </c>
      <c r="AD10" s="16" t="s">
        <v>178</v>
      </c>
      <c r="AE10" s="15">
        <v>10277</v>
      </c>
      <c r="AF10" s="16" t="s">
        <v>990</v>
      </c>
      <c r="AG10" s="17">
        <f>(A1L219C13 + A1L219C14)</f>
        <v>21977</v>
      </c>
      <c r="AH10" s="16" t="s">
        <v>991</v>
      </c>
      <c r="AI10" s="17">
        <f>IF(RUN_YEARS &gt; 1,(A1L219C1 + A1L219C4) / 2, 0)</f>
        <v>14979</v>
      </c>
      <c r="AJ10" s="16" t="s">
        <v>992</v>
      </c>
      <c r="AK10" s="17">
        <f>IF(RUN_YEARS &gt; 1,(A1L219C2 + A1L219C5) / 2, 0)</f>
        <v>12663</v>
      </c>
      <c r="AL10" s="16" t="s">
        <v>993</v>
      </c>
      <c r="AM10" s="17">
        <f>(A1L219C16 + A1L219C17)</f>
        <v>27642</v>
      </c>
      <c r="AN10" s="16" t="s">
        <v>994</v>
      </c>
      <c r="AO10" s="17">
        <f>IF(RUN_YEARS &gt; 2,(A1L219C1 + A1L219C4 + A1L219C7) / 3, 0)</f>
        <v>14504.333333333334</v>
      </c>
      <c r="AP10" s="16" t="s">
        <v>995</v>
      </c>
      <c r="AQ10" s="17">
        <f>IF(RUN_YEARS &gt; 2,(A1L219C2 + A1L219C5 + A1L219C8) / 3, 0)</f>
        <v>12083</v>
      </c>
      <c r="AR10" s="16" t="s">
        <v>996</v>
      </c>
      <c r="AS10" s="17">
        <f>(A1L219C19 + A1L219C20)</f>
        <v>26587.333333333336</v>
      </c>
      <c r="AT10" s="16" t="s">
        <v>997</v>
      </c>
      <c r="AU10" s="17">
        <f>IF(RUN_YEARS &gt; 3,(A1L219C1 + A1L219C4 + A1L219C7 + A1L219C10) / 4, 0)</f>
        <v>13769</v>
      </c>
      <c r="AV10" s="16" t="s">
        <v>998</v>
      </c>
      <c r="AW10" s="17">
        <f>IF(RUN_YEARS &gt; 3,(A1L219C2 + A1L219C5 + A1L219C8 + A1L219C11) / 4, 0)</f>
        <v>11321.25</v>
      </c>
      <c r="AX10" s="16" t="s">
        <v>999</v>
      </c>
      <c r="AY10" s="17">
        <f>(A1L219C22 + A1L219C23)</f>
        <v>25090.25</v>
      </c>
      <c r="AZ10" s="16" t="s">
        <v>1000</v>
      </c>
      <c r="BA10" s="17">
        <f>IF(RUN_YEARS &gt; 4,(A1L219C1 + A1L219C4 + A1L219C7 + A1L219C10 + A1L219C13) / 5, 0)</f>
        <v>13355.2</v>
      </c>
      <c r="BB10" s="16" t="s">
        <v>1001</v>
      </c>
      <c r="BC10" s="17">
        <f>IF(RUN_YEARS &gt; 4,(A1L219C2 + A1L219C5 + A1L219C8 + A1L219C11 + A1L219C14) / 5, 0)</f>
        <v>11112.4</v>
      </c>
      <c r="BD10" s="16" t="s">
        <v>1002</v>
      </c>
      <c r="BE10" s="17">
        <f>(A1L219C25 + A1L219C26)</f>
        <v>24467.599999999999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8494</v>
      </c>
      <c r="F11" s="16" t="s">
        <v>174</v>
      </c>
      <c r="G11" s="15">
        <v>9057</v>
      </c>
      <c r="H11" s="16" t="s">
        <v>1003</v>
      </c>
      <c r="I11" s="17">
        <f>(A1L220C1 + A1L220C2)</f>
        <v>17551</v>
      </c>
      <c r="J11" s="16" t="s">
        <v>175</v>
      </c>
      <c r="K11" s="15">
        <v>7943</v>
      </c>
      <c r="L11" s="16" t="s">
        <v>175</v>
      </c>
      <c r="M11" s="15">
        <v>8800</v>
      </c>
      <c r="N11" s="16" t="s">
        <v>1004</v>
      </c>
      <c r="O11" s="17">
        <f>(A1L220C4 + A1L220C5)</f>
        <v>16743</v>
      </c>
      <c r="P11" s="16" t="s">
        <v>176</v>
      </c>
      <c r="Q11" s="15">
        <v>7073</v>
      </c>
      <c r="R11" s="16" t="s">
        <v>176</v>
      </c>
      <c r="S11" s="15">
        <v>7427</v>
      </c>
      <c r="T11" s="16" t="s">
        <v>1005</v>
      </c>
      <c r="U11" s="17">
        <f>(A1L220C7 + A1L220C8)</f>
        <v>14500</v>
      </c>
      <c r="V11" s="16" t="s">
        <v>177</v>
      </c>
      <c r="W11" s="15">
        <v>7125</v>
      </c>
      <c r="X11" s="16" t="s">
        <v>177</v>
      </c>
      <c r="Y11" s="15">
        <v>7907</v>
      </c>
      <c r="Z11" s="16" t="s">
        <v>1006</v>
      </c>
      <c r="AA11" s="17">
        <f>(A1L220C10 + A1L220C11)</f>
        <v>15032</v>
      </c>
      <c r="AB11" s="16" t="s">
        <v>178</v>
      </c>
      <c r="AC11" s="15">
        <v>8316</v>
      </c>
      <c r="AD11" s="16" t="s">
        <v>178</v>
      </c>
      <c r="AE11" s="15">
        <v>8694</v>
      </c>
      <c r="AF11" s="16" t="s">
        <v>1007</v>
      </c>
      <c r="AG11" s="17">
        <f>(A1L220C13 + A1L220C14)</f>
        <v>17010</v>
      </c>
      <c r="AH11" s="16" t="s">
        <v>1008</v>
      </c>
      <c r="AI11" s="17">
        <f>IF(RUN_YEARS &gt; 1,(A1L220C1 + A1L220C4) / 2, 0)</f>
        <v>8218.5</v>
      </c>
      <c r="AJ11" s="16" t="s">
        <v>1009</v>
      </c>
      <c r="AK11" s="17">
        <f>IF(RUN_YEARS &gt; 1,(A1L220C2 + A1L220C5) / 2, 0)</f>
        <v>8928.5</v>
      </c>
      <c r="AL11" s="16" t="s">
        <v>1010</v>
      </c>
      <c r="AM11" s="17">
        <f>(A1L220C16 + A1L220C17)</f>
        <v>17147</v>
      </c>
      <c r="AN11" s="16" t="s">
        <v>1011</v>
      </c>
      <c r="AO11" s="17">
        <f>IF(RUN_YEARS &gt; 2,(A1L220C1 + A1L220C4 + A1L220C7) / 3, 0)</f>
        <v>7836.666666666667</v>
      </c>
      <c r="AP11" s="16" t="s">
        <v>1012</v>
      </c>
      <c r="AQ11" s="17">
        <f>IF(RUN_YEARS &gt; 2,(A1L220C2 + A1L220C5 + A1L220C8) / 3, 0)</f>
        <v>8428</v>
      </c>
      <c r="AR11" s="16" t="s">
        <v>1013</v>
      </c>
      <c r="AS11" s="17">
        <f>(A1L220C19 + A1L220C20)</f>
        <v>16264.666666666668</v>
      </c>
      <c r="AT11" s="16" t="s">
        <v>1014</v>
      </c>
      <c r="AU11" s="17">
        <f>IF(RUN_YEARS &gt; 3,(A1L220C1 + A1L220C4 + A1L220C7 + A1L220C10) / 4, 0)</f>
        <v>7658.75</v>
      </c>
      <c r="AV11" s="16" t="s">
        <v>1015</v>
      </c>
      <c r="AW11" s="17">
        <f>IF(RUN_YEARS &gt; 3,(A1L220C2 + A1L220C5 + A1L220C8 + A1L220C11) / 4, 0)</f>
        <v>8297.75</v>
      </c>
      <c r="AX11" s="16" t="s">
        <v>1016</v>
      </c>
      <c r="AY11" s="17">
        <f>(A1L220C22 + A1L220C23)</f>
        <v>15956.5</v>
      </c>
      <c r="AZ11" s="16" t="s">
        <v>1017</v>
      </c>
      <c r="BA11" s="17">
        <f>IF(RUN_YEARS &gt; 4,(A1L220C1 + A1L220C4 + A1L220C7 + A1L220C10 + A1L220C13) / 5, 0)</f>
        <v>7790.2</v>
      </c>
      <c r="BB11" s="16" t="s">
        <v>1018</v>
      </c>
      <c r="BC11" s="17">
        <f>IF(RUN_YEARS &gt; 4,(A1L220C2 + A1L220C5 + A1L220C8 + A1L220C11 + A1L220C14) / 5, 0)</f>
        <v>8377</v>
      </c>
      <c r="BD11" s="16" t="s">
        <v>1019</v>
      </c>
      <c r="BE11" s="17">
        <f>(A1L220C25 + A1L220C26)</f>
        <v>16167.2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8396</v>
      </c>
      <c r="F12" s="16" t="s">
        <v>174</v>
      </c>
      <c r="G12" s="15">
        <v>9040</v>
      </c>
      <c r="H12" s="16" t="s">
        <v>1020</v>
      </c>
      <c r="I12" s="17">
        <f>(A1L221C1 + A1L221C2)</f>
        <v>17436</v>
      </c>
      <c r="J12" s="16" t="s">
        <v>175</v>
      </c>
      <c r="K12" s="15">
        <v>7207</v>
      </c>
      <c r="L12" s="16" t="s">
        <v>175</v>
      </c>
      <c r="M12" s="15">
        <v>7711</v>
      </c>
      <c r="N12" s="16" t="s">
        <v>1021</v>
      </c>
      <c r="O12" s="17">
        <f>(A1L221C4 + A1L221C5)</f>
        <v>14918</v>
      </c>
      <c r="P12" s="16" t="s">
        <v>176</v>
      </c>
      <c r="Q12" s="15">
        <v>8260</v>
      </c>
      <c r="R12" s="16" t="s">
        <v>176</v>
      </c>
      <c r="S12" s="15">
        <v>8799</v>
      </c>
      <c r="T12" s="16" t="s">
        <v>1022</v>
      </c>
      <c r="U12" s="17">
        <f>(A1L221C7 + A1L221C8)</f>
        <v>17059</v>
      </c>
      <c r="V12" s="16" t="s">
        <v>177</v>
      </c>
      <c r="W12" s="15">
        <v>7352</v>
      </c>
      <c r="X12" s="16" t="s">
        <v>177</v>
      </c>
      <c r="Y12" s="15">
        <v>7733</v>
      </c>
      <c r="Z12" s="16" t="s">
        <v>1023</v>
      </c>
      <c r="AA12" s="17">
        <f>(A1L221C10 + A1L221C11)</f>
        <v>15085</v>
      </c>
      <c r="AB12" s="16" t="s">
        <v>178</v>
      </c>
      <c r="AC12" s="15">
        <v>7114</v>
      </c>
      <c r="AD12" s="16" t="s">
        <v>178</v>
      </c>
      <c r="AE12" s="15">
        <v>7657</v>
      </c>
      <c r="AF12" s="16" t="s">
        <v>1024</v>
      </c>
      <c r="AG12" s="17">
        <f>(A1L221C13 + A1L221C14)</f>
        <v>14771</v>
      </c>
      <c r="AH12" s="16" t="s">
        <v>1025</v>
      </c>
      <c r="AI12" s="17">
        <f>IF(RUN_YEARS &gt; 1,(A1L221C1 + A1L221C4) / 2, 0)</f>
        <v>7801.5</v>
      </c>
      <c r="AJ12" s="16" t="s">
        <v>1026</v>
      </c>
      <c r="AK12" s="17">
        <f>IF(RUN_YEARS &gt; 1,(A1L221C2 + A1L221C5) / 2, 0)</f>
        <v>8375.5</v>
      </c>
      <c r="AL12" s="16" t="s">
        <v>1027</v>
      </c>
      <c r="AM12" s="17">
        <f>(A1L221C16 + A1L221C17)</f>
        <v>16177</v>
      </c>
      <c r="AN12" s="16" t="s">
        <v>1028</v>
      </c>
      <c r="AO12" s="17">
        <f>IF(RUN_YEARS &gt; 2,(A1L221C1 + A1L221C4 + A1L221C7) / 3, 0)</f>
        <v>7954.333333333333</v>
      </c>
      <c r="AP12" s="16" t="s">
        <v>1029</v>
      </c>
      <c r="AQ12" s="17">
        <f>IF(RUN_YEARS &gt; 2,(A1L221C2 + A1L221C5 + A1L221C8) / 3, 0)</f>
        <v>8516.6666666666661</v>
      </c>
      <c r="AR12" s="16" t="s">
        <v>1030</v>
      </c>
      <c r="AS12" s="17">
        <f>(A1L221C19 + A1L221C20)</f>
        <v>16471</v>
      </c>
      <c r="AT12" s="16" t="s">
        <v>1031</v>
      </c>
      <c r="AU12" s="17">
        <f>IF(RUN_YEARS &gt; 3,(A1L221C1 + A1L221C4 + A1L221C7 + A1L221C10) / 4, 0)</f>
        <v>7803.75</v>
      </c>
      <c r="AV12" s="16" t="s">
        <v>1032</v>
      </c>
      <c r="AW12" s="17">
        <f>IF(RUN_YEARS &gt; 3,(A1L221C2 + A1L221C5 + A1L221C8 + A1L221C11) / 4, 0)</f>
        <v>8320.75</v>
      </c>
      <c r="AX12" s="16" t="s">
        <v>1033</v>
      </c>
      <c r="AY12" s="17">
        <f>(A1L221C22 + A1L221C23)</f>
        <v>16124.5</v>
      </c>
      <c r="AZ12" s="16" t="s">
        <v>1034</v>
      </c>
      <c r="BA12" s="17">
        <f>IF(RUN_YEARS &gt; 4,(A1L221C1 + A1L221C4 + A1L221C7 + A1L221C10 + A1L221C13) / 5, 0)</f>
        <v>7665.8</v>
      </c>
      <c r="BB12" s="16" t="s">
        <v>1035</v>
      </c>
      <c r="BC12" s="17">
        <f>IF(RUN_YEARS &gt; 4,(A1L221C2 + A1L221C5 + A1L221C8 + A1L221C11 + A1L221C14) / 5, 0)</f>
        <v>8188</v>
      </c>
      <c r="BD12" s="16" t="s">
        <v>1036</v>
      </c>
      <c r="BE12" s="17">
        <f>(A1L221C25 + A1L221C26)</f>
        <v>15853.8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172643</v>
      </c>
      <c r="F13" s="16" t="s">
        <v>174</v>
      </c>
      <c r="G13" s="15">
        <v>206553</v>
      </c>
      <c r="H13" s="16" t="s">
        <v>1037</v>
      </c>
      <c r="I13" s="17">
        <f>(A1L222C1 + A1L222C2)</f>
        <v>379196</v>
      </c>
      <c r="J13" s="16" t="s">
        <v>175</v>
      </c>
      <c r="K13" s="15">
        <v>174124</v>
      </c>
      <c r="L13" s="16" t="s">
        <v>175</v>
      </c>
      <c r="M13" s="15">
        <v>202117</v>
      </c>
      <c r="N13" s="16" t="s">
        <v>1038</v>
      </c>
      <c r="O13" s="17">
        <f>(A1L222C4 + A1L222C5)</f>
        <v>376241</v>
      </c>
      <c r="P13" s="16" t="s">
        <v>176</v>
      </c>
      <c r="Q13" s="15">
        <v>163308</v>
      </c>
      <c r="R13" s="16" t="s">
        <v>176</v>
      </c>
      <c r="S13" s="15">
        <v>183506</v>
      </c>
      <c r="T13" s="16" t="s">
        <v>1039</v>
      </c>
      <c r="U13" s="17">
        <f>(A1L222C7 + A1L222C8)</f>
        <v>346814</v>
      </c>
      <c r="V13" s="16" t="s">
        <v>177</v>
      </c>
      <c r="W13" s="15">
        <v>149142</v>
      </c>
      <c r="X13" s="16" t="s">
        <v>177</v>
      </c>
      <c r="Y13" s="15">
        <v>156855</v>
      </c>
      <c r="Z13" s="16" t="s">
        <v>1040</v>
      </c>
      <c r="AA13" s="17">
        <f>(A1L222C10 + A1L222C11)</f>
        <v>305997</v>
      </c>
      <c r="AB13" s="16" t="s">
        <v>178</v>
      </c>
      <c r="AC13" s="15">
        <v>166475</v>
      </c>
      <c r="AD13" s="16" t="s">
        <v>178</v>
      </c>
      <c r="AE13" s="15">
        <v>178989</v>
      </c>
      <c r="AF13" s="16" t="s">
        <v>1041</v>
      </c>
      <c r="AG13" s="17">
        <f>(A1L222C13 + A1L222C14)</f>
        <v>345464</v>
      </c>
      <c r="AH13" s="16" t="s">
        <v>1042</v>
      </c>
      <c r="AI13" s="17">
        <f>IF(RUN_YEARS &gt; 1,(A1L222C1 + A1L222C4) / 2, 0)</f>
        <v>173383.5</v>
      </c>
      <c r="AJ13" s="16" t="s">
        <v>1043</v>
      </c>
      <c r="AK13" s="17">
        <f>IF(RUN_YEARS &gt; 1,(A1L222C2 + A1L222C5) / 2, 0)</f>
        <v>204335</v>
      </c>
      <c r="AL13" s="16" t="s">
        <v>1044</v>
      </c>
      <c r="AM13" s="17">
        <f>(A1L222C16 + A1L222C17)</f>
        <v>377718.5</v>
      </c>
      <c r="AN13" s="16" t="s">
        <v>1045</v>
      </c>
      <c r="AO13" s="17">
        <f>IF(RUN_YEARS &gt; 2,(A1L222C1 + A1L222C4 + A1L222C7) / 3, 0)</f>
        <v>170025</v>
      </c>
      <c r="AP13" s="16" t="s">
        <v>1046</v>
      </c>
      <c r="AQ13" s="17">
        <f>IF(RUN_YEARS &gt; 2,(A1L222C2 + A1L222C5 + A1L222C8) / 3, 0)</f>
        <v>197392</v>
      </c>
      <c r="AR13" s="16" t="s">
        <v>1047</v>
      </c>
      <c r="AS13" s="17">
        <f>(A1L222C19 + A1L222C20)</f>
        <v>367417</v>
      </c>
      <c r="AT13" s="16" t="s">
        <v>1048</v>
      </c>
      <c r="AU13" s="17">
        <f>IF(RUN_YEARS &gt; 3,(A1L222C1 + A1L222C4 + A1L222C7 + A1L222C10) / 4, 0)</f>
        <v>164804.25</v>
      </c>
      <c r="AV13" s="16" t="s">
        <v>1049</v>
      </c>
      <c r="AW13" s="17">
        <f>IF(RUN_YEARS &gt; 3,(A1L222C2 + A1L222C5 + A1L222C8 + A1L222C11) / 4, 0)</f>
        <v>187257.75</v>
      </c>
      <c r="AX13" s="16" t="s">
        <v>1050</v>
      </c>
      <c r="AY13" s="17">
        <f>(A1L222C22 + A1L222C23)</f>
        <v>352062</v>
      </c>
      <c r="AZ13" s="16" t="s">
        <v>1051</v>
      </c>
      <c r="BA13" s="17">
        <f>IF(RUN_YEARS &gt; 4,(A1L222C1 + A1L222C4 + A1L222C7 + A1L222C10 + A1L222C13) / 5, 0)</f>
        <v>165138.4</v>
      </c>
      <c r="BB13" s="16" t="s">
        <v>1052</v>
      </c>
      <c r="BC13" s="17">
        <f>IF(RUN_YEARS &gt; 4,(A1L222C2 + A1L222C5 + A1L222C8 + A1L222C11 + A1L222C14) / 5, 0)</f>
        <v>185604</v>
      </c>
      <c r="BD13" s="16" t="s">
        <v>1053</v>
      </c>
      <c r="BE13" s="17">
        <f>(A1L222C25 + A1L222C26)</f>
        <v>350742.4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13087</v>
      </c>
      <c r="F14" s="16" t="s">
        <v>174</v>
      </c>
      <c r="G14" s="15">
        <v>13313</v>
      </c>
      <c r="H14" s="16" t="s">
        <v>1054</v>
      </c>
      <c r="I14" s="17">
        <f>(A1L223C1 + A1L223C2)</f>
        <v>26400</v>
      </c>
      <c r="J14" s="16" t="s">
        <v>175</v>
      </c>
      <c r="K14" s="15">
        <v>12278</v>
      </c>
      <c r="L14" s="16" t="s">
        <v>175</v>
      </c>
      <c r="M14" s="15">
        <v>12483</v>
      </c>
      <c r="N14" s="16" t="s">
        <v>1055</v>
      </c>
      <c r="O14" s="17">
        <f>(A1L223C4 + A1L223C5)</f>
        <v>24761</v>
      </c>
      <c r="P14" s="16" t="s">
        <v>176</v>
      </c>
      <c r="Q14" s="15">
        <v>8648</v>
      </c>
      <c r="R14" s="16" t="s">
        <v>176</v>
      </c>
      <c r="S14" s="15">
        <v>8635</v>
      </c>
      <c r="T14" s="16" t="s">
        <v>1056</v>
      </c>
      <c r="U14" s="17">
        <f>(A1L223C7 + A1L223C8)</f>
        <v>17283</v>
      </c>
      <c r="V14" s="16" t="s">
        <v>177</v>
      </c>
      <c r="W14" s="15">
        <v>5078</v>
      </c>
      <c r="X14" s="16" t="s">
        <v>177</v>
      </c>
      <c r="Y14" s="15">
        <v>5007</v>
      </c>
      <c r="Z14" s="16" t="s">
        <v>1057</v>
      </c>
      <c r="AA14" s="17">
        <f>(A1L223C10 + A1L223C11)</f>
        <v>10085</v>
      </c>
      <c r="AB14" s="16" t="s">
        <v>178</v>
      </c>
      <c r="AC14" s="15">
        <v>4306</v>
      </c>
      <c r="AD14" s="16" t="s">
        <v>178</v>
      </c>
      <c r="AE14" s="15">
        <v>4352</v>
      </c>
      <c r="AF14" s="16" t="s">
        <v>1058</v>
      </c>
      <c r="AG14" s="17">
        <f>(A1L223C13 + A1L223C14)</f>
        <v>8658</v>
      </c>
      <c r="AH14" s="16" t="s">
        <v>1059</v>
      </c>
      <c r="AI14" s="17">
        <f>IF(RUN_YEARS &gt; 1,(A1L223C1 + A1L223C4) / 2, 0)</f>
        <v>12682.5</v>
      </c>
      <c r="AJ14" s="16" t="s">
        <v>1060</v>
      </c>
      <c r="AK14" s="17">
        <f>IF(RUN_YEARS &gt; 1,(A1L223C2 + A1L223C5) / 2, 0)</f>
        <v>12898</v>
      </c>
      <c r="AL14" s="16" t="s">
        <v>1061</v>
      </c>
      <c r="AM14" s="17">
        <f>(A1L223C16 + A1L223C17)</f>
        <v>25580.5</v>
      </c>
      <c r="AN14" s="16" t="s">
        <v>1062</v>
      </c>
      <c r="AO14" s="17">
        <f>IF(RUN_YEARS &gt; 2,(A1L223C1 + A1L223C4 + A1L223C7) / 3, 0)</f>
        <v>11337.666666666666</v>
      </c>
      <c r="AP14" s="16" t="s">
        <v>1063</v>
      </c>
      <c r="AQ14" s="17">
        <f>IF(RUN_YEARS &gt; 2,(A1L223C2 + A1L223C5 + A1L223C8) / 3, 0)</f>
        <v>11477</v>
      </c>
      <c r="AR14" s="16" t="s">
        <v>1064</v>
      </c>
      <c r="AS14" s="17">
        <f>(A1L223C19 + A1L223C20)</f>
        <v>22814.666666666664</v>
      </c>
      <c r="AT14" s="16" t="s">
        <v>1065</v>
      </c>
      <c r="AU14" s="17">
        <f>IF(RUN_YEARS &gt; 3,(A1L223C1 + A1L223C4 + A1L223C7 + A1L223C10) / 4, 0)</f>
        <v>9772.75</v>
      </c>
      <c r="AV14" s="16" t="s">
        <v>1066</v>
      </c>
      <c r="AW14" s="17">
        <f>IF(RUN_YEARS &gt; 3,(A1L223C2 + A1L223C5 + A1L223C8 + A1L223C11) / 4, 0)</f>
        <v>9859.5</v>
      </c>
      <c r="AX14" s="16" t="s">
        <v>1067</v>
      </c>
      <c r="AY14" s="17">
        <f>(A1L223C22 + A1L223C23)</f>
        <v>19632.25</v>
      </c>
      <c r="AZ14" s="16" t="s">
        <v>1068</v>
      </c>
      <c r="BA14" s="17">
        <f>IF(RUN_YEARS &gt; 4,(A1L223C1 + A1L223C4 + A1L223C7 + A1L223C10 + A1L223C13) / 5, 0)</f>
        <v>8679.4</v>
      </c>
      <c r="BB14" s="16" t="s">
        <v>1069</v>
      </c>
      <c r="BC14" s="17">
        <f>IF(RUN_YEARS &gt; 4,(A1L223C2 + A1L223C5 + A1L223C8 + A1L223C11 + A1L223C14) / 5, 0)</f>
        <v>8758</v>
      </c>
      <c r="BD14" s="16" t="s">
        <v>1070</v>
      </c>
      <c r="BE14" s="17">
        <f>(A1L223C25 + A1L223C26)</f>
        <v>17437.400000000001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55886</v>
      </c>
      <c r="F15" s="16" t="s">
        <v>174</v>
      </c>
      <c r="G15" s="15">
        <v>57398</v>
      </c>
      <c r="H15" s="16" t="s">
        <v>1071</v>
      </c>
      <c r="I15" s="17">
        <f>(A1L224C1 + A1L224C2)</f>
        <v>113284</v>
      </c>
      <c r="J15" s="16" t="s">
        <v>175</v>
      </c>
      <c r="K15" s="15">
        <v>62401</v>
      </c>
      <c r="L15" s="16" t="s">
        <v>175</v>
      </c>
      <c r="M15" s="15">
        <v>63712</v>
      </c>
      <c r="N15" s="16" t="s">
        <v>1072</v>
      </c>
      <c r="O15" s="17">
        <f>(A1L224C4 + A1L224C5)</f>
        <v>126113</v>
      </c>
      <c r="P15" s="16" t="s">
        <v>176</v>
      </c>
      <c r="Q15" s="15">
        <v>60844</v>
      </c>
      <c r="R15" s="16" t="s">
        <v>176</v>
      </c>
      <c r="S15" s="15">
        <v>61494</v>
      </c>
      <c r="T15" s="16" t="s">
        <v>1073</v>
      </c>
      <c r="U15" s="17">
        <f>(A1L224C7 + A1L224C8)</f>
        <v>122338</v>
      </c>
      <c r="V15" s="16" t="s">
        <v>177</v>
      </c>
      <c r="W15" s="15">
        <v>34114</v>
      </c>
      <c r="X15" s="16" t="s">
        <v>177</v>
      </c>
      <c r="Y15" s="15">
        <v>34527</v>
      </c>
      <c r="Z15" s="16" t="s">
        <v>1074</v>
      </c>
      <c r="AA15" s="17">
        <f>(A1L224C10 + A1L224C11)</f>
        <v>68641</v>
      </c>
      <c r="AB15" s="16" t="s">
        <v>178</v>
      </c>
      <c r="AC15" s="15">
        <v>47405</v>
      </c>
      <c r="AD15" s="16" t="s">
        <v>178</v>
      </c>
      <c r="AE15" s="15">
        <v>48024</v>
      </c>
      <c r="AF15" s="16" t="s">
        <v>1075</v>
      </c>
      <c r="AG15" s="17">
        <f>(A1L224C13 + A1L224C14)</f>
        <v>95429</v>
      </c>
      <c r="AH15" s="16" t="s">
        <v>1076</v>
      </c>
      <c r="AI15" s="17">
        <f>IF(RUN_YEARS &gt; 1,(A1L224C1 + A1L224C4) / 2, 0)</f>
        <v>59143.5</v>
      </c>
      <c r="AJ15" s="16" t="s">
        <v>1077</v>
      </c>
      <c r="AK15" s="17">
        <f>IF(RUN_YEARS &gt; 1,(A1L224C2 + A1L224C5) / 2, 0)</f>
        <v>60555</v>
      </c>
      <c r="AL15" s="16" t="s">
        <v>1078</v>
      </c>
      <c r="AM15" s="17">
        <f>(A1L224C16 + A1L224C17)</f>
        <v>119698.5</v>
      </c>
      <c r="AN15" s="16" t="s">
        <v>1079</v>
      </c>
      <c r="AO15" s="17">
        <f>IF(RUN_YEARS &gt; 2,(A1L224C1 + A1L224C4 + A1L224C7) / 3, 0)</f>
        <v>59710.333333333336</v>
      </c>
      <c r="AP15" s="16" t="s">
        <v>1080</v>
      </c>
      <c r="AQ15" s="17">
        <f>IF(RUN_YEARS &gt; 2,(A1L224C2 + A1L224C5 + A1L224C8) / 3, 0)</f>
        <v>60868</v>
      </c>
      <c r="AR15" s="16" t="s">
        <v>1081</v>
      </c>
      <c r="AS15" s="17">
        <f>(A1L224C19 + A1L224C20)</f>
        <v>120578.33333333334</v>
      </c>
      <c r="AT15" s="16" t="s">
        <v>1082</v>
      </c>
      <c r="AU15" s="17">
        <f>IF(RUN_YEARS &gt; 3,(A1L224C1 + A1L224C4 + A1L224C7 + A1L224C10) / 4, 0)</f>
        <v>53311.25</v>
      </c>
      <c r="AV15" s="16" t="s">
        <v>1083</v>
      </c>
      <c r="AW15" s="17">
        <f>IF(RUN_YEARS &gt; 3,(A1L224C2 + A1L224C5 + A1L224C8 + A1L224C11) / 4, 0)</f>
        <v>54282.75</v>
      </c>
      <c r="AX15" s="16" t="s">
        <v>1084</v>
      </c>
      <c r="AY15" s="17">
        <f>(A1L224C22 + A1L224C23)</f>
        <v>107594</v>
      </c>
      <c r="AZ15" s="16" t="s">
        <v>1085</v>
      </c>
      <c r="BA15" s="17">
        <f>IF(RUN_YEARS &gt; 4,(A1L224C1 + A1L224C4 + A1L224C7 + A1L224C10 + A1L224C13) / 5, 0)</f>
        <v>52130</v>
      </c>
      <c r="BB15" s="16" t="s">
        <v>1086</v>
      </c>
      <c r="BC15" s="17">
        <f>IF(RUN_YEARS &gt; 4,(A1L224C2 + A1L224C5 + A1L224C8 + A1L224C11 + A1L224C14) / 5, 0)</f>
        <v>53031</v>
      </c>
      <c r="BD15" s="16" t="s">
        <v>1087</v>
      </c>
      <c r="BE15" s="17">
        <f>(A1L224C25 + A1L224C26)</f>
        <v>105161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475</v>
      </c>
      <c r="F16" s="16" t="s">
        <v>174</v>
      </c>
      <c r="G16" s="15">
        <v>422</v>
      </c>
      <c r="H16" s="16" t="s">
        <v>1088</v>
      </c>
      <c r="I16" s="17">
        <f>(A1L225C1 + A1L225C2)</f>
        <v>897</v>
      </c>
      <c r="J16" s="16" t="s">
        <v>175</v>
      </c>
      <c r="K16" s="15">
        <v>481</v>
      </c>
      <c r="L16" s="16" t="s">
        <v>175</v>
      </c>
      <c r="M16" s="15">
        <v>415</v>
      </c>
      <c r="N16" s="16" t="s">
        <v>1089</v>
      </c>
      <c r="O16" s="17">
        <f>(A1L225C4 + A1L225C5)</f>
        <v>896</v>
      </c>
      <c r="P16" s="16" t="s">
        <v>176</v>
      </c>
      <c r="Q16" s="15">
        <v>526</v>
      </c>
      <c r="R16" s="16" t="s">
        <v>176</v>
      </c>
      <c r="S16" s="15">
        <v>476</v>
      </c>
      <c r="T16" s="16" t="s">
        <v>1090</v>
      </c>
      <c r="U16" s="17">
        <f>(A1L225C7 + A1L225C8)</f>
        <v>1002</v>
      </c>
      <c r="V16" s="16" t="s">
        <v>177</v>
      </c>
      <c r="W16" s="15">
        <v>545</v>
      </c>
      <c r="X16" s="16" t="s">
        <v>177</v>
      </c>
      <c r="Y16" s="15">
        <v>487</v>
      </c>
      <c r="Z16" s="16" t="s">
        <v>1091</v>
      </c>
      <c r="AA16" s="17">
        <f>(A1L225C10 + A1L225C11)</f>
        <v>1032</v>
      </c>
      <c r="AB16" s="16" t="s">
        <v>178</v>
      </c>
      <c r="AC16" s="15">
        <v>597</v>
      </c>
      <c r="AD16" s="16" t="s">
        <v>178</v>
      </c>
      <c r="AE16" s="15">
        <v>568</v>
      </c>
      <c r="AF16" s="16" t="s">
        <v>1092</v>
      </c>
      <c r="AG16" s="17">
        <f>(A1L225C13 + A1L225C14)</f>
        <v>1165</v>
      </c>
      <c r="AH16" s="16" t="s">
        <v>1093</v>
      </c>
      <c r="AI16" s="17">
        <f>IF(RUN_YEARS &gt; 1,(A1L225C1 + A1L225C4) / 2, 0)</f>
        <v>478</v>
      </c>
      <c r="AJ16" s="16" t="s">
        <v>1094</v>
      </c>
      <c r="AK16" s="17">
        <f>IF(RUN_YEARS &gt; 1,(A1L225C2 + A1L225C5) / 2, 0)</f>
        <v>418.5</v>
      </c>
      <c r="AL16" s="16" t="s">
        <v>1095</v>
      </c>
      <c r="AM16" s="17">
        <f>(A1L225C16 + A1L225C17)</f>
        <v>896.5</v>
      </c>
      <c r="AN16" s="16" t="s">
        <v>1096</v>
      </c>
      <c r="AO16" s="17">
        <f>IF(RUN_YEARS &gt; 2,(A1L225C1 + A1L225C4 + A1L225C7) / 3, 0)</f>
        <v>494</v>
      </c>
      <c r="AP16" s="16" t="s">
        <v>1097</v>
      </c>
      <c r="AQ16" s="17">
        <f>IF(RUN_YEARS &gt; 2,(A1L225C2 + A1L225C5 + A1L225C8) / 3, 0)</f>
        <v>437.66666666666669</v>
      </c>
      <c r="AR16" s="16" t="s">
        <v>1098</v>
      </c>
      <c r="AS16" s="17">
        <f>(A1L225C19 + A1L225C20)</f>
        <v>931.66666666666674</v>
      </c>
      <c r="AT16" s="16" t="s">
        <v>1099</v>
      </c>
      <c r="AU16" s="17">
        <f>IF(RUN_YEARS &gt; 3,(A1L225C1 + A1L225C4 + A1L225C7 + A1L225C10) / 4, 0)</f>
        <v>506.75</v>
      </c>
      <c r="AV16" s="16" t="s">
        <v>1100</v>
      </c>
      <c r="AW16" s="17">
        <f>IF(RUN_YEARS &gt; 3,(A1L225C2 + A1L225C5 + A1L225C8 + A1L225C11) / 4, 0)</f>
        <v>450</v>
      </c>
      <c r="AX16" s="16" t="s">
        <v>1101</v>
      </c>
      <c r="AY16" s="17">
        <f>(A1L225C22 + A1L225C23)</f>
        <v>956.75</v>
      </c>
      <c r="AZ16" s="16" t="s">
        <v>1102</v>
      </c>
      <c r="BA16" s="17">
        <f>IF(RUN_YEARS &gt; 4,(A1L225C1 + A1L225C4 + A1L225C7 + A1L225C10 + A1L225C13) / 5, 0)</f>
        <v>524.79999999999995</v>
      </c>
      <c r="BB16" s="16" t="s">
        <v>1103</v>
      </c>
      <c r="BC16" s="17">
        <f>IF(RUN_YEARS &gt; 4,(A1L225C2 + A1L225C5 + A1L225C8 + A1L225C11 + A1L225C14) / 5, 0)</f>
        <v>473.6</v>
      </c>
      <c r="BD16" s="16" t="s">
        <v>1104</v>
      </c>
      <c r="BE16" s="17">
        <f>(A1L225C25 + A1L225C26)</f>
        <v>998.4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1105</v>
      </c>
      <c r="I17" s="17">
        <f>(A1L226C1 + A1L226C2)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1106</v>
      </c>
      <c r="O17" s="17">
        <f>(A1L226C4 + A1L226C5)</f>
        <v>0</v>
      </c>
      <c r="P17" s="16" t="s">
        <v>176</v>
      </c>
      <c r="Q17" s="15">
        <v>16</v>
      </c>
      <c r="R17" s="16" t="s">
        <v>176</v>
      </c>
      <c r="S17" s="15">
        <v>20</v>
      </c>
      <c r="T17" s="16" t="s">
        <v>1107</v>
      </c>
      <c r="U17" s="17">
        <f>(A1L226C7 + A1L226C8)</f>
        <v>36</v>
      </c>
      <c r="V17" s="16" t="s">
        <v>177</v>
      </c>
      <c r="W17" s="15">
        <v>26</v>
      </c>
      <c r="X17" s="16" t="s">
        <v>177</v>
      </c>
      <c r="Y17" s="15">
        <v>25</v>
      </c>
      <c r="Z17" s="16" t="s">
        <v>1108</v>
      </c>
      <c r="AA17" s="17">
        <f>(A1L226C10 + A1L226C11)</f>
        <v>51</v>
      </c>
      <c r="AB17" s="16" t="s">
        <v>178</v>
      </c>
      <c r="AC17" s="15">
        <v>16</v>
      </c>
      <c r="AD17" s="16" t="s">
        <v>178</v>
      </c>
      <c r="AE17" s="15">
        <v>21</v>
      </c>
      <c r="AF17" s="16" t="s">
        <v>1109</v>
      </c>
      <c r="AG17" s="17">
        <f>(A1L226C13 + A1L226C14)</f>
        <v>37</v>
      </c>
      <c r="AH17" s="16" t="s">
        <v>1110</v>
      </c>
      <c r="AI17" s="17">
        <f>IF(RUN_YEARS &gt; 1,(A1L226C1 + A1L226C4) / 2, 0)</f>
        <v>0</v>
      </c>
      <c r="AJ17" s="16" t="s">
        <v>1111</v>
      </c>
      <c r="AK17" s="17">
        <f>IF(RUN_YEARS &gt; 1,(A1L226C2 + A1L226C5) / 2, 0)</f>
        <v>0</v>
      </c>
      <c r="AL17" s="16" t="s">
        <v>1112</v>
      </c>
      <c r="AM17" s="17">
        <f>(A1L226C16 + A1L226C17)</f>
        <v>0</v>
      </c>
      <c r="AN17" s="16" t="s">
        <v>1113</v>
      </c>
      <c r="AO17" s="17">
        <f>IF(RUN_YEARS &gt; 2,(A1L226C1 + A1L226C4 + A1L226C7) / 3, 0)</f>
        <v>5.333333333333333</v>
      </c>
      <c r="AP17" s="16" t="s">
        <v>1114</v>
      </c>
      <c r="AQ17" s="17">
        <f>IF(RUN_YEARS &gt; 2,(A1L226C2 + A1L226C5 + A1L226C8) / 3, 0)</f>
        <v>6.666666666666667</v>
      </c>
      <c r="AR17" s="16" t="s">
        <v>1115</v>
      </c>
      <c r="AS17" s="17">
        <f>(A1L226C19 + A1L226C20)</f>
        <v>12</v>
      </c>
      <c r="AT17" s="16" t="s">
        <v>1116</v>
      </c>
      <c r="AU17" s="17">
        <f>IF(RUN_YEARS &gt; 3,(A1L226C1 + A1L226C4 + A1L226C7 + A1L226C10) / 4, 0)</f>
        <v>10.5</v>
      </c>
      <c r="AV17" s="16" t="s">
        <v>1117</v>
      </c>
      <c r="AW17" s="17">
        <f>IF(RUN_YEARS &gt; 3,(A1L226C2 + A1L226C5 + A1L226C8 + A1L226C11) / 4, 0)</f>
        <v>11.25</v>
      </c>
      <c r="AX17" s="16" t="s">
        <v>1118</v>
      </c>
      <c r="AY17" s="17">
        <f>(A1L226C22 + A1L226C23)</f>
        <v>21.75</v>
      </c>
      <c r="AZ17" s="16" t="s">
        <v>1119</v>
      </c>
      <c r="BA17" s="17">
        <f>IF(RUN_YEARS &gt; 4,(A1L226C1 + A1L226C4 + A1L226C7 + A1L226C10 + A1L226C13) / 5, 0)</f>
        <v>11.6</v>
      </c>
      <c r="BB17" s="16" t="s">
        <v>1120</v>
      </c>
      <c r="BC17" s="17">
        <f>IF(RUN_YEARS &gt; 4,(A1L226C2 + A1L226C5 + A1L226C8 + A1L226C11 + A1L226C14) / 5, 0)</f>
        <v>13.2</v>
      </c>
      <c r="BD17" s="16" t="s">
        <v>1121</v>
      </c>
      <c r="BE17" s="17">
        <f>(A1L226C25 + A1L226C26)</f>
        <v>24.799999999999997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71555</v>
      </c>
      <c r="F18" s="16" t="s">
        <v>174</v>
      </c>
      <c r="G18" s="15">
        <v>4252</v>
      </c>
      <c r="H18" s="16" t="s">
        <v>1122</v>
      </c>
      <c r="I18" s="17">
        <f>(A1L227C1 + A1L227C2)</f>
        <v>75807</v>
      </c>
      <c r="J18" s="16" t="s">
        <v>175</v>
      </c>
      <c r="K18" s="15">
        <v>86117</v>
      </c>
      <c r="L18" s="16" t="s">
        <v>175</v>
      </c>
      <c r="M18" s="15">
        <v>3382</v>
      </c>
      <c r="N18" s="16" t="s">
        <v>1123</v>
      </c>
      <c r="O18" s="17">
        <f>(A1L227C4 + A1L227C5)</f>
        <v>89499</v>
      </c>
      <c r="P18" s="16" t="s">
        <v>176</v>
      </c>
      <c r="Q18" s="15">
        <v>98006</v>
      </c>
      <c r="R18" s="16" t="s">
        <v>176</v>
      </c>
      <c r="S18" s="15">
        <v>3752</v>
      </c>
      <c r="T18" s="16" t="s">
        <v>1124</v>
      </c>
      <c r="U18" s="17">
        <f>(A1L227C7 + A1L227C8)</f>
        <v>101758</v>
      </c>
      <c r="V18" s="16" t="s">
        <v>177</v>
      </c>
      <c r="W18" s="15">
        <v>117138</v>
      </c>
      <c r="X18" s="16" t="s">
        <v>177</v>
      </c>
      <c r="Y18" s="15">
        <v>6108</v>
      </c>
      <c r="Z18" s="16" t="s">
        <v>1125</v>
      </c>
      <c r="AA18" s="17">
        <f>(A1L227C10 + A1L227C11)</f>
        <v>123246</v>
      </c>
      <c r="AB18" s="16" t="s">
        <v>178</v>
      </c>
      <c r="AC18" s="15">
        <v>51293</v>
      </c>
      <c r="AD18" s="16" t="s">
        <v>178</v>
      </c>
      <c r="AE18" s="15">
        <v>1793</v>
      </c>
      <c r="AF18" s="16" t="s">
        <v>1126</v>
      </c>
      <c r="AG18" s="17">
        <f>(A1L227C13 + A1L227C14)</f>
        <v>53086</v>
      </c>
      <c r="AH18" s="16" t="s">
        <v>1127</v>
      </c>
      <c r="AI18" s="17">
        <f>IF(RUN_YEARS &gt; 1,(A1L227C1 + A1L227C4) / 2, 0)</f>
        <v>78836</v>
      </c>
      <c r="AJ18" s="16" t="s">
        <v>1128</v>
      </c>
      <c r="AK18" s="17">
        <f>IF(RUN_YEARS &gt; 1,(A1L227C2 + A1L227C5) / 2, 0)</f>
        <v>3817</v>
      </c>
      <c r="AL18" s="16" t="s">
        <v>1129</v>
      </c>
      <c r="AM18" s="17">
        <f>(A1L227C16 + A1L227C17)</f>
        <v>82653</v>
      </c>
      <c r="AN18" s="16" t="s">
        <v>1130</v>
      </c>
      <c r="AO18" s="17">
        <f>IF(RUN_YEARS &gt; 2,(A1L227C1 + A1L227C4 + A1L227C7) / 3, 0)</f>
        <v>85226</v>
      </c>
      <c r="AP18" s="16" t="s">
        <v>1131</v>
      </c>
      <c r="AQ18" s="17">
        <f>IF(RUN_YEARS &gt; 2,(A1L227C2 + A1L227C5 + A1L227C8) / 3, 0)</f>
        <v>3795.3333333333335</v>
      </c>
      <c r="AR18" s="16" t="s">
        <v>1132</v>
      </c>
      <c r="AS18" s="17">
        <f>(A1L227C19 + A1L227C20)</f>
        <v>89021.333333333328</v>
      </c>
      <c r="AT18" s="16" t="s">
        <v>1133</v>
      </c>
      <c r="AU18" s="17">
        <f>IF(RUN_YEARS &gt; 3,(A1L227C1 + A1L227C4 + A1L227C7 + A1L227C10) / 4, 0)</f>
        <v>93204</v>
      </c>
      <c r="AV18" s="16" t="s">
        <v>1134</v>
      </c>
      <c r="AW18" s="17">
        <f>IF(RUN_YEARS &gt; 3,(A1L227C2 + A1L227C5 + A1L227C8 + A1L227C11) / 4, 0)</f>
        <v>4373.5</v>
      </c>
      <c r="AX18" s="16" t="s">
        <v>1135</v>
      </c>
      <c r="AY18" s="17">
        <f>(A1L227C22 + A1L227C23)</f>
        <v>97577.5</v>
      </c>
      <c r="AZ18" s="16" t="s">
        <v>1136</v>
      </c>
      <c r="BA18" s="17">
        <f>IF(RUN_YEARS &gt; 4,(A1L227C1 + A1L227C4 + A1L227C7 + A1L227C10 + A1L227C13) / 5, 0)</f>
        <v>84821.8</v>
      </c>
      <c r="BB18" s="16" t="s">
        <v>1137</v>
      </c>
      <c r="BC18" s="17">
        <f>IF(RUN_YEARS &gt; 4,(A1L227C2 + A1L227C5 + A1L227C8 + A1L227C11 + A1L227C14) / 5, 0)</f>
        <v>3857.4</v>
      </c>
      <c r="BD18" s="16" t="s">
        <v>1138</v>
      </c>
      <c r="BE18" s="17">
        <f>(A1L227C25 + A1L227C26)</f>
        <v>88679.2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68020</v>
      </c>
      <c r="F19" s="16" t="s">
        <v>174</v>
      </c>
      <c r="G19" s="15">
        <v>25727</v>
      </c>
      <c r="H19" s="16" t="s">
        <v>1139</v>
      </c>
      <c r="I19" s="17">
        <f>(A1L228C1 + A1L228C2)</f>
        <v>93747</v>
      </c>
      <c r="J19" s="16" t="s">
        <v>175</v>
      </c>
      <c r="K19" s="15">
        <v>56743</v>
      </c>
      <c r="L19" s="16" t="s">
        <v>175</v>
      </c>
      <c r="M19" s="15">
        <v>28126</v>
      </c>
      <c r="N19" s="16" t="s">
        <v>1140</v>
      </c>
      <c r="O19" s="17">
        <f>(A1L228C4 + A1L228C5)</f>
        <v>84869</v>
      </c>
      <c r="P19" s="16" t="s">
        <v>176</v>
      </c>
      <c r="Q19" s="15">
        <v>49522</v>
      </c>
      <c r="R19" s="16" t="s">
        <v>176</v>
      </c>
      <c r="S19" s="15">
        <v>23003</v>
      </c>
      <c r="T19" s="16" t="s">
        <v>1141</v>
      </c>
      <c r="U19" s="17">
        <f>(A1L228C7 + A1L228C8)</f>
        <v>72525</v>
      </c>
      <c r="V19" s="16" t="s">
        <v>177</v>
      </c>
      <c r="W19" s="15">
        <v>50619</v>
      </c>
      <c r="X19" s="16" t="s">
        <v>177</v>
      </c>
      <c r="Y19" s="15">
        <v>19016</v>
      </c>
      <c r="Z19" s="16" t="s">
        <v>1142</v>
      </c>
      <c r="AA19" s="17">
        <f>(A1L228C10 + A1L228C11)</f>
        <v>69635</v>
      </c>
      <c r="AB19" s="16" t="s">
        <v>178</v>
      </c>
      <c r="AC19" s="15">
        <v>53886</v>
      </c>
      <c r="AD19" s="16" t="s">
        <v>178</v>
      </c>
      <c r="AE19" s="15">
        <v>26214</v>
      </c>
      <c r="AF19" s="16" t="s">
        <v>1143</v>
      </c>
      <c r="AG19" s="17">
        <f>(A1L228C13 + A1L228C14)</f>
        <v>80100</v>
      </c>
      <c r="AH19" s="16" t="s">
        <v>1144</v>
      </c>
      <c r="AI19" s="17">
        <f>IF(RUN_YEARS &gt; 1,(A1L228C1 + A1L228C4) / 2, 0)</f>
        <v>62381.5</v>
      </c>
      <c r="AJ19" s="16" t="s">
        <v>1145</v>
      </c>
      <c r="AK19" s="17">
        <f>IF(RUN_YEARS &gt; 1,(A1L228C2 + A1L228C5) / 2, 0)</f>
        <v>26926.5</v>
      </c>
      <c r="AL19" s="16" t="s">
        <v>1146</v>
      </c>
      <c r="AM19" s="17">
        <f>(A1L228C16 + A1L228C17)</f>
        <v>89308</v>
      </c>
      <c r="AN19" s="16" t="s">
        <v>1147</v>
      </c>
      <c r="AO19" s="17">
        <f>IF(RUN_YEARS &gt; 2,(A1L228C1 + A1L228C4 + A1L228C7) / 3, 0)</f>
        <v>58095</v>
      </c>
      <c r="AP19" s="16" t="s">
        <v>1148</v>
      </c>
      <c r="AQ19" s="17">
        <f>IF(RUN_YEARS &gt; 2,(A1L228C2 + A1L228C5 + A1L228C8) / 3, 0)</f>
        <v>25618.666666666668</v>
      </c>
      <c r="AR19" s="16" t="s">
        <v>1149</v>
      </c>
      <c r="AS19" s="17">
        <f>(A1L228C19 + A1L228C20)</f>
        <v>83713.666666666672</v>
      </c>
      <c r="AT19" s="16" t="s">
        <v>1150</v>
      </c>
      <c r="AU19" s="17">
        <f>IF(RUN_YEARS &gt; 3,(A1L228C1 + A1L228C4 + A1L228C7 + A1L228C10) / 4, 0)</f>
        <v>56226</v>
      </c>
      <c r="AV19" s="16" t="s">
        <v>1151</v>
      </c>
      <c r="AW19" s="17">
        <f>IF(RUN_YEARS &gt; 3,(A1L228C2 + A1L228C5 + A1L228C8 + A1L228C11) / 4, 0)</f>
        <v>23968</v>
      </c>
      <c r="AX19" s="16" t="s">
        <v>1152</v>
      </c>
      <c r="AY19" s="17">
        <f>(A1L228C22 + A1L228C23)</f>
        <v>80194</v>
      </c>
      <c r="AZ19" s="16" t="s">
        <v>1153</v>
      </c>
      <c r="BA19" s="17">
        <f>IF(RUN_YEARS &gt; 4,(A1L228C1 + A1L228C4 + A1L228C7 + A1L228C10 + A1L228C13) / 5, 0)</f>
        <v>55758</v>
      </c>
      <c r="BB19" s="16" t="s">
        <v>1154</v>
      </c>
      <c r="BC19" s="17">
        <f>IF(RUN_YEARS &gt; 4,(A1L228C2 + A1L228C5 + A1L228C8 + A1L228C11 + A1L228C14) / 5, 0)</f>
        <v>24417.200000000001</v>
      </c>
      <c r="BD19" s="16" t="s">
        <v>1155</v>
      </c>
      <c r="BE19" s="17">
        <f>(A1L228C25 + A1L228C26)</f>
        <v>80175.199999999997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23</v>
      </c>
      <c r="F20" s="16" t="s">
        <v>174</v>
      </c>
      <c r="G20" s="15">
        <v>42</v>
      </c>
      <c r="H20" s="16" t="s">
        <v>1156</v>
      </c>
      <c r="I20" s="17">
        <f>(A1L229C1 + A1L229C2)</f>
        <v>65</v>
      </c>
      <c r="J20" s="16" t="s">
        <v>175</v>
      </c>
      <c r="K20" s="15">
        <v>91</v>
      </c>
      <c r="L20" s="16" t="s">
        <v>175</v>
      </c>
      <c r="M20" s="15">
        <v>195</v>
      </c>
      <c r="N20" s="16" t="s">
        <v>1157</v>
      </c>
      <c r="O20" s="17">
        <f>(A1L229C4 + A1L229C5)</f>
        <v>286</v>
      </c>
      <c r="P20" s="16" t="s">
        <v>176</v>
      </c>
      <c r="Q20" s="15">
        <v>227</v>
      </c>
      <c r="R20" s="16" t="s">
        <v>176</v>
      </c>
      <c r="S20" s="15">
        <v>442</v>
      </c>
      <c r="T20" s="16" t="s">
        <v>1158</v>
      </c>
      <c r="U20" s="17">
        <f>(A1L229C7 + A1L229C8)</f>
        <v>669</v>
      </c>
      <c r="V20" s="16" t="s">
        <v>177</v>
      </c>
      <c r="W20" s="15">
        <v>48</v>
      </c>
      <c r="X20" s="16" t="s">
        <v>177</v>
      </c>
      <c r="Y20" s="15">
        <v>59</v>
      </c>
      <c r="Z20" s="16" t="s">
        <v>1159</v>
      </c>
      <c r="AA20" s="17">
        <f>(A1L229C10 + A1L229C11)</f>
        <v>107</v>
      </c>
      <c r="AB20" s="16" t="s">
        <v>178</v>
      </c>
      <c r="AC20" s="15">
        <v>96</v>
      </c>
      <c r="AD20" s="16" t="s">
        <v>178</v>
      </c>
      <c r="AE20" s="15">
        <v>105</v>
      </c>
      <c r="AF20" s="16" t="s">
        <v>1160</v>
      </c>
      <c r="AG20" s="17">
        <f>(A1L229C13 + A1L229C14)</f>
        <v>201</v>
      </c>
      <c r="AH20" s="16" t="s">
        <v>1161</v>
      </c>
      <c r="AI20" s="17">
        <f>IF(RUN_YEARS &gt; 1,(A1L229C1 + A1L229C4) / 2, 0)</f>
        <v>57</v>
      </c>
      <c r="AJ20" s="16" t="s">
        <v>1162</v>
      </c>
      <c r="AK20" s="17">
        <f>IF(RUN_YEARS &gt; 1,(A1L229C2 + A1L229C5) / 2, 0)</f>
        <v>118.5</v>
      </c>
      <c r="AL20" s="16" t="s">
        <v>1163</v>
      </c>
      <c r="AM20" s="17">
        <f>(A1L229C16 + A1L229C17)</f>
        <v>175.5</v>
      </c>
      <c r="AN20" s="16" t="s">
        <v>1164</v>
      </c>
      <c r="AO20" s="17">
        <f>IF(RUN_YEARS &gt; 2,(A1L229C1 + A1L229C4 + A1L229C7) / 3, 0)</f>
        <v>113.66666666666667</v>
      </c>
      <c r="AP20" s="16" t="s">
        <v>1165</v>
      </c>
      <c r="AQ20" s="17">
        <f>IF(RUN_YEARS &gt; 2,(A1L229C2 + A1L229C5 + A1L229C8) / 3, 0)</f>
        <v>226.33333333333334</v>
      </c>
      <c r="AR20" s="16" t="s">
        <v>1166</v>
      </c>
      <c r="AS20" s="17">
        <f>(A1L229C19 + A1L229C20)</f>
        <v>340</v>
      </c>
      <c r="AT20" s="16" t="s">
        <v>1167</v>
      </c>
      <c r="AU20" s="17">
        <f>IF(RUN_YEARS &gt; 3,(A1L229C1 + A1L229C4 + A1L229C7 + A1L229C10) / 4, 0)</f>
        <v>97.25</v>
      </c>
      <c r="AV20" s="16" t="s">
        <v>1168</v>
      </c>
      <c r="AW20" s="17">
        <f>IF(RUN_YEARS &gt; 3,(A1L229C2 + A1L229C5 + A1L229C8 + A1L229C11) / 4, 0)</f>
        <v>184.5</v>
      </c>
      <c r="AX20" s="16" t="s">
        <v>1169</v>
      </c>
      <c r="AY20" s="17">
        <f>(A1L229C22 + A1L229C23)</f>
        <v>281.75</v>
      </c>
      <c r="AZ20" s="16" t="s">
        <v>1170</v>
      </c>
      <c r="BA20" s="17">
        <f>IF(RUN_YEARS &gt; 4,(A1L229C1 + A1L229C4 + A1L229C7 + A1L229C10 + A1L229C13) / 5, 0)</f>
        <v>97</v>
      </c>
      <c r="BB20" s="16" t="s">
        <v>1171</v>
      </c>
      <c r="BC20" s="17">
        <f>IF(RUN_YEARS &gt; 4,(A1L229C2 + A1L229C5 + A1L229C8 + A1L229C11 + A1L229C14) / 5, 0)</f>
        <v>168.6</v>
      </c>
      <c r="BD20" s="16" t="s">
        <v>1172</v>
      </c>
      <c r="BE20" s="17">
        <f>(A1L229C25 + A1L229C26)</f>
        <v>265.60000000000002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5735</v>
      </c>
      <c r="F21" s="16" t="s">
        <v>174</v>
      </c>
      <c r="G21" s="15">
        <v>5091</v>
      </c>
      <c r="H21" s="16" t="s">
        <v>1173</v>
      </c>
      <c r="I21" s="17">
        <f>(A1L230C1 + A1L230C2)</f>
        <v>10826</v>
      </c>
      <c r="J21" s="16" t="s">
        <v>175</v>
      </c>
      <c r="K21" s="15">
        <v>6580</v>
      </c>
      <c r="L21" s="16" t="s">
        <v>175</v>
      </c>
      <c r="M21" s="15">
        <v>5957</v>
      </c>
      <c r="N21" s="16" t="s">
        <v>1174</v>
      </c>
      <c r="O21" s="17">
        <f>(A1L230C4 + A1L230C5)</f>
        <v>12537</v>
      </c>
      <c r="P21" s="16" t="s">
        <v>176</v>
      </c>
      <c r="Q21" s="15">
        <v>6240</v>
      </c>
      <c r="R21" s="16" t="s">
        <v>176</v>
      </c>
      <c r="S21" s="15">
        <v>5511</v>
      </c>
      <c r="T21" s="16" t="s">
        <v>1175</v>
      </c>
      <c r="U21" s="17">
        <f>(A1L230C7 + A1L230C8)</f>
        <v>11751</v>
      </c>
      <c r="V21" s="16" t="s">
        <v>177</v>
      </c>
      <c r="W21" s="15">
        <v>5297</v>
      </c>
      <c r="X21" s="16" t="s">
        <v>177</v>
      </c>
      <c r="Y21" s="15">
        <v>5374</v>
      </c>
      <c r="Z21" s="16" t="s">
        <v>1176</v>
      </c>
      <c r="AA21" s="17">
        <f>(A1L230C10 + A1L230C11)</f>
        <v>10671</v>
      </c>
      <c r="AB21" s="16" t="s">
        <v>178</v>
      </c>
      <c r="AC21" s="15">
        <v>5619</v>
      </c>
      <c r="AD21" s="16" t="s">
        <v>178</v>
      </c>
      <c r="AE21" s="15">
        <v>5649</v>
      </c>
      <c r="AF21" s="16" t="s">
        <v>1177</v>
      </c>
      <c r="AG21" s="17">
        <f>(A1L230C13 + A1L230C14)</f>
        <v>11268</v>
      </c>
      <c r="AH21" s="16" t="s">
        <v>1178</v>
      </c>
      <c r="AI21" s="17">
        <f>IF(RUN_YEARS &gt; 1,(A1L230C1 + A1L230C4) / 2, 0)</f>
        <v>6157.5</v>
      </c>
      <c r="AJ21" s="16" t="s">
        <v>1179</v>
      </c>
      <c r="AK21" s="17">
        <f>IF(RUN_YEARS &gt; 1,(A1L230C2 + A1L230C5) / 2, 0)</f>
        <v>5524</v>
      </c>
      <c r="AL21" s="16" t="s">
        <v>1180</v>
      </c>
      <c r="AM21" s="17">
        <f>(A1L230C16 + A1L230C17)</f>
        <v>11681.5</v>
      </c>
      <c r="AN21" s="16" t="s">
        <v>1181</v>
      </c>
      <c r="AO21" s="17">
        <f>IF(RUN_YEARS &gt; 2,(A1L230C1 + A1L230C4 + A1L230C7) / 3, 0)</f>
        <v>6185</v>
      </c>
      <c r="AP21" s="16" t="s">
        <v>1182</v>
      </c>
      <c r="AQ21" s="17">
        <f>IF(RUN_YEARS &gt; 2,(A1L230C2 + A1L230C5 + A1L230C8) / 3, 0)</f>
        <v>5519.666666666667</v>
      </c>
      <c r="AR21" s="16" t="s">
        <v>1183</v>
      </c>
      <c r="AS21" s="17">
        <f>(A1L230C19 + A1L230C20)</f>
        <v>11704.666666666668</v>
      </c>
      <c r="AT21" s="16" t="s">
        <v>1184</v>
      </c>
      <c r="AU21" s="17">
        <f>IF(RUN_YEARS &gt; 3,(A1L230C1 + A1L230C4 + A1L230C7 + A1L230C10) / 4, 0)</f>
        <v>5963</v>
      </c>
      <c r="AV21" s="16" t="s">
        <v>1185</v>
      </c>
      <c r="AW21" s="17">
        <f>IF(RUN_YEARS &gt; 3,(A1L230C2 + A1L230C5 + A1L230C8 + A1L230C11) / 4, 0)</f>
        <v>5483.25</v>
      </c>
      <c r="AX21" s="16" t="s">
        <v>1186</v>
      </c>
      <c r="AY21" s="17">
        <f>(A1L230C22 + A1L230C23)</f>
        <v>11446.25</v>
      </c>
      <c r="AZ21" s="16" t="s">
        <v>1187</v>
      </c>
      <c r="BA21" s="17">
        <f>IF(RUN_YEARS &gt; 4,(A1L230C1 + A1L230C4 + A1L230C7 + A1L230C10 + A1L230C13) / 5, 0)</f>
        <v>5894.2</v>
      </c>
      <c r="BB21" s="16" t="s">
        <v>1188</v>
      </c>
      <c r="BC21" s="17">
        <f>IF(RUN_YEARS &gt; 4,(A1L230C2 + A1L230C5 + A1L230C8 + A1L230C11 + A1L230C14) / 5, 0)</f>
        <v>5516.4</v>
      </c>
      <c r="BD21" s="16" t="s">
        <v>1189</v>
      </c>
      <c r="BE21" s="17">
        <f>(A1L230C25 + A1L230C26)</f>
        <v>11410.599999999999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37441</v>
      </c>
      <c r="F22" s="16" t="s">
        <v>174</v>
      </c>
      <c r="G22" s="15">
        <v>40465</v>
      </c>
      <c r="H22" s="16" t="s">
        <v>1190</v>
      </c>
      <c r="I22" s="17">
        <f>(A1L231C1 + A1L231C2)</f>
        <v>77906</v>
      </c>
      <c r="J22" s="16" t="s">
        <v>175</v>
      </c>
      <c r="K22" s="15">
        <v>42633</v>
      </c>
      <c r="L22" s="16" t="s">
        <v>175</v>
      </c>
      <c r="M22" s="15">
        <v>43865</v>
      </c>
      <c r="N22" s="16" t="s">
        <v>1191</v>
      </c>
      <c r="O22" s="17">
        <f>(A1L231C4 + A1L231C5)</f>
        <v>86498</v>
      </c>
      <c r="P22" s="16" t="s">
        <v>176</v>
      </c>
      <c r="Q22" s="15">
        <v>43841</v>
      </c>
      <c r="R22" s="16" t="s">
        <v>176</v>
      </c>
      <c r="S22" s="15">
        <v>45939</v>
      </c>
      <c r="T22" s="16" t="s">
        <v>1192</v>
      </c>
      <c r="U22" s="17">
        <f>(A1L231C7 + A1L231C8)</f>
        <v>89780</v>
      </c>
      <c r="V22" s="16" t="s">
        <v>177</v>
      </c>
      <c r="W22" s="15">
        <v>42923</v>
      </c>
      <c r="X22" s="16" t="s">
        <v>177</v>
      </c>
      <c r="Y22" s="15">
        <v>45007</v>
      </c>
      <c r="Z22" s="16" t="s">
        <v>1193</v>
      </c>
      <c r="AA22" s="17">
        <f>(A1L231C10 + A1L231C11)</f>
        <v>87930</v>
      </c>
      <c r="AB22" s="16" t="s">
        <v>178</v>
      </c>
      <c r="AC22" s="15">
        <v>43626</v>
      </c>
      <c r="AD22" s="16" t="s">
        <v>178</v>
      </c>
      <c r="AE22" s="15">
        <v>45210</v>
      </c>
      <c r="AF22" s="16" t="s">
        <v>1194</v>
      </c>
      <c r="AG22" s="17">
        <f>(A1L231C13 + A1L231C14)</f>
        <v>88836</v>
      </c>
      <c r="AH22" s="16" t="s">
        <v>1195</v>
      </c>
      <c r="AI22" s="17">
        <f>IF(RUN_YEARS &gt; 1,(A1L231C1 + A1L231C4) / 2, 0)</f>
        <v>40037</v>
      </c>
      <c r="AJ22" s="16" t="s">
        <v>1196</v>
      </c>
      <c r="AK22" s="17">
        <f>IF(RUN_YEARS &gt; 1,(A1L231C2 + A1L231C5) / 2, 0)</f>
        <v>42165</v>
      </c>
      <c r="AL22" s="16" t="s">
        <v>1197</v>
      </c>
      <c r="AM22" s="17">
        <f>(A1L231C16 + A1L231C17)</f>
        <v>82202</v>
      </c>
      <c r="AN22" s="16" t="s">
        <v>1198</v>
      </c>
      <c r="AO22" s="17">
        <f>IF(RUN_YEARS &gt; 2,(A1L231C1 + A1L231C4 + A1L231C7) / 3, 0)</f>
        <v>41305</v>
      </c>
      <c r="AP22" s="16" t="s">
        <v>1199</v>
      </c>
      <c r="AQ22" s="17">
        <f>IF(RUN_YEARS &gt; 2,(A1L231C2 + A1L231C5 + A1L231C8) / 3, 0)</f>
        <v>43423</v>
      </c>
      <c r="AR22" s="16" t="s">
        <v>1200</v>
      </c>
      <c r="AS22" s="17">
        <f>(A1L231C19 + A1L231C20)</f>
        <v>84728</v>
      </c>
      <c r="AT22" s="16" t="s">
        <v>1201</v>
      </c>
      <c r="AU22" s="17">
        <f>IF(RUN_YEARS &gt; 3,(A1L231C1 + A1L231C4 + A1L231C7 + A1L231C10) / 4, 0)</f>
        <v>41709.5</v>
      </c>
      <c r="AV22" s="16" t="s">
        <v>1202</v>
      </c>
      <c r="AW22" s="17">
        <f>IF(RUN_YEARS &gt; 3,(A1L231C2 + A1L231C5 + A1L231C8 + A1L231C11) / 4, 0)</f>
        <v>43819</v>
      </c>
      <c r="AX22" s="16" t="s">
        <v>1203</v>
      </c>
      <c r="AY22" s="17">
        <f>(A1L231C22 + A1L231C23)</f>
        <v>85528.5</v>
      </c>
      <c r="AZ22" s="16" t="s">
        <v>1204</v>
      </c>
      <c r="BA22" s="17">
        <f>IF(RUN_YEARS &gt; 4,(A1L231C1 + A1L231C4 + A1L231C7 + A1L231C10 + A1L231C13) / 5, 0)</f>
        <v>42092.800000000003</v>
      </c>
      <c r="BB22" s="16" t="s">
        <v>1205</v>
      </c>
      <c r="BC22" s="17">
        <f>IF(RUN_YEARS &gt; 4,(A1L231C2 + A1L231C5 + A1L231C8 + A1L231C11 + A1L231C14) / 5, 0)</f>
        <v>44097.2</v>
      </c>
      <c r="BD22" s="16" t="s">
        <v>1206</v>
      </c>
      <c r="BE22" s="17">
        <f>(A1L231C25 + A1L231C26)</f>
        <v>86190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152683</v>
      </c>
      <c r="F23" s="16" t="s">
        <v>174</v>
      </c>
      <c r="G23" s="15">
        <v>167011</v>
      </c>
      <c r="H23" s="16" t="s">
        <v>1207</v>
      </c>
      <c r="I23" s="17">
        <f>(A1L232C1 + A1L232C2)</f>
        <v>319694</v>
      </c>
      <c r="J23" s="16" t="s">
        <v>175</v>
      </c>
      <c r="K23" s="15">
        <v>162398</v>
      </c>
      <c r="L23" s="16" t="s">
        <v>175</v>
      </c>
      <c r="M23" s="15">
        <v>178971</v>
      </c>
      <c r="N23" s="16" t="s">
        <v>1208</v>
      </c>
      <c r="O23" s="17">
        <f>(A1L232C4 + A1L232C5)</f>
        <v>341369</v>
      </c>
      <c r="P23" s="16" t="s">
        <v>176</v>
      </c>
      <c r="Q23" s="15">
        <v>133668</v>
      </c>
      <c r="R23" s="16" t="s">
        <v>176</v>
      </c>
      <c r="S23" s="15">
        <v>143007</v>
      </c>
      <c r="T23" s="16" t="s">
        <v>1209</v>
      </c>
      <c r="U23" s="17">
        <f>(A1L232C7 + A1L232C8)</f>
        <v>276675</v>
      </c>
      <c r="V23" s="16" t="s">
        <v>177</v>
      </c>
      <c r="W23" s="15">
        <v>135747</v>
      </c>
      <c r="X23" s="16" t="s">
        <v>177</v>
      </c>
      <c r="Y23" s="15">
        <v>146749</v>
      </c>
      <c r="Z23" s="16" t="s">
        <v>1210</v>
      </c>
      <c r="AA23" s="17">
        <f>(A1L232C10 + A1L232C11)</f>
        <v>282496</v>
      </c>
      <c r="AB23" s="16" t="s">
        <v>178</v>
      </c>
      <c r="AC23" s="15">
        <v>129255</v>
      </c>
      <c r="AD23" s="16" t="s">
        <v>178</v>
      </c>
      <c r="AE23" s="15">
        <v>136146</v>
      </c>
      <c r="AF23" s="16" t="s">
        <v>1211</v>
      </c>
      <c r="AG23" s="17">
        <f>(A1L232C13 + A1L232C14)</f>
        <v>265401</v>
      </c>
      <c r="AH23" s="16" t="s">
        <v>1212</v>
      </c>
      <c r="AI23" s="17">
        <f>IF(RUN_YEARS &gt; 1,(A1L232C1 + A1L232C4) / 2, 0)</f>
        <v>157540.5</v>
      </c>
      <c r="AJ23" s="16" t="s">
        <v>1213</v>
      </c>
      <c r="AK23" s="17">
        <f>IF(RUN_YEARS &gt; 1,(A1L232C2 + A1L232C5) / 2, 0)</f>
        <v>172991</v>
      </c>
      <c r="AL23" s="16" t="s">
        <v>1214</v>
      </c>
      <c r="AM23" s="17">
        <f>(A1L232C16 + A1L232C17)</f>
        <v>330531.5</v>
      </c>
      <c r="AN23" s="16" t="s">
        <v>1215</v>
      </c>
      <c r="AO23" s="17">
        <f>IF(RUN_YEARS &gt; 2,(A1L232C1 + A1L232C4 + A1L232C7) / 3, 0)</f>
        <v>149583</v>
      </c>
      <c r="AP23" s="16" t="s">
        <v>1216</v>
      </c>
      <c r="AQ23" s="17">
        <f>IF(RUN_YEARS &gt; 2,(A1L232C2 + A1L232C5 + A1L232C8) / 3, 0)</f>
        <v>162996.33333333334</v>
      </c>
      <c r="AR23" s="16" t="s">
        <v>1217</v>
      </c>
      <c r="AS23" s="17">
        <f>(A1L232C19 + A1L232C20)</f>
        <v>312579.33333333337</v>
      </c>
      <c r="AT23" s="16" t="s">
        <v>1218</v>
      </c>
      <c r="AU23" s="17">
        <f>IF(RUN_YEARS &gt; 3,(A1L232C1 + A1L232C4 + A1L232C7 + A1L232C10) / 4, 0)</f>
        <v>146124</v>
      </c>
      <c r="AV23" s="16" t="s">
        <v>1219</v>
      </c>
      <c r="AW23" s="17">
        <f>IF(RUN_YEARS &gt; 3,(A1L232C2 + A1L232C5 + A1L232C8 + A1L232C11) / 4, 0)</f>
        <v>158934.5</v>
      </c>
      <c r="AX23" s="16" t="s">
        <v>1220</v>
      </c>
      <c r="AY23" s="17">
        <f>(A1L232C22 + A1L232C23)</f>
        <v>305058.5</v>
      </c>
      <c r="AZ23" s="16" t="s">
        <v>1221</v>
      </c>
      <c r="BA23" s="17">
        <f>IF(RUN_YEARS &gt; 4,(A1L232C1 + A1L232C4 + A1L232C7 + A1L232C10 + A1L232C13) / 5, 0)</f>
        <v>142750.20000000001</v>
      </c>
      <c r="BB23" s="16" t="s">
        <v>1222</v>
      </c>
      <c r="BC23" s="17">
        <f>IF(RUN_YEARS &gt; 4,(A1L232C2 + A1L232C5 + A1L232C8 + A1L232C11 + A1L232C14) / 5, 0)</f>
        <v>154376.79999999999</v>
      </c>
      <c r="BD23" s="16" t="s">
        <v>1223</v>
      </c>
      <c r="BE23" s="17">
        <f>(A1L232C25 + A1L232C26)</f>
        <v>297127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3217</v>
      </c>
      <c r="F24" s="16" t="s">
        <v>174</v>
      </c>
      <c r="G24" s="15">
        <v>3131</v>
      </c>
      <c r="H24" s="16" t="s">
        <v>1224</v>
      </c>
      <c r="I24" s="17">
        <f>(A1L233C1 + A1L233C2)</f>
        <v>6348</v>
      </c>
      <c r="J24" s="16" t="s">
        <v>175</v>
      </c>
      <c r="K24" s="15">
        <v>3139</v>
      </c>
      <c r="L24" s="16" t="s">
        <v>175</v>
      </c>
      <c r="M24" s="15">
        <v>3167</v>
      </c>
      <c r="N24" s="16" t="s">
        <v>1225</v>
      </c>
      <c r="O24" s="17">
        <f>(A1L233C4 + A1L233C5)</f>
        <v>6306</v>
      </c>
      <c r="P24" s="16" t="s">
        <v>176</v>
      </c>
      <c r="Q24" s="15">
        <v>2458</v>
      </c>
      <c r="R24" s="16" t="s">
        <v>176</v>
      </c>
      <c r="S24" s="15">
        <v>2752</v>
      </c>
      <c r="T24" s="16" t="s">
        <v>1226</v>
      </c>
      <c r="U24" s="17">
        <f>(A1L233C7 + A1L233C8)</f>
        <v>5210</v>
      </c>
      <c r="V24" s="16" t="s">
        <v>177</v>
      </c>
      <c r="W24" s="15">
        <v>337</v>
      </c>
      <c r="X24" s="16" t="s">
        <v>177</v>
      </c>
      <c r="Y24" s="15">
        <v>53</v>
      </c>
      <c r="Z24" s="16" t="s">
        <v>1227</v>
      </c>
      <c r="AA24" s="17">
        <f>(A1L233C10 + A1L233C11)</f>
        <v>390</v>
      </c>
      <c r="AB24" s="16" t="s">
        <v>178</v>
      </c>
      <c r="AC24" s="15">
        <v>108468</v>
      </c>
      <c r="AD24" s="16" t="s">
        <v>178</v>
      </c>
      <c r="AE24" s="15">
        <v>46265</v>
      </c>
      <c r="AF24" s="16" t="s">
        <v>1228</v>
      </c>
      <c r="AG24" s="17">
        <f>(A1L233C13 + A1L233C14)</f>
        <v>154733</v>
      </c>
      <c r="AH24" s="16" t="s">
        <v>1229</v>
      </c>
      <c r="AI24" s="17">
        <f>IF(RUN_YEARS &gt; 1,(A1L233C1 + A1L233C4) / 2, 0)</f>
        <v>3178</v>
      </c>
      <c r="AJ24" s="16" t="s">
        <v>1230</v>
      </c>
      <c r="AK24" s="17">
        <f>IF(RUN_YEARS &gt; 1,(A1L233C2 + A1L233C5) / 2, 0)</f>
        <v>3149</v>
      </c>
      <c r="AL24" s="16" t="s">
        <v>1231</v>
      </c>
      <c r="AM24" s="17">
        <f>(A1L233C16 + A1L233C17)</f>
        <v>6327</v>
      </c>
      <c r="AN24" s="16" t="s">
        <v>1232</v>
      </c>
      <c r="AO24" s="17">
        <f>IF(RUN_YEARS &gt; 2,(A1L233C1 + A1L233C4 + A1L233C7) / 3, 0)</f>
        <v>2938</v>
      </c>
      <c r="AP24" s="16" t="s">
        <v>1233</v>
      </c>
      <c r="AQ24" s="17">
        <f>IF(RUN_YEARS &gt; 2,(A1L233C2 + A1L233C5 + A1L233C8) / 3, 0)</f>
        <v>3016.6666666666665</v>
      </c>
      <c r="AR24" s="16" t="s">
        <v>1234</v>
      </c>
      <c r="AS24" s="17">
        <f>(A1L233C19 + A1L233C20)</f>
        <v>5954.6666666666661</v>
      </c>
      <c r="AT24" s="16" t="s">
        <v>1235</v>
      </c>
      <c r="AU24" s="17">
        <f>IF(RUN_YEARS &gt; 3,(A1L233C1 + A1L233C4 + A1L233C7 + A1L233C10) / 4, 0)</f>
        <v>2287.75</v>
      </c>
      <c r="AV24" s="16" t="s">
        <v>1236</v>
      </c>
      <c r="AW24" s="17">
        <f>IF(RUN_YEARS &gt; 3,(A1L233C2 + A1L233C5 + A1L233C8 + A1L233C11) / 4, 0)</f>
        <v>2275.75</v>
      </c>
      <c r="AX24" s="16" t="s">
        <v>1237</v>
      </c>
      <c r="AY24" s="17">
        <f>(A1L233C22 + A1L233C23)</f>
        <v>4563.5</v>
      </c>
      <c r="AZ24" s="16" t="s">
        <v>1238</v>
      </c>
      <c r="BA24" s="17">
        <f>IF(RUN_YEARS &gt; 4,(A1L233C1 + A1L233C4 + A1L233C7 + A1L233C10 + A1L233C13) / 5, 0)</f>
        <v>23523.8</v>
      </c>
      <c r="BB24" s="16" t="s">
        <v>1239</v>
      </c>
      <c r="BC24" s="17">
        <f>IF(RUN_YEARS &gt; 4,(A1L233C2 + A1L233C5 + A1L233C8 + A1L233C11 + A1L233C14) / 5, 0)</f>
        <v>11073.6</v>
      </c>
      <c r="BD24" s="16" t="s">
        <v>1240</v>
      </c>
      <c r="BE24" s="17">
        <f>(A1L233C25 + A1L233C26)</f>
        <v>34597.4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193341</v>
      </c>
      <c r="F25" s="16" t="s">
        <v>1242</v>
      </c>
      <c r="G25" s="17">
        <f>(A1L231C2 + A1L232C2 + A1L233C2)</f>
        <v>210607</v>
      </c>
      <c r="H25" s="16" t="s">
        <v>1243</v>
      </c>
      <c r="I25" s="17">
        <f>(A1L234C1 + A1L234C2)</f>
        <v>403948</v>
      </c>
      <c r="J25" s="16" t="s">
        <v>1244</v>
      </c>
      <c r="K25" s="17">
        <f>(A1L231C4 + A1L232C4 + A1L233C4)</f>
        <v>208170</v>
      </c>
      <c r="L25" s="16" t="s">
        <v>1245</v>
      </c>
      <c r="M25" s="17">
        <f>(A1L231C5 + A1L232C5 + A1L233C5)</f>
        <v>226003</v>
      </c>
      <c r="N25" s="16" t="s">
        <v>1246</v>
      </c>
      <c r="O25" s="17">
        <f>(A1L234C4 + A1L234C5)</f>
        <v>434173</v>
      </c>
      <c r="P25" s="16" t="s">
        <v>1247</v>
      </c>
      <c r="Q25" s="17">
        <f>(A1L231C7 + A1L232C7 + A1L233C7)</f>
        <v>179967</v>
      </c>
      <c r="R25" s="16" t="s">
        <v>1248</v>
      </c>
      <c r="S25" s="17">
        <f>(A1L231C8 + A1L232C8 + A1L233C8)</f>
        <v>191698</v>
      </c>
      <c r="T25" s="16" t="s">
        <v>1249</v>
      </c>
      <c r="U25" s="17">
        <f>(A1L234C7 + A1L234C8)</f>
        <v>371665</v>
      </c>
      <c r="V25" s="16" t="s">
        <v>1250</v>
      </c>
      <c r="W25" s="17">
        <f>(A1L231C10 + A1L232C10 + A1L233C10)</f>
        <v>179007</v>
      </c>
      <c r="X25" s="16" t="s">
        <v>1251</v>
      </c>
      <c r="Y25" s="17">
        <f>(A1L231C11 + A1L232C11 + A1L233C11)</f>
        <v>191809</v>
      </c>
      <c r="Z25" s="16" t="s">
        <v>1252</v>
      </c>
      <c r="AA25" s="17">
        <f>(A1L234C10 + A1L234C11)</f>
        <v>370816</v>
      </c>
      <c r="AB25" s="16" t="s">
        <v>1253</v>
      </c>
      <c r="AC25" s="17">
        <f>(A1L231C13 + A1L232C13 + A1L233C13)</f>
        <v>281349</v>
      </c>
      <c r="AD25" s="16" t="s">
        <v>1254</v>
      </c>
      <c r="AE25" s="17">
        <f>(A1L231C14 + A1L232C14 + A1L233C14)</f>
        <v>227621</v>
      </c>
      <c r="AF25" s="16" t="s">
        <v>1255</v>
      </c>
      <c r="AG25" s="17">
        <f>(A1L234C13 + A1L234C14)</f>
        <v>508970</v>
      </c>
      <c r="AH25" s="16" t="s">
        <v>1256</v>
      </c>
      <c r="AI25" s="17">
        <f>IF(RUN_YEARS &gt; 1,(A1L234C1 + A1L234C4) / 2, 0)</f>
        <v>200755.5</v>
      </c>
      <c r="AJ25" s="16" t="s">
        <v>1257</v>
      </c>
      <c r="AK25" s="17">
        <f>IF(RUN_YEARS &gt; 1,(A1L234C2 + A1L234C5) / 2, 0)</f>
        <v>218305</v>
      </c>
      <c r="AL25" s="16" t="s">
        <v>1258</v>
      </c>
      <c r="AM25" s="17">
        <f>(A1L234C16 + A1L234C17)</f>
        <v>419060.5</v>
      </c>
      <c r="AN25" s="16" t="s">
        <v>1259</v>
      </c>
      <c r="AO25" s="17">
        <f>IF(RUN_YEARS &gt; 2,(A1L234C1 + A1L234C4 + A1L234C7) / 3, 0)</f>
        <v>193826</v>
      </c>
      <c r="AP25" s="16" t="s">
        <v>1260</v>
      </c>
      <c r="AQ25" s="17">
        <f>IF(RUN_YEARS &gt; 2,(A1L234C2 + A1L234C5 + A1L234C8) / 3, 0)</f>
        <v>209436</v>
      </c>
      <c r="AR25" s="16" t="s">
        <v>1261</v>
      </c>
      <c r="AS25" s="17">
        <f>(A1L234C19 + A1L234C20)</f>
        <v>403262</v>
      </c>
      <c r="AT25" s="16" t="s">
        <v>1262</v>
      </c>
      <c r="AU25" s="17">
        <f>IF(RUN_YEARS &gt; 3,(A1L234C1 + A1L234C4 + A1L234C7 + A1L234C10) / 4, 0)</f>
        <v>190121.25</v>
      </c>
      <c r="AV25" s="16" t="s">
        <v>1263</v>
      </c>
      <c r="AW25" s="17">
        <f>IF(RUN_YEARS &gt; 3,(A1L234C2 + A1L234C5 + A1L234C8 + A1L234C11) / 4, 0)</f>
        <v>205029.25</v>
      </c>
      <c r="AX25" s="16" t="s">
        <v>1264</v>
      </c>
      <c r="AY25" s="17">
        <f>(A1L234C22 + A1L234C23)</f>
        <v>395150.5</v>
      </c>
      <c r="AZ25" s="16" t="s">
        <v>1265</v>
      </c>
      <c r="BA25" s="17">
        <f>IF(RUN_YEARS &gt; 4,(A1L234C1 + A1L234C4 + A1L234C7 + A1L234C10 + A1L234C13) / 5, 0)</f>
        <v>208366.8</v>
      </c>
      <c r="BB25" s="16" t="s">
        <v>1266</v>
      </c>
      <c r="BC25" s="17">
        <f>IF(RUN_YEARS &gt; 4,(A1L234C2 + A1L234C5 + A1L234C8 + A1L234C11 + A1L234C14) / 5, 0)</f>
        <v>209547.6</v>
      </c>
      <c r="BD25" s="16" t="s">
        <v>1267</v>
      </c>
      <c r="BE25" s="17">
        <f>(A1L234C25 + A1L234C26)</f>
        <v>417914.4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612507</v>
      </c>
      <c r="F26" s="16" t="s">
        <v>174</v>
      </c>
      <c r="G26" s="15">
        <v>555055</v>
      </c>
      <c r="H26" s="16" t="s">
        <v>1268</v>
      </c>
      <c r="I26" s="17">
        <f>(A1L235C1 + A1L235C2)</f>
        <v>1167562</v>
      </c>
      <c r="J26" s="16" t="s">
        <v>175</v>
      </c>
      <c r="K26" s="15">
        <v>639423</v>
      </c>
      <c r="L26" s="16" t="s">
        <v>175</v>
      </c>
      <c r="M26" s="15">
        <v>573187</v>
      </c>
      <c r="N26" s="16" t="s">
        <v>1269</v>
      </c>
      <c r="O26" s="17">
        <f>(A1L235C4 + A1L235C5)</f>
        <v>1212610</v>
      </c>
      <c r="P26" s="16" t="s">
        <v>176</v>
      </c>
      <c r="Q26" s="15">
        <v>597674</v>
      </c>
      <c r="R26" s="16" t="s">
        <v>176</v>
      </c>
      <c r="S26" s="15">
        <v>507238</v>
      </c>
      <c r="T26" s="16" t="s">
        <v>1270</v>
      </c>
      <c r="U26" s="17">
        <f>(A1L235C7 + A1L235C8)</f>
        <v>1104912</v>
      </c>
      <c r="V26" s="16" t="s">
        <v>177</v>
      </c>
      <c r="W26" s="15">
        <v>568129</v>
      </c>
      <c r="X26" s="16" t="s">
        <v>177</v>
      </c>
      <c r="Y26" s="15">
        <v>445072</v>
      </c>
      <c r="Z26" s="16" t="s">
        <v>1271</v>
      </c>
      <c r="AA26" s="17">
        <f>(A1L235C10 + A1L235C11)</f>
        <v>1013201</v>
      </c>
      <c r="AB26" s="16" t="s">
        <v>178</v>
      </c>
      <c r="AC26" s="15">
        <v>639131</v>
      </c>
      <c r="AD26" s="16" t="s">
        <v>178</v>
      </c>
      <c r="AE26" s="15">
        <v>521166</v>
      </c>
      <c r="AF26" s="16" t="s">
        <v>1272</v>
      </c>
      <c r="AG26" s="17">
        <f>(A1L235C13 + A1L235C14)</f>
        <v>1160297</v>
      </c>
      <c r="AH26" s="16" t="s">
        <v>1273</v>
      </c>
      <c r="AI26" s="17">
        <f>IF(RUN_YEARS &gt; 1,(A1L235C1 + A1L235C4) / 2, 0)</f>
        <v>625965</v>
      </c>
      <c r="AJ26" s="16" t="s">
        <v>1274</v>
      </c>
      <c r="AK26" s="17">
        <f>IF(RUN_YEARS &gt; 1,(A1L235C2 + A1L235C5) / 2, 0)</f>
        <v>564121</v>
      </c>
      <c r="AL26" s="16" t="s">
        <v>1275</v>
      </c>
      <c r="AM26" s="17">
        <f>(A1L235C16 + A1L235C17)</f>
        <v>1190086</v>
      </c>
      <c r="AN26" s="16" t="s">
        <v>1276</v>
      </c>
      <c r="AO26" s="17">
        <f>IF(RUN_YEARS &gt; 2,(A1L235C1 + A1L235C4 + A1L235C7) / 3, 0)</f>
        <v>616534.66666666663</v>
      </c>
      <c r="AP26" s="16" t="s">
        <v>1277</v>
      </c>
      <c r="AQ26" s="17">
        <f>IF(RUN_YEARS &gt; 2,(A1L235C2 + A1L235C5 + A1L235C8) / 3, 0)</f>
        <v>545160</v>
      </c>
      <c r="AR26" s="16" t="s">
        <v>1278</v>
      </c>
      <c r="AS26" s="17">
        <f>(A1L235C19 + A1L235C20)</f>
        <v>1161694.6666666665</v>
      </c>
      <c r="AT26" s="16" t="s">
        <v>1279</v>
      </c>
      <c r="AU26" s="17">
        <f>IF(RUN_YEARS &gt; 3,(A1L235C1 + A1L235C4 + A1L235C7 + A1L235C10) / 4, 0)</f>
        <v>604433.25</v>
      </c>
      <c r="AV26" s="16" t="s">
        <v>1280</v>
      </c>
      <c r="AW26" s="17">
        <f>IF(RUN_YEARS &gt; 3,(A1L235C2 + A1L235C5 + A1L235C8 + A1L235C11) / 4, 0)</f>
        <v>520138</v>
      </c>
      <c r="AX26" s="16" t="s">
        <v>1281</v>
      </c>
      <c r="AY26" s="17">
        <f>(A1L235C22 + A1L235C23)</f>
        <v>1124571.25</v>
      </c>
      <c r="AZ26" s="16" t="s">
        <v>1282</v>
      </c>
      <c r="BA26" s="17">
        <f>IF(RUN_YEARS &gt; 4,(A1L235C1 + A1L235C4 + A1L235C7 + A1L235C10 + A1L235C13) / 5, 0)</f>
        <v>611372.80000000005</v>
      </c>
      <c r="BB26" s="16" t="s">
        <v>1283</v>
      </c>
      <c r="BC26" s="17">
        <f>IF(RUN_YEARS &gt; 4,(A1L235C2 + A1L235C5 + A1L235C8 + A1L235C11 + A1L235C14) / 5, 0)</f>
        <v>520343.6</v>
      </c>
      <c r="BD26" s="16" t="s">
        <v>1284</v>
      </c>
      <c r="BE26" s="17">
        <f>(A1L235C25 + A1L235C26)</f>
        <v>1131716.3999999999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5D53F-02A2-4BFE-9BD1-63C5F8833D84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5576</v>
      </c>
      <c r="F9" s="16" t="s">
        <v>1343</v>
      </c>
      <c r="G9" s="17">
        <f>(A1L202C2 + A1L218C2)</f>
        <v>6271</v>
      </c>
      <c r="H9" s="16" t="s">
        <v>1344</v>
      </c>
      <c r="I9" s="17">
        <f>(A1L237C1 + A1L237C2)</f>
        <v>11847</v>
      </c>
      <c r="J9" s="16" t="s">
        <v>1345</v>
      </c>
      <c r="K9" s="17">
        <f>(A1L202C4 + A1L218C4)</f>
        <v>6661</v>
      </c>
      <c r="L9" s="16" t="s">
        <v>1346</v>
      </c>
      <c r="M9" s="17">
        <f>(A1L202C5 + A1L218C5)</f>
        <v>5874</v>
      </c>
      <c r="N9" s="16" t="s">
        <v>1347</v>
      </c>
      <c r="O9" s="17">
        <f>(A1L237C4 + A1L237C5)</f>
        <v>12535</v>
      </c>
      <c r="P9" s="16" t="s">
        <v>1348</v>
      </c>
      <c r="Q9" s="17">
        <f>(A1L202C7 + A1L218C7)</f>
        <v>6352</v>
      </c>
      <c r="R9" s="16" t="s">
        <v>1349</v>
      </c>
      <c r="S9" s="17">
        <f>(A1L202C8 + A1L218C8)</f>
        <v>5854</v>
      </c>
      <c r="T9" s="16" t="s">
        <v>1350</v>
      </c>
      <c r="U9" s="17">
        <f>(A1L237C7 + A1L237C8)</f>
        <v>12206</v>
      </c>
      <c r="V9" s="16" t="s">
        <v>1351</v>
      </c>
      <c r="W9" s="17">
        <f>(A1L202C10 + A1L218C10)</f>
        <v>5785</v>
      </c>
      <c r="X9" s="16" t="s">
        <v>1352</v>
      </c>
      <c r="Y9" s="17">
        <f>(A1L202C11 + A1L218C11)</f>
        <v>5272</v>
      </c>
      <c r="Z9" s="16" t="s">
        <v>1353</v>
      </c>
      <c r="AA9" s="17">
        <f>(A1L237C10 + A1L237C11)</f>
        <v>11057</v>
      </c>
      <c r="AB9" s="16" t="s">
        <v>1354</v>
      </c>
      <c r="AC9" s="17">
        <f>(A1L202C13 + A1L218C13)</f>
        <v>5135</v>
      </c>
      <c r="AD9" s="16" t="s">
        <v>1355</v>
      </c>
      <c r="AE9" s="17">
        <f>(A1L202C14 + A1L218C14)</f>
        <v>4813</v>
      </c>
      <c r="AF9" s="16" t="s">
        <v>1356</v>
      </c>
      <c r="AG9" s="17">
        <f>(A1L237C13 + A1L237C14)</f>
        <v>9948</v>
      </c>
      <c r="AH9" s="16" t="s">
        <v>1357</v>
      </c>
      <c r="AI9" s="17">
        <f>IF(RUN_YEARS &gt; 1,(A1L237C1 + A1L237C4) / 2, 0)</f>
        <v>6118.5</v>
      </c>
      <c r="AJ9" s="16" t="s">
        <v>1358</v>
      </c>
      <c r="AK9" s="17">
        <f>IF(RUN_YEARS &gt; 1,(A1L237C2 + A1L237C5) / 2, 0)</f>
        <v>6072.5</v>
      </c>
      <c r="AL9" s="16" t="s">
        <v>1359</v>
      </c>
      <c r="AM9" s="17">
        <f>(A1L237C16 + A1L237C17)</f>
        <v>12191</v>
      </c>
      <c r="AN9" s="16" t="s">
        <v>1360</v>
      </c>
      <c r="AO9" s="17">
        <f>IF(RUN_YEARS &gt; 2,(A1L237C1 + A1L237C4 + A1L237C7) / 3, 0)</f>
        <v>6196.333333333333</v>
      </c>
      <c r="AP9" s="16" t="s">
        <v>1361</v>
      </c>
      <c r="AQ9" s="17">
        <f>IF(RUN_YEARS &gt; 2,(A1L237C2 + A1L237C5 + A1L237C8) / 3, 0)</f>
        <v>5999.666666666667</v>
      </c>
      <c r="AR9" s="16" t="s">
        <v>1362</v>
      </c>
      <c r="AS9" s="17">
        <f>(A1L237C19 + A1L237C20)</f>
        <v>12196</v>
      </c>
      <c r="AT9" s="16" t="s">
        <v>1363</v>
      </c>
      <c r="AU9" s="17">
        <f>IF(RUN_YEARS &gt; 3,(A1L237C1 + A1L237C4 + A1L237C7 + A1L237C10) / 4, 0)</f>
        <v>6093.5</v>
      </c>
      <c r="AV9" s="16" t="s">
        <v>1364</v>
      </c>
      <c r="AW9" s="17">
        <f>IF(RUN_YEARS &gt; 3,(A1L237C2 + A1L237C5 + A1L237C8 + A1L237C11) / 4, 0)</f>
        <v>5817.75</v>
      </c>
      <c r="AX9" s="16" t="s">
        <v>1365</v>
      </c>
      <c r="AY9" s="17">
        <f>(A1L237C22 + A1L237C23)</f>
        <v>11911.25</v>
      </c>
      <c r="AZ9" s="16" t="s">
        <v>1366</v>
      </c>
      <c r="BA9" s="17">
        <f>IF(RUN_YEARS &gt; 4,(A1L237C1 + A1L237C4 + A1L237C7 + A1L237C10 + A1L237C13) / 5, 0)</f>
        <v>5901.8</v>
      </c>
      <c r="BB9" s="16" t="s">
        <v>1367</v>
      </c>
      <c r="BC9" s="17">
        <f>IF(RUN_YEARS &gt; 4,(A1L237C2 + A1L237C5 + A1L237C8 + A1L237C11 + A1L237C14) / 5, 0)</f>
        <v>5616.8</v>
      </c>
      <c r="BD9" s="16" t="s">
        <v>1368</v>
      </c>
      <c r="BE9" s="17">
        <f>(A1L237C25 + A1L237C26)</f>
        <v>11518.6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46747</v>
      </c>
      <c r="F10" s="16" t="s">
        <v>1370</v>
      </c>
      <c r="G10" s="17">
        <f>(A1L203C2 + A1L219C2)</f>
        <v>41480</v>
      </c>
      <c r="H10" s="16" t="s">
        <v>1371</v>
      </c>
      <c r="I10" s="17">
        <f>(A1L238C1 + A1L238C2)</f>
        <v>88227</v>
      </c>
      <c r="J10" s="16" t="s">
        <v>1372</v>
      </c>
      <c r="K10" s="17">
        <f>(A1L203C4 + A1L219C4)</f>
        <v>48378</v>
      </c>
      <c r="L10" s="16" t="s">
        <v>1373</v>
      </c>
      <c r="M10" s="17">
        <f>(A1L203C5 + A1L219C5)</f>
        <v>40331</v>
      </c>
      <c r="N10" s="16" t="s">
        <v>1374</v>
      </c>
      <c r="O10" s="17">
        <f>(A1L238C4 + A1L238C5)</f>
        <v>88709</v>
      </c>
      <c r="P10" s="16" t="s">
        <v>1375</v>
      </c>
      <c r="Q10" s="17">
        <f>(A1L203C7 + A1L219C7)</f>
        <v>48751</v>
      </c>
      <c r="R10" s="16" t="s">
        <v>1376</v>
      </c>
      <c r="S10" s="17">
        <f>(A1L203C8 + A1L219C8)</f>
        <v>40570</v>
      </c>
      <c r="T10" s="16" t="s">
        <v>1377</v>
      </c>
      <c r="U10" s="17">
        <f>(A1L238C7 + A1L238C8)</f>
        <v>89321</v>
      </c>
      <c r="V10" s="16" t="s">
        <v>1378</v>
      </c>
      <c r="W10" s="17">
        <f>(A1L203C10 + A1L219C10)</f>
        <v>48076</v>
      </c>
      <c r="X10" s="16" t="s">
        <v>1379</v>
      </c>
      <c r="Y10" s="17">
        <f>(A1L203C11 + A1L219C11)</f>
        <v>41999</v>
      </c>
      <c r="Z10" s="16" t="s">
        <v>1380</v>
      </c>
      <c r="AA10" s="17">
        <f>(A1L238C10 + A1L238C11)</f>
        <v>90075</v>
      </c>
      <c r="AB10" s="16" t="s">
        <v>1381</v>
      </c>
      <c r="AC10" s="17">
        <f>(A1L203C13 + A1L219C13)</f>
        <v>50809</v>
      </c>
      <c r="AD10" s="16" t="s">
        <v>1382</v>
      </c>
      <c r="AE10" s="17">
        <f>(A1L203C14 + A1L219C14)</f>
        <v>44037</v>
      </c>
      <c r="AF10" s="16" t="s">
        <v>1383</v>
      </c>
      <c r="AG10" s="17">
        <f>(A1L238C13 + A1L238C14)</f>
        <v>94846</v>
      </c>
      <c r="AH10" s="16" t="s">
        <v>1384</v>
      </c>
      <c r="AI10" s="17">
        <f>IF(RUN_YEARS &gt; 1,(A1L238C1 + A1L238C4) / 2, 0)</f>
        <v>47562.5</v>
      </c>
      <c r="AJ10" s="16" t="s">
        <v>1385</v>
      </c>
      <c r="AK10" s="17">
        <f>IF(RUN_YEARS &gt; 1,(A1L238C2 + A1L238C5) / 2, 0)</f>
        <v>40905.5</v>
      </c>
      <c r="AL10" s="16" t="s">
        <v>1386</v>
      </c>
      <c r="AM10" s="17">
        <f>(A1L238C16 + A1L238C17)</f>
        <v>88468</v>
      </c>
      <c r="AN10" s="16" t="s">
        <v>1387</v>
      </c>
      <c r="AO10" s="17">
        <f>IF(RUN_YEARS &gt; 2,(A1L238C1 + A1L238C4 + A1L238C7) / 3, 0)</f>
        <v>47958.666666666664</v>
      </c>
      <c r="AP10" s="16" t="s">
        <v>1388</v>
      </c>
      <c r="AQ10" s="17">
        <f>IF(RUN_YEARS &gt; 2,(A1L238C2 + A1L238C5 + A1L238C8) / 3, 0)</f>
        <v>40793.666666666664</v>
      </c>
      <c r="AR10" s="16" t="s">
        <v>1389</v>
      </c>
      <c r="AS10" s="17">
        <f>(A1L238C19 + A1L238C20)</f>
        <v>88752.333333333328</v>
      </c>
      <c r="AT10" s="16" t="s">
        <v>1390</v>
      </c>
      <c r="AU10" s="17">
        <f>IF(RUN_YEARS &gt; 3,(A1L238C1 + A1L238C4 + A1L238C7 + A1L238C10) / 4, 0)</f>
        <v>47988</v>
      </c>
      <c r="AV10" s="16" t="s">
        <v>1391</v>
      </c>
      <c r="AW10" s="17">
        <f>IF(RUN_YEARS &gt; 3,(A1L238C2 + A1L238C5 + A1L238C8 + A1L238C11) / 4, 0)</f>
        <v>41095</v>
      </c>
      <c r="AX10" s="16" t="s">
        <v>1392</v>
      </c>
      <c r="AY10" s="17">
        <f>(A1L238C22 + A1L238C23)</f>
        <v>89083</v>
      </c>
      <c r="AZ10" s="16" t="s">
        <v>1393</v>
      </c>
      <c r="BA10" s="17">
        <f>IF(RUN_YEARS &gt; 4,(A1L238C1 + A1L238C4 + A1L238C7 + A1L238C10 + A1L238C13) / 5, 0)</f>
        <v>48552.2</v>
      </c>
      <c r="BB10" s="16" t="s">
        <v>1394</v>
      </c>
      <c r="BC10" s="17">
        <f>IF(RUN_YEARS &gt; 4,(A1L238C2 + A1L238C5 + A1L238C8 + A1L238C11 + A1L238C14) / 5, 0)</f>
        <v>41683.4</v>
      </c>
      <c r="BD10" s="16" t="s">
        <v>1395</v>
      </c>
      <c r="BE10" s="17">
        <f>(A1L238C25 + A1L238C26)</f>
        <v>90235.6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13723</v>
      </c>
      <c r="F11" s="16" t="s">
        <v>1397</v>
      </c>
      <c r="G11" s="17">
        <f>(A1L204C2 + A1L220C2)</f>
        <v>14896</v>
      </c>
      <c r="H11" s="16" t="s">
        <v>1398</v>
      </c>
      <c r="I11" s="17">
        <f>(A1L239C1 + A1L239C2)</f>
        <v>28619</v>
      </c>
      <c r="J11" s="16" t="s">
        <v>1399</v>
      </c>
      <c r="K11" s="17">
        <f>(A1L204C4 + A1L220C4)</f>
        <v>13150</v>
      </c>
      <c r="L11" s="16" t="s">
        <v>1400</v>
      </c>
      <c r="M11" s="17">
        <f>(A1L204C5 + A1L220C5)</f>
        <v>14361</v>
      </c>
      <c r="N11" s="16" t="s">
        <v>1401</v>
      </c>
      <c r="O11" s="17">
        <f>(A1L239C4 + A1L239C5)</f>
        <v>27511</v>
      </c>
      <c r="P11" s="16" t="s">
        <v>1402</v>
      </c>
      <c r="Q11" s="17">
        <f>(A1L204C7 + A1L220C7)</f>
        <v>12921</v>
      </c>
      <c r="R11" s="16" t="s">
        <v>1403</v>
      </c>
      <c r="S11" s="17">
        <f>(A1L204C8 + A1L220C8)</f>
        <v>13307</v>
      </c>
      <c r="T11" s="16" t="s">
        <v>1404</v>
      </c>
      <c r="U11" s="17">
        <f>(A1L239C7 + A1L239C8)</f>
        <v>26228</v>
      </c>
      <c r="V11" s="16" t="s">
        <v>1405</v>
      </c>
      <c r="W11" s="17">
        <f>(A1L204C10 + A1L220C10)</f>
        <v>12233</v>
      </c>
      <c r="X11" s="16" t="s">
        <v>1406</v>
      </c>
      <c r="Y11" s="17">
        <f>(A1L204C11 + A1L220C11)</f>
        <v>13126</v>
      </c>
      <c r="Z11" s="16" t="s">
        <v>1407</v>
      </c>
      <c r="AA11" s="17">
        <f>(A1L239C10 + A1L239C11)</f>
        <v>25359</v>
      </c>
      <c r="AB11" s="16" t="s">
        <v>1408</v>
      </c>
      <c r="AC11" s="17">
        <f>(A1L204C13 + A1L220C13)</f>
        <v>14574</v>
      </c>
      <c r="AD11" s="16" t="s">
        <v>1409</v>
      </c>
      <c r="AE11" s="17">
        <f>(A1L204C14 + A1L220C14)</f>
        <v>15132</v>
      </c>
      <c r="AF11" s="16" t="s">
        <v>1410</v>
      </c>
      <c r="AG11" s="17">
        <f>(A1L239C13 + A1L239C14)</f>
        <v>29706</v>
      </c>
      <c r="AH11" s="16" t="s">
        <v>1411</v>
      </c>
      <c r="AI11" s="17">
        <f>IF(RUN_YEARS &gt; 1,(A1L239C1 + A1L239C4) / 2, 0)</f>
        <v>13436.5</v>
      </c>
      <c r="AJ11" s="16" t="s">
        <v>1412</v>
      </c>
      <c r="AK11" s="17">
        <f>IF(RUN_YEARS &gt; 1,(A1L239C2 + A1L239C5) / 2, 0)</f>
        <v>14628.5</v>
      </c>
      <c r="AL11" s="16" t="s">
        <v>1413</v>
      </c>
      <c r="AM11" s="17">
        <f>(A1L239C16 + A1L239C17)</f>
        <v>28065</v>
      </c>
      <c r="AN11" s="16" t="s">
        <v>1414</v>
      </c>
      <c r="AO11" s="17">
        <f>IF(RUN_YEARS &gt; 2,(A1L239C1 + A1L239C4 + A1L239C7) / 3, 0)</f>
        <v>13264.666666666666</v>
      </c>
      <c r="AP11" s="16" t="s">
        <v>1415</v>
      </c>
      <c r="AQ11" s="17">
        <f>IF(RUN_YEARS &gt; 2,(A1L239C2 + A1L239C5 + A1L239C8) / 3, 0)</f>
        <v>14188</v>
      </c>
      <c r="AR11" s="16" t="s">
        <v>1416</v>
      </c>
      <c r="AS11" s="17">
        <f>(A1L239C19 + A1L239C20)</f>
        <v>27452.666666666664</v>
      </c>
      <c r="AT11" s="16" t="s">
        <v>1417</v>
      </c>
      <c r="AU11" s="17">
        <f>IF(RUN_YEARS &gt; 3,(A1L239C1 + A1L239C4 + A1L239C7 + A1L239C10) / 4, 0)</f>
        <v>13006.75</v>
      </c>
      <c r="AV11" s="16" t="s">
        <v>1418</v>
      </c>
      <c r="AW11" s="17">
        <f>IF(RUN_YEARS &gt; 3,(A1L239C2 + A1L239C5 + A1L239C8 + A1L239C11) / 4, 0)</f>
        <v>13922.5</v>
      </c>
      <c r="AX11" s="16" t="s">
        <v>1419</v>
      </c>
      <c r="AY11" s="17">
        <f>(A1L239C22 + A1L239C23)</f>
        <v>26929.25</v>
      </c>
      <c r="AZ11" s="16" t="s">
        <v>1420</v>
      </c>
      <c r="BA11" s="17">
        <f>IF(RUN_YEARS &gt; 4,(A1L239C1 + A1L239C4 + A1L239C7 + A1L239C10 + A1L239C13) / 5, 0)</f>
        <v>13320.2</v>
      </c>
      <c r="BB11" s="16" t="s">
        <v>1421</v>
      </c>
      <c r="BC11" s="17">
        <f>IF(RUN_YEARS &gt; 4,(A1L239C2 + A1L239C5 + A1L239C8 + A1L239C11 + A1L239C14) / 5, 0)</f>
        <v>14164.4</v>
      </c>
      <c r="BD11" s="16" t="s">
        <v>1422</v>
      </c>
      <c r="BE11" s="17">
        <f>(A1L239C25 + A1L239C26)</f>
        <v>27484.6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23440</v>
      </c>
      <c r="F12" s="16" t="s">
        <v>1424</v>
      </c>
      <c r="G12" s="17">
        <f>(A1L205C2 + A1L221C2)</f>
        <v>24193</v>
      </c>
      <c r="H12" s="16" t="s">
        <v>1425</v>
      </c>
      <c r="I12" s="17">
        <f>(A1L240C1 + A1L240C2)</f>
        <v>47633</v>
      </c>
      <c r="J12" s="16" t="s">
        <v>1426</v>
      </c>
      <c r="K12" s="17">
        <f>(A1L205C4 + A1L221C4)</f>
        <v>22585</v>
      </c>
      <c r="L12" s="16" t="s">
        <v>1427</v>
      </c>
      <c r="M12" s="17">
        <f>(A1L205C5 + A1L221C5)</f>
        <v>22928</v>
      </c>
      <c r="N12" s="16" t="s">
        <v>1428</v>
      </c>
      <c r="O12" s="17">
        <f>(A1L240C4 + A1L240C5)</f>
        <v>45513</v>
      </c>
      <c r="P12" s="16" t="s">
        <v>1429</v>
      </c>
      <c r="Q12" s="17">
        <f>(A1L205C7 + A1L221C7)</f>
        <v>20933</v>
      </c>
      <c r="R12" s="16" t="s">
        <v>1430</v>
      </c>
      <c r="S12" s="17">
        <f>(A1L205C8 + A1L221C8)</f>
        <v>22487</v>
      </c>
      <c r="T12" s="16" t="s">
        <v>1431</v>
      </c>
      <c r="U12" s="17">
        <f>(A1L240C7 + A1L240C8)</f>
        <v>43420</v>
      </c>
      <c r="V12" s="16" t="s">
        <v>1432</v>
      </c>
      <c r="W12" s="17">
        <f>(A1L205C10 + A1L221C10)</f>
        <v>17221</v>
      </c>
      <c r="X12" s="16" t="s">
        <v>1433</v>
      </c>
      <c r="Y12" s="17">
        <f>(A1L205C11 + A1L221C11)</f>
        <v>18522</v>
      </c>
      <c r="Z12" s="16" t="s">
        <v>1434</v>
      </c>
      <c r="AA12" s="17">
        <f>(A1L240C10 + A1L240C11)</f>
        <v>35743</v>
      </c>
      <c r="AB12" s="16" t="s">
        <v>1435</v>
      </c>
      <c r="AC12" s="17">
        <f>(A1L205C13 + A1L221C13)</f>
        <v>19194</v>
      </c>
      <c r="AD12" s="16" t="s">
        <v>1436</v>
      </c>
      <c r="AE12" s="17">
        <f>(A1L205C14 + A1L221C14)</f>
        <v>20853</v>
      </c>
      <c r="AF12" s="16" t="s">
        <v>1437</v>
      </c>
      <c r="AG12" s="17">
        <f>(A1L240C13 + A1L240C14)</f>
        <v>40047</v>
      </c>
      <c r="AH12" s="16" t="s">
        <v>1438</v>
      </c>
      <c r="AI12" s="17">
        <f>IF(RUN_YEARS &gt; 1,(A1L240C1 + A1L240C4) / 2, 0)</f>
        <v>23012.5</v>
      </c>
      <c r="AJ12" s="16" t="s">
        <v>1439</v>
      </c>
      <c r="AK12" s="17">
        <f>IF(RUN_YEARS &gt; 1,(A1L240C2 + A1L240C5) / 2, 0)</f>
        <v>23560.5</v>
      </c>
      <c r="AL12" s="16" t="s">
        <v>1440</v>
      </c>
      <c r="AM12" s="17">
        <f>(A1L240C16 + A1L240C17)</f>
        <v>46573</v>
      </c>
      <c r="AN12" s="16" t="s">
        <v>1441</v>
      </c>
      <c r="AO12" s="17">
        <f>IF(RUN_YEARS &gt; 2,(A1L240C1 + A1L240C4 + A1L240C7) / 3, 0)</f>
        <v>22319.333333333332</v>
      </c>
      <c r="AP12" s="16" t="s">
        <v>1442</v>
      </c>
      <c r="AQ12" s="17">
        <f>IF(RUN_YEARS &gt; 2,(A1L240C2 + A1L240C5 + A1L240C8) / 3, 0)</f>
        <v>23202.666666666668</v>
      </c>
      <c r="AR12" s="16" t="s">
        <v>1443</v>
      </c>
      <c r="AS12" s="17">
        <f>(A1L240C19 + A1L240C20)</f>
        <v>45522</v>
      </c>
      <c r="AT12" s="16" t="s">
        <v>1444</v>
      </c>
      <c r="AU12" s="17">
        <f>IF(RUN_YEARS &gt; 3,(A1L240C1 + A1L240C4 + A1L240C7 + A1L240C10) / 4, 0)</f>
        <v>21044.75</v>
      </c>
      <c r="AV12" s="16" t="s">
        <v>1445</v>
      </c>
      <c r="AW12" s="17">
        <f>IF(RUN_YEARS &gt; 3,(A1L240C2 + A1L240C5 + A1L240C8 + A1L240C11) / 4, 0)</f>
        <v>22032.5</v>
      </c>
      <c r="AX12" s="16" t="s">
        <v>1446</v>
      </c>
      <c r="AY12" s="17">
        <f>(A1L240C22 + A1L240C23)</f>
        <v>43077.25</v>
      </c>
      <c r="AZ12" s="16" t="s">
        <v>1447</v>
      </c>
      <c r="BA12" s="17">
        <f>IF(RUN_YEARS &gt; 4,(A1L240C1 + A1L240C4 + A1L240C7 + A1L240C10 + A1L240C13) / 5, 0)</f>
        <v>20674.599999999999</v>
      </c>
      <c r="BB12" s="16" t="s">
        <v>1448</v>
      </c>
      <c r="BC12" s="17">
        <f>IF(RUN_YEARS &gt; 4,(A1L240C2 + A1L240C5 + A1L240C8 + A1L240C11 + A1L240C14) / 5, 0)</f>
        <v>21796.6</v>
      </c>
      <c r="BD12" s="16" t="s">
        <v>1449</v>
      </c>
      <c r="BE12" s="17">
        <f>(A1L240C25 + A1L240C26)</f>
        <v>42471.199999999997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194739</v>
      </c>
      <c r="F13" s="16" t="s">
        <v>1451</v>
      </c>
      <c r="G13" s="17">
        <f>(A1L206C2 + A1L222C2)</f>
        <v>235764</v>
      </c>
      <c r="H13" s="16" t="s">
        <v>1452</v>
      </c>
      <c r="I13" s="17">
        <f>(A1L241C1 + A1L241C2)</f>
        <v>430503</v>
      </c>
      <c r="J13" s="16" t="s">
        <v>1453</v>
      </c>
      <c r="K13" s="17">
        <f>(A1L206C4 + A1L222C4)</f>
        <v>203231</v>
      </c>
      <c r="L13" s="16" t="s">
        <v>1454</v>
      </c>
      <c r="M13" s="17">
        <f>(A1L206C5 + A1L222C5)</f>
        <v>236708</v>
      </c>
      <c r="N13" s="16" t="s">
        <v>1455</v>
      </c>
      <c r="O13" s="17">
        <f>(A1L241C4 + A1L241C5)</f>
        <v>439939</v>
      </c>
      <c r="P13" s="16" t="s">
        <v>1456</v>
      </c>
      <c r="Q13" s="17">
        <f>(A1L206C7 + A1L222C7)</f>
        <v>185607</v>
      </c>
      <c r="R13" s="16" t="s">
        <v>1457</v>
      </c>
      <c r="S13" s="17">
        <f>(A1L206C8 + A1L222C8)</f>
        <v>209683</v>
      </c>
      <c r="T13" s="16" t="s">
        <v>1458</v>
      </c>
      <c r="U13" s="17">
        <f>(A1L241C7 + A1L241C8)</f>
        <v>395290</v>
      </c>
      <c r="V13" s="16" t="s">
        <v>1459</v>
      </c>
      <c r="W13" s="17">
        <f>(A1L206C10 + A1L222C10)</f>
        <v>171722</v>
      </c>
      <c r="X13" s="16" t="s">
        <v>1460</v>
      </c>
      <c r="Y13" s="17">
        <f>(A1L206C11 + A1L222C11)</f>
        <v>180892</v>
      </c>
      <c r="Z13" s="16" t="s">
        <v>1461</v>
      </c>
      <c r="AA13" s="17">
        <f>(A1L241C10 + A1L241C11)</f>
        <v>352614</v>
      </c>
      <c r="AB13" s="16" t="s">
        <v>1462</v>
      </c>
      <c r="AC13" s="17">
        <f>(A1L206C13 + A1L222C13)</f>
        <v>191360</v>
      </c>
      <c r="AD13" s="16" t="s">
        <v>1463</v>
      </c>
      <c r="AE13" s="17">
        <f>(A1L206C14 + A1L222C14)</f>
        <v>205178</v>
      </c>
      <c r="AF13" s="16" t="s">
        <v>1464</v>
      </c>
      <c r="AG13" s="17">
        <f>(A1L241C13 + A1L241C14)</f>
        <v>396538</v>
      </c>
      <c r="AH13" s="16" t="s">
        <v>1465</v>
      </c>
      <c r="AI13" s="17">
        <f>IF(RUN_YEARS &gt; 1,(A1L241C1 + A1L241C4) / 2, 0)</f>
        <v>198985</v>
      </c>
      <c r="AJ13" s="16" t="s">
        <v>1466</v>
      </c>
      <c r="AK13" s="17">
        <f>IF(RUN_YEARS &gt; 1,(A1L241C2 + A1L241C5) / 2, 0)</f>
        <v>236236</v>
      </c>
      <c r="AL13" s="16" t="s">
        <v>1467</v>
      </c>
      <c r="AM13" s="17">
        <f>(A1L241C16 + A1L241C17)</f>
        <v>435221</v>
      </c>
      <c r="AN13" s="16" t="s">
        <v>1468</v>
      </c>
      <c r="AO13" s="17">
        <f>IF(RUN_YEARS &gt; 2,(A1L241C1 + A1L241C4 + A1L241C7) / 3, 0)</f>
        <v>194525.66666666666</v>
      </c>
      <c r="AP13" s="16" t="s">
        <v>1469</v>
      </c>
      <c r="AQ13" s="17">
        <f>IF(RUN_YEARS &gt; 2,(A1L241C2 + A1L241C5 + A1L241C8) / 3, 0)</f>
        <v>227385</v>
      </c>
      <c r="AR13" s="16" t="s">
        <v>1470</v>
      </c>
      <c r="AS13" s="17">
        <f>(A1L241C19 + A1L241C20)</f>
        <v>421910.66666666663</v>
      </c>
      <c r="AT13" s="16" t="s">
        <v>1471</v>
      </c>
      <c r="AU13" s="17">
        <f>IF(RUN_YEARS &gt; 3,(A1L241C1 + A1L241C4 + A1L241C7 + A1L241C10) / 4, 0)</f>
        <v>188824.75</v>
      </c>
      <c r="AV13" s="16" t="s">
        <v>1472</v>
      </c>
      <c r="AW13" s="17">
        <f>IF(RUN_YEARS &gt; 3,(A1L241C2 + A1L241C5 + A1L241C8 + A1L241C11) / 4, 0)</f>
        <v>215761.75</v>
      </c>
      <c r="AX13" s="16" t="s">
        <v>1473</v>
      </c>
      <c r="AY13" s="17">
        <f>(A1L241C22 + A1L241C23)</f>
        <v>404586.5</v>
      </c>
      <c r="AZ13" s="16" t="s">
        <v>1474</v>
      </c>
      <c r="BA13" s="17">
        <f>IF(RUN_YEARS &gt; 4,(A1L241C1 + A1L241C4 + A1L241C7 + A1L241C10 + A1L241C13) / 5, 0)</f>
        <v>189331.8</v>
      </c>
      <c r="BB13" s="16" t="s">
        <v>1475</v>
      </c>
      <c r="BC13" s="17">
        <f>IF(RUN_YEARS &gt; 4,(A1L241C2 + A1L241C5 + A1L241C8 + A1L241C11 + A1L241C14) / 5, 0)</f>
        <v>213645</v>
      </c>
      <c r="BD13" s="16" t="s">
        <v>1476</v>
      </c>
      <c r="BE13" s="17">
        <f>(A1L241C25 + A1L241C26)</f>
        <v>402976.8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19382</v>
      </c>
      <c r="F14" s="16" t="s">
        <v>1478</v>
      </c>
      <c r="G14" s="17">
        <f>(A1L207C2 + A1L223C2)</f>
        <v>19138</v>
      </c>
      <c r="H14" s="16" t="s">
        <v>1479</v>
      </c>
      <c r="I14" s="17">
        <f>(A1L242C1 + A1L242C2)</f>
        <v>38520</v>
      </c>
      <c r="J14" s="16" t="s">
        <v>1480</v>
      </c>
      <c r="K14" s="17">
        <f>(A1L207C4 + A1L223C4)</f>
        <v>21980</v>
      </c>
      <c r="L14" s="16" t="s">
        <v>1481</v>
      </c>
      <c r="M14" s="17">
        <f>(A1L207C5 + A1L223C5)</f>
        <v>21521</v>
      </c>
      <c r="N14" s="16" t="s">
        <v>1482</v>
      </c>
      <c r="O14" s="17">
        <f>(A1L242C4 + A1L242C5)</f>
        <v>43501</v>
      </c>
      <c r="P14" s="16" t="s">
        <v>1483</v>
      </c>
      <c r="Q14" s="17">
        <f>(A1L207C7 + A1L223C7)</f>
        <v>18603</v>
      </c>
      <c r="R14" s="16" t="s">
        <v>1484</v>
      </c>
      <c r="S14" s="17">
        <f>(A1L207C8 + A1L223C8)</f>
        <v>18504</v>
      </c>
      <c r="T14" s="16" t="s">
        <v>1485</v>
      </c>
      <c r="U14" s="17">
        <f>(A1L242C7 + A1L242C8)</f>
        <v>37107</v>
      </c>
      <c r="V14" s="16" t="s">
        <v>1486</v>
      </c>
      <c r="W14" s="17">
        <f>(A1L207C10 + A1L223C10)</f>
        <v>10131</v>
      </c>
      <c r="X14" s="16" t="s">
        <v>1487</v>
      </c>
      <c r="Y14" s="17">
        <f>(A1L207C11 + A1L223C11)</f>
        <v>9774</v>
      </c>
      <c r="Z14" s="16" t="s">
        <v>1488</v>
      </c>
      <c r="AA14" s="17">
        <f>(A1L242C10 + A1L242C11)</f>
        <v>19905</v>
      </c>
      <c r="AB14" s="16" t="s">
        <v>1489</v>
      </c>
      <c r="AC14" s="17">
        <f>(A1L207C13 + A1L223C13)</f>
        <v>9529</v>
      </c>
      <c r="AD14" s="16" t="s">
        <v>1490</v>
      </c>
      <c r="AE14" s="17">
        <f>(A1L207C14 + A1L223C14)</f>
        <v>9659</v>
      </c>
      <c r="AF14" s="16" t="s">
        <v>1491</v>
      </c>
      <c r="AG14" s="17">
        <f>(A1L242C13 + A1L242C14)</f>
        <v>19188</v>
      </c>
      <c r="AH14" s="16" t="s">
        <v>1492</v>
      </c>
      <c r="AI14" s="17">
        <f>IF(RUN_YEARS &gt; 1,(A1L242C1 + A1L242C4) / 2, 0)</f>
        <v>20681</v>
      </c>
      <c r="AJ14" s="16" t="s">
        <v>1493</v>
      </c>
      <c r="AK14" s="17">
        <f>IF(RUN_YEARS &gt; 1,(A1L242C2 + A1L242C5) / 2, 0)</f>
        <v>20329.5</v>
      </c>
      <c r="AL14" s="16" t="s">
        <v>1494</v>
      </c>
      <c r="AM14" s="17">
        <f>(A1L242C16 + A1L242C17)</f>
        <v>41010.5</v>
      </c>
      <c r="AN14" s="16" t="s">
        <v>1495</v>
      </c>
      <c r="AO14" s="17">
        <f>IF(RUN_YEARS &gt; 2,(A1L242C1 + A1L242C4 + A1L242C7) / 3, 0)</f>
        <v>19988.333333333332</v>
      </c>
      <c r="AP14" s="16" t="s">
        <v>1496</v>
      </c>
      <c r="AQ14" s="17">
        <f>IF(RUN_YEARS &gt; 2,(A1L242C2 + A1L242C5 + A1L242C8) / 3, 0)</f>
        <v>19721</v>
      </c>
      <c r="AR14" s="16" t="s">
        <v>1497</v>
      </c>
      <c r="AS14" s="17">
        <f>(A1L242C19 + A1L242C20)</f>
        <v>39709.333333333328</v>
      </c>
      <c r="AT14" s="16" t="s">
        <v>1498</v>
      </c>
      <c r="AU14" s="17">
        <f>IF(RUN_YEARS &gt; 3,(A1L242C1 + A1L242C4 + A1L242C7 + A1L242C10) / 4, 0)</f>
        <v>17524</v>
      </c>
      <c r="AV14" s="16" t="s">
        <v>1499</v>
      </c>
      <c r="AW14" s="17">
        <f>IF(RUN_YEARS &gt; 3,(A1L242C2 + A1L242C5 + A1L242C8 + A1L242C11) / 4, 0)</f>
        <v>17234.25</v>
      </c>
      <c r="AX14" s="16" t="s">
        <v>1500</v>
      </c>
      <c r="AY14" s="17">
        <f>(A1L242C22 + A1L242C23)</f>
        <v>34758.25</v>
      </c>
      <c r="AZ14" s="16" t="s">
        <v>1501</v>
      </c>
      <c r="BA14" s="17">
        <f>IF(RUN_YEARS &gt; 4,(A1L242C1 + A1L242C4 + A1L242C7 + A1L242C10 + A1L242C13) / 5, 0)</f>
        <v>15925</v>
      </c>
      <c r="BB14" s="16" t="s">
        <v>1502</v>
      </c>
      <c r="BC14" s="17">
        <f>IF(RUN_YEARS &gt; 4,(A1L242C2 + A1L242C5 + A1L242C8 + A1L242C11 + A1L242C14) / 5, 0)</f>
        <v>15719.2</v>
      </c>
      <c r="BD14" s="16" t="s">
        <v>1503</v>
      </c>
      <c r="BE14" s="17">
        <f>(A1L242C25 + A1L242C26)</f>
        <v>31644.2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87204</v>
      </c>
      <c r="F15" s="16" t="s">
        <v>1505</v>
      </c>
      <c r="G15" s="17">
        <f>(A1L208C2 + A1L224C2)</f>
        <v>89125</v>
      </c>
      <c r="H15" s="16" t="s">
        <v>1506</v>
      </c>
      <c r="I15" s="17">
        <f>(A1L243C1 + A1L243C2)</f>
        <v>176329</v>
      </c>
      <c r="J15" s="16" t="s">
        <v>1507</v>
      </c>
      <c r="K15" s="17">
        <f>(A1L208C4 + A1L224C4)</f>
        <v>93153</v>
      </c>
      <c r="L15" s="16" t="s">
        <v>1508</v>
      </c>
      <c r="M15" s="17">
        <f>(A1L208C5 + A1L224C5)</f>
        <v>94796</v>
      </c>
      <c r="N15" s="16" t="s">
        <v>1509</v>
      </c>
      <c r="O15" s="17">
        <f>(A1L243C4 + A1L243C5)</f>
        <v>187949</v>
      </c>
      <c r="P15" s="16" t="s">
        <v>1510</v>
      </c>
      <c r="Q15" s="17">
        <f>(A1L208C7 + A1L224C7)</f>
        <v>92786</v>
      </c>
      <c r="R15" s="16" t="s">
        <v>1511</v>
      </c>
      <c r="S15" s="17">
        <f>(A1L208C8 + A1L224C8)</f>
        <v>93386</v>
      </c>
      <c r="T15" s="16" t="s">
        <v>1512</v>
      </c>
      <c r="U15" s="17">
        <f>(A1L243C7 + A1L243C8)</f>
        <v>186172</v>
      </c>
      <c r="V15" s="16" t="s">
        <v>1513</v>
      </c>
      <c r="W15" s="17">
        <f>(A1L208C10 + A1L224C10)</f>
        <v>58837</v>
      </c>
      <c r="X15" s="16" t="s">
        <v>1514</v>
      </c>
      <c r="Y15" s="17">
        <f>(A1L208C11 + A1L224C11)</f>
        <v>59695</v>
      </c>
      <c r="Z15" s="16" t="s">
        <v>1515</v>
      </c>
      <c r="AA15" s="17">
        <f>(A1L243C10 + A1L243C11)</f>
        <v>118532</v>
      </c>
      <c r="AB15" s="16" t="s">
        <v>1516</v>
      </c>
      <c r="AC15" s="17">
        <f>(A1L208C13 + A1L224C13)</f>
        <v>74538</v>
      </c>
      <c r="AD15" s="16" t="s">
        <v>1517</v>
      </c>
      <c r="AE15" s="17">
        <f>(A1L208C14 + A1L224C14)</f>
        <v>75495</v>
      </c>
      <c r="AF15" s="16" t="s">
        <v>1518</v>
      </c>
      <c r="AG15" s="17">
        <f>(A1L243C13 + A1L243C14)</f>
        <v>150033</v>
      </c>
      <c r="AH15" s="16" t="s">
        <v>1519</v>
      </c>
      <c r="AI15" s="17">
        <f>IF(RUN_YEARS &gt; 1,(A1L243C1 + A1L243C4) / 2, 0)</f>
        <v>90178.5</v>
      </c>
      <c r="AJ15" s="16" t="s">
        <v>1520</v>
      </c>
      <c r="AK15" s="17">
        <f>IF(RUN_YEARS &gt; 1,(A1L243C2 + A1L243C5) / 2, 0)</f>
        <v>91960.5</v>
      </c>
      <c r="AL15" s="16" t="s">
        <v>1521</v>
      </c>
      <c r="AM15" s="17">
        <f>(A1L243C16 + A1L243C17)</f>
        <v>182139</v>
      </c>
      <c r="AN15" s="16" t="s">
        <v>1522</v>
      </c>
      <c r="AO15" s="17">
        <f>IF(RUN_YEARS &gt; 2,(A1L243C1 + A1L243C4 + A1L243C7) / 3, 0)</f>
        <v>91047.666666666672</v>
      </c>
      <c r="AP15" s="16" t="s">
        <v>1523</v>
      </c>
      <c r="AQ15" s="17">
        <f>IF(RUN_YEARS &gt; 2,(A1L243C2 + A1L243C5 + A1L243C8) / 3, 0)</f>
        <v>92435.666666666672</v>
      </c>
      <c r="AR15" s="16" t="s">
        <v>1524</v>
      </c>
      <c r="AS15" s="17">
        <f>(A1L243C19 + A1L243C20)</f>
        <v>183483.33333333334</v>
      </c>
      <c r="AT15" s="16" t="s">
        <v>1525</v>
      </c>
      <c r="AU15" s="17">
        <f>IF(RUN_YEARS &gt; 3,(A1L243C1 + A1L243C4 + A1L243C7 + A1L243C10) / 4, 0)</f>
        <v>82995</v>
      </c>
      <c r="AV15" s="16" t="s">
        <v>1526</v>
      </c>
      <c r="AW15" s="17">
        <f>IF(RUN_YEARS &gt; 3,(A1L243C2 + A1L243C5 + A1L243C8 + A1L243C11) / 4, 0)</f>
        <v>84250.5</v>
      </c>
      <c r="AX15" s="16" t="s">
        <v>1527</v>
      </c>
      <c r="AY15" s="17">
        <f>(A1L243C22 + A1L243C23)</f>
        <v>167245.5</v>
      </c>
      <c r="AZ15" s="16" t="s">
        <v>1528</v>
      </c>
      <c r="BA15" s="17">
        <f>IF(RUN_YEARS &gt; 4,(A1L243C1 + A1L243C4 + A1L243C7 + A1L243C10 + A1L243C13) / 5, 0)</f>
        <v>81303.600000000006</v>
      </c>
      <c r="BB15" s="16" t="s">
        <v>1529</v>
      </c>
      <c r="BC15" s="17">
        <f>IF(RUN_YEARS &gt; 4,(A1L243C2 + A1L243C5 + A1L243C8 + A1L243C11 + A1L243C14) / 5, 0)</f>
        <v>82499.399999999994</v>
      </c>
      <c r="BD15" s="16" t="s">
        <v>1530</v>
      </c>
      <c r="BE15" s="17">
        <f>(A1L243C25 + A1L243C26)</f>
        <v>163803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526</v>
      </c>
      <c r="F16" s="16" t="s">
        <v>1532</v>
      </c>
      <c r="G16" s="17">
        <f>(A1L209C2 + A1L225C2)</f>
        <v>464</v>
      </c>
      <c r="H16" s="16" t="s">
        <v>1533</v>
      </c>
      <c r="I16" s="17">
        <f>(A1L244C1 + A1L244C2)</f>
        <v>990</v>
      </c>
      <c r="J16" s="16" t="s">
        <v>1534</v>
      </c>
      <c r="K16" s="17">
        <f>(A1L209C4 + A1L225C4)</f>
        <v>539</v>
      </c>
      <c r="L16" s="16" t="s">
        <v>1535</v>
      </c>
      <c r="M16" s="17">
        <f>(A1L209C5 + A1L225C5)</f>
        <v>458</v>
      </c>
      <c r="N16" s="16" t="s">
        <v>1536</v>
      </c>
      <c r="O16" s="17">
        <f>(A1L244C4 + A1L244C5)</f>
        <v>997</v>
      </c>
      <c r="P16" s="16" t="s">
        <v>1537</v>
      </c>
      <c r="Q16" s="17">
        <f>(A1L209C7 + A1L225C7)</f>
        <v>597</v>
      </c>
      <c r="R16" s="16" t="s">
        <v>1538</v>
      </c>
      <c r="S16" s="17">
        <f>(A1L209C8 + A1L225C8)</f>
        <v>521</v>
      </c>
      <c r="T16" s="16" t="s">
        <v>1539</v>
      </c>
      <c r="U16" s="17">
        <f>(A1L244C7 + A1L244C8)</f>
        <v>1118</v>
      </c>
      <c r="V16" s="16" t="s">
        <v>1540</v>
      </c>
      <c r="W16" s="17">
        <f>(A1L209C10 + A1L225C10)</f>
        <v>588</v>
      </c>
      <c r="X16" s="16" t="s">
        <v>1541</v>
      </c>
      <c r="Y16" s="17">
        <f>(A1L209C11 + A1L225C11)</f>
        <v>525</v>
      </c>
      <c r="Z16" s="16" t="s">
        <v>1542</v>
      </c>
      <c r="AA16" s="17">
        <f>(A1L244C10 + A1L244C11)</f>
        <v>1113</v>
      </c>
      <c r="AB16" s="16" t="s">
        <v>1543</v>
      </c>
      <c r="AC16" s="17">
        <f>(A1L209C13 + A1L225C13)</f>
        <v>667</v>
      </c>
      <c r="AD16" s="16" t="s">
        <v>1544</v>
      </c>
      <c r="AE16" s="17">
        <f>(A1L209C14 + A1L225C14)</f>
        <v>630</v>
      </c>
      <c r="AF16" s="16" t="s">
        <v>1545</v>
      </c>
      <c r="AG16" s="17">
        <f>(A1L244C13 + A1L244C14)</f>
        <v>1297</v>
      </c>
      <c r="AH16" s="16" t="s">
        <v>1546</v>
      </c>
      <c r="AI16" s="17">
        <f>IF(RUN_YEARS &gt; 1,(A1L244C1 + A1L244C4) / 2, 0)</f>
        <v>532.5</v>
      </c>
      <c r="AJ16" s="16" t="s">
        <v>1547</v>
      </c>
      <c r="AK16" s="17">
        <f>IF(RUN_YEARS &gt; 1,(A1L244C2 + A1L244C5) / 2, 0)</f>
        <v>461</v>
      </c>
      <c r="AL16" s="16" t="s">
        <v>1548</v>
      </c>
      <c r="AM16" s="17">
        <f>(A1L244C16 + A1L244C17)</f>
        <v>993.5</v>
      </c>
      <c r="AN16" s="16" t="s">
        <v>1549</v>
      </c>
      <c r="AO16" s="17">
        <f>IF(RUN_YEARS &gt; 2,(A1L244C1 + A1L244C4 + A1L244C7) / 3, 0)</f>
        <v>554</v>
      </c>
      <c r="AP16" s="16" t="s">
        <v>1550</v>
      </c>
      <c r="AQ16" s="17">
        <f>IF(RUN_YEARS &gt; 2,(A1L244C2 + A1L244C5 + A1L244C8) / 3, 0)</f>
        <v>481</v>
      </c>
      <c r="AR16" s="16" t="s">
        <v>1551</v>
      </c>
      <c r="AS16" s="17">
        <f>(A1L244C19 + A1L244C20)</f>
        <v>1035</v>
      </c>
      <c r="AT16" s="16" t="s">
        <v>1552</v>
      </c>
      <c r="AU16" s="17">
        <f>IF(RUN_YEARS &gt; 3,(A1L244C1 + A1L244C4 + A1L244C7 + A1L244C10) / 4, 0)</f>
        <v>562.5</v>
      </c>
      <c r="AV16" s="16" t="s">
        <v>1553</v>
      </c>
      <c r="AW16" s="17">
        <f>IF(RUN_YEARS &gt; 3,(A1L244C2 + A1L244C5 + A1L244C8 + A1L244C11) / 4, 0)</f>
        <v>492</v>
      </c>
      <c r="AX16" s="16" t="s">
        <v>1554</v>
      </c>
      <c r="AY16" s="17">
        <f>(A1L244C22 + A1L244C23)</f>
        <v>1054.5</v>
      </c>
      <c r="AZ16" s="16" t="s">
        <v>1555</v>
      </c>
      <c r="BA16" s="17">
        <f>IF(RUN_YEARS &gt; 4,(A1L244C1 + A1L244C4 + A1L244C7 + A1L244C10 + A1L244C13) / 5, 0)</f>
        <v>583.4</v>
      </c>
      <c r="BB16" s="16" t="s">
        <v>1556</v>
      </c>
      <c r="BC16" s="17">
        <f>IF(RUN_YEARS &gt; 4,(A1L244C2 + A1L244C5 + A1L244C8 + A1L244C11 + A1L244C14) / 5, 0)</f>
        <v>519.6</v>
      </c>
      <c r="BD16" s="16" t="s">
        <v>1557</v>
      </c>
      <c r="BE16" s="17">
        <f>(A1L244C25 + A1L244C26)</f>
        <v>1103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12</v>
      </c>
      <c r="F17" s="16" t="s">
        <v>1559</v>
      </c>
      <c r="G17" s="17">
        <f>(A1L210C2 + A1L226C2)</f>
        <v>14</v>
      </c>
      <c r="H17" s="16" t="s">
        <v>1560</v>
      </c>
      <c r="I17" s="17">
        <f>(A1L245C1 + A1L245C2)</f>
        <v>26</v>
      </c>
      <c r="J17" s="16" t="s">
        <v>1561</v>
      </c>
      <c r="K17" s="17">
        <f>(A1L210C4 + A1L226C4)</f>
        <v>26</v>
      </c>
      <c r="L17" s="16" t="s">
        <v>1562</v>
      </c>
      <c r="M17" s="17">
        <f>(A1L210C5 + A1L226C5)</f>
        <v>28</v>
      </c>
      <c r="N17" s="16" t="s">
        <v>1563</v>
      </c>
      <c r="O17" s="17">
        <f>(A1L245C4 + A1L245C5)</f>
        <v>54</v>
      </c>
      <c r="P17" s="16" t="s">
        <v>1564</v>
      </c>
      <c r="Q17" s="17">
        <f>(A1L210C7 + A1L226C7)</f>
        <v>51</v>
      </c>
      <c r="R17" s="16" t="s">
        <v>1565</v>
      </c>
      <c r="S17" s="17">
        <f>(A1L210C8 + A1L226C8)</f>
        <v>57</v>
      </c>
      <c r="T17" s="16" t="s">
        <v>1566</v>
      </c>
      <c r="U17" s="17">
        <f>(A1L245C7 + A1L245C8)</f>
        <v>108</v>
      </c>
      <c r="V17" s="16" t="s">
        <v>1567</v>
      </c>
      <c r="W17" s="17">
        <f>(A1L210C10 + A1L226C10)</f>
        <v>45</v>
      </c>
      <c r="X17" s="16" t="s">
        <v>1568</v>
      </c>
      <c r="Y17" s="17">
        <f>(A1L210C11 + A1L226C11)</f>
        <v>43</v>
      </c>
      <c r="Z17" s="16" t="s">
        <v>1569</v>
      </c>
      <c r="AA17" s="17">
        <f>(A1L245C10 + A1L245C11)</f>
        <v>88</v>
      </c>
      <c r="AB17" s="16" t="s">
        <v>1570</v>
      </c>
      <c r="AC17" s="17">
        <f>(A1L210C13 + A1L226C13)</f>
        <v>44</v>
      </c>
      <c r="AD17" s="16" t="s">
        <v>1571</v>
      </c>
      <c r="AE17" s="17">
        <f>(A1L210C14 + A1L226C14)</f>
        <v>52</v>
      </c>
      <c r="AF17" s="16" t="s">
        <v>1572</v>
      </c>
      <c r="AG17" s="17">
        <f>(A1L245C13 + A1L245C14)</f>
        <v>96</v>
      </c>
      <c r="AH17" s="16" t="s">
        <v>1573</v>
      </c>
      <c r="AI17" s="17">
        <f>IF(RUN_YEARS &gt; 1,(A1L245C1 + A1L245C4) / 2, 0)</f>
        <v>19</v>
      </c>
      <c r="AJ17" s="16" t="s">
        <v>1574</v>
      </c>
      <c r="AK17" s="17">
        <f>IF(RUN_YEARS &gt; 1,(A1L245C2 + A1L245C5) / 2, 0)</f>
        <v>21</v>
      </c>
      <c r="AL17" s="16" t="s">
        <v>1575</v>
      </c>
      <c r="AM17" s="17">
        <f>(A1L245C16 + A1L245C17)</f>
        <v>40</v>
      </c>
      <c r="AN17" s="16" t="s">
        <v>1576</v>
      </c>
      <c r="AO17" s="17">
        <f>IF(RUN_YEARS &gt; 2,(A1L245C1 + A1L245C4 + A1L245C7) / 3, 0)</f>
        <v>29.666666666666668</v>
      </c>
      <c r="AP17" s="16" t="s">
        <v>1577</v>
      </c>
      <c r="AQ17" s="17">
        <f>IF(RUN_YEARS &gt; 2,(A1L245C2 + A1L245C5 + A1L245C8) / 3, 0)</f>
        <v>33</v>
      </c>
      <c r="AR17" s="16" t="s">
        <v>1578</v>
      </c>
      <c r="AS17" s="17">
        <f>(A1L245C19 + A1L245C20)</f>
        <v>62.666666666666671</v>
      </c>
      <c r="AT17" s="16" t="s">
        <v>1579</v>
      </c>
      <c r="AU17" s="17">
        <f>IF(RUN_YEARS &gt; 3,(A1L245C1 + A1L245C4 + A1L245C7 + A1L245C10) / 4, 0)</f>
        <v>33.5</v>
      </c>
      <c r="AV17" s="16" t="s">
        <v>1580</v>
      </c>
      <c r="AW17" s="17">
        <f>IF(RUN_YEARS &gt; 3,(A1L245C2 + A1L245C5 + A1L245C8 + A1L245C11) / 4, 0)</f>
        <v>35.5</v>
      </c>
      <c r="AX17" s="16" t="s">
        <v>1581</v>
      </c>
      <c r="AY17" s="17">
        <f>(A1L245C22 + A1L245C23)</f>
        <v>69</v>
      </c>
      <c r="AZ17" s="16" t="s">
        <v>1582</v>
      </c>
      <c r="BA17" s="17">
        <f>IF(RUN_YEARS &gt; 4,(A1L245C1 + A1L245C4 + A1L245C7 + A1L245C10 + A1L245C13) / 5, 0)</f>
        <v>35.6</v>
      </c>
      <c r="BB17" s="16" t="s">
        <v>1583</v>
      </c>
      <c r="BC17" s="17">
        <f>IF(RUN_YEARS &gt; 4,(A1L245C2 + A1L245C5 + A1L245C8 + A1L245C11 + A1L245C14) / 5, 0)</f>
        <v>38.799999999999997</v>
      </c>
      <c r="BD17" s="16" t="s">
        <v>1584</v>
      </c>
      <c r="BE17" s="17">
        <f>(A1L245C25 + A1L245C26)</f>
        <v>74.400000000000006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82009</v>
      </c>
      <c r="F18" s="16" t="s">
        <v>1586</v>
      </c>
      <c r="G18" s="17">
        <f>(A1L211C2 + A1L227C2)</f>
        <v>5024</v>
      </c>
      <c r="H18" s="16" t="s">
        <v>1587</v>
      </c>
      <c r="I18" s="17">
        <f>(A1L246C1 + A1L246C2)</f>
        <v>87033</v>
      </c>
      <c r="J18" s="16" t="s">
        <v>1588</v>
      </c>
      <c r="K18" s="17">
        <f>(A1L211C4 + A1L227C4)</f>
        <v>101202</v>
      </c>
      <c r="L18" s="16" t="s">
        <v>1589</v>
      </c>
      <c r="M18" s="17">
        <f>(A1L211C5 + A1L227C5)</f>
        <v>4106</v>
      </c>
      <c r="N18" s="16" t="s">
        <v>1590</v>
      </c>
      <c r="O18" s="17">
        <f>(A1L246C4 + A1L246C5)</f>
        <v>105308</v>
      </c>
      <c r="P18" s="16" t="s">
        <v>1591</v>
      </c>
      <c r="Q18" s="17">
        <f>(A1L211C7 + A1L227C7)</f>
        <v>112616</v>
      </c>
      <c r="R18" s="16" t="s">
        <v>1592</v>
      </c>
      <c r="S18" s="17">
        <f>(A1L211C8 + A1L227C8)</f>
        <v>4412</v>
      </c>
      <c r="T18" s="16" t="s">
        <v>1593</v>
      </c>
      <c r="U18" s="17">
        <f>(A1L246C7 + A1L246C8)</f>
        <v>117028</v>
      </c>
      <c r="V18" s="16" t="s">
        <v>1594</v>
      </c>
      <c r="W18" s="17">
        <f>(A1L211C10 + A1L227C10)</f>
        <v>130655</v>
      </c>
      <c r="X18" s="16" t="s">
        <v>1595</v>
      </c>
      <c r="Y18" s="17">
        <f>(A1L211C11 + A1L227C11)</f>
        <v>7019</v>
      </c>
      <c r="Z18" s="16" t="s">
        <v>1596</v>
      </c>
      <c r="AA18" s="17">
        <f>(A1L246C10 + A1L246C11)</f>
        <v>137674</v>
      </c>
      <c r="AB18" s="16" t="s">
        <v>1597</v>
      </c>
      <c r="AC18" s="17">
        <f>(A1L211C13 + A1L227C13)</f>
        <v>59570</v>
      </c>
      <c r="AD18" s="16" t="s">
        <v>1598</v>
      </c>
      <c r="AE18" s="17">
        <f>(A1L211C14 + A1L227C14)</f>
        <v>2287</v>
      </c>
      <c r="AF18" s="16" t="s">
        <v>1599</v>
      </c>
      <c r="AG18" s="17">
        <f>(A1L246C13 + A1L246C14)</f>
        <v>61857</v>
      </c>
      <c r="AH18" s="16" t="s">
        <v>1600</v>
      </c>
      <c r="AI18" s="17">
        <f>IF(RUN_YEARS &gt; 1,(A1L246C1 + A1L246C4) / 2, 0)</f>
        <v>91605.5</v>
      </c>
      <c r="AJ18" s="16" t="s">
        <v>1601</v>
      </c>
      <c r="AK18" s="17">
        <f>IF(RUN_YEARS &gt; 1,(A1L246C2 + A1L246C5) / 2, 0)</f>
        <v>4565</v>
      </c>
      <c r="AL18" s="16" t="s">
        <v>1602</v>
      </c>
      <c r="AM18" s="17">
        <f>(A1L246C16 + A1L246C17)</f>
        <v>96170.5</v>
      </c>
      <c r="AN18" s="16" t="s">
        <v>1603</v>
      </c>
      <c r="AO18" s="17">
        <f>IF(RUN_YEARS &gt; 2,(A1L246C1 + A1L246C4 + A1L246C7) / 3, 0)</f>
        <v>98609</v>
      </c>
      <c r="AP18" s="16" t="s">
        <v>1604</v>
      </c>
      <c r="AQ18" s="17">
        <f>IF(RUN_YEARS &gt; 2,(A1L246C2 + A1L246C5 + A1L246C8) / 3, 0)</f>
        <v>4514</v>
      </c>
      <c r="AR18" s="16" t="s">
        <v>1605</v>
      </c>
      <c r="AS18" s="17">
        <f>(A1L246C19 + A1L246C20)</f>
        <v>103123</v>
      </c>
      <c r="AT18" s="16" t="s">
        <v>1606</v>
      </c>
      <c r="AU18" s="17">
        <f>IF(RUN_YEARS &gt; 3,(A1L246C1 + A1L246C4 + A1L246C7 + A1L246C10) / 4, 0)</f>
        <v>106620.5</v>
      </c>
      <c r="AV18" s="16" t="s">
        <v>1607</v>
      </c>
      <c r="AW18" s="17">
        <f>IF(RUN_YEARS &gt; 3,(A1L246C2 + A1L246C5 + A1L246C8 + A1L246C11) / 4, 0)</f>
        <v>5140.25</v>
      </c>
      <c r="AX18" s="16" t="s">
        <v>1608</v>
      </c>
      <c r="AY18" s="17">
        <f>(A1L246C22 + A1L246C23)</f>
        <v>111760.75</v>
      </c>
      <c r="AZ18" s="16" t="s">
        <v>1609</v>
      </c>
      <c r="BA18" s="17">
        <f>IF(RUN_YEARS &gt; 4,(A1L246C1 + A1L246C4 + A1L246C7 + A1L246C10 + A1L246C13) / 5, 0)</f>
        <v>97210.4</v>
      </c>
      <c r="BB18" s="16" t="s">
        <v>1610</v>
      </c>
      <c r="BC18" s="17">
        <f>IF(RUN_YEARS &gt; 4,(A1L246C2 + A1L246C5 + A1L246C8 + A1L246C11 + A1L246C14) / 5, 0)</f>
        <v>4569.6000000000004</v>
      </c>
      <c r="BD18" s="16" t="s">
        <v>1611</v>
      </c>
      <c r="BE18" s="17">
        <f>(A1L246C25 + A1L246C26)</f>
        <v>101780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79743</v>
      </c>
      <c r="F19" s="16" t="s">
        <v>1613</v>
      </c>
      <c r="G19" s="17">
        <f>(A1L212C2 + A1L228C2)</f>
        <v>30554</v>
      </c>
      <c r="H19" s="16" t="s">
        <v>1614</v>
      </c>
      <c r="I19" s="17">
        <f>(A1L247C1 + A1L247C2)</f>
        <v>110297</v>
      </c>
      <c r="J19" s="16" t="s">
        <v>1615</v>
      </c>
      <c r="K19" s="17">
        <f>(A1L212C4 + A1L228C4)</f>
        <v>66587</v>
      </c>
      <c r="L19" s="16" t="s">
        <v>1616</v>
      </c>
      <c r="M19" s="17">
        <f>(A1L212C5 + A1L228C5)</f>
        <v>33567</v>
      </c>
      <c r="N19" s="16" t="s">
        <v>1617</v>
      </c>
      <c r="O19" s="17">
        <f>(A1L247C4 + A1L247C5)</f>
        <v>100154</v>
      </c>
      <c r="P19" s="16" t="s">
        <v>1618</v>
      </c>
      <c r="Q19" s="17">
        <f>(A1L212C7 + A1L228C7)</f>
        <v>57875</v>
      </c>
      <c r="R19" s="16" t="s">
        <v>1619</v>
      </c>
      <c r="S19" s="17">
        <f>(A1L212C8 + A1L228C8)</f>
        <v>27398</v>
      </c>
      <c r="T19" s="16" t="s">
        <v>1620</v>
      </c>
      <c r="U19" s="17">
        <f>(A1L247C7 + A1L247C8)</f>
        <v>85273</v>
      </c>
      <c r="V19" s="16" t="s">
        <v>1621</v>
      </c>
      <c r="W19" s="17">
        <f>(A1L212C10 + A1L228C10)</f>
        <v>59442</v>
      </c>
      <c r="X19" s="16" t="s">
        <v>1622</v>
      </c>
      <c r="Y19" s="17">
        <f>(A1L212C11 + A1L228C11)</f>
        <v>22900</v>
      </c>
      <c r="Z19" s="16" t="s">
        <v>1623</v>
      </c>
      <c r="AA19" s="17">
        <f>(A1L247C10 + A1L247C11)</f>
        <v>82342</v>
      </c>
      <c r="AB19" s="16" t="s">
        <v>1624</v>
      </c>
      <c r="AC19" s="17">
        <f>(A1L212C13 + A1L228C13)</f>
        <v>60613</v>
      </c>
      <c r="AD19" s="16" t="s">
        <v>1625</v>
      </c>
      <c r="AE19" s="17">
        <f>(A1L212C14 + A1L228C14)</f>
        <v>30183</v>
      </c>
      <c r="AF19" s="16" t="s">
        <v>1626</v>
      </c>
      <c r="AG19" s="17">
        <f>(A1L247C13 + A1L247C14)</f>
        <v>90796</v>
      </c>
      <c r="AH19" s="16" t="s">
        <v>1627</v>
      </c>
      <c r="AI19" s="17">
        <f>IF(RUN_YEARS &gt; 1,(A1L247C1 + A1L247C4) / 2, 0)</f>
        <v>73165</v>
      </c>
      <c r="AJ19" s="16" t="s">
        <v>1628</v>
      </c>
      <c r="AK19" s="17">
        <f>IF(RUN_YEARS &gt; 1,(A1L247C2 + A1L247C5) / 2, 0)</f>
        <v>32060.5</v>
      </c>
      <c r="AL19" s="16" t="s">
        <v>1629</v>
      </c>
      <c r="AM19" s="17">
        <f>(A1L247C16 + A1L247C17)</f>
        <v>105225.5</v>
      </c>
      <c r="AN19" s="16" t="s">
        <v>1630</v>
      </c>
      <c r="AO19" s="17">
        <f>IF(RUN_YEARS &gt; 2,(A1L247C1 + A1L247C4 + A1L247C7) / 3, 0)</f>
        <v>68068.333333333328</v>
      </c>
      <c r="AP19" s="16" t="s">
        <v>1631</v>
      </c>
      <c r="AQ19" s="17">
        <f>IF(RUN_YEARS &gt; 2,(A1L247C2 + A1L247C5 + A1L247C8) / 3, 0)</f>
        <v>30506.333333333332</v>
      </c>
      <c r="AR19" s="16" t="s">
        <v>1632</v>
      </c>
      <c r="AS19" s="17">
        <f>(A1L247C19 + A1L247C20)</f>
        <v>98574.666666666657</v>
      </c>
      <c r="AT19" s="16" t="s">
        <v>1633</v>
      </c>
      <c r="AU19" s="17">
        <f>IF(RUN_YEARS &gt; 3,(A1L247C1 + A1L247C4 + A1L247C7 + A1L247C10) / 4, 0)</f>
        <v>65911.75</v>
      </c>
      <c r="AV19" s="16" t="s">
        <v>1634</v>
      </c>
      <c r="AW19" s="17">
        <f>IF(RUN_YEARS &gt; 3,(A1L247C2 + A1L247C5 + A1L247C8 + A1L247C11) / 4, 0)</f>
        <v>28604.75</v>
      </c>
      <c r="AX19" s="16" t="s">
        <v>1635</v>
      </c>
      <c r="AY19" s="17">
        <f>(A1L247C22 + A1L247C23)</f>
        <v>94516.5</v>
      </c>
      <c r="AZ19" s="16" t="s">
        <v>1636</v>
      </c>
      <c r="BA19" s="17">
        <f>IF(RUN_YEARS &gt; 4,(A1L247C1 + A1L247C4 + A1L247C7 + A1L247C10 + A1L247C13) / 5, 0)</f>
        <v>64852</v>
      </c>
      <c r="BB19" s="16" t="s">
        <v>1637</v>
      </c>
      <c r="BC19" s="17">
        <f>IF(RUN_YEARS &gt; 4,(A1L247C2 + A1L247C5 + A1L247C8 + A1L247C11 + A1L247C14) / 5, 0)</f>
        <v>28920.400000000001</v>
      </c>
      <c r="BD19" s="16" t="s">
        <v>1638</v>
      </c>
      <c r="BE19" s="17">
        <f>(A1L247C25 + A1L247C26)</f>
        <v>93772.4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43</v>
      </c>
      <c r="F20" s="16" t="s">
        <v>1640</v>
      </c>
      <c r="G20" s="17">
        <f>(A1L213C2 + A1L229C2)</f>
        <v>63</v>
      </c>
      <c r="H20" s="16" t="s">
        <v>1641</v>
      </c>
      <c r="I20" s="17">
        <f>(A1L248C1 + A1L248C2)</f>
        <v>106</v>
      </c>
      <c r="J20" s="16" t="s">
        <v>1642</v>
      </c>
      <c r="K20" s="17">
        <f>(A1L213C4 + A1L229C4)</f>
        <v>128</v>
      </c>
      <c r="L20" s="16" t="s">
        <v>1643</v>
      </c>
      <c r="M20" s="17">
        <f>(A1L213C5 + A1L229C5)</f>
        <v>244</v>
      </c>
      <c r="N20" s="16" t="s">
        <v>1644</v>
      </c>
      <c r="O20" s="17">
        <f>(A1L248C4 + A1L248C5)</f>
        <v>372</v>
      </c>
      <c r="P20" s="16" t="s">
        <v>1645</v>
      </c>
      <c r="Q20" s="17">
        <f>(A1L213C7 + A1L229C7)</f>
        <v>258</v>
      </c>
      <c r="R20" s="16" t="s">
        <v>1646</v>
      </c>
      <c r="S20" s="17">
        <f>(A1L213C8 + A1L229C8)</f>
        <v>479</v>
      </c>
      <c r="T20" s="16" t="s">
        <v>1647</v>
      </c>
      <c r="U20" s="17">
        <f>(A1L248C7 + A1L248C8)</f>
        <v>737</v>
      </c>
      <c r="V20" s="16" t="s">
        <v>1648</v>
      </c>
      <c r="W20" s="17">
        <f>(A1L213C10 + A1L229C10)</f>
        <v>133</v>
      </c>
      <c r="X20" s="16" t="s">
        <v>1649</v>
      </c>
      <c r="Y20" s="17">
        <f>(A1L213C11 + A1L229C11)</f>
        <v>155</v>
      </c>
      <c r="Z20" s="16" t="s">
        <v>1650</v>
      </c>
      <c r="AA20" s="17">
        <f>(A1L248C10 + A1L248C11)</f>
        <v>288</v>
      </c>
      <c r="AB20" s="16" t="s">
        <v>1651</v>
      </c>
      <c r="AC20" s="17">
        <f>(A1L213C13 + A1L229C13)</f>
        <v>120</v>
      </c>
      <c r="AD20" s="16" t="s">
        <v>1652</v>
      </c>
      <c r="AE20" s="17">
        <f>(A1L213C14 + A1L229C14)</f>
        <v>129</v>
      </c>
      <c r="AF20" s="16" t="s">
        <v>1653</v>
      </c>
      <c r="AG20" s="17">
        <f>(A1L248C13 + A1L248C14)</f>
        <v>249</v>
      </c>
      <c r="AH20" s="16" t="s">
        <v>1654</v>
      </c>
      <c r="AI20" s="17">
        <f>IF(RUN_YEARS &gt; 1,(A1L248C1 + A1L248C4) / 2, 0)</f>
        <v>85.5</v>
      </c>
      <c r="AJ20" s="16" t="s">
        <v>1655</v>
      </c>
      <c r="AK20" s="17">
        <f>IF(RUN_YEARS &gt; 1,(A1L248C2 + A1L248C5) / 2, 0)</f>
        <v>153.5</v>
      </c>
      <c r="AL20" s="16" t="s">
        <v>1656</v>
      </c>
      <c r="AM20" s="17">
        <f>(A1L248C16 + A1L248C17)</f>
        <v>239</v>
      </c>
      <c r="AN20" s="16" t="s">
        <v>1657</v>
      </c>
      <c r="AO20" s="17">
        <f>IF(RUN_YEARS &gt; 2,(A1L248C1 + A1L248C4 + A1L248C7) / 3, 0)</f>
        <v>143</v>
      </c>
      <c r="AP20" s="16" t="s">
        <v>1658</v>
      </c>
      <c r="AQ20" s="17">
        <f>IF(RUN_YEARS &gt; 2,(A1L248C2 + A1L248C5 + A1L248C8) / 3, 0)</f>
        <v>262</v>
      </c>
      <c r="AR20" s="16" t="s">
        <v>1659</v>
      </c>
      <c r="AS20" s="17">
        <f>(A1L248C19 + A1L248C20)</f>
        <v>405</v>
      </c>
      <c r="AT20" s="16" t="s">
        <v>1660</v>
      </c>
      <c r="AU20" s="17">
        <f>IF(RUN_YEARS &gt; 3,(A1L248C1 + A1L248C4 + A1L248C7 + A1L248C10) / 4, 0)</f>
        <v>140.5</v>
      </c>
      <c r="AV20" s="16" t="s">
        <v>1661</v>
      </c>
      <c r="AW20" s="17">
        <f>IF(RUN_YEARS &gt; 3,(A1L248C2 + A1L248C5 + A1L248C8 + A1L248C11) / 4, 0)</f>
        <v>235.25</v>
      </c>
      <c r="AX20" s="16" t="s">
        <v>1662</v>
      </c>
      <c r="AY20" s="17">
        <f>(A1L248C22 + A1L248C23)</f>
        <v>375.75</v>
      </c>
      <c r="AZ20" s="16" t="s">
        <v>1663</v>
      </c>
      <c r="BA20" s="17">
        <f>IF(RUN_YEARS &gt; 4,(A1L248C1 + A1L248C4 + A1L248C7 + A1L248C10 + A1L248C13) / 5, 0)</f>
        <v>136.4</v>
      </c>
      <c r="BB20" s="16" t="s">
        <v>1664</v>
      </c>
      <c r="BC20" s="17">
        <f>IF(RUN_YEARS &gt; 4,(A1L248C2 + A1L248C5 + A1L248C8 + A1L248C11 + A1L248C14) / 5, 0)</f>
        <v>214</v>
      </c>
      <c r="BD20" s="16" t="s">
        <v>1665</v>
      </c>
      <c r="BE20" s="17">
        <f>(A1L248C25 + A1L248C26)</f>
        <v>350.4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44871</v>
      </c>
      <c r="F21" s="16" t="s">
        <v>1667</v>
      </c>
      <c r="G21" s="17">
        <f>(A1L214C2 + A1L230C2)</f>
        <v>43432</v>
      </c>
      <c r="H21" s="16" t="s">
        <v>1668</v>
      </c>
      <c r="I21" s="17">
        <f>(A1L249C1 + A1L249C2)</f>
        <v>88303</v>
      </c>
      <c r="J21" s="16" t="s">
        <v>1669</v>
      </c>
      <c r="K21" s="17">
        <f>(A1L214C4 + A1L230C4)</f>
        <v>50545</v>
      </c>
      <c r="L21" s="16" t="s">
        <v>1670</v>
      </c>
      <c r="M21" s="17">
        <f>(A1L214C5 + A1L230C5)</f>
        <v>47969</v>
      </c>
      <c r="N21" s="16" t="s">
        <v>1671</v>
      </c>
      <c r="O21" s="17">
        <f>(A1L249C4 + A1L249C5)</f>
        <v>98514</v>
      </c>
      <c r="P21" s="16" t="s">
        <v>1672</v>
      </c>
      <c r="Q21" s="17">
        <f>(A1L214C7 + A1L230C7)</f>
        <v>46582</v>
      </c>
      <c r="R21" s="16" t="s">
        <v>1673</v>
      </c>
      <c r="S21" s="17">
        <f>(A1L214C8 + A1L230C8)</f>
        <v>50076</v>
      </c>
      <c r="T21" s="16" t="s">
        <v>1674</v>
      </c>
      <c r="U21" s="17">
        <f>(A1L249C7 + A1L249C8)</f>
        <v>96658</v>
      </c>
      <c r="V21" s="16" t="s">
        <v>1675</v>
      </c>
      <c r="W21" s="17">
        <f>(A1L214C10 + A1L230C10)</f>
        <v>42758</v>
      </c>
      <c r="X21" s="16" t="s">
        <v>1676</v>
      </c>
      <c r="Y21" s="17">
        <f>(A1L214C11 + A1L230C11)</f>
        <v>46057</v>
      </c>
      <c r="Z21" s="16" t="s">
        <v>1677</v>
      </c>
      <c r="AA21" s="17">
        <f>(A1L249C10 + A1L249C11)</f>
        <v>88815</v>
      </c>
      <c r="AB21" s="16" t="s">
        <v>1678</v>
      </c>
      <c r="AC21" s="17">
        <f>(A1L214C13 + A1L230C13)</f>
        <v>45419</v>
      </c>
      <c r="AD21" s="16" t="s">
        <v>1679</v>
      </c>
      <c r="AE21" s="17">
        <f>(A1L214C14 + A1L230C14)</f>
        <v>47600</v>
      </c>
      <c r="AF21" s="16" t="s">
        <v>1680</v>
      </c>
      <c r="AG21" s="17">
        <f>(A1L249C13 + A1L249C14)</f>
        <v>93019</v>
      </c>
      <c r="AH21" s="16" t="s">
        <v>1681</v>
      </c>
      <c r="AI21" s="17">
        <f>IF(RUN_YEARS &gt; 1,(A1L249C1 + A1L249C4) / 2, 0)</f>
        <v>47708</v>
      </c>
      <c r="AJ21" s="16" t="s">
        <v>1682</v>
      </c>
      <c r="AK21" s="17">
        <f>IF(RUN_YEARS &gt; 1,(A1L249C2 + A1L249C5) / 2, 0)</f>
        <v>45700.5</v>
      </c>
      <c r="AL21" s="16" t="s">
        <v>1683</v>
      </c>
      <c r="AM21" s="17">
        <f>(A1L249C16 + A1L249C17)</f>
        <v>93408.5</v>
      </c>
      <c r="AN21" s="16" t="s">
        <v>1684</v>
      </c>
      <c r="AO21" s="17">
        <f>IF(RUN_YEARS &gt; 2,(A1L249C1 + A1L249C4 + A1L249C7) / 3, 0)</f>
        <v>47332.666666666664</v>
      </c>
      <c r="AP21" s="16" t="s">
        <v>1685</v>
      </c>
      <c r="AQ21" s="17">
        <f>IF(RUN_YEARS &gt; 2,(A1L249C2 + A1L249C5 + A1L249C8) / 3, 0)</f>
        <v>47159</v>
      </c>
      <c r="AR21" s="16" t="s">
        <v>1686</v>
      </c>
      <c r="AS21" s="17">
        <f>(A1L249C19 + A1L249C20)</f>
        <v>94491.666666666657</v>
      </c>
      <c r="AT21" s="16" t="s">
        <v>1687</v>
      </c>
      <c r="AU21" s="17">
        <f>IF(RUN_YEARS &gt; 3,(A1L249C1 + A1L249C4 + A1L249C7 + A1L249C10) / 4, 0)</f>
        <v>46189</v>
      </c>
      <c r="AV21" s="16" t="s">
        <v>1688</v>
      </c>
      <c r="AW21" s="17">
        <f>IF(RUN_YEARS &gt; 3,(A1L249C2 + A1L249C5 + A1L249C8 + A1L249C11) / 4, 0)</f>
        <v>46883.5</v>
      </c>
      <c r="AX21" s="16" t="s">
        <v>1689</v>
      </c>
      <c r="AY21" s="17">
        <f>(A1L249C22 + A1L249C23)</f>
        <v>93072.5</v>
      </c>
      <c r="AZ21" s="16" t="s">
        <v>1690</v>
      </c>
      <c r="BA21" s="17">
        <f>IF(RUN_YEARS &gt; 4,(A1L249C1 + A1L249C4 + A1L249C7 + A1L249C10 + A1L249C13) / 5, 0)</f>
        <v>46035</v>
      </c>
      <c r="BB21" s="16" t="s">
        <v>1691</v>
      </c>
      <c r="BC21" s="17">
        <f>IF(RUN_YEARS &gt; 4,(A1L249C2 + A1L249C5 + A1L249C8 + A1L249C11 + A1L249C14) / 5, 0)</f>
        <v>47026.8</v>
      </c>
      <c r="BD21" s="16" t="s">
        <v>1692</v>
      </c>
      <c r="BE21" s="17">
        <f>(A1L249C25 + A1L249C26)</f>
        <v>93061.8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37441</v>
      </c>
      <c r="F22" s="16" t="s">
        <v>1694</v>
      </c>
      <c r="G22" s="17">
        <f>(A1L231C2)</f>
        <v>40465</v>
      </c>
      <c r="H22" s="16" t="s">
        <v>1695</v>
      </c>
      <c r="I22" s="17">
        <f>(A1L250C1 + A1L250C2)</f>
        <v>77906</v>
      </c>
      <c r="J22" s="16" t="s">
        <v>1696</v>
      </c>
      <c r="K22" s="17">
        <f>(A1L231C4)</f>
        <v>42633</v>
      </c>
      <c r="L22" s="16" t="s">
        <v>1697</v>
      </c>
      <c r="M22" s="17">
        <f>(A1L231C5)</f>
        <v>43865</v>
      </c>
      <c r="N22" s="16" t="s">
        <v>1698</v>
      </c>
      <c r="O22" s="17">
        <f>(A1L250C4 + A1L250C5)</f>
        <v>86498</v>
      </c>
      <c r="P22" s="16" t="s">
        <v>1699</v>
      </c>
      <c r="Q22" s="17">
        <f>(A1L231C7)</f>
        <v>43841</v>
      </c>
      <c r="R22" s="16" t="s">
        <v>1700</v>
      </c>
      <c r="S22" s="17">
        <f>(A1L231C8)</f>
        <v>45939</v>
      </c>
      <c r="T22" s="16" t="s">
        <v>1701</v>
      </c>
      <c r="U22" s="17">
        <f>(A1L250C7 + A1L250C8)</f>
        <v>89780</v>
      </c>
      <c r="V22" s="16" t="s">
        <v>1702</v>
      </c>
      <c r="W22" s="17">
        <f>(A1L231C10)</f>
        <v>42923</v>
      </c>
      <c r="X22" s="16" t="s">
        <v>1703</v>
      </c>
      <c r="Y22" s="17">
        <f>(A1L231C11)</f>
        <v>45007</v>
      </c>
      <c r="Z22" s="16" t="s">
        <v>1704</v>
      </c>
      <c r="AA22" s="17">
        <f>(A1L250C10 + A1L250C11)</f>
        <v>87930</v>
      </c>
      <c r="AB22" s="16" t="s">
        <v>1705</v>
      </c>
      <c r="AC22" s="17">
        <f>(A1L231C13)</f>
        <v>43626</v>
      </c>
      <c r="AD22" s="16" t="s">
        <v>1706</v>
      </c>
      <c r="AE22" s="17">
        <f>(A1L231C14)</f>
        <v>45210</v>
      </c>
      <c r="AF22" s="16" t="s">
        <v>1707</v>
      </c>
      <c r="AG22" s="17">
        <f>(A1L250C13 + A1L250C14)</f>
        <v>88836</v>
      </c>
      <c r="AH22" s="16" t="s">
        <v>1708</v>
      </c>
      <c r="AI22" s="17">
        <f>IF(RUN_YEARS &gt; 1,(A1L250C1 + A1L250C4) / 2, 0)</f>
        <v>40037</v>
      </c>
      <c r="AJ22" s="16" t="s">
        <v>1709</v>
      </c>
      <c r="AK22" s="17">
        <f>IF(RUN_YEARS &gt; 1,(A1L250C2 + A1L250C5) / 2, 0)</f>
        <v>42165</v>
      </c>
      <c r="AL22" s="16" t="s">
        <v>1710</v>
      </c>
      <c r="AM22" s="17">
        <f>(A1L250C16 + A1L250C17)</f>
        <v>82202</v>
      </c>
      <c r="AN22" s="16" t="s">
        <v>1711</v>
      </c>
      <c r="AO22" s="17">
        <f>IF(RUN_YEARS &gt; 2,(A1L250C1 + A1L250C4 + A1L250C7) / 3, 0)</f>
        <v>41305</v>
      </c>
      <c r="AP22" s="16" t="s">
        <v>1712</v>
      </c>
      <c r="AQ22" s="17">
        <f>IF(RUN_YEARS &gt; 2,(A1L250C2 + A1L250C5 + A1L250C8) / 3, 0)</f>
        <v>43423</v>
      </c>
      <c r="AR22" s="16" t="s">
        <v>1713</v>
      </c>
      <c r="AS22" s="17">
        <f>(A1L250C19 + A1L250C20)</f>
        <v>84728</v>
      </c>
      <c r="AT22" s="16" t="s">
        <v>1714</v>
      </c>
      <c r="AU22" s="17">
        <f>IF(RUN_YEARS &gt; 3,(A1L250C1 + A1L250C4 + A1L250C7 + A1L250C10) / 4, 0)</f>
        <v>41709.5</v>
      </c>
      <c r="AV22" s="16" t="s">
        <v>1715</v>
      </c>
      <c r="AW22" s="17">
        <f>IF(RUN_YEARS &gt; 3,(A1L250C2 + A1L250C5 + A1L250C8 + A1L250C11) / 4, 0)</f>
        <v>43819</v>
      </c>
      <c r="AX22" s="16" t="s">
        <v>1716</v>
      </c>
      <c r="AY22" s="17">
        <f>(A1L250C22 + A1L250C23)</f>
        <v>85528.5</v>
      </c>
      <c r="AZ22" s="16" t="s">
        <v>1717</v>
      </c>
      <c r="BA22" s="17">
        <f>IF(RUN_YEARS &gt; 4,(A1L250C1 + A1L250C4 + A1L250C7 + A1L250C10 + A1L250C13) / 5, 0)</f>
        <v>42092.800000000003</v>
      </c>
      <c r="BB22" s="16" t="s">
        <v>1718</v>
      </c>
      <c r="BC22" s="17">
        <f>IF(RUN_YEARS &gt; 4,(A1L250C2 + A1L250C5 + A1L250C8 + A1L250C11 + A1L250C14) / 5, 0)</f>
        <v>44097.2</v>
      </c>
      <c r="BD22" s="16" t="s">
        <v>1719</v>
      </c>
      <c r="BE22" s="17">
        <f>(A1L250C25 + A1L250C26)</f>
        <v>86190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152683</v>
      </c>
      <c r="F23" s="16" t="s">
        <v>1721</v>
      </c>
      <c r="G23" s="17">
        <f>(A1L232C2)</f>
        <v>167011</v>
      </c>
      <c r="H23" s="16" t="s">
        <v>1722</v>
      </c>
      <c r="I23" s="17">
        <f>(A1L251C1 + A1L251C2)</f>
        <v>319694</v>
      </c>
      <c r="J23" s="16" t="s">
        <v>1723</v>
      </c>
      <c r="K23" s="17">
        <f>(A1L232C4)</f>
        <v>162398</v>
      </c>
      <c r="L23" s="16" t="s">
        <v>1724</v>
      </c>
      <c r="M23" s="17">
        <f>(A1L232C5)</f>
        <v>178971</v>
      </c>
      <c r="N23" s="16" t="s">
        <v>1725</v>
      </c>
      <c r="O23" s="17">
        <f>(A1L251C4 + A1L251C5)</f>
        <v>341369</v>
      </c>
      <c r="P23" s="16" t="s">
        <v>1726</v>
      </c>
      <c r="Q23" s="17">
        <f>(A1L232C7)</f>
        <v>133668</v>
      </c>
      <c r="R23" s="16" t="s">
        <v>1727</v>
      </c>
      <c r="S23" s="17">
        <f>(A1L232C8)</f>
        <v>143007</v>
      </c>
      <c r="T23" s="16" t="s">
        <v>1728</v>
      </c>
      <c r="U23" s="17">
        <f>(A1L251C7 + A1L251C8)</f>
        <v>276675</v>
      </c>
      <c r="V23" s="16" t="s">
        <v>1729</v>
      </c>
      <c r="W23" s="17">
        <f>(A1L232C10)</f>
        <v>135747</v>
      </c>
      <c r="X23" s="16" t="s">
        <v>1730</v>
      </c>
      <c r="Y23" s="17">
        <f>(A1L232C11)</f>
        <v>146749</v>
      </c>
      <c r="Z23" s="16" t="s">
        <v>1731</v>
      </c>
      <c r="AA23" s="17">
        <f>(A1L251C10 + A1L251C11)</f>
        <v>282496</v>
      </c>
      <c r="AB23" s="16" t="s">
        <v>1732</v>
      </c>
      <c r="AC23" s="17">
        <f>(A1L232C13)</f>
        <v>129255</v>
      </c>
      <c r="AD23" s="16" t="s">
        <v>1733</v>
      </c>
      <c r="AE23" s="17">
        <f>(A1L232C14)</f>
        <v>136146</v>
      </c>
      <c r="AF23" s="16" t="s">
        <v>1734</v>
      </c>
      <c r="AG23" s="17">
        <f>(A1L251C13 + A1L251C14)</f>
        <v>265401</v>
      </c>
      <c r="AH23" s="16" t="s">
        <v>1735</v>
      </c>
      <c r="AI23" s="17">
        <f>IF(RUN_YEARS &gt; 1,(A1L251C1 + A1L251C4) / 2, 0)</f>
        <v>157540.5</v>
      </c>
      <c r="AJ23" s="16" t="s">
        <v>1736</v>
      </c>
      <c r="AK23" s="17">
        <f>IF(RUN_YEARS &gt; 1,(A1L251C2 + A1L251C5) / 2, 0)</f>
        <v>172991</v>
      </c>
      <c r="AL23" s="16" t="s">
        <v>1737</v>
      </c>
      <c r="AM23" s="17">
        <f>(A1L251C16 + A1L251C17)</f>
        <v>330531.5</v>
      </c>
      <c r="AN23" s="16" t="s">
        <v>1738</v>
      </c>
      <c r="AO23" s="17">
        <f>IF(RUN_YEARS &gt; 2,(A1L251C1 + A1L251C4 + A1L251C7) / 3, 0)</f>
        <v>149583</v>
      </c>
      <c r="AP23" s="16" t="s">
        <v>1739</v>
      </c>
      <c r="AQ23" s="17">
        <f>IF(RUN_YEARS &gt; 2,(A1L251C2 + A1L251C5 + A1L251C8) / 3, 0)</f>
        <v>162996.33333333334</v>
      </c>
      <c r="AR23" s="16" t="s">
        <v>1740</v>
      </c>
      <c r="AS23" s="17">
        <f>(A1L251C19 + A1L251C20)</f>
        <v>312579.33333333337</v>
      </c>
      <c r="AT23" s="16" t="s">
        <v>1741</v>
      </c>
      <c r="AU23" s="17">
        <f>IF(RUN_YEARS &gt; 3,(A1L251C1 + A1L251C4 + A1L251C7 + A1L251C10) / 4, 0)</f>
        <v>146124</v>
      </c>
      <c r="AV23" s="16" t="s">
        <v>1742</v>
      </c>
      <c r="AW23" s="17">
        <f>IF(RUN_YEARS &gt; 3,(A1L251C2 + A1L251C5 + A1L251C8 + A1L251C11) / 4, 0)</f>
        <v>158934.5</v>
      </c>
      <c r="AX23" s="16" t="s">
        <v>1743</v>
      </c>
      <c r="AY23" s="17">
        <f>(A1L251C22 + A1L251C23)</f>
        <v>305058.5</v>
      </c>
      <c r="AZ23" s="16" t="s">
        <v>1744</v>
      </c>
      <c r="BA23" s="17">
        <f>IF(RUN_YEARS &gt; 4,(A1L251C1 + A1L251C4 + A1L251C7 + A1L251C10 + A1L251C13) / 5, 0)</f>
        <v>142750.20000000001</v>
      </c>
      <c r="BB23" s="16" t="s">
        <v>1745</v>
      </c>
      <c r="BC23" s="17">
        <f>IF(RUN_YEARS &gt; 4,(A1L251C2 + A1L251C5 + A1L251C8 + A1L251C11 + A1L251C14) / 5, 0)</f>
        <v>154376.79999999999</v>
      </c>
      <c r="BD23" s="16" t="s">
        <v>1746</v>
      </c>
      <c r="BE23" s="17">
        <f>(A1L251C25 + A1L251C26)</f>
        <v>297127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3467</v>
      </c>
      <c r="F24" s="16" t="s">
        <v>1748</v>
      </c>
      <c r="G24" s="17">
        <f>(A1L215C2 + A1L233C2)</f>
        <v>3535</v>
      </c>
      <c r="H24" s="16" t="s">
        <v>1749</v>
      </c>
      <c r="I24" s="17">
        <f>(A1L252C1 + A1L252C2)</f>
        <v>7002</v>
      </c>
      <c r="J24" s="16" t="s">
        <v>1750</v>
      </c>
      <c r="K24" s="17">
        <f>(A1L215C4 + A1L233C4)</f>
        <v>3605</v>
      </c>
      <c r="L24" s="16" t="s">
        <v>1751</v>
      </c>
      <c r="M24" s="17">
        <f>(A1L215C5 + A1L233C5)</f>
        <v>3687</v>
      </c>
      <c r="N24" s="16" t="s">
        <v>1752</v>
      </c>
      <c r="O24" s="17">
        <f>(A1L252C4 + A1L252C5)</f>
        <v>7292</v>
      </c>
      <c r="P24" s="16" t="s">
        <v>1753</v>
      </c>
      <c r="Q24" s="17">
        <f>(A1L215C7 + A1L233C7)</f>
        <v>2874</v>
      </c>
      <c r="R24" s="16" t="s">
        <v>1754</v>
      </c>
      <c r="S24" s="17">
        <f>(A1L215C8 + A1L233C8)</f>
        <v>3038</v>
      </c>
      <c r="T24" s="16" t="s">
        <v>1755</v>
      </c>
      <c r="U24" s="17">
        <f>(A1L252C7 + A1L252C8)</f>
        <v>5912</v>
      </c>
      <c r="V24" s="16" t="s">
        <v>1756</v>
      </c>
      <c r="W24" s="17">
        <f>(A1L215C10 + A1L233C10)</f>
        <v>809</v>
      </c>
      <c r="X24" s="16" t="s">
        <v>1757</v>
      </c>
      <c r="Y24" s="17">
        <f>(A1L215C11 + A1L233C11)</f>
        <v>420</v>
      </c>
      <c r="Z24" s="16" t="s">
        <v>1758</v>
      </c>
      <c r="AA24" s="17">
        <f>(A1L252C10 + A1L252C11)</f>
        <v>1229</v>
      </c>
      <c r="AB24" s="16" t="s">
        <v>1759</v>
      </c>
      <c r="AC24" s="17">
        <f>(A1L215C13 + A1L233C13)</f>
        <v>120307</v>
      </c>
      <c r="AD24" s="16" t="s">
        <v>1760</v>
      </c>
      <c r="AE24" s="17">
        <f>(A1L215C14 + A1L233C14)</f>
        <v>48816</v>
      </c>
      <c r="AF24" s="16" t="s">
        <v>1761</v>
      </c>
      <c r="AG24" s="17">
        <f>(A1L252C13 + A1L252C14)</f>
        <v>169123</v>
      </c>
      <c r="AH24" s="16" t="s">
        <v>1762</v>
      </c>
      <c r="AI24" s="17">
        <f>IF(RUN_YEARS &gt; 1,(A1L252C1 + A1L252C4) / 2, 0)</f>
        <v>3536</v>
      </c>
      <c r="AJ24" s="16" t="s">
        <v>1763</v>
      </c>
      <c r="AK24" s="17">
        <f>IF(RUN_YEARS &gt; 1,(A1L252C2 + A1L252C5) / 2, 0)</f>
        <v>3611</v>
      </c>
      <c r="AL24" s="16" t="s">
        <v>1764</v>
      </c>
      <c r="AM24" s="17">
        <f>(A1L252C16 + A1L252C17)</f>
        <v>7147</v>
      </c>
      <c r="AN24" s="16" t="s">
        <v>1765</v>
      </c>
      <c r="AO24" s="17">
        <f>IF(RUN_YEARS &gt; 2,(A1L252C1 + A1L252C4 + A1L252C7) / 3, 0)</f>
        <v>3315.3333333333335</v>
      </c>
      <c r="AP24" s="16" t="s">
        <v>1766</v>
      </c>
      <c r="AQ24" s="17">
        <f>IF(RUN_YEARS &gt; 2,(A1L252C2 + A1L252C5 + A1L252C8) / 3, 0)</f>
        <v>3420</v>
      </c>
      <c r="AR24" s="16" t="s">
        <v>1767</v>
      </c>
      <c r="AS24" s="17">
        <f>(A1L252C19 + A1L252C20)</f>
        <v>6735.3333333333339</v>
      </c>
      <c r="AT24" s="16" t="s">
        <v>1768</v>
      </c>
      <c r="AU24" s="17">
        <f>IF(RUN_YEARS &gt; 3,(A1L252C1 + A1L252C4 + A1L252C7 + A1L252C10) / 4, 0)</f>
        <v>2688.75</v>
      </c>
      <c r="AV24" s="16" t="s">
        <v>1769</v>
      </c>
      <c r="AW24" s="17">
        <f>IF(RUN_YEARS &gt; 3,(A1L252C2 + A1L252C5 + A1L252C8 + A1L252C11) / 4, 0)</f>
        <v>2670</v>
      </c>
      <c r="AX24" s="16" t="s">
        <v>1770</v>
      </c>
      <c r="AY24" s="17">
        <f>(A1L252C22 + A1L252C23)</f>
        <v>5358.75</v>
      </c>
      <c r="AZ24" s="16" t="s">
        <v>1771</v>
      </c>
      <c r="BA24" s="17">
        <f>IF(RUN_YEARS &gt; 4,(A1L252C1 + A1L252C4 + A1L252C7 + A1L252C10 + A1L252C13) / 5, 0)</f>
        <v>26212.400000000001</v>
      </c>
      <c r="BB24" s="16" t="s">
        <v>1772</v>
      </c>
      <c r="BC24" s="17">
        <f>IF(RUN_YEARS &gt; 4,(A1L252C2 + A1L252C5 + A1L252C8 + A1L252C11 + A1L252C14) / 5, 0)</f>
        <v>11899.2</v>
      </c>
      <c r="BD24" s="16" t="s">
        <v>1773</v>
      </c>
      <c r="BE24" s="17">
        <f>(A1L252C25 + A1L252C26)</f>
        <v>38111.600000000006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193591</v>
      </c>
      <c r="F25" s="16" t="s">
        <v>1775</v>
      </c>
      <c r="G25" s="17">
        <f>(A1L215C2 + A1L234C2)</f>
        <v>211011</v>
      </c>
      <c r="H25" s="16" t="s">
        <v>1776</v>
      </c>
      <c r="I25" s="17">
        <f>(A1L253C1 + A1L253C2)</f>
        <v>404602</v>
      </c>
      <c r="J25" s="16" t="s">
        <v>1777</v>
      </c>
      <c r="K25" s="17">
        <f>(A1L215C4 + A1L234C4)</f>
        <v>208636</v>
      </c>
      <c r="L25" s="16" t="s">
        <v>1778</v>
      </c>
      <c r="M25" s="17">
        <f>(A1L215C5 + A1L234C5)</f>
        <v>226523</v>
      </c>
      <c r="N25" s="16" t="s">
        <v>1779</v>
      </c>
      <c r="O25" s="17">
        <f>(A1L253C4 + A1L253C5)</f>
        <v>435159</v>
      </c>
      <c r="P25" s="16" t="s">
        <v>1780</v>
      </c>
      <c r="Q25" s="17">
        <f>(A1L215C7 + A1L234C7)</f>
        <v>180383</v>
      </c>
      <c r="R25" s="16" t="s">
        <v>1781</v>
      </c>
      <c r="S25" s="17">
        <f>(A1L215C8 + A1L234C8)</f>
        <v>191984</v>
      </c>
      <c r="T25" s="16" t="s">
        <v>1782</v>
      </c>
      <c r="U25" s="17">
        <f>(A1L253C7 + A1L253C8)</f>
        <v>372367</v>
      </c>
      <c r="V25" s="16" t="s">
        <v>1783</v>
      </c>
      <c r="W25" s="17">
        <f>(A1L215C10 + A1L234C10)</f>
        <v>179479</v>
      </c>
      <c r="X25" s="16" t="s">
        <v>1784</v>
      </c>
      <c r="Y25" s="17">
        <f>(A1L215C11 + A1L234C11)</f>
        <v>192176</v>
      </c>
      <c r="Z25" s="16" t="s">
        <v>1785</v>
      </c>
      <c r="AA25" s="17">
        <f>(A1L253C10 + A1L253C11)</f>
        <v>371655</v>
      </c>
      <c r="AB25" s="16" t="s">
        <v>1786</v>
      </c>
      <c r="AC25" s="17">
        <f>(A1L215C13 + A1L234C13)</f>
        <v>293188</v>
      </c>
      <c r="AD25" s="16" t="s">
        <v>1787</v>
      </c>
      <c r="AE25" s="17">
        <f>(A1L215C14 + A1L234C14)</f>
        <v>230172</v>
      </c>
      <c r="AF25" s="16" t="s">
        <v>1788</v>
      </c>
      <c r="AG25" s="17">
        <f>(A1L253C13 + A1L253C14)</f>
        <v>523360</v>
      </c>
      <c r="AH25" s="16" t="s">
        <v>1789</v>
      </c>
      <c r="AI25" s="17">
        <f>IF(RUN_YEARS &gt; 1,(A1L253C1 + A1L253C4) / 2, 0)</f>
        <v>201113.5</v>
      </c>
      <c r="AJ25" s="16" t="s">
        <v>1790</v>
      </c>
      <c r="AK25" s="17">
        <f>IF(RUN_YEARS &gt; 1,(A1L253C2 + A1L253C5) / 2, 0)</f>
        <v>218767</v>
      </c>
      <c r="AL25" s="16" t="s">
        <v>1791</v>
      </c>
      <c r="AM25" s="17">
        <f>(A1L253C16 + A1L253C17)</f>
        <v>419880.5</v>
      </c>
      <c r="AN25" s="16" t="s">
        <v>1792</v>
      </c>
      <c r="AO25" s="17">
        <f>IF(RUN_YEARS &gt; 2,(A1L253C1 + A1L253C4 + A1L253C7) / 3, 0)</f>
        <v>194203.33333333334</v>
      </c>
      <c r="AP25" s="16" t="s">
        <v>1793</v>
      </c>
      <c r="AQ25" s="17">
        <f>IF(RUN_YEARS &gt; 2,(A1L253C2 + A1L253C5 + A1L253C8) / 3, 0)</f>
        <v>209839.33333333334</v>
      </c>
      <c r="AR25" s="16" t="s">
        <v>1794</v>
      </c>
      <c r="AS25" s="17">
        <f>(A1L253C19 + A1L253C20)</f>
        <v>404042.66666666669</v>
      </c>
      <c r="AT25" s="16" t="s">
        <v>1795</v>
      </c>
      <c r="AU25" s="17">
        <f>IF(RUN_YEARS &gt; 3,(A1L253C1 + A1L253C4 + A1L253C7 + A1L253C10) / 4, 0)</f>
        <v>190522.25</v>
      </c>
      <c r="AV25" s="16" t="s">
        <v>1796</v>
      </c>
      <c r="AW25" s="17">
        <f>IF(RUN_YEARS &gt; 3,(A1L253C2 + A1L253C5 + A1L253C8 + A1L253C11) / 4, 0)</f>
        <v>205423.5</v>
      </c>
      <c r="AX25" s="16" t="s">
        <v>1797</v>
      </c>
      <c r="AY25" s="17">
        <f>(A1L253C22 + A1L253C23)</f>
        <v>395945.75</v>
      </c>
      <c r="AZ25" s="16" t="s">
        <v>1798</v>
      </c>
      <c r="BA25" s="17">
        <f>IF(RUN_YEARS &gt; 4,(A1L253C1 + A1L253C4 + A1L253C7 + A1L253C10 + A1L253C13) / 5, 0)</f>
        <v>211055.4</v>
      </c>
      <c r="BB25" s="16" t="s">
        <v>1799</v>
      </c>
      <c r="BC25" s="17">
        <f>IF(RUN_YEARS &gt; 4,(A1L253C2 + A1L253C5 + A1L253C8 + A1L253C11 + A1L253C14) / 5, 0)</f>
        <v>210373.2</v>
      </c>
      <c r="BD25" s="16" t="s">
        <v>1800</v>
      </c>
      <c r="BE25" s="17">
        <f>(A1L253C25 + A1L253C26)</f>
        <v>421428.6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791606</v>
      </c>
      <c r="F26" s="16" t="s">
        <v>1802</v>
      </c>
      <c r="G26" s="17">
        <f>(A1L216C2 + A1L235C2)</f>
        <v>721429</v>
      </c>
      <c r="H26" s="16" t="s">
        <v>1803</v>
      </c>
      <c r="I26" s="17">
        <f>(A1L254C1 + A1L254C2)</f>
        <v>1513035</v>
      </c>
      <c r="J26" s="16" t="s">
        <v>1804</v>
      </c>
      <c r="K26" s="17">
        <f>(A1L216C4 + A1L235C4)</f>
        <v>836801</v>
      </c>
      <c r="L26" s="16" t="s">
        <v>1805</v>
      </c>
      <c r="M26" s="17">
        <f>(A1L216C5 + A1L235C5)</f>
        <v>749414</v>
      </c>
      <c r="N26" s="16" t="s">
        <v>1806</v>
      </c>
      <c r="O26" s="17">
        <f>(A1L254C4 + A1L254C5)</f>
        <v>1586215</v>
      </c>
      <c r="P26" s="16" t="s">
        <v>1807</v>
      </c>
      <c r="Q26" s="17">
        <f>(A1L216C7 + A1L235C7)</f>
        <v>784315</v>
      </c>
      <c r="R26" s="16" t="s">
        <v>1808</v>
      </c>
      <c r="S26" s="17">
        <f>(A1L216C8 + A1L235C8)</f>
        <v>678718</v>
      </c>
      <c r="T26" s="16" t="s">
        <v>1809</v>
      </c>
      <c r="U26" s="17">
        <f>(A1L254C7 + A1L254C8)</f>
        <v>1463033</v>
      </c>
      <c r="V26" s="16" t="s">
        <v>1810</v>
      </c>
      <c r="W26" s="17">
        <f>(A1L216C10 + A1L235C10)</f>
        <v>737105</v>
      </c>
      <c r="X26" s="16" t="s">
        <v>1811</v>
      </c>
      <c r="Y26" s="17">
        <f>(A1L216C11 + A1L235C11)</f>
        <v>598155</v>
      </c>
      <c r="Z26" s="16" t="s">
        <v>1812</v>
      </c>
      <c r="AA26" s="17">
        <f>(A1L254C10 + A1L254C11)</f>
        <v>1335260</v>
      </c>
      <c r="AB26" s="16" t="s">
        <v>1813</v>
      </c>
      <c r="AC26" s="17">
        <f>(A1L216C13 + A1L235C13)</f>
        <v>824760</v>
      </c>
      <c r="AD26" s="16" t="s">
        <v>1814</v>
      </c>
      <c r="AE26" s="17">
        <f>(A1L216C14 + A1L235C14)</f>
        <v>686220</v>
      </c>
      <c r="AF26" s="16" t="s">
        <v>1815</v>
      </c>
      <c r="AG26" s="17">
        <f>(A1L254C13 + A1L254C14)</f>
        <v>1510980</v>
      </c>
      <c r="AH26" s="16" t="s">
        <v>1816</v>
      </c>
      <c r="AI26" s="17">
        <f>IF(RUN_YEARS &gt; 1,(A1L254C1 + A1L254C4) / 2, 0)</f>
        <v>814203.5</v>
      </c>
      <c r="AJ26" s="16" t="s">
        <v>1817</v>
      </c>
      <c r="AK26" s="17">
        <f>IF(RUN_YEARS &gt; 1,(A1L254C2 + A1L254C5) / 2, 0)</f>
        <v>735421.5</v>
      </c>
      <c r="AL26" s="16" t="s">
        <v>1818</v>
      </c>
      <c r="AM26" s="17">
        <f>(A1L254C16 + A1L254C17)</f>
        <v>1549625</v>
      </c>
      <c r="AN26" s="16" t="s">
        <v>1819</v>
      </c>
      <c r="AO26" s="17">
        <f>IF(RUN_YEARS &gt; 2,(A1L254C1 + A1L254C4 + A1L254C7) / 3, 0)</f>
        <v>804240.66666666663</v>
      </c>
      <c r="AP26" s="16" t="s">
        <v>1820</v>
      </c>
      <c r="AQ26" s="17">
        <f>IF(RUN_YEARS &gt; 2,(A1L254C2 + A1L254C5 + A1L254C8) / 3, 0)</f>
        <v>716520.33333333337</v>
      </c>
      <c r="AR26" s="16" t="s">
        <v>1821</v>
      </c>
      <c r="AS26" s="17">
        <f>(A1L254C19 + A1L254C20)</f>
        <v>1520761</v>
      </c>
      <c r="AT26" s="16" t="s">
        <v>1822</v>
      </c>
      <c r="AU26" s="17">
        <f>IF(RUN_YEARS &gt; 3,(A1L254C1 + A1L254C4 + A1L254C7 + A1L254C10) / 4, 0)</f>
        <v>787456.75</v>
      </c>
      <c r="AV26" s="16" t="s">
        <v>1823</v>
      </c>
      <c r="AW26" s="17">
        <f>IF(RUN_YEARS &gt; 3,(A1L254C2 + A1L254C5 + A1L254C8 + A1L254C11) / 4, 0)</f>
        <v>686929</v>
      </c>
      <c r="AX26" s="16" t="s">
        <v>1824</v>
      </c>
      <c r="AY26" s="17">
        <f>(A1L254C22 + A1L254C23)</f>
        <v>1474385.75</v>
      </c>
      <c r="AZ26" s="16" t="s">
        <v>1825</v>
      </c>
      <c r="BA26" s="17">
        <f>IF(RUN_YEARS &gt; 4,(A1L254C1 + A1L254C4 + A1L254C7 + A1L254C10 + A1L254C13) / 5, 0)</f>
        <v>794917.4</v>
      </c>
      <c r="BB26" s="16" t="s">
        <v>1826</v>
      </c>
      <c r="BC26" s="17">
        <f>IF(RUN_YEARS &gt; 4,(A1L254C2 + A1L254C5 + A1L254C8 + A1L254C11 + A1L254C14) / 5, 0)</f>
        <v>686787.2</v>
      </c>
      <c r="BD26" s="16" t="s">
        <v>1827</v>
      </c>
      <c r="BE26" s="17">
        <f>(A1L254C25 + A1L254C26)</f>
        <v>1481704.6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F2FF7-E631-4FC5-A035-7C5FC4D3B32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8.0000000000000002E-3</v>
      </c>
      <c r="F9" s="16" t="s">
        <v>1885</v>
      </c>
      <c r="G9" s="15">
        <v>0.18099999999999999</v>
      </c>
      <c r="H9" s="16" t="s">
        <v>1886</v>
      </c>
      <c r="I9" s="17">
        <f>(A1L302C1 + A1L302C2)</f>
        <v>0.189</v>
      </c>
      <c r="J9" s="16" t="s">
        <v>1885</v>
      </c>
      <c r="K9" s="15">
        <v>1.7000000000000001E-2</v>
      </c>
      <c r="L9" s="16" t="s">
        <v>1885</v>
      </c>
      <c r="M9" s="15">
        <v>0.23699999999999999</v>
      </c>
      <c r="N9" s="16" t="s">
        <v>1887</v>
      </c>
      <c r="O9" s="17">
        <f>(A1L302C4 + A1L302C5)</f>
        <v>0.254</v>
      </c>
      <c r="P9" s="16" t="s">
        <v>1885</v>
      </c>
      <c r="Q9" s="15">
        <v>3.1E-2</v>
      </c>
      <c r="R9" s="16" t="s">
        <v>1885</v>
      </c>
      <c r="S9" s="15">
        <v>0.25700000000000001</v>
      </c>
      <c r="T9" s="16" t="s">
        <v>1888</v>
      </c>
      <c r="U9" s="17">
        <f>(A1L302C7 + A1L302C8)</f>
        <v>0.28800000000000003</v>
      </c>
      <c r="V9" s="16" t="s">
        <v>1885</v>
      </c>
      <c r="W9" s="15">
        <v>1.2E-2</v>
      </c>
      <c r="X9" s="16" t="s">
        <v>1885</v>
      </c>
      <c r="Y9" s="15">
        <v>0.40100000000000002</v>
      </c>
      <c r="Z9" s="16" t="s">
        <v>1889</v>
      </c>
      <c r="AA9" s="17">
        <f>(A1L302C10 + A1L302C11)</f>
        <v>0.41300000000000003</v>
      </c>
      <c r="AB9" s="16" t="s">
        <v>1885</v>
      </c>
      <c r="AC9" s="15">
        <v>0.02</v>
      </c>
      <c r="AD9" s="16" t="s">
        <v>1885</v>
      </c>
      <c r="AE9" s="15">
        <v>0.46400000000000002</v>
      </c>
      <c r="AF9" s="16" t="s">
        <v>1890</v>
      </c>
      <c r="AG9" s="17">
        <f>(A1L302C13 + A1L302C14)</f>
        <v>0.48400000000000004</v>
      </c>
      <c r="AH9" s="16" t="s">
        <v>1891</v>
      </c>
      <c r="AI9" s="17">
        <f>IF(RUN_YEARS &gt; 1,(A1L302C3 + A1L302C6) / 2, 0 )</f>
        <v>0.2215</v>
      </c>
      <c r="AJ9" s="16" t="s">
        <v>1892</v>
      </c>
      <c r="AK9" s="17">
        <f>IF(RUN_YEARS &gt; 2,(A1L302C3 + A1L302C6 + A1L302C9) / 3, 0 )</f>
        <v>0.2436666666666667</v>
      </c>
      <c r="AL9" s="16" t="s">
        <v>1893</v>
      </c>
      <c r="AM9" s="17">
        <f>IF(RUN_YEARS &gt; 3,(A1L302C3 + A1L302C6 + A1L302C9 + A1L302C12) / 4, 0 )</f>
        <v>0.28600000000000003</v>
      </c>
      <c r="AN9" s="16" t="s">
        <v>1894</v>
      </c>
      <c r="AO9" s="17">
        <f>IF(RUN_YEARS &gt; 4,(A1L302C3 + A1L302C6 + A1L302C9 + A1L302C12 + A1L302C15) / 5, 0 )</f>
        <v>0.3256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0.65400000000000003</v>
      </c>
      <c r="F10" s="16" t="s">
        <v>1895</v>
      </c>
      <c r="G10" s="15">
        <v>1.839</v>
      </c>
      <c r="H10" s="16" t="s">
        <v>1896</v>
      </c>
      <c r="I10" s="17">
        <f>(A1L303C1 + A1L303C2)</f>
        <v>2.4929999999999999</v>
      </c>
      <c r="J10" s="16" t="s">
        <v>1895</v>
      </c>
      <c r="K10" s="15">
        <v>0.65300000000000002</v>
      </c>
      <c r="L10" s="16" t="s">
        <v>1895</v>
      </c>
      <c r="M10" s="15">
        <v>2.129</v>
      </c>
      <c r="N10" s="16" t="s">
        <v>1897</v>
      </c>
      <c r="O10" s="17">
        <f>(A1L303C4 + A1L303C5)</f>
        <v>2.782</v>
      </c>
      <c r="P10" s="16" t="s">
        <v>1895</v>
      </c>
      <c r="Q10" s="15">
        <v>0.33800000000000002</v>
      </c>
      <c r="R10" s="16" t="s">
        <v>1895</v>
      </c>
      <c r="S10" s="15">
        <v>1.671</v>
      </c>
      <c r="T10" s="16" t="s">
        <v>1898</v>
      </c>
      <c r="U10" s="17">
        <f>(A1L303C7 + A1L303C8)</f>
        <v>2.0089999999999999</v>
      </c>
      <c r="V10" s="16" t="s">
        <v>1895</v>
      </c>
      <c r="W10" s="15">
        <v>0.31900000000000001</v>
      </c>
      <c r="X10" s="16" t="s">
        <v>1895</v>
      </c>
      <c r="Y10" s="15">
        <v>1.546</v>
      </c>
      <c r="Z10" s="16" t="s">
        <v>1899</v>
      </c>
      <c r="AA10" s="17">
        <f>(A1L303C10 + A1L303C11)</f>
        <v>1.865</v>
      </c>
      <c r="AB10" s="16" t="s">
        <v>1895</v>
      </c>
      <c r="AC10" s="15">
        <v>0.28699999999999998</v>
      </c>
      <c r="AD10" s="16" t="s">
        <v>1895</v>
      </c>
      <c r="AE10" s="15">
        <v>1.3160000000000001</v>
      </c>
      <c r="AF10" s="16" t="s">
        <v>1900</v>
      </c>
      <c r="AG10" s="17">
        <f>(A1L303C13 + A1L303C14)</f>
        <v>1.603</v>
      </c>
      <c r="AH10" s="16" t="s">
        <v>1901</v>
      </c>
      <c r="AI10" s="17">
        <f>IF(RUN_YEARS &gt; 1,(A1L303C3 + A1L303C6) / 2, 0 )</f>
        <v>2.6375000000000002</v>
      </c>
      <c r="AJ10" s="16" t="s">
        <v>1902</v>
      </c>
      <c r="AK10" s="17">
        <f>IF(RUN_YEARS &gt; 2,(A1L303C3 + A1L303C6 + A1L303C9) / 3, 0 )</f>
        <v>2.4280000000000004</v>
      </c>
      <c r="AL10" s="16" t="s">
        <v>1903</v>
      </c>
      <c r="AM10" s="17">
        <f>IF(RUN_YEARS &gt; 3,(A1L303C3 + A1L303C6 + A1L303C9 + A1L303C12) / 4, 0 )</f>
        <v>2.2872500000000002</v>
      </c>
      <c r="AN10" s="16" t="s">
        <v>1904</v>
      </c>
      <c r="AO10" s="17">
        <f>IF(RUN_YEARS &gt; 4,(A1L303C3 + A1L303C6 + A1L303C9 + A1L303C12 + A1L303C15) / 5, 0 )</f>
        <v>2.1504000000000003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0.66200000000000003</v>
      </c>
      <c r="F11" s="16" t="s">
        <v>1906</v>
      </c>
      <c r="G11" s="17">
        <f>(A1L302C2 + A1L303C2)</f>
        <v>2.02</v>
      </c>
      <c r="H11" s="16" t="s">
        <v>1907</v>
      </c>
      <c r="I11" s="17">
        <f>(A1L304C1 + A1L304C2)</f>
        <v>2.6819999999999999</v>
      </c>
      <c r="J11" s="16" t="s">
        <v>1908</v>
      </c>
      <c r="K11" s="17">
        <f>(A1L302C4 + A1L303C4)</f>
        <v>0.67</v>
      </c>
      <c r="L11" s="16" t="s">
        <v>1909</v>
      </c>
      <c r="M11" s="17">
        <f>(A1L302C5 + A1L303C5)</f>
        <v>2.3660000000000001</v>
      </c>
      <c r="N11" s="16" t="s">
        <v>1910</v>
      </c>
      <c r="O11" s="17">
        <f>(A1L304C4 + A1L304C5)</f>
        <v>3.036</v>
      </c>
      <c r="P11" s="16" t="s">
        <v>1911</v>
      </c>
      <c r="Q11" s="17">
        <f>(A1L302C7 + A1L303C7)</f>
        <v>0.36899999999999999</v>
      </c>
      <c r="R11" s="16" t="s">
        <v>1912</v>
      </c>
      <c r="S11" s="17">
        <f>(A1L302C8 + A1L303C8)</f>
        <v>1.9279999999999999</v>
      </c>
      <c r="T11" s="16" t="s">
        <v>1913</v>
      </c>
      <c r="U11" s="17">
        <f>(A1L304C7 + A1L304C8)</f>
        <v>2.2969999999999997</v>
      </c>
      <c r="V11" s="16" t="s">
        <v>1914</v>
      </c>
      <c r="W11" s="17">
        <f>(A1L302C10 + A1L303C10)</f>
        <v>0.33100000000000002</v>
      </c>
      <c r="X11" s="16" t="s">
        <v>1915</v>
      </c>
      <c r="Y11" s="17">
        <f>(A1L302C11 + A1L303C11)</f>
        <v>1.9470000000000001</v>
      </c>
      <c r="Z11" s="16" t="s">
        <v>1916</v>
      </c>
      <c r="AA11" s="17">
        <f>(A1L304C10 + A1L304C11)</f>
        <v>2.278</v>
      </c>
      <c r="AB11" s="16" t="s">
        <v>1917</v>
      </c>
      <c r="AC11" s="17">
        <f>(A1L302C13 + A1L303C13)</f>
        <v>0.307</v>
      </c>
      <c r="AD11" s="16" t="s">
        <v>1918</v>
      </c>
      <c r="AE11" s="17">
        <f>(A1L302C14 + A1L303C14)</f>
        <v>1.78</v>
      </c>
      <c r="AF11" s="16" t="s">
        <v>1919</v>
      </c>
      <c r="AG11" s="17">
        <f>(A1L304C13 + A1L304C14)</f>
        <v>2.0870000000000002</v>
      </c>
      <c r="AH11" s="16" t="s">
        <v>1920</v>
      </c>
      <c r="AI11" s="17">
        <f>IF(RUN_YEARS &gt; 1,(A1L304C3 + A1L304C6) / 2, 0 )</f>
        <v>2.859</v>
      </c>
      <c r="AJ11" s="16" t="s">
        <v>1921</v>
      </c>
      <c r="AK11" s="17">
        <f>IF(RUN_YEARS &gt; 2,(A1L304C3 + A1L304C6 + A1L304C9) / 3, 0 )</f>
        <v>2.6716666666666669</v>
      </c>
      <c r="AL11" s="16" t="s">
        <v>1922</v>
      </c>
      <c r="AM11" s="17">
        <f>IF(RUN_YEARS &gt; 3,(A1L304C3 + A1L304C6 + A1L304C9 + A1L304C12) / 4, 0 )</f>
        <v>2.5732500000000003</v>
      </c>
      <c r="AN11" s="16" t="s">
        <v>1923</v>
      </c>
      <c r="AO11" s="17">
        <f>IF(RUN_YEARS &gt; 4,(A1L304C3 + A1L304C6 + A1L304C9 + A1L304C12 + A1L304C15) / 5, 0 )</f>
        <v>2.476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33.935000000000002</v>
      </c>
      <c r="F12" s="16" t="s">
        <v>1924</v>
      </c>
      <c r="G12" s="15">
        <v>41.088000000000001</v>
      </c>
      <c r="H12" s="16" t="s">
        <v>1925</v>
      </c>
      <c r="I12" s="17">
        <f>(A1L305C1 + A1L305C2)</f>
        <v>75.022999999999996</v>
      </c>
      <c r="J12" s="16" t="s">
        <v>1924</v>
      </c>
      <c r="K12" s="15">
        <v>31.890999999999998</v>
      </c>
      <c r="L12" s="16" t="s">
        <v>1924</v>
      </c>
      <c r="M12" s="15">
        <v>42.65</v>
      </c>
      <c r="N12" s="16" t="s">
        <v>1926</v>
      </c>
      <c r="O12" s="17">
        <f>(A1L305C4 + A1L305C5)</f>
        <v>74.540999999999997</v>
      </c>
      <c r="P12" s="16" t="s">
        <v>1924</v>
      </c>
      <c r="Q12" s="15">
        <v>34.835999999999999</v>
      </c>
      <c r="R12" s="16" t="s">
        <v>1924</v>
      </c>
      <c r="S12" s="15">
        <v>46.017000000000003</v>
      </c>
      <c r="T12" s="16" t="s">
        <v>1927</v>
      </c>
      <c r="U12" s="17">
        <f>(A1L305C7 + A1L305C8)</f>
        <v>80.853000000000009</v>
      </c>
      <c r="V12" s="16" t="s">
        <v>1924</v>
      </c>
      <c r="W12" s="15">
        <v>37.774000000000001</v>
      </c>
      <c r="X12" s="16" t="s">
        <v>1924</v>
      </c>
      <c r="Y12" s="15">
        <v>51.987000000000002</v>
      </c>
      <c r="Z12" s="16" t="s">
        <v>1928</v>
      </c>
      <c r="AA12" s="17">
        <f>(A1L305C10 + A1L305C11)</f>
        <v>89.760999999999996</v>
      </c>
      <c r="AB12" s="16" t="s">
        <v>1924</v>
      </c>
      <c r="AC12" s="15">
        <v>44.533000000000001</v>
      </c>
      <c r="AD12" s="16" t="s">
        <v>1924</v>
      </c>
      <c r="AE12" s="15">
        <v>61.112000000000002</v>
      </c>
      <c r="AF12" s="16" t="s">
        <v>1929</v>
      </c>
      <c r="AG12" s="17">
        <f>(A1L305C13 + A1L305C14)</f>
        <v>105.64500000000001</v>
      </c>
      <c r="AH12" s="16" t="s">
        <v>1930</v>
      </c>
      <c r="AI12" s="17">
        <f>IF(RUN_YEARS &gt; 1,(A1L305C3 + A1L305C6) / 2, 0 )</f>
        <v>74.781999999999996</v>
      </c>
      <c r="AJ12" s="16" t="s">
        <v>1931</v>
      </c>
      <c r="AK12" s="17">
        <f>IF(RUN_YEARS &gt; 2,(A1L305C3 + A1L305C6 + A1L305C9) / 3, 0 )</f>
        <v>76.805666666666667</v>
      </c>
      <c r="AL12" s="16" t="s">
        <v>1932</v>
      </c>
      <c r="AM12" s="17">
        <f>IF(RUN_YEARS &gt; 3,(A1L305C3 + A1L305C6 + A1L305C9 + A1L305C12) / 4, 0 )</f>
        <v>80.044499999999999</v>
      </c>
      <c r="AN12" s="16" t="s">
        <v>1933</v>
      </c>
      <c r="AO12" s="17">
        <f>IF(RUN_YEARS &gt; 4,(A1L305C3 + A1L305C6 + A1L305C9 + A1L305C12 + A1L305C15) / 5, 0 )</f>
        <v>85.164599999999993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22.577000000000002</v>
      </c>
      <c r="F13" s="16" t="s">
        <v>1934</v>
      </c>
      <c r="G13" s="15">
        <v>24.568999999999999</v>
      </c>
      <c r="H13" s="16" t="s">
        <v>1935</v>
      </c>
      <c r="I13" s="17">
        <f>(A1L306C1 + A1L306C2)</f>
        <v>47.146000000000001</v>
      </c>
      <c r="J13" s="16" t="s">
        <v>1934</v>
      </c>
      <c r="K13" s="15">
        <v>22.812000000000001</v>
      </c>
      <c r="L13" s="16" t="s">
        <v>1934</v>
      </c>
      <c r="M13" s="15">
        <v>23.849</v>
      </c>
      <c r="N13" s="16" t="s">
        <v>1936</v>
      </c>
      <c r="O13" s="17">
        <f>(A1L306C4 + A1L306C5)</f>
        <v>46.661000000000001</v>
      </c>
      <c r="P13" s="16" t="s">
        <v>1934</v>
      </c>
      <c r="Q13" s="15">
        <v>33.012</v>
      </c>
      <c r="R13" s="16" t="s">
        <v>1934</v>
      </c>
      <c r="S13" s="15">
        <v>34.021999999999998</v>
      </c>
      <c r="T13" s="16" t="s">
        <v>1937</v>
      </c>
      <c r="U13" s="17">
        <f>(A1L306C7 + A1L306C8)</f>
        <v>67.033999999999992</v>
      </c>
      <c r="V13" s="16" t="s">
        <v>1934</v>
      </c>
      <c r="W13" s="15">
        <v>32.631999999999998</v>
      </c>
      <c r="X13" s="16" t="s">
        <v>1934</v>
      </c>
      <c r="Y13" s="15">
        <v>35.53</v>
      </c>
      <c r="Z13" s="16" t="s">
        <v>1938</v>
      </c>
      <c r="AA13" s="17">
        <f>(A1L306C10 + A1L306C11)</f>
        <v>68.162000000000006</v>
      </c>
      <c r="AB13" s="16" t="s">
        <v>1934</v>
      </c>
      <c r="AC13" s="15">
        <v>29.545999999999999</v>
      </c>
      <c r="AD13" s="16" t="s">
        <v>1934</v>
      </c>
      <c r="AE13" s="15">
        <v>32.347999999999999</v>
      </c>
      <c r="AF13" s="16" t="s">
        <v>1939</v>
      </c>
      <c r="AG13" s="17">
        <f>(A1L306C13 + A1L306C14)</f>
        <v>61.893999999999998</v>
      </c>
      <c r="AH13" s="16" t="s">
        <v>1940</v>
      </c>
      <c r="AI13" s="17">
        <f>IF(RUN_YEARS &gt; 1,(A1L306C3 + A1L306C6) / 2, 0 )</f>
        <v>46.903500000000001</v>
      </c>
      <c r="AJ13" s="16" t="s">
        <v>1941</v>
      </c>
      <c r="AK13" s="17">
        <f>IF(RUN_YEARS &gt; 2,(A1L306C3 + A1L306C6 + A1L306C9) / 3, 0 )</f>
        <v>53.613666666666667</v>
      </c>
      <c r="AL13" s="16" t="s">
        <v>1942</v>
      </c>
      <c r="AM13" s="17">
        <f>IF(RUN_YEARS &gt; 3,(A1L306C3 + A1L306C6 + A1L306C9 + A1L306C12) / 4, 0 )</f>
        <v>57.250750000000004</v>
      </c>
      <c r="AN13" s="16" t="s">
        <v>1943</v>
      </c>
      <c r="AO13" s="17">
        <f>IF(RUN_YEARS &gt; 4,(A1L306C3 + A1L306C6 + A1L306C9 + A1L306C12 + A1L306C15) / 5, 0 )</f>
        <v>58.179400000000001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0.33300000000000002</v>
      </c>
      <c r="F14" s="16" t="s">
        <v>1944</v>
      </c>
      <c r="G14" s="15">
        <v>0.53600000000000003</v>
      </c>
      <c r="H14" s="16" t="s">
        <v>1945</v>
      </c>
      <c r="I14" s="17">
        <f>(A1L307C1 + A1L307C2)</f>
        <v>0.86899999999999999</v>
      </c>
      <c r="J14" s="16" t="s">
        <v>1944</v>
      </c>
      <c r="K14" s="15">
        <v>0.439</v>
      </c>
      <c r="L14" s="16" t="s">
        <v>1944</v>
      </c>
      <c r="M14" s="15">
        <v>0.55700000000000005</v>
      </c>
      <c r="N14" s="16" t="s">
        <v>1946</v>
      </c>
      <c r="O14" s="17">
        <f>(A1L307C4 + A1L307C5)</f>
        <v>0.996</v>
      </c>
      <c r="P14" s="16" t="s">
        <v>1944</v>
      </c>
      <c r="Q14" s="15">
        <v>0.33200000000000002</v>
      </c>
      <c r="R14" s="16" t="s">
        <v>1944</v>
      </c>
      <c r="S14" s="15">
        <v>0.53400000000000003</v>
      </c>
      <c r="T14" s="16" t="s">
        <v>1947</v>
      </c>
      <c r="U14" s="17">
        <f>(A1L307C7 + A1L307C8)</f>
        <v>0.8660000000000001</v>
      </c>
      <c r="V14" s="16" t="s">
        <v>1944</v>
      </c>
      <c r="W14" s="15">
        <v>0.17899999999999999</v>
      </c>
      <c r="X14" s="16" t="s">
        <v>1944</v>
      </c>
      <c r="Y14" s="15">
        <v>0.42699999999999999</v>
      </c>
      <c r="Z14" s="16" t="s">
        <v>1948</v>
      </c>
      <c r="AA14" s="17">
        <f>(A1L307C10 + A1L307C11)</f>
        <v>0.60599999999999998</v>
      </c>
      <c r="AB14" s="16" t="s">
        <v>1944</v>
      </c>
      <c r="AC14" s="15">
        <v>0.20599999999999999</v>
      </c>
      <c r="AD14" s="16" t="s">
        <v>1944</v>
      </c>
      <c r="AE14" s="15">
        <v>0.58799999999999997</v>
      </c>
      <c r="AF14" s="16" t="s">
        <v>1949</v>
      </c>
      <c r="AG14" s="17">
        <f>(A1L307C13 + A1L307C14)</f>
        <v>0.79399999999999993</v>
      </c>
      <c r="AH14" s="16" t="s">
        <v>1950</v>
      </c>
      <c r="AI14" s="17">
        <f>IF(RUN_YEARS &gt; 1,(A1L307C3 + A1L307C6) / 2, 0 )</f>
        <v>0.9325</v>
      </c>
      <c r="AJ14" s="16" t="s">
        <v>1951</v>
      </c>
      <c r="AK14" s="17">
        <f>IF(RUN_YEARS &gt; 2,(A1L307C3 + A1L307C6 + A1L307C9) / 3, 0 )</f>
        <v>0.91033333333333333</v>
      </c>
      <c r="AL14" s="16" t="s">
        <v>1952</v>
      </c>
      <c r="AM14" s="17">
        <f>IF(RUN_YEARS &gt; 3,(A1L307C3 + A1L307C6 + A1L307C9 + A1L307C12) / 4, 0 )</f>
        <v>0.83424999999999994</v>
      </c>
      <c r="AN14" s="16" t="s">
        <v>1953</v>
      </c>
      <c r="AO14" s="17">
        <f>IF(RUN_YEARS &gt; 4,(A1L307C3 + A1L307C6 + A1L307C9 + A1L307C12 + A1L307C15) / 5, 0 )</f>
        <v>0.82619999999999982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22.91</v>
      </c>
      <c r="F15" s="16" t="s">
        <v>1955</v>
      </c>
      <c r="G15" s="17">
        <f>(A1L306C2 + A1L307C2)</f>
        <v>25.105</v>
      </c>
      <c r="H15" s="16" t="s">
        <v>1956</v>
      </c>
      <c r="I15" s="17">
        <f>(A1L308C1 + A1L308C2)</f>
        <v>48.015000000000001</v>
      </c>
      <c r="J15" s="16" t="s">
        <v>1957</v>
      </c>
      <c r="K15" s="17">
        <f>(A1L306C4 + A1L307C4)</f>
        <v>23.251000000000001</v>
      </c>
      <c r="L15" s="16" t="s">
        <v>1958</v>
      </c>
      <c r="M15" s="17">
        <f>(A1L306C5 + A1L307C5)</f>
        <v>24.405999999999999</v>
      </c>
      <c r="N15" s="16" t="s">
        <v>1959</v>
      </c>
      <c r="O15" s="17">
        <f>(A1L308C4 + A1L308C5)</f>
        <v>47.656999999999996</v>
      </c>
      <c r="P15" s="16" t="s">
        <v>1960</v>
      </c>
      <c r="Q15" s="17">
        <f>(A1L306C7 + A1L307C7)</f>
        <v>33.344000000000001</v>
      </c>
      <c r="R15" s="16" t="s">
        <v>1961</v>
      </c>
      <c r="S15" s="17">
        <f>(A1L306C8 + A1L307C8)</f>
        <v>34.555999999999997</v>
      </c>
      <c r="T15" s="16" t="s">
        <v>1962</v>
      </c>
      <c r="U15" s="17">
        <f>(A1L308C7 + A1L308C8)</f>
        <v>67.900000000000006</v>
      </c>
      <c r="V15" s="16" t="s">
        <v>1963</v>
      </c>
      <c r="W15" s="17">
        <f>(A1L306C10 + A1L307C10)</f>
        <v>32.811</v>
      </c>
      <c r="X15" s="16" t="s">
        <v>1964</v>
      </c>
      <c r="Y15" s="17">
        <f>(A1L306C11 + A1L307C11)</f>
        <v>35.957000000000001</v>
      </c>
      <c r="Z15" s="16" t="s">
        <v>1965</v>
      </c>
      <c r="AA15" s="17">
        <f>(A1L308C10 + A1L308C11)</f>
        <v>68.768000000000001</v>
      </c>
      <c r="AB15" s="16" t="s">
        <v>1966</v>
      </c>
      <c r="AC15" s="17">
        <f>(A1L306C13 + A1L307C13)</f>
        <v>29.751999999999999</v>
      </c>
      <c r="AD15" s="16" t="s">
        <v>1967</v>
      </c>
      <c r="AE15" s="17">
        <f>(A1L306C14 + A1L307C14)</f>
        <v>32.936</v>
      </c>
      <c r="AF15" s="16" t="s">
        <v>1968</v>
      </c>
      <c r="AG15" s="17">
        <f>(A1L308C13 + A1L308C14)</f>
        <v>62.688000000000002</v>
      </c>
      <c r="AH15" s="16" t="s">
        <v>1969</v>
      </c>
      <c r="AI15" s="17">
        <f>IF(RUN_YEARS &gt; 1,(A1L308C3 + A1L308C6) / 2, 0 )</f>
        <v>47.835999999999999</v>
      </c>
      <c r="AJ15" s="16" t="s">
        <v>1970</v>
      </c>
      <c r="AK15" s="17">
        <f>IF(RUN_YEARS &gt; 2,(A1L308C3 + A1L308C6 + A1L308C9) / 3, 0 )</f>
        <v>54.524000000000001</v>
      </c>
      <c r="AL15" s="16" t="s">
        <v>1971</v>
      </c>
      <c r="AM15" s="17">
        <f>IF(RUN_YEARS &gt; 3,(A1L308C3 + A1L308C6 + A1L308C9 + A1L308C12) / 4, 0 )</f>
        <v>58.085000000000001</v>
      </c>
      <c r="AN15" s="16" t="s">
        <v>1972</v>
      </c>
      <c r="AO15" s="17">
        <f>IF(RUN_YEARS &gt; 4,(A1L308C3 + A1L308C6 + A1L308C9 + A1L308C12 + A1L308C15) / 5, 0 )</f>
        <v>59.005600000000001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18.187000000000001</v>
      </c>
      <c r="F16" s="16" t="s">
        <v>1973</v>
      </c>
      <c r="G16" s="15">
        <v>24.390999999999998</v>
      </c>
      <c r="H16" s="16" t="s">
        <v>1974</v>
      </c>
      <c r="I16" s="17">
        <f>(A1L309C1 + A1L309C2)</f>
        <v>42.578000000000003</v>
      </c>
      <c r="J16" s="16" t="s">
        <v>1973</v>
      </c>
      <c r="K16" s="15">
        <v>16.925000000000001</v>
      </c>
      <c r="L16" s="16" t="s">
        <v>1973</v>
      </c>
      <c r="M16" s="15">
        <v>23.04</v>
      </c>
      <c r="N16" s="16" t="s">
        <v>1975</v>
      </c>
      <c r="O16" s="17">
        <f>(A1L309C4 + A1L309C5)</f>
        <v>39.965000000000003</v>
      </c>
      <c r="P16" s="16" t="s">
        <v>1973</v>
      </c>
      <c r="Q16" s="15">
        <v>18.452999999999999</v>
      </c>
      <c r="R16" s="16" t="s">
        <v>1973</v>
      </c>
      <c r="S16" s="15">
        <v>21.053000000000001</v>
      </c>
      <c r="T16" s="16" t="s">
        <v>1976</v>
      </c>
      <c r="U16" s="17">
        <f>(A1L309C7 + A1L309C8)</f>
        <v>39.506</v>
      </c>
      <c r="V16" s="16" t="s">
        <v>1973</v>
      </c>
      <c r="W16" s="15">
        <v>18.024999999999999</v>
      </c>
      <c r="X16" s="16" t="s">
        <v>1973</v>
      </c>
      <c r="Y16" s="15">
        <v>20.286000000000001</v>
      </c>
      <c r="Z16" s="16" t="s">
        <v>1977</v>
      </c>
      <c r="AA16" s="17">
        <f>(A1L309C10 + A1L309C11)</f>
        <v>38.311</v>
      </c>
      <c r="AB16" s="16" t="s">
        <v>1973</v>
      </c>
      <c r="AC16" s="15">
        <v>17.835000000000001</v>
      </c>
      <c r="AD16" s="16" t="s">
        <v>1973</v>
      </c>
      <c r="AE16" s="15">
        <v>20.497</v>
      </c>
      <c r="AF16" s="16" t="s">
        <v>1978</v>
      </c>
      <c r="AG16" s="17">
        <f>(A1L309C13 + A1L309C14)</f>
        <v>38.332000000000001</v>
      </c>
      <c r="AH16" s="16" t="s">
        <v>1979</v>
      </c>
      <c r="AI16" s="17">
        <f>IF(RUN_YEARS &gt; 1,(A1L309C3 + A1L309C6) / 2, 0 )</f>
        <v>41.271500000000003</v>
      </c>
      <c r="AJ16" s="16" t="s">
        <v>1980</v>
      </c>
      <c r="AK16" s="17">
        <f>IF(RUN_YEARS &gt; 2,(A1L309C3 + A1L309C6 + A1L309C9) / 3, 0 )</f>
        <v>40.683</v>
      </c>
      <c r="AL16" s="16" t="s">
        <v>1981</v>
      </c>
      <c r="AM16" s="17">
        <f>IF(RUN_YEARS &gt; 3,(A1L309C3 + A1L309C6 + A1L309C9 + A1L309C12) / 4, 0 )</f>
        <v>40.090000000000003</v>
      </c>
      <c r="AN16" s="16" t="s">
        <v>1982</v>
      </c>
      <c r="AO16" s="17">
        <f>IF(RUN_YEARS &gt; 4,(A1L309C3 + A1L309C6 + A1L309C9 + A1L309C12 + A1L309C15) / 5, 0 )</f>
        <v>39.738399999999999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1.7549999999999999</v>
      </c>
      <c r="F17" s="16" t="s">
        <v>1983</v>
      </c>
      <c r="G17" s="15">
        <v>0.376</v>
      </c>
      <c r="H17" s="16" t="s">
        <v>1984</v>
      </c>
      <c r="I17" s="17">
        <f>(A1L310C1 + A1L310C2)</f>
        <v>2.1309999999999998</v>
      </c>
      <c r="J17" s="16" t="s">
        <v>1983</v>
      </c>
      <c r="K17" s="15">
        <v>2.9409999999999998</v>
      </c>
      <c r="L17" s="16" t="s">
        <v>1983</v>
      </c>
      <c r="M17" s="15">
        <v>0.45300000000000001</v>
      </c>
      <c r="N17" s="16" t="s">
        <v>1985</v>
      </c>
      <c r="O17" s="17">
        <f>(A1L310C4 + A1L310C5)</f>
        <v>3.3939999999999997</v>
      </c>
      <c r="P17" s="16" t="s">
        <v>1983</v>
      </c>
      <c r="Q17" s="15">
        <v>4.335</v>
      </c>
      <c r="R17" s="16" t="s">
        <v>1983</v>
      </c>
      <c r="S17" s="15">
        <v>0.70399999999999996</v>
      </c>
      <c r="T17" s="16" t="s">
        <v>1986</v>
      </c>
      <c r="U17" s="17">
        <f>(A1L310C7 + A1L310C8)</f>
        <v>5.0389999999999997</v>
      </c>
      <c r="V17" s="16" t="s">
        <v>1983</v>
      </c>
      <c r="W17" s="15">
        <v>3.3679999999999999</v>
      </c>
      <c r="X17" s="16" t="s">
        <v>1983</v>
      </c>
      <c r="Y17" s="15">
        <v>0.70199999999999996</v>
      </c>
      <c r="Z17" s="16" t="s">
        <v>1987</v>
      </c>
      <c r="AA17" s="17">
        <f>(A1L310C10 + A1L310C11)</f>
        <v>4.07</v>
      </c>
      <c r="AB17" s="16" t="s">
        <v>1983</v>
      </c>
      <c r="AC17" s="15">
        <v>3.4870000000000001</v>
      </c>
      <c r="AD17" s="16" t="s">
        <v>1983</v>
      </c>
      <c r="AE17" s="15">
        <v>1.1020000000000001</v>
      </c>
      <c r="AF17" s="16" t="s">
        <v>1988</v>
      </c>
      <c r="AG17" s="17">
        <f>(A1L310C13 + A1L310C14)</f>
        <v>4.5890000000000004</v>
      </c>
      <c r="AH17" s="16" t="s">
        <v>1989</v>
      </c>
      <c r="AI17" s="17">
        <f>IF(RUN_YEARS &gt; 1,(A1L310C3 + A1L310C6) / 2, 0 )</f>
        <v>2.7624999999999997</v>
      </c>
      <c r="AJ17" s="16" t="s">
        <v>1990</v>
      </c>
      <c r="AK17" s="17">
        <f>IF(RUN_YEARS &gt; 2,(A1L310C3 + A1L310C6 + A1L310C9) / 3, 0 )</f>
        <v>3.5213333333333332</v>
      </c>
      <c r="AL17" s="16" t="s">
        <v>1991</v>
      </c>
      <c r="AM17" s="17">
        <f>IF(RUN_YEARS &gt; 3,(A1L310C3 + A1L310C6 + A1L310C9 + A1L310C12) / 4, 0 )</f>
        <v>3.6585000000000001</v>
      </c>
      <c r="AN17" s="16" t="s">
        <v>1992</v>
      </c>
      <c r="AO17" s="17">
        <f>IF(RUN_YEARS &gt; 4,(A1L310C3 + A1L310C6 + A1L310C9 + A1L310C12 + A1L310C15) / 5, 0 )</f>
        <v>3.8445999999999998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29.983000000000001</v>
      </c>
      <c r="F18" s="16" t="s">
        <v>1993</v>
      </c>
      <c r="G18" s="15">
        <v>24.088000000000001</v>
      </c>
      <c r="H18" s="16" t="s">
        <v>1994</v>
      </c>
      <c r="I18" s="17">
        <f>(A1L311C1 + A1L311C2)</f>
        <v>54.070999999999998</v>
      </c>
      <c r="J18" s="16" t="s">
        <v>1993</v>
      </c>
      <c r="K18" s="15">
        <v>39.600999999999999</v>
      </c>
      <c r="L18" s="16" t="s">
        <v>1993</v>
      </c>
      <c r="M18" s="15">
        <v>32.473999999999997</v>
      </c>
      <c r="N18" s="16" t="s">
        <v>1995</v>
      </c>
      <c r="O18" s="17">
        <f>(A1L311C4 + A1L311C5)</f>
        <v>72.074999999999989</v>
      </c>
      <c r="P18" s="16" t="s">
        <v>1993</v>
      </c>
      <c r="Q18" s="15">
        <v>28.859000000000002</v>
      </c>
      <c r="R18" s="16" t="s">
        <v>1993</v>
      </c>
      <c r="S18" s="15">
        <v>24.536999999999999</v>
      </c>
      <c r="T18" s="16" t="s">
        <v>1996</v>
      </c>
      <c r="U18" s="17">
        <f>(A1L311C7 + A1L311C8)</f>
        <v>53.396000000000001</v>
      </c>
      <c r="V18" s="16" t="s">
        <v>1993</v>
      </c>
      <c r="W18" s="15">
        <v>28.609000000000002</v>
      </c>
      <c r="X18" s="16" t="s">
        <v>1993</v>
      </c>
      <c r="Y18" s="15">
        <v>23.103999999999999</v>
      </c>
      <c r="Z18" s="16" t="s">
        <v>1997</v>
      </c>
      <c r="AA18" s="17">
        <f>(A1L311C10 + A1L311C11)</f>
        <v>51.713000000000001</v>
      </c>
      <c r="AB18" s="16" t="s">
        <v>1993</v>
      </c>
      <c r="AC18" s="15">
        <v>27.965</v>
      </c>
      <c r="AD18" s="16" t="s">
        <v>1993</v>
      </c>
      <c r="AE18" s="15">
        <v>29.018999999999998</v>
      </c>
      <c r="AF18" s="16" t="s">
        <v>1998</v>
      </c>
      <c r="AG18" s="17">
        <f>(A1L311C13 + A1L311C14)</f>
        <v>56.983999999999995</v>
      </c>
      <c r="AH18" s="16" t="s">
        <v>1999</v>
      </c>
      <c r="AI18" s="17">
        <f>IF(RUN_YEARS &gt; 1,(A1L311C3 + A1L311C6) / 2, 0 )</f>
        <v>63.072999999999993</v>
      </c>
      <c r="AJ18" s="16" t="s">
        <v>2000</v>
      </c>
      <c r="AK18" s="17">
        <f>IF(RUN_YEARS &gt; 2,(A1L311C3 + A1L311C6 + A1L311C9) / 3, 0 )</f>
        <v>59.847333333333324</v>
      </c>
      <c r="AL18" s="16" t="s">
        <v>2001</v>
      </c>
      <c r="AM18" s="17">
        <f>IF(RUN_YEARS &gt; 3,(A1L311C3 + A1L311C6 + A1L311C9 + A1L311C12) / 4, 0 )</f>
        <v>57.813749999999992</v>
      </c>
      <c r="AN18" s="16" t="s">
        <v>2002</v>
      </c>
      <c r="AO18" s="17">
        <f>IF(RUN_YEARS &gt; 4,(A1L311C3 + A1L311C6 + A1L311C9 + A1L311C12 + A1L311C15) / 5, 0 )</f>
        <v>57.647799999999997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31.738</v>
      </c>
      <c r="F19" s="16" t="s">
        <v>2004</v>
      </c>
      <c r="G19" s="17">
        <f>(A1L310C2 + A1L311C2)</f>
        <v>24.464000000000002</v>
      </c>
      <c r="H19" s="16" t="s">
        <v>2005</v>
      </c>
      <c r="I19" s="17">
        <f>(A1L312C1 + A1L312C2)</f>
        <v>56.201999999999998</v>
      </c>
      <c r="J19" s="16" t="s">
        <v>2006</v>
      </c>
      <c r="K19" s="17">
        <f>(A1L310C4 + A1L311C4)</f>
        <v>42.542000000000002</v>
      </c>
      <c r="L19" s="16" t="s">
        <v>2007</v>
      </c>
      <c r="M19" s="17">
        <f>(A1L310C5 + A1L311C5)</f>
        <v>32.927</v>
      </c>
      <c r="N19" s="16" t="s">
        <v>2008</v>
      </c>
      <c r="O19" s="17">
        <f>(A1L312C4 + A1L312C5)</f>
        <v>75.468999999999994</v>
      </c>
      <c r="P19" s="16" t="s">
        <v>2009</v>
      </c>
      <c r="Q19" s="17">
        <f>(A1L310C7 + A1L311C7)</f>
        <v>33.194000000000003</v>
      </c>
      <c r="R19" s="16" t="s">
        <v>2010</v>
      </c>
      <c r="S19" s="17">
        <f>(A1L310C8 + A1L311C8)</f>
        <v>25.241</v>
      </c>
      <c r="T19" s="16" t="s">
        <v>2011</v>
      </c>
      <c r="U19" s="17">
        <f>(A1L312C7 + A1L312C8)</f>
        <v>58.435000000000002</v>
      </c>
      <c r="V19" s="16" t="s">
        <v>2012</v>
      </c>
      <c r="W19" s="17">
        <f>(A1L310C10 + A1L311C10)</f>
        <v>31.977</v>
      </c>
      <c r="X19" s="16" t="s">
        <v>2013</v>
      </c>
      <c r="Y19" s="17">
        <f>(A1L310C11 + A1L311C11)</f>
        <v>23.805999999999997</v>
      </c>
      <c r="Z19" s="16" t="s">
        <v>2014</v>
      </c>
      <c r="AA19" s="17">
        <f>(A1L312C10 + A1L312C11)</f>
        <v>55.783000000000001</v>
      </c>
      <c r="AB19" s="16" t="s">
        <v>2015</v>
      </c>
      <c r="AC19" s="17">
        <f>(A1L310C13 + A1L311C13)</f>
        <v>31.451999999999998</v>
      </c>
      <c r="AD19" s="16" t="s">
        <v>2016</v>
      </c>
      <c r="AE19" s="17">
        <f>(A1L310C14 + A1L311C14)</f>
        <v>30.120999999999999</v>
      </c>
      <c r="AF19" s="16" t="s">
        <v>2017</v>
      </c>
      <c r="AG19" s="17">
        <f>(A1L312C13 + A1L312C14)</f>
        <v>61.572999999999993</v>
      </c>
      <c r="AH19" s="16" t="s">
        <v>2018</v>
      </c>
      <c r="AI19" s="17">
        <f>IF(RUN_YEARS &gt; 1,(A1L312C3 + A1L312C6) / 2, 0 )</f>
        <v>65.835499999999996</v>
      </c>
      <c r="AJ19" s="16" t="s">
        <v>2019</v>
      </c>
      <c r="AK19" s="17">
        <f>IF(RUN_YEARS &gt; 2,(A1L312C3 + A1L312C6 + A1L312C9) / 3, 0 )</f>
        <v>63.368666666666662</v>
      </c>
      <c r="AL19" s="16" t="s">
        <v>2020</v>
      </c>
      <c r="AM19" s="17">
        <f>IF(RUN_YEARS &gt; 3,(A1L312C3 + A1L312C6 + A1L312C9 + A1L312C12) / 4, 0 )</f>
        <v>61.472250000000003</v>
      </c>
      <c r="AN19" s="16" t="s">
        <v>2021</v>
      </c>
      <c r="AO19" s="17">
        <f>IF(RUN_YEARS &gt; 4,(A1L312C3 + A1L312C6 + A1L312C9 + A1L312C12 + A1L312C15) / 5, 0 )</f>
        <v>61.492399999999996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30.454000000000001</v>
      </c>
      <c r="F20" s="16" t="s">
        <v>2022</v>
      </c>
      <c r="G20" s="15">
        <v>33.082000000000001</v>
      </c>
      <c r="H20" s="16" t="s">
        <v>2023</v>
      </c>
      <c r="I20" s="17">
        <f>(A1L313C1 + A1L313C2)</f>
        <v>63.536000000000001</v>
      </c>
      <c r="J20" s="16" t="s">
        <v>2022</v>
      </c>
      <c r="K20" s="15">
        <v>27.007999999999999</v>
      </c>
      <c r="L20" s="16" t="s">
        <v>2022</v>
      </c>
      <c r="M20" s="15">
        <v>28.36</v>
      </c>
      <c r="N20" s="16" t="s">
        <v>2024</v>
      </c>
      <c r="O20" s="17">
        <f>(A1L313C4 + A1L313C5)</f>
        <v>55.367999999999995</v>
      </c>
      <c r="P20" s="16" t="s">
        <v>2022</v>
      </c>
      <c r="Q20" s="15">
        <v>33.497</v>
      </c>
      <c r="R20" s="16" t="s">
        <v>2022</v>
      </c>
      <c r="S20" s="15">
        <v>34.866</v>
      </c>
      <c r="T20" s="16" t="s">
        <v>2025</v>
      </c>
      <c r="U20" s="17">
        <f>(A1L313C7 + A1L313C8)</f>
        <v>68.363</v>
      </c>
      <c r="V20" s="16" t="s">
        <v>2022</v>
      </c>
      <c r="W20" s="15">
        <v>30.715</v>
      </c>
      <c r="X20" s="16" t="s">
        <v>2022</v>
      </c>
      <c r="Y20" s="15">
        <v>37.052999999999997</v>
      </c>
      <c r="Z20" s="16" t="s">
        <v>2026</v>
      </c>
      <c r="AA20" s="17">
        <f>(A1L313C10 + A1L313C11)</f>
        <v>67.768000000000001</v>
      </c>
      <c r="AB20" s="16" t="s">
        <v>2022</v>
      </c>
      <c r="AC20" s="15">
        <v>31</v>
      </c>
      <c r="AD20" s="16" t="s">
        <v>2022</v>
      </c>
      <c r="AE20" s="15">
        <v>36.581000000000003</v>
      </c>
      <c r="AF20" s="16" t="s">
        <v>2027</v>
      </c>
      <c r="AG20" s="17">
        <f>(A1L313C13 + A1L313C14)</f>
        <v>67.581000000000003</v>
      </c>
      <c r="AH20" s="16" t="s">
        <v>2028</v>
      </c>
      <c r="AI20" s="17">
        <f>IF(RUN_YEARS &gt; 1,(A1L313C3 + A1L313C6) / 2, 0 )</f>
        <v>59.451999999999998</v>
      </c>
      <c r="AJ20" s="16" t="s">
        <v>2029</v>
      </c>
      <c r="AK20" s="17">
        <f>IF(RUN_YEARS &gt; 2,(A1L313C3 + A1L313C6 + A1L313C9) / 3, 0 )</f>
        <v>62.422333333333334</v>
      </c>
      <c r="AL20" s="16" t="s">
        <v>2030</v>
      </c>
      <c r="AM20" s="17">
        <f>IF(RUN_YEARS &gt; 3,(A1L313C3 + A1L313C6 + A1L313C9 + A1L313C12) / 4, 0 )</f>
        <v>63.758749999999999</v>
      </c>
      <c r="AN20" s="16" t="s">
        <v>2031</v>
      </c>
      <c r="AO20" s="17">
        <f>IF(RUN_YEARS &gt; 4,(A1L313C3 + A1L313C6 + A1L313C9 + A1L313C12 + A1L313C15) / 5, 0 )</f>
        <v>64.523200000000003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538.54899999999998</v>
      </c>
      <c r="F21" s="16" t="s">
        <v>2032</v>
      </c>
      <c r="G21" s="15">
        <v>542.84799999999996</v>
      </c>
      <c r="H21" s="16" t="s">
        <v>2033</v>
      </c>
      <c r="I21" s="17">
        <f>(A1L314C1 + A1L314C2)</f>
        <v>1081.3969999999999</v>
      </c>
      <c r="J21" s="16" t="s">
        <v>2032</v>
      </c>
      <c r="K21" s="15">
        <v>507.67200000000003</v>
      </c>
      <c r="L21" s="16" t="s">
        <v>2032</v>
      </c>
      <c r="M21" s="15">
        <v>509.01100000000002</v>
      </c>
      <c r="N21" s="16" t="s">
        <v>2034</v>
      </c>
      <c r="O21" s="17">
        <f>(A1L314C4 + A1L314C5)</f>
        <v>1016.683</v>
      </c>
      <c r="P21" s="16" t="s">
        <v>2032</v>
      </c>
      <c r="Q21" s="15">
        <v>531.00099999999998</v>
      </c>
      <c r="R21" s="16" t="s">
        <v>2032</v>
      </c>
      <c r="S21" s="15">
        <v>532.15200000000004</v>
      </c>
      <c r="T21" s="16" t="s">
        <v>2035</v>
      </c>
      <c r="U21" s="17">
        <f>(A1L314C7 + A1L314C8)</f>
        <v>1063.153</v>
      </c>
      <c r="V21" s="16" t="s">
        <v>2032</v>
      </c>
      <c r="W21" s="15">
        <v>509.92700000000002</v>
      </c>
      <c r="X21" s="16" t="s">
        <v>2032</v>
      </c>
      <c r="Y21" s="15">
        <v>510.75299999999999</v>
      </c>
      <c r="Z21" s="16" t="s">
        <v>2036</v>
      </c>
      <c r="AA21" s="17">
        <f>(A1L314C10 + A1L314C11)</f>
        <v>1020.6800000000001</v>
      </c>
      <c r="AB21" s="16" t="s">
        <v>2032</v>
      </c>
      <c r="AC21" s="15">
        <v>529.92399999999998</v>
      </c>
      <c r="AD21" s="16" t="s">
        <v>2032</v>
      </c>
      <c r="AE21" s="15">
        <v>531.43299999999999</v>
      </c>
      <c r="AF21" s="16" t="s">
        <v>2037</v>
      </c>
      <c r="AG21" s="17">
        <f>(A1L314C13 + A1L314C14)</f>
        <v>1061.357</v>
      </c>
      <c r="AH21" s="16" t="s">
        <v>2038</v>
      </c>
      <c r="AI21" s="17">
        <f>IF(RUN_YEARS &gt; 1,(A1L314C3 + A1L314C6) / 2, 0 )</f>
        <v>1049.04</v>
      </c>
      <c r="AJ21" s="16" t="s">
        <v>2039</v>
      </c>
      <c r="AK21" s="17">
        <f>IF(RUN_YEARS &gt; 2,(A1L314C3 + A1L314C6 + A1L314C9) / 3, 0 )</f>
        <v>1053.7443333333333</v>
      </c>
      <c r="AL21" s="16" t="s">
        <v>2040</v>
      </c>
      <c r="AM21" s="17">
        <f>IF(RUN_YEARS &gt; 3,(A1L314C3 + A1L314C6 + A1L314C9 + A1L314C12) / 4, 0 )</f>
        <v>1045.4782500000001</v>
      </c>
      <c r="AN21" s="16" t="s">
        <v>2041</v>
      </c>
      <c r="AO21" s="17">
        <f>IF(RUN_YEARS &gt; 4,(A1L314C3 + A1L314C6 + A1L314C9 + A1L314C12 + A1L314C15) / 5, 0 )</f>
        <v>1048.654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0.03</v>
      </c>
      <c r="F22" s="16" t="s">
        <v>2042</v>
      </c>
      <c r="G22" s="15">
        <v>0</v>
      </c>
      <c r="H22" s="16" t="s">
        <v>2043</v>
      </c>
      <c r="I22" s="17">
        <f>(A1L315C1 + A1L315C2)</f>
        <v>0.03</v>
      </c>
      <c r="J22" s="16" t="s">
        <v>2042</v>
      </c>
      <c r="K22" s="15">
        <v>3.1E-2</v>
      </c>
      <c r="L22" s="16" t="s">
        <v>2042</v>
      </c>
      <c r="M22" s="15">
        <v>1E-3</v>
      </c>
      <c r="N22" s="16" t="s">
        <v>2044</v>
      </c>
      <c r="O22" s="17">
        <f>(A1L315C4 + A1L315C5)</f>
        <v>3.2000000000000001E-2</v>
      </c>
      <c r="P22" s="16" t="s">
        <v>2042</v>
      </c>
      <c r="Q22" s="15">
        <v>3.5000000000000003E-2</v>
      </c>
      <c r="R22" s="16" t="s">
        <v>2042</v>
      </c>
      <c r="S22" s="15">
        <v>0.03</v>
      </c>
      <c r="T22" s="16" t="s">
        <v>2045</v>
      </c>
      <c r="U22" s="17">
        <f>(A1L315C7 + A1L315C8)</f>
        <v>6.5000000000000002E-2</v>
      </c>
      <c r="V22" s="16" t="s">
        <v>2042</v>
      </c>
      <c r="W22" s="15">
        <v>3.1E-2</v>
      </c>
      <c r="X22" s="16" t="s">
        <v>2042</v>
      </c>
      <c r="Y22" s="15">
        <v>2E-3</v>
      </c>
      <c r="Z22" s="16" t="s">
        <v>2046</v>
      </c>
      <c r="AA22" s="17">
        <f>(A1L315C10 + A1L315C11)</f>
        <v>3.3000000000000002E-2</v>
      </c>
      <c r="AB22" s="16" t="s">
        <v>2042</v>
      </c>
      <c r="AC22" s="15">
        <v>0.06</v>
      </c>
      <c r="AD22" s="16" t="s">
        <v>2042</v>
      </c>
      <c r="AE22" s="15">
        <v>2.7E-2</v>
      </c>
      <c r="AF22" s="16" t="s">
        <v>2047</v>
      </c>
      <c r="AG22" s="17">
        <f>(A1L315C13 + A1L315C14)</f>
        <v>8.6999999999999994E-2</v>
      </c>
      <c r="AH22" s="16" t="s">
        <v>2048</v>
      </c>
      <c r="AI22" s="17">
        <f>IF(RUN_YEARS &gt; 1,(A1L315C3 + A1L315C6) / 2, 0 )</f>
        <v>3.1E-2</v>
      </c>
      <c r="AJ22" s="16" t="s">
        <v>2049</v>
      </c>
      <c r="AK22" s="17">
        <f>IF(RUN_YEARS &gt; 2,(A1L315C3 + A1L315C6 + A1L315C9) / 3, 0 )</f>
        <v>4.2333333333333334E-2</v>
      </c>
      <c r="AL22" s="16" t="s">
        <v>2050</v>
      </c>
      <c r="AM22" s="17">
        <f>IF(RUN_YEARS &gt; 3,(A1L315C3 + A1L315C6 + A1L315C9 + A1L315C12) / 4, 0 )</f>
        <v>0.04</v>
      </c>
      <c r="AN22" s="16" t="s">
        <v>2051</v>
      </c>
      <c r="AO22" s="17">
        <f>IF(RUN_YEARS &gt; 4,(A1L315C3 + A1L315C6 + A1L315C9 + A1L315C12 + A1L315C15) / 5, 0 )</f>
        <v>4.9399999999999999E-2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6.0000000000000001E-3</v>
      </c>
      <c r="F23" s="16" t="s">
        <v>2052</v>
      </c>
      <c r="G23" s="15">
        <v>0.154</v>
      </c>
      <c r="H23" s="16" t="s">
        <v>2053</v>
      </c>
      <c r="I23" s="17">
        <f>(A1L316C1 + A1L316C2)</f>
        <v>0.16</v>
      </c>
      <c r="J23" s="16" t="s">
        <v>2052</v>
      </c>
      <c r="K23" s="15">
        <v>0.01</v>
      </c>
      <c r="L23" s="16" t="s">
        <v>2052</v>
      </c>
      <c r="M23" s="15">
        <v>0.17399999999999999</v>
      </c>
      <c r="N23" s="16" t="s">
        <v>2054</v>
      </c>
      <c r="O23" s="17">
        <f>(A1L316C4 + A1L316C5)</f>
        <v>0.184</v>
      </c>
      <c r="P23" s="16" t="s">
        <v>2052</v>
      </c>
      <c r="Q23" s="15">
        <v>3.2000000000000001E-2</v>
      </c>
      <c r="R23" s="16" t="s">
        <v>2052</v>
      </c>
      <c r="S23" s="15">
        <v>0.186</v>
      </c>
      <c r="T23" s="16" t="s">
        <v>2055</v>
      </c>
      <c r="U23" s="17">
        <f>(A1L316C7 + A1L316C8)</f>
        <v>0.218</v>
      </c>
      <c r="V23" s="16" t="s">
        <v>2052</v>
      </c>
      <c r="W23" s="15">
        <v>6.0000000000000001E-3</v>
      </c>
      <c r="X23" s="16" t="s">
        <v>2052</v>
      </c>
      <c r="Y23" s="15">
        <v>0.129</v>
      </c>
      <c r="Z23" s="16" t="s">
        <v>2056</v>
      </c>
      <c r="AA23" s="17">
        <f>(A1L316C10 + A1L316C11)</f>
        <v>0.13500000000000001</v>
      </c>
      <c r="AB23" s="16" t="s">
        <v>2052</v>
      </c>
      <c r="AC23" s="15">
        <v>2E-3</v>
      </c>
      <c r="AD23" s="16" t="s">
        <v>2052</v>
      </c>
      <c r="AE23" s="15">
        <v>0.161</v>
      </c>
      <c r="AF23" s="16" t="s">
        <v>2057</v>
      </c>
      <c r="AG23" s="17">
        <f>(A1L316C13 + A1L316C14)</f>
        <v>0.16300000000000001</v>
      </c>
      <c r="AH23" s="16" t="s">
        <v>2058</v>
      </c>
      <c r="AI23" s="17">
        <f>IF(RUN_YEARS &gt; 1,(A1L316C3 + A1L316C6) / 2, 0 )</f>
        <v>0.17199999999999999</v>
      </c>
      <c r="AJ23" s="16" t="s">
        <v>2059</v>
      </c>
      <c r="AK23" s="17">
        <f>IF(RUN_YEARS &gt; 2,(A1L316C3 + A1L316C6 + A1L316C9) / 3, 0 )</f>
        <v>0.18733333333333332</v>
      </c>
      <c r="AL23" s="16" t="s">
        <v>2060</v>
      </c>
      <c r="AM23" s="17">
        <f>IF(RUN_YEARS &gt; 3,(A1L316C3 + A1L316C6 + A1L316C9 + A1L316C12) / 4, 0 )</f>
        <v>0.17424999999999999</v>
      </c>
      <c r="AN23" s="16" t="s">
        <v>2061</v>
      </c>
      <c r="AO23" s="17">
        <f>IF(RUN_YEARS &gt; 4,(A1L316C3 + A1L316C6 + A1L316C9 + A1L316C12 + A1L316C15) / 5, 0 )</f>
        <v>0.17199999999999999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179.214</v>
      </c>
      <c r="F24" s="16" t="s">
        <v>2062</v>
      </c>
      <c r="G24" s="15">
        <v>190.941</v>
      </c>
      <c r="H24" s="16" t="s">
        <v>2063</v>
      </c>
      <c r="I24" s="17">
        <f>(A1L317C1 + A1L317C2)</f>
        <v>370.15499999999997</v>
      </c>
      <c r="J24" s="16" t="s">
        <v>2062</v>
      </c>
      <c r="K24" s="15">
        <v>234.81399999999999</v>
      </c>
      <c r="L24" s="16" t="s">
        <v>2062</v>
      </c>
      <c r="M24" s="15">
        <v>239.809</v>
      </c>
      <c r="N24" s="16" t="s">
        <v>2064</v>
      </c>
      <c r="O24" s="17">
        <f>(A1L317C4 + A1L317C5)</f>
        <v>474.62299999999999</v>
      </c>
      <c r="P24" s="16" t="s">
        <v>2062</v>
      </c>
      <c r="Q24" s="15">
        <v>247.84899999999999</v>
      </c>
      <c r="R24" s="16" t="s">
        <v>2062</v>
      </c>
      <c r="S24" s="15">
        <v>255.03800000000001</v>
      </c>
      <c r="T24" s="16" t="s">
        <v>2065</v>
      </c>
      <c r="U24" s="17">
        <f>(A1L317C7 + A1L317C8)</f>
        <v>502.887</v>
      </c>
      <c r="V24" s="16" t="s">
        <v>2062</v>
      </c>
      <c r="W24" s="15">
        <v>261.86900000000003</v>
      </c>
      <c r="X24" s="16" t="s">
        <v>2062</v>
      </c>
      <c r="Y24" s="15">
        <v>299.73599999999999</v>
      </c>
      <c r="Z24" s="16" t="s">
        <v>2066</v>
      </c>
      <c r="AA24" s="17">
        <f>(A1L317C10 + A1L317C11)</f>
        <v>561.60500000000002</v>
      </c>
      <c r="AB24" s="16" t="s">
        <v>2062</v>
      </c>
      <c r="AC24" s="15">
        <v>262.36399999999998</v>
      </c>
      <c r="AD24" s="16" t="s">
        <v>2062</v>
      </c>
      <c r="AE24" s="15">
        <v>288.20299999999997</v>
      </c>
      <c r="AF24" s="16" t="s">
        <v>2067</v>
      </c>
      <c r="AG24" s="17">
        <f>(A1L317C13 + A1L317C14)</f>
        <v>550.56700000000001</v>
      </c>
      <c r="AH24" s="16" t="s">
        <v>2068</v>
      </c>
      <c r="AI24" s="17">
        <f>IF(RUN_YEARS &gt; 1,(A1L317C3 + A1L317C6) / 2, 0 )</f>
        <v>422.38900000000001</v>
      </c>
      <c r="AJ24" s="16" t="s">
        <v>2069</v>
      </c>
      <c r="AK24" s="17">
        <f>IF(RUN_YEARS &gt; 2,(A1L317C3 + A1L317C6 + A1L317C9) / 3, 0 )</f>
        <v>449.22166666666664</v>
      </c>
      <c r="AL24" s="16" t="s">
        <v>2070</v>
      </c>
      <c r="AM24" s="17">
        <f>IF(RUN_YEARS &gt; 3,(A1L317C3 + A1L317C6 + A1L317C9 + A1L317C12) / 4, 0 )</f>
        <v>477.3175</v>
      </c>
      <c r="AN24" s="16" t="s">
        <v>2071</v>
      </c>
      <c r="AO24" s="17">
        <f>IF(RUN_YEARS &gt; 4,(A1L317C3 + A1L317C6 + A1L317C9 + A1L317C12 + A1L317C15) / 5, 0 )</f>
        <v>491.9674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19.081</v>
      </c>
      <c r="F25" s="16" t="s">
        <v>2072</v>
      </c>
      <c r="G25" s="15">
        <v>14.718</v>
      </c>
      <c r="H25" s="16" t="s">
        <v>2073</v>
      </c>
      <c r="I25" s="17">
        <f>(A1L318C1 + A1L318C2)</f>
        <v>33.798999999999999</v>
      </c>
      <c r="J25" s="16" t="s">
        <v>2072</v>
      </c>
      <c r="K25" s="15">
        <v>19.582000000000001</v>
      </c>
      <c r="L25" s="16" t="s">
        <v>2072</v>
      </c>
      <c r="M25" s="15">
        <v>13.701000000000001</v>
      </c>
      <c r="N25" s="16" t="s">
        <v>2074</v>
      </c>
      <c r="O25" s="17">
        <f>(A1L318C4 + A1L318C5)</f>
        <v>33.283000000000001</v>
      </c>
      <c r="P25" s="16" t="s">
        <v>2072</v>
      </c>
      <c r="Q25" s="15">
        <v>16.337</v>
      </c>
      <c r="R25" s="16" t="s">
        <v>2072</v>
      </c>
      <c r="S25" s="15">
        <v>11.016999999999999</v>
      </c>
      <c r="T25" s="16" t="s">
        <v>2075</v>
      </c>
      <c r="U25" s="17">
        <f>(A1L318C7 + A1L318C8)</f>
        <v>27.353999999999999</v>
      </c>
      <c r="V25" s="16" t="s">
        <v>2072</v>
      </c>
      <c r="W25" s="15">
        <v>15.648999999999999</v>
      </c>
      <c r="X25" s="16" t="s">
        <v>2072</v>
      </c>
      <c r="Y25" s="15">
        <v>11.488</v>
      </c>
      <c r="Z25" s="16" t="s">
        <v>2076</v>
      </c>
      <c r="AA25" s="17">
        <f>(A1L318C10 + A1L318C11)</f>
        <v>27.137</v>
      </c>
      <c r="AB25" s="16" t="s">
        <v>2072</v>
      </c>
      <c r="AC25" s="15">
        <v>20.356000000000002</v>
      </c>
      <c r="AD25" s="16" t="s">
        <v>2072</v>
      </c>
      <c r="AE25" s="15">
        <v>16.015999999999998</v>
      </c>
      <c r="AF25" s="16" t="s">
        <v>2077</v>
      </c>
      <c r="AG25" s="17">
        <f>(A1L318C13 + A1L318C14)</f>
        <v>36.372</v>
      </c>
      <c r="AH25" s="16" t="s">
        <v>2078</v>
      </c>
      <c r="AI25" s="17">
        <f>IF(RUN_YEARS &gt; 1,(A1L318C3 + A1L318C6) / 2, 0 )</f>
        <v>33.540999999999997</v>
      </c>
      <c r="AJ25" s="16" t="s">
        <v>2079</v>
      </c>
      <c r="AK25" s="17">
        <f>IF(RUN_YEARS &gt; 2,(A1L318C3 + A1L318C6 + A1L318C9) / 3, 0 )</f>
        <v>31.478666666666665</v>
      </c>
      <c r="AL25" s="16" t="s">
        <v>2080</v>
      </c>
      <c r="AM25" s="17">
        <f>IF(RUN_YEARS &gt; 3,(A1L318C3 + A1L318C6 + A1L318C9 + A1L318C12) / 4, 0 )</f>
        <v>30.393249999999998</v>
      </c>
      <c r="AN25" s="16" t="s">
        <v>2081</v>
      </c>
      <c r="AO25" s="17">
        <f>IF(RUN_YEARS &gt; 4,(A1L318C3 + A1L318C6 + A1L318C9 + A1L318C12 + A1L318C15) / 5, 0 )</f>
        <v>31.588999999999999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2.5000000000000001E-2</v>
      </c>
      <c r="H26" s="16" t="s">
        <v>2083</v>
      </c>
      <c r="I26" s="17">
        <f>(A1L319C1 + A1L319C2)</f>
        <v>2.5000000000000001E-2</v>
      </c>
      <c r="J26" s="16" t="s">
        <v>2082</v>
      </c>
      <c r="K26" s="15">
        <v>0</v>
      </c>
      <c r="L26" s="16" t="s">
        <v>2082</v>
      </c>
      <c r="M26" s="15">
        <v>2.1999999999999999E-2</v>
      </c>
      <c r="N26" s="16" t="s">
        <v>2084</v>
      </c>
      <c r="O26" s="17">
        <f>(A1L319C4 + A1L319C5)</f>
        <v>2.1999999999999999E-2</v>
      </c>
      <c r="P26" s="16" t="s">
        <v>2082</v>
      </c>
      <c r="Q26" s="15">
        <v>0</v>
      </c>
      <c r="R26" s="16" t="s">
        <v>2082</v>
      </c>
      <c r="S26" s="15">
        <v>2.3E-2</v>
      </c>
      <c r="T26" s="16" t="s">
        <v>2085</v>
      </c>
      <c r="U26" s="17">
        <f>(A1L319C7 + A1L319C8)</f>
        <v>2.3E-2</v>
      </c>
      <c r="V26" s="16" t="s">
        <v>2082</v>
      </c>
      <c r="W26" s="15">
        <v>0</v>
      </c>
      <c r="X26" s="16" t="s">
        <v>2082</v>
      </c>
      <c r="Y26" s="15">
        <v>4.9000000000000002E-2</v>
      </c>
      <c r="Z26" s="16" t="s">
        <v>2086</v>
      </c>
      <c r="AA26" s="17">
        <f>(A1L319C10 + A1L319C11)</f>
        <v>4.9000000000000002E-2</v>
      </c>
      <c r="AB26" s="16" t="s">
        <v>2082</v>
      </c>
      <c r="AC26" s="15">
        <v>1E-3</v>
      </c>
      <c r="AD26" s="16" t="s">
        <v>2082</v>
      </c>
      <c r="AE26" s="15">
        <v>3.1E-2</v>
      </c>
      <c r="AF26" s="16" t="s">
        <v>2087</v>
      </c>
      <c r="AG26" s="17">
        <f>(A1L319C13 + A1L319C14)</f>
        <v>3.2000000000000001E-2</v>
      </c>
      <c r="AH26" s="16" t="s">
        <v>2088</v>
      </c>
      <c r="AI26" s="17">
        <f>IF(RUN_YEARS &gt; 1,(A1L319C3 + A1L319C6) / 2, 0 )</f>
        <v>2.35E-2</v>
      </c>
      <c r="AJ26" s="16" t="s">
        <v>2089</v>
      </c>
      <c r="AK26" s="17">
        <f>IF(RUN_YEARS &gt; 2,(A1L319C3 + A1L319C6 + A1L319C9) / 3, 0 )</f>
        <v>2.3333333333333334E-2</v>
      </c>
      <c r="AL26" s="16" t="s">
        <v>2090</v>
      </c>
      <c r="AM26" s="17">
        <f>IF(RUN_YEARS &gt; 3,(A1L319C3 + A1L319C6 + A1L319C9 + A1L319C12) / 4, 0 )</f>
        <v>2.9750000000000002E-2</v>
      </c>
      <c r="AN26" s="16" t="s">
        <v>2091</v>
      </c>
      <c r="AO26" s="17">
        <f>IF(RUN_YEARS &gt; 4,(A1L319C3 + A1L319C6 + A1L319C9 + A1L319C12 + A1L319C15) / 5, 0 )</f>
        <v>3.0200000000000005E-2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11.958</v>
      </c>
      <c r="F27" s="16" t="s">
        <v>2092</v>
      </c>
      <c r="G27" s="15">
        <v>33.975000000000001</v>
      </c>
      <c r="H27" s="16" t="s">
        <v>2093</v>
      </c>
      <c r="I27" s="17">
        <f>(A1L320C1 + A1L320C2)</f>
        <v>45.933</v>
      </c>
      <c r="J27" s="16" t="s">
        <v>2092</v>
      </c>
      <c r="K27" s="15">
        <v>14.912000000000001</v>
      </c>
      <c r="L27" s="16" t="s">
        <v>2092</v>
      </c>
      <c r="M27" s="15">
        <v>39.540999999999997</v>
      </c>
      <c r="N27" s="16" t="s">
        <v>2094</v>
      </c>
      <c r="O27" s="17">
        <f>(A1L320C4 + A1L320C5)</f>
        <v>54.452999999999996</v>
      </c>
      <c r="P27" s="16" t="s">
        <v>2092</v>
      </c>
      <c r="Q27" s="15">
        <v>12.537000000000001</v>
      </c>
      <c r="R27" s="16" t="s">
        <v>2092</v>
      </c>
      <c r="S27" s="15">
        <v>36.761000000000003</v>
      </c>
      <c r="T27" s="16" t="s">
        <v>2095</v>
      </c>
      <c r="U27" s="17">
        <f>(A1L320C7 + A1L320C8)</f>
        <v>49.298000000000002</v>
      </c>
      <c r="V27" s="16" t="s">
        <v>2092</v>
      </c>
      <c r="W27" s="15">
        <v>13.664999999999999</v>
      </c>
      <c r="X27" s="16" t="s">
        <v>2092</v>
      </c>
      <c r="Y27" s="15">
        <v>35.987000000000002</v>
      </c>
      <c r="Z27" s="16" t="s">
        <v>2096</v>
      </c>
      <c r="AA27" s="17">
        <f>(A1L320C10 + A1L320C11)</f>
        <v>49.652000000000001</v>
      </c>
      <c r="AB27" s="16" t="s">
        <v>2092</v>
      </c>
      <c r="AC27" s="15">
        <v>18.425999999999998</v>
      </c>
      <c r="AD27" s="16" t="s">
        <v>2092</v>
      </c>
      <c r="AE27" s="15">
        <v>39.817999999999998</v>
      </c>
      <c r="AF27" s="16" t="s">
        <v>2097</v>
      </c>
      <c r="AG27" s="17">
        <f>(A1L320C13 + A1L320C14)</f>
        <v>58.244</v>
      </c>
      <c r="AH27" s="16" t="s">
        <v>2098</v>
      </c>
      <c r="AI27" s="17">
        <f>IF(RUN_YEARS &gt; 1,(A1L320C3 + A1L320C6) / 2, 0 )</f>
        <v>50.192999999999998</v>
      </c>
      <c r="AJ27" s="16" t="s">
        <v>2099</v>
      </c>
      <c r="AK27" s="17">
        <f>IF(RUN_YEARS &gt; 2,(A1L320C3 + A1L320C6 + A1L320C9) / 3, 0 )</f>
        <v>49.894666666666666</v>
      </c>
      <c r="AL27" s="16" t="s">
        <v>2100</v>
      </c>
      <c r="AM27" s="17">
        <f>IF(RUN_YEARS &gt; 3,(A1L320C3 + A1L320C6 + A1L320C9 + A1L320C12) / 4, 0 )</f>
        <v>49.834000000000003</v>
      </c>
      <c r="AN27" s="16" t="s">
        <v>2101</v>
      </c>
      <c r="AO27" s="17">
        <f>IF(RUN_YEARS &gt; 4,(A1L320C3 + A1L320C6 + A1L320C9 + A1L320C12 + A1L320C15) / 5, 0 )</f>
        <v>51.516000000000005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8.9999999999999993E-3</v>
      </c>
      <c r="L28" s="16" t="s">
        <v>2102</v>
      </c>
      <c r="M28" s="15">
        <v>3.0000000000000001E-3</v>
      </c>
      <c r="N28" s="16" t="s">
        <v>2104</v>
      </c>
      <c r="O28" s="17">
        <f>(A1L321C4 + A1L321C5)</f>
        <v>1.2E-2</v>
      </c>
      <c r="P28" s="16" t="s">
        <v>2102</v>
      </c>
      <c r="Q28" s="15">
        <v>6.0000000000000001E-3</v>
      </c>
      <c r="R28" s="16" t="s">
        <v>2102</v>
      </c>
      <c r="S28" s="15">
        <v>4.0000000000000001E-3</v>
      </c>
      <c r="T28" s="16" t="s">
        <v>2105</v>
      </c>
      <c r="U28" s="17">
        <f>(A1L321C7 + A1L321C8)</f>
        <v>0.01</v>
      </c>
      <c r="V28" s="16" t="s">
        <v>2102</v>
      </c>
      <c r="W28" s="15">
        <v>2E-3</v>
      </c>
      <c r="X28" s="16" t="s">
        <v>2102</v>
      </c>
      <c r="Y28" s="15">
        <v>0</v>
      </c>
      <c r="Z28" s="16" t="s">
        <v>2106</v>
      </c>
      <c r="AA28" s="17">
        <f>(A1L321C10 + A1L321C11)</f>
        <v>2E-3</v>
      </c>
      <c r="AB28" s="16" t="s">
        <v>2102</v>
      </c>
      <c r="AC28" s="15">
        <v>1.0999999999999999E-2</v>
      </c>
      <c r="AD28" s="16" t="s">
        <v>2102</v>
      </c>
      <c r="AE28" s="15">
        <v>5.0000000000000001E-3</v>
      </c>
      <c r="AF28" s="16" t="s">
        <v>2107</v>
      </c>
      <c r="AG28" s="17">
        <f>(A1L321C13 + A1L321C14)</f>
        <v>1.6E-2</v>
      </c>
      <c r="AH28" s="16" t="s">
        <v>2108</v>
      </c>
      <c r="AI28" s="17">
        <f>IF(RUN_YEARS &gt; 1,(A1L321C3 + A1L321C6) / 2, 0 )</f>
        <v>6.0000000000000001E-3</v>
      </c>
      <c r="AJ28" s="16" t="s">
        <v>2109</v>
      </c>
      <c r="AK28" s="17">
        <f>IF(RUN_YEARS &gt; 2,(A1L321C3 + A1L321C6 + A1L321C9) / 3, 0 )</f>
        <v>7.3333333333333332E-3</v>
      </c>
      <c r="AL28" s="16" t="s">
        <v>2110</v>
      </c>
      <c r="AM28" s="17">
        <f>IF(RUN_YEARS &gt; 3,(A1L321C3 + A1L321C6 + A1L321C9 + A1L321C12) / 4, 0 )</f>
        <v>6.0000000000000001E-3</v>
      </c>
      <c r="AN28" s="16" t="s">
        <v>2111</v>
      </c>
      <c r="AO28" s="17">
        <f>IF(RUN_YEARS &gt; 4,(A1L321C3 + A1L321C6 + A1L321C9 + A1L321C12 + A1L321C15) / 5, 0 )</f>
        <v>8.0000000000000002E-3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4.2530000000000001</v>
      </c>
      <c r="F29" s="16" t="s">
        <v>2112</v>
      </c>
      <c r="G29" s="15">
        <v>5.2510000000000003</v>
      </c>
      <c r="H29" s="16" t="s">
        <v>2113</v>
      </c>
      <c r="I29" s="17">
        <f>(A1L322C1 + A1L322C2)</f>
        <v>9.5040000000000013</v>
      </c>
      <c r="J29" s="16" t="s">
        <v>2112</v>
      </c>
      <c r="K29" s="15">
        <v>6.383</v>
      </c>
      <c r="L29" s="16" t="s">
        <v>2112</v>
      </c>
      <c r="M29" s="15">
        <v>7.42</v>
      </c>
      <c r="N29" s="16" t="s">
        <v>2114</v>
      </c>
      <c r="O29" s="17">
        <f>(A1L322C4 + A1L322C5)</f>
        <v>13.803000000000001</v>
      </c>
      <c r="P29" s="16" t="s">
        <v>2112</v>
      </c>
      <c r="Q29" s="15">
        <v>5.7709999999999999</v>
      </c>
      <c r="R29" s="16" t="s">
        <v>2112</v>
      </c>
      <c r="S29" s="15">
        <v>6.9089999999999998</v>
      </c>
      <c r="T29" s="16" t="s">
        <v>2115</v>
      </c>
      <c r="U29" s="17">
        <f>(A1L322C7 + A1L322C8)</f>
        <v>12.68</v>
      </c>
      <c r="V29" s="16" t="s">
        <v>2112</v>
      </c>
      <c r="W29" s="15">
        <v>6.3339999999999996</v>
      </c>
      <c r="X29" s="16" t="s">
        <v>2112</v>
      </c>
      <c r="Y29" s="15">
        <v>7.94</v>
      </c>
      <c r="Z29" s="16" t="s">
        <v>2116</v>
      </c>
      <c r="AA29" s="17">
        <f>(A1L322C10 + A1L322C11)</f>
        <v>14.274000000000001</v>
      </c>
      <c r="AB29" s="16" t="s">
        <v>2112</v>
      </c>
      <c r="AC29" s="15">
        <v>6.4450000000000003</v>
      </c>
      <c r="AD29" s="16" t="s">
        <v>2112</v>
      </c>
      <c r="AE29" s="15">
        <v>7.5810000000000004</v>
      </c>
      <c r="AF29" s="16" t="s">
        <v>2117</v>
      </c>
      <c r="AG29" s="17">
        <f>(A1L322C13 + A1L322C14)</f>
        <v>14.026</v>
      </c>
      <c r="AH29" s="16" t="s">
        <v>2118</v>
      </c>
      <c r="AI29" s="17">
        <f>IF(RUN_YEARS &gt; 1,(A1L322C3 + A1L322C6) / 2, 0 )</f>
        <v>11.653500000000001</v>
      </c>
      <c r="AJ29" s="16" t="s">
        <v>2119</v>
      </c>
      <c r="AK29" s="17">
        <f>IF(RUN_YEARS &gt; 2,(A1L322C3 + A1L322C6 + A1L322C9) / 3, 0 )</f>
        <v>11.995666666666667</v>
      </c>
      <c r="AL29" s="16" t="s">
        <v>2120</v>
      </c>
      <c r="AM29" s="17">
        <f>IF(RUN_YEARS &gt; 3,(A1L322C3 + A1L322C6 + A1L322C9 + A1L322C12) / 4, 0 )</f>
        <v>12.565250000000001</v>
      </c>
      <c r="AN29" s="16" t="s">
        <v>2121</v>
      </c>
      <c r="AO29" s="17">
        <f>IF(RUN_YEARS &gt; 4,(A1L322C3 + A1L322C6 + A1L322C9 + A1L322C12 + A1L322C15) / 5, 0 )</f>
        <v>12.857400000000002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4.2530000000000001</v>
      </c>
      <c r="F30" s="16" t="s">
        <v>2123</v>
      </c>
      <c r="G30" s="17">
        <f>(A1L321C2 + A1L322C2)</f>
        <v>5.2510000000000003</v>
      </c>
      <c r="H30" s="16" t="s">
        <v>2124</v>
      </c>
      <c r="I30" s="17">
        <f>(A1L323C1 + A1L323C2)</f>
        <v>9.5040000000000013</v>
      </c>
      <c r="J30" s="16" t="s">
        <v>2125</v>
      </c>
      <c r="K30" s="17">
        <f>(A1L321C4 + A1L322C4)</f>
        <v>6.3920000000000003</v>
      </c>
      <c r="L30" s="16" t="s">
        <v>2126</v>
      </c>
      <c r="M30" s="17">
        <f>(A1L321C5 + A1L322C5)</f>
        <v>7.423</v>
      </c>
      <c r="N30" s="16" t="s">
        <v>2127</v>
      </c>
      <c r="O30" s="17">
        <f>(A1L323C4 + A1L323C5)</f>
        <v>13.815000000000001</v>
      </c>
      <c r="P30" s="16" t="s">
        <v>2128</v>
      </c>
      <c r="Q30" s="17">
        <f>(A1L321C7 + A1L322C7)</f>
        <v>5.7770000000000001</v>
      </c>
      <c r="R30" s="16" t="s">
        <v>2129</v>
      </c>
      <c r="S30" s="17">
        <f>(A1L321C8 + A1L322C8)</f>
        <v>6.9129999999999994</v>
      </c>
      <c r="T30" s="16" t="s">
        <v>2130</v>
      </c>
      <c r="U30" s="17">
        <f>(A1L323C7 + A1L323C8)</f>
        <v>12.69</v>
      </c>
      <c r="V30" s="16" t="s">
        <v>2131</v>
      </c>
      <c r="W30" s="17">
        <f>(A1L321C10 + A1L322C10)</f>
        <v>6.3359999999999994</v>
      </c>
      <c r="X30" s="16" t="s">
        <v>2132</v>
      </c>
      <c r="Y30" s="17">
        <f>(A1L321C11 + A1L322C11)</f>
        <v>7.94</v>
      </c>
      <c r="Z30" s="16" t="s">
        <v>2133</v>
      </c>
      <c r="AA30" s="17">
        <f>(A1L323C10 + A1L323C11)</f>
        <v>14.276</v>
      </c>
      <c r="AB30" s="16" t="s">
        <v>2134</v>
      </c>
      <c r="AC30" s="17">
        <f>(A1L321C13 + A1L322C13)</f>
        <v>6.4560000000000004</v>
      </c>
      <c r="AD30" s="16" t="s">
        <v>2135</v>
      </c>
      <c r="AE30" s="17">
        <f>(A1L321C14 + A1L322C14)</f>
        <v>7.5860000000000003</v>
      </c>
      <c r="AF30" s="16" t="s">
        <v>2136</v>
      </c>
      <c r="AG30" s="17">
        <f>(A1L323C13 + A1L323C14)</f>
        <v>14.042000000000002</v>
      </c>
      <c r="AH30" s="16" t="s">
        <v>2137</v>
      </c>
      <c r="AI30" s="17">
        <f>IF(RUN_YEARS &gt; 1,(A1L323C3 + A1L323C6) / 2, 0 )</f>
        <v>11.659500000000001</v>
      </c>
      <c r="AJ30" s="16" t="s">
        <v>2138</v>
      </c>
      <c r="AK30" s="17">
        <f>IF(RUN_YEARS &gt; 2,(A1L323C3 + A1L323C6 + A1L323C9) / 3, 0 )</f>
        <v>12.003</v>
      </c>
      <c r="AL30" s="16" t="s">
        <v>2139</v>
      </c>
      <c r="AM30" s="17">
        <f>IF(RUN_YEARS &gt; 3,(A1L323C3 + A1L323C6 + A1L323C9 + A1L323C12) / 4, 0 )</f>
        <v>12.571249999999999</v>
      </c>
      <c r="AN30" s="16" t="s">
        <v>2140</v>
      </c>
      <c r="AO30" s="17">
        <f>IF(RUN_YEARS &gt; 4,(A1L323C3 + A1L323C6 + A1L323C9 + A1L323C12 + A1L323C15) / 5, 0 )</f>
        <v>12.865399999999999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890.97699999999998</v>
      </c>
      <c r="F31" s="16" t="s">
        <v>2142</v>
      </c>
      <c r="G31" s="17">
        <f>(A1L301C2 + A1L304C2 + A1L305C2 + A1L308C2 + A1L309C2 + SUM(A1L312C2:A1L322C2))</f>
        <v>938.06200000000001</v>
      </c>
      <c r="H31" s="16" t="s">
        <v>2143</v>
      </c>
      <c r="I31" s="17">
        <f>(A1L324C1 + A1L324C2)</f>
        <v>1829.039</v>
      </c>
      <c r="J31" s="16" t="s">
        <v>2144</v>
      </c>
      <c r="K31" s="17">
        <f>(A1L301C4 + A1L304C4 + A1L305C4 + A1L308C4 + A1L309C4 + SUM(A1L312C4:A1L322C4))</f>
        <v>925.69999999999993</v>
      </c>
      <c r="L31" s="16" t="s">
        <v>2145</v>
      </c>
      <c r="M31" s="17">
        <f>(A1L301C5 + A1L304C5 + A1L305C5 + A1L308C5 + A1L309C5 + SUM(A1L312C5:A1L322C5))</f>
        <v>963.43100000000004</v>
      </c>
      <c r="N31" s="16" t="s">
        <v>2146</v>
      </c>
      <c r="O31" s="17">
        <f>(A1L324C4 + A1L324C5)</f>
        <v>1889.1309999999999</v>
      </c>
      <c r="P31" s="16" t="s">
        <v>2147</v>
      </c>
      <c r="Q31" s="17">
        <f>(A1L301C7 + A1L304C7 + A1L305C7 + A1L308C7 + A1L309C7 + SUM(A1L312C7:A1L322C7))</f>
        <v>967.26099999999997</v>
      </c>
      <c r="R31" s="16" t="s">
        <v>2148</v>
      </c>
      <c r="S31" s="17">
        <f>(A1L301C8 + A1L304C8 + A1L305C8 + A1L308C8 + A1L309C8 + SUM(A1L312C8:A1L322C8))</f>
        <v>1005.7810000000001</v>
      </c>
      <c r="T31" s="16" t="s">
        <v>2149</v>
      </c>
      <c r="U31" s="17">
        <f>(A1L324C7 + A1L324C8)</f>
        <v>1973.0419999999999</v>
      </c>
      <c r="V31" s="16" t="s">
        <v>2150</v>
      </c>
      <c r="W31" s="17">
        <f>(A1L301C10 + A1L304C10 + A1L305C10 + A1L308C10 + A1L309C10 + SUM(A1L312C10:A1L322C10))</f>
        <v>959.11599999999987</v>
      </c>
      <c r="X31" s="16" t="s">
        <v>2151</v>
      </c>
      <c r="Y31" s="17">
        <f>(A1L301C11 + A1L304C11 + A1L305C11 + A1L308C11 + A1L309C11 + SUM(A1L312C11:A1L322C11))</f>
        <v>1037.1199999999999</v>
      </c>
      <c r="Z31" s="16" t="s">
        <v>2152</v>
      </c>
      <c r="AA31" s="17">
        <f>(A1L324C10 + A1L324C11)</f>
        <v>1996.2359999999999</v>
      </c>
      <c r="AB31" s="16" t="s">
        <v>2153</v>
      </c>
      <c r="AC31" s="17">
        <f>(A1L301C13 + A1L304C13 + A1L305C13 + A1L308C13 + A1L309C13 + SUM(A1L312C13:A1L322C13))</f>
        <v>992.46799999999996</v>
      </c>
      <c r="AD31" s="16" t="s">
        <v>2154</v>
      </c>
      <c r="AE31" s="17">
        <f>(A1L301C14 + A1L304C14 + A1L305C14 + A1L308C14 + A1L309C14 + SUM(A1L312C14:A1L322C14))</f>
        <v>1066.3019999999999</v>
      </c>
      <c r="AF31" s="16" t="s">
        <v>2155</v>
      </c>
      <c r="AG31" s="17">
        <f>(A1L324C13 + A1L324C14)</f>
        <v>2058.77</v>
      </c>
      <c r="AH31" s="16" t="s">
        <v>2156</v>
      </c>
      <c r="AI31" s="17">
        <f>IF(RUN_YEARS &gt; 1,(A1L324C3 + A1L324C6) / 2, 0 )</f>
        <v>1859.085</v>
      </c>
      <c r="AJ31" s="16" t="s">
        <v>2157</v>
      </c>
      <c r="AK31" s="17">
        <f>IF(RUN_YEARS &gt; 2,(A1L324C3 + A1L324C6 + A1L324C9) / 3, 0 )</f>
        <v>1897.0706666666665</v>
      </c>
      <c r="AL31" s="16" t="s">
        <v>2158</v>
      </c>
      <c r="AM31" s="17">
        <f>IF(RUN_YEARS &gt; 3,(A1L324C3 + A1L324C6 + A1L324C9 + A1L324C12) / 4, 0 )</f>
        <v>1921.8619999999999</v>
      </c>
      <c r="AN31" s="16" t="s">
        <v>2159</v>
      </c>
      <c r="AO31" s="17">
        <f>IF(RUN_YEARS &gt; 4,(A1L324C3 + A1L324C6 + A1L324C9 + A1L324C12 + A1L324C15) / 5, 0 )</f>
        <v>1949.2435999999998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A8174-15F2-47A6-95C2-7AC7EC14013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0.46100000000000002</v>
      </c>
      <c r="F9" s="16" t="s">
        <v>1885</v>
      </c>
      <c r="G9" s="15">
        <v>1.2050000000000001</v>
      </c>
      <c r="H9" s="16" t="s">
        <v>2195</v>
      </c>
      <c r="I9" s="17">
        <f>(A1L342C1 + A1L342C2)</f>
        <v>1.6660000000000001</v>
      </c>
      <c r="J9" s="16" t="s">
        <v>1885</v>
      </c>
      <c r="K9" s="15">
        <v>0.78900000000000003</v>
      </c>
      <c r="L9" s="16" t="s">
        <v>1885</v>
      </c>
      <c r="M9" s="15">
        <v>1.758</v>
      </c>
      <c r="N9" s="16" t="s">
        <v>2196</v>
      </c>
      <c r="O9" s="17">
        <f>(A1L342C4 + A1L342C5)</f>
        <v>2.5470000000000002</v>
      </c>
      <c r="P9" s="16" t="s">
        <v>1885</v>
      </c>
      <c r="Q9" s="15">
        <v>0.69899999999999995</v>
      </c>
      <c r="R9" s="16" t="s">
        <v>1885</v>
      </c>
      <c r="S9" s="15">
        <v>1.96</v>
      </c>
      <c r="T9" s="16" t="s">
        <v>2197</v>
      </c>
      <c r="U9" s="17">
        <f>(A1L342C7 + A1L342C8)</f>
        <v>2.6589999999999998</v>
      </c>
      <c r="V9" s="16" t="s">
        <v>1885</v>
      </c>
      <c r="W9" s="15">
        <v>0.46100000000000002</v>
      </c>
      <c r="X9" s="16" t="s">
        <v>1885</v>
      </c>
      <c r="Y9" s="15">
        <v>1.3460000000000001</v>
      </c>
      <c r="Z9" s="16" t="s">
        <v>2198</v>
      </c>
      <c r="AA9" s="17">
        <f>(A1L342C10 + A1L342C11)</f>
        <v>1.8070000000000002</v>
      </c>
      <c r="AB9" s="16" t="s">
        <v>1885</v>
      </c>
      <c r="AC9" s="15">
        <v>0.46200000000000002</v>
      </c>
      <c r="AD9" s="16" t="s">
        <v>1885</v>
      </c>
      <c r="AE9" s="15">
        <v>1.4119999999999999</v>
      </c>
      <c r="AF9" s="16" t="s">
        <v>2199</v>
      </c>
      <c r="AG9" s="17">
        <f>(A1L342C13 + A1L342C14)</f>
        <v>1.8739999999999999</v>
      </c>
      <c r="AH9" s="16" t="s">
        <v>2200</v>
      </c>
      <c r="AI9" s="17">
        <f>IF(RUN_YEARS &gt; 1,(A1L342C3 + A1L342C6) / 2, 0 )</f>
        <v>2.1065</v>
      </c>
      <c r="AJ9" s="16" t="s">
        <v>2201</v>
      </c>
      <c r="AK9" s="17">
        <f>IF(RUN_YEARS &gt; 2,(A1L342C3 + A1L342C6 + A1L342C9) / 3, 0 )</f>
        <v>2.2906666666666666</v>
      </c>
      <c r="AL9" s="16" t="s">
        <v>2202</v>
      </c>
      <c r="AM9" s="17">
        <f>IF(RUN_YEARS &gt; 3,(A1L342C3 + A1L342C6 + A1L342C9 + A1L342C12) / 4, 0 )</f>
        <v>2.1697500000000001</v>
      </c>
      <c r="AN9" s="16" t="s">
        <v>2203</v>
      </c>
      <c r="AO9" s="17">
        <f>IF(RUN_YEARS &gt; 4,(A1L342C3 + A1L342C6 + A1L342C9 + A1L342C12 + A1L342C15) / 5, 0 )</f>
        <v>2.1106000000000003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0.84799999999999998</v>
      </c>
      <c r="F10" s="16" t="s">
        <v>1895</v>
      </c>
      <c r="G10" s="15">
        <v>2.181</v>
      </c>
      <c r="H10" s="16" t="s">
        <v>2204</v>
      </c>
      <c r="I10" s="17">
        <f>(A1L343C1 + A1L343C2)</f>
        <v>3.0289999999999999</v>
      </c>
      <c r="J10" s="16" t="s">
        <v>1895</v>
      </c>
      <c r="K10" s="15">
        <v>0.88500000000000001</v>
      </c>
      <c r="L10" s="16" t="s">
        <v>1895</v>
      </c>
      <c r="M10" s="15">
        <v>2.5049999999999999</v>
      </c>
      <c r="N10" s="16" t="s">
        <v>2205</v>
      </c>
      <c r="O10" s="17">
        <f>(A1L343C4 + A1L343C5)</f>
        <v>3.3899999999999997</v>
      </c>
      <c r="P10" s="16" t="s">
        <v>1895</v>
      </c>
      <c r="Q10" s="15">
        <v>0.50600000000000001</v>
      </c>
      <c r="R10" s="16" t="s">
        <v>1895</v>
      </c>
      <c r="S10" s="15">
        <v>1.9870000000000001</v>
      </c>
      <c r="T10" s="16" t="s">
        <v>2206</v>
      </c>
      <c r="U10" s="17">
        <f>(A1L343C7 + A1L343C8)</f>
        <v>2.4930000000000003</v>
      </c>
      <c r="V10" s="16" t="s">
        <v>1895</v>
      </c>
      <c r="W10" s="15">
        <v>0.622</v>
      </c>
      <c r="X10" s="16" t="s">
        <v>1895</v>
      </c>
      <c r="Y10" s="15">
        <v>2.0409999999999999</v>
      </c>
      <c r="Z10" s="16" t="s">
        <v>2207</v>
      </c>
      <c r="AA10" s="17">
        <f>(A1L343C10 + A1L343C11)</f>
        <v>2.6629999999999998</v>
      </c>
      <c r="AB10" s="16" t="s">
        <v>1895</v>
      </c>
      <c r="AC10" s="15">
        <v>0.40100000000000002</v>
      </c>
      <c r="AD10" s="16" t="s">
        <v>1895</v>
      </c>
      <c r="AE10" s="15">
        <v>1.4990000000000001</v>
      </c>
      <c r="AF10" s="16" t="s">
        <v>2208</v>
      </c>
      <c r="AG10" s="17">
        <f>(A1L343C13 + A1L343C14)</f>
        <v>1.9000000000000001</v>
      </c>
      <c r="AH10" s="16" t="s">
        <v>2209</v>
      </c>
      <c r="AI10" s="17">
        <f>IF(RUN_YEARS &gt; 1,(A1L343C3 + A1L343C6) / 2, 0 )</f>
        <v>3.2094999999999998</v>
      </c>
      <c r="AJ10" s="16" t="s">
        <v>2210</v>
      </c>
      <c r="AK10" s="17">
        <f>IF(RUN_YEARS &gt; 2,(A1L343C3 + A1L343C6 + A1L343C9) / 3, 0 )</f>
        <v>2.9706666666666663</v>
      </c>
      <c r="AL10" s="16" t="s">
        <v>2211</v>
      </c>
      <c r="AM10" s="17">
        <f>IF(RUN_YEARS &gt; 3,(A1L343C3 + A1L343C6 + A1L343C9 + A1L343C12) / 4, 0 )</f>
        <v>2.8937499999999998</v>
      </c>
      <c r="AN10" s="16" t="s">
        <v>2212</v>
      </c>
      <c r="AO10" s="17">
        <f>IF(RUN_YEARS &gt; 4,(A1L343C3 + A1L343C6 + A1L343C9 + A1L343C12 + A1L343C15) / 5, 0 )</f>
        <v>2.6949999999999998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1.3089999999999999</v>
      </c>
      <c r="F11" s="16" t="s">
        <v>2214</v>
      </c>
      <c r="G11" s="17">
        <f>(A1L342C2 + A1L343C2)</f>
        <v>3.3860000000000001</v>
      </c>
      <c r="H11" s="16" t="s">
        <v>2215</v>
      </c>
      <c r="I11" s="17">
        <f>(A1L344C1 + A1L344C2)</f>
        <v>4.6950000000000003</v>
      </c>
      <c r="J11" s="16" t="s">
        <v>2216</v>
      </c>
      <c r="K11" s="17">
        <f>(A1L342C4 + A1L343C4)</f>
        <v>1.6739999999999999</v>
      </c>
      <c r="L11" s="16" t="s">
        <v>2217</v>
      </c>
      <c r="M11" s="17">
        <f>(A1L342C5 + A1L343C5)</f>
        <v>4.2629999999999999</v>
      </c>
      <c r="N11" s="16" t="s">
        <v>2218</v>
      </c>
      <c r="O11" s="17">
        <f>(A1L344C4 + A1L344C5)</f>
        <v>5.9369999999999994</v>
      </c>
      <c r="P11" s="16" t="s">
        <v>2219</v>
      </c>
      <c r="Q11" s="17">
        <f>(A1L342C7 + A1L343C7)</f>
        <v>1.2050000000000001</v>
      </c>
      <c r="R11" s="16" t="s">
        <v>2220</v>
      </c>
      <c r="S11" s="17">
        <f>(A1L342C8 + A1L343C8)</f>
        <v>3.9470000000000001</v>
      </c>
      <c r="T11" s="16" t="s">
        <v>2221</v>
      </c>
      <c r="U11" s="17">
        <f>(A1L344C7 + A1L344C8)</f>
        <v>5.1520000000000001</v>
      </c>
      <c r="V11" s="16" t="s">
        <v>2222</v>
      </c>
      <c r="W11" s="17">
        <f>(A1L342C10 + A1L343C10)</f>
        <v>1.083</v>
      </c>
      <c r="X11" s="16" t="s">
        <v>2223</v>
      </c>
      <c r="Y11" s="17">
        <f>(A1L342C11 + A1L343C11)</f>
        <v>3.387</v>
      </c>
      <c r="Z11" s="16" t="s">
        <v>2224</v>
      </c>
      <c r="AA11" s="17">
        <f>(A1L344C10 + A1L344C11)</f>
        <v>4.47</v>
      </c>
      <c r="AB11" s="16" t="s">
        <v>2225</v>
      </c>
      <c r="AC11" s="17">
        <f>(A1L342C13 + A1L343C13)</f>
        <v>0.86299999999999999</v>
      </c>
      <c r="AD11" s="16" t="s">
        <v>2226</v>
      </c>
      <c r="AE11" s="17">
        <f>(A1L342C14 + A1L343C14)</f>
        <v>2.911</v>
      </c>
      <c r="AF11" s="16" t="s">
        <v>2227</v>
      </c>
      <c r="AG11" s="17">
        <f>(A1L344C13 + A1L344C14)</f>
        <v>3.774</v>
      </c>
      <c r="AH11" s="16" t="s">
        <v>2228</v>
      </c>
      <c r="AI11" s="17">
        <f>IF(RUN_YEARS &gt; 1,(A1L344C3 + A1L344C6) / 2, 0 )</f>
        <v>5.3159999999999998</v>
      </c>
      <c r="AJ11" s="16" t="s">
        <v>2229</v>
      </c>
      <c r="AK11" s="17">
        <f>IF(RUN_YEARS &gt; 2,(A1L344C3 + A1L344C6 + A1L344C9) / 3, 0 )</f>
        <v>5.261333333333333</v>
      </c>
      <c r="AL11" s="16" t="s">
        <v>2230</v>
      </c>
      <c r="AM11" s="17">
        <f>IF(RUN_YEARS &gt; 3,(A1L344C3 + A1L344C6 + A1L344C9 + A1L344C12) / 4, 0 )</f>
        <v>5.0634999999999994</v>
      </c>
      <c r="AN11" s="16" t="s">
        <v>2231</v>
      </c>
      <c r="AO11" s="17">
        <f>IF(RUN_YEARS &gt; 4,(A1L344C3 + A1L344C6 + A1L344C9 + A1L344C12 + A1L344C15) / 5, 0 )</f>
        <v>4.8056000000000001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43.719000000000001</v>
      </c>
      <c r="F12" s="16" t="s">
        <v>1924</v>
      </c>
      <c r="G12" s="15">
        <v>56.18</v>
      </c>
      <c r="H12" s="16" t="s">
        <v>2232</v>
      </c>
      <c r="I12" s="17">
        <f>(A1L345C1 + A1L345C2)</f>
        <v>99.899000000000001</v>
      </c>
      <c r="J12" s="16" t="s">
        <v>1924</v>
      </c>
      <c r="K12" s="15">
        <v>44.682000000000002</v>
      </c>
      <c r="L12" s="16" t="s">
        <v>1924</v>
      </c>
      <c r="M12" s="15">
        <v>60.612000000000002</v>
      </c>
      <c r="N12" s="16" t="s">
        <v>2233</v>
      </c>
      <c r="O12" s="17">
        <f>(A1L345C4 + A1L345C5)</f>
        <v>105.29400000000001</v>
      </c>
      <c r="P12" s="16" t="s">
        <v>1924</v>
      </c>
      <c r="Q12" s="15">
        <v>44.192</v>
      </c>
      <c r="R12" s="16" t="s">
        <v>1924</v>
      </c>
      <c r="S12" s="15">
        <v>62.267000000000003</v>
      </c>
      <c r="T12" s="16" t="s">
        <v>2234</v>
      </c>
      <c r="U12" s="17">
        <f>(A1L345C7 + A1L345C8)</f>
        <v>106.459</v>
      </c>
      <c r="V12" s="16" t="s">
        <v>1924</v>
      </c>
      <c r="W12" s="15">
        <v>46.284999999999997</v>
      </c>
      <c r="X12" s="16" t="s">
        <v>1924</v>
      </c>
      <c r="Y12" s="15">
        <v>66.022999999999996</v>
      </c>
      <c r="Z12" s="16" t="s">
        <v>2235</v>
      </c>
      <c r="AA12" s="17">
        <f>(A1L345C10 + A1L345C11)</f>
        <v>112.30799999999999</v>
      </c>
      <c r="AB12" s="16" t="s">
        <v>1924</v>
      </c>
      <c r="AC12" s="15">
        <v>54.689</v>
      </c>
      <c r="AD12" s="16" t="s">
        <v>1924</v>
      </c>
      <c r="AE12" s="15">
        <v>75.302999999999997</v>
      </c>
      <c r="AF12" s="16" t="s">
        <v>2236</v>
      </c>
      <c r="AG12" s="17">
        <f>(A1L345C13 + A1L345C14)</f>
        <v>129.99199999999999</v>
      </c>
      <c r="AH12" s="16" t="s">
        <v>2237</v>
      </c>
      <c r="AI12" s="17">
        <f>IF(RUN_YEARS &gt; 1,(A1L345C3 + A1L345C6) / 2, 0 )</f>
        <v>102.59650000000001</v>
      </c>
      <c r="AJ12" s="16" t="s">
        <v>2238</v>
      </c>
      <c r="AK12" s="17">
        <f>IF(RUN_YEARS &gt; 2,(A1L345C3 + A1L345C6 + A1L345C9) / 3, 0 )</f>
        <v>103.88400000000001</v>
      </c>
      <c r="AL12" s="16" t="s">
        <v>2239</v>
      </c>
      <c r="AM12" s="17">
        <f>IF(RUN_YEARS &gt; 3,(A1L345C3 + A1L345C6 + A1L345C9 + A1L345C12) / 4, 0 )</f>
        <v>105.99000000000001</v>
      </c>
      <c r="AN12" s="16" t="s">
        <v>2240</v>
      </c>
      <c r="AO12" s="17">
        <f>IF(RUN_YEARS &gt; 4,(A1L345C3 + A1L345C6 + A1L345C9 + A1L345C12 + A1L345C15) / 5, 0 )</f>
        <v>110.79040000000001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50.718000000000004</v>
      </c>
      <c r="F13" s="16" t="s">
        <v>1934</v>
      </c>
      <c r="G13" s="15">
        <v>60.344999999999999</v>
      </c>
      <c r="H13" s="16" t="s">
        <v>2241</v>
      </c>
      <c r="I13" s="17">
        <f>(A1L346C1 + A1L346C2)</f>
        <v>111.063</v>
      </c>
      <c r="J13" s="16" t="s">
        <v>1934</v>
      </c>
      <c r="K13" s="15">
        <v>62.195</v>
      </c>
      <c r="L13" s="16" t="s">
        <v>1934</v>
      </c>
      <c r="M13" s="15">
        <v>70.046000000000006</v>
      </c>
      <c r="N13" s="16" t="s">
        <v>2242</v>
      </c>
      <c r="O13" s="17">
        <f>(A1L346C4 + A1L346C5)</f>
        <v>132.24100000000001</v>
      </c>
      <c r="P13" s="16" t="s">
        <v>1934</v>
      </c>
      <c r="Q13" s="15">
        <v>68.760999999999996</v>
      </c>
      <c r="R13" s="16" t="s">
        <v>1934</v>
      </c>
      <c r="S13" s="15">
        <v>77.248000000000005</v>
      </c>
      <c r="T13" s="16" t="s">
        <v>2243</v>
      </c>
      <c r="U13" s="17">
        <f>(A1L346C7 + A1L346C8)</f>
        <v>146.00900000000001</v>
      </c>
      <c r="V13" s="16" t="s">
        <v>1934</v>
      </c>
      <c r="W13" s="15">
        <v>70.319000000000003</v>
      </c>
      <c r="X13" s="16" t="s">
        <v>1934</v>
      </c>
      <c r="Y13" s="15">
        <v>78.262</v>
      </c>
      <c r="Z13" s="16" t="s">
        <v>2244</v>
      </c>
      <c r="AA13" s="17">
        <f>(A1L346C10 + A1L346C11)</f>
        <v>148.58100000000002</v>
      </c>
      <c r="AB13" s="16" t="s">
        <v>1934</v>
      </c>
      <c r="AC13" s="15">
        <v>83.97</v>
      </c>
      <c r="AD13" s="16" t="s">
        <v>1934</v>
      </c>
      <c r="AE13" s="15">
        <v>86.061999999999998</v>
      </c>
      <c r="AF13" s="16" t="s">
        <v>2245</v>
      </c>
      <c r="AG13" s="17">
        <f>(A1L346C13 + A1L346C14)</f>
        <v>170.03199999999998</v>
      </c>
      <c r="AH13" s="16" t="s">
        <v>2246</v>
      </c>
      <c r="AI13" s="17">
        <f>IF(RUN_YEARS &gt; 1,(A1L346C3 + A1L346C6) / 2, 0 )</f>
        <v>121.65200000000002</v>
      </c>
      <c r="AJ13" s="16" t="s">
        <v>2247</v>
      </c>
      <c r="AK13" s="17">
        <f>IF(RUN_YEARS &gt; 2,(A1L346C3 + A1L346C6 + A1L346C9) / 3, 0 )</f>
        <v>129.77100000000002</v>
      </c>
      <c r="AL13" s="16" t="s">
        <v>2248</v>
      </c>
      <c r="AM13" s="17">
        <f>IF(RUN_YEARS &gt; 3,(A1L346C3 + A1L346C6 + A1L346C9 + A1L346C12) / 4, 0 )</f>
        <v>134.4735</v>
      </c>
      <c r="AN13" s="16" t="s">
        <v>2249</v>
      </c>
      <c r="AO13" s="17">
        <f>IF(RUN_YEARS &gt; 4,(A1L346C3 + A1L346C6 + A1L346C9 + A1L346C12 + A1L346C15) / 5, 0 )</f>
        <v>141.58519999999999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0.93700000000000006</v>
      </c>
      <c r="F14" s="16" t="s">
        <v>1944</v>
      </c>
      <c r="G14" s="15">
        <v>8.5190000000000001</v>
      </c>
      <c r="H14" s="16" t="s">
        <v>2250</v>
      </c>
      <c r="I14" s="17">
        <f>(A1L347C1 + A1L347C2)</f>
        <v>9.4559999999999995</v>
      </c>
      <c r="J14" s="16" t="s">
        <v>1944</v>
      </c>
      <c r="K14" s="15">
        <v>1.026</v>
      </c>
      <c r="L14" s="16" t="s">
        <v>1944</v>
      </c>
      <c r="M14" s="15">
        <v>5.95</v>
      </c>
      <c r="N14" s="16" t="s">
        <v>2251</v>
      </c>
      <c r="O14" s="17">
        <f>(A1L347C4 + A1L347C5)</f>
        <v>6.976</v>
      </c>
      <c r="P14" s="16" t="s">
        <v>1944</v>
      </c>
      <c r="Q14" s="15">
        <v>0.49299999999999999</v>
      </c>
      <c r="R14" s="16" t="s">
        <v>1944</v>
      </c>
      <c r="S14" s="15">
        <v>3.9009999999999998</v>
      </c>
      <c r="T14" s="16" t="s">
        <v>2252</v>
      </c>
      <c r="U14" s="17">
        <f>(A1L347C7 + A1L347C8)</f>
        <v>4.3940000000000001</v>
      </c>
      <c r="V14" s="16" t="s">
        <v>1944</v>
      </c>
      <c r="W14" s="15">
        <v>0.215</v>
      </c>
      <c r="X14" s="16" t="s">
        <v>1944</v>
      </c>
      <c r="Y14" s="15">
        <v>4.1509999999999998</v>
      </c>
      <c r="Z14" s="16" t="s">
        <v>2253</v>
      </c>
      <c r="AA14" s="17">
        <f>(A1L347C10 + A1L347C11)</f>
        <v>4.3659999999999997</v>
      </c>
      <c r="AB14" s="16" t="s">
        <v>1944</v>
      </c>
      <c r="AC14" s="15">
        <v>0.32</v>
      </c>
      <c r="AD14" s="16" t="s">
        <v>1944</v>
      </c>
      <c r="AE14" s="15">
        <v>1.5649999999999999</v>
      </c>
      <c r="AF14" s="16" t="s">
        <v>2254</v>
      </c>
      <c r="AG14" s="17">
        <f>(A1L347C13 + A1L347C14)</f>
        <v>1.885</v>
      </c>
      <c r="AH14" s="16" t="s">
        <v>2255</v>
      </c>
      <c r="AI14" s="17">
        <f>IF(RUN_YEARS &gt; 1,(A1L347C3 + A1L347C6) / 2, 0 )</f>
        <v>8.2159999999999993</v>
      </c>
      <c r="AJ14" s="16" t="s">
        <v>2256</v>
      </c>
      <c r="AK14" s="17">
        <f>IF(RUN_YEARS &gt; 2,(A1L347C3 + A1L347C6 + A1L347C9) / 3, 0 )</f>
        <v>6.9420000000000002</v>
      </c>
      <c r="AL14" s="16" t="s">
        <v>2257</v>
      </c>
      <c r="AM14" s="17">
        <f>IF(RUN_YEARS &gt; 3,(A1L347C3 + A1L347C6 + A1L347C9 + A1L347C12) / 4, 0 )</f>
        <v>6.298</v>
      </c>
      <c r="AN14" s="16" t="s">
        <v>2258</v>
      </c>
      <c r="AO14" s="17">
        <f>IF(RUN_YEARS &gt; 4,(A1L347C3 + A1L347C6 + A1L347C9 + A1L347C12 + A1L347C15) / 5, 0 )</f>
        <v>5.4154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51.655000000000001</v>
      </c>
      <c r="F15" s="16" t="s">
        <v>2260</v>
      </c>
      <c r="G15" s="17">
        <f>(A1L346C2 + A1L347C2)</f>
        <v>68.864000000000004</v>
      </c>
      <c r="H15" s="16" t="s">
        <v>2261</v>
      </c>
      <c r="I15" s="17">
        <f>(A1L348C1 + A1L348C2)</f>
        <v>120.51900000000001</v>
      </c>
      <c r="J15" s="16" t="s">
        <v>2262</v>
      </c>
      <c r="K15" s="17">
        <f>(A1L346C4 + A1L347C4)</f>
        <v>63.221000000000004</v>
      </c>
      <c r="L15" s="16" t="s">
        <v>2263</v>
      </c>
      <c r="M15" s="17">
        <f>(A1L346C5 + A1L347C5)</f>
        <v>75.996000000000009</v>
      </c>
      <c r="N15" s="16" t="s">
        <v>2264</v>
      </c>
      <c r="O15" s="17">
        <f>(A1L348C4 + A1L348C5)</f>
        <v>139.21700000000001</v>
      </c>
      <c r="P15" s="16" t="s">
        <v>2265</v>
      </c>
      <c r="Q15" s="17">
        <f>(A1L346C7 + A1L347C7)</f>
        <v>69.253999999999991</v>
      </c>
      <c r="R15" s="16" t="s">
        <v>2266</v>
      </c>
      <c r="S15" s="17">
        <f>(A1L346C8 + A1L347C8)</f>
        <v>81.149000000000001</v>
      </c>
      <c r="T15" s="16" t="s">
        <v>2267</v>
      </c>
      <c r="U15" s="17">
        <f>(A1L348C7 + A1L348C8)</f>
        <v>150.40299999999999</v>
      </c>
      <c r="V15" s="16" t="s">
        <v>2268</v>
      </c>
      <c r="W15" s="17">
        <f>(A1L346C10 + A1L347C10)</f>
        <v>70.534000000000006</v>
      </c>
      <c r="X15" s="16" t="s">
        <v>2269</v>
      </c>
      <c r="Y15" s="17">
        <f>(A1L346C11 + A1L347C11)</f>
        <v>82.412999999999997</v>
      </c>
      <c r="Z15" s="16" t="s">
        <v>2270</v>
      </c>
      <c r="AA15" s="17">
        <f>(A1L348C10 + A1L348C11)</f>
        <v>152.947</v>
      </c>
      <c r="AB15" s="16" t="s">
        <v>2271</v>
      </c>
      <c r="AC15" s="17">
        <f>(A1L346C13 + A1L347C13)</f>
        <v>84.289999999999992</v>
      </c>
      <c r="AD15" s="16" t="s">
        <v>2272</v>
      </c>
      <c r="AE15" s="17">
        <f>(A1L346C14 + A1L347C14)</f>
        <v>87.626999999999995</v>
      </c>
      <c r="AF15" s="16" t="s">
        <v>2273</v>
      </c>
      <c r="AG15" s="17">
        <f>(A1L348C13 + A1L348C14)</f>
        <v>171.91699999999997</v>
      </c>
      <c r="AH15" s="16" t="s">
        <v>2274</v>
      </c>
      <c r="AI15" s="17">
        <f>IF(RUN_YEARS &gt; 1,(A1L348C3 + A1L348C6) / 2, 0 )</f>
        <v>129.86799999999999</v>
      </c>
      <c r="AJ15" s="16" t="s">
        <v>2275</v>
      </c>
      <c r="AK15" s="17">
        <f>IF(RUN_YEARS &gt; 2,(A1L348C3 + A1L348C6 + A1L348C9) / 3, 0 )</f>
        <v>136.71299999999999</v>
      </c>
      <c r="AL15" s="16" t="s">
        <v>2276</v>
      </c>
      <c r="AM15" s="17">
        <f>IF(RUN_YEARS &gt; 3,(A1L348C3 + A1L348C6 + A1L348C9 + A1L348C12) / 4, 0 )</f>
        <v>140.7715</v>
      </c>
      <c r="AN15" s="16" t="s">
        <v>2277</v>
      </c>
      <c r="AO15" s="17">
        <f>IF(RUN_YEARS &gt; 4,(A1L348C3 + A1L348C6 + A1L348C9 + A1L348C12 + A1L348C15) / 5, 0 )</f>
        <v>147.00059999999999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24.074000000000002</v>
      </c>
      <c r="F16" s="16" t="s">
        <v>1973</v>
      </c>
      <c r="G16" s="15">
        <v>33.982999999999997</v>
      </c>
      <c r="H16" s="16" t="s">
        <v>2278</v>
      </c>
      <c r="I16" s="17">
        <f>(A1L349C1 + A1L349C2)</f>
        <v>58.057000000000002</v>
      </c>
      <c r="J16" s="16" t="s">
        <v>1973</v>
      </c>
      <c r="K16" s="15">
        <v>22.318999999999999</v>
      </c>
      <c r="L16" s="16" t="s">
        <v>1973</v>
      </c>
      <c r="M16" s="15">
        <v>32.436</v>
      </c>
      <c r="N16" s="16" t="s">
        <v>2279</v>
      </c>
      <c r="O16" s="17">
        <f>(A1L349C4 + A1L349C5)</f>
        <v>54.754999999999995</v>
      </c>
      <c r="P16" s="16" t="s">
        <v>1973</v>
      </c>
      <c r="Q16" s="15">
        <v>23.696999999999999</v>
      </c>
      <c r="R16" s="16" t="s">
        <v>1973</v>
      </c>
      <c r="S16" s="15">
        <v>30.378</v>
      </c>
      <c r="T16" s="16" t="s">
        <v>2280</v>
      </c>
      <c r="U16" s="17">
        <f>(A1L349C7 + A1L349C8)</f>
        <v>54.075000000000003</v>
      </c>
      <c r="V16" s="16" t="s">
        <v>1973</v>
      </c>
      <c r="W16" s="15">
        <v>23.72</v>
      </c>
      <c r="X16" s="16" t="s">
        <v>1973</v>
      </c>
      <c r="Y16" s="15">
        <v>29.751999999999999</v>
      </c>
      <c r="Z16" s="16" t="s">
        <v>2281</v>
      </c>
      <c r="AA16" s="17">
        <f>(A1L349C10 + A1L349C11)</f>
        <v>53.471999999999994</v>
      </c>
      <c r="AB16" s="16" t="s">
        <v>1973</v>
      </c>
      <c r="AC16" s="15">
        <v>23.806000000000001</v>
      </c>
      <c r="AD16" s="16" t="s">
        <v>1973</v>
      </c>
      <c r="AE16" s="15">
        <v>31.247</v>
      </c>
      <c r="AF16" s="16" t="s">
        <v>2282</v>
      </c>
      <c r="AG16" s="17">
        <f>(A1L349C13 + A1L349C14)</f>
        <v>55.052999999999997</v>
      </c>
      <c r="AH16" s="16" t="s">
        <v>2283</v>
      </c>
      <c r="AI16" s="17">
        <f>IF(RUN_YEARS &gt; 1,(A1L349C3 + A1L349C6) / 2, 0 )</f>
        <v>56.405999999999999</v>
      </c>
      <c r="AJ16" s="16" t="s">
        <v>2284</v>
      </c>
      <c r="AK16" s="17">
        <f>IF(RUN_YEARS &gt; 2,(A1L349C3 + A1L349C6 + A1L349C9) / 3, 0 )</f>
        <v>55.628999999999998</v>
      </c>
      <c r="AL16" s="16" t="s">
        <v>2285</v>
      </c>
      <c r="AM16" s="17">
        <f>IF(RUN_YEARS &gt; 3,(A1L349C3 + A1L349C6 + A1L349C9 + A1L349C12) / 4, 0 )</f>
        <v>55.089749999999995</v>
      </c>
      <c r="AN16" s="16" t="s">
        <v>2286</v>
      </c>
      <c r="AO16" s="17">
        <f>IF(RUN_YEARS &gt; 4,(A1L349C3 + A1L349C6 + A1L349C9 + A1L349C12 + A1L349C15) / 5, 0 )</f>
        <v>55.082399999999993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90.147000000000006</v>
      </c>
      <c r="F17" s="16" t="s">
        <v>1983</v>
      </c>
      <c r="G17" s="15">
        <v>26.571000000000002</v>
      </c>
      <c r="H17" s="16" t="s">
        <v>2287</v>
      </c>
      <c r="I17" s="17">
        <f>(A1L350C1 + A1L350C2)</f>
        <v>116.718</v>
      </c>
      <c r="J17" s="16" t="s">
        <v>1983</v>
      </c>
      <c r="K17" s="15">
        <v>87.466999999999999</v>
      </c>
      <c r="L17" s="16" t="s">
        <v>1983</v>
      </c>
      <c r="M17" s="15">
        <v>28.617000000000001</v>
      </c>
      <c r="N17" s="16" t="s">
        <v>2288</v>
      </c>
      <c r="O17" s="17">
        <f>(A1L350C4 + A1L350C5)</f>
        <v>116.084</v>
      </c>
      <c r="P17" s="16" t="s">
        <v>1983</v>
      </c>
      <c r="Q17" s="15">
        <v>80.412000000000006</v>
      </c>
      <c r="R17" s="16" t="s">
        <v>1983</v>
      </c>
      <c r="S17" s="15">
        <v>24.564</v>
      </c>
      <c r="T17" s="16" t="s">
        <v>2289</v>
      </c>
      <c r="U17" s="17">
        <f>(A1L350C7 + A1L350C8)</f>
        <v>104.976</v>
      </c>
      <c r="V17" s="16" t="s">
        <v>1983</v>
      </c>
      <c r="W17" s="15">
        <v>69.807000000000002</v>
      </c>
      <c r="X17" s="16" t="s">
        <v>1983</v>
      </c>
      <c r="Y17" s="15">
        <v>26.355</v>
      </c>
      <c r="Z17" s="16" t="s">
        <v>2290</v>
      </c>
      <c r="AA17" s="17">
        <f>(A1L350C10 + A1L350C11)</f>
        <v>96.162000000000006</v>
      </c>
      <c r="AB17" s="16" t="s">
        <v>1983</v>
      </c>
      <c r="AC17" s="15">
        <v>106.298</v>
      </c>
      <c r="AD17" s="16" t="s">
        <v>1983</v>
      </c>
      <c r="AE17" s="15">
        <v>40.447000000000003</v>
      </c>
      <c r="AF17" s="16" t="s">
        <v>2291</v>
      </c>
      <c r="AG17" s="17">
        <f>(A1L350C13 + A1L350C14)</f>
        <v>146.745</v>
      </c>
      <c r="AH17" s="16" t="s">
        <v>2292</v>
      </c>
      <c r="AI17" s="17">
        <f>IF(RUN_YEARS &gt; 1,(A1L350C3 + A1L350C6) / 2, 0 )</f>
        <v>116.40100000000001</v>
      </c>
      <c r="AJ17" s="16" t="s">
        <v>2293</v>
      </c>
      <c r="AK17" s="17">
        <f>IF(RUN_YEARS &gt; 2,(A1L350C3 + A1L350C6 + A1L350C9) / 3, 0 )</f>
        <v>112.59266666666667</v>
      </c>
      <c r="AL17" s="16" t="s">
        <v>2294</v>
      </c>
      <c r="AM17" s="17">
        <f>IF(RUN_YEARS &gt; 3,(A1L350C3 + A1L350C6 + A1L350C9 + A1L350C12) / 4, 0 )</f>
        <v>108.48500000000001</v>
      </c>
      <c r="AN17" s="16" t="s">
        <v>2295</v>
      </c>
      <c r="AO17" s="17">
        <f>IF(RUN_YEARS &gt; 4,(A1L350C3 + A1L350C6 + A1L350C9 + A1L350C12 + A1L350C15) / 5, 0 )</f>
        <v>116.13700000000001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216.523</v>
      </c>
      <c r="F18" s="16" t="s">
        <v>1993</v>
      </c>
      <c r="G18" s="15">
        <v>256.91699999999997</v>
      </c>
      <c r="H18" s="16" t="s">
        <v>2296</v>
      </c>
      <c r="I18" s="17">
        <f>(A1L351C1 + A1L351C2)</f>
        <v>473.43999999999994</v>
      </c>
      <c r="J18" s="16" t="s">
        <v>1993</v>
      </c>
      <c r="K18" s="15">
        <v>225.63900000000001</v>
      </c>
      <c r="L18" s="16" t="s">
        <v>1993</v>
      </c>
      <c r="M18" s="15">
        <v>255.59299999999999</v>
      </c>
      <c r="N18" s="16" t="s">
        <v>2297</v>
      </c>
      <c r="O18" s="17">
        <f>(A1L351C4 + A1L351C5)</f>
        <v>481.23199999999997</v>
      </c>
      <c r="P18" s="16" t="s">
        <v>1993</v>
      </c>
      <c r="Q18" s="15">
        <v>206.785</v>
      </c>
      <c r="R18" s="16" t="s">
        <v>1993</v>
      </c>
      <c r="S18" s="15">
        <v>252.88300000000001</v>
      </c>
      <c r="T18" s="16" t="s">
        <v>2298</v>
      </c>
      <c r="U18" s="17">
        <f>(A1L351C7 + A1L351C8)</f>
        <v>459.66800000000001</v>
      </c>
      <c r="V18" s="16" t="s">
        <v>1993</v>
      </c>
      <c r="W18" s="15">
        <v>203.541</v>
      </c>
      <c r="X18" s="16" t="s">
        <v>1993</v>
      </c>
      <c r="Y18" s="15">
        <v>234.87</v>
      </c>
      <c r="Z18" s="16" t="s">
        <v>2299</v>
      </c>
      <c r="AA18" s="17">
        <f>(A1L351C10 + A1L351C11)</f>
        <v>438.411</v>
      </c>
      <c r="AB18" s="16" t="s">
        <v>1993</v>
      </c>
      <c r="AC18" s="15">
        <v>203.02699999999999</v>
      </c>
      <c r="AD18" s="16" t="s">
        <v>1993</v>
      </c>
      <c r="AE18" s="15">
        <v>239.29400000000001</v>
      </c>
      <c r="AF18" s="16" t="s">
        <v>2300</v>
      </c>
      <c r="AG18" s="17">
        <f>(A1L351C13 + A1L351C14)</f>
        <v>442.32100000000003</v>
      </c>
      <c r="AH18" s="16" t="s">
        <v>2301</v>
      </c>
      <c r="AI18" s="17">
        <f>IF(RUN_YEARS &gt; 1,(A1L351C3 + A1L351C6) / 2, 0 )</f>
        <v>477.33599999999996</v>
      </c>
      <c r="AJ18" s="16" t="s">
        <v>2302</v>
      </c>
      <c r="AK18" s="17">
        <f>IF(RUN_YEARS &gt; 2,(A1L351C3 + A1L351C6 + A1L351C9) / 3, 0 )</f>
        <v>471.44666666666666</v>
      </c>
      <c r="AL18" s="16" t="s">
        <v>2303</v>
      </c>
      <c r="AM18" s="17">
        <f>IF(RUN_YEARS &gt; 3,(A1L351C3 + A1L351C6 + A1L351C9 + A1L351C12) / 4, 0 )</f>
        <v>463.18774999999999</v>
      </c>
      <c r="AN18" s="16" t="s">
        <v>2304</v>
      </c>
      <c r="AO18" s="17">
        <f>IF(RUN_YEARS &gt; 4,(A1L351C3 + A1L351C6 + A1L351C9 + A1L351C12 + A1L351C15) / 5, 0 )</f>
        <v>459.01440000000002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306.67</v>
      </c>
      <c r="F19" s="16" t="s">
        <v>2306</v>
      </c>
      <c r="G19" s="17">
        <f>(A1L350C2 + A1L351C2)</f>
        <v>283.488</v>
      </c>
      <c r="H19" s="16" t="s">
        <v>2307</v>
      </c>
      <c r="I19" s="17">
        <f>(A1L352C1 + A1L352C2)</f>
        <v>590.15800000000002</v>
      </c>
      <c r="J19" s="16" t="s">
        <v>2308</v>
      </c>
      <c r="K19" s="17">
        <f>(A1L350C4 + A1L351C4)</f>
        <v>313.10599999999999</v>
      </c>
      <c r="L19" s="16" t="s">
        <v>2309</v>
      </c>
      <c r="M19" s="17">
        <f>(A1L350C5 + A1L351C5)</f>
        <v>284.20999999999998</v>
      </c>
      <c r="N19" s="16" t="s">
        <v>2310</v>
      </c>
      <c r="O19" s="17">
        <f>(A1L352C4 + A1L352C5)</f>
        <v>597.31600000000003</v>
      </c>
      <c r="P19" s="16" t="s">
        <v>2311</v>
      </c>
      <c r="Q19" s="17">
        <f>(A1L350C7 + A1L351C7)</f>
        <v>287.197</v>
      </c>
      <c r="R19" s="16" t="s">
        <v>2312</v>
      </c>
      <c r="S19" s="17">
        <f>(A1L350C8 + A1L351C8)</f>
        <v>277.447</v>
      </c>
      <c r="T19" s="16" t="s">
        <v>2313</v>
      </c>
      <c r="U19" s="17">
        <f>(A1L352C7 + A1L352C8)</f>
        <v>564.64400000000001</v>
      </c>
      <c r="V19" s="16" t="s">
        <v>2314</v>
      </c>
      <c r="W19" s="17">
        <f>(A1L350C10 + A1L351C10)</f>
        <v>273.34800000000001</v>
      </c>
      <c r="X19" s="16" t="s">
        <v>2315</v>
      </c>
      <c r="Y19" s="17">
        <f>(A1L350C11 + A1L351C11)</f>
        <v>261.22500000000002</v>
      </c>
      <c r="Z19" s="16" t="s">
        <v>2316</v>
      </c>
      <c r="AA19" s="17">
        <f>(A1L352C10 + A1L352C11)</f>
        <v>534.57300000000009</v>
      </c>
      <c r="AB19" s="16" t="s">
        <v>2317</v>
      </c>
      <c r="AC19" s="17">
        <f>(A1L350C13 + A1L351C13)</f>
        <v>309.32499999999999</v>
      </c>
      <c r="AD19" s="16" t="s">
        <v>2318</v>
      </c>
      <c r="AE19" s="17">
        <f>(A1L350C14 + A1L351C14)</f>
        <v>279.74099999999999</v>
      </c>
      <c r="AF19" s="16" t="s">
        <v>2319</v>
      </c>
      <c r="AG19" s="17">
        <f>(A1L352C13 + A1L352C14)</f>
        <v>589.06600000000003</v>
      </c>
      <c r="AH19" s="16" t="s">
        <v>2320</v>
      </c>
      <c r="AI19" s="17">
        <f>IF(RUN_YEARS &gt; 1,(A1L352C3 + A1L352C6) / 2, 0 )</f>
        <v>593.73700000000008</v>
      </c>
      <c r="AJ19" s="16" t="s">
        <v>2321</v>
      </c>
      <c r="AK19" s="17">
        <f>IF(RUN_YEARS &gt; 2,(A1L352C3 + A1L352C6 + A1L352C9) / 3, 0 )</f>
        <v>584.03933333333339</v>
      </c>
      <c r="AL19" s="16" t="s">
        <v>2322</v>
      </c>
      <c r="AM19" s="17">
        <f>IF(RUN_YEARS &gt; 3,(A1L352C3 + A1L352C6 + A1L352C9 + A1L352C12) / 4, 0 )</f>
        <v>571.67275000000006</v>
      </c>
      <c r="AN19" s="16" t="s">
        <v>2323</v>
      </c>
      <c r="AO19" s="17">
        <f>IF(RUN_YEARS &gt; 4,(A1L352C3 + A1L352C6 + A1L352C9 + A1L352C12 + A1L352C15) / 5, 0 )</f>
        <v>575.15140000000008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66.808000000000007</v>
      </c>
      <c r="F20" s="16" t="s">
        <v>2022</v>
      </c>
      <c r="G20" s="15">
        <v>54.28</v>
      </c>
      <c r="H20" s="16" t="s">
        <v>2324</v>
      </c>
      <c r="I20" s="17">
        <f>(A1L353C1 + A1L353C2)</f>
        <v>121.08800000000001</v>
      </c>
      <c r="J20" s="16" t="s">
        <v>2022</v>
      </c>
      <c r="K20" s="15">
        <v>62.83</v>
      </c>
      <c r="L20" s="16" t="s">
        <v>2022</v>
      </c>
      <c r="M20" s="15">
        <v>47.216999999999999</v>
      </c>
      <c r="N20" s="16" t="s">
        <v>2325</v>
      </c>
      <c r="O20" s="17">
        <f>(A1L353C4 + A1L353C5)</f>
        <v>110.047</v>
      </c>
      <c r="P20" s="16" t="s">
        <v>2022</v>
      </c>
      <c r="Q20" s="15">
        <v>57.064</v>
      </c>
      <c r="R20" s="16" t="s">
        <v>2022</v>
      </c>
      <c r="S20" s="15">
        <v>41.393999999999998</v>
      </c>
      <c r="T20" s="16" t="s">
        <v>2326</v>
      </c>
      <c r="U20" s="17">
        <f>(A1L353C7 + A1L353C8)</f>
        <v>98.457999999999998</v>
      </c>
      <c r="V20" s="16" t="s">
        <v>2022</v>
      </c>
      <c r="W20" s="15">
        <v>50.570999999999998</v>
      </c>
      <c r="X20" s="16" t="s">
        <v>2022</v>
      </c>
      <c r="Y20" s="15">
        <v>41.941000000000003</v>
      </c>
      <c r="Z20" s="16" t="s">
        <v>2327</v>
      </c>
      <c r="AA20" s="17">
        <f>(A1L353C10 + A1L353C11)</f>
        <v>92.512</v>
      </c>
      <c r="AB20" s="16" t="s">
        <v>2022</v>
      </c>
      <c r="AC20" s="15">
        <v>51.831000000000003</v>
      </c>
      <c r="AD20" s="16" t="s">
        <v>2022</v>
      </c>
      <c r="AE20" s="15">
        <v>42.540999999999997</v>
      </c>
      <c r="AF20" s="16" t="s">
        <v>2328</v>
      </c>
      <c r="AG20" s="17">
        <f>(A1L353C13 + A1L353C14)</f>
        <v>94.372</v>
      </c>
      <c r="AH20" s="16" t="s">
        <v>2329</v>
      </c>
      <c r="AI20" s="17">
        <f>IF(RUN_YEARS &gt; 1,(A1L353C3 + A1L353C6) / 2, 0 )</f>
        <v>115.5675</v>
      </c>
      <c r="AJ20" s="16" t="s">
        <v>2330</v>
      </c>
      <c r="AK20" s="17">
        <f>IF(RUN_YEARS &gt; 2,(A1L353C3 + A1L353C6 + A1L353C9) / 3, 0 )</f>
        <v>109.86433333333332</v>
      </c>
      <c r="AL20" s="16" t="s">
        <v>2331</v>
      </c>
      <c r="AM20" s="17">
        <f>IF(RUN_YEARS &gt; 3,(A1L353C3 + A1L353C6 + A1L353C9 + A1L353C12) / 4, 0 )</f>
        <v>105.52624999999999</v>
      </c>
      <c r="AN20" s="16" t="s">
        <v>2332</v>
      </c>
      <c r="AO20" s="17">
        <f>IF(RUN_YEARS &gt; 4,(A1L353C3 + A1L353C6 + A1L353C9 + A1L353C12 + A1L353C15) / 5, 0 )</f>
        <v>103.2954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662.86900000000003</v>
      </c>
      <c r="F21" s="16" t="s">
        <v>2032</v>
      </c>
      <c r="G21" s="15">
        <v>652.85500000000002</v>
      </c>
      <c r="H21" s="16" t="s">
        <v>2333</v>
      </c>
      <c r="I21" s="17">
        <f>(A1L354C1 + A1L354C2)</f>
        <v>1315.7240000000002</v>
      </c>
      <c r="J21" s="16" t="s">
        <v>2032</v>
      </c>
      <c r="K21" s="15">
        <v>627.12</v>
      </c>
      <c r="L21" s="16" t="s">
        <v>2032</v>
      </c>
      <c r="M21" s="15">
        <v>620.17899999999997</v>
      </c>
      <c r="N21" s="16" t="s">
        <v>2334</v>
      </c>
      <c r="O21" s="17">
        <f>(A1L354C4 + A1L354C5)</f>
        <v>1247.299</v>
      </c>
      <c r="P21" s="16" t="s">
        <v>2032</v>
      </c>
      <c r="Q21" s="15">
        <v>640.04600000000005</v>
      </c>
      <c r="R21" s="16" t="s">
        <v>2032</v>
      </c>
      <c r="S21" s="15">
        <v>637.90599999999995</v>
      </c>
      <c r="T21" s="16" t="s">
        <v>2335</v>
      </c>
      <c r="U21" s="17">
        <f>(A1L354C7 + A1L354C8)</f>
        <v>1277.952</v>
      </c>
      <c r="V21" s="16" t="s">
        <v>2032</v>
      </c>
      <c r="W21" s="15">
        <v>587.202</v>
      </c>
      <c r="X21" s="16" t="s">
        <v>2032</v>
      </c>
      <c r="Y21" s="15">
        <v>583.09400000000005</v>
      </c>
      <c r="Z21" s="16" t="s">
        <v>2336</v>
      </c>
      <c r="AA21" s="17">
        <f>(A1L354C10 + A1L354C11)</f>
        <v>1170.296</v>
      </c>
      <c r="AB21" s="16" t="s">
        <v>2032</v>
      </c>
      <c r="AC21" s="15">
        <v>631.74599999999998</v>
      </c>
      <c r="AD21" s="16" t="s">
        <v>2032</v>
      </c>
      <c r="AE21" s="15">
        <v>626.89400000000001</v>
      </c>
      <c r="AF21" s="16" t="s">
        <v>2337</v>
      </c>
      <c r="AG21" s="17">
        <f>(A1L354C13 + A1L354C14)</f>
        <v>1258.6399999999999</v>
      </c>
      <c r="AH21" s="16" t="s">
        <v>2338</v>
      </c>
      <c r="AI21" s="17">
        <f>IF(RUN_YEARS &gt; 1,(A1L354C3 + A1L354C6) / 2, 0 )</f>
        <v>1281.5115000000001</v>
      </c>
      <c r="AJ21" s="16" t="s">
        <v>2339</v>
      </c>
      <c r="AK21" s="17">
        <f>IF(RUN_YEARS &gt; 2,(A1L354C3 + A1L354C6 + A1L354C9) / 3, 0 )</f>
        <v>1280.325</v>
      </c>
      <c r="AL21" s="16" t="s">
        <v>2340</v>
      </c>
      <c r="AM21" s="17">
        <f>IF(RUN_YEARS &gt; 3,(A1L354C3 + A1L354C6 + A1L354C9 + A1L354C12) / 4, 0 )</f>
        <v>1252.8177500000002</v>
      </c>
      <c r="AN21" s="16" t="s">
        <v>2341</v>
      </c>
      <c r="AO21" s="17">
        <f>IF(RUN_YEARS &gt; 4,(A1L354C3 + A1L354C6 + A1L354C9 + A1L354C12 + A1L354C15) / 5, 0 )</f>
        <v>1253.9821999999999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0.03</v>
      </c>
      <c r="F22" s="16" t="s">
        <v>2042</v>
      </c>
      <c r="G22" s="15">
        <v>0</v>
      </c>
      <c r="H22" s="16" t="s">
        <v>2342</v>
      </c>
      <c r="I22" s="17">
        <f>(A1L355C1 + A1L355C2)</f>
        <v>0.03</v>
      </c>
      <c r="J22" s="16" t="s">
        <v>2042</v>
      </c>
      <c r="K22" s="15">
        <v>3.1E-2</v>
      </c>
      <c r="L22" s="16" t="s">
        <v>2042</v>
      </c>
      <c r="M22" s="15">
        <v>1E-3</v>
      </c>
      <c r="N22" s="16" t="s">
        <v>2343</v>
      </c>
      <c r="O22" s="17">
        <f>(A1L355C4 + A1L355C5)</f>
        <v>3.2000000000000001E-2</v>
      </c>
      <c r="P22" s="16" t="s">
        <v>2042</v>
      </c>
      <c r="Q22" s="15">
        <v>3.5000000000000003E-2</v>
      </c>
      <c r="R22" s="16" t="s">
        <v>2042</v>
      </c>
      <c r="S22" s="15">
        <v>4.7E-2</v>
      </c>
      <c r="T22" s="16" t="s">
        <v>2344</v>
      </c>
      <c r="U22" s="17">
        <f>(A1L355C7 + A1L355C8)</f>
        <v>8.2000000000000003E-2</v>
      </c>
      <c r="V22" s="16" t="s">
        <v>2042</v>
      </c>
      <c r="W22" s="15">
        <v>3.1E-2</v>
      </c>
      <c r="X22" s="16" t="s">
        <v>2042</v>
      </c>
      <c r="Y22" s="15">
        <v>3.1E-2</v>
      </c>
      <c r="Z22" s="16" t="s">
        <v>2345</v>
      </c>
      <c r="AA22" s="17">
        <f>(A1L355C10 + A1L355C11)</f>
        <v>6.2E-2</v>
      </c>
      <c r="AB22" s="16" t="s">
        <v>2042</v>
      </c>
      <c r="AC22" s="15">
        <v>6.2E-2</v>
      </c>
      <c r="AD22" s="16" t="s">
        <v>2042</v>
      </c>
      <c r="AE22" s="15">
        <v>0.05</v>
      </c>
      <c r="AF22" s="16" t="s">
        <v>2346</v>
      </c>
      <c r="AG22" s="17">
        <f>(A1L355C13 + A1L355C14)</f>
        <v>0.112</v>
      </c>
      <c r="AH22" s="16" t="s">
        <v>2347</v>
      </c>
      <c r="AI22" s="17">
        <f>IF(RUN_YEARS &gt; 1,(A1L355C3 + A1L355C6) / 2, 0 )</f>
        <v>3.1E-2</v>
      </c>
      <c r="AJ22" s="16" t="s">
        <v>2348</v>
      </c>
      <c r="AK22" s="17">
        <f>IF(RUN_YEARS &gt; 2,(A1L355C3 + A1L355C6 + A1L355C9) / 3, 0 )</f>
        <v>4.8000000000000008E-2</v>
      </c>
      <c r="AL22" s="16" t="s">
        <v>2349</v>
      </c>
      <c r="AM22" s="17">
        <f>IF(RUN_YEARS &gt; 3,(A1L355C3 + A1L355C6 + A1L355C9 + A1L355C12) / 4, 0 )</f>
        <v>5.1500000000000004E-2</v>
      </c>
      <c r="AN22" s="16" t="s">
        <v>2350</v>
      </c>
      <c r="AO22" s="17">
        <f>IF(RUN_YEARS &gt; 4,(A1L355C3 + A1L355C6 + A1L355C9 + A1L355C12 + A1L355C15) / 5, 0 )</f>
        <v>6.3600000000000004E-2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0.41699999999999998</v>
      </c>
      <c r="F23" s="16" t="s">
        <v>2052</v>
      </c>
      <c r="G23" s="15">
        <v>0.74199999999999999</v>
      </c>
      <c r="H23" s="16" t="s">
        <v>2351</v>
      </c>
      <c r="I23" s="17">
        <f>(A1L356C1 + A1L356C2)</f>
        <v>1.159</v>
      </c>
      <c r="J23" s="16" t="s">
        <v>2052</v>
      </c>
      <c r="K23" s="15">
        <v>0.45700000000000002</v>
      </c>
      <c r="L23" s="16" t="s">
        <v>2052</v>
      </c>
      <c r="M23" s="15">
        <v>0.78700000000000003</v>
      </c>
      <c r="N23" s="16" t="s">
        <v>2352</v>
      </c>
      <c r="O23" s="17">
        <f>(A1L356C4 + A1L356C5)</f>
        <v>1.244</v>
      </c>
      <c r="P23" s="16" t="s">
        <v>2052</v>
      </c>
      <c r="Q23" s="15">
        <v>0.51</v>
      </c>
      <c r="R23" s="16" t="s">
        <v>2052</v>
      </c>
      <c r="S23" s="15">
        <v>0.84</v>
      </c>
      <c r="T23" s="16" t="s">
        <v>2353</v>
      </c>
      <c r="U23" s="17">
        <f>(A1L356C7 + A1L356C8)</f>
        <v>1.35</v>
      </c>
      <c r="V23" s="16" t="s">
        <v>2052</v>
      </c>
      <c r="W23" s="15">
        <v>0.51500000000000001</v>
      </c>
      <c r="X23" s="16" t="s">
        <v>2052</v>
      </c>
      <c r="Y23" s="15">
        <v>0.86499999999999999</v>
      </c>
      <c r="Z23" s="16" t="s">
        <v>2354</v>
      </c>
      <c r="AA23" s="17">
        <f>(A1L356C10 + A1L356C11)</f>
        <v>1.38</v>
      </c>
      <c r="AB23" s="16" t="s">
        <v>2052</v>
      </c>
      <c r="AC23" s="15">
        <v>0.69799999999999995</v>
      </c>
      <c r="AD23" s="16" t="s">
        <v>2052</v>
      </c>
      <c r="AE23" s="15">
        <v>0.85599999999999998</v>
      </c>
      <c r="AF23" s="16" t="s">
        <v>2355</v>
      </c>
      <c r="AG23" s="17">
        <f>(A1L356C13 + A1L356C14)</f>
        <v>1.5539999999999998</v>
      </c>
      <c r="AH23" s="16" t="s">
        <v>2356</v>
      </c>
      <c r="AI23" s="17">
        <f>IF(RUN_YEARS &gt; 1,(A1L356C3 + A1L356C6) / 2, 0 )</f>
        <v>1.2015</v>
      </c>
      <c r="AJ23" s="16" t="s">
        <v>2357</v>
      </c>
      <c r="AK23" s="17">
        <f>IF(RUN_YEARS &gt; 2,(A1L356C3 + A1L356C6 + A1L356C9) / 3, 0 )</f>
        <v>1.2510000000000001</v>
      </c>
      <c r="AL23" s="16" t="s">
        <v>2358</v>
      </c>
      <c r="AM23" s="17">
        <f>IF(RUN_YEARS &gt; 3,(A1L356C3 + A1L356C6 + A1L356C9 + A1L356C12) / 4, 0 )</f>
        <v>1.28325</v>
      </c>
      <c r="AN23" s="16" t="s">
        <v>2359</v>
      </c>
      <c r="AO23" s="17">
        <f>IF(RUN_YEARS &gt; 4,(A1L356C3 + A1L356C6 + A1L356C9 + A1L356C12 + A1L356C15) / 5, 0 )</f>
        <v>1.3373999999999999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179.214</v>
      </c>
      <c r="F24" s="16" t="s">
        <v>2062</v>
      </c>
      <c r="G24" s="15">
        <v>190.941</v>
      </c>
      <c r="H24" s="16" t="s">
        <v>2360</v>
      </c>
      <c r="I24" s="17">
        <f>(A1L357C1 + A1L357C2)</f>
        <v>370.15499999999997</v>
      </c>
      <c r="J24" s="16" t="s">
        <v>2062</v>
      </c>
      <c r="K24" s="15">
        <v>234.81399999999999</v>
      </c>
      <c r="L24" s="16" t="s">
        <v>2062</v>
      </c>
      <c r="M24" s="15">
        <v>239.809</v>
      </c>
      <c r="N24" s="16" t="s">
        <v>2361</v>
      </c>
      <c r="O24" s="17">
        <f>(A1L357C4 + A1L357C5)</f>
        <v>474.62299999999999</v>
      </c>
      <c r="P24" s="16" t="s">
        <v>2062</v>
      </c>
      <c r="Q24" s="15">
        <v>247.84899999999999</v>
      </c>
      <c r="R24" s="16" t="s">
        <v>2062</v>
      </c>
      <c r="S24" s="15">
        <v>255.03800000000001</v>
      </c>
      <c r="T24" s="16" t="s">
        <v>2362</v>
      </c>
      <c r="U24" s="17">
        <f>(A1L357C7 + A1L357C8)</f>
        <v>502.887</v>
      </c>
      <c r="V24" s="16" t="s">
        <v>2062</v>
      </c>
      <c r="W24" s="15">
        <v>261.86900000000003</v>
      </c>
      <c r="X24" s="16" t="s">
        <v>2062</v>
      </c>
      <c r="Y24" s="15">
        <v>299.73599999999999</v>
      </c>
      <c r="Z24" s="16" t="s">
        <v>2363</v>
      </c>
      <c r="AA24" s="17">
        <f>(A1L357C10 + A1L357C11)</f>
        <v>561.60500000000002</v>
      </c>
      <c r="AB24" s="16" t="s">
        <v>2062</v>
      </c>
      <c r="AC24" s="15">
        <v>262.36399999999998</v>
      </c>
      <c r="AD24" s="16" t="s">
        <v>2062</v>
      </c>
      <c r="AE24" s="15">
        <v>288.20299999999997</v>
      </c>
      <c r="AF24" s="16" t="s">
        <v>2364</v>
      </c>
      <c r="AG24" s="17">
        <f>(A1L357C13 + A1L357C14)</f>
        <v>550.56700000000001</v>
      </c>
      <c r="AH24" s="16" t="s">
        <v>2365</v>
      </c>
      <c r="AI24" s="17">
        <f>IF(RUN_YEARS &gt; 1,(A1L357C3 + A1L357C6) / 2, 0 )</f>
        <v>422.38900000000001</v>
      </c>
      <c r="AJ24" s="16" t="s">
        <v>2366</v>
      </c>
      <c r="AK24" s="17">
        <f>IF(RUN_YEARS &gt; 2,(A1L357C3 + A1L357C6 + A1L357C9) / 3, 0 )</f>
        <v>449.22166666666664</v>
      </c>
      <c r="AL24" s="16" t="s">
        <v>2367</v>
      </c>
      <c r="AM24" s="17">
        <f>IF(RUN_YEARS &gt; 3,(A1L357C3 + A1L357C6 + A1L357C9 + A1L357C12) / 4, 0 )</f>
        <v>477.3175</v>
      </c>
      <c r="AN24" s="16" t="s">
        <v>2368</v>
      </c>
      <c r="AO24" s="17">
        <f>IF(RUN_YEARS &gt; 4,(A1L357C3 + A1L357C6 + A1L357C9 + A1L357C12 + A1L357C15) / 5, 0 )</f>
        <v>491.9674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132.32499999999999</v>
      </c>
      <c r="F25" s="16" t="s">
        <v>2072</v>
      </c>
      <c r="G25" s="15">
        <v>104.319</v>
      </c>
      <c r="H25" s="16" t="s">
        <v>2369</v>
      </c>
      <c r="I25" s="17">
        <f>(A1L358C1 + A1L358C2)</f>
        <v>236.64400000000001</v>
      </c>
      <c r="J25" s="16" t="s">
        <v>2072</v>
      </c>
      <c r="K25" s="15">
        <v>127.979</v>
      </c>
      <c r="L25" s="16" t="s">
        <v>2072</v>
      </c>
      <c r="M25" s="15">
        <v>91.16</v>
      </c>
      <c r="N25" s="16" t="s">
        <v>2370</v>
      </c>
      <c r="O25" s="17">
        <f>(A1L358C4 + A1L358C5)</f>
        <v>219.13900000000001</v>
      </c>
      <c r="P25" s="16" t="s">
        <v>2072</v>
      </c>
      <c r="Q25" s="15">
        <v>111.741</v>
      </c>
      <c r="R25" s="16" t="s">
        <v>2072</v>
      </c>
      <c r="S25" s="15">
        <v>76.299000000000007</v>
      </c>
      <c r="T25" s="16" t="s">
        <v>2371</v>
      </c>
      <c r="U25" s="17">
        <f>(A1L358C7 + A1L358C8)</f>
        <v>188.04000000000002</v>
      </c>
      <c r="V25" s="16" t="s">
        <v>2072</v>
      </c>
      <c r="W25" s="15">
        <v>104.20399999999999</v>
      </c>
      <c r="X25" s="16" t="s">
        <v>2072</v>
      </c>
      <c r="Y25" s="15">
        <v>76.248000000000005</v>
      </c>
      <c r="Z25" s="16" t="s">
        <v>2372</v>
      </c>
      <c r="AA25" s="17">
        <f>(A1L358C10 + A1L358C11)</f>
        <v>180.452</v>
      </c>
      <c r="AB25" s="16" t="s">
        <v>2072</v>
      </c>
      <c r="AC25" s="15">
        <v>134.41200000000001</v>
      </c>
      <c r="AD25" s="16" t="s">
        <v>2072</v>
      </c>
      <c r="AE25" s="15">
        <v>106.86799999999999</v>
      </c>
      <c r="AF25" s="16" t="s">
        <v>2373</v>
      </c>
      <c r="AG25" s="17">
        <f>(A1L358C13 + A1L358C14)</f>
        <v>241.28</v>
      </c>
      <c r="AH25" s="16" t="s">
        <v>2374</v>
      </c>
      <c r="AI25" s="17">
        <f>IF(RUN_YEARS &gt; 1,(A1L358C3 + A1L358C6) / 2, 0 )</f>
        <v>227.89150000000001</v>
      </c>
      <c r="AJ25" s="16" t="s">
        <v>2375</v>
      </c>
      <c r="AK25" s="17">
        <f>IF(RUN_YEARS &gt; 2,(A1L358C3 + A1L358C6 + A1L358C9) / 3, 0 )</f>
        <v>214.60766666666669</v>
      </c>
      <c r="AL25" s="16" t="s">
        <v>2376</v>
      </c>
      <c r="AM25" s="17">
        <f>IF(RUN_YEARS &gt; 3,(A1L358C3 + A1L358C6 + A1L358C9 + A1L358C12) / 4, 0 )</f>
        <v>206.06875000000002</v>
      </c>
      <c r="AN25" s="16" t="s">
        <v>2377</v>
      </c>
      <c r="AO25" s="17">
        <f>IF(RUN_YEARS &gt; 4,(A1L358C3 + A1L358C6 + A1L358C9 + A1L358C12 + A1L358C15) / 5, 0 )</f>
        <v>213.11100000000002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0.40500000000000003</v>
      </c>
      <c r="F26" s="16" t="s">
        <v>2082</v>
      </c>
      <c r="G26" s="15">
        <v>0.43</v>
      </c>
      <c r="H26" s="16" t="s">
        <v>2378</v>
      </c>
      <c r="I26" s="17">
        <f>(A1L359C1 + A1L359C2)</f>
        <v>0.83499999999999996</v>
      </c>
      <c r="J26" s="16" t="s">
        <v>2082</v>
      </c>
      <c r="K26" s="15">
        <v>0.378</v>
      </c>
      <c r="L26" s="16" t="s">
        <v>2082</v>
      </c>
      <c r="M26" s="15">
        <v>0.4</v>
      </c>
      <c r="N26" s="16" t="s">
        <v>2379</v>
      </c>
      <c r="O26" s="17">
        <f>(A1L359C4 + A1L359C5)</f>
        <v>0.77800000000000002</v>
      </c>
      <c r="P26" s="16" t="s">
        <v>2082</v>
      </c>
      <c r="Q26" s="15">
        <v>0.40400000000000003</v>
      </c>
      <c r="R26" s="16" t="s">
        <v>2082</v>
      </c>
      <c r="S26" s="15">
        <v>0.42699999999999999</v>
      </c>
      <c r="T26" s="16" t="s">
        <v>2380</v>
      </c>
      <c r="U26" s="17">
        <f>(A1L359C7 + A1L359C8)</f>
        <v>0.83099999999999996</v>
      </c>
      <c r="V26" s="16" t="s">
        <v>2082</v>
      </c>
      <c r="W26" s="15">
        <v>0.318</v>
      </c>
      <c r="X26" s="16" t="s">
        <v>2082</v>
      </c>
      <c r="Y26" s="15">
        <v>0.38200000000000001</v>
      </c>
      <c r="Z26" s="16" t="s">
        <v>2381</v>
      </c>
      <c r="AA26" s="17">
        <f>(A1L359C10 + A1L359C11)</f>
        <v>0.7</v>
      </c>
      <c r="AB26" s="16" t="s">
        <v>2082</v>
      </c>
      <c r="AC26" s="15">
        <v>0.55700000000000005</v>
      </c>
      <c r="AD26" s="16" t="s">
        <v>2082</v>
      </c>
      <c r="AE26" s="15">
        <v>0.61099999999999999</v>
      </c>
      <c r="AF26" s="16" t="s">
        <v>2382</v>
      </c>
      <c r="AG26" s="17">
        <f>(A1L359C13 + A1L359C14)</f>
        <v>1.1680000000000001</v>
      </c>
      <c r="AH26" s="16" t="s">
        <v>2383</v>
      </c>
      <c r="AI26" s="17">
        <f>IF(RUN_YEARS &gt; 1,(A1L359C3 + A1L359C6) / 2, 0 )</f>
        <v>0.80649999999999999</v>
      </c>
      <c r="AJ26" s="16" t="s">
        <v>2384</v>
      </c>
      <c r="AK26" s="17">
        <f>IF(RUN_YEARS &gt; 2,(A1L359C3 + A1L359C6 + A1L359C9) / 3, 0 )</f>
        <v>0.81466666666666665</v>
      </c>
      <c r="AL26" s="16" t="s">
        <v>2385</v>
      </c>
      <c r="AM26" s="17">
        <f>IF(RUN_YEARS &gt; 3,(A1L359C3 + A1L359C6 + A1L359C9 + A1L359C12) / 4, 0 )</f>
        <v>0.78600000000000003</v>
      </c>
      <c r="AN26" s="16" t="s">
        <v>2386</v>
      </c>
      <c r="AO26" s="17">
        <f>IF(RUN_YEARS &gt; 4,(A1L359C3 + A1L359C6 + A1L359C9 + A1L359C12 + A1L359C15) / 5, 0 )</f>
        <v>0.86240000000000006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19.853000000000002</v>
      </c>
      <c r="F27" s="16" t="s">
        <v>2092</v>
      </c>
      <c r="G27" s="15">
        <v>50.493000000000002</v>
      </c>
      <c r="H27" s="16" t="s">
        <v>2387</v>
      </c>
      <c r="I27" s="17">
        <f>(A1L360C1 + A1L360C2)</f>
        <v>70.346000000000004</v>
      </c>
      <c r="J27" s="16" t="s">
        <v>2092</v>
      </c>
      <c r="K27" s="15">
        <v>22.785</v>
      </c>
      <c r="L27" s="16" t="s">
        <v>2092</v>
      </c>
      <c r="M27" s="15">
        <v>57.567</v>
      </c>
      <c r="N27" s="16" t="s">
        <v>2388</v>
      </c>
      <c r="O27" s="17">
        <f>(A1L360C4 + A1L360C5)</f>
        <v>80.352000000000004</v>
      </c>
      <c r="P27" s="16" t="s">
        <v>2092</v>
      </c>
      <c r="Q27" s="15">
        <v>20.506</v>
      </c>
      <c r="R27" s="16" t="s">
        <v>2092</v>
      </c>
      <c r="S27" s="15">
        <v>56.14</v>
      </c>
      <c r="T27" s="16" t="s">
        <v>2389</v>
      </c>
      <c r="U27" s="17">
        <f>(A1L360C7 + A1L360C8)</f>
        <v>76.646000000000001</v>
      </c>
      <c r="V27" s="16" t="s">
        <v>2092</v>
      </c>
      <c r="W27" s="15">
        <v>20.332999999999998</v>
      </c>
      <c r="X27" s="16" t="s">
        <v>2092</v>
      </c>
      <c r="Y27" s="15">
        <v>53.433</v>
      </c>
      <c r="Z27" s="16" t="s">
        <v>2390</v>
      </c>
      <c r="AA27" s="17">
        <f>(A1L360C10 + A1L360C11)</f>
        <v>73.765999999999991</v>
      </c>
      <c r="AB27" s="16" t="s">
        <v>2092</v>
      </c>
      <c r="AC27" s="15">
        <v>29.085999999999999</v>
      </c>
      <c r="AD27" s="16" t="s">
        <v>2092</v>
      </c>
      <c r="AE27" s="15">
        <v>59.152999999999999</v>
      </c>
      <c r="AF27" s="16" t="s">
        <v>2391</v>
      </c>
      <c r="AG27" s="17">
        <f>(A1L360C13 + A1L360C14)</f>
        <v>88.239000000000004</v>
      </c>
      <c r="AH27" s="16" t="s">
        <v>2392</v>
      </c>
      <c r="AI27" s="17">
        <f>IF(RUN_YEARS &gt; 1,(A1L360C3 + A1L360C6) / 2, 0 )</f>
        <v>75.349000000000004</v>
      </c>
      <c r="AJ27" s="16" t="s">
        <v>2393</v>
      </c>
      <c r="AK27" s="17">
        <f>IF(RUN_YEARS &gt; 2,(A1L360C3 + A1L360C6 + A1L360C9) / 3, 0 )</f>
        <v>75.781333333333336</v>
      </c>
      <c r="AL27" s="16" t="s">
        <v>2394</v>
      </c>
      <c r="AM27" s="17">
        <f>IF(RUN_YEARS &gt; 3,(A1L360C3 + A1L360C6 + A1L360C9 + A1L360C12) / 4, 0 )</f>
        <v>75.277500000000003</v>
      </c>
      <c r="AN27" s="16" t="s">
        <v>2395</v>
      </c>
      <c r="AO27" s="17">
        <f>IF(RUN_YEARS &gt; 4,(A1L360C3 + A1L360C6 + A1L360C9 + A1L360C12 + A1L360C15) / 5, 0 )</f>
        <v>77.869800000000012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243.04499999999999</v>
      </c>
      <c r="F28" s="16" t="s">
        <v>2102</v>
      </c>
      <c r="G28" s="15">
        <v>266.33800000000002</v>
      </c>
      <c r="H28" s="16" t="s">
        <v>2396</v>
      </c>
      <c r="I28" s="17">
        <f>(A1L361C1 + A1L361C2)</f>
        <v>509.38300000000004</v>
      </c>
      <c r="J28" s="16" t="s">
        <v>2102</v>
      </c>
      <c r="K28" s="15">
        <v>244.31899999999999</v>
      </c>
      <c r="L28" s="16" t="s">
        <v>2102</v>
      </c>
      <c r="M28" s="15">
        <v>284.27</v>
      </c>
      <c r="N28" s="16" t="s">
        <v>2397</v>
      </c>
      <c r="O28" s="17">
        <f>(A1L361C4 + A1L361C5)</f>
        <v>528.58899999999994</v>
      </c>
      <c r="P28" s="16" t="s">
        <v>2102</v>
      </c>
      <c r="Q28" s="15">
        <v>220.09800000000001</v>
      </c>
      <c r="R28" s="16" t="s">
        <v>2102</v>
      </c>
      <c r="S28" s="15">
        <v>267.66500000000002</v>
      </c>
      <c r="T28" s="16" t="s">
        <v>2398</v>
      </c>
      <c r="U28" s="17">
        <f>(A1L361C7 + A1L361C8)</f>
        <v>487.76300000000003</v>
      </c>
      <c r="V28" s="16" t="s">
        <v>2102</v>
      </c>
      <c r="W28" s="15">
        <v>221.28</v>
      </c>
      <c r="X28" s="16" t="s">
        <v>2102</v>
      </c>
      <c r="Y28" s="15">
        <v>270.928</v>
      </c>
      <c r="Z28" s="16" t="s">
        <v>2399</v>
      </c>
      <c r="AA28" s="17">
        <f>(A1L361C10 + A1L361C11)</f>
        <v>492.20799999999997</v>
      </c>
      <c r="AB28" s="16" t="s">
        <v>2102</v>
      </c>
      <c r="AC28" s="15">
        <v>235.648</v>
      </c>
      <c r="AD28" s="16" t="s">
        <v>2102</v>
      </c>
      <c r="AE28" s="15">
        <v>305.38099999999997</v>
      </c>
      <c r="AF28" s="16" t="s">
        <v>2400</v>
      </c>
      <c r="AG28" s="17">
        <f>(A1L361C13 + A1L361C14)</f>
        <v>541.029</v>
      </c>
      <c r="AH28" s="16" t="s">
        <v>2401</v>
      </c>
      <c r="AI28" s="17">
        <f>IF(RUN_YEARS &gt; 1,(A1L361C3 + A1L361C6) / 2, 0 )</f>
        <v>518.98599999999999</v>
      </c>
      <c r="AJ28" s="16" t="s">
        <v>2402</v>
      </c>
      <c r="AK28" s="17">
        <f>IF(RUN_YEARS &gt; 2,(A1L361C3 + A1L361C6 + A1L361C9) / 3, 0 )</f>
        <v>508.57833333333338</v>
      </c>
      <c r="AL28" s="16" t="s">
        <v>2403</v>
      </c>
      <c r="AM28" s="17">
        <f>IF(RUN_YEARS &gt; 3,(A1L361C3 + A1L361C6 + A1L361C9 + A1L361C12) / 4, 0 )</f>
        <v>504.48575000000005</v>
      </c>
      <c r="AN28" s="16" t="s">
        <v>2404</v>
      </c>
      <c r="AO28" s="17">
        <f>IF(RUN_YEARS &gt; 4,(A1L361C3 + A1L361C6 + A1L361C9 + A1L361C12 + A1L361C15) / 5, 0 )</f>
        <v>511.79440000000005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4.6909999999999998</v>
      </c>
      <c r="F29" s="16" t="s">
        <v>2112</v>
      </c>
      <c r="G29" s="15">
        <v>5.6820000000000004</v>
      </c>
      <c r="H29" s="16" t="s">
        <v>2405</v>
      </c>
      <c r="I29" s="17">
        <f>(A1L362C1 + A1L362C2)</f>
        <v>10.373000000000001</v>
      </c>
      <c r="J29" s="16" t="s">
        <v>2112</v>
      </c>
      <c r="K29" s="15">
        <v>6.7830000000000004</v>
      </c>
      <c r="L29" s="16" t="s">
        <v>2112</v>
      </c>
      <c r="M29" s="15">
        <v>7.8220000000000001</v>
      </c>
      <c r="N29" s="16" t="s">
        <v>2406</v>
      </c>
      <c r="O29" s="17">
        <f>(A1L362C4 + A1L362C5)</f>
        <v>14.605</v>
      </c>
      <c r="P29" s="16" t="s">
        <v>2112</v>
      </c>
      <c r="Q29" s="15">
        <v>6.1749999999999998</v>
      </c>
      <c r="R29" s="16" t="s">
        <v>2112</v>
      </c>
      <c r="S29" s="15">
        <v>7.2850000000000001</v>
      </c>
      <c r="T29" s="16" t="s">
        <v>2407</v>
      </c>
      <c r="U29" s="17">
        <f>(A1L362C7 + A1L362C8)</f>
        <v>13.46</v>
      </c>
      <c r="V29" s="16" t="s">
        <v>2112</v>
      </c>
      <c r="W29" s="15">
        <v>6.5650000000000004</v>
      </c>
      <c r="X29" s="16" t="s">
        <v>2112</v>
      </c>
      <c r="Y29" s="15">
        <v>8.2690000000000001</v>
      </c>
      <c r="Z29" s="16" t="s">
        <v>2408</v>
      </c>
      <c r="AA29" s="17">
        <f>(A1L362C10 + A1L362C11)</f>
        <v>14.834</v>
      </c>
      <c r="AB29" s="16" t="s">
        <v>2112</v>
      </c>
      <c r="AC29" s="15">
        <v>6.8120000000000003</v>
      </c>
      <c r="AD29" s="16" t="s">
        <v>2112</v>
      </c>
      <c r="AE29" s="15">
        <v>8.0389999999999997</v>
      </c>
      <c r="AF29" s="16" t="s">
        <v>2409</v>
      </c>
      <c r="AG29" s="17">
        <f>(A1L362C13 + A1L362C14)</f>
        <v>14.850999999999999</v>
      </c>
      <c r="AH29" s="16" t="s">
        <v>2410</v>
      </c>
      <c r="AI29" s="17">
        <f>IF(RUN_YEARS &gt; 1,(A1L362C3 + A1L362C6) / 2, 0 )</f>
        <v>12.489000000000001</v>
      </c>
      <c r="AJ29" s="16" t="s">
        <v>2411</v>
      </c>
      <c r="AK29" s="17">
        <f>IF(RUN_YEARS &gt; 2,(A1L362C3 + A1L362C6 + A1L362C9) / 3, 0 )</f>
        <v>12.812666666666667</v>
      </c>
      <c r="AL29" s="16" t="s">
        <v>2412</v>
      </c>
      <c r="AM29" s="17">
        <f>IF(RUN_YEARS &gt; 3,(A1L362C3 + A1L362C6 + A1L362C9 + A1L362C12) / 4, 0 )</f>
        <v>13.318000000000001</v>
      </c>
      <c r="AN29" s="16" t="s">
        <v>2413</v>
      </c>
      <c r="AO29" s="17">
        <f>IF(RUN_YEARS &gt; 4,(A1L362C3 + A1L362C6 + A1L362C9 + A1L362C12 + A1L362C15) / 5, 0 )</f>
        <v>13.624600000000001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247.73599999999999</v>
      </c>
      <c r="F30" s="16" t="s">
        <v>2415</v>
      </c>
      <c r="G30" s="17">
        <f>(A1L361C2 + A1L362C2)</f>
        <v>272.02000000000004</v>
      </c>
      <c r="H30" s="16" t="s">
        <v>2416</v>
      </c>
      <c r="I30" s="17">
        <f>(A1L363C1 + A1L363C2)</f>
        <v>519.75600000000009</v>
      </c>
      <c r="J30" s="16" t="s">
        <v>2417</v>
      </c>
      <c r="K30" s="17">
        <f>(A1L361C4 + A1L362C4)</f>
        <v>251.10199999999998</v>
      </c>
      <c r="L30" s="16" t="s">
        <v>2418</v>
      </c>
      <c r="M30" s="17">
        <f>(A1L361C5 + A1L362C5)</f>
        <v>292.09199999999998</v>
      </c>
      <c r="N30" s="16" t="s">
        <v>2419</v>
      </c>
      <c r="O30" s="17">
        <f>(A1L363C4 + A1L363C5)</f>
        <v>543.19399999999996</v>
      </c>
      <c r="P30" s="16" t="s">
        <v>2420</v>
      </c>
      <c r="Q30" s="17">
        <f>(A1L361C7 + A1L362C7)</f>
        <v>226.27300000000002</v>
      </c>
      <c r="R30" s="16" t="s">
        <v>2421</v>
      </c>
      <c r="S30" s="17">
        <f>(A1L361C8 + A1L362C8)</f>
        <v>274.95000000000005</v>
      </c>
      <c r="T30" s="16" t="s">
        <v>2422</v>
      </c>
      <c r="U30" s="17">
        <f>(A1L363C7 + A1L363C8)</f>
        <v>501.22300000000007</v>
      </c>
      <c r="V30" s="16" t="s">
        <v>2423</v>
      </c>
      <c r="W30" s="17">
        <f>(A1L361C10 + A1L362C10)</f>
        <v>227.845</v>
      </c>
      <c r="X30" s="16" t="s">
        <v>2424</v>
      </c>
      <c r="Y30" s="17">
        <f>(A1L361C11 + A1L362C11)</f>
        <v>279.197</v>
      </c>
      <c r="Z30" s="16" t="s">
        <v>2425</v>
      </c>
      <c r="AA30" s="17">
        <f>(A1L363C10 + A1L363C11)</f>
        <v>507.04200000000003</v>
      </c>
      <c r="AB30" s="16" t="s">
        <v>2426</v>
      </c>
      <c r="AC30" s="17">
        <f>(A1L361C13 + A1L362C13)</f>
        <v>242.46</v>
      </c>
      <c r="AD30" s="16" t="s">
        <v>2427</v>
      </c>
      <c r="AE30" s="17">
        <f>(A1L361C14 + A1L362C14)</f>
        <v>313.41999999999996</v>
      </c>
      <c r="AF30" s="16" t="s">
        <v>2428</v>
      </c>
      <c r="AG30" s="17">
        <f>(A1L363C13 + A1L363C14)</f>
        <v>555.88</v>
      </c>
      <c r="AH30" s="16" t="s">
        <v>2429</v>
      </c>
      <c r="AI30" s="17">
        <f>IF(RUN_YEARS &gt; 1,(A1L363C3 + A1L363C6) / 2, 0 )</f>
        <v>531.47500000000002</v>
      </c>
      <c r="AJ30" s="16" t="s">
        <v>2430</v>
      </c>
      <c r="AK30" s="17">
        <f>IF(RUN_YEARS &gt; 2,(A1L363C3 + A1L363C6 + A1L363C9) / 3, 0 )</f>
        <v>521.39100000000008</v>
      </c>
      <c r="AL30" s="16" t="s">
        <v>2431</v>
      </c>
      <c r="AM30" s="17">
        <f>IF(RUN_YEARS &gt; 3,(A1L363C3 + A1L363C6 + A1L363C9 + A1L363C12) / 4, 0 )</f>
        <v>517.80375000000004</v>
      </c>
      <c r="AN30" s="16" t="s">
        <v>2432</v>
      </c>
      <c r="AO30" s="17">
        <f>IF(RUN_YEARS &gt; 4,(A1L363C3 + A1L363C6 + A1L363C9 + A1L363C12 + A1L363C15) / 5, 0 )</f>
        <v>525.4190000000001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1737.0840000000001</v>
      </c>
      <c r="F31" s="16" t="s">
        <v>2434</v>
      </c>
      <c r="G31" s="17">
        <f>(A1L341C2 + A1L344C2 + A1L345C2 + A1L348C2 + A1L349C2 + SUM(A1L352C2:A1L362C2))</f>
        <v>1771.981</v>
      </c>
      <c r="H31" s="16" t="s">
        <v>2435</v>
      </c>
      <c r="I31" s="17">
        <f>(A1L364C1 + A1L364C2)</f>
        <v>3509.0650000000001</v>
      </c>
      <c r="J31" s="16" t="s">
        <v>2436</v>
      </c>
      <c r="K31" s="17">
        <f>(A1L341C4 + A1L344C4 + A1L345C4 + A1L348C4 + A1L349C4 + SUM(A1L352C4:A1L362C4))</f>
        <v>1772.4979999999998</v>
      </c>
      <c r="L31" s="16" t="s">
        <v>2437</v>
      </c>
      <c r="M31" s="17">
        <f>(A1L341C5 + A1L344C5 + A1L345C5 + A1L348C5 + A1L349C5 + SUM(A1L352C5:A1L362C5))</f>
        <v>1806.729</v>
      </c>
      <c r="N31" s="16" t="s">
        <v>2438</v>
      </c>
      <c r="O31" s="17">
        <f>(A1L364C4 + A1L364C5)</f>
        <v>3579.2269999999999</v>
      </c>
      <c r="P31" s="16" t="s">
        <v>2439</v>
      </c>
      <c r="Q31" s="17">
        <f>(A1L341C7 + A1L344C7 + A1L345C7 + A1L348C7 + A1L349C7 + SUM(A1L352C7:A1L362C7))</f>
        <v>1729.973</v>
      </c>
      <c r="R31" s="16" t="s">
        <v>2440</v>
      </c>
      <c r="S31" s="17">
        <f>(A1L341C8 + A1L344C8 + A1L345C8 + A1L348C8 + A1L349C8 + SUM(A1L352C8:A1L362C8))</f>
        <v>1798.229</v>
      </c>
      <c r="T31" s="16" t="s">
        <v>2441</v>
      </c>
      <c r="U31" s="17">
        <f>(A1L364C7 + A1L364C8)</f>
        <v>3528.2020000000002</v>
      </c>
      <c r="V31" s="16" t="s">
        <v>2442</v>
      </c>
      <c r="W31" s="17">
        <f>(A1L341C10 + A1L344C10 + A1L345C10 + A1L348C10 + A1L349C10 + SUM(A1L352C10:A1L362C10))</f>
        <v>1667.8580000000002</v>
      </c>
      <c r="X31" s="16" t="s">
        <v>2443</v>
      </c>
      <c r="Y31" s="17">
        <f>(A1L341C11 + A1L344C11 + A1L345C11 + A1L348C11 + A1L349C11 + SUM(A1L352C11:A1L362C11))</f>
        <v>1777.7270000000003</v>
      </c>
      <c r="Z31" s="16" t="s">
        <v>2444</v>
      </c>
      <c r="AA31" s="17">
        <f>(A1L364C10 + A1L364C11)</f>
        <v>3445.5850000000005</v>
      </c>
      <c r="AB31" s="16" t="s">
        <v>2445</v>
      </c>
      <c r="AC31" s="17">
        <f>(A1L341C13 + A1L344C13 + A1L345C13 + A1L348C13 + A1L349C13 + SUM(A1L352C13:A1L362C13))</f>
        <v>1826.1889999999999</v>
      </c>
      <c r="AD31" s="16" t="s">
        <v>2446</v>
      </c>
      <c r="AE31" s="17">
        <f>(A1L341C14 + A1L344C14 + A1L345C14 + A1L348C14 + A1L349C14 + SUM(A1L352C14:A1L362C14))</f>
        <v>1915.4249999999997</v>
      </c>
      <c r="AF31" s="16" t="s">
        <v>2447</v>
      </c>
      <c r="AG31" s="17">
        <f>(A1L364C13 + A1L364C14)</f>
        <v>3741.6139999999996</v>
      </c>
      <c r="AH31" s="16" t="s">
        <v>2448</v>
      </c>
      <c r="AI31" s="17">
        <f>IF(RUN_YEARS &gt; 1,(A1L364C3 + A1L364C6) / 2, 0 )</f>
        <v>3544.1459999999997</v>
      </c>
      <c r="AJ31" s="16" t="s">
        <v>2449</v>
      </c>
      <c r="AK31" s="17">
        <f>IF(RUN_YEARS &gt; 2,(A1L364C3 + A1L364C6 + A1L364C9) / 3, 0 )</f>
        <v>3538.8313333333331</v>
      </c>
      <c r="AL31" s="16" t="s">
        <v>2450</v>
      </c>
      <c r="AM31" s="17">
        <f>IF(RUN_YEARS &gt; 3,(A1L364C3 + A1L364C6 + A1L364C9 + A1L364C12) / 4, 0 )</f>
        <v>3515.5197499999999</v>
      </c>
      <c r="AN31" s="16" t="s">
        <v>2451</v>
      </c>
      <c r="AO31" s="17">
        <f>IF(RUN_YEARS &gt; 4,(A1L364C3 + A1L364C6 + A1L364C9 + A1L364C12 + A1L364C15) / 5, 0 )</f>
        <v>3560.7385999999997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25C81-2E91-4853-98F8-B6B1E0E24CF7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139286131</v>
      </c>
      <c r="F8" s="16" t="s">
        <v>2609</v>
      </c>
      <c r="G8" s="15">
        <v>6523300</v>
      </c>
      <c r="H8" s="16" t="s">
        <v>2610</v>
      </c>
      <c r="I8" s="1">
        <f>IF(A1L401C1=0,0,A1L401C2 / A1L401C1)</f>
        <v>4.6833808600800317E-2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108768819</v>
      </c>
      <c r="F9" s="16" t="s">
        <v>2609</v>
      </c>
      <c r="G9" s="15">
        <v>3786628</v>
      </c>
      <c r="H9" s="16" t="s">
        <v>2611</v>
      </c>
      <c r="I9" s="1">
        <f>IF(A1L402C1=0,0,A1L402C2 / A1L402C1)</f>
        <v>3.4813543392431243E-2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146755</v>
      </c>
      <c r="F10" s="16" t="s">
        <v>2609</v>
      </c>
      <c r="G10" s="15">
        <v>606750</v>
      </c>
      <c r="H10" s="16" t="s">
        <v>2612</v>
      </c>
      <c r="I10" s="1">
        <f>IF(A1L403C1=0,0,A1L403C2 / A1L403C1)</f>
        <v>4.134441756669279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130182</v>
      </c>
      <c r="F11" s="16" t="s">
        <v>2609</v>
      </c>
      <c r="G11" s="15">
        <v>2406</v>
      </c>
      <c r="H11" s="16" t="s">
        <v>2613</v>
      </c>
      <c r="I11" s="1">
        <f>IF(A1L404C1=0,0,A1L404C2 / A1L404C1)</f>
        <v>1.8481817762824353E-2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2182144</v>
      </c>
      <c r="F12" s="16" t="s">
        <v>2609</v>
      </c>
      <c r="G12" s="15">
        <v>514387</v>
      </c>
      <c r="H12" s="16" t="s">
        <v>2614</v>
      </c>
      <c r="I12" s="1">
        <f>IF(A1L405C1=0,0,A1L405C2 / A1L405C1)</f>
        <v>0.23572550665767245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28058231</v>
      </c>
      <c r="F13" s="16" t="s">
        <v>2616</v>
      </c>
      <c r="G13" s="17">
        <f>(A1L401C2 - SUM(A1L402C2:A1L405C2))</f>
        <v>1613129</v>
      </c>
      <c r="H13" s="16" t="s">
        <v>2617</v>
      </c>
      <c r="I13" s="1">
        <f>IF(A1L406C1=0,0,A1L406C2 / A1L406C1)</f>
        <v>5.7492184735381216E-2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67753019</v>
      </c>
      <c r="F14" s="16" t="s">
        <v>2609</v>
      </c>
      <c r="G14" s="15">
        <v>1149085</v>
      </c>
      <c r="H14" s="16" t="s">
        <v>2618</v>
      </c>
      <c r="I14" s="1">
        <f>IF(A1L407C1=0,0,A1L407C2 / A1L407C1)</f>
        <v>1.6959908458101327E-2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402255213</v>
      </c>
      <c r="F15" s="16" t="s">
        <v>2609</v>
      </c>
      <c r="G15" s="15">
        <v>2007187</v>
      </c>
      <c r="H15" s="16" t="s">
        <v>2619</v>
      </c>
      <c r="I15" s="1">
        <f>IF(A1L408C1=0,0,A1L408C2 / A1L408C1)</f>
        <v>4.9898346500732611E-3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155572705</v>
      </c>
      <c r="F16" s="16" t="s">
        <v>2609</v>
      </c>
      <c r="G16" s="15">
        <v>195313</v>
      </c>
      <c r="H16" s="16" t="s">
        <v>2620</v>
      </c>
      <c r="I16" s="1">
        <f>IF(A1L409C1=0,0,A1L409C2 / A1L409C1)</f>
        <v>1.2554451630830742E-3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102675564</v>
      </c>
      <c r="F17" s="16" t="s">
        <v>2609</v>
      </c>
      <c r="G17" s="15">
        <v>22499155</v>
      </c>
      <c r="H17" s="16" t="s">
        <v>2621</v>
      </c>
      <c r="I17" s="1">
        <f>IF(A1L410C1=0,0,A1L410C2 / A1L410C1)</f>
        <v>0.21912862343760781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1561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609075</v>
      </c>
      <c r="F19" s="16" t="s">
        <v>2609</v>
      </c>
      <c r="G19" s="15">
        <v>923806</v>
      </c>
      <c r="H19" s="16" t="s">
        <v>2623</v>
      </c>
      <c r="I19" s="1">
        <f>IF(A1L412C1=0,0,A1L412C2 / A1L412C1)</f>
        <v>1.5167360341501457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6468427</v>
      </c>
      <c r="F20" s="16" t="s">
        <v>2609</v>
      </c>
      <c r="G20" s="15">
        <v>5267190</v>
      </c>
      <c r="H20" s="16" t="s">
        <v>2624</v>
      </c>
      <c r="I20" s="1">
        <f>IF(A1L413C1=0,0,A1L413C2 / A1L413C1)</f>
        <v>0.81429225374267966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28776366</v>
      </c>
      <c r="F21" s="16" t="s">
        <v>2609</v>
      </c>
      <c r="G21" s="15">
        <v>1197199</v>
      </c>
      <c r="H21" s="16" t="s">
        <v>2625</v>
      </c>
      <c r="I21" s="1">
        <f>IF(A1L414C1=0,0,A1L414C2 / A1L414C1)</f>
        <v>4.1603550635962862E-2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7311010</v>
      </c>
      <c r="F22" s="16" t="s">
        <v>2609</v>
      </c>
      <c r="G22" s="15">
        <v>254837</v>
      </c>
      <c r="H22" s="16" t="s">
        <v>2626</v>
      </c>
      <c r="I22" s="1">
        <f>IF(A1L415C1=0,0,A1L415C2 / A1L415C1)</f>
        <v>3.4856606679514866E-2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6320366</v>
      </c>
      <c r="F23" s="16" t="s">
        <v>2609</v>
      </c>
      <c r="G23" s="15">
        <v>103307</v>
      </c>
      <c r="H23" s="16" t="s">
        <v>2627</v>
      </c>
      <c r="I23" s="1">
        <f>IF(A1L416C1=0,0,A1L416C2 / A1L416C1)</f>
        <v>1.6345097736428556E-2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272281</v>
      </c>
      <c r="F24" s="16" t="s">
        <v>2609</v>
      </c>
      <c r="G24" s="15">
        <v>11520</v>
      </c>
      <c r="H24" s="16" t="s">
        <v>2628</v>
      </c>
      <c r="I24" s="1">
        <f>IF(A1L417C1=0,0,A1L417C2 / A1L417C1)</f>
        <v>4.2309232006640198E-2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1547764</v>
      </c>
      <c r="F25" s="16" t="s">
        <v>2609</v>
      </c>
      <c r="G25" s="15">
        <v>480518</v>
      </c>
      <c r="H25" s="16" t="s">
        <v>2629</v>
      </c>
      <c r="I25" s="1">
        <f>IF(A1L418C1=0,0,A1L418C2 / A1L418C1)</f>
        <v>0.31045947573402666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6143</v>
      </c>
      <c r="F26" s="16" t="s">
        <v>2609</v>
      </c>
      <c r="G26" s="15">
        <v>150</v>
      </c>
      <c r="H26" s="16" t="s">
        <v>2630</v>
      </c>
      <c r="I26" s="1">
        <f>IF(A1L419C1=0,0,A1L419C2 / A1L419C1)</f>
        <v>2.4418036789842095E-2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12691313</v>
      </c>
      <c r="F27" s="16" t="s">
        <v>2609</v>
      </c>
      <c r="G27" s="15">
        <v>191714</v>
      </c>
      <c r="H27" s="16" t="s">
        <v>2631</v>
      </c>
      <c r="I27" s="1">
        <f>IF(A1L420C1=0,0,A1L420C2 / A1L420C1)</f>
        <v>1.5105923240566204E-2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4097461</v>
      </c>
      <c r="F28" s="16" t="s">
        <v>2609</v>
      </c>
      <c r="G28" s="15">
        <v>232675</v>
      </c>
      <c r="H28" s="16" t="s">
        <v>2632</v>
      </c>
      <c r="I28" s="1">
        <f>IF(A1L421C1=0,0,A1L421C2 / A1L421C1)</f>
        <v>5.6785165252335533E-2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629330</v>
      </c>
      <c r="F29" s="16" t="s">
        <v>2609</v>
      </c>
      <c r="G29" s="15">
        <v>3094695</v>
      </c>
      <c r="H29" s="16" t="s">
        <v>2633</v>
      </c>
      <c r="I29" s="1">
        <f>IF(A1L422C1=0,0,A1L422C2 / A1L422C1)</f>
        <v>4.9174439483259977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2548211</v>
      </c>
      <c r="F30" s="16" t="s">
        <v>2609</v>
      </c>
      <c r="G30" s="15">
        <v>1235181</v>
      </c>
      <c r="H30" s="16" t="s">
        <v>2634</v>
      </c>
      <c r="I30" s="1">
        <f>IF(A1L423C1=0,0,A1L423C2 / A1L423C1)</f>
        <v>0.48472477357644245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1269982</v>
      </c>
      <c r="F31" s="16" t="s">
        <v>2609</v>
      </c>
      <c r="G31" s="15">
        <v>260287</v>
      </c>
      <c r="H31" s="16" t="s">
        <v>2635</v>
      </c>
      <c r="I31" s="1">
        <f>IF(A1L424C1=0,0,A1L424C2 / A1L424C1)</f>
        <v>0.20495329855068811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39327989</v>
      </c>
      <c r="F32" s="16" t="s">
        <v>2609</v>
      </c>
      <c r="G32" s="15">
        <v>1883212</v>
      </c>
      <c r="H32" s="16" t="s">
        <v>2636</v>
      </c>
      <c r="I32" s="1">
        <f>IF(A1L425C1=0,0,A1L425C2 / A1L425C1)</f>
        <v>4.788477742912306E-2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18947162</v>
      </c>
      <c r="F33" s="16" t="s">
        <v>2638</v>
      </c>
      <c r="G33" s="17">
        <f>(A1L410C2 - (SUM(A1L411C2:A1L414C2) + SUM(A1L421C2:A1L425C2)))</f>
        <v>8404910</v>
      </c>
      <c r="H33" s="16" t="s">
        <v>2639</v>
      </c>
      <c r="I33" s="1">
        <f>IF(A1L426C1=0,0,A1L426C2 / A1L426C1)</f>
        <v>0.44359730496841693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806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21743898</v>
      </c>
      <c r="F35" s="16" t="s">
        <v>2609</v>
      </c>
      <c r="G35" s="15">
        <v>2050973</v>
      </c>
      <c r="H35" s="16" t="s">
        <v>2641</v>
      </c>
      <c r="I35" s="1">
        <f>IF(A1L428C1=0,0,A1L428C2 / A1L428C1)</f>
        <v>9.4324071976422993E-2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10058284</v>
      </c>
      <c r="F36" s="16" t="s">
        <v>2609</v>
      </c>
      <c r="G36" s="15">
        <v>810452</v>
      </c>
      <c r="H36" s="16" t="s">
        <v>2642</v>
      </c>
      <c r="I36" s="1">
        <f>IF(A1L429C1=0,0,A1L429C2 / A1L429C1)</f>
        <v>8.0575573328412683E-2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2035697</v>
      </c>
      <c r="F37" s="16" t="s">
        <v>2609</v>
      </c>
      <c r="G37" s="15">
        <v>378895</v>
      </c>
      <c r="H37" s="16" t="s">
        <v>2643</v>
      </c>
      <c r="I37" s="1">
        <f>IF(A1L430C1=0,0,A1L430C2 / A1L430C1)</f>
        <v>0.18612544008268422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9649917</v>
      </c>
      <c r="F38" s="16" t="s">
        <v>2645</v>
      </c>
      <c r="G38" s="17">
        <f>(A1L428C2 - A1L429C2 - A1L430C2)</f>
        <v>861626</v>
      </c>
      <c r="H38" s="16" t="s">
        <v>2646</v>
      </c>
      <c r="I38" s="1">
        <f>IF(A1L431C1=0,0,A1L431C2 / A1L431C1)</f>
        <v>8.9288436366862012E-2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1256109</v>
      </c>
      <c r="F39" s="16" t="s">
        <v>2609</v>
      </c>
      <c r="G39" s="15">
        <v>3654479</v>
      </c>
      <c r="H39" s="16" t="s">
        <v>2647</v>
      </c>
      <c r="I39" s="1">
        <f>IF(A1L432C1=0,0,A1L432C2 / A1L432C1)</f>
        <v>2.9093645535538717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27962366</v>
      </c>
      <c r="F40" s="16" t="s">
        <v>2609</v>
      </c>
      <c r="G40" s="15">
        <v>2791387</v>
      </c>
      <c r="H40" s="16" t="s">
        <v>2648</v>
      </c>
      <c r="I40" s="1">
        <f>IF(A1L433C1=0,0,A1L433C2 / A1L433C1)</f>
        <v>9.9826566893516808E-2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76160</v>
      </c>
      <c r="F41" s="16" t="s">
        <v>2609</v>
      </c>
      <c r="G41" s="15">
        <v>67463</v>
      </c>
      <c r="H41" s="16" t="s">
        <v>2649</v>
      </c>
      <c r="I41" s="1">
        <f>IF(A1L434C1=0,0,A1L434C2 / A1L434C1)</f>
        <v>0.88580619747899159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2074081</v>
      </c>
      <c r="F42" s="16" t="s">
        <v>2609</v>
      </c>
      <c r="G42" s="15">
        <v>359728</v>
      </c>
      <c r="H42" s="16" t="s">
        <v>2650</v>
      </c>
      <c r="I42" s="1">
        <f>IF(A1L435C1=0,0,A1L435C2 / A1L435C1)</f>
        <v>0.17343970654955135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16957042</v>
      </c>
      <c r="F43" s="16" t="s">
        <v>2609</v>
      </c>
      <c r="G43" s="15">
        <v>1161507</v>
      </c>
      <c r="H43" s="16" t="s">
        <v>2651</v>
      </c>
      <c r="I43" s="1">
        <f>IF(A1L436C1=0,0,A1L436C2 / A1L436C1)</f>
        <v>6.8497029139870033E-2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1789435</v>
      </c>
      <c r="F44" s="16" t="s">
        <v>2609</v>
      </c>
      <c r="G44" s="15">
        <v>148654</v>
      </c>
      <c r="H44" s="16" t="s">
        <v>2652</v>
      </c>
      <c r="I44" s="1">
        <f>IF(A1L437C1=0,0,A1L437C2 / A1L437C1)</f>
        <v>8.3073148787187023E-2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286414</v>
      </c>
      <c r="F45" s="16" t="s">
        <v>2609</v>
      </c>
      <c r="G45" s="15">
        <v>35933</v>
      </c>
      <c r="H45" s="16" t="s">
        <v>2653</v>
      </c>
      <c r="I45" s="1">
        <f>IF(A1L438C1=0,0,A1L438C2 / A1L438C1)</f>
        <v>0.1254582527390421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7065648</v>
      </c>
      <c r="F46" s="16" t="s">
        <v>2655</v>
      </c>
      <c r="G46" s="17">
        <f>(A1L433C2 - SUM(A1L434C2:A1L437C2))</f>
        <v>1054035</v>
      </c>
      <c r="H46" s="16" t="s">
        <v>2656</v>
      </c>
      <c r="I46" s="1">
        <f>IF(A1L439C1=0,0,A1L439C2 / A1L439C1)</f>
        <v>0.14917740028940021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181235970</v>
      </c>
      <c r="F47" s="16" t="s">
        <v>2609</v>
      </c>
      <c r="G47" s="15">
        <v>8502068</v>
      </c>
      <c r="H47" s="16" t="s">
        <v>2657</v>
      </c>
      <c r="I47" s="1">
        <f>IF(A1L440C1=0,0,A1L440C2 / A1L440C1)</f>
        <v>4.6911592660110461E-2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99251175</v>
      </c>
      <c r="F48" s="16" t="s">
        <v>2609</v>
      </c>
      <c r="G48" s="15">
        <v>714799</v>
      </c>
      <c r="H48" s="16" t="s">
        <v>2658</v>
      </c>
      <c r="I48" s="1">
        <f>IF(A1L441C1=0,0,A1L441C2 / A1L441C1)</f>
        <v>7.2019197757608412E-3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25672863</v>
      </c>
      <c r="F49" s="16" t="s">
        <v>2609</v>
      </c>
      <c r="G49" s="15">
        <v>568538</v>
      </c>
      <c r="H49" s="16" t="s">
        <v>2659</v>
      </c>
      <c r="I49" s="1">
        <f>IF(A1L442C1=0,0,A1L442C2 / A1L442C1)</f>
        <v>2.2145484903650987E-2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54248254</v>
      </c>
      <c r="F50" s="16" t="s">
        <v>2609</v>
      </c>
      <c r="G50" s="15">
        <v>2932542</v>
      </c>
      <c r="H50" s="16" t="s">
        <v>2660</v>
      </c>
      <c r="I50" s="1">
        <f>IF(A1L443C1=0,0,A1L443C2 / A1L443C1)</f>
        <v>5.4057813547326333E-2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9989590</v>
      </c>
      <c r="F51" s="16" t="s">
        <v>2609</v>
      </c>
      <c r="G51" s="15">
        <v>658826</v>
      </c>
      <c r="H51" s="16" t="s">
        <v>2661</v>
      </c>
      <c r="I51" s="1">
        <f>IF(A1L444C1=0,0,A1L444C2 / A1L444C1)</f>
        <v>6.5951255256722241E-2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17746951</v>
      </c>
      <c r="F52" s="16" t="s">
        <v>2663</v>
      </c>
      <c r="G52" s="17">
        <f>(A1L440C2 - (A1L441C2 + A1L443C2 + A1L444C2))</f>
        <v>4195901</v>
      </c>
      <c r="H52" s="16" t="s">
        <v>2664</v>
      </c>
      <c r="I52" s="1">
        <f>IF(A1L445C1=0,0,A1L445C2 / A1L445C1)</f>
        <v>0.23642940130955453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60616710</v>
      </c>
      <c r="F53" s="16" t="s">
        <v>2609</v>
      </c>
      <c r="G53" s="15">
        <v>706668</v>
      </c>
      <c r="H53" s="16" t="s">
        <v>2665</v>
      </c>
      <c r="I53" s="1">
        <f>IF(A1L446C1=0,0,A1L446C2 / A1L446C1)</f>
        <v>1.1657973519183077E-2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3257956</v>
      </c>
      <c r="F54" s="16" t="s">
        <v>2609</v>
      </c>
      <c r="G54" s="15">
        <v>1452379</v>
      </c>
      <c r="H54" s="16" t="s">
        <v>2666</v>
      </c>
      <c r="I54" s="1">
        <f>IF(A1L447C1=0,0,A1L447C2 / A1L447C1)</f>
        <v>0.44579454111719125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1189235</v>
      </c>
      <c r="F55" s="16" t="s">
        <v>2609</v>
      </c>
      <c r="G55" s="15">
        <v>1062605</v>
      </c>
      <c r="H55" s="16" t="s">
        <v>2667</v>
      </c>
      <c r="I55" s="1">
        <f>IF(A1L448C1=0,0,A1L448C2 / A1L448C1)</f>
        <v>0.89351978372651331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2068721</v>
      </c>
      <c r="F56" s="16" t="s">
        <v>2669</v>
      </c>
      <c r="G56" s="17">
        <f>(A1L447C2 - A1L448C2)</f>
        <v>389774</v>
      </c>
      <c r="H56" s="16" t="s">
        <v>2670</v>
      </c>
      <c r="I56" s="1">
        <f>IF(A1L449C1=0,0,A1L449C2 / A1L449C1)</f>
        <v>0.18841303394706196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41560294</v>
      </c>
      <c r="F57" s="16" t="s">
        <v>2609</v>
      </c>
      <c r="G57" s="15">
        <v>450644</v>
      </c>
      <c r="H57" s="16" t="s">
        <v>2671</v>
      </c>
      <c r="I57" s="1">
        <f>IF(A1L450C1=0,0,A1L450C2 / A1L450C1)</f>
        <v>1.0843137923904003E-2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49197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11398347</v>
      </c>
      <c r="F59" s="16" t="s">
        <v>2609</v>
      </c>
      <c r="G59" s="15">
        <v>185951</v>
      </c>
      <c r="H59" s="16" t="s">
        <v>2673</v>
      </c>
      <c r="I59" s="1">
        <f>IF(A1L452C1=0,0,A1L452C2 / A1L452C1)</f>
        <v>1.6313856737297083E-2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30112750</v>
      </c>
      <c r="F60" s="16" t="s">
        <v>2675</v>
      </c>
      <c r="G60" s="17">
        <f>(A1L450C2 - SUM(A1L451C2 + A1L452C2))</f>
        <v>264693</v>
      </c>
      <c r="H60" s="16" t="s">
        <v>2676</v>
      </c>
      <c r="I60" s="1">
        <f>IF(A1L453C1=0,0,A1L453C2 / A1L453C1)</f>
        <v>8.7900640094312216E-3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41662045</v>
      </c>
      <c r="F61" s="16" t="s">
        <v>2609</v>
      </c>
      <c r="G61" s="15">
        <v>6582263</v>
      </c>
      <c r="H61" s="16" t="s">
        <v>2677</v>
      </c>
      <c r="I61" s="1">
        <f>IF(A1L454C1=0,0,A1L454C2 / A1L454C1)</f>
        <v>0.15799183645449955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37961127</v>
      </c>
      <c r="F62" s="16" t="s">
        <v>2609</v>
      </c>
      <c r="G62" s="15">
        <v>4231545</v>
      </c>
      <c r="H62" s="16" t="s">
        <v>2678</v>
      </c>
      <c r="I62" s="1">
        <f>IF(A1L455C1=0,0,A1L455C2 / A1L455C1)</f>
        <v>0.11147047873473304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161807</v>
      </c>
      <c r="F63" s="16" t="s">
        <v>2609</v>
      </c>
      <c r="G63" s="15">
        <v>113595</v>
      </c>
      <c r="H63" s="16" t="s">
        <v>2679</v>
      </c>
      <c r="I63" s="1">
        <f>IF(A1L456C1=0,0,A1L456C2 / A1L456C1)</f>
        <v>0.70204008479237612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3539111</v>
      </c>
      <c r="F64" s="16" t="s">
        <v>2681</v>
      </c>
      <c r="G64" s="17">
        <f>(A1L454C2 - A1L455C2 - A1L456C2)</f>
        <v>2237123</v>
      </c>
      <c r="H64" s="16" t="s">
        <v>2682</v>
      </c>
      <c r="I64" s="1">
        <f>IF(A1L457C1=0,0,A1L457C2 / A1L457C1)</f>
        <v>0.63211439256920732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653898</v>
      </c>
      <c r="F65" s="16" t="s">
        <v>2609</v>
      </c>
      <c r="G65" s="15">
        <v>125683</v>
      </c>
      <c r="H65" s="16" t="s">
        <v>2683</v>
      </c>
      <c r="I65" s="1">
        <f>IF(A1L458C1=0,0,A1L458C2 / A1L458C1)</f>
        <v>0.19220581803278186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156908</v>
      </c>
      <c r="F66" s="16" t="s">
        <v>2609</v>
      </c>
      <c r="G66" s="15">
        <v>26987</v>
      </c>
      <c r="H66" s="16" t="s">
        <v>2684</v>
      </c>
      <c r="I66" s="1">
        <f>IF(A1L459C1=0,0,A1L459C2 / A1L459C1)</f>
        <v>0.17199250516226069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496990</v>
      </c>
      <c r="F67" s="16" t="s">
        <v>2686</v>
      </c>
      <c r="G67" s="17">
        <f>(A1L458C2 - A1L459C2)</f>
        <v>98696</v>
      </c>
      <c r="H67" s="16" t="s">
        <v>2687</v>
      </c>
      <c r="I67" s="1">
        <f>IF(A1L460C1=0,0,A1L460C2 / A1L460C1)</f>
        <v>0.1985874967303165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1241110</v>
      </c>
      <c r="F68" s="16" t="s">
        <v>2609</v>
      </c>
      <c r="G68" s="15">
        <v>281950</v>
      </c>
      <c r="H68" s="16" t="s">
        <v>2688</v>
      </c>
      <c r="I68" s="1">
        <f>IF(A1L461C1=0,0,A1L461C2 / A1L461C1)</f>
        <v>0.2271756733891436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365717</v>
      </c>
      <c r="F69" s="16" t="s">
        <v>2609</v>
      </c>
      <c r="G69" s="15">
        <v>1754</v>
      </c>
      <c r="H69" s="16" t="s">
        <v>2689</v>
      </c>
      <c r="I69" s="1">
        <f>IF(A1L462C1=0,0,A1L462C2 / A1L462C1)</f>
        <v>4.7960581542558865E-3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97563</v>
      </c>
      <c r="F70" s="16" t="s">
        <v>2609</v>
      </c>
      <c r="G70" s="15">
        <v>18661</v>
      </c>
      <c r="H70" s="16" t="s">
        <v>2690</v>
      </c>
      <c r="I70" s="1">
        <f>IF(A1L463C1=0,0,A1L463C2 / A1L463C1)</f>
        <v>0.19127128112091674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121801</v>
      </c>
      <c r="F71" s="16" t="s">
        <v>2609</v>
      </c>
      <c r="G71" s="15">
        <v>7526</v>
      </c>
      <c r="H71" s="16" t="s">
        <v>2691</v>
      </c>
      <c r="I71" s="1">
        <f>IF(A1L464C1=0,0,A1L464C2 / A1L464C1)</f>
        <v>6.1789312074613509E-2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656029</v>
      </c>
      <c r="F72" s="16" t="s">
        <v>2693</v>
      </c>
      <c r="G72" s="17">
        <f>(A1L461C2 - SUM(A1L462C2:A1L464C2))</f>
        <v>254009</v>
      </c>
      <c r="H72" s="16" t="s">
        <v>2694</v>
      </c>
      <c r="I72" s="1">
        <f>IF(A1L465C1=0,0,A1L465C2 / A1L465C1)</f>
        <v>0.38719172475607022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1614577</v>
      </c>
      <c r="F73" s="16" t="s">
        <v>2609</v>
      </c>
      <c r="G73" s="15">
        <v>923164</v>
      </c>
      <c r="H73" s="16" t="s">
        <v>2695</v>
      </c>
      <c r="I73" s="1">
        <f>IF(A1L466C1=0,0,A1L466C2 / A1L466C1)</f>
        <v>0.57176833312997766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88200</v>
      </c>
      <c r="F74" s="16" t="s">
        <v>2609</v>
      </c>
      <c r="G74" s="15">
        <v>6651</v>
      </c>
      <c r="H74" s="16" t="s">
        <v>2696</v>
      </c>
      <c r="I74" s="1">
        <f>IF(A1L467C1=0,0,A1L467C2 / A1L467C1)</f>
        <v>7.5408163265306125E-2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1202556</v>
      </c>
      <c r="F75" s="16" t="s">
        <v>2609</v>
      </c>
      <c r="G75" s="15">
        <v>662944</v>
      </c>
      <c r="H75" s="16" t="s">
        <v>2697</v>
      </c>
      <c r="I75" s="1">
        <f>IF(A1L468C1=0,0,A1L468C2 / A1L468C1)</f>
        <v>0.5512791088315222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16221</v>
      </c>
      <c r="F76" s="16" t="s">
        <v>2609</v>
      </c>
      <c r="G76" s="15">
        <v>93430</v>
      </c>
      <c r="H76" s="16" t="s">
        <v>2698</v>
      </c>
      <c r="I76" s="1">
        <f>IF(A1L469C1=0,0,A1L469C2 / A1L469C1)</f>
        <v>5.7598175204981201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307600</v>
      </c>
      <c r="F77" s="16" t="s">
        <v>2700</v>
      </c>
      <c r="G77" s="17">
        <f>(A1L466C2 - SUM(A1L467C2:A1L469C2))</f>
        <v>160139</v>
      </c>
      <c r="H77" s="16" t="s">
        <v>2701</v>
      </c>
      <c r="I77" s="1">
        <f>IF(A1L470C1=0,0,A1L470C2 / A1L470C1)</f>
        <v>0.52060793237971392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23004203</v>
      </c>
      <c r="F78" s="16" t="s">
        <v>2609</v>
      </c>
      <c r="G78" s="15">
        <v>124402246</v>
      </c>
      <c r="H78" s="16" t="s">
        <v>2702</v>
      </c>
      <c r="I78" s="1">
        <f>IF(A1L471C1=0,0,A1L471C2 / A1L471C1)</f>
        <v>5.4078050867487129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9608886</v>
      </c>
      <c r="F79" s="16" t="s">
        <v>2609</v>
      </c>
      <c r="G79" s="15">
        <v>67002950</v>
      </c>
      <c r="H79" s="16" t="s">
        <v>2703</v>
      </c>
      <c r="I79" s="1">
        <f>IF(A1L472C1=0,0,A1L472C2 / A1L472C1)</f>
        <v>6.9730195571057871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4857126</v>
      </c>
      <c r="F80" s="16" t="s">
        <v>2609</v>
      </c>
      <c r="G80" s="15">
        <v>22777364</v>
      </c>
      <c r="H80" s="16" t="s">
        <v>2704</v>
      </c>
      <c r="I80" s="1">
        <f>IF(A1L473C1=0,0,A1L473C2 / A1L473C1)</f>
        <v>4.6894735693494463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4626149</v>
      </c>
      <c r="F81" s="16" t="s">
        <v>2609</v>
      </c>
      <c r="G81" s="15">
        <v>2844660</v>
      </c>
      <c r="H81" s="16" t="s">
        <v>2705</v>
      </c>
      <c r="I81" s="1">
        <f>IF(A1L474C1=0,0,A1L474C2 / A1L474C1)</f>
        <v>0.61490885831822539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3912042</v>
      </c>
      <c r="F82" s="16" t="s">
        <v>2707</v>
      </c>
      <c r="G82" s="17">
        <f>(A1L471C2 - SUM(A1L472C2:A1L474C2))</f>
        <v>31777272</v>
      </c>
      <c r="H82" s="16" t="s">
        <v>2708</v>
      </c>
      <c r="I82" s="1">
        <f>IF(A1L475C1=0,0,A1L475C2 / A1L475C1)</f>
        <v>8.1229373304274333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509680</v>
      </c>
      <c r="F83" s="16" t="s">
        <v>2609</v>
      </c>
      <c r="G83" s="15">
        <v>179823</v>
      </c>
      <c r="H83" s="16" t="s">
        <v>2709</v>
      </c>
      <c r="I83" s="1">
        <f>IF(A1L476C1=0,0,A1L476C2 / A1L476C1)</f>
        <v>0.35281549207345786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2622293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107033801</v>
      </c>
      <c r="F85" s="16" t="s">
        <v>2609</v>
      </c>
      <c r="G85" s="15">
        <v>19825933</v>
      </c>
      <c r="H85" s="16" t="s">
        <v>2711</v>
      </c>
      <c r="I85" s="1">
        <f>IF(A1L478C1=0,0,A1L478C2 / A1L478C1)</f>
        <v>0.18523057963717462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106617741</v>
      </c>
      <c r="F86" s="16" t="s">
        <v>2609</v>
      </c>
      <c r="G86" s="15">
        <v>16976268</v>
      </c>
      <c r="H86" s="16" t="s">
        <v>2712</v>
      </c>
      <c r="I86" s="1">
        <f>IF(A1L479C1=0,0,A1L479C2 / A1L479C1)</f>
        <v>0.15922554577478809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416060</v>
      </c>
      <c r="F87" s="16" t="s">
        <v>2714</v>
      </c>
      <c r="G87" s="17">
        <f>(A1L478C2 - A1L479C2)</f>
        <v>2849665</v>
      </c>
      <c r="H87" s="16" t="s">
        <v>2715</v>
      </c>
      <c r="I87" s="1">
        <f>IF(A1L480C1=0,0,A1L480C2 / A1L480C1)</f>
        <v>6.849168389174638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66840279</v>
      </c>
      <c r="F88" s="16" t="s">
        <v>2609</v>
      </c>
      <c r="G88" s="15">
        <v>3366279</v>
      </c>
      <c r="H88" s="16" t="s">
        <v>2716</v>
      </c>
      <c r="I88" s="1">
        <f>IF(A1L481C1=0,0,A1L481C2 / A1L481C1)</f>
        <v>5.0363030351803291E-2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1345982</v>
      </c>
      <c r="F89" s="16" t="s">
        <v>2609</v>
      </c>
      <c r="G89" s="15">
        <v>2864281</v>
      </c>
      <c r="H89" s="16" t="s">
        <v>2717</v>
      </c>
      <c r="I89" s="1">
        <f>IF(A1L482C1=0,0,A1L482C2 / A1L482C1)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04985-339A-4858-BE19-C17B9E50BBC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33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35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26.9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32.700000000000003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25.9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52.9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40.1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5EBF3-B811-4FBE-AF2C-5AACA43277C9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16812-D1AC-4A05-86D2-B058C650035C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0.6892834800158566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0.70985761055154362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0.69346996668539429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0.71402274062435223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0.75749082056552153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0.6997162018423051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0.69762061349106075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0.70166839121160596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0.7133938345181976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1.847</v>
      </c>
      <c r="F9" s="16" t="s">
        <v>2959</v>
      </c>
      <c r="G9" s="6">
        <v>4.359</v>
      </c>
      <c r="H9" s="16" t="s">
        <v>2959</v>
      </c>
      <c r="I9" s="6">
        <v>3.536</v>
      </c>
      <c r="J9" s="16" t="s">
        <v>2959</v>
      </c>
      <c r="K9" s="6">
        <v>11.105</v>
      </c>
      <c r="L9" s="16" t="s">
        <v>3025</v>
      </c>
      <c r="M9" s="1">
        <f>(A1L542C1 * 2 + A1L542C2 + A1L542C3)</f>
        <v>11.589</v>
      </c>
      <c r="N9" s="16" t="s">
        <v>3026</v>
      </c>
      <c r="O9" s="1">
        <f>(A1L542C4 * 2 + A1L542C2 + A1L542C3)</f>
        <v>30.105000000000004</v>
      </c>
      <c r="P9" s="16" t="s">
        <v>3027</v>
      </c>
      <c r="Q9" s="1">
        <f>(A1L542C1 + A1L542C2 + A1L542C3 + A1L542C4)</f>
        <v>20.847000000000001</v>
      </c>
      <c r="R9" s="16" t="s">
        <v>3028</v>
      </c>
      <c r="S9" s="18">
        <f>IF(A1L542C5 &lt;&gt; 0,A1L542C6 / A1L542C5,0)</f>
        <v>2.59772197773751</v>
      </c>
      <c r="T9" s="16" t="s">
        <v>3029</v>
      </c>
      <c r="U9" s="18">
        <f>IF(A1L542C8 = 0,A1L556C8, A1L542C8)</f>
        <v>2.59772197773751</v>
      </c>
      <c r="V9" s="16" t="s">
        <v>2965</v>
      </c>
      <c r="W9" s="6">
        <v>2.016</v>
      </c>
      <c r="X9" s="16" t="s">
        <v>2965</v>
      </c>
      <c r="Y9" s="6">
        <v>4.2539999999999996</v>
      </c>
      <c r="Z9" s="16" t="s">
        <v>2965</v>
      </c>
      <c r="AA9" s="6">
        <v>3.4380000000000002</v>
      </c>
      <c r="AB9" s="16" t="s">
        <v>2965</v>
      </c>
      <c r="AC9" s="6">
        <v>11.964</v>
      </c>
      <c r="AD9" s="16" t="s">
        <v>3030</v>
      </c>
      <c r="AE9" s="1">
        <f>(A1L542C10 * 2 + A1L542C11 + A1L542C12)</f>
        <v>11.724</v>
      </c>
      <c r="AF9" s="16" t="s">
        <v>3031</v>
      </c>
      <c r="AG9" s="1">
        <f>(A1L542C13 * 2 + A1L542C11 + A1L542C12)</f>
        <v>31.62</v>
      </c>
      <c r="AH9" s="16" t="s">
        <v>3032</v>
      </c>
      <c r="AI9" s="1">
        <f>(A1L542C10 + A1L542C11 + A1L542C12 + A1L542C13)</f>
        <v>21.672000000000001</v>
      </c>
      <c r="AJ9" s="16" t="s">
        <v>3033</v>
      </c>
      <c r="AK9" s="18">
        <f>IF(A1L542C14 &lt;&gt; 0,A1L542C15 / A1L542C14,0)</f>
        <v>2.6970317297850563</v>
      </c>
      <c r="AL9" s="16" t="s">
        <v>3034</v>
      </c>
      <c r="AM9" s="18">
        <f>IF(A1L542C17 = 0,A1L556C17, A1L542C17)</f>
        <v>2.6970317297850563</v>
      </c>
      <c r="AN9" s="16" t="s">
        <v>2971</v>
      </c>
      <c r="AO9" s="6">
        <v>2.2890000000000001</v>
      </c>
      <c r="AP9" s="16" t="s">
        <v>2971</v>
      </c>
      <c r="AQ9" s="6">
        <v>3.74</v>
      </c>
      <c r="AR9" s="16" t="s">
        <v>2971</v>
      </c>
      <c r="AS9" s="6">
        <v>3.84</v>
      </c>
      <c r="AT9" s="16" t="s">
        <v>2971</v>
      </c>
      <c r="AU9" s="6">
        <v>8.8610000000000007</v>
      </c>
      <c r="AV9" s="16" t="s">
        <v>3035</v>
      </c>
      <c r="AW9" s="1">
        <f>(A1L542C19 * 2 + A1L542C20 + A1L542C21)</f>
        <v>12.158000000000001</v>
      </c>
      <c r="AX9" s="16" t="s">
        <v>3036</v>
      </c>
      <c r="AY9" s="1">
        <f>(A1L542C22 * 2 + A1L542C20 + A1L542C21)</f>
        <v>25.302000000000003</v>
      </c>
      <c r="AZ9" s="16" t="s">
        <v>3037</v>
      </c>
      <c r="BA9" s="1">
        <f>(A1L542C19 + A1L542C20 + A1L542C21 + A1L542C22)</f>
        <v>18.73</v>
      </c>
      <c r="BB9" s="16" t="s">
        <v>3038</v>
      </c>
      <c r="BC9" s="18">
        <f>IF(A1L542C23 &lt;&gt; 0,A1L542C24 / A1L542C23,0)</f>
        <v>2.0810988649448925</v>
      </c>
      <c r="BD9" s="16" t="s">
        <v>3039</v>
      </c>
      <c r="BE9" s="18">
        <f>IF(A1L542C26 = 0,A1L556C26, A1L542C26)</f>
        <v>2.0810988649448925</v>
      </c>
      <c r="BF9" s="16" t="s">
        <v>2977</v>
      </c>
      <c r="BG9" s="6">
        <v>1.8779999999999999</v>
      </c>
      <c r="BH9" s="16" t="s">
        <v>2977</v>
      </c>
      <c r="BI9" s="6">
        <v>3.3519999999999999</v>
      </c>
      <c r="BJ9" s="16" t="s">
        <v>2977</v>
      </c>
      <c r="BK9" s="6">
        <v>3.1549999999999998</v>
      </c>
      <c r="BL9" s="16" t="s">
        <v>2977</v>
      </c>
      <c r="BM9" s="6">
        <v>7.4</v>
      </c>
      <c r="BN9" s="16" t="s">
        <v>3040</v>
      </c>
      <c r="BO9" s="1">
        <f>(A1L542C28 * 2 + A1L542C29 + A1L542C30)</f>
        <v>10.263</v>
      </c>
      <c r="BP9" s="16" t="s">
        <v>3041</v>
      </c>
      <c r="BQ9" s="1">
        <f>(A1L542C31 * 2 + A1L542C29 + A1L542C30)</f>
        <v>21.307000000000002</v>
      </c>
      <c r="BR9" s="16" t="s">
        <v>3042</v>
      </c>
      <c r="BS9" s="1">
        <f>(A1L542C28 + A1L542C29 + A1L542C30 + A1L542C31)</f>
        <v>15.785</v>
      </c>
      <c r="BT9" s="16" t="s">
        <v>3043</v>
      </c>
      <c r="BU9" s="18">
        <f>IF(A1L542C32 &lt;&gt; 0,A1L542C33 / A1L542C32,0)</f>
        <v>2.0760986066452305</v>
      </c>
      <c r="BV9" s="16" t="s">
        <v>3044</v>
      </c>
      <c r="BW9" s="18">
        <f>IF(A1L542C35 = 0,A1L556C35, A1L542C35)</f>
        <v>2.0760986066452305</v>
      </c>
      <c r="BX9" s="16" t="s">
        <v>2983</v>
      </c>
      <c r="BY9" s="6">
        <v>1.615</v>
      </c>
      <c r="BZ9" s="16" t="s">
        <v>2983</v>
      </c>
      <c r="CA9" s="6">
        <v>3.6989999999999998</v>
      </c>
      <c r="CB9" s="16" t="s">
        <v>2983</v>
      </c>
      <c r="CC9" s="6">
        <v>3.1059999999999999</v>
      </c>
      <c r="CD9" s="16" t="s">
        <v>2983</v>
      </c>
      <c r="CE9" s="6">
        <v>7.6210000000000004</v>
      </c>
      <c r="CF9" s="16" t="s">
        <v>3045</v>
      </c>
      <c r="CG9" s="1">
        <f>(A1L542C37 * 2 + A1L542C38 + A1L542C39)</f>
        <v>10.035</v>
      </c>
      <c r="CH9" s="16" t="s">
        <v>3046</v>
      </c>
      <c r="CI9" s="1">
        <f>(A1L542C40 * 2 + A1L542C38 + A1L542C39)</f>
        <v>22.047000000000004</v>
      </c>
      <c r="CJ9" s="16" t="s">
        <v>3047</v>
      </c>
      <c r="CK9" s="1">
        <f>(A1L542C37 + A1L542C38 + A1L542C39 + A1L542C40)</f>
        <v>16.041</v>
      </c>
      <c r="CL9" s="16" t="s">
        <v>3048</v>
      </c>
      <c r="CM9" s="18">
        <f>IF(A1L542C41 &lt;&gt; 0,A1L542C42 / A1L542C41,0)</f>
        <v>2.1970104633781768</v>
      </c>
      <c r="CN9" s="16" t="s">
        <v>3049</v>
      </c>
      <c r="CO9" s="18">
        <f>IF(A1L542C44 = 0,A1L556C44, A1L542C44)</f>
        <v>2.1970104633781768</v>
      </c>
      <c r="CP9" s="16" t="s">
        <v>3050</v>
      </c>
      <c r="CQ9" s="18">
        <f>IF(RUN_YEARS &gt; 1,(A1L542C1 + A1L542C10) / 2, 0)</f>
        <v>1.9315</v>
      </c>
      <c r="CR9" s="16" t="s">
        <v>3051</v>
      </c>
      <c r="CS9" s="18">
        <f>IF(RUN_YEARS &gt; 1,(A1L542C2 + A1L542C11) / 2, 0)</f>
        <v>4.3064999999999998</v>
      </c>
      <c r="CT9" s="16" t="s">
        <v>3052</v>
      </c>
      <c r="CU9" s="18">
        <f>IF(RUN_YEARS &gt; 1,(A1L542C3 + A1L542C12) / 2, 0)</f>
        <v>3.4870000000000001</v>
      </c>
      <c r="CV9" s="16" t="s">
        <v>3053</v>
      </c>
      <c r="CW9" s="18">
        <f>IF(RUN_YEARS &gt; 1,(A1L542C4 + A1L542C13) / 2, 0)</f>
        <v>11.534500000000001</v>
      </c>
      <c r="CX9" s="16" t="s">
        <v>3054</v>
      </c>
      <c r="CY9" s="18">
        <f>IF(RUN_YEARS &gt; 1,(A1L542C5 + A1L542C14) / 2, 0)</f>
        <v>11.656500000000001</v>
      </c>
      <c r="CZ9" s="16" t="s">
        <v>3055</v>
      </c>
      <c r="DA9" s="18">
        <f>IF(RUN_YEARS &gt; 1,(A1L542C6 + A1L542C15) / 2, 0)</f>
        <v>30.862500000000004</v>
      </c>
      <c r="DB9" s="16" t="s">
        <v>3056</v>
      </c>
      <c r="DC9" s="18">
        <f>IF(RUN_YEARS &gt; 1,(A1L542C7 + A1L542C16) / 2, 0)</f>
        <v>21.259500000000003</v>
      </c>
      <c r="DD9" s="16" t="s">
        <v>3057</v>
      </c>
      <c r="DE9" s="18">
        <f>IF(A1L542C50 &lt;&gt; 0,A1L542C51 / A1L542C50,0)</f>
        <v>2.647664393256981</v>
      </c>
      <c r="DF9" s="16" t="s">
        <v>3058</v>
      </c>
      <c r="DG9" s="18">
        <f>IF(A1L542C53 = 0,A1L556C53, A1L542C53)</f>
        <v>2.647664393256981</v>
      </c>
      <c r="DH9" s="16" t="s">
        <v>3059</v>
      </c>
      <c r="DI9" s="18">
        <f>IF(RUN_YEARS &gt; 2,(A1L542C1 + A1L542C10 + A1L542C19) / 3, 0)</f>
        <v>2.0506666666666669</v>
      </c>
      <c r="DJ9" s="16" t="s">
        <v>3060</v>
      </c>
      <c r="DK9" s="18">
        <f>IF(RUN_YEARS &gt; 2,(A1L542C2 + A1L542C11 + A1L542C20) / 3, 0)</f>
        <v>4.1176666666666666</v>
      </c>
      <c r="DL9" s="16" t="s">
        <v>3061</v>
      </c>
      <c r="DM9" s="18">
        <f>IF(RUN_YEARS &gt; 2,(A1L542C3 + A1L542C12 + A1L542C21) / 3, 0)</f>
        <v>3.6046666666666667</v>
      </c>
      <c r="DN9" s="16" t="s">
        <v>3062</v>
      </c>
      <c r="DO9" s="18">
        <f>IF(RUN_YEARS &gt; 2,(A1L542C4 + A1L542C13 + A1L542C22) / 3, 0)</f>
        <v>10.643333333333334</v>
      </c>
      <c r="DP9" s="16" t="s">
        <v>3063</v>
      </c>
      <c r="DQ9" s="18">
        <f>IF(RUN_YEARS &gt; 2,(A1L542C5 + A1L542C14 + A1L542C23) / 3, 0)</f>
        <v>11.823666666666668</v>
      </c>
      <c r="DR9" s="16" t="s">
        <v>3064</v>
      </c>
      <c r="DS9" s="18">
        <f>IF(RUN_YEARS &gt; 2,(A1L542C6 + A1L542C15 + A1L542C24) / 3, 0)</f>
        <v>29.009000000000004</v>
      </c>
      <c r="DT9" s="16" t="s">
        <v>3065</v>
      </c>
      <c r="DU9" s="18">
        <f>IF(RUN_YEARS &gt; 2,(A1L542C7 + A1L542C16 + A1L542C25) / 3, 0)</f>
        <v>20.416333333333338</v>
      </c>
      <c r="DV9" s="16" t="s">
        <v>3066</v>
      </c>
      <c r="DW9" s="18">
        <f>IF(A1L542C59 &lt;&gt; 0,A1L542C60 / A1L542C59,0)</f>
        <v>2.4534690310394409</v>
      </c>
      <c r="DX9" s="16" t="s">
        <v>3067</v>
      </c>
      <c r="DY9" s="18">
        <f>IF(A1L542C62 = 0,A1L556C62, A1L542C62)</f>
        <v>2.4534690310394409</v>
      </c>
      <c r="DZ9" s="16" t="s">
        <v>3068</v>
      </c>
      <c r="EA9" s="18">
        <f>IF(RUN_YEARS &gt; 3,(A1L542C1 + A1L542C10 + A1L542C19 + A1L542C28) / 4, 0)</f>
        <v>2.0074999999999998</v>
      </c>
      <c r="EB9" s="16" t="s">
        <v>3069</v>
      </c>
      <c r="EC9" s="18">
        <f>IF(RUN_YEARS &gt; 3,(A1L542C2 + A1L542C11 + A1L542C20 + A1L542C29) / 4, 0)</f>
        <v>3.92625</v>
      </c>
      <c r="ED9" s="16" t="s">
        <v>3070</v>
      </c>
      <c r="EE9" s="18">
        <f>IF(RUN_YEARS &gt; 3,(A1L542C3 + A1L542C12 + A1L542C21 + A1L542C30) / 4, 0)</f>
        <v>3.4922499999999999</v>
      </c>
      <c r="EF9" s="16" t="s">
        <v>3071</v>
      </c>
      <c r="EG9" s="18">
        <f>IF(RUN_YEARS &gt; 3,(A1L542C4 + A1L542C13 + A1L542C22 + A1L542C31) / 4, 0)</f>
        <v>9.8325000000000014</v>
      </c>
      <c r="EH9" s="16" t="s">
        <v>3072</v>
      </c>
      <c r="EI9" s="18">
        <f>IF(RUN_YEARS &gt; 3,(A1L542C5 + A1L542C14 + A1L542C23 + A1L542C32) / 4, 0)</f>
        <v>11.4335</v>
      </c>
      <c r="EJ9" s="16" t="s">
        <v>3073</v>
      </c>
      <c r="EK9" s="18">
        <f>IF(RUN_YEARS &gt; 3,(A1L542C6 + A1L542C15 + A1L542C24 + A1L542C33) / 4, 0)</f>
        <v>27.083500000000004</v>
      </c>
      <c r="EL9" s="16" t="s">
        <v>3074</v>
      </c>
      <c r="EM9" s="18">
        <f>IF(RUN_YEARS &gt; 3,(A1L542C7 + A1L542C16 + A1L542C25 + A1L542C34) / 4, 0)</f>
        <v>19.258500000000002</v>
      </c>
      <c r="EN9" s="16" t="s">
        <v>3075</v>
      </c>
      <c r="EO9" s="18">
        <f>IF(A1L542C68 &lt;&gt; 0,A1L542C69 / A1L542C68,0)</f>
        <v>2.3687847115931255</v>
      </c>
      <c r="EP9" s="16" t="s">
        <v>3076</v>
      </c>
      <c r="EQ9" s="18">
        <f>IF(A1L542C71 = 0,A1L556C71, A1L542C71)</f>
        <v>2.3687847115931255</v>
      </c>
      <c r="ER9" s="16" t="s">
        <v>3077</v>
      </c>
      <c r="ES9" s="18">
        <f>IF(RUN_YEARS &gt; 4,(A1L542C1 + A1L542C10 + A1L542C19 + A1L542C28 + A1L542C37) / 5, 0)</f>
        <v>1.9289999999999998</v>
      </c>
      <c r="ET9" s="16" t="s">
        <v>3078</v>
      </c>
      <c r="EU9" s="18">
        <f>IF(RUN_YEARS &gt; 4,(A1L542C2 + A1L542C11 + A1L542C20 + A1L542C29 + A1L542C38) / 5, 0)</f>
        <v>3.8807999999999998</v>
      </c>
      <c r="EV9" s="16" t="s">
        <v>3079</v>
      </c>
      <c r="EW9" s="18">
        <f>IF(RUN_YEARS &gt; 4,(A1L542C3 + A1L542C12 + A1L542C21 + A1L542C30 + A1L542C39) / 5, 0)</f>
        <v>3.415</v>
      </c>
      <c r="EX9" s="16" t="s">
        <v>3080</v>
      </c>
      <c r="EY9" s="18">
        <f>IF(RUN_YEARS &gt; 4,(A1L542C4 + A1L542C13 + A1L542C22 + A1L542C31 + A1L542C40) / 5, 0)</f>
        <v>9.3902000000000019</v>
      </c>
      <c r="EZ9" s="16" t="s">
        <v>3081</v>
      </c>
      <c r="FA9" s="18">
        <f>IF(RUN_YEARS &gt; 4,(A1L542C5 + A1L542C14 + A1L542C23 + A1L542C32 + A1L542C41) / 5, 0)</f>
        <v>11.1538</v>
      </c>
      <c r="FB9" s="16" t="s">
        <v>3082</v>
      </c>
      <c r="FC9" s="18">
        <f>IF(RUN_YEARS &gt; 4,(A1L542C6 + A1L542C15 + A1L542C24 + A1L542C33 + A1L542C42) / 5, 0)</f>
        <v>26.076200000000007</v>
      </c>
      <c r="FD9" s="16" t="s">
        <v>3083</v>
      </c>
      <c r="FE9" s="18">
        <f>IF(RUN_YEARS &gt; 4,(A1L542C7 + A1L542C16 + A1L542C25 + A1L542C34 + A1L542C43) / 5, 0)</f>
        <v>18.615000000000002</v>
      </c>
      <c r="FF9" s="16" t="s">
        <v>3084</v>
      </c>
      <c r="FG9" s="18">
        <f>IF(A1L542C77 &lt;&gt; 0,A1L542C78 / A1L542C77,0)</f>
        <v>2.3378758808657145</v>
      </c>
      <c r="FH9" s="16" t="s">
        <v>3085</v>
      </c>
      <c r="FI9" s="18">
        <f>IF(A1L542C80 = 0,A1L556C80, A1L542C80)</f>
        <v>2.3378758808657145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17.311</v>
      </c>
      <c r="F10" s="16" t="s">
        <v>2959</v>
      </c>
      <c r="G10" s="6">
        <v>40.183</v>
      </c>
      <c r="H10" s="16" t="s">
        <v>2959</v>
      </c>
      <c r="I10" s="6">
        <v>26.875</v>
      </c>
      <c r="J10" s="16" t="s">
        <v>2959</v>
      </c>
      <c r="K10" s="6">
        <v>89.361000000000004</v>
      </c>
      <c r="L10" s="16" t="s">
        <v>3086</v>
      </c>
      <c r="M10" s="1">
        <f>(A1L543C1 * 2 + A1L543C2 + A1L543C3)</f>
        <v>101.68</v>
      </c>
      <c r="N10" s="16" t="s">
        <v>3087</v>
      </c>
      <c r="O10" s="1">
        <f>(A1L543C4 * 2 + A1L543C2 + A1L543C3)</f>
        <v>245.78</v>
      </c>
      <c r="P10" s="16" t="s">
        <v>3088</v>
      </c>
      <c r="Q10" s="1">
        <f>(A1L543C1 + A1L543C2 + A1L543C3 + A1L543C4)</f>
        <v>173.73000000000002</v>
      </c>
      <c r="R10" s="16" t="s">
        <v>3089</v>
      </c>
      <c r="S10" s="18">
        <f>IF(A1L543C5 &lt;&gt; 0,A1L543C6 / A1L543C5,0)</f>
        <v>2.4171911880409125</v>
      </c>
      <c r="T10" s="16" t="s">
        <v>3090</v>
      </c>
      <c r="U10" s="18">
        <f>IF(A1L543C8 = 0,A1L556C8, A1L543C8)</f>
        <v>2.4171911880409125</v>
      </c>
      <c r="V10" s="16" t="s">
        <v>2965</v>
      </c>
      <c r="W10" s="6">
        <v>18.163</v>
      </c>
      <c r="X10" s="16" t="s">
        <v>2965</v>
      </c>
      <c r="Y10" s="6">
        <v>39.283000000000001</v>
      </c>
      <c r="Z10" s="16" t="s">
        <v>2965</v>
      </c>
      <c r="AA10" s="6">
        <v>30.591999999999999</v>
      </c>
      <c r="AB10" s="16" t="s">
        <v>2965</v>
      </c>
      <c r="AC10" s="6">
        <v>94.581000000000003</v>
      </c>
      <c r="AD10" s="16" t="s">
        <v>3091</v>
      </c>
      <c r="AE10" s="1">
        <f>(A1L543C10 * 2 + A1L543C11 + A1L543C12)</f>
        <v>106.20100000000001</v>
      </c>
      <c r="AF10" s="16" t="s">
        <v>3092</v>
      </c>
      <c r="AG10" s="1">
        <f>(A1L543C13 * 2 + A1L543C11 + A1L543C12)</f>
        <v>259.03699999999998</v>
      </c>
      <c r="AH10" s="16" t="s">
        <v>3093</v>
      </c>
      <c r="AI10" s="1">
        <f>(A1L543C10 + A1L543C11 + A1L543C12 + A1L543C13)</f>
        <v>182.619</v>
      </c>
      <c r="AJ10" s="16" t="s">
        <v>3094</v>
      </c>
      <c r="AK10" s="18">
        <f>IF(A1L543C14 &lt;&gt; 0,A1L543C15 / A1L543C14,0)</f>
        <v>2.4391201589438891</v>
      </c>
      <c r="AL10" s="16" t="s">
        <v>3095</v>
      </c>
      <c r="AM10" s="18">
        <f>IF(A1L543C17 = 0,A1L556C17, A1L543C17)</f>
        <v>2.4391201589438891</v>
      </c>
      <c r="AN10" s="16" t="s">
        <v>2971</v>
      </c>
      <c r="AO10" s="6">
        <v>16.495000000000001</v>
      </c>
      <c r="AP10" s="16" t="s">
        <v>2971</v>
      </c>
      <c r="AQ10" s="6">
        <v>34.316000000000003</v>
      </c>
      <c r="AR10" s="16" t="s">
        <v>2971</v>
      </c>
      <c r="AS10" s="6">
        <v>23.484999999999999</v>
      </c>
      <c r="AT10" s="16" t="s">
        <v>2971</v>
      </c>
      <c r="AU10" s="6">
        <v>71.162000000000006</v>
      </c>
      <c r="AV10" s="16" t="s">
        <v>3096</v>
      </c>
      <c r="AW10" s="1">
        <f>(A1L543C19 * 2 + A1L543C20 + A1L543C21)</f>
        <v>90.791000000000011</v>
      </c>
      <c r="AX10" s="16" t="s">
        <v>3097</v>
      </c>
      <c r="AY10" s="1">
        <f>(A1L543C22 * 2 + A1L543C20 + A1L543C21)</f>
        <v>200.125</v>
      </c>
      <c r="AZ10" s="16" t="s">
        <v>3098</v>
      </c>
      <c r="BA10" s="1">
        <f>(A1L543C19 + A1L543C20 + A1L543C21 + A1L543C22)</f>
        <v>145.45800000000003</v>
      </c>
      <c r="BB10" s="16" t="s">
        <v>3099</v>
      </c>
      <c r="BC10" s="18">
        <f>IF(A1L543C23 &lt;&gt; 0,A1L543C24 / A1L543C23,0)</f>
        <v>2.204238305558921</v>
      </c>
      <c r="BD10" s="16" t="s">
        <v>3100</v>
      </c>
      <c r="BE10" s="18">
        <f>IF(A1L543C26 = 0,A1L556C26, A1L543C26)</f>
        <v>2.204238305558921</v>
      </c>
      <c r="BF10" s="16" t="s">
        <v>2977</v>
      </c>
      <c r="BG10" s="6">
        <v>17.869</v>
      </c>
      <c r="BH10" s="16" t="s">
        <v>2977</v>
      </c>
      <c r="BI10" s="6">
        <v>32.183</v>
      </c>
      <c r="BJ10" s="16" t="s">
        <v>2977</v>
      </c>
      <c r="BK10" s="6">
        <v>24.923999999999999</v>
      </c>
      <c r="BL10" s="16" t="s">
        <v>2977</v>
      </c>
      <c r="BM10" s="6">
        <v>63.151000000000003</v>
      </c>
      <c r="BN10" s="16" t="s">
        <v>3101</v>
      </c>
      <c r="BO10" s="1">
        <f>(A1L543C28 * 2 + A1L543C29 + A1L543C30)</f>
        <v>92.844999999999999</v>
      </c>
      <c r="BP10" s="16" t="s">
        <v>3102</v>
      </c>
      <c r="BQ10" s="1">
        <f>(A1L543C31 * 2 + A1L543C29 + A1L543C30)</f>
        <v>183.40900000000002</v>
      </c>
      <c r="BR10" s="16" t="s">
        <v>3103</v>
      </c>
      <c r="BS10" s="1">
        <f>(A1L543C28 + A1L543C29 + A1L543C30 + A1L543C31)</f>
        <v>138.12700000000001</v>
      </c>
      <c r="BT10" s="16" t="s">
        <v>3104</v>
      </c>
      <c r="BU10" s="18">
        <f>IF(A1L543C32 &lt;&gt; 0,A1L543C33 / A1L543C32,0)</f>
        <v>1.9754321718994026</v>
      </c>
      <c r="BV10" s="16" t="s">
        <v>3105</v>
      </c>
      <c r="BW10" s="18">
        <f>IF(A1L543C35 = 0,A1L556C35, A1L543C35)</f>
        <v>1.9754321718994026</v>
      </c>
      <c r="BX10" s="16" t="s">
        <v>2983</v>
      </c>
      <c r="BY10" s="6">
        <v>21.295999999999999</v>
      </c>
      <c r="BZ10" s="16" t="s">
        <v>2983</v>
      </c>
      <c r="CA10" s="6">
        <v>33.997999999999998</v>
      </c>
      <c r="CB10" s="16" t="s">
        <v>2983</v>
      </c>
      <c r="CC10" s="6">
        <v>27.396999999999998</v>
      </c>
      <c r="CD10" s="16" t="s">
        <v>2983</v>
      </c>
      <c r="CE10" s="6">
        <v>72.191000000000003</v>
      </c>
      <c r="CF10" s="16" t="s">
        <v>3106</v>
      </c>
      <c r="CG10" s="1">
        <f>(A1L543C37 * 2 + A1L543C38 + A1L543C39)</f>
        <v>103.98699999999999</v>
      </c>
      <c r="CH10" s="16" t="s">
        <v>3107</v>
      </c>
      <c r="CI10" s="1">
        <f>(A1L543C40 * 2 + A1L543C38 + A1L543C39)</f>
        <v>205.77699999999999</v>
      </c>
      <c r="CJ10" s="16" t="s">
        <v>3108</v>
      </c>
      <c r="CK10" s="1">
        <f>(A1L543C37 + A1L543C38 + A1L543C39 + A1L543C40)</f>
        <v>154.88200000000001</v>
      </c>
      <c r="CL10" s="16" t="s">
        <v>3109</v>
      </c>
      <c r="CM10" s="18">
        <f>IF(A1L543C41 &lt;&gt; 0,A1L543C42 / A1L543C41,0)</f>
        <v>1.9788723590448807</v>
      </c>
      <c r="CN10" s="16" t="s">
        <v>3110</v>
      </c>
      <c r="CO10" s="18">
        <f>IF(A1L543C44 = 0,A1L556C44, A1L543C44)</f>
        <v>1.9788723590448807</v>
      </c>
      <c r="CP10" s="16" t="s">
        <v>3111</v>
      </c>
      <c r="CQ10" s="18">
        <f>IF(RUN_YEARS &gt; 1,(A1L543C1 + A1L543C10) / 2, 0)</f>
        <v>17.737000000000002</v>
      </c>
      <c r="CR10" s="16" t="s">
        <v>3112</v>
      </c>
      <c r="CS10" s="18">
        <f>IF(RUN_YEARS &gt; 1,(A1L543C2 + A1L543C11) / 2, 0)</f>
        <v>39.733000000000004</v>
      </c>
      <c r="CT10" s="16" t="s">
        <v>3113</v>
      </c>
      <c r="CU10" s="18">
        <f>IF(RUN_YEARS &gt; 1,(A1L543C3 + A1L543C12) / 2, 0)</f>
        <v>28.733499999999999</v>
      </c>
      <c r="CV10" s="16" t="s">
        <v>3114</v>
      </c>
      <c r="CW10" s="18">
        <f>IF(RUN_YEARS &gt; 1,(A1L543C4 + A1L543C13) / 2, 0)</f>
        <v>91.971000000000004</v>
      </c>
      <c r="CX10" s="16" t="s">
        <v>3115</v>
      </c>
      <c r="CY10" s="18">
        <f>IF(RUN_YEARS &gt; 1,(A1L543C5 + A1L543C14) / 2, 0)</f>
        <v>103.94050000000001</v>
      </c>
      <c r="CZ10" s="16" t="s">
        <v>3116</v>
      </c>
      <c r="DA10" s="18">
        <f>IF(RUN_YEARS &gt; 1,(A1L543C6 + A1L543C15) / 2, 0)</f>
        <v>252.4085</v>
      </c>
      <c r="DB10" s="16" t="s">
        <v>3117</v>
      </c>
      <c r="DC10" s="18">
        <f>IF(RUN_YEARS &gt; 1,(A1L543C7 + A1L543C16) / 2, 0)</f>
        <v>178.17450000000002</v>
      </c>
      <c r="DD10" s="16" t="s">
        <v>3118</v>
      </c>
      <c r="DE10" s="18">
        <f>IF(A1L543C50 &lt;&gt; 0,A1L543C51 / A1L543C50,0)</f>
        <v>2.4283941293336087</v>
      </c>
      <c r="DF10" s="16" t="s">
        <v>3119</v>
      </c>
      <c r="DG10" s="18">
        <f>IF(A1L543C53 = 0,A1L556C53, A1L543C53)</f>
        <v>2.4283941293336087</v>
      </c>
      <c r="DH10" s="16" t="s">
        <v>3120</v>
      </c>
      <c r="DI10" s="18">
        <f>IF(RUN_YEARS &gt; 2,(A1L543C1 + A1L543C10 + A1L543C19) / 3, 0)</f>
        <v>17.323000000000004</v>
      </c>
      <c r="DJ10" s="16" t="s">
        <v>3121</v>
      </c>
      <c r="DK10" s="18">
        <f>IF(RUN_YEARS &gt; 2,(A1L543C2 + A1L543C11 + A1L543C20) / 3, 0)</f>
        <v>37.927333333333337</v>
      </c>
      <c r="DL10" s="16" t="s">
        <v>3122</v>
      </c>
      <c r="DM10" s="18">
        <f>IF(RUN_YEARS &gt; 2,(A1L543C3 + A1L543C12 + A1L543C21) / 3, 0)</f>
        <v>26.983999999999998</v>
      </c>
      <c r="DN10" s="16" t="s">
        <v>3123</v>
      </c>
      <c r="DO10" s="18">
        <f>IF(RUN_YEARS &gt; 2,(A1L543C4 + A1L543C13 + A1L543C22) / 3, 0)</f>
        <v>85.034666666666666</v>
      </c>
      <c r="DP10" s="16" t="s">
        <v>3124</v>
      </c>
      <c r="DQ10" s="18">
        <f>IF(RUN_YEARS &gt; 2,(A1L543C5 + A1L543C14 + A1L543C23) / 3, 0)</f>
        <v>99.557333333333347</v>
      </c>
      <c r="DR10" s="16" t="s">
        <v>3125</v>
      </c>
      <c r="DS10" s="18">
        <f>IF(RUN_YEARS &gt; 2,(A1L543C6 + A1L543C15 + A1L543C24) / 3, 0)</f>
        <v>234.98066666666668</v>
      </c>
      <c r="DT10" s="16" t="s">
        <v>3126</v>
      </c>
      <c r="DU10" s="18">
        <f>IF(RUN_YEARS &gt; 2,(A1L543C7 + A1L543C16 + A1L543C25) / 3, 0)</f>
        <v>167.26900000000003</v>
      </c>
      <c r="DV10" s="16" t="s">
        <v>3127</v>
      </c>
      <c r="DW10" s="18">
        <f>IF(A1L543C59 &lt;&gt; 0,A1L543C60 / A1L543C59,0)</f>
        <v>2.3602547275941501</v>
      </c>
      <c r="DX10" s="16" t="s">
        <v>3128</v>
      </c>
      <c r="DY10" s="18">
        <f>IF(A1L543C62 = 0,A1L556C62, A1L543C62)</f>
        <v>2.3602547275941501</v>
      </c>
      <c r="DZ10" s="16" t="s">
        <v>3129</v>
      </c>
      <c r="EA10" s="18">
        <f>IF(RUN_YEARS &gt; 3,(A1L543C1 + A1L543C10 + A1L543C19 + A1L543C28) / 4, 0)</f>
        <v>17.459500000000002</v>
      </c>
      <c r="EB10" s="16" t="s">
        <v>3130</v>
      </c>
      <c r="EC10" s="18">
        <f>IF(RUN_YEARS &gt; 3,(A1L543C2 + A1L543C11 + A1L543C20 + A1L543C29) / 4, 0)</f>
        <v>36.491250000000001</v>
      </c>
      <c r="ED10" s="16" t="s">
        <v>3131</v>
      </c>
      <c r="EE10" s="18">
        <f>IF(RUN_YEARS &gt; 3,(A1L543C3 + A1L543C12 + A1L543C21 + A1L543C30) / 4, 0)</f>
        <v>26.469000000000001</v>
      </c>
      <c r="EF10" s="16" t="s">
        <v>3132</v>
      </c>
      <c r="EG10" s="18">
        <f>IF(RUN_YEARS &gt; 3,(A1L543C4 + A1L543C13 + A1L543C22 + A1L543C31) / 4, 0)</f>
        <v>79.563749999999999</v>
      </c>
      <c r="EH10" s="16" t="s">
        <v>3133</v>
      </c>
      <c r="EI10" s="18">
        <f>IF(RUN_YEARS &gt; 3,(A1L543C5 + A1L543C14 + A1L543C23 + A1L543C32) / 4, 0)</f>
        <v>97.879250000000013</v>
      </c>
      <c r="EJ10" s="16" t="s">
        <v>3134</v>
      </c>
      <c r="EK10" s="18">
        <f>IF(RUN_YEARS &gt; 3,(A1L543C6 + A1L543C15 + A1L543C24 + A1L543C33) / 4, 0)</f>
        <v>222.08775</v>
      </c>
      <c r="EL10" s="16" t="s">
        <v>3135</v>
      </c>
      <c r="EM10" s="18">
        <f>IF(RUN_YEARS &gt; 3,(A1L543C7 + A1L543C16 + A1L543C25 + A1L543C34) / 4, 0)</f>
        <v>159.98350000000002</v>
      </c>
      <c r="EN10" s="16" t="s">
        <v>3136</v>
      </c>
      <c r="EO10" s="18">
        <f>IF(A1L543C68 &lt;&gt; 0,A1L543C69 / A1L543C68,0)</f>
        <v>2.2689972593782644</v>
      </c>
      <c r="EP10" s="16" t="s">
        <v>3137</v>
      </c>
      <c r="EQ10" s="18">
        <f>IF(A1L543C71 = 0,A1L556C71, A1L543C71)</f>
        <v>2.2689972593782644</v>
      </c>
      <c r="ER10" s="16" t="s">
        <v>3138</v>
      </c>
      <c r="ES10" s="18">
        <f>IF(RUN_YEARS &gt; 4,(A1L543C1 + A1L543C10 + A1L543C19 + A1L543C28 + A1L543C37) / 5, 0)</f>
        <v>18.226800000000004</v>
      </c>
      <c r="ET10" s="16" t="s">
        <v>3139</v>
      </c>
      <c r="EU10" s="18">
        <f>IF(RUN_YEARS &gt; 4,(A1L543C2 + A1L543C11 + A1L543C20 + A1L543C29 + A1L543C38) / 5, 0)</f>
        <v>35.992599999999996</v>
      </c>
      <c r="EV10" s="16" t="s">
        <v>3140</v>
      </c>
      <c r="EW10" s="18">
        <f>IF(RUN_YEARS &gt; 4,(A1L543C3 + A1L543C12 + A1L543C21 + A1L543C30 + A1L543C39) / 5, 0)</f>
        <v>26.654599999999999</v>
      </c>
      <c r="EX10" s="16" t="s">
        <v>3141</v>
      </c>
      <c r="EY10" s="18">
        <f>IF(RUN_YEARS &gt; 4,(A1L543C4 + A1L543C13 + A1L543C22 + A1L543C31 + A1L543C40) / 5, 0)</f>
        <v>78.089200000000005</v>
      </c>
      <c r="EZ10" s="16" t="s">
        <v>3142</v>
      </c>
      <c r="FA10" s="18">
        <f>IF(RUN_YEARS &gt; 4,(A1L543C5 + A1L543C14 + A1L543C23 + A1L543C32 + A1L543C41) / 5, 0)</f>
        <v>99.100800000000007</v>
      </c>
      <c r="FB10" s="16" t="s">
        <v>3143</v>
      </c>
      <c r="FC10" s="18">
        <f>IF(RUN_YEARS &gt; 4,(A1L543C6 + A1L543C15 + A1L543C24 + A1L543C33 + A1L543C42) / 5, 0)</f>
        <v>218.82559999999998</v>
      </c>
      <c r="FD10" s="16" t="s">
        <v>3144</v>
      </c>
      <c r="FE10" s="18">
        <f>IF(RUN_YEARS &gt; 4,(A1L543C7 + A1L543C16 + A1L543C25 + A1L543C34 + A1L543C43) / 5, 0)</f>
        <v>158.9632</v>
      </c>
      <c r="FF10" s="16" t="s">
        <v>3145</v>
      </c>
      <c r="FG10" s="18">
        <f>IF(A1L543C77 &lt;&gt; 0,A1L543C78 / A1L543C77,0)</f>
        <v>2.208111337143595</v>
      </c>
      <c r="FH10" s="16" t="s">
        <v>3146</v>
      </c>
      <c r="FI10" s="18">
        <f>IF(A1L543C80 = 0,A1L556C80, A1L543C80)</f>
        <v>2.208111337143595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25.766999999999999</v>
      </c>
      <c r="F11" s="16" t="s">
        <v>2959</v>
      </c>
      <c r="G11" s="6">
        <v>13.638</v>
      </c>
      <c r="H11" s="16" t="s">
        <v>2959</v>
      </c>
      <c r="I11" s="6">
        <v>15.442</v>
      </c>
      <c r="J11" s="16" t="s">
        <v>2959</v>
      </c>
      <c r="K11" s="6">
        <v>8.8480000000000008</v>
      </c>
      <c r="L11" s="16" t="s">
        <v>3147</v>
      </c>
      <c r="M11" s="1">
        <f>(A1L544C1 * 2 + A1L544C2 + A1L544C3)</f>
        <v>80.614000000000004</v>
      </c>
      <c r="N11" s="16" t="s">
        <v>3148</v>
      </c>
      <c r="O11" s="1">
        <f>(A1L544C4 * 2 + A1L544C2 + A1L544C3)</f>
        <v>46.776000000000003</v>
      </c>
      <c r="P11" s="16" t="s">
        <v>3149</v>
      </c>
      <c r="Q11" s="1">
        <f>(A1L544C1 + A1L544C2 + A1L544C3 + A1L544C4)</f>
        <v>63.695</v>
      </c>
      <c r="R11" s="16" t="s">
        <v>3150</v>
      </c>
      <c r="S11" s="18">
        <f>IF(A1L544C5 &lt;&gt; 0,A1L544C6 / A1L544C5,0)</f>
        <v>0.58024660728905653</v>
      </c>
      <c r="T11" s="16" t="s">
        <v>3151</v>
      </c>
      <c r="U11" s="18">
        <f>IF(A1L544C8 = 0,A1L556C8, A1L544C8)</f>
        <v>0.58024660728905653</v>
      </c>
      <c r="V11" s="16" t="s">
        <v>2965</v>
      </c>
      <c r="W11" s="6">
        <v>39.104999999999997</v>
      </c>
      <c r="X11" s="16" t="s">
        <v>2965</v>
      </c>
      <c r="Y11" s="6">
        <v>11.760999999999999</v>
      </c>
      <c r="Z11" s="16" t="s">
        <v>2965</v>
      </c>
      <c r="AA11" s="6">
        <v>13.249000000000001</v>
      </c>
      <c r="AB11" s="16" t="s">
        <v>2965</v>
      </c>
      <c r="AC11" s="6">
        <v>10.377000000000001</v>
      </c>
      <c r="AD11" s="16" t="s">
        <v>3152</v>
      </c>
      <c r="AE11" s="1">
        <f>(A1L544C10 * 2 + A1L544C11 + A1L544C12)</f>
        <v>103.21999999999998</v>
      </c>
      <c r="AF11" s="16" t="s">
        <v>3153</v>
      </c>
      <c r="AG11" s="1">
        <f>(A1L544C13 * 2 + A1L544C11 + A1L544C12)</f>
        <v>45.764000000000003</v>
      </c>
      <c r="AH11" s="16" t="s">
        <v>3154</v>
      </c>
      <c r="AI11" s="1">
        <f>(A1L544C10 + A1L544C11 + A1L544C12 + A1L544C13)</f>
        <v>74.49199999999999</v>
      </c>
      <c r="AJ11" s="16" t="s">
        <v>3155</v>
      </c>
      <c r="AK11" s="18">
        <f>IF(A1L544C14 &lt;&gt; 0,A1L544C15 / A1L544C14,0)</f>
        <v>0.44336368920751801</v>
      </c>
      <c r="AL11" s="16" t="s">
        <v>3156</v>
      </c>
      <c r="AM11" s="18">
        <f>IF(A1L544C17 = 0,A1L556C17, A1L544C17)</f>
        <v>0.44336368920751801</v>
      </c>
      <c r="AN11" s="16" t="s">
        <v>2971</v>
      </c>
      <c r="AO11" s="6">
        <v>5.4050000000000002</v>
      </c>
      <c r="AP11" s="16" t="s">
        <v>2971</v>
      </c>
      <c r="AQ11" s="6">
        <v>8.7530000000000001</v>
      </c>
      <c r="AR11" s="16" t="s">
        <v>2971</v>
      </c>
      <c r="AS11" s="6">
        <v>33.112000000000002</v>
      </c>
      <c r="AT11" s="16" t="s">
        <v>2971</v>
      </c>
      <c r="AU11" s="6">
        <v>7.367</v>
      </c>
      <c r="AV11" s="16" t="s">
        <v>3157</v>
      </c>
      <c r="AW11" s="1">
        <f>(A1L544C19 * 2 + A1L544C20 + A1L544C21)</f>
        <v>52.675000000000004</v>
      </c>
      <c r="AX11" s="16" t="s">
        <v>3158</v>
      </c>
      <c r="AY11" s="1">
        <f>(A1L544C22 * 2 + A1L544C20 + A1L544C21)</f>
        <v>56.599000000000004</v>
      </c>
      <c r="AZ11" s="16" t="s">
        <v>3159</v>
      </c>
      <c r="BA11" s="1">
        <f>(A1L544C19 + A1L544C20 + A1L544C21 + A1L544C22)</f>
        <v>54.637</v>
      </c>
      <c r="BB11" s="16" t="s">
        <v>3160</v>
      </c>
      <c r="BC11" s="18">
        <f>IF(A1L544C23 &lt;&gt; 0,A1L544C24 / A1L544C23,0)</f>
        <v>1.0744945420028476</v>
      </c>
      <c r="BD11" s="16" t="s">
        <v>3161</v>
      </c>
      <c r="BE11" s="18">
        <f>IF(A1L544C26 = 0,A1L556C26, A1L544C26)</f>
        <v>1.0744945420028476</v>
      </c>
      <c r="BF11" s="16" t="s">
        <v>2977</v>
      </c>
      <c r="BG11" s="6">
        <v>6.3360000000000003</v>
      </c>
      <c r="BH11" s="16" t="s">
        <v>2977</v>
      </c>
      <c r="BI11" s="6">
        <v>6.7530000000000001</v>
      </c>
      <c r="BJ11" s="16" t="s">
        <v>2977</v>
      </c>
      <c r="BK11" s="6">
        <v>35.825000000000003</v>
      </c>
      <c r="BL11" s="16" t="s">
        <v>2977</v>
      </c>
      <c r="BM11" s="6">
        <v>7.5309999999999997</v>
      </c>
      <c r="BN11" s="16" t="s">
        <v>3162</v>
      </c>
      <c r="BO11" s="1">
        <f>(A1L544C28 * 2 + A1L544C29 + A1L544C30)</f>
        <v>55.25</v>
      </c>
      <c r="BP11" s="16" t="s">
        <v>3163</v>
      </c>
      <c r="BQ11" s="1">
        <f>(A1L544C31 * 2 + A1L544C29 + A1L544C30)</f>
        <v>57.64</v>
      </c>
      <c r="BR11" s="16" t="s">
        <v>3164</v>
      </c>
      <c r="BS11" s="1">
        <f>(A1L544C28 + A1L544C29 + A1L544C30 + A1L544C31)</f>
        <v>56.445</v>
      </c>
      <c r="BT11" s="16" t="s">
        <v>3165</v>
      </c>
      <c r="BU11" s="18">
        <f>IF(A1L544C32 &lt;&gt; 0,A1L544C33 / A1L544C32,0)</f>
        <v>1.0432579185520363</v>
      </c>
      <c r="BV11" s="16" t="s">
        <v>3166</v>
      </c>
      <c r="BW11" s="18">
        <f>IF(A1L544C35 = 0,A1L556C35, A1L544C35)</f>
        <v>1.0432579185520363</v>
      </c>
      <c r="BX11" s="16" t="s">
        <v>2983</v>
      </c>
      <c r="BY11" s="6">
        <v>4.9829999999999997</v>
      </c>
      <c r="BZ11" s="16" t="s">
        <v>2983</v>
      </c>
      <c r="CA11" s="6">
        <v>6.2220000000000004</v>
      </c>
      <c r="CB11" s="16" t="s">
        <v>2983</v>
      </c>
      <c r="CC11" s="6">
        <v>40.136000000000003</v>
      </c>
      <c r="CD11" s="16" t="s">
        <v>2983</v>
      </c>
      <c r="CE11" s="6">
        <v>10.731</v>
      </c>
      <c r="CF11" s="16" t="s">
        <v>3167</v>
      </c>
      <c r="CG11" s="1">
        <f>(A1L544C37 * 2 + A1L544C38 + A1L544C39)</f>
        <v>56.323999999999998</v>
      </c>
      <c r="CH11" s="16" t="s">
        <v>3168</v>
      </c>
      <c r="CI11" s="1">
        <f>(A1L544C40 * 2 + A1L544C38 + A1L544C39)</f>
        <v>67.820000000000007</v>
      </c>
      <c r="CJ11" s="16" t="s">
        <v>3169</v>
      </c>
      <c r="CK11" s="1">
        <f>(A1L544C37 + A1L544C38 + A1L544C39 + A1L544C40)</f>
        <v>62.072000000000003</v>
      </c>
      <c r="CL11" s="16" t="s">
        <v>3170</v>
      </c>
      <c r="CM11" s="18">
        <f>IF(A1L544C41 &lt;&gt; 0,A1L544C42 / A1L544C41,0)</f>
        <v>1.2041048221007034</v>
      </c>
      <c r="CN11" s="16" t="s">
        <v>3171</v>
      </c>
      <c r="CO11" s="18">
        <f>IF(A1L544C44 = 0,A1L556C44, A1L544C44)</f>
        <v>1.2041048221007034</v>
      </c>
      <c r="CP11" s="16" t="s">
        <v>3172</v>
      </c>
      <c r="CQ11" s="18">
        <f>IF(RUN_YEARS &gt; 1,(A1L544C1 + A1L544C10) / 2, 0)</f>
        <v>32.436</v>
      </c>
      <c r="CR11" s="16" t="s">
        <v>3173</v>
      </c>
      <c r="CS11" s="18">
        <f>IF(RUN_YEARS &gt; 1,(A1L544C2 + A1L544C11) / 2, 0)</f>
        <v>12.6995</v>
      </c>
      <c r="CT11" s="16" t="s">
        <v>3174</v>
      </c>
      <c r="CU11" s="18">
        <f>IF(RUN_YEARS &gt; 1,(A1L544C3 + A1L544C12) / 2, 0)</f>
        <v>14.345500000000001</v>
      </c>
      <c r="CV11" s="16" t="s">
        <v>3175</v>
      </c>
      <c r="CW11" s="18">
        <f>IF(RUN_YEARS &gt; 1,(A1L544C4 + A1L544C13) / 2, 0)</f>
        <v>9.6125000000000007</v>
      </c>
      <c r="CX11" s="16" t="s">
        <v>3176</v>
      </c>
      <c r="CY11" s="18">
        <f>IF(RUN_YEARS &gt; 1,(A1L544C5 + A1L544C14) / 2, 0)</f>
        <v>91.917000000000002</v>
      </c>
      <c r="CZ11" s="16" t="s">
        <v>3177</v>
      </c>
      <c r="DA11" s="18">
        <f>IF(RUN_YEARS &gt; 1,(A1L544C6 + A1L544C15) / 2, 0)</f>
        <v>46.27</v>
      </c>
      <c r="DB11" s="16" t="s">
        <v>3178</v>
      </c>
      <c r="DC11" s="18">
        <f>IF(RUN_YEARS &gt; 1,(A1L544C7 + A1L544C16) / 2, 0)</f>
        <v>69.093499999999992</v>
      </c>
      <c r="DD11" s="16" t="s">
        <v>3179</v>
      </c>
      <c r="DE11" s="18">
        <f>IF(A1L544C50 &lt;&gt; 0,A1L544C51 / A1L544C50,0)</f>
        <v>0.50338892696672</v>
      </c>
      <c r="DF11" s="16" t="s">
        <v>3180</v>
      </c>
      <c r="DG11" s="18">
        <f>IF(A1L544C53 = 0,A1L556C53, A1L544C53)</f>
        <v>0.50338892696672</v>
      </c>
      <c r="DH11" s="16" t="s">
        <v>3181</v>
      </c>
      <c r="DI11" s="18">
        <f>IF(RUN_YEARS &gt; 2,(A1L544C1 + A1L544C10 + A1L544C19) / 3, 0)</f>
        <v>23.425666666666668</v>
      </c>
      <c r="DJ11" s="16" t="s">
        <v>3182</v>
      </c>
      <c r="DK11" s="18">
        <f>IF(RUN_YEARS &gt; 2,(A1L544C2 + A1L544C11 + A1L544C20) / 3, 0)</f>
        <v>11.384</v>
      </c>
      <c r="DL11" s="16" t="s">
        <v>3183</v>
      </c>
      <c r="DM11" s="18">
        <f>IF(RUN_YEARS &gt; 2,(A1L544C3 + A1L544C12 + A1L544C21) / 3, 0)</f>
        <v>20.601000000000003</v>
      </c>
      <c r="DN11" s="16" t="s">
        <v>3184</v>
      </c>
      <c r="DO11" s="18">
        <f>IF(RUN_YEARS &gt; 2,(A1L544C4 + A1L544C13 + A1L544C22) / 3, 0)</f>
        <v>8.8640000000000008</v>
      </c>
      <c r="DP11" s="16" t="s">
        <v>3185</v>
      </c>
      <c r="DQ11" s="18">
        <f>IF(RUN_YEARS &gt; 2,(A1L544C5 + A1L544C14 + A1L544C23) / 3, 0)</f>
        <v>78.836333333333343</v>
      </c>
      <c r="DR11" s="16" t="s">
        <v>3186</v>
      </c>
      <c r="DS11" s="18">
        <f>IF(RUN_YEARS &gt; 2,(A1L544C6 + A1L544C15 + A1L544C24) / 3, 0)</f>
        <v>49.713000000000001</v>
      </c>
      <c r="DT11" s="16" t="s">
        <v>3187</v>
      </c>
      <c r="DU11" s="18">
        <f>IF(RUN_YEARS &gt; 2,(A1L544C7 + A1L544C16 + A1L544C25) / 3, 0)</f>
        <v>64.274666666666661</v>
      </c>
      <c r="DV11" s="16" t="s">
        <v>3188</v>
      </c>
      <c r="DW11" s="18">
        <f>IF(A1L544C59 &lt;&gt; 0,A1L544C60 / A1L544C59,0)</f>
        <v>0.63058488260489021</v>
      </c>
      <c r="DX11" s="16" t="s">
        <v>3189</v>
      </c>
      <c r="DY11" s="18">
        <f>IF(A1L544C62 = 0,A1L556C62, A1L544C62)</f>
        <v>0.63058488260489021</v>
      </c>
      <c r="DZ11" s="16" t="s">
        <v>3190</v>
      </c>
      <c r="EA11" s="18">
        <f>IF(RUN_YEARS &gt; 3,(A1L544C1 + A1L544C10 + A1L544C19 + A1L544C28) / 4, 0)</f>
        <v>19.15325</v>
      </c>
      <c r="EB11" s="16" t="s">
        <v>3191</v>
      </c>
      <c r="EC11" s="18">
        <f>IF(RUN_YEARS &gt; 3,(A1L544C2 + A1L544C11 + A1L544C20 + A1L544C29) / 4, 0)</f>
        <v>10.22625</v>
      </c>
      <c r="ED11" s="16" t="s">
        <v>3192</v>
      </c>
      <c r="EE11" s="18">
        <f>IF(RUN_YEARS &gt; 3,(A1L544C3 + A1L544C12 + A1L544C21 + A1L544C30) / 4, 0)</f>
        <v>24.407000000000004</v>
      </c>
      <c r="EF11" s="16" t="s">
        <v>3193</v>
      </c>
      <c r="EG11" s="18">
        <f>IF(RUN_YEARS &gt; 3,(A1L544C4 + A1L544C13 + A1L544C22 + A1L544C31) / 4, 0)</f>
        <v>8.5307500000000012</v>
      </c>
      <c r="EH11" s="16" t="s">
        <v>3194</v>
      </c>
      <c r="EI11" s="18">
        <f>IF(RUN_YEARS &gt; 3,(A1L544C5 + A1L544C14 + A1L544C23 + A1L544C32) / 4, 0)</f>
        <v>72.939750000000004</v>
      </c>
      <c r="EJ11" s="16" t="s">
        <v>3195</v>
      </c>
      <c r="EK11" s="18">
        <f>IF(RUN_YEARS &gt; 3,(A1L544C6 + A1L544C15 + A1L544C24 + A1L544C33) / 4, 0)</f>
        <v>51.694749999999999</v>
      </c>
      <c r="EL11" s="16" t="s">
        <v>3196</v>
      </c>
      <c r="EM11" s="18">
        <f>IF(RUN_YEARS &gt; 3,(A1L544C7 + A1L544C16 + A1L544C25 + A1L544C34) / 4, 0)</f>
        <v>62.317249999999994</v>
      </c>
      <c r="EN11" s="16" t="s">
        <v>3197</v>
      </c>
      <c r="EO11" s="18">
        <f>IF(A1L544C68 &lt;&gt; 0,A1L544C69 / A1L544C68,0)</f>
        <v>0.70873220706130735</v>
      </c>
      <c r="EP11" s="16" t="s">
        <v>3198</v>
      </c>
      <c r="EQ11" s="18">
        <f>IF(A1L544C71 = 0,A1L556C71, A1L544C71)</f>
        <v>0.70873220706130735</v>
      </c>
      <c r="ER11" s="16" t="s">
        <v>3199</v>
      </c>
      <c r="ES11" s="18">
        <f>IF(RUN_YEARS &gt; 4,(A1L544C1 + A1L544C10 + A1L544C19 + A1L544C28 + A1L544C37) / 5, 0)</f>
        <v>16.319200000000002</v>
      </c>
      <c r="ET11" s="16" t="s">
        <v>3200</v>
      </c>
      <c r="EU11" s="18">
        <f>IF(RUN_YEARS &gt; 4,(A1L544C2 + A1L544C11 + A1L544C20 + A1L544C29 + A1L544C38) / 5, 0)</f>
        <v>9.4253999999999998</v>
      </c>
      <c r="EV11" s="16" t="s">
        <v>3201</v>
      </c>
      <c r="EW11" s="18">
        <f>IF(RUN_YEARS &gt; 4,(A1L544C3 + A1L544C12 + A1L544C21 + A1L544C30 + A1L544C39) / 5, 0)</f>
        <v>27.552800000000001</v>
      </c>
      <c r="EX11" s="16" t="s">
        <v>3202</v>
      </c>
      <c r="EY11" s="18">
        <f>IF(RUN_YEARS &gt; 4,(A1L544C4 + A1L544C13 + A1L544C22 + A1L544C31 + A1L544C40) / 5, 0)</f>
        <v>8.9708000000000006</v>
      </c>
      <c r="EZ11" s="16" t="s">
        <v>3203</v>
      </c>
      <c r="FA11" s="18">
        <f>IF(RUN_YEARS &gt; 4,(A1L544C5 + A1L544C14 + A1L544C23 + A1L544C32 + A1L544C41) / 5, 0)</f>
        <v>69.616600000000005</v>
      </c>
      <c r="FB11" s="16" t="s">
        <v>3204</v>
      </c>
      <c r="FC11" s="18">
        <f>IF(RUN_YEARS &gt; 4,(A1L544C6 + A1L544C15 + A1L544C24 + A1L544C33 + A1L544C42) / 5, 0)</f>
        <v>54.919799999999995</v>
      </c>
      <c r="FD11" s="16" t="s">
        <v>3205</v>
      </c>
      <c r="FE11" s="18">
        <f>IF(RUN_YEARS &gt; 4,(A1L544C7 + A1L544C16 + A1L544C25 + A1L544C34 + A1L544C43) / 5, 0)</f>
        <v>62.2682</v>
      </c>
      <c r="FF11" s="16" t="s">
        <v>3206</v>
      </c>
      <c r="FG11" s="18">
        <f>IF(A1L544C77 &lt;&gt; 0,A1L544C78 / A1L544C77,0)</f>
        <v>0.78888943154362601</v>
      </c>
      <c r="FH11" s="16" t="s">
        <v>3207</v>
      </c>
      <c r="FI11" s="18">
        <f>IF(A1L544C80 = 0,A1L556C80, A1L544C80)</f>
        <v>0.78888943154362601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12.507</v>
      </c>
      <c r="F12" s="16" t="s">
        <v>2959</v>
      </c>
      <c r="G12" s="6">
        <v>12.106999999999999</v>
      </c>
      <c r="H12" s="16" t="s">
        <v>2959</v>
      </c>
      <c r="I12" s="6">
        <v>11.153</v>
      </c>
      <c r="J12" s="16" t="s">
        <v>2959</v>
      </c>
      <c r="K12" s="6">
        <v>30.027000000000001</v>
      </c>
      <c r="L12" s="16" t="s">
        <v>3208</v>
      </c>
      <c r="M12" s="1">
        <f>(A1L545C1 * 2 + A1L545C2 + A1L545C3)</f>
        <v>48.273999999999994</v>
      </c>
      <c r="N12" s="16" t="s">
        <v>3209</v>
      </c>
      <c r="O12" s="1">
        <f>(A1L545C4 * 2 + A1L545C2 + A1L545C3)</f>
        <v>83.314000000000007</v>
      </c>
      <c r="P12" s="16" t="s">
        <v>3210</v>
      </c>
      <c r="Q12" s="1">
        <f>(A1L545C1 + A1L545C2 + A1L545C3 + A1L545C4)</f>
        <v>65.793999999999997</v>
      </c>
      <c r="R12" s="16" t="s">
        <v>3211</v>
      </c>
      <c r="S12" s="18">
        <f>IF(A1L545C5 &lt;&gt; 0,A1L545C6 / A1L545C5,0)</f>
        <v>1.7258565687533665</v>
      </c>
      <c r="T12" s="16" t="s">
        <v>3212</v>
      </c>
      <c r="U12" s="18">
        <f>IF(A1L545C8 = 0,A1L556C8, A1L545C8)</f>
        <v>1.7258565687533665</v>
      </c>
      <c r="V12" s="16" t="s">
        <v>2965</v>
      </c>
      <c r="W12" s="6">
        <v>10.037000000000001</v>
      </c>
      <c r="X12" s="16" t="s">
        <v>2965</v>
      </c>
      <c r="Y12" s="6">
        <v>14.436999999999999</v>
      </c>
      <c r="Z12" s="16" t="s">
        <v>2965</v>
      </c>
      <c r="AA12" s="6">
        <v>12.778</v>
      </c>
      <c r="AB12" s="16" t="s">
        <v>2965</v>
      </c>
      <c r="AC12" s="6">
        <v>30.713000000000001</v>
      </c>
      <c r="AD12" s="16" t="s">
        <v>3213</v>
      </c>
      <c r="AE12" s="1">
        <f>(A1L545C10 * 2 + A1L545C11 + A1L545C12)</f>
        <v>47.289000000000001</v>
      </c>
      <c r="AF12" s="16" t="s">
        <v>3214</v>
      </c>
      <c r="AG12" s="1">
        <f>(A1L545C13 * 2 + A1L545C11 + A1L545C12)</f>
        <v>88.641000000000005</v>
      </c>
      <c r="AH12" s="16" t="s">
        <v>3215</v>
      </c>
      <c r="AI12" s="1">
        <f>(A1L545C10 + A1L545C11 + A1L545C12 + A1L545C13)</f>
        <v>67.965000000000003</v>
      </c>
      <c r="AJ12" s="16" t="s">
        <v>3216</v>
      </c>
      <c r="AK12" s="18">
        <f>IF(A1L545C14 &lt;&gt; 0,A1L545C15 / A1L545C14,0)</f>
        <v>1.8744528325826302</v>
      </c>
      <c r="AL12" s="16" t="s">
        <v>3217</v>
      </c>
      <c r="AM12" s="18">
        <f>IF(A1L545C17 = 0,A1L556C17, A1L545C17)</f>
        <v>1.8744528325826302</v>
      </c>
      <c r="AN12" s="16" t="s">
        <v>2971</v>
      </c>
      <c r="AO12" s="6">
        <v>12.734999999999999</v>
      </c>
      <c r="AP12" s="16" t="s">
        <v>2971</v>
      </c>
      <c r="AQ12" s="6">
        <v>13.946</v>
      </c>
      <c r="AR12" s="16" t="s">
        <v>2971</v>
      </c>
      <c r="AS12" s="6">
        <v>8.3409999999999993</v>
      </c>
      <c r="AT12" s="16" t="s">
        <v>2971</v>
      </c>
      <c r="AU12" s="6">
        <v>26.916</v>
      </c>
      <c r="AV12" s="16" t="s">
        <v>3218</v>
      </c>
      <c r="AW12" s="1">
        <f>(A1L545C19 * 2 + A1L545C20 + A1L545C21)</f>
        <v>47.756999999999998</v>
      </c>
      <c r="AX12" s="16" t="s">
        <v>3219</v>
      </c>
      <c r="AY12" s="1">
        <f>(A1L545C22 * 2 + A1L545C20 + A1L545C21)</f>
        <v>76.119</v>
      </c>
      <c r="AZ12" s="16" t="s">
        <v>3220</v>
      </c>
      <c r="BA12" s="1">
        <f>(A1L545C19 + A1L545C20 + A1L545C21 + A1L545C22)</f>
        <v>61.938000000000002</v>
      </c>
      <c r="BB12" s="16" t="s">
        <v>3221</v>
      </c>
      <c r="BC12" s="18">
        <f>IF(A1L545C23 &lt;&gt; 0,A1L545C24 / A1L545C23,0)</f>
        <v>1.5938815252214336</v>
      </c>
      <c r="BD12" s="16" t="s">
        <v>3222</v>
      </c>
      <c r="BE12" s="18">
        <f>IF(A1L545C26 = 0,A1L556C26, A1L545C26)</f>
        <v>1.5938815252214336</v>
      </c>
      <c r="BF12" s="16" t="s">
        <v>2977</v>
      </c>
      <c r="BG12" s="6">
        <v>12.752000000000001</v>
      </c>
      <c r="BH12" s="16" t="s">
        <v>2977</v>
      </c>
      <c r="BI12" s="6">
        <v>10.031000000000001</v>
      </c>
      <c r="BJ12" s="16" t="s">
        <v>2977</v>
      </c>
      <c r="BK12" s="6">
        <v>6.7709999999999999</v>
      </c>
      <c r="BL12" s="16" t="s">
        <v>2977</v>
      </c>
      <c r="BM12" s="6">
        <v>16.523</v>
      </c>
      <c r="BN12" s="16" t="s">
        <v>3223</v>
      </c>
      <c r="BO12" s="1">
        <f>(A1L545C28 * 2 + A1L545C29 + A1L545C30)</f>
        <v>42.306000000000004</v>
      </c>
      <c r="BP12" s="16" t="s">
        <v>3224</v>
      </c>
      <c r="BQ12" s="1">
        <f>(A1L545C31 * 2 + A1L545C29 + A1L545C30)</f>
        <v>49.847999999999999</v>
      </c>
      <c r="BR12" s="16" t="s">
        <v>3225</v>
      </c>
      <c r="BS12" s="1">
        <f>(A1L545C28 + A1L545C29 + A1L545C30 + A1L545C31)</f>
        <v>46.076999999999998</v>
      </c>
      <c r="BT12" s="16" t="s">
        <v>3226</v>
      </c>
      <c r="BU12" s="18">
        <f>IF(A1L545C32 &lt;&gt; 0,A1L545C33 / A1L545C32,0)</f>
        <v>1.1782725854488723</v>
      </c>
      <c r="BV12" s="16" t="s">
        <v>3227</v>
      </c>
      <c r="BW12" s="18">
        <f>IF(A1L545C35 = 0,A1L556C35, A1L545C35)</f>
        <v>1.1782725854488723</v>
      </c>
      <c r="BX12" s="16" t="s">
        <v>2983</v>
      </c>
      <c r="BY12" s="6">
        <v>12.808999999999999</v>
      </c>
      <c r="BZ12" s="16" t="s">
        <v>2983</v>
      </c>
      <c r="CA12" s="6">
        <v>11.521000000000001</v>
      </c>
      <c r="CB12" s="16" t="s">
        <v>2983</v>
      </c>
      <c r="CC12" s="6">
        <v>8.1340000000000003</v>
      </c>
      <c r="CD12" s="16" t="s">
        <v>2983</v>
      </c>
      <c r="CE12" s="6">
        <v>28.372</v>
      </c>
      <c r="CF12" s="16" t="s">
        <v>3228</v>
      </c>
      <c r="CG12" s="1">
        <f>(A1L545C37 * 2 + A1L545C38 + A1L545C39)</f>
        <v>45.272999999999996</v>
      </c>
      <c r="CH12" s="16" t="s">
        <v>3229</v>
      </c>
      <c r="CI12" s="1">
        <f>(A1L545C40 * 2 + A1L545C38 + A1L545C39)</f>
        <v>76.399000000000001</v>
      </c>
      <c r="CJ12" s="16" t="s">
        <v>3230</v>
      </c>
      <c r="CK12" s="1">
        <f>(A1L545C37 + A1L545C38 + A1L545C39 + A1L545C40)</f>
        <v>60.835999999999999</v>
      </c>
      <c r="CL12" s="16" t="s">
        <v>3231</v>
      </c>
      <c r="CM12" s="18">
        <f>IF(A1L545C41 &lt;&gt; 0,A1L545C42 / A1L545C41,0)</f>
        <v>1.6875179466790362</v>
      </c>
      <c r="CN12" s="16" t="s">
        <v>3232</v>
      </c>
      <c r="CO12" s="18">
        <f>IF(A1L545C44 = 0,A1L556C44, A1L545C44)</f>
        <v>1.6875179466790362</v>
      </c>
      <c r="CP12" s="16" t="s">
        <v>3233</v>
      </c>
      <c r="CQ12" s="18">
        <f>IF(RUN_YEARS &gt; 1,(A1L545C1 + A1L545C10) / 2, 0)</f>
        <v>11.272</v>
      </c>
      <c r="CR12" s="16" t="s">
        <v>3234</v>
      </c>
      <c r="CS12" s="18">
        <f>IF(RUN_YEARS &gt; 1,(A1L545C2 + A1L545C11) / 2, 0)</f>
        <v>13.271999999999998</v>
      </c>
      <c r="CT12" s="16" t="s">
        <v>3235</v>
      </c>
      <c r="CU12" s="18">
        <f>IF(RUN_YEARS &gt; 1,(A1L545C3 + A1L545C12) / 2, 0)</f>
        <v>11.9655</v>
      </c>
      <c r="CV12" s="16" t="s">
        <v>3236</v>
      </c>
      <c r="CW12" s="18">
        <f>IF(RUN_YEARS &gt; 1,(A1L545C4 + A1L545C13) / 2, 0)</f>
        <v>30.37</v>
      </c>
      <c r="CX12" s="16" t="s">
        <v>3237</v>
      </c>
      <c r="CY12" s="18">
        <f>IF(RUN_YEARS &gt; 1,(A1L545C5 + A1L545C14) / 2, 0)</f>
        <v>47.781499999999994</v>
      </c>
      <c r="CZ12" s="16" t="s">
        <v>3238</v>
      </c>
      <c r="DA12" s="18">
        <f>IF(RUN_YEARS &gt; 1,(A1L545C6 + A1L545C15) / 2, 0)</f>
        <v>85.977500000000006</v>
      </c>
      <c r="DB12" s="16" t="s">
        <v>3239</v>
      </c>
      <c r="DC12" s="18">
        <f>IF(RUN_YEARS &gt; 1,(A1L545C7 + A1L545C16) / 2, 0)</f>
        <v>66.879500000000007</v>
      </c>
      <c r="DD12" s="16" t="s">
        <v>3240</v>
      </c>
      <c r="DE12" s="18">
        <f>IF(A1L545C50 &lt;&gt; 0,A1L545C51 / A1L545C50,0)</f>
        <v>1.7993888848194388</v>
      </c>
      <c r="DF12" s="16" t="s">
        <v>3241</v>
      </c>
      <c r="DG12" s="18">
        <f>IF(A1L545C53 = 0,A1L556C53, A1L545C53)</f>
        <v>1.7993888848194388</v>
      </c>
      <c r="DH12" s="16" t="s">
        <v>3242</v>
      </c>
      <c r="DI12" s="18">
        <f>IF(RUN_YEARS &gt; 2,(A1L545C1 + A1L545C10 + A1L545C19) / 3, 0)</f>
        <v>11.759666666666666</v>
      </c>
      <c r="DJ12" s="16" t="s">
        <v>3243</v>
      </c>
      <c r="DK12" s="18">
        <f>IF(RUN_YEARS &gt; 2,(A1L545C2 + A1L545C11 + A1L545C20) / 3, 0)</f>
        <v>13.496666666666664</v>
      </c>
      <c r="DL12" s="16" t="s">
        <v>3244</v>
      </c>
      <c r="DM12" s="18">
        <f>IF(RUN_YEARS &gt; 2,(A1L545C3 + A1L545C12 + A1L545C21) / 3, 0)</f>
        <v>10.757333333333333</v>
      </c>
      <c r="DN12" s="16" t="s">
        <v>3245</v>
      </c>
      <c r="DO12" s="18">
        <f>IF(RUN_YEARS &gt; 2,(A1L545C4 + A1L545C13 + A1L545C22) / 3, 0)</f>
        <v>29.218666666666667</v>
      </c>
      <c r="DP12" s="16" t="s">
        <v>3246</v>
      </c>
      <c r="DQ12" s="18">
        <f>IF(RUN_YEARS &gt; 2,(A1L545C5 + A1L545C14 + A1L545C23) / 3, 0)</f>
        <v>47.773333333333333</v>
      </c>
      <c r="DR12" s="16" t="s">
        <v>3247</v>
      </c>
      <c r="DS12" s="18">
        <f>IF(RUN_YEARS &gt; 2,(A1L545C6 + A1L545C15 + A1L545C24) / 3, 0)</f>
        <v>82.691333333333333</v>
      </c>
      <c r="DT12" s="16" t="s">
        <v>3248</v>
      </c>
      <c r="DU12" s="18">
        <f>IF(RUN_YEARS &gt; 2,(A1L545C7 + A1L545C16 + A1L545C25) / 3, 0)</f>
        <v>65.23233333333333</v>
      </c>
      <c r="DV12" s="16" t="s">
        <v>3249</v>
      </c>
      <c r="DW12" s="18">
        <f>IF(A1L545C59 &lt;&gt; 0,A1L545C60 / A1L545C59,0)</f>
        <v>1.7309098520792632</v>
      </c>
      <c r="DX12" s="16" t="s">
        <v>3250</v>
      </c>
      <c r="DY12" s="18">
        <f>IF(A1L545C62 = 0,A1L556C62, A1L545C62)</f>
        <v>1.7309098520792632</v>
      </c>
      <c r="DZ12" s="16" t="s">
        <v>3251</v>
      </c>
      <c r="EA12" s="18">
        <f>IF(RUN_YEARS &gt; 3,(A1L545C1 + A1L545C10 + A1L545C19 + A1L545C28) / 4, 0)</f>
        <v>12.00775</v>
      </c>
      <c r="EB12" s="16" t="s">
        <v>3252</v>
      </c>
      <c r="EC12" s="18">
        <f>IF(RUN_YEARS &gt; 3,(A1L545C2 + A1L545C11 + A1L545C20 + A1L545C29) / 4, 0)</f>
        <v>12.630249999999998</v>
      </c>
      <c r="ED12" s="16" t="s">
        <v>3253</v>
      </c>
      <c r="EE12" s="18">
        <f>IF(RUN_YEARS &gt; 3,(A1L545C3 + A1L545C12 + A1L545C21 + A1L545C30) / 4, 0)</f>
        <v>9.7607499999999998</v>
      </c>
      <c r="EF12" s="16" t="s">
        <v>3254</v>
      </c>
      <c r="EG12" s="18">
        <f>IF(RUN_YEARS &gt; 3,(A1L545C4 + A1L545C13 + A1L545C22 + A1L545C31) / 4, 0)</f>
        <v>26.044750000000001</v>
      </c>
      <c r="EH12" s="16" t="s">
        <v>3255</v>
      </c>
      <c r="EI12" s="18">
        <f>IF(RUN_YEARS &gt; 3,(A1L545C5 + A1L545C14 + A1L545C23 + A1L545C32) / 4, 0)</f>
        <v>46.406500000000001</v>
      </c>
      <c r="EJ12" s="16" t="s">
        <v>3256</v>
      </c>
      <c r="EK12" s="18">
        <f>IF(RUN_YEARS &gt; 3,(A1L545C6 + A1L545C15 + A1L545C24 + A1L545C33) / 4, 0)</f>
        <v>74.480500000000006</v>
      </c>
      <c r="EL12" s="16" t="s">
        <v>3257</v>
      </c>
      <c r="EM12" s="18">
        <f>IF(RUN_YEARS &gt; 3,(A1L545C7 + A1L545C16 + A1L545C25 + A1L545C34) / 4, 0)</f>
        <v>60.4435</v>
      </c>
      <c r="EN12" s="16" t="s">
        <v>3258</v>
      </c>
      <c r="EO12" s="18">
        <f>IF(A1L545C68 &lt;&gt; 0,A1L545C69 / A1L545C68,0)</f>
        <v>1.6049583571266957</v>
      </c>
      <c r="EP12" s="16" t="s">
        <v>3259</v>
      </c>
      <c r="EQ12" s="18">
        <f>IF(A1L545C71 = 0,A1L556C71, A1L545C71)</f>
        <v>1.6049583571266957</v>
      </c>
      <c r="ER12" s="16" t="s">
        <v>3260</v>
      </c>
      <c r="ES12" s="18">
        <f>IF(RUN_YEARS &gt; 4,(A1L545C1 + A1L545C10 + A1L545C19 + A1L545C28 + A1L545C37) / 5, 0)</f>
        <v>12.167999999999999</v>
      </c>
      <c r="ET12" s="16" t="s">
        <v>3261</v>
      </c>
      <c r="EU12" s="18">
        <f>IF(RUN_YEARS &gt; 4,(A1L545C2 + A1L545C11 + A1L545C20 + A1L545C29 + A1L545C38) / 5, 0)</f>
        <v>12.408399999999999</v>
      </c>
      <c r="EV12" s="16" t="s">
        <v>3262</v>
      </c>
      <c r="EW12" s="18">
        <f>IF(RUN_YEARS &gt; 4,(A1L545C3 + A1L545C12 + A1L545C21 + A1L545C30 + A1L545C39) / 5, 0)</f>
        <v>9.4353999999999996</v>
      </c>
      <c r="EX12" s="16" t="s">
        <v>3263</v>
      </c>
      <c r="EY12" s="18">
        <f>IF(RUN_YEARS &gt; 4,(A1L545C4 + A1L545C13 + A1L545C22 + A1L545C31 + A1L545C40) / 5, 0)</f>
        <v>26.510199999999998</v>
      </c>
      <c r="EZ12" s="16" t="s">
        <v>3264</v>
      </c>
      <c r="FA12" s="18">
        <f>IF(RUN_YEARS &gt; 4,(A1L545C5 + A1L545C14 + A1L545C23 + A1L545C32 + A1L545C41) / 5, 0)</f>
        <v>46.1798</v>
      </c>
      <c r="FB12" s="16" t="s">
        <v>3265</v>
      </c>
      <c r="FC12" s="18">
        <f>IF(RUN_YEARS &gt; 4,(A1L545C6 + A1L545C15 + A1L545C24 + A1L545C33 + A1L545C42) / 5, 0)</f>
        <v>74.864200000000011</v>
      </c>
      <c r="FD12" s="16" t="s">
        <v>3266</v>
      </c>
      <c r="FE12" s="18">
        <f>IF(RUN_YEARS &gt; 4,(A1L545C7 + A1L545C16 + A1L545C25 + A1L545C34 + A1L545C43) / 5, 0)</f>
        <v>60.522000000000006</v>
      </c>
      <c r="FF12" s="16" t="s">
        <v>3267</v>
      </c>
      <c r="FG12" s="18">
        <f>IF(A1L545C77 &lt;&gt; 0,A1L545C78 / A1L545C77,0)</f>
        <v>1.6211460422089314</v>
      </c>
      <c r="FH12" s="16" t="s">
        <v>3268</v>
      </c>
      <c r="FI12" s="18">
        <f>IF(A1L545C80 = 0,A1L556C80, A1L545C80)</f>
        <v>1.6211460422089314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136.161</v>
      </c>
      <c r="F13" s="16" t="s">
        <v>2959</v>
      </c>
      <c r="G13" s="6">
        <v>86.822000000000003</v>
      </c>
      <c r="H13" s="16" t="s">
        <v>2959</v>
      </c>
      <c r="I13" s="6">
        <v>85.69</v>
      </c>
      <c r="J13" s="16" t="s">
        <v>2959</v>
      </c>
      <c r="K13" s="6">
        <v>44.14</v>
      </c>
      <c r="L13" s="16" t="s">
        <v>3269</v>
      </c>
      <c r="M13" s="1">
        <f>(A1L546C1 * 2 + A1L546C2 + A1L546C3)</f>
        <v>444.834</v>
      </c>
      <c r="N13" s="16" t="s">
        <v>3270</v>
      </c>
      <c r="O13" s="1">
        <f>(A1L546C4 * 2 + A1L546C2 + A1L546C3)</f>
        <v>260.79200000000003</v>
      </c>
      <c r="P13" s="16" t="s">
        <v>3271</v>
      </c>
      <c r="Q13" s="1">
        <f>(A1L546C1 + A1L546C2 + A1L546C3 + A1L546C4)</f>
        <v>352.81299999999999</v>
      </c>
      <c r="R13" s="16" t="s">
        <v>3272</v>
      </c>
      <c r="S13" s="18">
        <f>IF(A1L546C5 &lt;&gt; 0,A1L546C6 / A1L546C5,0)</f>
        <v>0.58626813597881466</v>
      </c>
      <c r="T13" s="16" t="s">
        <v>3273</v>
      </c>
      <c r="U13" s="18">
        <f>IF(A1L546C8 = 0,A1L556C8, A1L546C8)</f>
        <v>0.58626813597881466</v>
      </c>
      <c r="V13" s="16" t="s">
        <v>2965</v>
      </c>
      <c r="W13" s="6">
        <v>142.733</v>
      </c>
      <c r="X13" s="16" t="s">
        <v>2965</v>
      </c>
      <c r="Y13" s="6">
        <v>70.213999999999999</v>
      </c>
      <c r="Z13" s="16" t="s">
        <v>2965</v>
      </c>
      <c r="AA13" s="6">
        <v>77.334000000000003</v>
      </c>
      <c r="AB13" s="16" t="s">
        <v>2965</v>
      </c>
      <c r="AC13" s="6">
        <v>35.011000000000003</v>
      </c>
      <c r="AD13" s="16" t="s">
        <v>3274</v>
      </c>
      <c r="AE13" s="1">
        <f>(A1L546C10 * 2 + A1L546C11 + A1L546C12)</f>
        <v>433.01400000000001</v>
      </c>
      <c r="AF13" s="16" t="s">
        <v>3275</v>
      </c>
      <c r="AG13" s="1">
        <f>(A1L546C13 * 2 + A1L546C11 + A1L546C12)</f>
        <v>217.57</v>
      </c>
      <c r="AH13" s="16" t="s">
        <v>3276</v>
      </c>
      <c r="AI13" s="1">
        <f>(A1L546C10 + A1L546C11 + A1L546C12 + A1L546C13)</f>
        <v>325.29200000000003</v>
      </c>
      <c r="AJ13" s="16" t="s">
        <v>3277</v>
      </c>
      <c r="AK13" s="18">
        <f>IF(A1L546C14 &lt;&gt; 0,A1L546C15 / A1L546C14,0)</f>
        <v>0.5024548859852106</v>
      </c>
      <c r="AL13" s="16" t="s">
        <v>3278</v>
      </c>
      <c r="AM13" s="18">
        <f>IF(A1L546C17 = 0,A1L556C17, A1L546C17)</f>
        <v>0.5024548859852106</v>
      </c>
      <c r="AN13" s="16" t="s">
        <v>2971</v>
      </c>
      <c r="AO13" s="6">
        <v>126.05</v>
      </c>
      <c r="AP13" s="16" t="s">
        <v>2971</v>
      </c>
      <c r="AQ13" s="6">
        <v>73.471999999999994</v>
      </c>
      <c r="AR13" s="16" t="s">
        <v>2971</v>
      </c>
      <c r="AS13" s="6">
        <v>88.366</v>
      </c>
      <c r="AT13" s="16" t="s">
        <v>2971</v>
      </c>
      <c r="AU13" s="6">
        <v>51.53</v>
      </c>
      <c r="AV13" s="16" t="s">
        <v>3279</v>
      </c>
      <c r="AW13" s="1">
        <f>(A1L546C19 * 2 + A1L546C20 + A1L546C21)</f>
        <v>413.93799999999999</v>
      </c>
      <c r="AX13" s="16" t="s">
        <v>3280</v>
      </c>
      <c r="AY13" s="1">
        <f>(A1L546C22 * 2 + A1L546C20 + A1L546C21)</f>
        <v>264.89799999999997</v>
      </c>
      <c r="AZ13" s="16" t="s">
        <v>3281</v>
      </c>
      <c r="BA13" s="1">
        <f>(A1L546C19 + A1L546C20 + A1L546C21 + A1L546C22)</f>
        <v>339.41800000000001</v>
      </c>
      <c r="BB13" s="16" t="s">
        <v>3282</v>
      </c>
      <c r="BC13" s="18">
        <f>IF(A1L546C23 &lt;&gt; 0,A1L546C24 / A1L546C23,0)</f>
        <v>0.63994607888137833</v>
      </c>
      <c r="BD13" s="16" t="s">
        <v>3283</v>
      </c>
      <c r="BE13" s="18">
        <f>IF(A1L546C26 = 0,A1L556C26, A1L546C26)</f>
        <v>0.63994607888137833</v>
      </c>
      <c r="BF13" s="16" t="s">
        <v>2977</v>
      </c>
      <c r="BG13" s="6">
        <v>108.245</v>
      </c>
      <c r="BH13" s="16" t="s">
        <v>2977</v>
      </c>
      <c r="BI13" s="6">
        <v>63.4</v>
      </c>
      <c r="BJ13" s="16" t="s">
        <v>2977</v>
      </c>
      <c r="BK13" s="6">
        <v>78.869</v>
      </c>
      <c r="BL13" s="16" t="s">
        <v>2977</v>
      </c>
      <c r="BM13" s="6">
        <v>52.774000000000001</v>
      </c>
      <c r="BN13" s="16" t="s">
        <v>3284</v>
      </c>
      <c r="BO13" s="1">
        <f>(A1L546C28 * 2 + A1L546C29 + A1L546C30)</f>
        <v>358.75900000000001</v>
      </c>
      <c r="BP13" s="16" t="s">
        <v>3285</v>
      </c>
      <c r="BQ13" s="1">
        <f>(A1L546C31 * 2 + A1L546C29 + A1L546C30)</f>
        <v>247.81700000000001</v>
      </c>
      <c r="BR13" s="16" t="s">
        <v>3286</v>
      </c>
      <c r="BS13" s="1">
        <f>(A1L546C28 + A1L546C29 + A1L546C30 + A1L546C31)</f>
        <v>303.28800000000001</v>
      </c>
      <c r="BT13" s="16" t="s">
        <v>3287</v>
      </c>
      <c r="BU13" s="18">
        <f>IF(A1L546C32 &lt;&gt; 0,A1L546C33 / A1L546C32,0)</f>
        <v>0.69076176486164809</v>
      </c>
      <c r="BV13" s="16" t="s">
        <v>3288</v>
      </c>
      <c r="BW13" s="18">
        <f>IF(A1L546C35 = 0,A1L556C35, A1L546C35)</f>
        <v>0.69076176486164809</v>
      </c>
      <c r="BX13" s="16" t="s">
        <v>2983</v>
      </c>
      <c r="BY13" s="6">
        <v>118.11</v>
      </c>
      <c r="BZ13" s="16" t="s">
        <v>2983</v>
      </c>
      <c r="CA13" s="6">
        <v>76.39</v>
      </c>
      <c r="CB13" s="16" t="s">
        <v>2983</v>
      </c>
      <c r="CC13" s="6">
        <v>82.876000000000005</v>
      </c>
      <c r="CD13" s="16" t="s">
        <v>2983</v>
      </c>
      <c r="CE13" s="6">
        <v>45.734999999999999</v>
      </c>
      <c r="CF13" s="16" t="s">
        <v>3289</v>
      </c>
      <c r="CG13" s="1">
        <f>(A1L546C37 * 2 + A1L546C38 + A1L546C39)</f>
        <v>395.48599999999999</v>
      </c>
      <c r="CH13" s="16" t="s">
        <v>3290</v>
      </c>
      <c r="CI13" s="1">
        <f>(A1L546C40 * 2 + A1L546C38 + A1L546C39)</f>
        <v>250.73600000000002</v>
      </c>
      <c r="CJ13" s="16" t="s">
        <v>3291</v>
      </c>
      <c r="CK13" s="1">
        <f>(A1L546C37 + A1L546C38 + A1L546C39 + A1L546C40)</f>
        <v>323.11099999999999</v>
      </c>
      <c r="CL13" s="16" t="s">
        <v>3292</v>
      </c>
      <c r="CM13" s="18">
        <f>IF(A1L546C41 &lt;&gt; 0,A1L546C42 / A1L546C41,0)</f>
        <v>0.63399462939269668</v>
      </c>
      <c r="CN13" s="16" t="s">
        <v>3293</v>
      </c>
      <c r="CO13" s="18">
        <f>IF(A1L546C44 = 0,A1L556C44, A1L546C44)</f>
        <v>0.63399462939269668</v>
      </c>
      <c r="CP13" s="16" t="s">
        <v>3294</v>
      </c>
      <c r="CQ13" s="18">
        <f>IF(RUN_YEARS &gt; 1,(A1L546C1 + A1L546C10) / 2, 0)</f>
        <v>139.447</v>
      </c>
      <c r="CR13" s="16" t="s">
        <v>3295</v>
      </c>
      <c r="CS13" s="18">
        <f>IF(RUN_YEARS &gt; 1,(A1L546C2 + A1L546C11) / 2, 0)</f>
        <v>78.518000000000001</v>
      </c>
      <c r="CT13" s="16" t="s">
        <v>3296</v>
      </c>
      <c r="CU13" s="18">
        <f>IF(RUN_YEARS &gt; 1,(A1L546C3 + A1L546C12) / 2, 0)</f>
        <v>81.512</v>
      </c>
      <c r="CV13" s="16" t="s">
        <v>3297</v>
      </c>
      <c r="CW13" s="18">
        <f>IF(RUN_YEARS &gt; 1,(A1L546C4 + A1L546C13) / 2, 0)</f>
        <v>39.575500000000005</v>
      </c>
      <c r="CX13" s="16" t="s">
        <v>3298</v>
      </c>
      <c r="CY13" s="18">
        <f>IF(RUN_YEARS &gt; 1,(A1L546C5 + A1L546C14) / 2, 0)</f>
        <v>438.92399999999998</v>
      </c>
      <c r="CZ13" s="16" t="s">
        <v>3299</v>
      </c>
      <c r="DA13" s="18">
        <f>IF(RUN_YEARS &gt; 1,(A1L546C6 + A1L546C15) / 2, 0)</f>
        <v>239.18100000000001</v>
      </c>
      <c r="DB13" s="16" t="s">
        <v>3300</v>
      </c>
      <c r="DC13" s="18">
        <f>IF(RUN_YEARS &gt; 1,(A1L546C7 + A1L546C16) / 2, 0)</f>
        <v>339.05250000000001</v>
      </c>
      <c r="DD13" s="16" t="s">
        <v>3301</v>
      </c>
      <c r="DE13" s="18">
        <f>IF(A1L546C50 &lt;&gt; 0,A1L546C51 / A1L546C50,0)</f>
        <v>0.54492577302676548</v>
      </c>
      <c r="DF13" s="16" t="s">
        <v>3302</v>
      </c>
      <c r="DG13" s="18">
        <f>IF(A1L546C53 = 0,A1L556C53, A1L546C53)</f>
        <v>0.54492577302676548</v>
      </c>
      <c r="DH13" s="16" t="s">
        <v>3303</v>
      </c>
      <c r="DI13" s="18">
        <f>IF(RUN_YEARS &gt; 2,(A1L546C1 + A1L546C10 + A1L546C19) / 3, 0)</f>
        <v>134.98133333333334</v>
      </c>
      <c r="DJ13" s="16" t="s">
        <v>3304</v>
      </c>
      <c r="DK13" s="18">
        <f>IF(RUN_YEARS &gt; 2,(A1L546C2 + A1L546C11 + A1L546C20) / 3, 0)</f>
        <v>76.835999999999999</v>
      </c>
      <c r="DL13" s="16" t="s">
        <v>3305</v>
      </c>
      <c r="DM13" s="18">
        <f>IF(RUN_YEARS &gt; 2,(A1L546C3 + A1L546C12 + A1L546C21) / 3, 0)</f>
        <v>83.796666666666667</v>
      </c>
      <c r="DN13" s="16" t="s">
        <v>3306</v>
      </c>
      <c r="DO13" s="18">
        <f>IF(RUN_YEARS &gt; 2,(A1L546C4 + A1L546C13 + A1L546C22) / 3, 0)</f>
        <v>43.56033333333334</v>
      </c>
      <c r="DP13" s="16" t="s">
        <v>3307</v>
      </c>
      <c r="DQ13" s="18">
        <f>IF(RUN_YEARS &gt; 2,(A1L546C5 + A1L546C14 + A1L546C23) / 3, 0)</f>
        <v>430.59533333333337</v>
      </c>
      <c r="DR13" s="16" t="s">
        <v>3308</v>
      </c>
      <c r="DS13" s="18">
        <f>IF(RUN_YEARS &gt; 2,(A1L546C6 + A1L546C15 + A1L546C24) / 3, 0)</f>
        <v>247.75333333333333</v>
      </c>
      <c r="DT13" s="16" t="s">
        <v>3309</v>
      </c>
      <c r="DU13" s="18">
        <f>IF(RUN_YEARS &gt; 2,(A1L546C7 + A1L546C16 + A1L546C25) / 3, 0)</f>
        <v>339.17433333333332</v>
      </c>
      <c r="DV13" s="16" t="s">
        <v>3310</v>
      </c>
      <c r="DW13" s="18">
        <f>IF(A1L546C59 &lt;&gt; 0,A1L546C60 / A1L546C59,0)</f>
        <v>0.57537393964635009</v>
      </c>
      <c r="DX13" s="16" t="s">
        <v>3311</v>
      </c>
      <c r="DY13" s="18">
        <f>IF(A1L546C62 = 0,A1L556C62, A1L546C62)</f>
        <v>0.57537393964635009</v>
      </c>
      <c r="DZ13" s="16" t="s">
        <v>3312</v>
      </c>
      <c r="EA13" s="18">
        <f>IF(RUN_YEARS &gt; 3,(A1L546C1 + A1L546C10 + A1L546C19 + A1L546C28) / 4, 0)</f>
        <v>128.29725000000002</v>
      </c>
      <c r="EB13" s="16" t="s">
        <v>3313</v>
      </c>
      <c r="EC13" s="18">
        <f>IF(RUN_YEARS &gt; 3,(A1L546C2 + A1L546C11 + A1L546C20 + A1L546C29) / 4, 0)</f>
        <v>73.47699999999999</v>
      </c>
      <c r="ED13" s="16" t="s">
        <v>3314</v>
      </c>
      <c r="EE13" s="18">
        <f>IF(RUN_YEARS &gt; 3,(A1L546C3 + A1L546C12 + A1L546C21 + A1L546C30) / 4, 0)</f>
        <v>82.564750000000004</v>
      </c>
      <c r="EF13" s="16" t="s">
        <v>3315</v>
      </c>
      <c r="EG13" s="18">
        <f>IF(RUN_YEARS &gt; 3,(A1L546C4 + A1L546C13 + A1L546C22 + A1L546C31) / 4, 0)</f>
        <v>45.863750000000003</v>
      </c>
      <c r="EH13" s="16" t="s">
        <v>3316</v>
      </c>
      <c r="EI13" s="18">
        <f>IF(RUN_YEARS &gt; 3,(A1L546C5 + A1L546C14 + A1L546C23 + A1L546C32) / 4, 0)</f>
        <v>412.63625000000002</v>
      </c>
      <c r="EJ13" s="16" t="s">
        <v>3317</v>
      </c>
      <c r="EK13" s="18">
        <f>IF(RUN_YEARS &gt; 3,(A1L546C6 + A1L546C15 + A1L546C24 + A1L546C33) / 4, 0)</f>
        <v>247.76925</v>
      </c>
      <c r="EL13" s="16" t="s">
        <v>3318</v>
      </c>
      <c r="EM13" s="18">
        <f>IF(RUN_YEARS &gt; 3,(A1L546C7 + A1L546C16 + A1L546C25 + A1L546C34) / 4, 0)</f>
        <v>330.20275000000004</v>
      </c>
      <c r="EN13" s="16" t="s">
        <v>3319</v>
      </c>
      <c r="EO13" s="18">
        <f>IF(A1L546C68 &lt;&gt; 0,A1L546C69 / A1L546C68,0)</f>
        <v>0.6004543953663789</v>
      </c>
      <c r="EP13" s="16" t="s">
        <v>3320</v>
      </c>
      <c r="EQ13" s="18">
        <f>IF(A1L546C71 = 0,A1L556C71, A1L546C71)</f>
        <v>0.6004543953663789</v>
      </c>
      <c r="ER13" s="16" t="s">
        <v>3321</v>
      </c>
      <c r="ES13" s="18">
        <f>IF(RUN_YEARS &gt; 4,(A1L546C1 + A1L546C10 + A1L546C19 + A1L546C28 + A1L546C37) / 5, 0)</f>
        <v>126.25980000000001</v>
      </c>
      <c r="ET13" s="16" t="s">
        <v>3322</v>
      </c>
      <c r="EU13" s="18">
        <f>IF(RUN_YEARS &gt; 4,(A1L546C2 + A1L546C11 + A1L546C20 + A1L546C29 + A1L546C38) / 5, 0)</f>
        <v>74.059599999999989</v>
      </c>
      <c r="EV13" s="16" t="s">
        <v>3323</v>
      </c>
      <c r="EW13" s="18">
        <f>IF(RUN_YEARS &gt; 4,(A1L546C3 + A1L546C12 + A1L546C21 + A1L546C30 + A1L546C39) / 5, 0)</f>
        <v>82.626999999999995</v>
      </c>
      <c r="EX13" s="16" t="s">
        <v>3324</v>
      </c>
      <c r="EY13" s="18">
        <f>IF(RUN_YEARS &gt; 4,(A1L546C4 + A1L546C13 + A1L546C22 + A1L546C31 + A1L546C40) / 5, 0)</f>
        <v>45.838000000000001</v>
      </c>
      <c r="EZ13" s="16" t="s">
        <v>3325</v>
      </c>
      <c r="FA13" s="18">
        <f>IF(RUN_YEARS &gt; 4,(A1L546C5 + A1L546C14 + A1L546C23 + A1L546C32 + A1L546C41) / 5, 0)</f>
        <v>409.20619999999997</v>
      </c>
      <c r="FB13" s="16" t="s">
        <v>3326</v>
      </c>
      <c r="FC13" s="18">
        <f>IF(RUN_YEARS &gt; 4,(A1L546C6 + A1L546C15 + A1L546C24 + A1L546C33 + A1L546C42) / 5, 0)</f>
        <v>248.36260000000001</v>
      </c>
      <c r="FD13" s="16" t="s">
        <v>3327</v>
      </c>
      <c r="FE13" s="18">
        <f>IF(RUN_YEARS &gt; 4,(A1L546C7 + A1L546C16 + A1L546C25 + A1L546C34 + A1L546C43) / 5, 0)</f>
        <v>328.78440000000001</v>
      </c>
      <c r="FF13" s="16" t="s">
        <v>3328</v>
      </c>
      <c r="FG13" s="18">
        <f>IF(A1L546C77 &lt;&gt; 0,A1L546C78 / A1L546C77,0)</f>
        <v>0.60693752929452205</v>
      </c>
      <c r="FH13" s="16" t="s">
        <v>3329</v>
      </c>
      <c r="FI13" s="18">
        <f>IF(A1L546C80 = 0,A1L556C80, A1L546C80)</f>
        <v>0.60693752929452205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35.152999999999999</v>
      </c>
      <c r="F14" s="16" t="s">
        <v>2959</v>
      </c>
      <c r="G14" s="6">
        <v>1.044</v>
      </c>
      <c r="H14" s="16" t="s">
        <v>2959</v>
      </c>
      <c r="I14" s="6">
        <v>4.8890000000000002</v>
      </c>
      <c r="J14" s="16" t="s">
        <v>2959</v>
      </c>
      <c r="K14" s="6">
        <v>0.16200000000000001</v>
      </c>
      <c r="L14" s="16" t="s">
        <v>3330</v>
      </c>
      <c r="M14" s="1">
        <f>(A1L547C1 * 2 + A1L547C2 + A1L547C3)</f>
        <v>76.23899999999999</v>
      </c>
      <c r="N14" s="16" t="s">
        <v>3331</v>
      </c>
      <c r="O14" s="1">
        <f>(A1L547C4 * 2 + A1L547C2 + A1L547C3)</f>
        <v>6.2570000000000006</v>
      </c>
      <c r="P14" s="16" t="s">
        <v>3332</v>
      </c>
      <c r="Q14" s="1">
        <f>(A1L547C1 + A1L547C2 + A1L547C3 + A1L547C4)</f>
        <v>41.247999999999998</v>
      </c>
      <c r="R14" s="16" t="s">
        <v>3333</v>
      </c>
      <c r="S14" s="18">
        <f>IF(A1L547C5 &lt;&gt; 0,A1L547C6 / A1L547C5,0)</f>
        <v>8.2070856123506356E-2</v>
      </c>
      <c r="T14" s="16" t="s">
        <v>3334</v>
      </c>
      <c r="U14" s="18">
        <f>IF(A1L547C8 = 0,A1L556C8, A1L547C8)</f>
        <v>8.2070856123506356E-2</v>
      </c>
      <c r="V14" s="16" t="s">
        <v>2965</v>
      </c>
      <c r="W14" s="6">
        <v>29.440999999999999</v>
      </c>
      <c r="X14" s="16" t="s">
        <v>2965</v>
      </c>
      <c r="Y14" s="6">
        <v>2.077</v>
      </c>
      <c r="Z14" s="16" t="s">
        <v>2965</v>
      </c>
      <c r="AA14" s="6">
        <v>3.4510000000000001</v>
      </c>
      <c r="AB14" s="16" t="s">
        <v>2965</v>
      </c>
      <c r="AC14" s="6">
        <v>0.34899999999999998</v>
      </c>
      <c r="AD14" s="16" t="s">
        <v>3335</v>
      </c>
      <c r="AE14" s="1">
        <f>(A1L547C10 * 2 + A1L547C11 + A1L547C12)</f>
        <v>64.41</v>
      </c>
      <c r="AF14" s="16" t="s">
        <v>3336</v>
      </c>
      <c r="AG14" s="1">
        <f>(A1L547C13 * 2 + A1L547C11 + A1L547C12)</f>
        <v>6.226</v>
      </c>
      <c r="AH14" s="16" t="s">
        <v>3337</v>
      </c>
      <c r="AI14" s="1">
        <f>(A1L547C10 + A1L547C11 + A1L547C12 + A1L547C13)</f>
        <v>35.317999999999998</v>
      </c>
      <c r="AJ14" s="16" t="s">
        <v>3338</v>
      </c>
      <c r="AK14" s="18">
        <f>IF(A1L547C14 &lt;&gt; 0,A1L547C15 / A1L547C14,0)</f>
        <v>9.6662009004812921E-2</v>
      </c>
      <c r="AL14" s="16" t="s">
        <v>3339</v>
      </c>
      <c r="AM14" s="18">
        <f>IF(A1L547C17 = 0,A1L556C17, A1L547C17)</f>
        <v>9.6662009004812921E-2</v>
      </c>
      <c r="AN14" s="16" t="s">
        <v>2971</v>
      </c>
      <c r="AO14" s="6">
        <v>36.755000000000003</v>
      </c>
      <c r="AP14" s="16" t="s">
        <v>2971</v>
      </c>
      <c r="AQ14" s="6">
        <v>0.89700000000000002</v>
      </c>
      <c r="AR14" s="16" t="s">
        <v>2971</v>
      </c>
      <c r="AS14" s="6">
        <v>2.0920000000000001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76.499000000000009</v>
      </c>
      <c r="AX14" s="16" t="s">
        <v>3341</v>
      </c>
      <c r="AY14" s="1">
        <f>(A1L547C22 * 2 + A1L547C20 + A1L547C21)</f>
        <v>2.9889999999999999</v>
      </c>
      <c r="AZ14" s="16" t="s">
        <v>3342</v>
      </c>
      <c r="BA14" s="1">
        <f>(A1L547C19 + A1L547C20 + A1L547C21 + A1L547C22)</f>
        <v>39.744</v>
      </c>
      <c r="BB14" s="16" t="s">
        <v>3343</v>
      </c>
      <c r="BC14" s="18">
        <f>IF(A1L547C23 &lt;&gt; 0,A1L547C24 / A1L547C23,0)</f>
        <v>3.9072406175244115E-2</v>
      </c>
      <c r="BD14" s="16" t="s">
        <v>3344</v>
      </c>
      <c r="BE14" s="18">
        <f>IF(A1L547C26 = 0,A1L556C26, A1L547C26)</f>
        <v>3.9072406175244115E-2</v>
      </c>
      <c r="BF14" s="16" t="s">
        <v>2977</v>
      </c>
      <c r="BG14" s="6">
        <v>28.966999999999999</v>
      </c>
      <c r="BH14" s="16" t="s">
        <v>2977</v>
      </c>
      <c r="BI14" s="6">
        <v>0.21</v>
      </c>
      <c r="BJ14" s="16" t="s">
        <v>2977</v>
      </c>
      <c r="BK14" s="6">
        <v>4.0270000000000001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62.170999999999999</v>
      </c>
      <c r="BP14" s="16" t="s">
        <v>3346</v>
      </c>
      <c r="BQ14" s="1">
        <f>(A1L547C31 * 2 + A1L547C29 + A1L547C30)</f>
        <v>4.2370000000000001</v>
      </c>
      <c r="BR14" s="16" t="s">
        <v>3347</v>
      </c>
      <c r="BS14" s="1">
        <f>(A1L547C28 + A1L547C29 + A1L547C30 + A1L547C31)</f>
        <v>33.204000000000001</v>
      </c>
      <c r="BT14" s="16" t="s">
        <v>3348</v>
      </c>
      <c r="BU14" s="18">
        <f>IF(A1L547C32 &lt;&gt; 0,A1L547C33 / A1L547C32,0)</f>
        <v>6.8150745524440656E-2</v>
      </c>
      <c r="BV14" s="16" t="s">
        <v>3349</v>
      </c>
      <c r="BW14" s="18">
        <f>IF(A1L547C35 = 0,A1L556C35, A1L547C35)</f>
        <v>6.8150745524440656E-2</v>
      </c>
      <c r="BX14" s="16" t="s">
        <v>2983</v>
      </c>
      <c r="BY14" s="6">
        <v>32.588999999999999</v>
      </c>
      <c r="BZ14" s="16" t="s">
        <v>2983</v>
      </c>
      <c r="CA14" s="6">
        <v>0.106</v>
      </c>
      <c r="CB14" s="16" t="s">
        <v>2983</v>
      </c>
      <c r="CC14" s="6">
        <v>3.8210000000000002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69.10499999999999</v>
      </c>
      <c r="CH14" s="16" t="s">
        <v>3351</v>
      </c>
      <c r="CI14" s="1">
        <f>(A1L547C40 * 2 + A1L547C38 + A1L547C39)</f>
        <v>3.927</v>
      </c>
      <c r="CJ14" s="16" t="s">
        <v>3352</v>
      </c>
      <c r="CK14" s="1">
        <f>(A1L547C37 + A1L547C38 + A1L547C39 + A1L547C40)</f>
        <v>36.515999999999998</v>
      </c>
      <c r="CL14" s="16" t="s">
        <v>3353</v>
      </c>
      <c r="CM14" s="18">
        <f>IF(A1L547C41 &lt;&gt; 0,A1L547C42 / A1L547C41,0)</f>
        <v>5.6826568265682664E-2</v>
      </c>
      <c r="CN14" s="16" t="s">
        <v>3354</v>
      </c>
      <c r="CO14" s="18">
        <f>IF(A1L547C44 = 0,A1L556C44, A1L547C44)</f>
        <v>5.6826568265682664E-2</v>
      </c>
      <c r="CP14" s="16" t="s">
        <v>3355</v>
      </c>
      <c r="CQ14" s="18">
        <f>IF(RUN_YEARS &gt; 1,(A1L547C1 + A1L547C10) / 2, 0)</f>
        <v>32.296999999999997</v>
      </c>
      <c r="CR14" s="16" t="s">
        <v>3356</v>
      </c>
      <c r="CS14" s="18">
        <f>IF(RUN_YEARS &gt; 1,(A1L547C2 + A1L547C11) / 2, 0)</f>
        <v>1.5605</v>
      </c>
      <c r="CT14" s="16" t="s">
        <v>3357</v>
      </c>
      <c r="CU14" s="18">
        <f>IF(RUN_YEARS &gt; 1,(A1L547C3 + A1L547C12) / 2, 0)</f>
        <v>4.17</v>
      </c>
      <c r="CV14" s="16" t="s">
        <v>3358</v>
      </c>
      <c r="CW14" s="18">
        <f>IF(RUN_YEARS &gt; 1,(A1L547C4 + A1L547C13) / 2, 0)</f>
        <v>0.2555</v>
      </c>
      <c r="CX14" s="16" t="s">
        <v>3359</v>
      </c>
      <c r="CY14" s="18">
        <f>IF(RUN_YEARS &gt; 1,(A1L547C5 + A1L547C14) / 2, 0)</f>
        <v>70.3245</v>
      </c>
      <c r="CZ14" s="16" t="s">
        <v>3360</v>
      </c>
      <c r="DA14" s="18">
        <f>IF(RUN_YEARS &gt; 1,(A1L547C6 + A1L547C15) / 2, 0)</f>
        <v>6.2415000000000003</v>
      </c>
      <c r="DB14" s="16" t="s">
        <v>3361</v>
      </c>
      <c r="DC14" s="18">
        <f>IF(RUN_YEARS &gt; 1,(A1L547C7 + A1L547C16) / 2, 0)</f>
        <v>38.283000000000001</v>
      </c>
      <c r="DD14" s="16" t="s">
        <v>3362</v>
      </c>
      <c r="DE14" s="18">
        <f>IF(A1L547C50 &lt;&gt; 0,A1L547C51 / A1L547C50,0)</f>
        <v>8.8752852846447544E-2</v>
      </c>
      <c r="DF14" s="16" t="s">
        <v>3363</v>
      </c>
      <c r="DG14" s="18">
        <f>IF(A1L547C53 = 0,A1L556C53, A1L547C53)</f>
        <v>8.8752852846447544E-2</v>
      </c>
      <c r="DH14" s="16" t="s">
        <v>3364</v>
      </c>
      <c r="DI14" s="18">
        <f>IF(RUN_YEARS &gt; 2,(A1L547C1 + A1L547C10 + A1L547C19) / 3, 0)</f>
        <v>33.782999999999994</v>
      </c>
      <c r="DJ14" s="16" t="s">
        <v>3365</v>
      </c>
      <c r="DK14" s="18">
        <f>IF(RUN_YEARS &gt; 2,(A1L547C2 + A1L547C11 + A1L547C20) / 3, 0)</f>
        <v>1.3393333333333333</v>
      </c>
      <c r="DL14" s="16" t="s">
        <v>3366</v>
      </c>
      <c r="DM14" s="18">
        <f>IF(RUN_YEARS &gt; 2,(A1L547C3 + A1L547C12 + A1L547C21) / 3, 0)</f>
        <v>3.4773333333333336</v>
      </c>
      <c r="DN14" s="16" t="s">
        <v>3367</v>
      </c>
      <c r="DO14" s="18">
        <f>IF(RUN_YEARS &gt; 2,(A1L547C4 + A1L547C13 + A1L547C22) / 3, 0)</f>
        <v>0.17033333333333334</v>
      </c>
      <c r="DP14" s="16" t="s">
        <v>3368</v>
      </c>
      <c r="DQ14" s="18">
        <f>IF(RUN_YEARS &gt; 2,(A1L547C5 + A1L547C14 + A1L547C23) / 3, 0)</f>
        <v>72.38266666666668</v>
      </c>
      <c r="DR14" s="16" t="s">
        <v>3369</v>
      </c>
      <c r="DS14" s="18">
        <f>IF(RUN_YEARS &gt; 2,(A1L547C6 + A1L547C15 + A1L547C24) / 3, 0)</f>
        <v>5.1573333333333338</v>
      </c>
      <c r="DT14" s="16" t="s">
        <v>3370</v>
      </c>
      <c r="DU14" s="18">
        <f>IF(RUN_YEARS &gt; 2,(A1L547C7 + A1L547C16 + A1L547C25) / 3, 0)</f>
        <v>38.770000000000003</v>
      </c>
      <c r="DV14" s="16" t="s">
        <v>3371</v>
      </c>
      <c r="DW14" s="18">
        <f>IF(A1L547C59 &lt;&gt; 0,A1L547C60 / A1L547C59,0)</f>
        <v>7.1250944056588134E-2</v>
      </c>
      <c r="DX14" s="16" t="s">
        <v>3372</v>
      </c>
      <c r="DY14" s="18">
        <f>IF(A1L547C62 = 0,A1L556C62, A1L547C62)</f>
        <v>7.1250944056588134E-2</v>
      </c>
      <c r="DZ14" s="16" t="s">
        <v>3373</v>
      </c>
      <c r="EA14" s="18">
        <f>IF(RUN_YEARS &gt; 3,(A1L547C1 + A1L547C10 + A1L547C19 + A1L547C28) / 4, 0)</f>
        <v>32.578999999999994</v>
      </c>
      <c r="EB14" s="16" t="s">
        <v>3374</v>
      </c>
      <c r="EC14" s="18">
        <f>IF(RUN_YEARS &gt; 3,(A1L547C2 + A1L547C11 + A1L547C20 + A1L547C29) / 4, 0)</f>
        <v>1.0569999999999999</v>
      </c>
      <c r="ED14" s="16" t="s">
        <v>3375</v>
      </c>
      <c r="EE14" s="18">
        <f>IF(RUN_YEARS &gt; 3,(A1L547C3 + A1L547C12 + A1L547C21 + A1L547C30) / 4, 0)</f>
        <v>3.6147499999999999</v>
      </c>
      <c r="EF14" s="16" t="s">
        <v>3376</v>
      </c>
      <c r="EG14" s="18">
        <f>IF(RUN_YEARS &gt; 3,(A1L547C4 + A1L547C13 + A1L547C22 + A1L547C31) / 4, 0)</f>
        <v>0.12775</v>
      </c>
      <c r="EH14" s="16" t="s">
        <v>3377</v>
      </c>
      <c r="EI14" s="18">
        <f>IF(RUN_YEARS &gt; 3,(A1L547C5 + A1L547C14 + A1L547C23 + A1L547C32) / 4, 0)</f>
        <v>69.829750000000004</v>
      </c>
      <c r="EJ14" s="16" t="s">
        <v>3378</v>
      </c>
      <c r="EK14" s="18">
        <f>IF(RUN_YEARS &gt; 3,(A1L547C6 + A1L547C15 + A1L547C24 + A1L547C33) / 4, 0)</f>
        <v>4.9272500000000008</v>
      </c>
      <c r="EL14" s="16" t="s">
        <v>3379</v>
      </c>
      <c r="EM14" s="18">
        <f>IF(RUN_YEARS &gt; 3,(A1L547C7 + A1L547C16 + A1L547C25 + A1L547C34) / 4, 0)</f>
        <v>37.378500000000003</v>
      </c>
      <c r="EN14" s="16" t="s">
        <v>3380</v>
      </c>
      <c r="EO14" s="18">
        <f>IF(A1L547C68 &lt;&gt; 0,A1L547C69 / A1L547C68,0)</f>
        <v>7.0560899902978327E-2</v>
      </c>
      <c r="EP14" s="16" t="s">
        <v>3381</v>
      </c>
      <c r="EQ14" s="18">
        <f>IF(A1L547C71 = 0,A1L556C71, A1L547C71)</f>
        <v>7.0560899902978327E-2</v>
      </c>
      <c r="ER14" s="16" t="s">
        <v>3382</v>
      </c>
      <c r="ES14" s="18">
        <f>IF(RUN_YEARS &gt; 4,(A1L547C1 + A1L547C10 + A1L547C19 + A1L547C28 + A1L547C37) / 5, 0)</f>
        <v>32.580999999999996</v>
      </c>
      <c r="ET14" s="16" t="s">
        <v>3383</v>
      </c>
      <c r="EU14" s="18">
        <f>IF(RUN_YEARS &gt; 4,(A1L547C2 + A1L547C11 + A1L547C20 + A1L547C29 + A1L547C38) / 5, 0)</f>
        <v>0.8667999999999999</v>
      </c>
      <c r="EV14" s="16" t="s">
        <v>3384</v>
      </c>
      <c r="EW14" s="18">
        <f>IF(RUN_YEARS &gt; 4,(A1L547C3 + A1L547C12 + A1L547C21 + A1L547C30 + A1L547C39) / 5, 0)</f>
        <v>3.6560000000000001</v>
      </c>
      <c r="EX14" s="16" t="s">
        <v>3385</v>
      </c>
      <c r="EY14" s="18">
        <f>IF(RUN_YEARS &gt; 4,(A1L547C4 + A1L547C13 + A1L547C22 + A1L547C31 + A1L547C40) / 5, 0)</f>
        <v>0.1022</v>
      </c>
      <c r="EZ14" s="16" t="s">
        <v>3386</v>
      </c>
      <c r="FA14" s="18">
        <f>IF(RUN_YEARS &gt; 4,(A1L547C5 + A1L547C14 + A1L547C23 + A1L547C32 + A1L547C41) / 5, 0)</f>
        <v>69.684799999999996</v>
      </c>
      <c r="FB14" s="16" t="s">
        <v>3387</v>
      </c>
      <c r="FC14" s="18">
        <f>IF(RUN_YEARS &gt; 4,(A1L547C6 + A1L547C15 + A1L547C24 + A1L547C33 + A1L547C42) / 5, 0)</f>
        <v>4.7272000000000007</v>
      </c>
      <c r="FD14" s="16" t="s">
        <v>3388</v>
      </c>
      <c r="FE14" s="18">
        <f>IF(RUN_YEARS &gt; 4,(A1L547C7 + A1L547C16 + A1L547C25 + A1L547C34 + A1L547C43) / 5, 0)</f>
        <v>37.206000000000003</v>
      </c>
      <c r="FF14" s="16" t="s">
        <v>3389</v>
      </c>
      <c r="FG14" s="18">
        <f>IF(A1L547C77 &lt;&gt; 0,A1L547C78 / A1L547C77,0)</f>
        <v>6.7836888388859568E-2</v>
      </c>
      <c r="FH14" s="16" t="s">
        <v>3390</v>
      </c>
      <c r="FI14" s="18">
        <f>IF(A1L547C80 = 0,A1L556C80, A1L547C80)</f>
        <v>6.7836888388859568E-2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345.44900000000001</v>
      </c>
      <c r="F15" s="16" t="s">
        <v>2959</v>
      </c>
      <c r="G15" s="6">
        <v>10.641999999999999</v>
      </c>
      <c r="H15" s="16" t="s">
        <v>2959</v>
      </c>
      <c r="I15" s="6">
        <v>6.55</v>
      </c>
      <c r="J15" s="16" t="s">
        <v>2959</v>
      </c>
      <c r="K15" s="6">
        <v>2.12</v>
      </c>
      <c r="L15" s="16" t="s">
        <v>3391</v>
      </c>
      <c r="M15" s="1">
        <f>(A1L548C1 * 2 + A1L548C2 + A1L548C3)</f>
        <v>708.09</v>
      </c>
      <c r="N15" s="16" t="s">
        <v>3392</v>
      </c>
      <c r="O15" s="1">
        <f>(A1L548C4 * 2 + A1L548C2 + A1L548C3)</f>
        <v>21.431999999999999</v>
      </c>
      <c r="P15" s="16" t="s">
        <v>3393</v>
      </c>
      <c r="Q15" s="1">
        <f>(A1L548C1 + A1L548C2 + A1L548C3 + A1L548C4)</f>
        <v>364.76100000000002</v>
      </c>
      <c r="R15" s="16" t="s">
        <v>3394</v>
      </c>
      <c r="S15" s="18">
        <f>IF(A1L548C5 &lt;&gt; 0,A1L548C6 / A1L548C5,0)</f>
        <v>3.0267338897597761E-2</v>
      </c>
      <c r="T15" s="16" t="s">
        <v>3395</v>
      </c>
      <c r="U15" s="18">
        <f>IF(A1L548C8 = 0,A1L556C8, A1L548C8)</f>
        <v>3.0267338897597761E-2</v>
      </c>
      <c r="V15" s="16" t="s">
        <v>2965</v>
      </c>
      <c r="W15" s="6">
        <v>319.59500000000003</v>
      </c>
      <c r="X15" s="16" t="s">
        <v>2965</v>
      </c>
      <c r="Y15" s="6">
        <v>14.814</v>
      </c>
      <c r="Z15" s="16" t="s">
        <v>2965</v>
      </c>
      <c r="AA15" s="6">
        <v>8.3140000000000001</v>
      </c>
      <c r="AB15" s="16" t="s">
        <v>2965</v>
      </c>
      <c r="AC15" s="6">
        <v>0.122</v>
      </c>
      <c r="AD15" s="16" t="s">
        <v>3396</v>
      </c>
      <c r="AE15" s="1">
        <f>(A1L548C10 * 2 + A1L548C11 + A1L548C12)</f>
        <v>662.31799999999998</v>
      </c>
      <c r="AF15" s="16" t="s">
        <v>3397</v>
      </c>
      <c r="AG15" s="1">
        <f>(A1L548C13 * 2 + A1L548C11 + A1L548C12)</f>
        <v>23.372</v>
      </c>
      <c r="AH15" s="16" t="s">
        <v>3398</v>
      </c>
      <c r="AI15" s="1">
        <f>(A1L548C10 + A1L548C11 + A1L548C12 + A1L548C13)</f>
        <v>342.84500000000008</v>
      </c>
      <c r="AJ15" s="16" t="s">
        <v>3399</v>
      </c>
      <c r="AK15" s="18">
        <f>IF(A1L548C14 &lt;&gt; 0,A1L548C15 / A1L548C14,0)</f>
        <v>3.5288184829643764E-2</v>
      </c>
      <c r="AL15" s="16" t="s">
        <v>3400</v>
      </c>
      <c r="AM15" s="18">
        <f>IF(A1L548C17 = 0,A1L556C17, A1L548C17)</f>
        <v>3.5288184829643764E-2</v>
      </c>
      <c r="AN15" s="16" t="s">
        <v>2971</v>
      </c>
      <c r="AO15" s="6">
        <v>408.09399999999999</v>
      </c>
      <c r="AP15" s="16" t="s">
        <v>2971</v>
      </c>
      <c r="AQ15" s="6">
        <v>8.8209999999999997</v>
      </c>
      <c r="AR15" s="16" t="s">
        <v>2971</v>
      </c>
      <c r="AS15" s="6">
        <v>15.467000000000001</v>
      </c>
      <c r="AT15" s="16" t="s">
        <v>2971</v>
      </c>
      <c r="AU15" s="6">
        <v>0.11700000000000001</v>
      </c>
      <c r="AV15" s="16" t="s">
        <v>3401</v>
      </c>
      <c r="AW15" s="1">
        <f>(A1L548C19 * 2 + A1L548C20 + A1L548C21)</f>
        <v>840.476</v>
      </c>
      <c r="AX15" s="16" t="s">
        <v>3402</v>
      </c>
      <c r="AY15" s="1">
        <f>(A1L548C22 * 2 + A1L548C20 + A1L548C21)</f>
        <v>24.521999999999998</v>
      </c>
      <c r="AZ15" s="16" t="s">
        <v>3403</v>
      </c>
      <c r="BA15" s="1">
        <f>(A1L548C19 + A1L548C20 + A1L548C21 + A1L548C22)</f>
        <v>432.49900000000002</v>
      </c>
      <c r="BB15" s="16" t="s">
        <v>3404</v>
      </c>
      <c r="BC15" s="18">
        <f>IF(A1L548C23 &lt;&gt; 0,A1L548C24 / A1L548C23,0)</f>
        <v>2.9176323892651304E-2</v>
      </c>
      <c r="BD15" s="16" t="s">
        <v>3405</v>
      </c>
      <c r="BE15" s="18">
        <f>IF(A1L548C26 = 0,A1L556C26, A1L548C26)</f>
        <v>2.9176323892651304E-2</v>
      </c>
      <c r="BF15" s="16" t="s">
        <v>2977</v>
      </c>
      <c r="BG15" s="6">
        <v>376.411</v>
      </c>
      <c r="BH15" s="16" t="s">
        <v>2977</v>
      </c>
      <c r="BI15" s="6">
        <v>6.2080000000000002</v>
      </c>
      <c r="BJ15" s="16" t="s">
        <v>2977</v>
      </c>
      <c r="BK15" s="6">
        <v>11.521000000000001</v>
      </c>
      <c r="BL15" s="16" t="s">
        <v>2977</v>
      </c>
      <c r="BM15" s="6">
        <v>1.2270000000000001</v>
      </c>
      <c r="BN15" s="16" t="s">
        <v>3406</v>
      </c>
      <c r="BO15" s="1">
        <f>(A1L548C28 * 2 + A1L548C29 + A1L548C30)</f>
        <v>770.55099999999993</v>
      </c>
      <c r="BP15" s="16" t="s">
        <v>3407</v>
      </c>
      <c r="BQ15" s="1">
        <f>(A1L548C31 * 2 + A1L548C29 + A1L548C30)</f>
        <v>20.183</v>
      </c>
      <c r="BR15" s="16" t="s">
        <v>3408</v>
      </c>
      <c r="BS15" s="1">
        <f>(A1L548C28 + A1L548C29 + A1L548C30 + A1L548C31)</f>
        <v>395.36700000000002</v>
      </c>
      <c r="BT15" s="16" t="s">
        <v>3409</v>
      </c>
      <c r="BU15" s="18">
        <f>IF(A1L548C32 &lt;&gt; 0,A1L548C33 / A1L548C32,0)</f>
        <v>2.6192945048413411E-2</v>
      </c>
      <c r="BV15" s="16" t="s">
        <v>3410</v>
      </c>
      <c r="BW15" s="18">
        <f>IF(A1L548C35 = 0,A1L556C35, A1L548C35)</f>
        <v>2.6192945048413411E-2</v>
      </c>
      <c r="BX15" s="16" t="s">
        <v>2983</v>
      </c>
      <c r="BY15" s="6">
        <v>394.49099999999999</v>
      </c>
      <c r="BZ15" s="16" t="s">
        <v>2983</v>
      </c>
      <c r="CA15" s="6">
        <v>8.1010000000000009</v>
      </c>
      <c r="CB15" s="16" t="s">
        <v>2983</v>
      </c>
      <c r="CC15" s="6">
        <v>14.975</v>
      </c>
      <c r="CD15" s="16" t="s">
        <v>2983</v>
      </c>
      <c r="CE15" s="6">
        <v>0.80300000000000005</v>
      </c>
      <c r="CF15" s="16" t="s">
        <v>3411</v>
      </c>
      <c r="CG15" s="1">
        <f>(A1L548C37 * 2 + A1L548C38 + A1L548C39)</f>
        <v>812.05799999999999</v>
      </c>
      <c r="CH15" s="16" t="s">
        <v>3412</v>
      </c>
      <c r="CI15" s="1">
        <f>(A1L548C40 * 2 + A1L548C38 + A1L548C39)</f>
        <v>24.682000000000002</v>
      </c>
      <c r="CJ15" s="16" t="s">
        <v>3413</v>
      </c>
      <c r="CK15" s="1">
        <f>(A1L548C37 + A1L548C38 + A1L548C39 + A1L548C40)</f>
        <v>418.37</v>
      </c>
      <c r="CL15" s="16" t="s">
        <v>3414</v>
      </c>
      <c r="CM15" s="18">
        <f>IF(A1L548C41 &lt;&gt; 0,A1L548C42 / A1L548C41,0)</f>
        <v>3.0394380696945295E-2</v>
      </c>
      <c r="CN15" s="16" t="s">
        <v>3415</v>
      </c>
      <c r="CO15" s="18">
        <f>IF(A1L548C44 = 0,A1L556C44, A1L548C44)</f>
        <v>3.0394380696945295E-2</v>
      </c>
      <c r="CP15" s="16" t="s">
        <v>3416</v>
      </c>
      <c r="CQ15" s="18">
        <f>IF(RUN_YEARS &gt; 1,(A1L548C1 + A1L548C10) / 2, 0)</f>
        <v>332.52200000000005</v>
      </c>
      <c r="CR15" s="16" t="s">
        <v>3417</v>
      </c>
      <c r="CS15" s="18">
        <f>IF(RUN_YEARS &gt; 1,(A1L548C2 + A1L548C11) / 2, 0)</f>
        <v>12.728</v>
      </c>
      <c r="CT15" s="16" t="s">
        <v>3418</v>
      </c>
      <c r="CU15" s="18">
        <f>IF(RUN_YEARS &gt; 1,(A1L548C3 + A1L548C12) / 2, 0)</f>
        <v>7.4320000000000004</v>
      </c>
      <c r="CV15" s="16" t="s">
        <v>3419</v>
      </c>
      <c r="CW15" s="18">
        <f>IF(RUN_YEARS &gt; 1,(A1L548C4 + A1L548C13) / 2, 0)</f>
        <v>1.121</v>
      </c>
      <c r="CX15" s="16" t="s">
        <v>3420</v>
      </c>
      <c r="CY15" s="18">
        <f>IF(RUN_YEARS &gt; 1,(A1L548C5 + A1L548C14) / 2, 0)</f>
        <v>685.20399999999995</v>
      </c>
      <c r="CZ15" s="16" t="s">
        <v>3421</v>
      </c>
      <c r="DA15" s="18">
        <f>IF(RUN_YEARS &gt; 1,(A1L548C6 + A1L548C15) / 2, 0)</f>
        <v>22.402000000000001</v>
      </c>
      <c r="DB15" s="16" t="s">
        <v>3422</v>
      </c>
      <c r="DC15" s="18">
        <f>IF(RUN_YEARS &gt; 1,(A1L548C7 + A1L548C16) / 2, 0)</f>
        <v>353.80300000000005</v>
      </c>
      <c r="DD15" s="16" t="s">
        <v>3423</v>
      </c>
      <c r="DE15" s="18">
        <f>IF(A1L548C50 &lt;&gt; 0,A1L548C51 / A1L548C50,0)</f>
        <v>3.2693913053630751E-2</v>
      </c>
      <c r="DF15" s="16" t="s">
        <v>3424</v>
      </c>
      <c r="DG15" s="18">
        <f>IF(A1L548C53 = 0,A1L556C53, A1L548C53)</f>
        <v>3.2693913053630751E-2</v>
      </c>
      <c r="DH15" s="16" t="s">
        <v>3425</v>
      </c>
      <c r="DI15" s="18">
        <f>IF(RUN_YEARS &gt; 2,(A1L548C1 + A1L548C10 + A1L548C19) / 3, 0)</f>
        <v>357.71266666666673</v>
      </c>
      <c r="DJ15" s="16" t="s">
        <v>3426</v>
      </c>
      <c r="DK15" s="18">
        <f>IF(RUN_YEARS &gt; 2,(A1L548C2 + A1L548C11 + A1L548C20) / 3, 0)</f>
        <v>11.425666666666666</v>
      </c>
      <c r="DL15" s="16" t="s">
        <v>3427</v>
      </c>
      <c r="DM15" s="18">
        <f>IF(RUN_YEARS &gt; 2,(A1L548C3 + A1L548C12 + A1L548C21) / 3, 0)</f>
        <v>10.110333333333335</v>
      </c>
      <c r="DN15" s="16" t="s">
        <v>3428</v>
      </c>
      <c r="DO15" s="18">
        <f>IF(RUN_YEARS &gt; 2,(A1L548C4 + A1L548C13 + A1L548C22) / 3, 0)</f>
        <v>0.78633333333333333</v>
      </c>
      <c r="DP15" s="16" t="s">
        <v>3429</v>
      </c>
      <c r="DQ15" s="18">
        <f>IF(RUN_YEARS &gt; 2,(A1L548C5 + A1L548C14 + A1L548C23) / 3, 0)</f>
        <v>736.9613333333333</v>
      </c>
      <c r="DR15" s="16" t="s">
        <v>3430</v>
      </c>
      <c r="DS15" s="18">
        <f>IF(RUN_YEARS &gt; 2,(A1L548C6 + A1L548C15 + A1L548C24) / 3, 0)</f>
        <v>23.108666666666664</v>
      </c>
      <c r="DT15" s="16" t="s">
        <v>3431</v>
      </c>
      <c r="DU15" s="18">
        <f>IF(RUN_YEARS &gt; 2,(A1L548C7 + A1L548C16 + A1L548C25) / 3, 0)</f>
        <v>380.03500000000003</v>
      </c>
      <c r="DV15" s="16" t="s">
        <v>3432</v>
      </c>
      <c r="DW15" s="18">
        <f>IF(A1L548C59 &lt;&gt; 0,A1L548C60 / A1L548C59,0)</f>
        <v>3.1356688093993168E-2</v>
      </c>
      <c r="DX15" s="16" t="s">
        <v>3433</v>
      </c>
      <c r="DY15" s="18">
        <f>IF(A1L548C62 = 0,A1L556C62, A1L548C62)</f>
        <v>3.1356688093993168E-2</v>
      </c>
      <c r="DZ15" s="16" t="s">
        <v>3434</v>
      </c>
      <c r="EA15" s="18">
        <f>IF(RUN_YEARS &gt; 3,(A1L548C1 + A1L548C10 + A1L548C19 + A1L548C28) / 4, 0)</f>
        <v>362.38725000000005</v>
      </c>
      <c r="EB15" s="16" t="s">
        <v>3435</v>
      </c>
      <c r="EC15" s="18">
        <f>IF(RUN_YEARS &gt; 3,(A1L548C2 + A1L548C11 + A1L548C20 + A1L548C29) / 4, 0)</f>
        <v>10.12125</v>
      </c>
      <c r="ED15" s="16" t="s">
        <v>3436</v>
      </c>
      <c r="EE15" s="18">
        <f>IF(RUN_YEARS &gt; 3,(A1L548C3 + A1L548C12 + A1L548C21 + A1L548C30) / 4, 0)</f>
        <v>10.463000000000001</v>
      </c>
      <c r="EF15" s="16" t="s">
        <v>3437</v>
      </c>
      <c r="EG15" s="18">
        <f>IF(RUN_YEARS &gt; 3,(A1L548C4 + A1L548C13 + A1L548C22 + A1L548C31) / 4, 0)</f>
        <v>0.89650000000000007</v>
      </c>
      <c r="EH15" s="16" t="s">
        <v>3438</v>
      </c>
      <c r="EI15" s="18">
        <f>IF(RUN_YEARS &gt; 3,(A1L548C5 + A1L548C14 + A1L548C23 + A1L548C32) / 4, 0)</f>
        <v>745.35874999999999</v>
      </c>
      <c r="EJ15" s="16" t="s">
        <v>3439</v>
      </c>
      <c r="EK15" s="18">
        <f>IF(RUN_YEARS &gt; 3,(A1L548C6 + A1L548C15 + A1L548C24 + A1L548C33) / 4, 0)</f>
        <v>22.377249999999997</v>
      </c>
      <c r="EL15" s="16" t="s">
        <v>3440</v>
      </c>
      <c r="EM15" s="18">
        <f>IF(RUN_YEARS &gt; 3,(A1L548C7 + A1L548C16 + A1L548C25 + A1L548C34) / 4, 0)</f>
        <v>383.86799999999999</v>
      </c>
      <c r="EN15" s="16" t="s">
        <v>3441</v>
      </c>
      <c r="EO15" s="18">
        <f>IF(A1L548C68 &lt;&gt; 0,A1L548C69 / A1L548C68,0)</f>
        <v>3.0022120220632009E-2</v>
      </c>
      <c r="EP15" s="16" t="s">
        <v>3442</v>
      </c>
      <c r="EQ15" s="18">
        <f>IF(A1L548C71 = 0,A1L556C71, A1L548C71)</f>
        <v>3.0022120220632009E-2</v>
      </c>
      <c r="ER15" s="16" t="s">
        <v>3443</v>
      </c>
      <c r="ES15" s="18">
        <f>IF(RUN_YEARS &gt; 4,(A1L548C1 + A1L548C10 + A1L548C19 + A1L548C28 + A1L548C37) / 5, 0)</f>
        <v>368.80800000000005</v>
      </c>
      <c r="ET15" s="16" t="s">
        <v>3444</v>
      </c>
      <c r="EU15" s="18">
        <f>IF(RUN_YEARS &gt; 4,(A1L548C2 + A1L548C11 + A1L548C20 + A1L548C29 + A1L548C38) / 5, 0)</f>
        <v>9.7172000000000001</v>
      </c>
      <c r="EV15" s="16" t="s">
        <v>3445</v>
      </c>
      <c r="EW15" s="18">
        <f>IF(RUN_YEARS &gt; 4,(A1L548C3 + A1L548C12 + A1L548C21 + A1L548C30 + A1L548C39) / 5, 0)</f>
        <v>11.365400000000001</v>
      </c>
      <c r="EX15" s="16" t="s">
        <v>3446</v>
      </c>
      <c r="EY15" s="18">
        <f>IF(RUN_YEARS &gt; 4,(A1L548C4 + A1L548C13 + A1L548C22 + A1L548C31 + A1L548C40) / 5, 0)</f>
        <v>0.87780000000000002</v>
      </c>
      <c r="EZ15" s="16" t="s">
        <v>3447</v>
      </c>
      <c r="FA15" s="18">
        <f>IF(RUN_YEARS &gt; 4,(A1L548C5 + A1L548C14 + A1L548C23 + A1L548C32 + A1L548C41) / 5, 0)</f>
        <v>758.69859999999994</v>
      </c>
      <c r="FB15" s="16" t="s">
        <v>3448</v>
      </c>
      <c r="FC15" s="18">
        <f>IF(RUN_YEARS &gt; 4,(A1L548C6 + A1L548C15 + A1L548C24 + A1L548C33 + A1L548C42) / 5, 0)</f>
        <v>22.838199999999997</v>
      </c>
      <c r="FD15" s="16" t="s">
        <v>3449</v>
      </c>
      <c r="FE15" s="18">
        <f>IF(RUN_YEARS &gt; 4,(A1L548C7 + A1L548C16 + A1L548C25 + A1L548C34 + A1L548C43) / 5, 0)</f>
        <v>390.76840000000004</v>
      </c>
      <c r="FF15" s="16" t="s">
        <v>3450</v>
      </c>
      <c r="FG15" s="18">
        <f>IF(A1L548C77 &lt;&gt; 0,A1L548C78 / A1L548C77,0)</f>
        <v>3.0101808544262504E-2</v>
      </c>
      <c r="FH15" s="16" t="s">
        <v>3451</v>
      </c>
      <c r="FI15" s="18">
        <f>IF(A1L548C80 = 0,A1L556C80, A1L548C80)</f>
        <v>3.0101808544262504E-2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4.2000000000000003E-2</v>
      </c>
      <c r="F16" s="16" t="s">
        <v>2959</v>
      </c>
      <c r="G16" s="6">
        <v>0.27700000000000002</v>
      </c>
      <c r="H16" s="16" t="s">
        <v>2959</v>
      </c>
      <c r="I16" s="6">
        <v>0.65500000000000003</v>
      </c>
      <c r="J16" s="16" t="s">
        <v>2959</v>
      </c>
      <c r="K16" s="6">
        <v>0</v>
      </c>
      <c r="L16" s="16" t="s">
        <v>3452</v>
      </c>
      <c r="M16" s="1">
        <f>(A1L549C1 * 2 + A1L549C2 + A1L549C3)</f>
        <v>1.016</v>
      </c>
      <c r="N16" s="16" t="s">
        <v>3453</v>
      </c>
      <c r="O16" s="1">
        <f>(A1L549C4 * 2 + A1L549C2 + A1L549C3)</f>
        <v>0.93200000000000005</v>
      </c>
      <c r="P16" s="16" t="s">
        <v>3454</v>
      </c>
      <c r="Q16" s="1">
        <f>(A1L549C1 + A1L549C2 + A1L549C3 + A1L549C4)</f>
        <v>0.97399999999999998</v>
      </c>
      <c r="R16" s="16" t="s">
        <v>3455</v>
      </c>
      <c r="S16" s="18">
        <f>IF(A1L549C5 &lt;&gt; 0,A1L549C6 / A1L549C5,0)</f>
        <v>0.91732283464566933</v>
      </c>
      <c r="T16" s="16" t="s">
        <v>3456</v>
      </c>
      <c r="U16" s="18">
        <f>IF(A1L549C8 = 0,A1L556C8, A1L549C8)</f>
        <v>0.91732283464566933</v>
      </c>
      <c r="V16" s="16" t="s">
        <v>2965</v>
      </c>
      <c r="W16" s="6">
        <v>9.4E-2</v>
      </c>
      <c r="X16" s="16" t="s">
        <v>2965</v>
      </c>
      <c r="Y16" s="6">
        <v>0.27500000000000002</v>
      </c>
      <c r="Z16" s="16" t="s">
        <v>2965</v>
      </c>
      <c r="AA16" s="6">
        <v>0.58699999999999997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1.05</v>
      </c>
      <c r="AF16" s="16" t="s">
        <v>3458</v>
      </c>
      <c r="AG16" s="1">
        <f>(A1L549C13 * 2 + A1L549C11 + A1L549C12)</f>
        <v>0.86199999999999999</v>
      </c>
      <c r="AH16" s="16" t="s">
        <v>3459</v>
      </c>
      <c r="AI16" s="1">
        <f>(A1L549C10 + A1L549C11 + A1L549C12 + A1L549C13)</f>
        <v>0.95599999999999996</v>
      </c>
      <c r="AJ16" s="16" t="s">
        <v>3460</v>
      </c>
      <c r="AK16" s="18">
        <f>IF(A1L549C14 &lt;&gt; 0,A1L549C15 / A1L549C14,0)</f>
        <v>0.82095238095238088</v>
      </c>
      <c r="AL16" s="16" t="s">
        <v>3461</v>
      </c>
      <c r="AM16" s="18">
        <f>IF(A1L549C17 = 0,A1L556C17, A1L549C17)</f>
        <v>0.82095238095238088</v>
      </c>
      <c r="AN16" s="16" t="s">
        <v>2971</v>
      </c>
      <c r="AO16" s="6">
        <v>7.0000000000000001E-3</v>
      </c>
      <c r="AP16" s="16" t="s">
        <v>2971</v>
      </c>
      <c r="AQ16" s="6">
        <v>0.28100000000000003</v>
      </c>
      <c r="AR16" s="16" t="s">
        <v>2971</v>
      </c>
      <c r="AS16" s="6">
        <v>0.439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0.73399999999999999</v>
      </c>
      <c r="AX16" s="16" t="s">
        <v>3463</v>
      </c>
      <c r="AY16" s="1">
        <f>(A1L549C22 * 2 + A1L549C20 + A1L549C21)</f>
        <v>0.72</v>
      </c>
      <c r="AZ16" s="16" t="s">
        <v>3464</v>
      </c>
      <c r="BA16" s="1">
        <f>(A1L549C19 + A1L549C20 + A1L549C21 + A1L549C22)</f>
        <v>0.72700000000000009</v>
      </c>
      <c r="BB16" s="16" t="s">
        <v>3465</v>
      </c>
      <c r="BC16" s="18">
        <f>IF(A1L549C23 &lt;&gt; 0,A1L549C24 / A1L549C23,0)</f>
        <v>0.98092643051771111</v>
      </c>
      <c r="BD16" s="16" t="s">
        <v>3466</v>
      </c>
      <c r="BE16" s="18">
        <f>IF(A1L549C26 = 0,A1L556C26, A1L549C26)</f>
        <v>0.98092643051771111</v>
      </c>
      <c r="BF16" s="16" t="s">
        <v>2977</v>
      </c>
      <c r="BG16" s="6">
        <v>0</v>
      </c>
      <c r="BH16" s="16" t="s">
        <v>2977</v>
      </c>
      <c r="BI16" s="6">
        <v>0.311</v>
      </c>
      <c r="BJ16" s="16" t="s">
        <v>2977</v>
      </c>
      <c r="BK16" s="6">
        <v>0.40500000000000003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0.71599999999999997</v>
      </c>
      <c r="BP16" s="16" t="s">
        <v>3468</v>
      </c>
      <c r="BQ16" s="1">
        <f>(A1L549C31 * 2 + A1L549C29 + A1L549C30)</f>
        <v>0.71599999999999997</v>
      </c>
      <c r="BR16" s="16" t="s">
        <v>3469</v>
      </c>
      <c r="BS16" s="1">
        <f>(A1L549C28 + A1L549C29 + A1L549C30 + A1L549C31)</f>
        <v>0.71599999999999997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2.5999999999999999E-2</v>
      </c>
      <c r="BZ16" s="16" t="s">
        <v>2983</v>
      </c>
      <c r="CA16" s="6">
        <v>0.25900000000000001</v>
      </c>
      <c r="CB16" s="16" t="s">
        <v>2983</v>
      </c>
      <c r="CC16" s="6">
        <v>0.36199999999999999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0.67300000000000004</v>
      </c>
      <c r="CH16" s="16" t="s">
        <v>3473</v>
      </c>
      <c r="CI16" s="1">
        <f>(A1L549C40 * 2 + A1L549C38 + A1L549C39)</f>
        <v>0.621</v>
      </c>
      <c r="CJ16" s="16" t="s">
        <v>3474</v>
      </c>
      <c r="CK16" s="1">
        <f>(A1L549C37 + A1L549C38 + A1L549C39 + A1L549C40)</f>
        <v>0.64700000000000002</v>
      </c>
      <c r="CL16" s="16" t="s">
        <v>3475</v>
      </c>
      <c r="CM16" s="18">
        <f>IF(A1L549C41 &lt;&gt; 0,A1L549C42 / A1L549C41,0)</f>
        <v>0.92273402674591376</v>
      </c>
      <c r="CN16" s="16" t="s">
        <v>3476</v>
      </c>
      <c r="CO16" s="18">
        <f>IF(A1L549C44 = 0,A1L556C44, A1L549C44)</f>
        <v>0.92273402674591376</v>
      </c>
      <c r="CP16" s="16" t="s">
        <v>3477</v>
      </c>
      <c r="CQ16" s="18">
        <f>IF(RUN_YEARS &gt; 1,(A1L549C1 + A1L549C10) / 2, 0)</f>
        <v>6.8000000000000005E-2</v>
      </c>
      <c r="CR16" s="16" t="s">
        <v>3478</v>
      </c>
      <c r="CS16" s="18">
        <f>IF(RUN_YEARS &gt; 1,(A1L549C2 + A1L549C11) / 2, 0)</f>
        <v>0.27600000000000002</v>
      </c>
      <c r="CT16" s="16" t="s">
        <v>3479</v>
      </c>
      <c r="CU16" s="18">
        <f>IF(RUN_YEARS &gt; 1,(A1L549C3 + A1L549C12) / 2, 0)</f>
        <v>0.621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1.0329999999999999</v>
      </c>
      <c r="CZ16" s="16" t="s">
        <v>3482</v>
      </c>
      <c r="DA16" s="18">
        <f>IF(RUN_YEARS &gt; 1,(A1L549C6 + A1L549C15) / 2, 0)</f>
        <v>0.89700000000000002</v>
      </c>
      <c r="DB16" s="16" t="s">
        <v>3483</v>
      </c>
      <c r="DC16" s="18">
        <f>IF(RUN_YEARS &gt; 1,(A1L549C7 + A1L549C16) / 2, 0)</f>
        <v>0.96499999999999997</v>
      </c>
      <c r="DD16" s="16" t="s">
        <v>3484</v>
      </c>
      <c r="DE16" s="18">
        <f>IF(A1L549C50 &lt;&gt; 0,A1L549C51 / A1L549C50,0)</f>
        <v>0.86834462729912887</v>
      </c>
      <c r="DF16" s="16" t="s">
        <v>3485</v>
      </c>
      <c r="DG16" s="18">
        <f>IF(A1L549C53 = 0,A1L556C53, A1L549C53)</f>
        <v>0.86834462729912887</v>
      </c>
      <c r="DH16" s="16" t="s">
        <v>3486</v>
      </c>
      <c r="DI16" s="18">
        <f>IF(RUN_YEARS &gt; 2,(A1L549C1 + A1L549C10 + A1L549C19) / 3, 0)</f>
        <v>4.766666666666667E-2</v>
      </c>
      <c r="DJ16" s="16" t="s">
        <v>3487</v>
      </c>
      <c r="DK16" s="18">
        <f>IF(RUN_YEARS &gt; 2,(A1L549C2 + A1L549C11 + A1L549C20) / 3, 0)</f>
        <v>0.27766666666666667</v>
      </c>
      <c r="DL16" s="16" t="s">
        <v>3488</v>
      </c>
      <c r="DM16" s="18">
        <f>IF(RUN_YEARS &gt; 2,(A1L549C3 + A1L549C12 + A1L549C21) / 3, 0)</f>
        <v>0.56033333333333335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0.93333333333333324</v>
      </c>
      <c r="DR16" s="16" t="s">
        <v>3491</v>
      </c>
      <c r="DS16" s="18">
        <f>IF(RUN_YEARS &gt; 2,(A1L549C6 + A1L549C15 + A1L549C24) / 3, 0)</f>
        <v>0.83800000000000008</v>
      </c>
      <c r="DT16" s="16" t="s">
        <v>3492</v>
      </c>
      <c r="DU16" s="18">
        <f>IF(RUN_YEARS &gt; 2,(A1L549C7 + A1L549C16 + A1L549C25) / 3, 0)</f>
        <v>0.88566666666666671</v>
      </c>
      <c r="DV16" s="16" t="s">
        <v>3493</v>
      </c>
      <c r="DW16" s="18">
        <f>IF(A1L549C59 &lt;&gt; 0,A1L549C60 / A1L549C59,0)</f>
        <v>0.89785714285714302</v>
      </c>
      <c r="DX16" s="16" t="s">
        <v>3494</v>
      </c>
      <c r="DY16" s="18">
        <f>IF(A1L549C62 = 0,A1L556C62, A1L549C62)</f>
        <v>0.89785714285714302</v>
      </c>
      <c r="DZ16" s="16" t="s">
        <v>3495</v>
      </c>
      <c r="EA16" s="18">
        <f>IF(RUN_YEARS &gt; 3,(A1L549C1 + A1L549C10 + A1L549C19 + A1L549C28) / 4, 0)</f>
        <v>3.5750000000000004E-2</v>
      </c>
      <c r="EB16" s="16" t="s">
        <v>3496</v>
      </c>
      <c r="EC16" s="18">
        <f>IF(RUN_YEARS &gt; 3,(A1L549C2 + A1L549C11 + A1L549C20 + A1L549C29) / 4, 0)</f>
        <v>0.28600000000000003</v>
      </c>
      <c r="ED16" s="16" t="s">
        <v>3497</v>
      </c>
      <c r="EE16" s="18">
        <f>IF(RUN_YEARS &gt; 3,(A1L549C3 + A1L549C12 + A1L549C21 + A1L549C30) / 4, 0)</f>
        <v>0.52150000000000007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0.879</v>
      </c>
      <c r="EJ16" s="16" t="s">
        <v>3500</v>
      </c>
      <c r="EK16" s="18">
        <f>IF(RUN_YEARS &gt; 3,(A1L549C6 + A1L549C15 + A1L549C24 + A1L549C33) / 4, 0)</f>
        <v>0.80750000000000011</v>
      </c>
      <c r="EL16" s="16" t="s">
        <v>3501</v>
      </c>
      <c r="EM16" s="18">
        <f>IF(RUN_YEARS &gt; 3,(A1L549C7 + A1L549C16 + A1L549C25 + A1L549C34) / 4, 0)</f>
        <v>0.84325000000000006</v>
      </c>
      <c r="EN16" s="16" t="s">
        <v>3502</v>
      </c>
      <c r="EO16" s="18">
        <f>IF(A1L549C68 &lt;&gt; 0,A1L549C69 / A1L549C68,0)</f>
        <v>0.91865756541524468</v>
      </c>
      <c r="EP16" s="16" t="s">
        <v>3503</v>
      </c>
      <c r="EQ16" s="18">
        <f>IF(A1L549C71 = 0,A1L556C71, A1L549C71)</f>
        <v>0.91865756541524468</v>
      </c>
      <c r="ER16" s="16" t="s">
        <v>3504</v>
      </c>
      <c r="ES16" s="18">
        <f>IF(RUN_YEARS &gt; 4,(A1L549C1 + A1L549C10 + A1L549C19 + A1L549C28 + A1L549C37) / 5, 0)</f>
        <v>3.3800000000000004E-2</v>
      </c>
      <c r="ET16" s="16" t="s">
        <v>3505</v>
      </c>
      <c r="EU16" s="18">
        <f>IF(RUN_YEARS &gt; 4,(A1L549C2 + A1L549C11 + A1L549C20 + A1L549C29 + A1L549C38) / 5, 0)</f>
        <v>0.28060000000000002</v>
      </c>
      <c r="EV16" s="16" t="s">
        <v>3506</v>
      </c>
      <c r="EW16" s="18">
        <f>IF(RUN_YEARS &gt; 4,(A1L549C3 + A1L549C12 + A1L549C21 + A1L549C30 + A1L549C39) / 5, 0)</f>
        <v>0.48960000000000009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0.83779999999999999</v>
      </c>
      <c r="FB16" s="16" t="s">
        <v>3509</v>
      </c>
      <c r="FC16" s="18">
        <f>IF(RUN_YEARS &gt; 4,(A1L549C6 + A1L549C15 + A1L549C24 + A1L549C33 + A1L549C42) / 5, 0)</f>
        <v>0.77020000000000011</v>
      </c>
      <c r="FD16" s="16" t="s">
        <v>3510</v>
      </c>
      <c r="FE16" s="18">
        <f>IF(RUN_YEARS &gt; 4,(A1L549C7 + A1L549C16 + A1L549C25 + A1L549C34 + A1L549C43) / 5, 0)</f>
        <v>0.80400000000000005</v>
      </c>
      <c r="FF16" s="16" t="s">
        <v>3511</v>
      </c>
      <c r="FG16" s="18">
        <f>IF(A1L549C77 &lt;&gt; 0,A1L549C78 / A1L549C77,0)</f>
        <v>0.91931248507997154</v>
      </c>
      <c r="FH16" s="16" t="s">
        <v>3512</v>
      </c>
      <c r="FI16" s="18">
        <f>IF(A1L549C80 = 0,A1L556C80, A1L549C80)</f>
        <v>0.91931248507997154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2.1000000000000001E-2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4.2000000000000003E-2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2.1000000000000001E-2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IF(A1L550C8 = 0,A1L556C8, A1L550C8)</f>
        <v>0.6892834800158566</v>
      </c>
      <c r="V17" s="16" t="s">
        <v>2965</v>
      </c>
      <c r="W17" s="6">
        <v>2.5999999999999999E-2</v>
      </c>
      <c r="X17" s="16" t="s">
        <v>2965</v>
      </c>
      <c r="Y17" s="6">
        <v>0.02</v>
      </c>
      <c r="Z17" s="16" t="s">
        <v>2965</v>
      </c>
      <c r="AA17" s="6">
        <v>0.13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0.20200000000000001</v>
      </c>
      <c r="AF17" s="16" t="s">
        <v>3519</v>
      </c>
      <c r="AG17" s="1">
        <f>(A1L550C13 * 2 + A1L550C11 + A1L550C12)</f>
        <v>0.15</v>
      </c>
      <c r="AH17" s="16" t="s">
        <v>3520</v>
      </c>
      <c r="AI17" s="1">
        <f>(A1L550C10 + A1L550C11 + A1L550C12 + A1L550C13)</f>
        <v>0.17599999999999999</v>
      </c>
      <c r="AJ17" s="16" t="s">
        <v>3521</v>
      </c>
      <c r="AK17" s="18">
        <f>IF(A1L550C14 &lt;&gt; 0,A1L550C15 / A1L550C14,0)</f>
        <v>0.74257425742574246</v>
      </c>
      <c r="AL17" s="16" t="s">
        <v>3522</v>
      </c>
      <c r="AM17" s="18">
        <f>IF(A1L550C17 = 0,A1L556C17, A1L550C17)</f>
        <v>0.74257425742574246</v>
      </c>
      <c r="AN17" s="16" t="s">
        <v>2971</v>
      </c>
      <c r="AO17" s="6">
        <v>0</v>
      </c>
      <c r="AP17" s="16" t="s">
        <v>2971</v>
      </c>
      <c r="AQ17" s="6">
        <v>1.2999999999999999E-2</v>
      </c>
      <c r="AR17" s="16" t="s">
        <v>2971</v>
      </c>
      <c r="AS17" s="6">
        <v>6.9000000000000006E-2</v>
      </c>
      <c r="AT17" s="16" t="s">
        <v>2971</v>
      </c>
      <c r="AU17" s="6">
        <v>1.2999999999999999E-2</v>
      </c>
      <c r="AV17" s="16" t="s">
        <v>3523</v>
      </c>
      <c r="AW17" s="1">
        <f>(A1L550C19 * 2 + A1L550C20 + A1L550C21)</f>
        <v>8.2000000000000003E-2</v>
      </c>
      <c r="AX17" s="16" t="s">
        <v>3524</v>
      </c>
      <c r="AY17" s="1">
        <f>(A1L550C22 * 2 + A1L550C20 + A1L550C21)</f>
        <v>0.10800000000000001</v>
      </c>
      <c r="AZ17" s="16" t="s">
        <v>3525</v>
      </c>
      <c r="BA17" s="1">
        <f>(A1L550C19 + A1L550C20 + A1L550C21 + A1L550C22)</f>
        <v>9.5000000000000001E-2</v>
      </c>
      <c r="BB17" s="16" t="s">
        <v>3526</v>
      </c>
      <c r="BC17" s="18">
        <f>IF(A1L550C23 &lt;&gt; 0,A1L550C24 / A1L550C23,0)</f>
        <v>1.3170731707317074</v>
      </c>
      <c r="BD17" s="16" t="s">
        <v>3527</v>
      </c>
      <c r="BE17" s="18">
        <f>IF(A1L550C26 = 0,A1L556C26, A1L550C26)</f>
        <v>1.3170731707317074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4.2999999999999997E-2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4.2999999999999997E-2</v>
      </c>
      <c r="BP17" s="16" t="s">
        <v>3529</v>
      </c>
      <c r="BQ17" s="1">
        <f>(A1L550C31 * 2 + A1L550C29 + A1L550C30)</f>
        <v>4.2999999999999997E-2</v>
      </c>
      <c r="BR17" s="16" t="s">
        <v>3530</v>
      </c>
      <c r="BS17" s="1">
        <f>(A1L550C28 + A1L550C29 + A1L550C30 + A1L550C31)</f>
        <v>4.2999999999999997E-2</v>
      </c>
      <c r="BT17" s="16" t="s">
        <v>3531</v>
      </c>
      <c r="BU17" s="18">
        <f>IF(A1L550C32 &lt;&gt; 0,A1L550C33 / A1L550C32,0)</f>
        <v>1</v>
      </c>
      <c r="BV17" s="16" t="s">
        <v>3532</v>
      </c>
      <c r="BW17" s="18">
        <f>IF(A1L550C35 = 0,A1L556C35, A1L550C35)</f>
        <v>1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4.2999999999999997E-2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4.2999999999999997E-2</v>
      </c>
      <c r="CH17" s="16" t="s">
        <v>3534</v>
      </c>
      <c r="CI17" s="1">
        <f>(A1L550C40 * 2 + A1L550C38 + A1L550C39)</f>
        <v>4.2999999999999997E-2</v>
      </c>
      <c r="CJ17" s="16" t="s">
        <v>3535</v>
      </c>
      <c r="CK17" s="1">
        <f>(A1L550C37 + A1L550C38 + A1L550C39 + A1L550C40)</f>
        <v>4.2999999999999997E-2</v>
      </c>
      <c r="CL17" s="16" t="s">
        <v>3536</v>
      </c>
      <c r="CM17" s="18">
        <f>IF(A1L550C41 &lt;&gt; 0,A1L550C42 / A1L550C41,0)</f>
        <v>1</v>
      </c>
      <c r="CN17" s="16" t="s">
        <v>3537</v>
      </c>
      <c r="CO17" s="18">
        <f>IF(A1L550C44 = 0,A1L556C44, A1L550C44)</f>
        <v>1</v>
      </c>
      <c r="CP17" s="16" t="s">
        <v>3538</v>
      </c>
      <c r="CQ17" s="18">
        <f>IF(RUN_YEARS &gt; 1,(A1L550C1 + A1L550C10) / 2, 0)</f>
        <v>2.35E-2</v>
      </c>
      <c r="CR17" s="16" t="s">
        <v>3539</v>
      </c>
      <c r="CS17" s="18">
        <f>IF(RUN_YEARS &gt; 1,(A1L550C2 + A1L550C11) / 2, 0)</f>
        <v>0.01</v>
      </c>
      <c r="CT17" s="16" t="s">
        <v>3540</v>
      </c>
      <c r="CU17" s="18">
        <f>IF(RUN_YEARS &gt; 1,(A1L550C3 + A1L550C12) / 2, 0)</f>
        <v>6.5000000000000002E-2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0.12200000000000001</v>
      </c>
      <c r="CZ17" s="16" t="s">
        <v>3543</v>
      </c>
      <c r="DA17" s="18">
        <f>IF(RUN_YEARS &gt; 1,(A1L550C6 + A1L550C15) / 2, 0)</f>
        <v>7.4999999999999997E-2</v>
      </c>
      <c r="DB17" s="16" t="s">
        <v>3544</v>
      </c>
      <c r="DC17" s="18">
        <f>IF(RUN_YEARS &gt; 1,(A1L550C7 + A1L550C16) / 2, 0)</f>
        <v>9.849999999999999E-2</v>
      </c>
      <c r="DD17" s="16" t="s">
        <v>3545</v>
      </c>
      <c r="DE17" s="18">
        <f>IF(A1L550C50 &lt;&gt; 0,A1L550C51 / A1L550C50,0)</f>
        <v>0.61475409836065564</v>
      </c>
      <c r="DF17" s="16" t="s">
        <v>3546</v>
      </c>
      <c r="DG17" s="18">
        <f>IF(A1L550C53 = 0,A1L556C53, A1L550C53)</f>
        <v>0.61475409836065564</v>
      </c>
      <c r="DH17" s="16" t="s">
        <v>3547</v>
      </c>
      <c r="DI17" s="18">
        <f>IF(RUN_YEARS &gt; 2,(A1L550C1 + A1L550C10 + A1L550C19) / 3, 0)</f>
        <v>1.5666666666666666E-2</v>
      </c>
      <c r="DJ17" s="16" t="s">
        <v>3548</v>
      </c>
      <c r="DK17" s="18">
        <f>IF(RUN_YEARS &gt; 2,(A1L550C2 + A1L550C11 + A1L550C20) / 3, 0)</f>
        <v>1.1000000000000001E-2</v>
      </c>
      <c r="DL17" s="16" t="s">
        <v>3549</v>
      </c>
      <c r="DM17" s="18">
        <f>IF(RUN_YEARS &gt; 2,(A1L550C3 + A1L550C12 + A1L550C21) / 3, 0)</f>
        <v>6.6333333333333341E-2</v>
      </c>
      <c r="DN17" s="16" t="s">
        <v>3550</v>
      </c>
      <c r="DO17" s="18">
        <f>IF(RUN_YEARS &gt; 2,(A1L550C4 + A1L550C13 + A1L550C22) / 3, 0)</f>
        <v>4.3333333333333331E-3</v>
      </c>
      <c r="DP17" s="16" t="s">
        <v>3551</v>
      </c>
      <c r="DQ17" s="18">
        <f>IF(RUN_YEARS &gt; 2,(A1L550C5 + A1L550C14 + A1L550C23) / 3, 0)</f>
        <v>0.10866666666666668</v>
      </c>
      <c r="DR17" s="16" t="s">
        <v>3552</v>
      </c>
      <c r="DS17" s="18">
        <f>IF(RUN_YEARS &gt; 2,(A1L550C6 + A1L550C15 + A1L550C24) / 3, 0)</f>
        <v>8.6000000000000007E-2</v>
      </c>
      <c r="DT17" s="16" t="s">
        <v>3553</v>
      </c>
      <c r="DU17" s="18">
        <f>IF(RUN_YEARS &gt; 2,(A1L550C7 + A1L550C16 + A1L550C25) / 3, 0)</f>
        <v>9.7333333333333327E-2</v>
      </c>
      <c r="DV17" s="16" t="s">
        <v>3554</v>
      </c>
      <c r="DW17" s="18">
        <f>IF(A1L550C59 &lt;&gt; 0,A1L550C60 / A1L550C59,0)</f>
        <v>0.79141104294478526</v>
      </c>
      <c r="DX17" s="16" t="s">
        <v>3555</v>
      </c>
      <c r="DY17" s="18">
        <f>IF(A1L550C62 = 0,A1L556C62, A1L550C62)</f>
        <v>0.79141104294478526</v>
      </c>
      <c r="DZ17" s="16" t="s">
        <v>3556</v>
      </c>
      <c r="EA17" s="18">
        <f>IF(RUN_YEARS &gt; 3,(A1L550C1 + A1L550C10 + A1L550C19 + A1L550C28) / 4, 0)</f>
        <v>1.175E-2</v>
      </c>
      <c r="EB17" s="16" t="s">
        <v>3557</v>
      </c>
      <c r="EC17" s="18">
        <f>IF(RUN_YEARS &gt; 3,(A1L550C2 + A1L550C11 + A1L550C20 + A1L550C29) / 4, 0)</f>
        <v>8.2500000000000004E-3</v>
      </c>
      <c r="ED17" s="16" t="s">
        <v>3558</v>
      </c>
      <c r="EE17" s="18">
        <f>IF(RUN_YEARS &gt; 3,(A1L550C3 + A1L550C12 + A1L550C21 + A1L550C30) / 4, 0)</f>
        <v>6.0499999999999998E-2</v>
      </c>
      <c r="EF17" s="16" t="s">
        <v>3559</v>
      </c>
      <c r="EG17" s="18">
        <f>IF(RUN_YEARS &gt; 3,(A1L550C4 + A1L550C13 + A1L550C22 + A1L550C31) / 4, 0)</f>
        <v>3.2499999999999999E-3</v>
      </c>
      <c r="EH17" s="16" t="s">
        <v>3560</v>
      </c>
      <c r="EI17" s="18">
        <f>IF(RUN_YEARS &gt; 3,(A1L550C5 + A1L550C14 + A1L550C23 + A1L550C32) / 4, 0)</f>
        <v>9.2249999999999999E-2</v>
      </c>
      <c r="EJ17" s="16" t="s">
        <v>3561</v>
      </c>
      <c r="EK17" s="18">
        <f>IF(RUN_YEARS &gt; 3,(A1L550C6 + A1L550C15 + A1L550C24 + A1L550C33) / 4, 0)</f>
        <v>7.5249999999999997E-2</v>
      </c>
      <c r="EL17" s="16" t="s">
        <v>3562</v>
      </c>
      <c r="EM17" s="18">
        <f>IF(RUN_YEARS &gt; 3,(A1L550C7 + A1L550C16 + A1L550C25 + A1L550C34) / 4, 0)</f>
        <v>8.3749999999999991E-2</v>
      </c>
      <c r="EN17" s="16" t="s">
        <v>3563</v>
      </c>
      <c r="EO17" s="18">
        <f>IF(A1L550C68 &lt;&gt; 0,A1L550C69 / A1L550C68,0)</f>
        <v>0.81571815718157181</v>
      </c>
      <c r="EP17" s="16" t="s">
        <v>3564</v>
      </c>
      <c r="EQ17" s="18">
        <f>IF(A1L550C71 = 0,A1L556C71, A1L550C71)</f>
        <v>0.81571815718157181</v>
      </c>
      <c r="ER17" s="16" t="s">
        <v>3565</v>
      </c>
      <c r="ES17" s="18">
        <f>IF(RUN_YEARS &gt; 4,(A1L550C1 + A1L550C10 + A1L550C19 + A1L550C28 + A1L550C37) / 5, 0)</f>
        <v>9.4000000000000004E-3</v>
      </c>
      <c r="ET17" s="16" t="s">
        <v>3566</v>
      </c>
      <c r="EU17" s="18">
        <f>IF(RUN_YEARS &gt; 4,(A1L550C2 + A1L550C11 + A1L550C20 + A1L550C29 + A1L550C38) / 5, 0)</f>
        <v>6.6E-3</v>
      </c>
      <c r="EV17" s="16" t="s">
        <v>3567</v>
      </c>
      <c r="EW17" s="18">
        <f>IF(RUN_YEARS &gt; 4,(A1L550C3 + A1L550C12 + A1L550C21 + A1L550C30 + A1L550C39) / 5, 0)</f>
        <v>5.6999999999999995E-2</v>
      </c>
      <c r="EX17" s="16" t="s">
        <v>3568</v>
      </c>
      <c r="EY17" s="18">
        <f>IF(RUN_YEARS &gt; 4,(A1L550C4 + A1L550C13 + A1L550C22 + A1L550C31 + A1L550C40) / 5, 0)</f>
        <v>2.5999999999999999E-3</v>
      </c>
      <c r="EZ17" s="16" t="s">
        <v>3569</v>
      </c>
      <c r="FA17" s="18">
        <f>IF(RUN_YEARS &gt; 4,(A1L550C5 + A1L550C14 + A1L550C23 + A1L550C32 + A1L550C41) / 5, 0)</f>
        <v>8.2400000000000001E-2</v>
      </c>
      <c r="FB17" s="16" t="s">
        <v>3570</v>
      </c>
      <c r="FC17" s="18">
        <f>IF(RUN_YEARS &gt; 4,(A1L550C6 + A1L550C15 + A1L550C24 + A1L550C33 + A1L550C42) / 5, 0)</f>
        <v>6.88E-2</v>
      </c>
      <c r="FD17" s="16" t="s">
        <v>3571</v>
      </c>
      <c r="FE17" s="18">
        <f>IF(RUN_YEARS &gt; 4,(A1L550C7 + A1L550C16 + A1L550C25 + A1L550C34 + A1L550C43) / 5, 0)</f>
        <v>7.5599999999999987E-2</v>
      </c>
      <c r="FF17" s="16" t="s">
        <v>3572</v>
      </c>
      <c r="FG17" s="18">
        <f>IF(A1L550C77 &lt;&gt; 0,A1L550C78 / A1L550C77,0)</f>
        <v>0.83495145631067957</v>
      </c>
      <c r="FH17" s="16" t="s">
        <v>3573</v>
      </c>
      <c r="FI17" s="18">
        <f>IF(A1L550C80 = 0,A1L556C80, A1L550C80)</f>
        <v>0.83495145631067957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97.352000000000004</v>
      </c>
      <c r="F18" s="16" t="s">
        <v>2959</v>
      </c>
      <c r="G18" s="6">
        <v>206.786</v>
      </c>
      <c r="H18" s="16" t="s">
        <v>2959</v>
      </c>
      <c r="I18" s="6">
        <v>225.44499999999999</v>
      </c>
      <c r="J18" s="16" t="s">
        <v>2959</v>
      </c>
      <c r="K18" s="6">
        <v>40.395000000000003</v>
      </c>
      <c r="L18" s="16" t="s">
        <v>3574</v>
      </c>
      <c r="M18" s="1">
        <f>(A1L551C1 * 2 + A1L551C2 + A1L551C3)</f>
        <v>626.93499999999995</v>
      </c>
      <c r="N18" s="16" t="s">
        <v>3575</v>
      </c>
      <c r="O18" s="1">
        <f>(A1L551C4 * 2 + A1L551C2 + A1L551C3)</f>
        <v>513.02099999999996</v>
      </c>
      <c r="P18" s="16" t="s">
        <v>3576</v>
      </c>
      <c r="Q18" s="1">
        <f>(A1L551C1 + A1L551C2 + A1L551C3 + A1L551C4)</f>
        <v>569.97800000000007</v>
      </c>
      <c r="R18" s="16" t="s">
        <v>3577</v>
      </c>
      <c r="S18" s="18">
        <f>IF(A1L551C5 &lt;&gt; 0,A1L551C6 / A1L551C5,0)</f>
        <v>0.81830014275802121</v>
      </c>
      <c r="T18" s="16" t="s">
        <v>3578</v>
      </c>
      <c r="U18" s="18">
        <f>IF(A1L551C8 = 0,A1L556C8, A1L551C8)</f>
        <v>0.81830014275802121</v>
      </c>
      <c r="V18" s="16" t="s">
        <v>2965</v>
      </c>
      <c r="W18" s="6">
        <v>104.071</v>
      </c>
      <c r="X18" s="16" t="s">
        <v>2965</v>
      </c>
      <c r="Y18" s="6">
        <v>252.898</v>
      </c>
      <c r="Z18" s="16" t="s">
        <v>2965</v>
      </c>
      <c r="AA18" s="6">
        <v>278.56799999999998</v>
      </c>
      <c r="AB18" s="16" t="s">
        <v>2965</v>
      </c>
      <c r="AC18" s="6">
        <v>37.323</v>
      </c>
      <c r="AD18" s="16" t="s">
        <v>3579</v>
      </c>
      <c r="AE18" s="1">
        <f>(A1L551C10 * 2 + A1L551C11 + A1L551C12)</f>
        <v>739.60799999999995</v>
      </c>
      <c r="AF18" s="16" t="s">
        <v>3580</v>
      </c>
      <c r="AG18" s="1">
        <f>(A1L551C13 * 2 + A1L551C11 + A1L551C12)</f>
        <v>606.11199999999997</v>
      </c>
      <c r="AH18" s="16" t="s">
        <v>3581</v>
      </c>
      <c r="AI18" s="1">
        <f>(A1L551C10 + A1L551C11 + A1L551C12 + A1L551C13)</f>
        <v>672.86</v>
      </c>
      <c r="AJ18" s="16" t="s">
        <v>3582</v>
      </c>
      <c r="AK18" s="18">
        <f>IF(A1L551C14 &lt;&gt; 0,A1L551C15 / A1L551C14,0)</f>
        <v>0.81950438610723519</v>
      </c>
      <c r="AL18" s="16" t="s">
        <v>3583</v>
      </c>
      <c r="AM18" s="18">
        <f>IF(A1L551C17 = 0,A1L556C17, A1L551C17)</f>
        <v>0.81950438610723519</v>
      </c>
      <c r="AN18" s="16" t="s">
        <v>2971</v>
      </c>
      <c r="AO18" s="6">
        <v>126.809</v>
      </c>
      <c r="AP18" s="16" t="s">
        <v>2971</v>
      </c>
      <c r="AQ18" s="6">
        <v>264.48599999999999</v>
      </c>
      <c r="AR18" s="16" t="s">
        <v>2971</v>
      </c>
      <c r="AS18" s="6">
        <v>223.172</v>
      </c>
      <c r="AT18" s="16" t="s">
        <v>2971</v>
      </c>
      <c r="AU18" s="6">
        <v>26.713000000000001</v>
      </c>
      <c r="AV18" s="16" t="s">
        <v>3584</v>
      </c>
      <c r="AW18" s="1">
        <f>(A1L551C19 * 2 + A1L551C20 + A1L551C21)</f>
        <v>741.27600000000007</v>
      </c>
      <c r="AX18" s="16" t="s">
        <v>3585</v>
      </c>
      <c r="AY18" s="1">
        <f>(A1L551C22 * 2 + A1L551C20 + A1L551C21)</f>
        <v>541.08399999999995</v>
      </c>
      <c r="AZ18" s="16" t="s">
        <v>3586</v>
      </c>
      <c r="BA18" s="1">
        <f>(A1L551C19 + A1L551C20 + A1L551C21 + A1L551C22)</f>
        <v>641.17999999999995</v>
      </c>
      <c r="BB18" s="16" t="s">
        <v>3587</v>
      </c>
      <c r="BC18" s="18">
        <f>IF(A1L551C23 &lt;&gt; 0,A1L551C24 / A1L551C23,0)</f>
        <v>0.72993594828377006</v>
      </c>
      <c r="BD18" s="16" t="s">
        <v>3588</v>
      </c>
      <c r="BE18" s="18">
        <f>IF(A1L551C26 = 0,A1L556C26, A1L551C26)</f>
        <v>0.72993594828377006</v>
      </c>
      <c r="BF18" s="16" t="s">
        <v>2977</v>
      </c>
      <c r="BG18" s="6">
        <v>126.90900000000001</v>
      </c>
      <c r="BH18" s="16" t="s">
        <v>2977</v>
      </c>
      <c r="BI18" s="6">
        <v>303.45999999999998</v>
      </c>
      <c r="BJ18" s="16" t="s">
        <v>2977</v>
      </c>
      <c r="BK18" s="6">
        <v>270.86099999999999</v>
      </c>
      <c r="BL18" s="16" t="s">
        <v>2977</v>
      </c>
      <c r="BM18" s="6">
        <v>22.706</v>
      </c>
      <c r="BN18" s="16" t="s">
        <v>3589</v>
      </c>
      <c r="BO18" s="1">
        <f>(A1L551C28 * 2 + A1L551C29 + A1L551C30)</f>
        <v>828.13900000000001</v>
      </c>
      <c r="BP18" s="16" t="s">
        <v>3590</v>
      </c>
      <c r="BQ18" s="1">
        <f>(A1L551C31 * 2 + A1L551C29 + A1L551C30)</f>
        <v>619.73299999999995</v>
      </c>
      <c r="BR18" s="16" t="s">
        <v>3591</v>
      </c>
      <c r="BS18" s="1">
        <f>(A1L551C28 + A1L551C29 + A1L551C30 + A1L551C31)</f>
        <v>723.93600000000004</v>
      </c>
      <c r="BT18" s="16" t="s">
        <v>3592</v>
      </c>
      <c r="BU18" s="18">
        <f>IF(A1L551C32 &lt;&gt; 0,A1L551C33 / A1L551C32,0)</f>
        <v>0.74834417893614469</v>
      </c>
      <c r="BV18" s="16" t="s">
        <v>3593</v>
      </c>
      <c r="BW18" s="18">
        <f>IF(A1L551C35 = 0,A1L556C35, A1L551C35)</f>
        <v>0.74834417893614469</v>
      </c>
      <c r="BX18" s="16" t="s">
        <v>2983</v>
      </c>
      <c r="BY18" s="6">
        <v>130.691</v>
      </c>
      <c r="BZ18" s="16" t="s">
        <v>2983</v>
      </c>
      <c r="CA18" s="6">
        <v>287.041</v>
      </c>
      <c r="CB18" s="16" t="s">
        <v>2983</v>
      </c>
      <c r="CC18" s="6">
        <v>260.87</v>
      </c>
      <c r="CD18" s="16" t="s">
        <v>2983</v>
      </c>
      <c r="CE18" s="6">
        <v>25.128</v>
      </c>
      <c r="CF18" s="16" t="s">
        <v>3594</v>
      </c>
      <c r="CG18" s="1">
        <f>(A1L551C37 * 2 + A1L551C38 + A1L551C39)</f>
        <v>809.29300000000001</v>
      </c>
      <c r="CH18" s="16" t="s">
        <v>3595</v>
      </c>
      <c r="CI18" s="1">
        <f>(A1L551C40 * 2 + A1L551C38 + A1L551C39)</f>
        <v>598.16700000000003</v>
      </c>
      <c r="CJ18" s="16" t="s">
        <v>3596</v>
      </c>
      <c r="CK18" s="1">
        <f>(A1L551C37 + A1L551C38 + A1L551C39 + A1L551C40)</f>
        <v>703.73</v>
      </c>
      <c r="CL18" s="16" t="s">
        <v>3597</v>
      </c>
      <c r="CM18" s="18">
        <f>IF(A1L551C41 &lt;&gt; 0,A1L551C42 / A1L551C41,0)</f>
        <v>0.73912291345656023</v>
      </c>
      <c r="CN18" s="16" t="s">
        <v>3598</v>
      </c>
      <c r="CO18" s="18">
        <f>IF(A1L551C44 = 0,A1L556C44, A1L551C44)</f>
        <v>0.73912291345656023</v>
      </c>
      <c r="CP18" s="16" t="s">
        <v>3599</v>
      </c>
      <c r="CQ18" s="18">
        <f>IF(RUN_YEARS &gt; 1,(A1L551C1 + A1L551C10) / 2, 0)</f>
        <v>100.7115</v>
      </c>
      <c r="CR18" s="16" t="s">
        <v>3600</v>
      </c>
      <c r="CS18" s="18">
        <f>IF(RUN_YEARS &gt; 1,(A1L551C2 + A1L551C11) / 2, 0)</f>
        <v>229.84199999999998</v>
      </c>
      <c r="CT18" s="16" t="s">
        <v>3601</v>
      </c>
      <c r="CU18" s="18">
        <f>IF(RUN_YEARS &gt; 1,(A1L551C3 + A1L551C12) / 2, 0)</f>
        <v>252.00649999999999</v>
      </c>
      <c r="CV18" s="16" t="s">
        <v>3602</v>
      </c>
      <c r="CW18" s="18">
        <f>IF(RUN_YEARS &gt; 1,(A1L551C4 + A1L551C13) / 2, 0)</f>
        <v>38.859000000000002</v>
      </c>
      <c r="CX18" s="16" t="s">
        <v>3603</v>
      </c>
      <c r="CY18" s="18">
        <f>IF(RUN_YEARS &gt; 1,(A1L551C5 + A1L551C14) / 2, 0)</f>
        <v>683.27149999999995</v>
      </c>
      <c r="CZ18" s="16" t="s">
        <v>3604</v>
      </c>
      <c r="DA18" s="18">
        <f>IF(RUN_YEARS &gt; 1,(A1L551C6 + A1L551C15) / 2, 0)</f>
        <v>559.56649999999991</v>
      </c>
      <c r="DB18" s="16" t="s">
        <v>3605</v>
      </c>
      <c r="DC18" s="18">
        <f>IF(RUN_YEARS &gt; 1,(A1L551C7 + A1L551C16) / 2, 0)</f>
        <v>621.4190000000001</v>
      </c>
      <c r="DD18" s="16" t="s">
        <v>3606</v>
      </c>
      <c r="DE18" s="18">
        <f>IF(A1L551C50 &lt;&gt; 0,A1L551C51 / A1L551C50,0)</f>
        <v>0.81895191003868884</v>
      </c>
      <c r="DF18" s="16" t="s">
        <v>3607</v>
      </c>
      <c r="DG18" s="18">
        <f>IF(A1L551C53 = 0,A1L556C53, A1L551C53)</f>
        <v>0.81895191003868884</v>
      </c>
      <c r="DH18" s="16" t="s">
        <v>3608</v>
      </c>
      <c r="DI18" s="18">
        <f>IF(RUN_YEARS &gt; 2,(A1L551C1 + A1L551C10 + A1L551C19) / 3, 0)</f>
        <v>109.41066666666666</v>
      </c>
      <c r="DJ18" s="16" t="s">
        <v>3609</v>
      </c>
      <c r="DK18" s="18">
        <f>IF(RUN_YEARS &gt; 2,(A1L551C2 + A1L551C11 + A1L551C20) / 3, 0)</f>
        <v>241.39</v>
      </c>
      <c r="DL18" s="16" t="s">
        <v>3610</v>
      </c>
      <c r="DM18" s="18">
        <f>IF(RUN_YEARS &gt; 2,(A1L551C3 + A1L551C12 + A1L551C21) / 3, 0)</f>
        <v>242.39499999999998</v>
      </c>
      <c r="DN18" s="16" t="s">
        <v>3611</v>
      </c>
      <c r="DO18" s="18">
        <f>IF(RUN_YEARS &gt; 2,(A1L551C4 + A1L551C13 + A1L551C22) / 3, 0)</f>
        <v>34.81033333333334</v>
      </c>
      <c r="DP18" s="16" t="s">
        <v>3612</v>
      </c>
      <c r="DQ18" s="18">
        <f>IF(RUN_YEARS &gt; 2,(A1L551C5 + A1L551C14 + A1L551C23) / 3, 0)</f>
        <v>702.60633333333328</v>
      </c>
      <c r="DR18" s="16" t="s">
        <v>3613</v>
      </c>
      <c r="DS18" s="18">
        <f>IF(RUN_YEARS &gt; 2,(A1L551C6 + A1L551C15 + A1L551C24) / 3, 0)</f>
        <v>553.40566666666655</v>
      </c>
      <c r="DT18" s="16" t="s">
        <v>3614</v>
      </c>
      <c r="DU18" s="18">
        <f>IF(RUN_YEARS &gt; 2,(A1L551C7 + A1L551C16 + A1L551C25) / 3, 0)</f>
        <v>628.00599999999997</v>
      </c>
      <c r="DV18" s="16" t="s">
        <v>3615</v>
      </c>
      <c r="DW18" s="18">
        <f>IF(A1L551C59 &lt;&gt; 0,A1L551C60 / A1L551C59,0)</f>
        <v>0.78764685203046358</v>
      </c>
      <c r="DX18" s="16" t="s">
        <v>3616</v>
      </c>
      <c r="DY18" s="18">
        <f>IF(A1L551C62 = 0,A1L556C62, A1L551C62)</f>
        <v>0.78764685203046358</v>
      </c>
      <c r="DZ18" s="16" t="s">
        <v>3617</v>
      </c>
      <c r="EA18" s="18">
        <f>IF(RUN_YEARS &gt; 3,(A1L551C1 + A1L551C10 + A1L551C19 + A1L551C28) / 4, 0)</f>
        <v>113.78524999999999</v>
      </c>
      <c r="EB18" s="16" t="s">
        <v>3618</v>
      </c>
      <c r="EC18" s="18">
        <f>IF(RUN_YEARS &gt; 3,(A1L551C2 + A1L551C11 + A1L551C20 + A1L551C29) / 4, 0)</f>
        <v>256.90749999999997</v>
      </c>
      <c r="ED18" s="16" t="s">
        <v>3619</v>
      </c>
      <c r="EE18" s="18">
        <f>IF(RUN_YEARS &gt; 3,(A1L551C3 + A1L551C12 + A1L551C21 + A1L551C30) / 4, 0)</f>
        <v>249.51149999999998</v>
      </c>
      <c r="EF18" s="16" t="s">
        <v>3620</v>
      </c>
      <c r="EG18" s="18">
        <f>IF(RUN_YEARS &gt; 3,(A1L551C4 + A1L551C13 + A1L551C22 + A1L551C31) / 4, 0)</f>
        <v>31.784250000000004</v>
      </c>
      <c r="EH18" s="16" t="s">
        <v>3621</v>
      </c>
      <c r="EI18" s="18">
        <f>IF(RUN_YEARS &gt; 3,(A1L551C5 + A1L551C14 + A1L551C23 + A1L551C32) / 4, 0)</f>
        <v>733.98950000000002</v>
      </c>
      <c r="EJ18" s="16" t="s">
        <v>3622</v>
      </c>
      <c r="EK18" s="18">
        <f>IF(RUN_YEARS &gt; 3,(A1L551C6 + A1L551C15 + A1L551C24 + A1L551C33) / 4, 0)</f>
        <v>569.98749999999995</v>
      </c>
      <c r="EL18" s="16" t="s">
        <v>3623</v>
      </c>
      <c r="EM18" s="18">
        <f>IF(RUN_YEARS &gt; 3,(A1L551C7 + A1L551C16 + A1L551C25 + A1L551C34) / 4, 0)</f>
        <v>651.98850000000004</v>
      </c>
      <c r="EN18" s="16" t="s">
        <v>3624</v>
      </c>
      <c r="EO18" s="18">
        <f>IF(A1L551C68 &lt;&gt; 0,A1L551C69 / A1L551C68,0)</f>
        <v>0.77656083636073803</v>
      </c>
      <c r="EP18" s="16" t="s">
        <v>3625</v>
      </c>
      <c r="EQ18" s="18">
        <f>IF(A1L551C71 = 0,A1L556C71, A1L551C71)</f>
        <v>0.77656083636073803</v>
      </c>
      <c r="ER18" s="16" t="s">
        <v>3626</v>
      </c>
      <c r="ES18" s="18">
        <f>IF(RUN_YEARS &gt; 4,(A1L551C1 + A1L551C10 + A1L551C19 + A1L551C28 + A1L551C37) / 5, 0)</f>
        <v>117.1664</v>
      </c>
      <c r="ET18" s="16" t="s">
        <v>3627</v>
      </c>
      <c r="EU18" s="18">
        <f>IF(RUN_YEARS &gt; 4,(A1L551C2 + A1L551C11 + A1L551C20 + A1L551C29 + A1L551C38) / 5, 0)</f>
        <v>262.93419999999998</v>
      </c>
      <c r="EV18" s="16" t="s">
        <v>3628</v>
      </c>
      <c r="EW18" s="18">
        <f>IF(RUN_YEARS &gt; 4,(A1L551C3 + A1L551C12 + A1L551C21 + A1L551C30 + A1L551C39) / 5, 0)</f>
        <v>251.78319999999999</v>
      </c>
      <c r="EX18" s="16" t="s">
        <v>3629</v>
      </c>
      <c r="EY18" s="18">
        <f>IF(RUN_YEARS &gt; 4,(A1L551C4 + A1L551C13 + A1L551C22 + A1L551C31 + A1L551C40) / 5, 0)</f>
        <v>30.453000000000003</v>
      </c>
      <c r="EZ18" s="16" t="s">
        <v>3630</v>
      </c>
      <c r="FA18" s="18">
        <f>IF(RUN_YEARS &gt; 4,(A1L551C5 + A1L551C14 + A1L551C23 + A1L551C32 + A1L551C41) / 5, 0)</f>
        <v>749.05020000000002</v>
      </c>
      <c r="FB18" s="16" t="s">
        <v>3631</v>
      </c>
      <c r="FC18" s="18">
        <f>IF(RUN_YEARS &gt; 4,(A1L551C6 + A1L551C15 + A1L551C24 + A1L551C33 + A1L551C42) / 5, 0)</f>
        <v>575.62339999999995</v>
      </c>
      <c r="FD18" s="16" t="s">
        <v>3632</v>
      </c>
      <c r="FE18" s="18">
        <f>IF(RUN_YEARS &gt; 4,(A1L551C7 + A1L551C16 + A1L551C25 + A1L551C34 + A1L551C43) / 5, 0)</f>
        <v>662.33680000000004</v>
      </c>
      <c r="FF18" s="16" t="s">
        <v>3633</v>
      </c>
      <c r="FG18" s="18">
        <f>IF(A1L551C77 &lt;&gt; 0,A1L551C78 / A1L551C77,0)</f>
        <v>0.76847105841504337</v>
      </c>
      <c r="FH18" s="16" t="s">
        <v>3634</v>
      </c>
      <c r="FI18" s="18">
        <f>IF(A1L551C80 = 0,A1L556C80, A1L551C80)</f>
        <v>0.76847105841504337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70.783000000000001</v>
      </c>
      <c r="F19" s="16" t="s">
        <v>2959</v>
      </c>
      <c r="G19" s="6">
        <v>20.507999999999999</v>
      </c>
      <c r="H19" s="16" t="s">
        <v>2959</v>
      </c>
      <c r="I19" s="6">
        <v>23.722999999999999</v>
      </c>
      <c r="J19" s="16" t="s">
        <v>2959</v>
      </c>
      <c r="K19" s="6">
        <v>5.3999999999999999E-2</v>
      </c>
      <c r="L19" s="16" t="s">
        <v>3635</v>
      </c>
      <c r="M19" s="1">
        <f>(A1L552C1 * 2 + A1L552C2 + A1L552C3)</f>
        <v>185.79700000000003</v>
      </c>
      <c r="N19" s="16" t="s">
        <v>3636</v>
      </c>
      <c r="O19" s="1">
        <f>(A1L552C4 * 2 + A1L552C2 + A1L552C3)</f>
        <v>44.338999999999999</v>
      </c>
      <c r="P19" s="16" t="s">
        <v>3637</v>
      </c>
      <c r="Q19" s="1">
        <f>(A1L552C1 + A1L552C2 + A1L552C3 + A1L552C4)</f>
        <v>115.068</v>
      </c>
      <c r="R19" s="16" t="s">
        <v>3638</v>
      </c>
      <c r="S19" s="18">
        <f>IF(A1L552C5 &lt;&gt; 0,A1L552C6 / A1L552C5,0)</f>
        <v>0.23864217398558638</v>
      </c>
      <c r="T19" s="16" t="s">
        <v>3639</v>
      </c>
      <c r="U19" s="18">
        <f>IF(A1L552C8 = 0,A1L556C8, A1L552C8)</f>
        <v>0.23864217398558638</v>
      </c>
      <c r="V19" s="16" t="s">
        <v>2965</v>
      </c>
      <c r="W19" s="6">
        <v>68.001000000000005</v>
      </c>
      <c r="X19" s="16" t="s">
        <v>2965</v>
      </c>
      <c r="Y19" s="6">
        <v>12.759</v>
      </c>
      <c r="Z19" s="16" t="s">
        <v>2965</v>
      </c>
      <c r="AA19" s="6">
        <v>16.533999999999999</v>
      </c>
      <c r="AB19" s="16" t="s">
        <v>2965</v>
      </c>
      <c r="AC19" s="6">
        <v>0</v>
      </c>
      <c r="AD19" s="16" t="s">
        <v>3640</v>
      </c>
      <c r="AE19" s="1">
        <f>(A1L552C10 * 2 + A1L552C11 + A1L552C12)</f>
        <v>165.29500000000002</v>
      </c>
      <c r="AF19" s="16" t="s">
        <v>3641</v>
      </c>
      <c r="AG19" s="1">
        <f>(A1L552C13 * 2 + A1L552C11 + A1L552C12)</f>
        <v>29.292999999999999</v>
      </c>
      <c r="AH19" s="16" t="s">
        <v>3642</v>
      </c>
      <c r="AI19" s="1">
        <f>(A1L552C10 + A1L552C11 + A1L552C12 + A1L552C13)</f>
        <v>97.294000000000011</v>
      </c>
      <c r="AJ19" s="16" t="s">
        <v>3643</v>
      </c>
      <c r="AK19" s="18">
        <f>IF(A1L552C14 &lt;&gt; 0,A1L552C15 / A1L552C14,0)</f>
        <v>0.17721649172691248</v>
      </c>
      <c r="AL19" s="16" t="s">
        <v>3644</v>
      </c>
      <c r="AM19" s="18">
        <f>IF(A1L552C17 = 0,A1L556C17, A1L552C17)</f>
        <v>0.17721649172691248</v>
      </c>
      <c r="AN19" s="16" t="s">
        <v>2971</v>
      </c>
      <c r="AO19" s="6">
        <v>47.820999999999998</v>
      </c>
      <c r="AP19" s="16" t="s">
        <v>2971</v>
      </c>
      <c r="AQ19" s="6">
        <v>8.83</v>
      </c>
      <c r="AR19" s="16" t="s">
        <v>2971</v>
      </c>
      <c r="AS19" s="6">
        <v>31.013999999999999</v>
      </c>
      <c r="AT19" s="16" t="s">
        <v>2971</v>
      </c>
      <c r="AU19" s="6">
        <v>0.32500000000000001</v>
      </c>
      <c r="AV19" s="16" t="s">
        <v>3645</v>
      </c>
      <c r="AW19" s="1">
        <f>(A1L552C19 * 2 + A1L552C20 + A1L552C21)</f>
        <v>135.48599999999999</v>
      </c>
      <c r="AX19" s="16" t="s">
        <v>3646</v>
      </c>
      <c r="AY19" s="1">
        <f>(A1L552C22 * 2 + A1L552C20 + A1L552C21)</f>
        <v>40.494</v>
      </c>
      <c r="AZ19" s="16" t="s">
        <v>3647</v>
      </c>
      <c r="BA19" s="1">
        <f>(A1L552C19 + A1L552C20 + A1L552C21 + A1L552C22)</f>
        <v>87.99</v>
      </c>
      <c r="BB19" s="16" t="s">
        <v>3648</v>
      </c>
      <c r="BC19" s="18">
        <f>IF(A1L552C23 &lt;&gt; 0,A1L552C24 / A1L552C23,0)</f>
        <v>0.29887958903502948</v>
      </c>
      <c r="BD19" s="16" t="s">
        <v>3649</v>
      </c>
      <c r="BE19" s="18">
        <f>IF(A1L552C26 = 0,A1L556C26, A1L552C26)</f>
        <v>0.29887958903502948</v>
      </c>
      <c r="BF19" s="16" t="s">
        <v>2977</v>
      </c>
      <c r="BG19" s="6">
        <v>42.655999999999999</v>
      </c>
      <c r="BH19" s="16" t="s">
        <v>2977</v>
      </c>
      <c r="BI19" s="6">
        <v>11.302</v>
      </c>
      <c r="BJ19" s="16" t="s">
        <v>2977</v>
      </c>
      <c r="BK19" s="6">
        <v>31.425000000000001</v>
      </c>
      <c r="BL19" s="16" t="s">
        <v>2977</v>
      </c>
      <c r="BM19" s="6">
        <v>0.10100000000000001</v>
      </c>
      <c r="BN19" s="16" t="s">
        <v>3650</v>
      </c>
      <c r="BO19" s="1">
        <f>(A1L552C28 * 2 + A1L552C29 + A1L552C30)</f>
        <v>128.03900000000002</v>
      </c>
      <c r="BP19" s="16" t="s">
        <v>3651</v>
      </c>
      <c r="BQ19" s="1">
        <f>(A1L552C31 * 2 + A1L552C29 + A1L552C30)</f>
        <v>42.929000000000002</v>
      </c>
      <c r="BR19" s="16" t="s">
        <v>3652</v>
      </c>
      <c r="BS19" s="1">
        <f>(A1L552C28 + A1L552C29 + A1L552C30 + A1L552C31)</f>
        <v>85.483999999999995</v>
      </c>
      <c r="BT19" s="16" t="s">
        <v>3653</v>
      </c>
      <c r="BU19" s="18">
        <f>IF(A1L552C32 &lt;&gt; 0,A1L552C33 / A1L552C32,0)</f>
        <v>0.33528065667491935</v>
      </c>
      <c r="BV19" s="16" t="s">
        <v>3654</v>
      </c>
      <c r="BW19" s="18">
        <f>IF(A1L552C35 = 0,A1L556C35, A1L552C35)</f>
        <v>0.33528065667491935</v>
      </c>
      <c r="BX19" s="16" t="s">
        <v>2983</v>
      </c>
      <c r="BY19" s="6">
        <v>52.984999999999999</v>
      </c>
      <c r="BZ19" s="16" t="s">
        <v>2983</v>
      </c>
      <c r="CA19" s="6">
        <v>22.501000000000001</v>
      </c>
      <c r="CB19" s="16" t="s">
        <v>2983</v>
      </c>
      <c r="CC19" s="6">
        <v>52.518999999999998</v>
      </c>
      <c r="CD19" s="16" t="s">
        <v>2983</v>
      </c>
      <c r="CE19" s="6">
        <v>0.82399999999999995</v>
      </c>
      <c r="CF19" s="16" t="s">
        <v>3655</v>
      </c>
      <c r="CG19" s="1">
        <f>(A1L552C37 * 2 + A1L552C38 + A1L552C39)</f>
        <v>180.99</v>
      </c>
      <c r="CH19" s="16" t="s">
        <v>3656</v>
      </c>
      <c r="CI19" s="1">
        <f>(A1L552C40 * 2 + A1L552C38 + A1L552C39)</f>
        <v>76.668000000000006</v>
      </c>
      <c r="CJ19" s="16" t="s">
        <v>3657</v>
      </c>
      <c r="CK19" s="1">
        <f>(A1L552C37 + A1L552C38 + A1L552C39 + A1L552C40)</f>
        <v>128.82900000000001</v>
      </c>
      <c r="CL19" s="16" t="s">
        <v>3658</v>
      </c>
      <c r="CM19" s="18">
        <f>IF(A1L552C41 &lt;&gt; 0,A1L552C42 / A1L552C41,0)</f>
        <v>0.4236035140062987</v>
      </c>
      <c r="CN19" s="16" t="s">
        <v>3659</v>
      </c>
      <c r="CO19" s="18">
        <f>IF(A1L552C44 = 0,A1L556C44, A1L552C44)</f>
        <v>0.4236035140062987</v>
      </c>
      <c r="CP19" s="16" t="s">
        <v>3660</v>
      </c>
      <c r="CQ19" s="18">
        <f>IF(RUN_YEARS &gt; 1,(A1L552C1 + A1L552C10) / 2, 0)</f>
        <v>69.391999999999996</v>
      </c>
      <c r="CR19" s="16" t="s">
        <v>3661</v>
      </c>
      <c r="CS19" s="18">
        <f>IF(RUN_YEARS &gt; 1,(A1L552C2 + A1L552C11) / 2, 0)</f>
        <v>16.633499999999998</v>
      </c>
      <c r="CT19" s="16" t="s">
        <v>3662</v>
      </c>
      <c r="CU19" s="18">
        <f>IF(RUN_YEARS &gt; 1,(A1L552C3 + A1L552C12) / 2, 0)</f>
        <v>20.128499999999999</v>
      </c>
      <c r="CV19" s="16" t="s">
        <v>3663</v>
      </c>
      <c r="CW19" s="18">
        <f>IF(RUN_YEARS &gt; 1,(A1L552C4 + A1L552C13) / 2, 0)</f>
        <v>2.7E-2</v>
      </c>
      <c r="CX19" s="16" t="s">
        <v>3664</v>
      </c>
      <c r="CY19" s="18">
        <f>IF(RUN_YEARS &gt; 1,(A1L552C5 + A1L552C14) / 2, 0)</f>
        <v>175.54600000000002</v>
      </c>
      <c r="CZ19" s="16" t="s">
        <v>3665</v>
      </c>
      <c r="DA19" s="18">
        <f>IF(RUN_YEARS &gt; 1,(A1L552C6 + A1L552C15) / 2, 0)</f>
        <v>36.816000000000003</v>
      </c>
      <c r="DB19" s="16" t="s">
        <v>3666</v>
      </c>
      <c r="DC19" s="18">
        <f>IF(RUN_YEARS &gt; 1,(A1L552C7 + A1L552C16) / 2, 0)</f>
        <v>106.18100000000001</v>
      </c>
      <c r="DD19" s="16" t="s">
        <v>3667</v>
      </c>
      <c r="DE19" s="18">
        <f>IF(A1L552C50 &lt;&gt; 0,A1L552C51 / A1L552C50,0)</f>
        <v>0.20972280769712781</v>
      </c>
      <c r="DF19" s="16" t="s">
        <v>3668</v>
      </c>
      <c r="DG19" s="18">
        <f>IF(A1L552C53 = 0,A1L556C53, A1L552C53)</f>
        <v>0.20972280769712781</v>
      </c>
      <c r="DH19" s="16" t="s">
        <v>3669</v>
      </c>
      <c r="DI19" s="18">
        <f>IF(RUN_YEARS &gt; 2,(A1L552C1 + A1L552C10 + A1L552C19) / 3, 0)</f>
        <v>62.201666666666661</v>
      </c>
      <c r="DJ19" s="16" t="s">
        <v>3670</v>
      </c>
      <c r="DK19" s="18">
        <f>IF(RUN_YEARS &gt; 2,(A1L552C2 + A1L552C11 + A1L552C20) / 3, 0)</f>
        <v>14.032333333333332</v>
      </c>
      <c r="DL19" s="16" t="s">
        <v>3671</v>
      </c>
      <c r="DM19" s="18">
        <f>IF(RUN_YEARS &gt; 2,(A1L552C3 + A1L552C12 + A1L552C21) / 3, 0)</f>
        <v>23.757000000000001</v>
      </c>
      <c r="DN19" s="16" t="s">
        <v>3672</v>
      </c>
      <c r="DO19" s="18">
        <f>IF(RUN_YEARS &gt; 2,(A1L552C4 + A1L552C13 + A1L552C22) / 3, 0)</f>
        <v>0.12633333333333333</v>
      </c>
      <c r="DP19" s="16" t="s">
        <v>3673</v>
      </c>
      <c r="DQ19" s="18">
        <f>IF(RUN_YEARS &gt; 2,(A1L552C5 + A1L552C14 + A1L552C23) / 3, 0)</f>
        <v>162.19266666666667</v>
      </c>
      <c r="DR19" s="16" t="s">
        <v>3674</v>
      </c>
      <c r="DS19" s="18">
        <f>IF(RUN_YEARS &gt; 2,(A1L552C6 + A1L552C15 + A1L552C24) / 3, 0)</f>
        <v>38.042000000000002</v>
      </c>
      <c r="DT19" s="16" t="s">
        <v>3675</v>
      </c>
      <c r="DU19" s="18">
        <f>IF(RUN_YEARS &gt; 2,(A1L552C7 + A1L552C16 + A1L552C25) / 3, 0)</f>
        <v>100.11733333333335</v>
      </c>
      <c r="DV19" s="16" t="s">
        <v>3676</v>
      </c>
      <c r="DW19" s="18">
        <f>IF(A1L552C59 &lt;&gt; 0,A1L552C60 / A1L552C59,0)</f>
        <v>0.23454821220852567</v>
      </c>
      <c r="DX19" s="16" t="s">
        <v>3677</v>
      </c>
      <c r="DY19" s="18">
        <f>IF(A1L552C62 = 0,A1L556C62, A1L552C62)</f>
        <v>0.23454821220852567</v>
      </c>
      <c r="DZ19" s="16" t="s">
        <v>3678</v>
      </c>
      <c r="EA19" s="18">
        <f>IF(RUN_YEARS &gt; 3,(A1L552C1 + A1L552C10 + A1L552C19 + A1L552C28) / 4, 0)</f>
        <v>57.315249999999999</v>
      </c>
      <c r="EB19" s="16" t="s">
        <v>3679</v>
      </c>
      <c r="EC19" s="18">
        <f>IF(RUN_YEARS &gt; 3,(A1L552C2 + A1L552C11 + A1L552C20 + A1L552C29) / 4, 0)</f>
        <v>13.349749999999998</v>
      </c>
      <c r="ED19" s="16" t="s">
        <v>3680</v>
      </c>
      <c r="EE19" s="18">
        <f>IF(RUN_YEARS &gt; 3,(A1L552C3 + A1L552C12 + A1L552C21 + A1L552C30) / 4, 0)</f>
        <v>25.673999999999999</v>
      </c>
      <c r="EF19" s="16" t="s">
        <v>3681</v>
      </c>
      <c r="EG19" s="18">
        <f>IF(RUN_YEARS &gt; 3,(A1L552C4 + A1L552C13 + A1L552C22 + A1L552C31) / 4, 0)</f>
        <v>0.12</v>
      </c>
      <c r="EH19" s="16" t="s">
        <v>3682</v>
      </c>
      <c r="EI19" s="18">
        <f>IF(RUN_YEARS &gt; 3,(A1L552C5 + A1L552C14 + A1L552C23 + A1L552C32) / 4, 0)</f>
        <v>153.65425000000002</v>
      </c>
      <c r="EJ19" s="16" t="s">
        <v>3683</v>
      </c>
      <c r="EK19" s="18">
        <f>IF(RUN_YEARS &gt; 3,(A1L552C6 + A1L552C15 + A1L552C24 + A1L552C33) / 4, 0)</f>
        <v>39.263750000000002</v>
      </c>
      <c r="EL19" s="16" t="s">
        <v>3684</v>
      </c>
      <c r="EM19" s="18">
        <f>IF(RUN_YEARS &gt; 3,(A1L552C7 + A1L552C16 + A1L552C25 + A1L552C34) / 4, 0)</f>
        <v>96.459000000000003</v>
      </c>
      <c r="EN19" s="16" t="s">
        <v>3685</v>
      </c>
      <c r="EO19" s="18">
        <f>IF(A1L552C68 &lt;&gt; 0,A1L552C69 / A1L552C68,0)</f>
        <v>0.25553312062634126</v>
      </c>
      <c r="EP19" s="16" t="s">
        <v>3686</v>
      </c>
      <c r="EQ19" s="18">
        <f>IF(A1L552C71 = 0,A1L556C71, A1L552C71)</f>
        <v>0.25553312062634126</v>
      </c>
      <c r="ER19" s="16" t="s">
        <v>3687</v>
      </c>
      <c r="ES19" s="18">
        <f>IF(RUN_YEARS &gt; 4,(A1L552C1 + A1L552C10 + A1L552C19 + A1L552C28 + A1L552C37) / 5, 0)</f>
        <v>56.449199999999998</v>
      </c>
      <c r="ET19" s="16" t="s">
        <v>3688</v>
      </c>
      <c r="EU19" s="18">
        <f>IF(RUN_YEARS &gt; 4,(A1L552C2 + A1L552C11 + A1L552C20 + A1L552C29 + A1L552C38) / 5, 0)</f>
        <v>15.179999999999998</v>
      </c>
      <c r="EV19" s="16" t="s">
        <v>3689</v>
      </c>
      <c r="EW19" s="18">
        <f>IF(RUN_YEARS &gt; 4,(A1L552C3 + A1L552C12 + A1L552C21 + A1L552C30 + A1L552C39) / 5, 0)</f>
        <v>31.042999999999999</v>
      </c>
      <c r="EX19" s="16" t="s">
        <v>3690</v>
      </c>
      <c r="EY19" s="18">
        <f>IF(RUN_YEARS &gt; 4,(A1L552C4 + A1L552C13 + A1L552C22 + A1L552C31 + A1L552C40) / 5, 0)</f>
        <v>0.26079999999999998</v>
      </c>
      <c r="EZ19" s="16" t="s">
        <v>3691</v>
      </c>
      <c r="FA19" s="18">
        <f>IF(RUN_YEARS &gt; 4,(A1L552C5 + A1L552C14 + A1L552C23 + A1L552C32 + A1L552C41) / 5, 0)</f>
        <v>159.12140000000002</v>
      </c>
      <c r="FB19" s="16" t="s">
        <v>3692</v>
      </c>
      <c r="FC19" s="18">
        <f>IF(RUN_YEARS &gt; 4,(A1L552C6 + A1L552C15 + A1L552C24 + A1L552C33 + A1L552C42) / 5, 0)</f>
        <v>46.744600000000005</v>
      </c>
      <c r="FD19" s="16" t="s">
        <v>3693</v>
      </c>
      <c r="FE19" s="18">
        <f>IF(RUN_YEARS &gt; 4,(A1L552C7 + A1L552C16 + A1L552C25 + A1L552C34 + A1L552C43) / 5, 0)</f>
        <v>102.93299999999999</v>
      </c>
      <c r="FF19" s="16" t="s">
        <v>3694</v>
      </c>
      <c r="FG19" s="18">
        <f>IF(A1L552C77 &lt;&gt; 0,A1L552C78 / A1L552C77,0)</f>
        <v>0.29376689747576379</v>
      </c>
      <c r="FH19" s="16" t="s">
        <v>3695</v>
      </c>
      <c r="FI19" s="18">
        <f>IF(A1L552C80 = 0,A1L556C80, A1L552C80)</f>
        <v>0.29376689747576379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0.22</v>
      </c>
      <c r="F20" s="16" t="s">
        <v>2959</v>
      </c>
      <c r="G20" s="6">
        <v>0</v>
      </c>
      <c r="H20" s="16" t="s">
        <v>2959</v>
      </c>
      <c r="I20" s="6">
        <v>0.02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0.46</v>
      </c>
      <c r="N20" s="16" t="s">
        <v>3697</v>
      </c>
      <c r="O20" s="1">
        <f>(A1L553C4 * 2 + A1L553C2 + A1L553C3)</f>
        <v>0.02</v>
      </c>
      <c r="P20" s="16" t="s">
        <v>3698</v>
      </c>
      <c r="Q20" s="1">
        <f>(A1L553C1 + A1L553C2 + A1L553C3 + A1L553C4)</f>
        <v>0.24</v>
      </c>
      <c r="R20" s="16" t="s">
        <v>3699</v>
      </c>
      <c r="S20" s="18">
        <f>IF(A1L553C5 &lt;&gt; 0,A1L553C6 / A1L553C5,0)</f>
        <v>4.3478260869565216E-2</v>
      </c>
      <c r="T20" s="16" t="s">
        <v>3700</v>
      </c>
      <c r="U20" s="18">
        <f>IF(A1L553C8 = 0,A1L556C8, A1L553C8)</f>
        <v>4.3478260869565216E-2</v>
      </c>
      <c r="V20" s="16" t="s">
        <v>2965</v>
      </c>
      <c r="W20" s="6">
        <v>0.13600000000000001</v>
      </c>
      <c r="X20" s="16" t="s">
        <v>2965</v>
      </c>
      <c r="Y20" s="6">
        <v>0</v>
      </c>
      <c r="Z20" s="16" t="s">
        <v>2965</v>
      </c>
      <c r="AA20" s="6">
        <v>0.03</v>
      </c>
      <c r="AB20" s="16" t="s">
        <v>2965</v>
      </c>
      <c r="AC20" s="6">
        <v>3.5000000000000003E-2</v>
      </c>
      <c r="AD20" s="16" t="s">
        <v>3701</v>
      </c>
      <c r="AE20" s="1">
        <f>(A1L553C10 * 2 + A1L553C11 + A1L553C12)</f>
        <v>0.30200000000000005</v>
      </c>
      <c r="AF20" s="16" t="s">
        <v>3702</v>
      </c>
      <c r="AG20" s="1">
        <f>(A1L553C13 * 2 + A1L553C11 + A1L553C12)</f>
        <v>0.1</v>
      </c>
      <c r="AH20" s="16" t="s">
        <v>3703</v>
      </c>
      <c r="AI20" s="1">
        <f>(A1L553C10 + A1L553C11 + A1L553C12 + A1L553C13)</f>
        <v>0.20100000000000001</v>
      </c>
      <c r="AJ20" s="16" t="s">
        <v>3704</v>
      </c>
      <c r="AK20" s="18">
        <f>IF(A1L553C14 &lt;&gt; 0,A1L553C15 / A1L553C14,0)</f>
        <v>0.33112582781456951</v>
      </c>
      <c r="AL20" s="16" t="s">
        <v>3705</v>
      </c>
      <c r="AM20" s="18">
        <f>IF(A1L553C17 = 0,A1L556C17, A1L553C17)</f>
        <v>0.33112582781456951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0.14099999999999999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0.14099999999999999</v>
      </c>
      <c r="AX20" s="16" t="s">
        <v>3707</v>
      </c>
      <c r="AY20" s="1">
        <f>(A1L553C22 * 2 + A1L553C20 + A1L553C21)</f>
        <v>0.14099999999999999</v>
      </c>
      <c r="AZ20" s="16" t="s">
        <v>3708</v>
      </c>
      <c r="BA20" s="1">
        <f>(A1L553C19 + A1L553C20 + A1L553C21 + A1L553C22)</f>
        <v>0.14099999999999999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2.4E-2</v>
      </c>
      <c r="BJ20" s="16" t="s">
        <v>2977</v>
      </c>
      <c r="BK20" s="6">
        <v>0.23499999999999999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0.25900000000000001</v>
      </c>
      <c r="BP20" s="16" t="s">
        <v>3712</v>
      </c>
      <c r="BQ20" s="1">
        <f>(A1L553C31 * 2 + A1L553C29 + A1L553C30)</f>
        <v>0.25900000000000001</v>
      </c>
      <c r="BR20" s="16" t="s">
        <v>3713</v>
      </c>
      <c r="BS20" s="1">
        <f>(A1L553C28 + A1L553C29 + A1L553C30 + A1L553C31)</f>
        <v>0.25900000000000001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0.23400000000000001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0.23400000000000001</v>
      </c>
      <c r="CH20" s="16" t="s">
        <v>3717</v>
      </c>
      <c r="CI20" s="1">
        <f>(A1L553C40 * 2 + A1L553C38 + A1L553C39)</f>
        <v>0.23400000000000001</v>
      </c>
      <c r="CJ20" s="16" t="s">
        <v>3718</v>
      </c>
      <c r="CK20" s="1">
        <f>(A1L553C37 + A1L553C38 + A1L553C39 + A1L553C40)</f>
        <v>0.23400000000000001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0.17799999999999999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2.5000000000000001E-2</v>
      </c>
      <c r="CV20" s="16" t="s">
        <v>3724</v>
      </c>
      <c r="CW20" s="18">
        <f>IF(RUN_YEARS &gt; 1,(A1L553C4 + A1L553C13) / 2, 0)</f>
        <v>1.7500000000000002E-2</v>
      </c>
      <c r="CX20" s="16" t="s">
        <v>3725</v>
      </c>
      <c r="CY20" s="18">
        <f>IF(RUN_YEARS &gt; 1,(A1L553C5 + A1L553C14) / 2, 0)</f>
        <v>0.38100000000000001</v>
      </c>
      <c r="CZ20" s="16" t="s">
        <v>3726</v>
      </c>
      <c r="DA20" s="18">
        <f>IF(RUN_YEARS &gt; 1,(A1L553C6 + A1L553C15) / 2, 0)</f>
        <v>6.0000000000000005E-2</v>
      </c>
      <c r="DB20" s="16" t="s">
        <v>3727</v>
      </c>
      <c r="DC20" s="18">
        <f>IF(RUN_YEARS &gt; 1,(A1L553C7 + A1L553C16) / 2, 0)</f>
        <v>0.2205</v>
      </c>
      <c r="DD20" s="16" t="s">
        <v>3728</v>
      </c>
      <c r="DE20" s="18">
        <f>IF(A1L553C50 &lt;&gt; 0,A1L553C51 / A1L553C50,0)</f>
        <v>0.15748031496062992</v>
      </c>
      <c r="DF20" s="16" t="s">
        <v>3729</v>
      </c>
      <c r="DG20" s="18">
        <f>IF(A1L553C53 = 0,A1L556C53, A1L553C53)</f>
        <v>0.15748031496062992</v>
      </c>
      <c r="DH20" s="16" t="s">
        <v>3730</v>
      </c>
      <c r="DI20" s="18">
        <f>IF(RUN_YEARS &gt; 2,(A1L553C1 + A1L553C10 + A1L553C19) / 3, 0)</f>
        <v>0.11866666666666666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6.3666666666666663E-2</v>
      </c>
      <c r="DN20" s="16" t="s">
        <v>3733</v>
      </c>
      <c r="DO20" s="18">
        <f>IF(RUN_YEARS &gt; 2,(A1L553C4 + A1L553C13 + A1L553C22) / 3, 0)</f>
        <v>1.1666666666666667E-2</v>
      </c>
      <c r="DP20" s="16" t="s">
        <v>3734</v>
      </c>
      <c r="DQ20" s="18">
        <f>IF(RUN_YEARS &gt; 2,(A1L553C5 + A1L553C14 + A1L553C23) / 3, 0)</f>
        <v>0.30099999999999999</v>
      </c>
      <c r="DR20" s="16" t="s">
        <v>3735</v>
      </c>
      <c r="DS20" s="18">
        <f>IF(RUN_YEARS &gt; 2,(A1L553C6 + A1L553C15 + A1L553C24) / 3, 0)</f>
        <v>8.7000000000000008E-2</v>
      </c>
      <c r="DT20" s="16" t="s">
        <v>3736</v>
      </c>
      <c r="DU20" s="18">
        <f>IF(RUN_YEARS &gt; 2,(A1L553C7 + A1L553C16 + A1L553C25) / 3, 0)</f>
        <v>0.19399999999999998</v>
      </c>
      <c r="DV20" s="16" t="s">
        <v>3737</v>
      </c>
      <c r="DW20" s="18">
        <f>IF(A1L553C59 &lt;&gt; 0,A1L553C60 / A1L553C59,0)</f>
        <v>0.2890365448504984</v>
      </c>
      <c r="DX20" s="16" t="s">
        <v>3738</v>
      </c>
      <c r="DY20" s="18">
        <f>IF(A1L553C62 = 0,A1L556C62, A1L553C62)</f>
        <v>0.2890365448504984</v>
      </c>
      <c r="DZ20" s="16" t="s">
        <v>3739</v>
      </c>
      <c r="EA20" s="18">
        <f>IF(RUN_YEARS &gt; 3,(A1L553C1 + A1L553C10 + A1L553C19 + A1L553C28) / 4, 0)</f>
        <v>8.8999999999999996E-2</v>
      </c>
      <c r="EB20" s="16" t="s">
        <v>3740</v>
      </c>
      <c r="EC20" s="18">
        <f>IF(RUN_YEARS &gt; 3,(A1L553C2 + A1L553C11 + A1L553C20 + A1L553C29) / 4, 0)</f>
        <v>6.0000000000000001E-3</v>
      </c>
      <c r="ED20" s="16" t="s">
        <v>3741</v>
      </c>
      <c r="EE20" s="18">
        <f>IF(RUN_YEARS &gt; 3,(A1L553C3 + A1L553C12 + A1L553C21 + A1L553C30) / 4, 0)</f>
        <v>0.1065</v>
      </c>
      <c r="EF20" s="16" t="s">
        <v>3742</v>
      </c>
      <c r="EG20" s="18">
        <f>IF(RUN_YEARS &gt; 3,(A1L553C4 + A1L553C13 + A1L553C22 + A1L553C31) / 4, 0)</f>
        <v>8.7500000000000008E-3</v>
      </c>
      <c r="EH20" s="16" t="s">
        <v>3743</v>
      </c>
      <c r="EI20" s="18">
        <f>IF(RUN_YEARS &gt; 3,(A1L553C5 + A1L553C14 + A1L553C23 + A1L553C32) / 4, 0)</f>
        <v>0.29049999999999998</v>
      </c>
      <c r="EJ20" s="16" t="s">
        <v>3744</v>
      </c>
      <c r="EK20" s="18">
        <f>IF(RUN_YEARS &gt; 3,(A1L553C6 + A1L553C15 + A1L553C24 + A1L553C33) / 4, 0)</f>
        <v>0.13</v>
      </c>
      <c r="EL20" s="16" t="s">
        <v>3745</v>
      </c>
      <c r="EM20" s="18">
        <f>IF(RUN_YEARS &gt; 3,(A1L553C7 + A1L553C16 + A1L553C25 + A1L553C34) / 4, 0)</f>
        <v>0.21024999999999999</v>
      </c>
      <c r="EN20" s="16" t="s">
        <v>3746</v>
      </c>
      <c r="EO20" s="18">
        <f>IF(A1L553C68 &lt;&gt; 0,A1L553C69 / A1L553C68,0)</f>
        <v>0.44750430292598969</v>
      </c>
      <c r="EP20" s="16" t="s">
        <v>3747</v>
      </c>
      <c r="EQ20" s="18">
        <f>IF(A1L553C71 = 0,A1L556C71, A1L553C71)</f>
        <v>0.44750430292598969</v>
      </c>
      <c r="ER20" s="16" t="s">
        <v>3748</v>
      </c>
      <c r="ES20" s="18">
        <f>IF(RUN_YEARS &gt; 4,(A1L553C1 + A1L553C10 + A1L553C19 + A1L553C28 + A1L553C37) / 5, 0)</f>
        <v>7.1199999999999999E-2</v>
      </c>
      <c r="ET20" s="16" t="s">
        <v>3749</v>
      </c>
      <c r="EU20" s="18">
        <f>IF(RUN_YEARS &gt; 4,(A1L553C2 + A1L553C11 + A1L553C20 + A1L553C29 + A1L553C38) / 5, 0)</f>
        <v>4.8000000000000004E-3</v>
      </c>
      <c r="EV20" s="16" t="s">
        <v>3750</v>
      </c>
      <c r="EW20" s="18">
        <f>IF(RUN_YEARS &gt; 4,(A1L553C3 + A1L553C12 + A1L553C21 + A1L553C30 + A1L553C39) / 5, 0)</f>
        <v>0.13200000000000001</v>
      </c>
      <c r="EX20" s="16" t="s">
        <v>3751</v>
      </c>
      <c r="EY20" s="18">
        <f>IF(RUN_YEARS &gt; 4,(A1L553C4 + A1L553C13 + A1L553C22 + A1L553C31 + A1L553C40) / 5, 0)</f>
        <v>7.000000000000001E-3</v>
      </c>
      <c r="EZ20" s="16" t="s">
        <v>3752</v>
      </c>
      <c r="FA20" s="18">
        <f>IF(RUN_YEARS &gt; 4,(A1L553C5 + A1L553C14 + A1L553C23 + A1L553C32 + A1L553C41) / 5, 0)</f>
        <v>0.2792</v>
      </c>
      <c r="FB20" s="16" t="s">
        <v>3753</v>
      </c>
      <c r="FC20" s="18">
        <f>IF(RUN_YEARS &gt; 4,(A1L553C6 + A1L553C15 + A1L553C24 + A1L553C33 + A1L553C42) / 5, 0)</f>
        <v>0.15079999999999999</v>
      </c>
      <c r="FD20" s="16" t="s">
        <v>3754</v>
      </c>
      <c r="FE20" s="18">
        <f>IF(RUN_YEARS &gt; 4,(A1L553C7 + A1L553C16 + A1L553C25 + A1L553C34 + A1L553C43) / 5, 0)</f>
        <v>0.215</v>
      </c>
      <c r="FF20" s="16" t="s">
        <v>3755</v>
      </c>
      <c r="FG20" s="18">
        <f>IF(A1L553C77 &lt;&gt; 0,A1L553C78 / A1L553C77,0)</f>
        <v>0.54011461318051568</v>
      </c>
      <c r="FH20" s="16" t="s">
        <v>3756</v>
      </c>
      <c r="FI20" s="18">
        <f>IF(A1L553C80 = 0,A1L556C80, A1L553C80)</f>
        <v>0.54011461318051568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9.0510000000000002</v>
      </c>
      <c r="F21" s="16" t="s">
        <v>2959</v>
      </c>
      <c r="G21" s="6">
        <v>52.031999999999996</v>
      </c>
      <c r="H21" s="16" t="s">
        <v>2959</v>
      </c>
      <c r="I21" s="6">
        <v>31.384</v>
      </c>
      <c r="J21" s="16" t="s">
        <v>2959</v>
      </c>
      <c r="K21" s="6">
        <v>89.703000000000003</v>
      </c>
      <c r="L21" s="16" t="s">
        <v>3757</v>
      </c>
      <c r="M21" s="1">
        <f>(A1L554C1 * 2 + A1L554C2 + A1L554C3)</f>
        <v>101.518</v>
      </c>
      <c r="N21" s="16" t="s">
        <v>3758</v>
      </c>
      <c r="O21" s="1">
        <f>(A1L554C4 * 2 + A1L554C2 + A1L554C3)</f>
        <v>262.822</v>
      </c>
      <c r="P21" s="16" t="s">
        <v>3759</v>
      </c>
      <c r="Q21" s="1">
        <f>(A1L554C1 + A1L554C2 + A1L554C3 + A1L554C4)</f>
        <v>182.17000000000002</v>
      </c>
      <c r="R21" s="16" t="s">
        <v>3760</v>
      </c>
      <c r="S21" s="18">
        <f>IF(A1L554C5 &lt;&gt; 0,A1L554C6 / A1L554C5,0)</f>
        <v>2.5889201914931341</v>
      </c>
      <c r="T21" s="16" t="s">
        <v>3761</v>
      </c>
      <c r="U21" s="18">
        <f>IF(A1L554C8 = 0,A1L556C8, A1L554C8)</f>
        <v>2.5889201914931341</v>
      </c>
      <c r="V21" s="16" t="s">
        <v>2965</v>
      </c>
      <c r="W21" s="6">
        <v>9.6999999999999993</v>
      </c>
      <c r="X21" s="16" t="s">
        <v>2965</v>
      </c>
      <c r="Y21" s="6">
        <v>55.228999999999999</v>
      </c>
      <c r="Z21" s="16" t="s">
        <v>2965</v>
      </c>
      <c r="AA21" s="6">
        <v>34.518999999999998</v>
      </c>
      <c r="AB21" s="16" t="s">
        <v>2965</v>
      </c>
      <c r="AC21" s="6">
        <v>90.691999999999993</v>
      </c>
      <c r="AD21" s="16" t="s">
        <v>3762</v>
      </c>
      <c r="AE21" s="1">
        <f>(A1L554C10 * 2 + A1L554C11 + A1L554C12)</f>
        <v>109.148</v>
      </c>
      <c r="AF21" s="16" t="s">
        <v>3763</v>
      </c>
      <c r="AG21" s="1">
        <f>(A1L554C13 * 2 + A1L554C11 + A1L554C12)</f>
        <v>271.13200000000001</v>
      </c>
      <c r="AH21" s="16" t="s">
        <v>3764</v>
      </c>
      <c r="AI21" s="1">
        <f>(A1L554C10 + A1L554C11 + A1L554C12 + A1L554C13)</f>
        <v>190.14</v>
      </c>
      <c r="AJ21" s="16" t="s">
        <v>3765</v>
      </c>
      <c r="AK21" s="18">
        <f>IF(A1L554C14 &lt;&gt; 0,A1L554C15 / A1L554C14,0)</f>
        <v>2.4840766665445084</v>
      </c>
      <c r="AL21" s="16" t="s">
        <v>3766</v>
      </c>
      <c r="AM21" s="18">
        <f>IF(A1L554C17 = 0,A1L556C17, A1L554C17)</f>
        <v>2.4840766665445084</v>
      </c>
      <c r="AN21" s="16" t="s">
        <v>2971</v>
      </c>
      <c r="AO21" s="6">
        <v>5.0490000000000004</v>
      </c>
      <c r="AP21" s="16" t="s">
        <v>2971</v>
      </c>
      <c r="AQ21" s="6">
        <v>51.533000000000001</v>
      </c>
      <c r="AR21" s="16" t="s">
        <v>2971</v>
      </c>
      <c r="AS21" s="6">
        <v>28.317</v>
      </c>
      <c r="AT21" s="16" t="s">
        <v>2971</v>
      </c>
      <c r="AU21" s="6">
        <v>76.671000000000006</v>
      </c>
      <c r="AV21" s="16" t="s">
        <v>3767</v>
      </c>
      <c r="AW21" s="1">
        <f>(A1L554C19 * 2 + A1L554C20 + A1L554C21)</f>
        <v>89.948000000000008</v>
      </c>
      <c r="AX21" s="16" t="s">
        <v>3768</v>
      </c>
      <c r="AY21" s="1">
        <f>(A1L554C22 * 2 + A1L554C20 + A1L554C21)</f>
        <v>233.19200000000001</v>
      </c>
      <c r="AZ21" s="16" t="s">
        <v>3769</v>
      </c>
      <c r="BA21" s="1">
        <f>(A1L554C19 + A1L554C20 + A1L554C21 + A1L554C22)</f>
        <v>161.57</v>
      </c>
      <c r="BB21" s="16" t="s">
        <v>3770</v>
      </c>
      <c r="BC21" s="18">
        <f>IF(A1L554C23 &lt;&gt; 0,A1L554C24 / A1L554C23,0)</f>
        <v>2.5925201227375814</v>
      </c>
      <c r="BD21" s="16" t="s">
        <v>3771</v>
      </c>
      <c r="BE21" s="18">
        <f>IF(A1L554C26 = 0,A1L556C26, A1L554C26)</f>
        <v>2.5925201227375814</v>
      </c>
      <c r="BF21" s="16" t="s">
        <v>2977</v>
      </c>
      <c r="BG21" s="6">
        <v>6.7460000000000004</v>
      </c>
      <c r="BH21" s="16" t="s">
        <v>2977</v>
      </c>
      <c r="BI21" s="6">
        <v>44.95</v>
      </c>
      <c r="BJ21" s="16" t="s">
        <v>2977</v>
      </c>
      <c r="BK21" s="6">
        <v>26.794</v>
      </c>
      <c r="BL21" s="16" t="s">
        <v>2977</v>
      </c>
      <c r="BM21" s="6">
        <v>67.003</v>
      </c>
      <c r="BN21" s="16" t="s">
        <v>3772</v>
      </c>
      <c r="BO21" s="1">
        <f>(A1L554C28 * 2 + A1L554C29 + A1L554C30)</f>
        <v>85.236000000000004</v>
      </c>
      <c r="BP21" s="16" t="s">
        <v>3773</v>
      </c>
      <c r="BQ21" s="1">
        <f>(A1L554C31 * 2 + A1L554C29 + A1L554C30)</f>
        <v>205.75000000000003</v>
      </c>
      <c r="BR21" s="16" t="s">
        <v>3774</v>
      </c>
      <c r="BS21" s="1">
        <f>(A1L554C28 + A1L554C29 + A1L554C30 + A1L554C31)</f>
        <v>145.49299999999999</v>
      </c>
      <c r="BT21" s="16" t="s">
        <v>3775</v>
      </c>
      <c r="BU21" s="18">
        <f>IF(A1L554C32 &lt;&gt; 0,A1L554C33 / A1L554C32,0)</f>
        <v>2.4138861513914311</v>
      </c>
      <c r="BV21" s="16" t="s">
        <v>3776</v>
      </c>
      <c r="BW21" s="18">
        <f>IF(A1L554C35 = 0,A1L556C35, A1L554C35)</f>
        <v>2.4138861513914311</v>
      </c>
      <c r="BX21" s="16" t="s">
        <v>2983</v>
      </c>
      <c r="BY21" s="6">
        <v>7.6849999999999996</v>
      </c>
      <c r="BZ21" s="16" t="s">
        <v>2983</v>
      </c>
      <c r="CA21" s="6">
        <v>51.192</v>
      </c>
      <c r="CB21" s="16" t="s">
        <v>2983</v>
      </c>
      <c r="CC21" s="6">
        <v>28.901</v>
      </c>
      <c r="CD21" s="16" t="s">
        <v>2983</v>
      </c>
      <c r="CE21" s="6">
        <v>83.251000000000005</v>
      </c>
      <c r="CF21" s="16" t="s">
        <v>3777</v>
      </c>
      <c r="CG21" s="1">
        <f>(A1L554C37 * 2 + A1L554C38 + A1L554C39)</f>
        <v>95.462999999999994</v>
      </c>
      <c r="CH21" s="16" t="s">
        <v>3778</v>
      </c>
      <c r="CI21" s="1">
        <f>(A1L554C40 * 2 + A1L554C38 + A1L554C39)</f>
        <v>246.59500000000003</v>
      </c>
      <c r="CJ21" s="16" t="s">
        <v>3779</v>
      </c>
      <c r="CK21" s="1">
        <f>(A1L554C37 + A1L554C38 + A1L554C39 + A1L554C40)</f>
        <v>171.029</v>
      </c>
      <c r="CL21" s="16" t="s">
        <v>3780</v>
      </c>
      <c r="CM21" s="18">
        <f>IF(A1L554C41 &lt;&gt; 0,A1L554C42 / A1L554C41,0)</f>
        <v>2.5831473974209906</v>
      </c>
      <c r="CN21" s="16" t="s">
        <v>3781</v>
      </c>
      <c r="CO21" s="18">
        <f>IF(A1L554C44 = 0,A1L556C44, A1L554C44)</f>
        <v>2.5831473974209906</v>
      </c>
      <c r="CP21" s="16" t="s">
        <v>3782</v>
      </c>
      <c r="CQ21" s="18">
        <f>IF(RUN_YEARS &gt; 1,(A1L554C1 + A1L554C10) / 2, 0)</f>
        <v>9.3754999999999988</v>
      </c>
      <c r="CR21" s="16" t="s">
        <v>3783</v>
      </c>
      <c r="CS21" s="18">
        <f>IF(RUN_YEARS &gt; 1,(A1L554C2 + A1L554C11) / 2, 0)</f>
        <v>53.630499999999998</v>
      </c>
      <c r="CT21" s="16" t="s">
        <v>3784</v>
      </c>
      <c r="CU21" s="18">
        <f>IF(RUN_YEARS &gt; 1,(A1L554C3 + A1L554C12) / 2, 0)</f>
        <v>32.951499999999996</v>
      </c>
      <c r="CV21" s="16" t="s">
        <v>3785</v>
      </c>
      <c r="CW21" s="18">
        <f>IF(RUN_YEARS &gt; 1,(A1L554C4 + A1L554C13) / 2, 0)</f>
        <v>90.197499999999991</v>
      </c>
      <c r="CX21" s="16" t="s">
        <v>3786</v>
      </c>
      <c r="CY21" s="18">
        <f>IF(RUN_YEARS &gt; 1,(A1L554C5 + A1L554C14) / 2, 0)</f>
        <v>105.333</v>
      </c>
      <c r="CZ21" s="16" t="s">
        <v>3787</v>
      </c>
      <c r="DA21" s="18">
        <f>IF(RUN_YEARS &gt; 1,(A1L554C6 + A1L554C15) / 2, 0)</f>
        <v>266.97699999999998</v>
      </c>
      <c r="DB21" s="16" t="s">
        <v>3788</v>
      </c>
      <c r="DC21" s="18">
        <f>IF(RUN_YEARS &gt; 1,(A1L554C7 + A1L554C16) / 2, 0)</f>
        <v>186.155</v>
      </c>
      <c r="DD21" s="16" t="s">
        <v>3789</v>
      </c>
      <c r="DE21" s="18">
        <f>IF(A1L554C50 &lt;&gt; 0,A1L554C51 / A1L554C50,0)</f>
        <v>2.5345997930373194</v>
      </c>
      <c r="DF21" s="16" t="s">
        <v>3790</v>
      </c>
      <c r="DG21" s="18">
        <f>IF(A1L554C53 = 0,A1L556C53, A1L554C53)</f>
        <v>2.5345997930373194</v>
      </c>
      <c r="DH21" s="16" t="s">
        <v>3791</v>
      </c>
      <c r="DI21" s="18">
        <f>IF(RUN_YEARS &gt; 2,(A1L554C1 + A1L554C10 + A1L554C19) / 3, 0)</f>
        <v>7.9333333333333327</v>
      </c>
      <c r="DJ21" s="16" t="s">
        <v>3792</v>
      </c>
      <c r="DK21" s="18">
        <f>IF(RUN_YEARS &gt; 2,(A1L554C2 + A1L554C11 + A1L554C20) / 3, 0)</f>
        <v>52.931333333333328</v>
      </c>
      <c r="DL21" s="16" t="s">
        <v>3793</v>
      </c>
      <c r="DM21" s="18">
        <f>IF(RUN_YEARS &gt; 2,(A1L554C3 + A1L554C12 + A1L554C21) / 3, 0)</f>
        <v>31.406666666666666</v>
      </c>
      <c r="DN21" s="16" t="s">
        <v>3794</v>
      </c>
      <c r="DO21" s="18">
        <f>IF(RUN_YEARS &gt; 2,(A1L554C4 + A1L554C13 + A1L554C22) / 3, 0)</f>
        <v>85.688666666666663</v>
      </c>
      <c r="DP21" s="16" t="s">
        <v>3795</v>
      </c>
      <c r="DQ21" s="18">
        <f>IF(RUN_YEARS &gt; 2,(A1L554C5 + A1L554C14 + A1L554C23) / 3, 0)</f>
        <v>100.20466666666668</v>
      </c>
      <c r="DR21" s="16" t="s">
        <v>3796</v>
      </c>
      <c r="DS21" s="18">
        <f>IF(RUN_YEARS &gt; 2,(A1L554C6 + A1L554C15 + A1L554C24) / 3, 0)</f>
        <v>255.71533333333332</v>
      </c>
      <c r="DT21" s="16" t="s">
        <v>3797</v>
      </c>
      <c r="DU21" s="18">
        <f>IF(RUN_YEARS &gt; 2,(A1L554C7 + A1L554C16 + A1L554C25) / 3, 0)</f>
        <v>177.96</v>
      </c>
      <c r="DV21" s="16" t="s">
        <v>3798</v>
      </c>
      <c r="DW21" s="18">
        <f>IF(A1L554C59 &lt;&gt; 0,A1L554C60 / A1L554C59,0)</f>
        <v>2.5519303824838491</v>
      </c>
      <c r="DX21" s="16" t="s">
        <v>3799</v>
      </c>
      <c r="DY21" s="18">
        <f>IF(A1L554C62 = 0,A1L556C62, A1L554C62)</f>
        <v>2.5519303824838491</v>
      </c>
      <c r="DZ21" s="16" t="s">
        <v>3800</v>
      </c>
      <c r="EA21" s="18">
        <f>IF(RUN_YEARS &gt; 3,(A1L554C1 + A1L554C10 + A1L554C19 + A1L554C28) / 4, 0)</f>
        <v>7.6364999999999998</v>
      </c>
      <c r="EB21" s="16" t="s">
        <v>3801</v>
      </c>
      <c r="EC21" s="18">
        <f>IF(RUN_YEARS &gt; 3,(A1L554C2 + A1L554C11 + A1L554C20 + A1L554C29) / 4, 0)</f>
        <v>50.935999999999993</v>
      </c>
      <c r="ED21" s="16" t="s">
        <v>3802</v>
      </c>
      <c r="EE21" s="18">
        <f>IF(RUN_YEARS &gt; 3,(A1L554C3 + A1L554C12 + A1L554C21 + A1L554C30) / 4, 0)</f>
        <v>30.253499999999999</v>
      </c>
      <c r="EF21" s="16" t="s">
        <v>3803</v>
      </c>
      <c r="EG21" s="18">
        <f>IF(RUN_YEARS &gt; 3,(A1L554C4 + A1L554C13 + A1L554C22 + A1L554C31) / 4, 0)</f>
        <v>81.01724999999999</v>
      </c>
      <c r="EH21" s="16" t="s">
        <v>3804</v>
      </c>
      <c r="EI21" s="18">
        <f>IF(RUN_YEARS &gt; 3,(A1L554C5 + A1L554C14 + A1L554C23 + A1L554C32) / 4, 0)</f>
        <v>96.462500000000006</v>
      </c>
      <c r="EJ21" s="16" t="s">
        <v>3805</v>
      </c>
      <c r="EK21" s="18">
        <f>IF(RUN_YEARS &gt; 3,(A1L554C6 + A1L554C15 + A1L554C24 + A1L554C33) / 4, 0)</f>
        <v>243.22399999999999</v>
      </c>
      <c r="EL21" s="16" t="s">
        <v>3806</v>
      </c>
      <c r="EM21" s="18">
        <f>IF(RUN_YEARS &gt; 3,(A1L554C7 + A1L554C16 + A1L554C25 + A1L554C34) / 4, 0)</f>
        <v>169.84325000000001</v>
      </c>
      <c r="EN21" s="16" t="s">
        <v>3807</v>
      </c>
      <c r="EO21" s="18">
        <f>IF(A1L554C68 &lt;&gt; 0,A1L554C69 / A1L554C68,0)</f>
        <v>2.5214357911105347</v>
      </c>
      <c r="EP21" s="16" t="s">
        <v>3808</v>
      </c>
      <c r="EQ21" s="18">
        <f>IF(A1L554C71 = 0,A1L556C71, A1L554C71)</f>
        <v>2.5214357911105347</v>
      </c>
      <c r="ER21" s="16" t="s">
        <v>3809</v>
      </c>
      <c r="ES21" s="18">
        <f>IF(RUN_YEARS &gt; 4,(A1L554C1 + A1L554C10 + A1L554C19 + A1L554C28 + A1L554C37) / 5, 0)</f>
        <v>7.6462000000000003</v>
      </c>
      <c r="ET21" s="16" t="s">
        <v>3810</v>
      </c>
      <c r="EU21" s="18">
        <f>IF(RUN_YEARS &gt; 4,(A1L554C2 + A1L554C11 + A1L554C20 + A1L554C29 + A1L554C38) / 5, 0)</f>
        <v>50.987199999999994</v>
      </c>
      <c r="EV21" s="16" t="s">
        <v>3811</v>
      </c>
      <c r="EW21" s="18">
        <f>IF(RUN_YEARS &gt; 4,(A1L554C3 + A1L554C12 + A1L554C21 + A1L554C30 + A1L554C39) / 5, 0)</f>
        <v>29.982999999999997</v>
      </c>
      <c r="EX21" s="16" t="s">
        <v>3812</v>
      </c>
      <c r="EY21" s="18">
        <f>IF(RUN_YEARS &gt; 4,(A1L554C4 + A1L554C13 + A1L554C22 + A1L554C31 + A1L554C40) / 5, 0)</f>
        <v>81.463999999999984</v>
      </c>
      <c r="EZ21" s="16" t="s">
        <v>3813</v>
      </c>
      <c r="FA21" s="18">
        <f>IF(RUN_YEARS &gt; 4,(A1L554C5 + A1L554C14 + A1L554C23 + A1L554C32 + A1L554C41) / 5, 0)</f>
        <v>96.262599999999992</v>
      </c>
      <c r="FB21" s="16" t="s">
        <v>3814</v>
      </c>
      <c r="FC21" s="18">
        <f>IF(RUN_YEARS &gt; 4,(A1L554C6 + A1L554C15 + A1L554C24 + A1L554C33 + A1L554C42) / 5, 0)</f>
        <v>243.8982</v>
      </c>
      <c r="FD21" s="16" t="s">
        <v>3815</v>
      </c>
      <c r="FE21" s="18">
        <f>IF(RUN_YEARS &gt; 4,(A1L554C7 + A1L554C16 + A1L554C25 + A1L554C34 + A1L554C43) / 5, 0)</f>
        <v>170.0804</v>
      </c>
      <c r="FF21" s="16" t="s">
        <v>3816</v>
      </c>
      <c r="FG21" s="18">
        <f>IF(A1L554C77 &lt;&gt; 0,A1L554C78 / A1L554C77,0)</f>
        <v>2.5336755915589233</v>
      </c>
      <c r="FH21" s="16" t="s">
        <v>3817</v>
      </c>
      <c r="FI21" s="18">
        <f>IF(A1L554C80 = 0,A1L556C80, A1L554C80)</f>
        <v>2.5336755915589233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112.64400000000001</v>
      </c>
      <c r="F22" s="16" t="s">
        <v>2959</v>
      </c>
      <c r="G22" s="6">
        <v>107.137</v>
      </c>
      <c r="H22" s="16" t="s">
        <v>2959</v>
      </c>
      <c r="I22" s="6">
        <v>73.022999999999996</v>
      </c>
      <c r="J22" s="16" t="s">
        <v>2959</v>
      </c>
      <c r="K22" s="6">
        <v>114.551</v>
      </c>
      <c r="L22" s="16" t="s">
        <v>3818</v>
      </c>
      <c r="M22" s="1">
        <f>(A1L555C1 * 2 + A1L555C2 + A1L555C3)</f>
        <v>405.44799999999998</v>
      </c>
      <c r="N22" s="16" t="s">
        <v>3819</v>
      </c>
      <c r="O22" s="1">
        <f>(A1L555C4 * 2 + A1L555C2 + A1L555C3)</f>
        <v>409.26200000000006</v>
      </c>
      <c r="P22" s="16" t="s">
        <v>3820</v>
      </c>
      <c r="Q22" s="1">
        <f>(A1L555C1 + A1L555C2 + A1L555C3 + A1L555C4)</f>
        <v>407.35499999999996</v>
      </c>
      <c r="R22" s="16" t="s">
        <v>3821</v>
      </c>
      <c r="S22" s="18">
        <f>IF(A1L555C5 &lt;&gt; 0,A1L555C6 / A1L555C5,0)</f>
        <v>1.0094068783173182</v>
      </c>
      <c r="T22" s="16" t="s">
        <v>3822</v>
      </c>
      <c r="U22" s="18">
        <f>IF(A1L555C8 = 0,A1L556C8, A1L555C8)</f>
        <v>1.0094068783173182</v>
      </c>
      <c r="V22" s="16" t="s">
        <v>2965</v>
      </c>
      <c r="W22" s="6">
        <v>114.065</v>
      </c>
      <c r="X22" s="16" t="s">
        <v>2965</v>
      </c>
      <c r="Y22" s="6">
        <v>115.84699999999999</v>
      </c>
      <c r="Z22" s="16" t="s">
        <v>2965</v>
      </c>
      <c r="AA22" s="6">
        <v>84.995000000000005</v>
      </c>
      <c r="AB22" s="16" t="s">
        <v>2965</v>
      </c>
      <c r="AC22" s="6">
        <v>129.261</v>
      </c>
      <c r="AD22" s="16" t="s">
        <v>3823</v>
      </c>
      <c r="AE22" s="1">
        <f>(A1L555C10 * 2 + A1L555C11 + A1L555C12)</f>
        <v>428.97199999999998</v>
      </c>
      <c r="AF22" s="16" t="s">
        <v>3824</v>
      </c>
      <c r="AG22" s="1">
        <f>(A1L555C13 * 2 + A1L555C11 + A1L555C12)</f>
        <v>459.36399999999998</v>
      </c>
      <c r="AH22" s="16" t="s">
        <v>3825</v>
      </c>
      <c r="AI22" s="1">
        <f>(A1L555C10 + A1L555C11 + A1L555C12 + A1L555C13)</f>
        <v>444.16800000000001</v>
      </c>
      <c r="AJ22" s="16" t="s">
        <v>3826</v>
      </c>
      <c r="AK22" s="18">
        <f>IF(A1L555C14 &lt;&gt; 0,A1L555C15 / A1L555C14,0)</f>
        <v>1.0708484469848847</v>
      </c>
      <c r="AL22" s="16" t="s">
        <v>3827</v>
      </c>
      <c r="AM22" s="18">
        <f>IF(A1L555C17 = 0,A1L556C17, A1L555C17)</f>
        <v>1.0708484469848847</v>
      </c>
      <c r="AN22" s="16" t="s">
        <v>2971</v>
      </c>
      <c r="AO22" s="6">
        <v>76.518000000000001</v>
      </c>
      <c r="AP22" s="16" t="s">
        <v>2971</v>
      </c>
      <c r="AQ22" s="6">
        <v>106.438</v>
      </c>
      <c r="AR22" s="16" t="s">
        <v>2971</v>
      </c>
      <c r="AS22" s="6">
        <v>98.87</v>
      </c>
      <c r="AT22" s="16" t="s">
        <v>2971</v>
      </c>
      <c r="AU22" s="6">
        <v>155.96899999999999</v>
      </c>
      <c r="AV22" s="16" t="s">
        <v>3828</v>
      </c>
      <c r="AW22" s="1">
        <f>(A1L555C19 * 2 + A1L555C20 + A1L555C21)</f>
        <v>358.34399999999999</v>
      </c>
      <c r="AX22" s="16" t="s">
        <v>3829</v>
      </c>
      <c r="AY22" s="1">
        <f>(A1L555C22 * 2 + A1L555C20 + A1L555C21)</f>
        <v>517.24599999999998</v>
      </c>
      <c r="AZ22" s="16" t="s">
        <v>3830</v>
      </c>
      <c r="BA22" s="1">
        <f>(A1L555C19 + A1L555C20 + A1L555C21 + A1L555C22)</f>
        <v>437.79500000000002</v>
      </c>
      <c r="BB22" s="16" t="s">
        <v>3831</v>
      </c>
      <c r="BC22" s="18">
        <f>IF(A1L555C23 &lt;&gt; 0,A1L555C24 / A1L555C23,0)</f>
        <v>1.4434342419574486</v>
      </c>
      <c r="BD22" s="16" t="s">
        <v>3832</v>
      </c>
      <c r="BE22" s="18">
        <f>IF(A1L555C26 = 0,A1L556C26, A1L555C26)</f>
        <v>1.4434342419574486</v>
      </c>
      <c r="BF22" s="16" t="s">
        <v>2977</v>
      </c>
      <c r="BG22" s="6">
        <v>75.563999999999993</v>
      </c>
      <c r="BH22" s="16" t="s">
        <v>2977</v>
      </c>
      <c r="BI22" s="6">
        <v>104.71</v>
      </c>
      <c r="BJ22" s="16" t="s">
        <v>2977</v>
      </c>
      <c r="BK22" s="6">
        <v>102.911</v>
      </c>
      <c r="BL22" s="16" t="s">
        <v>2977</v>
      </c>
      <c r="BM22" s="6">
        <v>166.50399999999999</v>
      </c>
      <c r="BN22" s="16" t="s">
        <v>3833</v>
      </c>
      <c r="BO22" s="1">
        <f>(A1L555C28 * 2 + A1L555C29 + A1L555C30)</f>
        <v>358.74899999999997</v>
      </c>
      <c r="BP22" s="16" t="s">
        <v>3834</v>
      </c>
      <c r="BQ22" s="1">
        <f>(A1L555C31 * 2 + A1L555C29 + A1L555C30)</f>
        <v>540.62899999999991</v>
      </c>
      <c r="BR22" s="16" t="s">
        <v>3835</v>
      </c>
      <c r="BS22" s="1">
        <f>(A1L555C28 + A1L555C29 + A1L555C30 + A1L555C31)</f>
        <v>449.68899999999996</v>
      </c>
      <c r="BT22" s="16" t="s">
        <v>3836</v>
      </c>
      <c r="BU22" s="18">
        <f>IF(A1L555C32 &lt;&gt; 0,A1L555C33 / A1L555C32,0)</f>
        <v>1.5069839915930079</v>
      </c>
      <c r="BV22" s="16" t="s">
        <v>3837</v>
      </c>
      <c r="BW22" s="18">
        <f>IF(A1L555C35 = 0,A1L556C35, A1L555C35)</f>
        <v>1.5069839915930079</v>
      </c>
      <c r="BX22" s="16" t="s">
        <v>2983</v>
      </c>
      <c r="BY22" s="6">
        <v>79.561000000000007</v>
      </c>
      <c r="BZ22" s="16" t="s">
        <v>2983</v>
      </c>
      <c r="CA22" s="6">
        <v>153.554</v>
      </c>
      <c r="CB22" s="16" t="s">
        <v>2983</v>
      </c>
      <c r="CC22" s="6">
        <v>118.08</v>
      </c>
      <c r="CD22" s="16" t="s">
        <v>2983</v>
      </c>
      <c r="CE22" s="6">
        <v>217.24299999999999</v>
      </c>
      <c r="CF22" s="16" t="s">
        <v>3838</v>
      </c>
      <c r="CG22" s="1">
        <f>(A1L555C37 * 2 + A1L555C38 + A1L555C39)</f>
        <v>430.75600000000003</v>
      </c>
      <c r="CH22" s="16" t="s">
        <v>3839</v>
      </c>
      <c r="CI22" s="1">
        <f>(A1L555C40 * 2 + A1L555C38 + A1L555C39)</f>
        <v>706.12</v>
      </c>
      <c r="CJ22" s="16" t="s">
        <v>3840</v>
      </c>
      <c r="CK22" s="1">
        <f>(A1L555C37 + A1L555C38 + A1L555C39 + A1L555C40)</f>
        <v>568.43799999999999</v>
      </c>
      <c r="CL22" s="16" t="s">
        <v>3841</v>
      </c>
      <c r="CM22" s="18">
        <f>IF(A1L555C41 &lt;&gt; 0,A1L555C42 / A1L555C41,0)</f>
        <v>1.6392574914800953</v>
      </c>
      <c r="CN22" s="16" t="s">
        <v>3842</v>
      </c>
      <c r="CO22" s="18">
        <f>IF(A1L555C44 = 0,A1L556C44, A1L555C44)</f>
        <v>1.6392574914800953</v>
      </c>
      <c r="CP22" s="16" t="s">
        <v>3843</v>
      </c>
      <c r="CQ22" s="18">
        <f>IF(RUN_YEARS &gt; 1,(A1L555C1 + A1L555C10) / 2, 0)</f>
        <v>113.3545</v>
      </c>
      <c r="CR22" s="16" t="s">
        <v>3844</v>
      </c>
      <c r="CS22" s="18">
        <f>IF(RUN_YEARS &gt; 1,(A1L555C2 + A1L555C11) / 2, 0)</f>
        <v>111.49199999999999</v>
      </c>
      <c r="CT22" s="16" t="s">
        <v>3845</v>
      </c>
      <c r="CU22" s="18">
        <f>IF(RUN_YEARS &gt; 1,(A1L555C3 + A1L555C12) / 2, 0)</f>
        <v>79.009</v>
      </c>
      <c r="CV22" s="16" t="s">
        <v>3846</v>
      </c>
      <c r="CW22" s="18">
        <f>IF(RUN_YEARS &gt; 1,(A1L555C4 + A1L555C13) / 2, 0)</f>
        <v>121.90600000000001</v>
      </c>
      <c r="CX22" s="16" t="s">
        <v>3847</v>
      </c>
      <c r="CY22" s="18">
        <f>IF(RUN_YEARS &gt; 1,(A1L555C5 + A1L555C14) / 2, 0)</f>
        <v>417.21</v>
      </c>
      <c r="CZ22" s="16" t="s">
        <v>3848</v>
      </c>
      <c r="DA22" s="18">
        <f>IF(RUN_YEARS &gt; 1,(A1L555C6 + A1L555C15) / 2, 0)</f>
        <v>434.31299999999999</v>
      </c>
      <c r="DB22" s="16" t="s">
        <v>3849</v>
      </c>
      <c r="DC22" s="18">
        <f>IF(RUN_YEARS &gt; 1,(A1L555C7 + A1L555C16) / 2, 0)</f>
        <v>425.76149999999996</v>
      </c>
      <c r="DD22" s="16" t="s">
        <v>3850</v>
      </c>
      <c r="DE22" s="18">
        <f>IF(A1L555C50 &lt;&gt; 0,A1L555C51 / A1L555C50,0)</f>
        <v>1.0409937441576185</v>
      </c>
      <c r="DF22" s="16" t="s">
        <v>3851</v>
      </c>
      <c r="DG22" s="18">
        <f>IF(A1L555C53 = 0,A1L556C53, A1L555C53)</f>
        <v>1.0409937441576185</v>
      </c>
      <c r="DH22" s="16" t="s">
        <v>3852</v>
      </c>
      <c r="DI22" s="18">
        <f>IF(RUN_YEARS &gt; 2,(A1L555C1 + A1L555C10 + A1L555C19) / 3, 0)</f>
        <v>101.07566666666666</v>
      </c>
      <c r="DJ22" s="16" t="s">
        <v>3853</v>
      </c>
      <c r="DK22" s="18">
        <f>IF(RUN_YEARS &gt; 2,(A1L555C2 + A1L555C11 + A1L555C20) / 3, 0)</f>
        <v>109.80733333333332</v>
      </c>
      <c r="DL22" s="16" t="s">
        <v>3854</v>
      </c>
      <c r="DM22" s="18">
        <f>IF(RUN_YEARS &gt; 2,(A1L555C3 + A1L555C12 + A1L555C21) / 3, 0)</f>
        <v>85.629333333333349</v>
      </c>
      <c r="DN22" s="16" t="s">
        <v>3855</v>
      </c>
      <c r="DO22" s="18">
        <f>IF(RUN_YEARS &gt; 2,(A1L555C4 + A1L555C13 + A1L555C22) / 3, 0)</f>
        <v>133.26033333333334</v>
      </c>
      <c r="DP22" s="16" t="s">
        <v>3856</v>
      </c>
      <c r="DQ22" s="18">
        <f>IF(RUN_YEARS &gt; 2,(A1L555C5 + A1L555C14 + A1L555C23) / 3, 0)</f>
        <v>397.58799999999997</v>
      </c>
      <c r="DR22" s="16" t="s">
        <v>3857</v>
      </c>
      <c r="DS22" s="18">
        <f>IF(RUN_YEARS &gt; 2,(A1L555C6 + A1L555C15 + A1L555C24) / 3, 0)</f>
        <v>461.95733333333328</v>
      </c>
      <c r="DT22" s="16" t="s">
        <v>3858</v>
      </c>
      <c r="DU22" s="18">
        <f>IF(RUN_YEARS &gt; 2,(A1L555C7 + A1L555C16 + A1L555C25) / 3, 0)</f>
        <v>429.77266666666668</v>
      </c>
      <c r="DV22" s="16" t="s">
        <v>3859</v>
      </c>
      <c r="DW22" s="18">
        <f>IF(A1L555C59 &lt;&gt; 0,A1L555C60 / A1L555C59,0)</f>
        <v>1.1618995878480571</v>
      </c>
      <c r="DX22" s="16" t="s">
        <v>3860</v>
      </c>
      <c r="DY22" s="18">
        <f>IF(A1L555C62 = 0,A1L556C62, A1L555C62)</f>
        <v>1.1618995878480571</v>
      </c>
      <c r="DZ22" s="16" t="s">
        <v>3861</v>
      </c>
      <c r="EA22" s="18">
        <f>IF(RUN_YEARS &gt; 3,(A1L555C1 + A1L555C10 + A1L555C19 + A1L555C28) / 4, 0)</f>
        <v>94.697749999999985</v>
      </c>
      <c r="EB22" s="16" t="s">
        <v>3862</v>
      </c>
      <c r="EC22" s="18">
        <f>IF(RUN_YEARS &gt; 3,(A1L555C2 + A1L555C11 + A1L555C20 + A1L555C29) / 4, 0)</f>
        <v>108.53299999999999</v>
      </c>
      <c r="ED22" s="16" t="s">
        <v>3863</v>
      </c>
      <c r="EE22" s="18">
        <f>IF(RUN_YEARS &gt; 3,(A1L555C3 + A1L555C12 + A1L555C21 + A1L555C30) / 4, 0)</f>
        <v>89.949750000000009</v>
      </c>
      <c r="EF22" s="16" t="s">
        <v>3864</v>
      </c>
      <c r="EG22" s="18">
        <f>IF(RUN_YEARS &gt; 3,(A1L555C4 + A1L555C13 + A1L555C22 + A1L555C31) / 4, 0)</f>
        <v>141.57124999999999</v>
      </c>
      <c r="EH22" s="16" t="s">
        <v>3865</v>
      </c>
      <c r="EI22" s="18">
        <f>IF(RUN_YEARS &gt; 3,(A1L555C5 + A1L555C14 + A1L555C23 + A1L555C32) / 4, 0)</f>
        <v>387.87824999999998</v>
      </c>
      <c r="EJ22" s="16" t="s">
        <v>3866</v>
      </c>
      <c r="EK22" s="18">
        <f>IF(RUN_YEARS &gt; 3,(A1L555C6 + A1L555C15 + A1L555C24 + A1L555C33) / 4, 0)</f>
        <v>481.62524999999994</v>
      </c>
      <c r="EL22" s="16" t="s">
        <v>3867</v>
      </c>
      <c r="EM22" s="18">
        <f>IF(RUN_YEARS &gt; 3,(A1L555C7 + A1L555C16 + A1L555C25 + A1L555C34) / 4, 0)</f>
        <v>434.75175000000002</v>
      </c>
      <c r="EN22" s="16" t="s">
        <v>3868</v>
      </c>
      <c r="EO22" s="18">
        <f>IF(A1L555C68 &lt;&gt; 0,A1L555C69 / A1L555C68,0)</f>
        <v>1.2416918195335778</v>
      </c>
      <c r="EP22" s="16" t="s">
        <v>3869</v>
      </c>
      <c r="EQ22" s="18">
        <f>IF(A1L555C71 = 0,A1L556C71, A1L555C71)</f>
        <v>1.2416918195335778</v>
      </c>
      <c r="ER22" s="16" t="s">
        <v>3870</v>
      </c>
      <c r="ES22" s="18">
        <f>IF(RUN_YEARS &gt; 4,(A1L555C1 + A1L555C10 + A1L555C19 + A1L555C28 + A1L555C37) / 5, 0)</f>
        <v>91.670400000000001</v>
      </c>
      <c r="ET22" s="16" t="s">
        <v>3871</v>
      </c>
      <c r="EU22" s="18">
        <f>IF(RUN_YEARS &gt; 4,(A1L555C2 + A1L555C11 + A1L555C20 + A1L555C29 + A1L555C38) / 5, 0)</f>
        <v>117.53719999999998</v>
      </c>
      <c r="EV22" s="16" t="s">
        <v>3872</v>
      </c>
      <c r="EW22" s="18">
        <f>IF(RUN_YEARS &gt; 4,(A1L555C3 + A1L555C12 + A1L555C21 + A1L555C30 + A1L555C39) / 5, 0)</f>
        <v>95.575800000000001</v>
      </c>
      <c r="EX22" s="16" t="s">
        <v>3873</v>
      </c>
      <c r="EY22" s="18">
        <f>IF(RUN_YEARS &gt; 4,(A1L555C4 + A1L555C13 + A1L555C22 + A1L555C31 + A1L555C40) / 5, 0)</f>
        <v>156.7056</v>
      </c>
      <c r="EZ22" s="16" t="s">
        <v>3874</v>
      </c>
      <c r="FA22" s="18">
        <f>IF(RUN_YEARS &gt; 4,(A1L555C5 + A1L555C14 + A1L555C23 + A1L555C32 + A1L555C41) / 5, 0)</f>
        <v>396.4538</v>
      </c>
      <c r="FB22" s="16" t="s">
        <v>3875</v>
      </c>
      <c r="FC22" s="18">
        <f>IF(RUN_YEARS &gt; 4,(A1L555C6 + A1L555C15 + A1L555C24 + A1L555C33 + A1L555C42) / 5, 0)</f>
        <v>526.52419999999995</v>
      </c>
      <c r="FD22" s="16" t="s">
        <v>3876</v>
      </c>
      <c r="FE22" s="18">
        <f>IF(RUN_YEARS &gt; 4,(A1L555C7 + A1L555C16 + A1L555C25 + A1L555C34 + A1L555C43) / 5, 0)</f>
        <v>461.48900000000003</v>
      </c>
      <c r="FF22" s="16" t="s">
        <v>3877</v>
      </c>
      <c r="FG22" s="18">
        <f>IF(A1L555C77 &lt;&gt; 0,A1L555C78 / A1L555C77,0)</f>
        <v>1.3280846343256136</v>
      </c>
      <c r="FH22" s="16" t="s">
        <v>3878</v>
      </c>
      <c r="FI22" s="18">
        <f>IF(A1L555C80 = 0,A1L556C80, A1L555C80)</f>
        <v>1.3280846343256136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864.31</v>
      </c>
      <c r="F23" s="16" t="s">
        <v>2959</v>
      </c>
      <c r="G23" s="6">
        <v>555.53499999999997</v>
      </c>
      <c r="H23" s="16" t="s">
        <v>2959</v>
      </c>
      <c r="I23" s="6">
        <v>508.38400000000001</v>
      </c>
      <c r="J23" s="16" t="s">
        <v>2959</v>
      </c>
      <c r="K23" s="6">
        <v>430.46600000000001</v>
      </c>
      <c r="L23" s="16" t="s">
        <v>3879</v>
      </c>
      <c r="M23" s="1">
        <f>(A1L556C1 * 2 + A1L556C2 + A1L556C3)</f>
        <v>2792.5389999999998</v>
      </c>
      <c r="N23" s="16" t="s">
        <v>3880</v>
      </c>
      <c r="O23" s="1">
        <f>(A1L556C4 * 2 + A1L556C2 + A1L556C3)</f>
        <v>1924.8510000000001</v>
      </c>
      <c r="P23" s="16" t="s">
        <v>3881</v>
      </c>
      <c r="Q23" s="1">
        <f>(A1L556C1 + A1L556C2 + A1L556C3 + A1L556C4)</f>
        <v>2358.6949999999997</v>
      </c>
      <c r="R23" s="16" t="s">
        <v>3882</v>
      </c>
      <c r="S23" s="18">
        <f>IF(A1L556C5 &lt;&gt; 0,A1L556C6 / A1L556C5,0)</f>
        <v>0.6892834800158566</v>
      </c>
      <c r="T23" s="16" t="s">
        <v>3883</v>
      </c>
      <c r="U23" s="18">
        <f>IF(A1L556C8 = 0,A1L556C8, A1L556C8)</f>
        <v>0.6892834800158566</v>
      </c>
      <c r="V23" s="16" t="s">
        <v>2965</v>
      </c>
      <c r="W23" s="6">
        <v>857.18299999999999</v>
      </c>
      <c r="X23" s="16" t="s">
        <v>2965</v>
      </c>
      <c r="Y23" s="6">
        <v>593.86900000000003</v>
      </c>
      <c r="Z23" s="16" t="s">
        <v>2965</v>
      </c>
      <c r="AA23" s="6">
        <v>564.52</v>
      </c>
      <c r="AB23" s="16" t="s">
        <v>2965</v>
      </c>
      <c r="AC23" s="6">
        <v>440.42899999999997</v>
      </c>
      <c r="AD23" s="16" t="s">
        <v>3884</v>
      </c>
      <c r="AE23" s="1">
        <f>(A1L556C10 * 2 + A1L556C11 + A1L556C12)</f>
        <v>2872.7550000000001</v>
      </c>
      <c r="AF23" s="16" t="s">
        <v>3885</v>
      </c>
      <c r="AG23" s="1">
        <f>(A1L556C13 * 2 + A1L556C11 + A1L556C12)</f>
        <v>2039.2469999999998</v>
      </c>
      <c r="AH23" s="16" t="s">
        <v>3886</v>
      </c>
      <c r="AI23" s="1">
        <f>(A1L556C10 + A1L556C11 + A1L556C12 + A1L556C13)</f>
        <v>2456.0010000000002</v>
      </c>
      <c r="AJ23" s="16" t="s">
        <v>3887</v>
      </c>
      <c r="AK23" s="18">
        <f>IF(A1L556C14 &lt;&gt; 0,A1L556C15 / A1L556C14,0)</f>
        <v>0.70985761055154362</v>
      </c>
      <c r="AL23" s="16" t="s">
        <v>3888</v>
      </c>
      <c r="AM23" s="18">
        <f>IF(A1L556C17 = 0,A1L556C17, A1L556C17)</f>
        <v>0.70985761055154362</v>
      </c>
      <c r="AN23" s="16" t="s">
        <v>2971</v>
      </c>
      <c r="AO23" s="6">
        <v>864.02800000000002</v>
      </c>
      <c r="AP23" s="16" t="s">
        <v>2971</v>
      </c>
      <c r="AQ23" s="6">
        <v>575.52599999999995</v>
      </c>
      <c r="AR23" s="16" t="s">
        <v>2971</v>
      </c>
      <c r="AS23" s="6">
        <v>556.72500000000002</v>
      </c>
      <c r="AT23" s="16" t="s">
        <v>2971</v>
      </c>
      <c r="AU23" s="6">
        <v>425.64299999999997</v>
      </c>
      <c r="AV23" s="16" t="s">
        <v>3889</v>
      </c>
      <c r="AW23" s="1">
        <f>(A1L556C19 * 2 + A1L556C20 + A1L556C21)</f>
        <v>2860.3069999999998</v>
      </c>
      <c r="AX23" s="16" t="s">
        <v>3890</v>
      </c>
      <c r="AY23" s="1">
        <f>(A1L556C22 * 2 + A1L556C20 + A1L556C21)</f>
        <v>1983.5369999999998</v>
      </c>
      <c r="AZ23" s="16" t="s">
        <v>3891</v>
      </c>
      <c r="BA23" s="1">
        <f>(A1L556C19 + A1L556C20 + A1L556C21 + A1L556C22)</f>
        <v>2421.922</v>
      </c>
      <c r="BB23" s="16" t="s">
        <v>3892</v>
      </c>
      <c r="BC23" s="18">
        <f>IF(A1L556C23 &lt;&gt; 0,A1L556C24 / A1L556C23,0)</f>
        <v>0.69346996668539429</v>
      </c>
      <c r="BD23" s="16" t="s">
        <v>3893</v>
      </c>
      <c r="BE23" s="18">
        <f>IF(A1L556C26 = 0,A1L556C26, A1L556C26)</f>
        <v>0.69346996668539429</v>
      </c>
      <c r="BF23" s="16" t="s">
        <v>2977</v>
      </c>
      <c r="BG23" s="6">
        <v>804.33299999999997</v>
      </c>
      <c r="BH23" s="16" t="s">
        <v>2977</v>
      </c>
      <c r="BI23" s="6">
        <v>586.89400000000001</v>
      </c>
      <c r="BJ23" s="16" t="s">
        <v>2977</v>
      </c>
      <c r="BK23" s="6">
        <v>597.76700000000005</v>
      </c>
      <c r="BL23" s="16" t="s">
        <v>2977</v>
      </c>
      <c r="BM23" s="6">
        <v>404.91899999999998</v>
      </c>
      <c r="BN23" s="16" t="s">
        <v>3894</v>
      </c>
      <c r="BO23" s="1">
        <f>(A1L556C28 * 2 + A1L556C29 + A1L556C30)</f>
        <v>2793.3270000000002</v>
      </c>
      <c r="BP23" s="16" t="s">
        <v>3895</v>
      </c>
      <c r="BQ23" s="1">
        <f>(A1L556C31 * 2 + A1L556C29 + A1L556C30)</f>
        <v>1994.499</v>
      </c>
      <c r="BR23" s="16" t="s">
        <v>3896</v>
      </c>
      <c r="BS23" s="1">
        <f>(A1L556C28 + A1L556C29 + A1L556C30 + A1L556C31)</f>
        <v>2393.913</v>
      </c>
      <c r="BT23" s="16" t="s">
        <v>3897</v>
      </c>
      <c r="BU23" s="18">
        <f>IF(A1L556C32 &lt;&gt; 0,A1L556C33 / A1L556C32,0)</f>
        <v>0.71402274062435223</v>
      </c>
      <c r="BV23" s="16" t="s">
        <v>3898</v>
      </c>
      <c r="BW23" s="18">
        <f>IF(A1L556C35 = 0,A1L556C35, A1L556C35)</f>
        <v>0.71402274062435223</v>
      </c>
      <c r="BX23" s="16" t="s">
        <v>2983</v>
      </c>
      <c r="BY23" s="6">
        <v>856.84</v>
      </c>
      <c r="BZ23" s="16" t="s">
        <v>2983</v>
      </c>
      <c r="CA23" s="6">
        <v>654.58500000000004</v>
      </c>
      <c r="CB23" s="16" t="s">
        <v>2983</v>
      </c>
      <c r="CC23" s="6">
        <v>641.452</v>
      </c>
      <c r="CD23" s="16" t="s">
        <v>2983</v>
      </c>
      <c r="CE23" s="6">
        <v>491.89800000000002</v>
      </c>
      <c r="CF23" s="16" t="s">
        <v>3899</v>
      </c>
      <c r="CG23" s="1">
        <f>(A1L556C37 * 2 + A1L556C38 + A1L556C39)</f>
        <v>3009.7170000000006</v>
      </c>
      <c r="CH23" s="16" t="s">
        <v>3900</v>
      </c>
      <c r="CI23" s="1">
        <f>(A1L556C40 * 2 + A1L556C38 + A1L556C39)</f>
        <v>2279.8330000000001</v>
      </c>
      <c r="CJ23" s="16" t="s">
        <v>3901</v>
      </c>
      <c r="CK23" s="1">
        <f>(A1L556C37 + A1L556C38 + A1L556C39 + A1L556C40)</f>
        <v>2644.7750000000005</v>
      </c>
      <c r="CL23" s="16" t="s">
        <v>3902</v>
      </c>
      <c r="CM23" s="18">
        <f>IF(A1L556C41 &lt;&gt; 0,A1L556C42 / A1L556C41,0)</f>
        <v>0.75749082056552153</v>
      </c>
      <c r="CN23" s="16" t="s">
        <v>3903</v>
      </c>
      <c r="CO23" s="18">
        <f>IF(A1L556C44 = 0,A1L556C44, A1L556C44)</f>
        <v>0.75749082056552153</v>
      </c>
      <c r="CP23" s="16" t="s">
        <v>3904</v>
      </c>
      <c r="CQ23" s="18">
        <f>IF(RUN_YEARS &gt; 1,(A1L556C1 + A1L556C10) / 2, 0)</f>
        <v>860.74649999999997</v>
      </c>
      <c r="CR23" s="16" t="s">
        <v>3905</v>
      </c>
      <c r="CS23" s="18">
        <f>IF(RUN_YEARS &gt; 1,(A1L556C2 + A1L556C11) / 2, 0)</f>
        <v>574.702</v>
      </c>
      <c r="CT23" s="16" t="s">
        <v>3906</v>
      </c>
      <c r="CU23" s="18">
        <f>IF(RUN_YEARS &gt; 1,(A1L556C3 + A1L556C12) / 2, 0)</f>
        <v>536.452</v>
      </c>
      <c r="CV23" s="16" t="s">
        <v>3907</v>
      </c>
      <c r="CW23" s="18">
        <f>IF(RUN_YEARS &gt; 1,(A1L556C4 + A1L556C13) / 2, 0)</f>
        <v>435.44749999999999</v>
      </c>
      <c r="CX23" s="16" t="s">
        <v>3908</v>
      </c>
      <c r="CY23" s="18">
        <f>IF(RUN_YEARS &gt; 1,(A1L556C5 + A1L556C14) / 2, 0)</f>
        <v>2832.6469999999999</v>
      </c>
      <c r="CZ23" s="16" t="s">
        <v>3909</v>
      </c>
      <c r="DA23" s="18">
        <f>IF(RUN_YEARS &gt; 1,(A1L556C6 + A1L556C15) / 2, 0)</f>
        <v>1982.049</v>
      </c>
      <c r="DB23" s="16" t="s">
        <v>3910</v>
      </c>
      <c r="DC23" s="18">
        <f>IF(RUN_YEARS &gt; 1,(A1L556C7 + A1L556C16) / 2, 0)</f>
        <v>2407.348</v>
      </c>
      <c r="DD23" s="16" t="s">
        <v>3911</v>
      </c>
      <c r="DE23" s="18">
        <f>IF(A1L556C50 &lt;&gt; 0,A1L556C51 / A1L556C50,0)</f>
        <v>0.6997162018423051</v>
      </c>
      <c r="DF23" s="16" t="s">
        <v>3912</v>
      </c>
      <c r="DG23" s="18">
        <f>IF(A1L556C53 = 0,A1L556C53, A1L556C53)</f>
        <v>0.6997162018423051</v>
      </c>
      <c r="DH23" s="16" t="s">
        <v>3913</v>
      </c>
      <c r="DI23" s="18">
        <f>IF(RUN_YEARS &gt; 2,(A1L556C1 + A1L556C10 + A1L556C19) / 3, 0)</f>
        <v>861.84033333333321</v>
      </c>
      <c r="DJ23" s="16" t="s">
        <v>3914</v>
      </c>
      <c r="DK23" s="18">
        <f>IF(RUN_YEARS &gt; 2,(A1L556C2 + A1L556C11 + A1L556C20) / 3, 0)</f>
        <v>574.97666666666657</v>
      </c>
      <c r="DL23" s="16" t="s">
        <v>3915</v>
      </c>
      <c r="DM23" s="18">
        <f>IF(RUN_YEARS &gt; 2,(A1L556C3 + A1L556C12 + A1L556C21) / 3, 0)</f>
        <v>543.20966666666664</v>
      </c>
      <c r="DN23" s="16" t="s">
        <v>3916</v>
      </c>
      <c r="DO23" s="18">
        <f>IF(RUN_YEARS &gt; 2,(A1L556C4 + A1L556C13 + A1L556C22) / 3, 0)</f>
        <v>432.17933333333332</v>
      </c>
      <c r="DP23" s="16" t="s">
        <v>3917</v>
      </c>
      <c r="DQ23" s="18">
        <f>IF(RUN_YEARS &gt; 2,(A1L556C5 + A1L556C14 + A1L556C23) / 3, 0)</f>
        <v>2841.8669999999997</v>
      </c>
      <c r="DR23" s="16" t="s">
        <v>3918</v>
      </c>
      <c r="DS23" s="18">
        <f>IF(RUN_YEARS &gt; 2,(A1L556C6 + A1L556C15 + A1L556C24) / 3, 0)</f>
        <v>1982.5450000000001</v>
      </c>
      <c r="DT23" s="16" t="s">
        <v>3919</v>
      </c>
      <c r="DU23" s="18">
        <f>IF(RUN_YEARS &gt; 2,(A1L556C7 + A1L556C16 + A1L556C25) / 3, 0)</f>
        <v>2412.2060000000001</v>
      </c>
      <c r="DV23" s="16" t="s">
        <v>3920</v>
      </c>
      <c r="DW23" s="18">
        <f>IF(A1L556C59 &lt;&gt; 0,A1L556C60 / A1L556C59,0)</f>
        <v>0.69762061349106075</v>
      </c>
      <c r="DX23" s="16" t="s">
        <v>3921</v>
      </c>
      <c r="DY23" s="18">
        <f>IF(A1L556C62 = 0,A1L556C62, A1L556C62)</f>
        <v>0.69762061349106075</v>
      </c>
      <c r="DZ23" s="16" t="s">
        <v>3922</v>
      </c>
      <c r="EA23" s="18">
        <f>IF(RUN_YEARS &gt; 3,(A1L556C1 + A1L556C10 + A1L556C19 + A1L556C28) / 4, 0)</f>
        <v>847.46349999999995</v>
      </c>
      <c r="EB23" s="16" t="s">
        <v>3923</v>
      </c>
      <c r="EC23" s="18">
        <f>IF(RUN_YEARS &gt; 3,(A1L556C2 + A1L556C11 + A1L556C20 + A1L556C29) / 4, 0)</f>
        <v>577.9559999999999</v>
      </c>
      <c r="ED23" s="16" t="s">
        <v>3924</v>
      </c>
      <c r="EE23" s="18">
        <f>IF(RUN_YEARS &gt; 3,(A1L556C3 + A1L556C12 + A1L556C21 + A1L556C30) / 4, 0)</f>
        <v>556.84899999999993</v>
      </c>
      <c r="EF23" s="16" t="s">
        <v>3925</v>
      </c>
      <c r="EG23" s="18">
        <f>IF(RUN_YEARS &gt; 3,(A1L556C4 + A1L556C13 + A1L556C22 + A1L556C31) / 4, 0)</f>
        <v>425.36424999999997</v>
      </c>
      <c r="EH23" s="16" t="s">
        <v>3926</v>
      </c>
      <c r="EI23" s="18">
        <f>IF(RUN_YEARS &gt; 3,(A1L556C5 + A1L556C14 + A1L556C23 + A1L556C32) / 4, 0)</f>
        <v>2829.732</v>
      </c>
      <c r="EJ23" s="16" t="s">
        <v>3927</v>
      </c>
      <c r="EK23" s="18">
        <f>IF(RUN_YEARS &gt; 3,(A1L556C6 + A1L556C15 + A1L556C24 + A1L556C33) / 4, 0)</f>
        <v>1985.5335</v>
      </c>
      <c r="EL23" s="16" t="s">
        <v>3928</v>
      </c>
      <c r="EM23" s="18">
        <f>IF(RUN_YEARS &gt; 3,(A1L556C7 + A1L556C16 + A1L556C25 + A1L556C34) / 4, 0)</f>
        <v>2407.6327500000002</v>
      </c>
      <c r="EN23" s="16" t="s">
        <v>3929</v>
      </c>
      <c r="EO23" s="18">
        <f>IF(A1L556C68 &lt;&gt; 0,A1L556C69 / A1L556C68,0)</f>
        <v>0.70166839121160596</v>
      </c>
      <c r="EP23" s="16" t="s">
        <v>3930</v>
      </c>
      <c r="EQ23" s="18">
        <f>IF(A1L556C71 = 0,A1L556C71, A1L556C71)</f>
        <v>0.70166839121160596</v>
      </c>
      <c r="ER23" s="16" t="s">
        <v>3931</v>
      </c>
      <c r="ES23" s="18">
        <f>IF(RUN_YEARS &gt; 4,(A1L556C1 + A1L556C10 + A1L556C19 + A1L556C28 + A1L556C37) / 5, 0)</f>
        <v>849.33879999999988</v>
      </c>
      <c r="ET23" s="16" t="s">
        <v>3932</v>
      </c>
      <c r="EU23" s="18">
        <f>IF(RUN_YEARS &gt; 4,(A1L556C2 + A1L556C11 + A1L556C20 + A1L556C29 + A1L556C38) / 5, 0)</f>
        <v>593.28179999999998</v>
      </c>
      <c r="EV23" s="16" t="s">
        <v>3933</v>
      </c>
      <c r="EW23" s="18">
        <f>IF(RUN_YEARS &gt; 4,(A1L556C3 + A1L556C12 + A1L556C21 + A1L556C30 + A1L556C39) / 5, 0)</f>
        <v>573.76959999999997</v>
      </c>
      <c r="EX23" s="16" t="s">
        <v>3934</v>
      </c>
      <c r="EY23" s="18">
        <f>IF(RUN_YEARS &gt; 4,(A1L556C4 + A1L556C13 + A1L556C22 + A1L556C31 + A1L556C40) / 5, 0)</f>
        <v>438.67099999999999</v>
      </c>
      <c r="EZ23" s="16" t="s">
        <v>3935</v>
      </c>
      <c r="FA23" s="18">
        <f>IF(RUN_YEARS &gt; 4,(A1L556C5 + A1L556C14 + A1L556C23 + A1L556C32 + A1L556C41) / 5, 0)</f>
        <v>2865.7290000000003</v>
      </c>
      <c r="FB23" s="16" t="s">
        <v>3936</v>
      </c>
      <c r="FC23" s="18">
        <f>IF(RUN_YEARS &gt; 4,(A1L556C6 + A1L556C15 + A1L556C24 + A1L556C33 + A1L556C42) / 5, 0)</f>
        <v>2044.3934000000002</v>
      </c>
      <c r="FD23" s="16" t="s">
        <v>3937</v>
      </c>
      <c r="FE23" s="18">
        <f>IF(RUN_YEARS &gt; 4,(A1L556C7 + A1L556C16 + A1L556C25 + A1L556C34 + A1L556C43) / 5, 0)</f>
        <v>2455.0612000000001</v>
      </c>
      <c r="FF23" s="16" t="s">
        <v>3938</v>
      </c>
      <c r="FG23" s="18">
        <f>IF(A1L556C77 &lt;&gt; 0,A1L556C78 / A1L556C77,0)</f>
        <v>0.7133938345181976</v>
      </c>
      <c r="FH23" s="16" t="s">
        <v>3939</v>
      </c>
      <c r="FI23" s="18">
        <f>IF(A1L556C80 = 0,A1L556C80, A1L556C80)</f>
        <v>0.7133938345181976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29560-223F-4DEA-AD91-87CC8DC2CEEF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420C0-B86C-4B8E-B8C2-71AFAF7234FE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5.19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29034-62D3-4151-A1AF-E14E038C3D4F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0.10822026321201804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0.12088394348996474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0.13012586344271831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0.14069795478297467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0.12828025064255824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198.12684416171911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221.31118075889671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238.23104751847916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257.58615746984566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234.85214758987891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198.12684416171911</v>
      </c>
      <c r="F18" s="16" t="s">
        <v>4022</v>
      </c>
      <c r="G18" s="15">
        <f>SUM(A1L906C2:A1L910C2)</f>
        <v>221.31118075889671</v>
      </c>
      <c r="H18" s="16" t="s">
        <v>4023</v>
      </c>
      <c r="I18" s="15">
        <f>SUM(A1L906C3:A1L910C3)</f>
        <v>238.23104751847916</v>
      </c>
      <c r="J18" s="16" t="s">
        <v>4024</v>
      </c>
      <c r="K18" s="15">
        <f>SUM(A1L906C4:A1L910C4)</f>
        <v>257.58615746984566</v>
      </c>
      <c r="L18" s="16" t="s">
        <v>4025</v>
      </c>
      <c r="M18" s="15">
        <f>SUM(A1L906C5:A1L910C5)</f>
        <v>234.85214758987891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1454.7242660428024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1624.9526729137526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1749.1849083663342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1891.2976454732604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1724.3757123209311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1454.7242660428024</v>
      </c>
      <c r="F24" s="16" t="s">
        <v>4032</v>
      </c>
      <c r="G24" s="15">
        <f>SUM(A1L912C2:A1L916C2)</f>
        <v>1624.9526729137526</v>
      </c>
      <c r="H24" s="16" t="s">
        <v>4033</v>
      </c>
      <c r="I24" s="15">
        <f>SUM(A1L912C3:A1L916C3)</f>
        <v>1749.1849083663342</v>
      </c>
      <c r="J24" s="16" t="s">
        <v>4034</v>
      </c>
      <c r="K24" s="15">
        <f>SUM(A1L912C4:A1L916C4)</f>
        <v>1891.2976454732604</v>
      </c>
      <c r="L24" s="16" t="s">
        <v>4035</v>
      </c>
      <c r="M24" s="15">
        <f>SUM(A1L912C5:A1L916C5)</f>
        <v>1724.3757123209311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20.187999999999999</v>
      </c>
      <c r="F25" s="16" t="s">
        <v>4037</v>
      </c>
      <c r="G25" s="1">
        <f>A1L159C6</f>
        <v>25.204999999999998</v>
      </c>
      <c r="H25" s="16" t="s">
        <v>4038</v>
      </c>
      <c r="I25" s="1">
        <f>A1L159C7</f>
        <v>28.504666666666665</v>
      </c>
      <c r="J25" s="16" t="s">
        <v>4039</v>
      </c>
      <c r="K25" s="1">
        <f>A1L159C8</f>
        <v>30.716249999999999</v>
      </c>
      <c r="L25" s="16" t="s">
        <v>4040</v>
      </c>
      <c r="M25" s="1">
        <f>A1L159C9</f>
        <v>34.072600000000001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A12D0-B952-46DF-B285-DBE3345414F8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432</v>
      </c>
      <c r="H8" s="16" t="s">
        <v>4253</v>
      </c>
      <c r="I8" s="20">
        <v>1</v>
      </c>
      <c r="J8" s="16" t="s">
        <v>4252</v>
      </c>
      <c r="K8" s="15">
        <v>110</v>
      </c>
      <c r="L8" s="16" t="s">
        <v>4253</v>
      </c>
      <c r="M8" s="20">
        <v>1</v>
      </c>
      <c r="N8" s="16" t="s">
        <v>4252</v>
      </c>
      <c r="O8" s="15">
        <v>80</v>
      </c>
      <c r="P8" s="16" t="s">
        <v>4253</v>
      </c>
      <c r="Q8" s="20">
        <v>1</v>
      </c>
      <c r="R8" s="16" t="s">
        <v>4252</v>
      </c>
      <c r="S8" s="15">
        <v>91</v>
      </c>
      <c r="T8" s="16" t="s">
        <v>4253</v>
      </c>
      <c r="U8" s="20">
        <v>1</v>
      </c>
      <c r="V8" s="16" t="s">
        <v>4252</v>
      </c>
      <c r="W8" s="15">
        <v>713</v>
      </c>
      <c r="X8" s="16" t="s">
        <v>4252</v>
      </c>
      <c r="Y8" s="15">
        <v>713</v>
      </c>
      <c r="Z8" s="16" t="s">
        <v>4254</v>
      </c>
      <c r="AA8" s="15">
        <v>695</v>
      </c>
      <c r="AB8" s="16" t="s">
        <v>4255</v>
      </c>
      <c r="AC8" s="20">
        <v>1.143241</v>
      </c>
      <c r="AD8" s="16" t="s">
        <v>4254</v>
      </c>
      <c r="AE8" s="15">
        <v>64</v>
      </c>
      <c r="AF8" s="16" t="s">
        <v>4255</v>
      </c>
      <c r="AG8" s="20">
        <v>1.1263339999999999</v>
      </c>
      <c r="AH8" s="16" t="s">
        <v>4254</v>
      </c>
      <c r="AI8" s="15">
        <v>37</v>
      </c>
      <c r="AJ8" s="16" t="s">
        <v>4255</v>
      </c>
      <c r="AK8" s="20">
        <v>1.055917</v>
      </c>
      <c r="AL8" s="16" t="s">
        <v>4254</v>
      </c>
      <c r="AM8" s="15">
        <v>131</v>
      </c>
      <c r="AN8" s="16" t="s">
        <v>4255</v>
      </c>
      <c r="AO8" s="20">
        <v>1.140987</v>
      </c>
      <c r="AP8" s="16" t="s">
        <v>4256</v>
      </c>
      <c r="AQ8" s="15">
        <v>313</v>
      </c>
      <c r="AR8" s="16" t="s">
        <v>4257</v>
      </c>
      <c r="AS8" s="20">
        <v>1.225136</v>
      </c>
      <c r="AT8" s="16" t="s">
        <v>4256</v>
      </c>
      <c r="AU8" s="15">
        <v>6</v>
      </c>
      <c r="AV8" s="16" t="s">
        <v>4257</v>
      </c>
      <c r="AW8" s="20">
        <v>1.3263849999999999</v>
      </c>
      <c r="AX8" s="16" t="s">
        <v>4256</v>
      </c>
      <c r="AY8" s="15">
        <v>43</v>
      </c>
      <c r="AZ8" s="16" t="s">
        <v>4257</v>
      </c>
      <c r="BA8" s="20">
        <v>1.3991750000000001</v>
      </c>
      <c r="BB8" s="16" t="s">
        <v>4256</v>
      </c>
      <c r="BC8" s="15">
        <v>52</v>
      </c>
      <c r="BD8" s="16" t="s">
        <v>4257</v>
      </c>
      <c r="BE8" s="20">
        <v>1.236974</v>
      </c>
      <c r="BF8" s="16" t="s">
        <v>4258</v>
      </c>
      <c r="BG8" s="15">
        <v>626</v>
      </c>
      <c r="BH8" s="16" t="s">
        <v>4259</v>
      </c>
      <c r="BI8" s="20">
        <v>1.2591619999999999</v>
      </c>
      <c r="BJ8" s="16" t="s">
        <v>4258</v>
      </c>
      <c r="BK8" s="15">
        <v>13</v>
      </c>
      <c r="BL8" s="16" t="s">
        <v>4259</v>
      </c>
      <c r="BM8" s="20">
        <v>1.4097120000000001</v>
      </c>
      <c r="BN8" s="16" t="s">
        <v>4258</v>
      </c>
      <c r="BO8" s="15">
        <v>71</v>
      </c>
      <c r="BP8" s="16" t="s">
        <v>4259</v>
      </c>
      <c r="BQ8" s="20">
        <v>1.5401609999999999</v>
      </c>
      <c r="BR8" s="16" t="s">
        <v>4258</v>
      </c>
      <c r="BS8" s="15">
        <v>156</v>
      </c>
      <c r="BT8" s="16" t="s">
        <v>4259</v>
      </c>
      <c r="BU8" s="20">
        <v>1.2762990000000001</v>
      </c>
      <c r="BV8" s="16" t="s">
        <v>4260</v>
      </c>
      <c r="BW8" s="15">
        <v>224</v>
      </c>
      <c r="BX8" s="16" t="s">
        <v>4261</v>
      </c>
      <c r="BY8" s="20">
        <v>1.2804139999999999</v>
      </c>
      <c r="BZ8" s="16" t="s">
        <v>4260</v>
      </c>
      <c r="CA8" s="15">
        <v>3</v>
      </c>
      <c r="CB8" s="16" t="s">
        <v>4261</v>
      </c>
      <c r="CC8" s="20">
        <v>1.2252700000000001</v>
      </c>
      <c r="CD8" s="16" t="s">
        <v>4260</v>
      </c>
      <c r="CE8" s="15">
        <v>37</v>
      </c>
      <c r="CF8" s="16" t="s">
        <v>4261</v>
      </c>
      <c r="CG8" s="20">
        <v>1.398126</v>
      </c>
      <c r="CH8" s="16" t="s">
        <v>4260</v>
      </c>
      <c r="CI8" s="15">
        <v>27</v>
      </c>
      <c r="CJ8" s="16" t="s">
        <v>4261</v>
      </c>
      <c r="CK8" s="20">
        <v>1.2731159999999999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755.13964620000002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966</v>
      </c>
      <c r="H9" s="16" t="s">
        <v>4253</v>
      </c>
      <c r="I9" s="20">
        <v>1</v>
      </c>
      <c r="J9" s="16" t="s">
        <v>4252</v>
      </c>
      <c r="K9" s="15">
        <v>102</v>
      </c>
      <c r="L9" s="16" t="s">
        <v>4253</v>
      </c>
      <c r="M9" s="20">
        <v>1</v>
      </c>
      <c r="N9" s="16" t="s">
        <v>4252</v>
      </c>
      <c r="O9" s="15">
        <v>48</v>
      </c>
      <c r="P9" s="16" t="s">
        <v>4253</v>
      </c>
      <c r="Q9" s="20">
        <v>1</v>
      </c>
      <c r="R9" s="16" t="s">
        <v>4252</v>
      </c>
      <c r="S9" s="15">
        <v>133</v>
      </c>
      <c r="T9" s="16" t="s">
        <v>4253</v>
      </c>
      <c r="U9" s="20">
        <v>1</v>
      </c>
      <c r="V9" s="16" t="s">
        <v>4252</v>
      </c>
      <c r="W9" s="15">
        <v>1249</v>
      </c>
      <c r="X9" s="16" t="s">
        <v>4252</v>
      </c>
      <c r="Y9" s="15">
        <v>1249</v>
      </c>
      <c r="Z9" s="16" t="s">
        <v>4254</v>
      </c>
      <c r="AA9" s="15">
        <v>1103</v>
      </c>
      <c r="AB9" s="16" t="s">
        <v>4255</v>
      </c>
      <c r="AC9" s="20">
        <v>1.143241</v>
      </c>
      <c r="AD9" s="16" t="s">
        <v>4254</v>
      </c>
      <c r="AE9" s="15">
        <v>95</v>
      </c>
      <c r="AF9" s="16" t="s">
        <v>4255</v>
      </c>
      <c r="AG9" s="20">
        <v>1.1263339999999999</v>
      </c>
      <c r="AH9" s="16" t="s">
        <v>4254</v>
      </c>
      <c r="AI9" s="15">
        <v>162</v>
      </c>
      <c r="AJ9" s="16" t="s">
        <v>4255</v>
      </c>
      <c r="AK9" s="20">
        <v>1.055917</v>
      </c>
      <c r="AL9" s="16" t="s">
        <v>4254</v>
      </c>
      <c r="AM9" s="15">
        <v>108</v>
      </c>
      <c r="AN9" s="16" t="s">
        <v>4255</v>
      </c>
      <c r="AO9" s="20">
        <v>1.140987</v>
      </c>
      <c r="AP9" s="16" t="s">
        <v>4256</v>
      </c>
      <c r="AQ9" s="15">
        <v>1082</v>
      </c>
      <c r="AR9" s="16" t="s">
        <v>4257</v>
      </c>
      <c r="AS9" s="20">
        <v>1.225136</v>
      </c>
      <c r="AT9" s="16" t="s">
        <v>4256</v>
      </c>
      <c r="AU9" s="15">
        <v>83</v>
      </c>
      <c r="AV9" s="16" t="s">
        <v>4257</v>
      </c>
      <c r="AW9" s="20">
        <v>1.3263849999999999</v>
      </c>
      <c r="AX9" s="16" t="s">
        <v>4256</v>
      </c>
      <c r="AY9" s="15">
        <v>0</v>
      </c>
      <c r="AZ9" s="16" t="s">
        <v>4257</v>
      </c>
      <c r="BA9" s="20">
        <v>0</v>
      </c>
      <c r="BB9" s="16" t="s">
        <v>4256</v>
      </c>
      <c r="BC9" s="15">
        <v>65</v>
      </c>
      <c r="BD9" s="16" t="s">
        <v>4257</v>
      </c>
      <c r="BE9" s="20">
        <v>1.236974</v>
      </c>
      <c r="BF9" s="16" t="s">
        <v>4258</v>
      </c>
      <c r="BG9" s="15">
        <v>745</v>
      </c>
      <c r="BH9" s="16" t="s">
        <v>4259</v>
      </c>
      <c r="BI9" s="20">
        <v>1.2591619999999999</v>
      </c>
      <c r="BJ9" s="16" t="s">
        <v>4258</v>
      </c>
      <c r="BK9" s="15">
        <v>64</v>
      </c>
      <c r="BL9" s="16" t="s">
        <v>4259</v>
      </c>
      <c r="BM9" s="20">
        <v>1.4097120000000001</v>
      </c>
      <c r="BN9" s="16" t="s">
        <v>4258</v>
      </c>
      <c r="BO9" s="15">
        <v>33</v>
      </c>
      <c r="BP9" s="16" t="s">
        <v>4259</v>
      </c>
      <c r="BQ9" s="20">
        <v>1.5401609999999999</v>
      </c>
      <c r="BR9" s="16" t="s">
        <v>4258</v>
      </c>
      <c r="BS9" s="15">
        <v>50</v>
      </c>
      <c r="BT9" s="16" t="s">
        <v>4259</v>
      </c>
      <c r="BU9" s="20">
        <v>1.2762990000000001</v>
      </c>
      <c r="BV9" s="16" t="s">
        <v>4260</v>
      </c>
      <c r="BW9" s="15">
        <v>274</v>
      </c>
      <c r="BX9" s="16" t="s">
        <v>4261</v>
      </c>
      <c r="BY9" s="20">
        <v>1.2804139999999999</v>
      </c>
      <c r="BZ9" s="16" t="s">
        <v>4260</v>
      </c>
      <c r="CA9" s="15">
        <v>13</v>
      </c>
      <c r="CB9" s="16" t="s">
        <v>4261</v>
      </c>
      <c r="CC9" s="20">
        <v>1.2252700000000001</v>
      </c>
      <c r="CD9" s="16" t="s">
        <v>4260</v>
      </c>
      <c r="CE9" s="15">
        <v>7</v>
      </c>
      <c r="CF9" s="16" t="s">
        <v>4261</v>
      </c>
      <c r="CG9" s="20">
        <v>1.398126</v>
      </c>
      <c r="CH9" s="16" t="s">
        <v>4260</v>
      </c>
      <c r="CI9" s="15">
        <v>29</v>
      </c>
      <c r="CJ9" s="16" t="s">
        <v>4261</v>
      </c>
      <c r="CK9" s="20">
        <v>1.2731159999999999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1196.7557665999998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3516</v>
      </c>
      <c r="H10" s="16" t="s">
        <v>4253</v>
      </c>
      <c r="I10" s="20">
        <v>1</v>
      </c>
      <c r="J10" s="16" t="s">
        <v>4252</v>
      </c>
      <c r="K10" s="15">
        <v>134</v>
      </c>
      <c r="L10" s="16" t="s">
        <v>4253</v>
      </c>
      <c r="M10" s="20">
        <v>1</v>
      </c>
      <c r="N10" s="16" t="s">
        <v>4252</v>
      </c>
      <c r="O10" s="15">
        <v>75</v>
      </c>
      <c r="P10" s="16" t="s">
        <v>4253</v>
      </c>
      <c r="Q10" s="20">
        <v>1</v>
      </c>
      <c r="R10" s="16" t="s">
        <v>4252</v>
      </c>
      <c r="S10" s="15">
        <v>369</v>
      </c>
      <c r="T10" s="16" t="s">
        <v>4253</v>
      </c>
      <c r="U10" s="20">
        <v>1</v>
      </c>
      <c r="V10" s="16" t="s">
        <v>4252</v>
      </c>
      <c r="W10" s="15">
        <v>4094</v>
      </c>
      <c r="X10" s="16" t="s">
        <v>4252</v>
      </c>
      <c r="Y10" s="15">
        <v>4094</v>
      </c>
      <c r="Z10" s="16" t="s">
        <v>4254</v>
      </c>
      <c r="AA10" s="15">
        <v>4296</v>
      </c>
      <c r="AB10" s="16" t="s">
        <v>4255</v>
      </c>
      <c r="AC10" s="20">
        <v>1.143241</v>
      </c>
      <c r="AD10" s="16" t="s">
        <v>4254</v>
      </c>
      <c r="AE10" s="15">
        <v>174</v>
      </c>
      <c r="AF10" s="16" t="s">
        <v>4255</v>
      </c>
      <c r="AG10" s="20">
        <v>1.1263339999999999</v>
      </c>
      <c r="AH10" s="16" t="s">
        <v>4254</v>
      </c>
      <c r="AI10" s="15">
        <v>291</v>
      </c>
      <c r="AJ10" s="16" t="s">
        <v>4255</v>
      </c>
      <c r="AK10" s="20">
        <v>1.055917</v>
      </c>
      <c r="AL10" s="16" t="s">
        <v>4254</v>
      </c>
      <c r="AM10" s="15">
        <v>403</v>
      </c>
      <c r="AN10" s="16" t="s">
        <v>4255</v>
      </c>
      <c r="AO10" s="20">
        <v>1.140987</v>
      </c>
      <c r="AP10" s="16" t="s">
        <v>4256</v>
      </c>
      <c r="AQ10" s="15">
        <v>3040</v>
      </c>
      <c r="AR10" s="16" t="s">
        <v>4257</v>
      </c>
      <c r="AS10" s="20">
        <v>1.225136</v>
      </c>
      <c r="AT10" s="16" t="s">
        <v>4256</v>
      </c>
      <c r="AU10" s="15">
        <v>170</v>
      </c>
      <c r="AV10" s="16" t="s">
        <v>4257</v>
      </c>
      <c r="AW10" s="20">
        <v>1.3263849999999999</v>
      </c>
      <c r="AX10" s="16" t="s">
        <v>4256</v>
      </c>
      <c r="AY10" s="15">
        <v>182</v>
      </c>
      <c r="AZ10" s="16" t="s">
        <v>4257</v>
      </c>
      <c r="BA10" s="20">
        <v>1.3991750000000001</v>
      </c>
      <c r="BB10" s="16" t="s">
        <v>4256</v>
      </c>
      <c r="BC10" s="15">
        <v>164</v>
      </c>
      <c r="BD10" s="16" t="s">
        <v>4257</v>
      </c>
      <c r="BE10" s="20">
        <v>1.236974</v>
      </c>
      <c r="BF10" s="16" t="s">
        <v>4258</v>
      </c>
      <c r="BG10" s="15">
        <v>1201</v>
      </c>
      <c r="BH10" s="16" t="s">
        <v>4259</v>
      </c>
      <c r="BI10" s="20">
        <v>1.2591619999999999</v>
      </c>
      <c r="BJ10" s="16" t="s">
        <v>4258</v>
      </c>
      <c r="BK10" s="15">
        <v>78</v>
      </c>
      <c r="BL10" s="16" t="s">
        <v>4259</v>
      </c>
      <c r="BM10" s="20">
        <v>1.4097120000000001</v>
      </c>
      <c r="BN10" s="16" t="s">
        <v>4258</v>
      </c>
      <c r="BO10" s="15">
        <v>6</v>
      </c>
      <c r="BP10" s="16" t="s">
        <v>4259</v>
      </c>
      <c r="BQ10" s="20">
        <v>1.5401609999999999</v>
      </c>
      <c r="BR10" s="16" t="s">
        <v>4258</v>
      </c>
      <c r="BS10" s="15">
        <v>6</v>
      </c>
      <c r="BT10" s="16" t="s">
        <v>4259</v>
      </c>
      <c r="BU10" s="20">
        <v>1.2762990000000001</v>
      </c>
      <c r="BV10" s="16" t="s">
        <v>4260</v>
      </c>
      <c r="BW10" s="15">
        <v>282</v>
      </c>
      <c r="BX10" s="16" t="s">
        <v>4261</v>
      </c>
      <c r="BY10" s="20">
        <v>1.2804139999999999</v>
      </c>
      <c r="BZ10" s="16" t="s">
        <v>4260</v>
      </c>
      <c r="CA10" s="15">
        <v>19</v>
      </c>
      <c r="CB10" s="16" t="s">
        <v>4261</v>
      </c>
      <c r="CC10" s="20">
        <v>1.2252700000000001</v>
      </c>
      <c r="CD10" s="16" t="s">
        <v>4260</v>
      </c>
      <c r="CE10" s="15">
        <v>16</v>
      </c>
      <c r="CF10" s="16" t="s">
        <v>4261</v>
      </c>
      <c r="CG10" s="20">
        <v>1.398126</v>
      </c>
      <c r="CH10" s="16" t="s">
        <v>4260</v>
      </c>
      <c r="CI10" s="15">
        <v>17</v>
      </c>
      <c r="CJ10" s="16" t="s">
        <v>4261</v>
      </c>
      <c r="CK10" s="20">
        <v>1.2731159999999999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3288.6654519999997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350</v>
      </c>
      <c r="H11" s="16" t="s">
        <v>4253</v>
      </c>
      <c r="I11" s="20">
        <v>1</v>
      </c>
      <c r="J11" s="16" t="s">
        <v>4252</v>
      </c>
      <c r="K11" s="15">
        <v>12</v>
      </c>
      <c r="L11" s="16" t="s">
        <v>4253</v>
      </c>
      <c r="M11" s="20">
        <v>1</v>
      </c>
      <c r="N11" s="16" t="s">
        <v>4252</v>
      </c>
      <c r="O11" s="15">
        <v>10</v>
      </c>
      <c r="P11" s="16" t="s">
        <v>4253</v>
      </c>
      <c r="Q11" s="20">
        <v>1</v>
      </c>
      <c r="R11" s="16" t="s">
        <v>4252</v>
      </c>
      <c r="S11" s="15">
        <v>39</v>
      </c>
      <c r="T11" s="16" t="s">
        <v>4253</v>
      </c>
      <c r="U11" s="20">
        <v>1</v>
      </c>
      <c r="V11" s="16" t="s">
        <v>4252</v>
      </c>
      <c r="W11" s="15">
        <v>411</v>
      </c>
      <c r="X11" s="16" t="s">
        <v>4252</v>
      </c>
      <c r="Y11" s="15">
        <v>411</v>
      </c>
      <c r="Z11" s="16" t="s">
        <v>4254</v>
      </c>
      <c r="AA11" s="15">
        <v>443</v>
      </c>
      <c r="AB11" s="16" t="s">
        <v>4255</v>
      </c>
      <c r="AC11" s="20">
        <v>1.143241</v>
      </c>
      <c r="AD11" s="16" t="s">
        <v>4254</v>
      </c>
      <c r="AE11" s="15">
        <v>14</v>
      </c>
      <c r="AF11" s="16" t="s">
        <v>4255</v>
      </c>
      <c r="AG11" s="20">
        <v>1.1263339999999999</v>
      </c>
      <c r="AH11" s="16" t="s">
        <v>4254</v>
      </c>
      <c r="AI11" s="15">
        <v>30</v>
      </c>
      <c r="AJ11" s="16" t="s">
        <v>4255</v>
      </c>
      <c r="AK11" s="20">
        <v>1.055917</v>
      </c>
      <c r="AL11" s="16" t="s">
        <v>4254</v>
      </c>
      <c r="AM11" s="15">
        <v>41</v>
      </c>
      <c r="AN11" s="16" t="s">
        <v>4255</v>
      </c>
      <c r="AO11" s="20">
        <v>1.140987</v>
      </c>
      <c r="AP11" s="16" t="s">
        <v>4256</v>
      </c>
      <c r="AQ11" s="15">
        <v>206</v>
      </c>
      <c r="AR11" s="16" t="s">
        <v>4257</v>
      </c>
      <c r="AS11" s="20">
        <v>1.225136</v>
      </c>
      <c r="AT11" s="16" t="s">
        <v>4256</v>
      </c>
      <c r="AU11" s="15">
        <v>13</v>
      </c>
      <c r="AV11" s="16" t="s">
        <v>4257</v>
      </c>
      <c r="AW11" s="20">
        <v>1.3263849999999999</v>
      </c>
      <c r="AX11" s="16" t="s">
        <v>4256</v>
      </c>
      <c r="AY11" s="15">
        <v>14</v>
      </c>
      <c r="AZ11" s="16" t="s">
        <v>4257</v>
      </c>
      <c r="BA11" s="20">
        <v>1.3991750000000001</v>
      </c>
      <c r="BB11" s="16" t="s">
        <v>4256</v>
      </c>
      <c r="BC11" s="15">
        <v>10</v>
      </c>
      <c r="BD11" s="16" t="s">
        <v>4257</v>
      </c>
      <c r="BE11" s="20">
        <v>1.236974</v>
      </c>
      <c r="BF11" s="16" t="s">
        <v>4258</v>
      </c>
      <c r="BG11" s="15">
        <v>212</v>
      </c>
      <c r="BH11" s="16" t="s">
        <v>4259</v>
      </c>
      <c r="BI11" s="20">
        <v>1.2591619999999999</v>
      </c>
      <c r="BJ11" s="16" t="s">
        <v>4258</v>
      </c>
      <c r="BK11" s="15">
        <v>14</v>
      </c>
      <c r="BL11" s="16" t="s">
        <v>4259</v>
      </c>
      <c r="BM11" s="20">
        <v>1.4097120000000001</v>
      </c>
      <c r="BN11" s="16" t="s">
        <v>4258</v>
      </c>
      <c r="BO11" s="15">
        <v>1</v>
      </c>
      <c r="BP11" s="16" t="s">
        <v>4259</v>
      </c>
      <c r="BQ11" s="20">
        <v>1.5401609999999999</v>
      </c>
      <c r="BR11" s="16" t="s">
        <v>4258</v>
      </c>
      <c r="BS11" s="15">
        <v>1</v>
      </c>
      <c r="BT11" s="16" t="s">
        <v>4259</v>
      </c>
      <c r="BU11" s="20">
        <v>1.2762990000000001</v>
      </c>
      <c r="BV11" s="16" t="s">
        <v>4260</v>
      </c>
      <c r="BW11" s="15">
        <v>54</v>
      </c>
      <c r="BX11" s="16" t="s">
        <v>4261</v>
      </c>
      <c r="BY11" s="20">
        <v>1.2804139999999999</v>
      </c>
      <c r="BZ11" s="16" t="s">
        <v>4260</v>
      </c>
      <c r="CA11" s="15">
        <v>4</v>
      </c>
      <c r="CB11" s="16" t="s">
        <v>4261</v>
      </c>
      <c r="CC11" s="20">
        <v>1.2252700000000001</v>
      </c>
      <c r="CD11" s="16" t="s">
        <v>4260</v>
      </c>
      <c r="CE11" s="15">
        <v>3</v>
      </c>
      <c r="CF11" s="16" t="s">
        <v>4261</v>
      </c>
      <c r="CG11" s="20">
        <v>1.398126</v>
      </c>
      <c r="CH11" s="16" t="s">
        <v>4260</v>
      </c>
      <c r="CI11" s="15">
        <v>3</v>
      </c>
      <c r="CJ11" s="16" t="s">
        <v>4261</v>
      </c>
      <c r="CK11" s="20">
        <v>1.2731159999999999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336.96271220000006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4290</v>
      </c>
      <c r="H12" s="16" t="s">
        <v>4253</v>
      </c>
      <c r="I12" s="20">
        <v>1</v>
      </c>
      <c r="J12" s="16" t="s">
        <v>4252</v>
      </c>
      <c r="K12" s="15">
        <v>97</v>
      </c>
      <c r="L12" s="16" t="s">
        <v>4253</v>
      </c>
      <c r="M12" s="20">
        <v>1</v>
      </c>
      <c r="N12" s="16" t="s">
        <v>4252</v>
      </c>
      <c r="O12" s="15">
        <v>367</v>
      </c>
      <c r="P12" s="16" t="s">
        <v>4253</v>
      </c>
      <c r="Q12" s="20">
        <v>1</v>
      </c>
      <c r="R12" s="16" t="s">
        <v>4252</v>
      </c>
      <c r="S12" s="15">
        <v>457</v>
      </c>
      <c r="T12" s="16" t="s">
        <v>4253</v>
      </c>
      <c r="U12" s="20">
        <v>1</v>
      </c>
      <c r="V12" s="16" t="s">
        <v>4252</v>
      </c>
      <c r="W12" s="15">
        <v>5211</v>
      </c>
      <c r="X12" s="16" t="s">
        <v>4252</v>
      </c>
      <c r="Y12" s="15">
        <v>5211</v>
      </c>
      <c r="Z12" s="16" t="s">
        <v>4254</v>
      </c>
      <c r="AA12" s="15">
        <v>5592</v>
      </c>
      <c r="AB12" s="16" t="s">
        <v>4255</v>
      </c>
      <c r="AC12" s="20">
        <v>1.143241</v>
      </c>
      <c r="AD12" s="16" t="s">
        <v>4254</v>
      </c>
      <c r="AE12" s="15">
        <v>89</v>
      </c>
      <c r="AF12" s="16" t="s">
        <v>4255</v>
      </c>
      <c r="AG12" s="20">
        <v>1.1263339999999999</v>
      </c>
      <c r="AH12" s="16" t="s">
        <v>4254</v>
      </c>
      <c r="AI12" s="15">
        <v>856</v>
      </c>
      <c r="AJ12" s="16" t="s">
        <v>4255</v>
      </c>
      <c r="AK12" s="20">
        <v>1.055917</v>
      </c>
      <c r="AL12" s="16" t="s">
        <v>4254</v>
      </c>
      <c r="AM12" s="15">
        <v>579</v>
      </c>
      <c r="AN12" s="16" t="s">
        <v>4255</v>
      </c>
      <c r="AO12" s="20">
        <v>1.140987</v>
      </c>
      <c r="AP12" s="16" t="s">
        <v>4256</v>
      </c>
      <c r="AQ12" s="15">
        <v>4361</v>
      </c>
      <c r="AR12" s="16" t="s">
        <v>4257</v>
      </c>
      <c r="AS12" s="20">
        <v>1.225136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226</v>
      </c>
      <c r="AZ12" s="16" t="s">
        <v>4257</v>
      </c>
      <c r="BA12" s="20">
        <v>1.3991750000000001</v>
      </c>
      <c r="BB12" s="16" t="s">
        <v>4256</v>
      </c>
      <c r="BC12" s="15">
        <v>224</v>
      </c>
      <c r="BD12" s="16" t="s">
        <v>4257</v>
      </c>
      <c r="BE12" s="20">
        <v>1.236974</v>
      </c>
      <c r="BF12" s="16" t="s">
        <v>4258</v>
      </c>
      <c r="BG12" s="15">
        <v>2606</v>
      </c>
      <c r="BH12" s="16" t="s">
        <v>4259</v>
      </c>
      <c r="BI12" s="20">
        <v>1.2591619999999999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153</v>
      </c>
      <c r="BP12" s="16" t="s">
        <v>4259</v>
      </c>
      <c r="BQ12" s="20">
        <v>1.5401609999999999</v>
      </c>
      <c r="BR12" s="16" t="s">
        <v>4258</v>
      </c>
      <c r="BS12" s="15">
        <v>186</v>
      </c>
      <c r="BT12" s="16" t="s">
        <v>4259</v>
      </c>
      <c r="BU12" s="20">
        <v>1.2762990000000001</v>
      </c>
      <c r="BV12" s="16" t="s">
        <v>4260</v>
      </c>
      <c r="BW12" s="15">
        <v>831</v>
      </c>
      <c r="BX12" s="16" t="s">
        <v>4261</v>
      </c>
      <c r="BY12" s="20">
        <v>1.2804139999999999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72</v>
      </c>
      <c r="CF12" s="16" t="s">
        <v>4261</v>
      </c>
      <c r="CG12" s="20">
        <v>1.398126</v>
      </c>
      <c r="CH12" s="16" t="s">
        <v>4260</v>
      </c>
      <c r="CI12" s="15">
        <v>491</v>
      </c>
      <c r="CJ12" s="16" t="s">
        <v>4261</v>
      </c>
      <c r="CK12" s="20">
        <v>1.2731159999999999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4949.8118251999995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40952</v>
      </c>
      <c r="H13" s="16" t="s">
        <v>4253</v>
      </c>
      <c r="I13" s="20">
        <v>1</v>
      </c>
      <c r="J13" s="16" t="s">
        <v>4252</v>
      </c>
      <c r="K13" s="15">
        <v>7896</v>
      </c>
      <c r="L13" s="16" t="s">
        <v>4253</v>
      </c>
      <c r="M13" s="20">
        <v>1</v>
      </c>
      <c r="N13" s="16" t="s">
        <v>4252</v>
      </c>
      <c r="O13" s="15">
        <v>55590</v>
      </c>
      <c r="P13" s="16" t="s">
        <v>4253</v>
      </c>
      <c r="Q13" s="20">
        <v>1</v>
      </c>
      <c r="R13" s="16" t="s">
        <v>4252</v>
      </c>
      <c r="S13" s="15">
        <v>3617</v>
      </c>
      <c r="T13" s="16" t="s">
        <v>4253</v>
      </c>
      <c r="U13" s="20">
        <v>1</v>
      </c>
      <c r="V13" s="16" t="s">
        <v>4252</v>
      </c>
      <c r="W13" s="15">
        <v>108055</v>
      </c>
      <c r="X13" s="16" t="s">
        <v>4252</v>
      </c>
      <c r="Y13" s="15">
        <v>108055</v>
      </c>
      <c r="Z13" s="16" t="s">
        <v>4254</v>
      </c>
      <c r="AA13" s="15">
        <v>41363</v>
      </c>
      <c r="AB13" s="16" t="s">
        <v>4255</v>
      </c>
      <c r="AC13" s="20">
        <v>1.143241</v>
      </c>
      <c r="AD13" s="16" t="s">
        <v>4254</v>
      </c>
      <c r="AE13" s="15">
        <v>5473</v>
      </c>
      <c r="AF13" s="16" t="s">
        <v>4255</v>
      </c>
      <c r="AG13" s="20">
        <v>1.1263339999999999</v>
      </c>
      <c r="AH13" s="16" t="s">
        <v>4254</v>
      </c>
      <c r="AI13" s="15">
        <v>47138</v>
      </c>
      <c r="AJ13" s="16" t="s">
        <v>4255</v>
      </c>
      <c r="AK13" s="20">
        <v>1.055917</v>
      </c>
      <c r="AL13" s="16" t="s">
        <v>4254</v>
      </c>
      <c r="AM13" s="15">
        <v>1614</v>
      </c>
      <c r="AN13" s="16" t="s">
        <v>4255</v>
      </c>
      <c r="AO13" s="20">
        <v>1.140987</v>
      </c>
      <c r="AP13" s="16" t="s">
        <v>4256</v>
      </c>
      <c r="AQ13" s="15">
        <v>38818</v>
      </c>
      <c r="AR13" s="16" t="s">
        <v>4257</v>
      </c>
      <c r="AS13" s="20">
        <v>1.225136</v>
      </c>
      <c r="AT13" s="16" t="s">
        <v>4256</v>
      </c>
      <c r="AU13" s="15">
        <v>7807</v>
      </c>
      <c r="AV13" s="16" t="s">
        <v>4257</v>
      </c>
      <c r="AW13" s="20">
        <v>1.3263849999999999</v>
      </c>
      <c r="AX13" s="16" t="s">
        <v>4256</v>
      </c>
      <c r="AY13" s="15">
        <v>49354</v>
      </c>
      <c r="AZ13" s="16" t="s">
        <v>4257</v>
      </c>
      <c r="BA13" s="20">
        <v>1.3991750000000001</v>
      </c>
      <c r="BB13" s="16" t="s">
        <v>4256</v>
      </c>
      <c r="BC13" s="15">
        <v>1550</v>
      </c>
      <c r="BD13" s="16" t="s">
        <v>4257</v>
      </c>
      <c r="BE13" s="20">
        <v>1.236974</v>
      </c>
      <c r="BF13" s="16" t="s">
        <v>4258</v>
      </c>
      <c r="BG13" s="15">
        <v>36413</v>
      </c>
      <c r="BH13" s="16" t="s">
        <v>4259</v>
      </c>
      <c r="BI13" s="20">
        <v>1.2591619999999999</v>
      </c>
      <c r="BJ13" s="16" t="s">
        <v>4258</v>
      </c>
      <c r="BK13" s="15">
        <v>6205</v>
      </c>
      <c r="BL13" s="16" t="s">
        <v>4259</v>
      </c>
      <c r="BM13" s="20">
        <v>1.4097120000000001</v>
      </c>
      <c r="BN13" s="16" t="s">
        <v>4258</v>
      </c>
      <c r="BO13" s="15">
        <v>51373</v>
      </c>
      <c r="BP13" s="16" t="s">
        <v>4259</v>
      </c>
      <c r="BQ13" s="20">
        <v>1.5401609999999999</v>
      </c>
      <c r="BR13" s="16" t="s">
        <v>4258</v>
      </c>
      <c r="BS13" s="15">
        <v>2069</v>
      </c>
      <c r="BT13" s="16" t="s">
        <v>4259</v>
      </c>
      <c r="BU13" s="20">
        <v>1.2762990000000001</v>
      </c>
      <c r="BV13" s="16" t="s">
        <v>4260</v>
      </c>
      <c r="BW13" s="15">
        <v>37621</v>
      </c>
      <c r="BX13" s="16" t="s">
        <v>4261</v>
      </c>
      <c r="BY13" s="20">
        <v>1.2804139999999999</v>
      </c>
      <c r="BZ13" s="16" t="s">
        <v>4260</v>
      </c>
      <c r="CA13" s="15">
        <v>5949</v>
      </c>
      <c r="CB13" s="16" t="s">
        <v>4261</v>
      </c>
      <c r="CC13" s="20">
        <v>1.2252700000000001</v>
      </c>
      <c r="CD13" s="16" t="s">
        <v>4260</v>
      </c>
      <c r="CE13" s="15">
        <v>37124</v>
      </c>
      <c r="CF13" s="16" t="s">
        <v>4261</v>
      </c>
      <c r="CG13" s="20">
        <v>1.398126</v>
      </c>
      <c r="CH13" s="16" t="s">
        <v>4260</v>
      </c>
      <c r="CI13" s="15">
        <v>1664</v>
      </c>
      <c r="CJ13" s="16" t="s">
        <v>4261</v>
      </c>
      <c r="CK13" s="20">
        <v>1.2731159999999999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117569.9690288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9891</v>
      </c>
      <c r="H14" s="16" t="s">
        <v>4253</v>
      </c>
      <c r="I14" s="20">
        <v>1</v>
      </c>
      <c r="J14" s="16" t="s">
        <v>4252</v>
      </c>
      <c r="K14" s="15">
        <v>1846</v>
      </c>
      <c r="L14" s="16" t="s">
        <v>4253</v>
      </c>
      <c r="M14" s="20">
        <v>1</v>
      </c>
      <c r="N14" s="16" t="s">
        <v>4252</v>
      </c>
      <c r="O14" s="15">
        <v>12291</v>
      </c>
      <c r="P14" s="16" t="s">
        <v>4253</v>
      </c>
      <c r="Q14" s="20">
        <v>1</v>
      </c>
      <c r="R14" s="16" t="s">
        <v>4252</v>
      </c>
      <c r="S14" s="15">
        <v>843</v>
      </c>
      <c r="T14" s="16" t="s">
        <v>4253</v>
      </c>
      <c r="U14" s="20">
        <v>1</v>
      </c>
      <c r="V14" s="16" t="s">
        <v>4252</v>
      </c>
      <c r="W14" s="15">
        <v>24871</v>
      </c>
      <c r="X14" s="16" t="s">
        <v>4252</v>
      </c>
      <c r="Y14" s="15">
        <v>24871</v>
      </c>
      <c r="Z14" s="16" t="s">
        <v>4254</v>
      </c>
      <c r="AA14" s="15">
        <v>9826</v>
      </c>
      <c r="AB14" s="16" t="s">
        <v>4255</v>
      </c>
      <c r="AC14" s="20">
        <v>1.143241</v>
      </c>
      <c r="AD14" s="16" t="s">
        <v>4254</v>
      </c>
      <c r="AE14" s="15">
        <v>1262</v>
      </c>
      <c r="AF14" s="16" t="s">
        <v>4255</v>
      </c>
      <c r="AG14" s="20">
        <v>1.1263339999999999</v>
      </c>
      <c r="AH14" s="16" t="s">
        <v>4254</v>
      </c>
      <c r="AI14" s="15">
        <v>9250</v>
      </c>
      <c r="AJ14" s="16" t="s">
        <v>4255</v>
      </c>
      <c r="AK14" s="20">
        <v>1.055917</v>
      </c>
      <c r="AL14" s="16" t="s">
        <v>4254</v>
      </c>
      <c r="AM14" s="15">
        <v>400</v>
      </c>
      <c r="AN14" s="16" t="s">
        <v>4255</v>
      </c>
      <c r="AO14" s="20">
        <v>1.140987</v>
      </c>
      <c r="AP14" s="16" t="s">
        <v>4256</v>
      </c>
      <c r="AQ14" s="15">
        <v>9098</v>
      </c>
      <c r="AR14" s="16" t="s">
        <v>4257</v>
      </c>
      <c r="AS14" s="20">
        <v>1.225136</v>
      </c>
      <c r="AT14" s="16" t="s">
        <v>4256</v>
      </c>
      <c r="AU14" s="15">
        <v>1748</v>
      </c>
      <c r="AV14" s="16" t="s">
        <v>4257</v>
      </c>
      <c r="AW14" s="20">
        <v>1.3263849999999999</v>
      </c>
      <c r="AX14" s="16" t="s">
        <v>4256</v>
      </c>
      <c r="AY14" s="15">
        <v>10005</v>
      </c>
      <c r="AZ14" s="16" t="s">
        <v>4257</v>
      </c>
      <c r="BA14" s="20">
        <v>1.3991750000000001</v>
      </c>
      <c r="BB14" s="16" t="s">
        <v>4256</v>
      </c>
      <c r="BC14" s="15">
        <v>349</v>
      </c>
      <c r="BD14" s="16" t="s">
        <v>4257</v>
      </c>
      <c r="BE14" s="20">
        <v>1.236974</v>
      </c>
      <c r="BF14" s="16" t="s">
        <v>4258</v>
      </c>
      <c r="BG14" s="15">
        <v>8471</v>
      </c>
      <c r="BH14" s="16" t="s">
        <v>4259</v>
      </c>
      <c r="BI14" s="20">
        <v>1.2591619999999999</v>
      </c>
      <c r="BJ14" s="16" t="s">
        <v>4258</v>
      </c>
      <c r="BK14" s="15">
        <v>1476</v>
      </c>
      <c r="BL14" s="16" t="s">
        <v>4259</v>
      </c>
      <c r="BM14" s="20">
        <v>1.4097120000000001</v>
      </c>
      <c r="BN14" s="16" t="s">
        <v>4258</v>
      </c>
      <c r="BO14" s="15">
        <v>10259</v>
      </c>
      <c r="BP14" s="16" t="s">
        <v>4259</v>
      </c>
      <c r="BQ14" s="20">
        <v>1.5401609999999999</v>
      </c>
      <c r="BR14" s="16" t="s">
        <v>4258</v>
      </c>
      <c r="BS14" s="15">
        <v>502</v>
      </c>
      <c r="BT14" s="16" t="s">
        <v>4259</v>
      </c>
      <c r="BU14" s="20">
        <v>1.2762990000000001</v>
      </c>
      <c r="BV14" s="16" t="s">
        <v>4260</v>
      </c>
      <c r="BW14" s="15">
        <v>8741</v>
      </c>
      <c r="BX14" s="16" t="s">
        <v>4261</v>
      </c>
      <c r="BY14" s="20">
        <v>1.2804139999999999</v>
      </c>
      <c r="BZ14" s="16" t="s">
        <v>4260</v>
      </c>
      <c r="CA14" s="15">
        <v>1431</v>
      </c>
      <c r="CB14" s="16" t="s">
        <v>4261</v>
      </c>
      <c r="CC14" s="20">
        <v>1.2252700000000001</v>
      </c>
      <c r="CD14" s="16" t="s">
        <v>4260</v>
      </c>
      <c r="CE14" s="15">
        <v>6537</v>
      </c>
      <c r="CF14" s="16" t="s">
        <v>4261</v>
      </c>
      <c r="CG14" s="20">
        <v>1.398126</v>
      </c>
      <c r="CH14" s="16" t="s">
        <v>4260</v>
      </c>
      <c r="CI14" s="15">
        <v>429</v>
      </c>
      <c r="CJ14" s="16" t="s">
        <v>4261</v>
      </c>
      <c r="CK14" s="20">
        <v>1.2731159999999999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25492.8582628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2</v>
      </c>
      <c r="T15" s="16" t="s">
        <v>4253</v>
      </c>
      <c r="U15" s="20">
        <v>1</v>
      </c>
      <c r="V15" s="16" t="s">
        <v>4252</v>
      </c>
      <c r="W15" s="15">
        <v>2</v>
      </c>
      <c r="X15" s="16" t="s">
        <v>4252</v>
      </c>
      <c r="Y15" s="15">
        <v>2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1.225136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1</v>
      </c>
      <c r="BD15" s="16" t="s">
        <v>4257</v>
      </c>
      <c r="BE15" s="20">
        <v>1.236974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1.1374492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5660</v>
      </c>
      <c r="H17" s="16" t="s">
        <v>4253</v>
      </c>
      <c r="I17" s="20">
        <v>1</v>
      </c>
      <c r="J17" s="16" t="s">
        <v>4252</v>
      </c>
      <c r="K17" s="15">
        <v>1517</v>
      </c>
      <c r="L17" s="16" t="s">
        <v>4253</v>
      </c>
      <c r="M17" s="20">
        <v>1</v>
      </c>
      <c r="N17" s="16" t="s">
        <v>4252</v>
      </c>
      <c r="O17" s="15">
        <v>2335</v>
      </c>
      <c r="P17" s="16" t="s">
        <v>4253</v>
      </c>
      <c r="Q17" s="20">
        <v>1</v>
      </c>
      <c r="R17" s="16" t="s">
        <v>4252</v>
      </c>
      <c r="S17" s="15">
        <v>1536</v>
      </c>
      <c r="T17" s="16" t="s">
        <v>4253</v>
      </c>
      <c r="U17" s="20">
        <v>1</v>
      </c>
      <c r="V17" s="16" t="s">
        <v>4252</v>
      </c>
      <c r="W17" s="15">
        <v>11048</v>
      </c>
      <c r="X17" s="16" t="s">
        <v>4252</v>
      </c>
      <c r="Y17" s="15">
        <v>11048</v>
      </c>
      <c r="Z17" s="16" t="s">
        <v>4254</v>
      </c>
      <c r="AA17" s="15">
        <v>6067</v>
      </c>
      <c r="AB17" s="16" t="s">
        <v>4255</v>
      </c>
      <c r="AC17" s="20">
        <v>1.143241</v>
      </c>
      <c r="AD17" s="16" t="s">
        <v>4254</v>
      </c>
      <c r="AE17" s="15">
        <v>1263</v>
      </c>
      <c r="AF17" s="16" t="s">
        <v>4255</v>
      </c>
      <c r="AG17" s="20">
        <v>1.1263339999999999</v>
      </c>
      <c r="AH17" s="16" t="s">
        <v>4254</v>
      </c>
      <c r="AI17" s="15">
        <v>5694</v>
      </c>
      <c r="AJ17" s="16" t="s">
        <v>4255</v>
      </c>
      <c r="AK17" s="20">
        <v>1.055917</v>
      </c>
      <c r="AL17" s="16" t="s">
        <v>4254</v>
      </c>
      <c r="AM17" s="15">
        <v>1374</v>
      </c>
      <c r="AN17" s="16" t="s">
        <v>4255</v>
      </c>
      <c r="AO17" s="20">
        <v>1.140987</v>
      </c>
      <c r="AP17" s="16" t="s">
        <v>4256</v>
      </c>
      <c r="AQ17" s="15">
        <v>5425</v>
      </c>
      <c r="AR17" s="16" t="s">
        <v>4257</v>
      </c>
      <c r="AS17" s="20">
        <v>1.225136</v>
      </c>
      <c r="AT17" s="16" t="s">
        <v>4256</v>
      </c>
      <c r="AU17" s="15">
        <v>1598</v>
      </c>
      <c r="AV17" s="16" t="s">
        <v>4257</v>
      </c>
      <c r="AW17" s="20">
        <v>1.3263849999999999</v>
      </c>
      <c r="AX17" s="16" t="s">
        <v>4256</v>
      </c>
      <c r="AY17" s="15">
        <v>8799</v>
      </c>
      <c r="AZ17" s="16" t="s">
        <v>4257</v>
      </c>
      <c r="BA17" s="20">
        <v>1.3991750000000001</v>
      </c>
      <c r="BB17" s="16" t="s">
        <v>4256</v>
      </c>
      <c r="BC17" s="15">
        <v>1198</v>
      </c>
      <c r="BD17" s="16" t="s">
        <v>4257</v>
      </c>
      <c r="BE17" s="20">
        <v>1.236974</v>
      </c>
      <c r="BF17" s="16" t="s">
        <v>4258</v>
      </c>
      <c r="BG17" s="15">
        <v>5242</v>
      </c>
      <c r="BH17" s="16" t="s">
        <v>4259</v>
      </c>
      <c r="BI17" s="20">
        <v>1.2591619999999999</v>
      </c>
      <c r="BJ17" s="16" t="s">
        <v>4258</v>
      </c>
      <c r="BK17" s="15">
        <v>1211</v>
      </c>
      <c r="BL17" s="16" t="s">
        <v>4259</v>
      </c>
      <c r="BM17" s="20">
        <v>1.4097120000000001</v>
      </c>
      <c r="BN17" s="16" t="s">
        <v>4258</v>
      </c>
      <c r="BO17" s="15">
        <v>4396</v>
      </c>
      <c r="BP17" s="16" t="s">
        <v>4259</v>
      </c>
      <c r="BQ17" s="20">
        <v>1.5401609999999999</v>
      </c>
      <c r="BR17" s="16" t="s">
        <v>4258</v>
      </c>
      <c r="BS17" s="15">
        <v>1248</v>
      </c>
      <c r="BT17" s="16" t="s">
        <v>4259</v>
      </c>
      <c r="BU17" s="20">
        <v>1.2762990000000001</v>
      </c>
      <c r="BV17" s="16" t="s">
        <v>4260</v>
      </c>
      <c r="BW17" s="15">
        <v>5747</v>
      </c>
      <c r="BX17" s="16" t="s">
        <v>4261</v>
      </c>
      <c r="BY17" s="20">
        <v>1.2804139999999999</v>
      </c>
      <c r="BZ17" s="16" t="s">
        <v>4260</v>
      </c>
      <c r="CA17" s="15">
        <v>1537</v>
      </c>
      <c r="CB17" s="16" t="s">
        <v>4261</v>
      </c>
      <c r="CC17" s="20">
        <v>1.2252700000000001</v>
      </c>
      <c r="CD17" s="16" t="s">
        <v>4260</v>
      </c>
      <c r="CE17" s="15">
        <v>4208</v>
      </c>
      <c r="CF17" s="16" t="s">
        <v>4261</v>
      </c>
      <c r="CG17" s="20">
        <v>1.398126</v>
      </c>
      <c r="CH17" s="16" t="s">
        <v>4260</v>
      </c>
      <c r="CI17" s="15">
        <v>1534</v>
      </c>
      <c r="CJ17" s="16" t="s">
        <v>4261</v>
      </c>
      <c r="CK17" s="20">
        <v>1.2731159999999999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16658.996595199998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628</v>
      </c>
      <c r="H18" s="16" t="s">
        <v>4253</v>
      </c>
      <c r="I18" s="20">
        <v>1</v>
      </c>
      <c r="J18" s="16" t="s">
        <v>4252</v>
      </c>
      <c r="K18" s="15">
        <v>149</v>
      </c>
      <c r="L18" s="16" t="s">
        <v>4253</v>
      </c>
      <c r="M18" s="20">
        <v>1</v>
      </c>
      <c r="N18" s="16" t="s">
        <v>4252</v>
      </c>
      <c r="O18" s="15">
        <v>231</v>
      </c>
      <c r="P18" s="16" t="s">
        <v>4253</v>
      </c>
      <c r="Q18" s="20">
        <v>1</v>
      </c>
      <c r="R18" s="16" t="s">
        <v>4252</v>
      </c>
      <c r="S18" s="15">
        <v>133</v>
      </c>
      <c r="T18" s="16" t="s">
        <v>4253</v>
      </c>
      <c r="U18" s="20">
        <v>1</v>
      </c>
      <c r="V18" s="16" t="s">
        <v>4252</v>
      </c>
      <c r="W18" s="15">
        <v>1141</v>
      </c>
      <c r="X18" s="16" t="s">
        <v>4252</v>
      </c>
      <c r="Y18" s="15">
        <v>1141</v>
      </c>
      <c r="Z18" s="16" t="s">
        <v>4254</v>
      </c>
      <c r="AA18" s="15">
        <v>563</v>
      </c>
      <c r="AB18" s="16" t="s">
        <v>4255</v>
      </c>
      <c r="AC18" s="20">
        <v>1.143241</v>
      </c>
      <c r="AD18" s="16" t="s">
        <v>4254</v>
      </c>
      <c r="AE18" s="15">
        <v>110</v>
      </c>
      <c r="AF18" s="16" t="s">
        <v>4255</v>
      </c>
      <c r="AG18" s="20">
        <v>1.1263339999999999</v>
      </c>
      <c r="AH18" s="16" t="s">
        <v>4254</v>
      </c>
      <c r="AI18" s="15">
        <v>473</v>
      </c>
      <c r="AJ18" s="16" t="s">
        <v>4255</v>
      </c>
      <c r="AK18" s="20">
        <v>1.055917</v>
      </c>
      <c r="AL18" s="16" t="s">
        <v>4254</v>
      </c>
      <c r="AM18" s="15">
        <v>101</v>
      </c>
      <c r="AN18" s="16" t="s">
        <v>4255</v>
      </c>
      <c r="AO18" s="20">
        <v>1.140987</v>
      </c>
      <c r="AP18" s="16" t="s">
        <v>4256</v>
      </c>
      <c r="AQ18" s="15">
        <v>496</v>
      </c>
      <c r="AR18" s="16" t="s">
        <v>4257</v>
      </c>
      <c r="AS18" s="20">
        <v>1.225136</v>
      </c>
      <c r="AT18" s="16" t="s">
        <v>4256</v>
      </c>
      <c r="AU18" s="15">
        <v>135</v>
      </c>
      <c r="AV18" s="16" t="s">
        <v>4257</v>
      </c>
      <c r="AW18" s="20">
        <v>1.3263849999999999</v>
      </c>
      <c r="AX18" s="16" t="s">
        <v>4256</v>
      </c>
      <c r="AY18" s="15">
        <v>683</v>
      </c>
      <c r="AZ18" s="16" t="s">
        <v>4257</v>
      </c>
      <c r="BA18" s="20">
        <v>1.3991750000000001</v>
      </c>
      <c r="BB18" s="16" t="s">
        <v>4256</v>
      </c>
      <c r="BC18" s="15">
        <v>86</v>
      </c>
      <c r="BD18" s="16" t="s">
        <v>4257</v>
      </c>
      <c r="BE18" s="20">
        <v>1.236974</v>
      </c>
      <c r="BF18" s="16" t="s">
        <v>4258</v>
      </c>
      <c r="BG18" s="15">
        <v>479</v>
      </c>
      <c r="BH18" s="16" t="s">
        <v>4259</v>
      </c>
      <c r="BI18" s="20">
        <v>1.2591619999999999</v>
      </c>
      <c r="BJ18" s="16" t="s">
        <v>4258</v>
      </c>
      <c r="BK18" s="15">
        <v>111</v>
      </c>
      <c r="BL18" s="16" t="s">
        <v>4259</v>
      </c>
      <c r="BM18" s="20">
        <v>1.4097120000000001</v>
      </c>
      <c r="BN18" s="16" t="s">
        <v>4258</v>
      </c>
      <c r="BO18" s="15">
        <v>490</v>
      </c>
      <c r="BP18" s="16" t="s">
        <v>4259</v>
      </c>
      <c r="BQ18" s="20">
        <v>1.5401609999999999</v>
      </c>
      <c r="BR18" s="16" t="s">
        <v>4258</v>
      </c>
      <c r="BS18" s="15">
        <v>95</v>
      </c>
      <c r="BT18" s="16" t="s">
        <v>4259</v>
      </c>
      <c r="BU18" s="20">
        <v>1.2762990000000001</v>
      </c>
      <c r="BV18" s="16" t="s">
        <v>4260</v>
      </c>
      <c r="BW18" s="15">
        <v>304</v>
      </c>
      <c r="BX18" s="16" t="s">
        <v>4261</v>
      </c>
      <c r="BY18" s="20">
        <v>1.2804139999999999</v>
      </c>
      <c r="BZ18" s="16" t="s">
        <v>4260</v>
      </c>
      <c r="CA18" s="15">
        <v>80</v>
      </c>
      <c r="CB18" s="16" t="s">
        <v>4261</v>
      </c>
      <c r="CC18" s="20">
        <v>1.2252700000000001</v>
      </c>
      <c r="CD18" s="16" t="s">
        <v>4260</v>
      </c>
      <c r="CE18" s="15">
        <v>295</v>
      </c>
      <c r="CF18" s="16" t="s">
        <v>4261</v>
      </c>
      <c r="CG18" s="20">
        <v>1.398126</v>
      </c>
      <c r="CH18" s="16" t="s">
        <v>4260</v>
      </c>
      <c r="CI18" s="15">
        <v>76</v>
      </c>
      <c r="CJ18" s="16" t="s">
        <v>4261</v>
      </c>
      <c r="CK18" s="20">
        <v>1.2731159999999999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1400.7981876000001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2859</v>
      </c>
      <c r="H19" s="16" t="s">
        <v>4253</v>
      </c>
      <c r="I19" s="20">
        <v>1</v>
      </c>
      <c r="J19" s="16" t="s">
        <v>4252</v>
      </c>
      <c r="K19" s="15">
        <v>780</v>
      </c>
      <c r="L19" s="16" t="s">
        <v>4253</v>
      </c>
      <c r="M19" s="20">
        <v>1</v>
      </c>
      <c r="N19" s="16" t="s">
        <v>4252</v>
      </c>
      <c r="O19" s="15">
        <v>5655</v>
      </c>
      <c r="P19" s="16" t="s">
        <v>4253</v>
      </c>
      <c r="Q19" s="20">
        <v>1</v>
      </c>
      <c r="R19" s="16" t="s">
        <v>4252</v>
      </c>
      <c r="S19" s="15">
        <v>1817</v>
      </c>
      <c r="T19" s="16" t="s">
        <v>4253</v>
      </c>
      <c r="U19" s="20">
        <v>1</v>
      </c>
      <c r="V19" s="16" t="s">
        <v>4252</v>
      </c>
      <c r="W19" s="15">
        <v>11111</v>
      </c>
      <c r="X19" s="16" t="s">
        <v>4252</v>
      </c>
      <c r="Y19" s="15">
        <v>11111</v>
      </c>
      <c r="Z19" s="16" t="s">
        <v>4254</v>
      </c>
      <c r="AA19" s="15">
        <v>1358</v>
      </c>
      <c r="AB19" s="16" t="s">
        <v>4255</v>
      </c>
      <c r="AC19" s="20">
        <v>1.143241</v>
      </c>
      <c r="AD19" s="16" t="s">
        <v>4254</v>
      </c>
      <c r="AE19" s="15">
        <v>265</v>
      </c>
      <c r="AF19" s="16" t="s">
        <v>4255</v>
      </c>
      <c r="AG19" s="20">
        <v>1.1263339999999999</v>
      </c>
      <c r="AH19" s="16" t="s">
        <v>4254</v>
      </c>
      <c r="AI19" s="15">
        <v>3756</v>
      </c>
      <c r="AJ19" s="16" t="s">
        <v>4255</v>
      </c>
      <c r="AK19" s="20">
        <v>1.055917</v>
      </c>
      <c r="AL19" s="16" t="s">
        <v>4254</v>
      </c>
      <c r="AM19" s="15">
        <v>1340</v>
      </c>
      <c r="AN19" s="16" t="s">
        <v>4255</v>
      </c>
      <c r="AO19" s="20">
        <v>1.140987</v>
      </c>
      <c r="AP19" s="16" t="s">
        <v>4256</v>
      </c>
      <c r="AQ19" s="15">
        <v>1152</v>
      </c>
      <c r="AR19" s="16" t="s">
        <v>4257</v>
      </c>
      <c r="AS19" s="20">
        <v>1.225136</v>
      </c>
      <c r="AT19" s="16" t="s">
        <v>4256</v>
      </c>
      <c r="AU19" s="15">
        <v>382</v>
      </c>
      <c r="AV19" s="16" t="s">
        <v>4257</v>
      </c>
      <c r="AW19" s="20">
        <v>1.3263849999999999</v>
      </c>
      <c r="AX19" s="16" t="s">
        <v>4256</v>
      </c>
      <c r="AY19" s="15">
        <v>3059</v>
      </c>
      <c r="AZ19" s="16" t="s">
        <v>4257</v>
      </c>
      <c r="BA19" s="20">
        <v>1.3991750000000001</v>
      </c>
      <c r="BB19" s="16" t="s">
        <v>4256</v>
      </c>
      <c r="BC19" s="15">
        <v>525</v>
      </c>
      <c r="BD19" s="16" t="s">
        <v>4257</v>
      </c>
      <c r="BE19" s="20">
        <v>1.236974</v>
      </c>
      <c r="BF19" s="16" t="s">
        <v>4258</v>
      </c>
      <c r="BG19" s="15">
        <v>925</v>
      </c>
      <c r="BH19" s="16" t="s">
        <v>4259</v>
      </c>
      <c r="BI19" s="20">
        <v>1.2591619999999999</v>
      </c>
      <c r="BJ19" s="16" t="s">
        <v>4258</v>
      </c>
      <c r="BK19" s="15">
        <v>356</v>
      </c>
      <c r="BL19" s="16" t="s">
        <v>4259</v>
      </c>
      <c r="BM19" s="20">
        <v>1.4097120000000001</v>
      </c>
      <c r="BN19" s="16" t="s">
        <v>4258</v>
      </c>
      <c r="BO19" s="15">
        <v>2705</v>
      </c>
      <c r="BP19" s="16" t="s">
        <v>4259</v>
      </c>
      <c r="BQ19" s="20">
        <v>1.5401609999999999</v>
      </c>
      <c r="BR19" s="16" t="s">
        <v>4258</v>
      </c>
      <c r="BS19" s="15">
        <v>1486</v>
      </c>
      <c r="BT19" s="16" t="s">
        <v>4259</v>
      </c>
      <c r="BU19" s="20">
        <v>1.2762990000000001</v>
      </c>
      <c r="BV19" s="16" t="s">
        <v>4260</v>
      </c>
      <c r="BW19" s="15">
        <v>1716</v>
      </c>
      <c r="BX19" s="16" t="s">
        <v>4261</v>
      </c>
      <c r="BY19" s="20">
        <v>1.2804139999999999</v>
      </c>
      <c r="BZ19" s="16" t="s">
        <v>4260</v>
      </c>
      <c r="CA19" s="15">
        <v>260</v>
      </c>
      <c r="CB19" s="16" t="s">
        <v>4261</v>
      </c>
      <c r="CC19" s="20">
        <v>1.2252700000000001</v>
      </c>
      <c r="CD19" s="16" t="s">
        <v>4260</v>
      </c>
      <c r="CE19" s="15">
        <v>3860</v>
      </c>
      <c r="CF19" s="16" t="s">
        <v>4261</v>
      </c>
      <c r="CG19" s="20">
        <v>1.398126</v>
      </c>
      <c r="CH19" s="16" t="s">
        <v>4260</v>
      </c>
      <c r="CI19" s="15">
        <v>2953</v>
      </c>
      <c r="CJ19" s="16" t="s">
        <v>4261</v>
      </c>
      <c r="CK19" s="20">
        <v>1.2731159999999999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8941.1613419999994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704</v>
      </c>
      <c r="H20" s="16" t="s">
        <v>4253</v>
      </c>
      <c r="I20" s="20">
        <v>1</v>
      </c>
      <c r="J20" s="16" t="s">
        <v>4252</v>
      </c>
      <c r="K20" s="15">
        <v>174</v>
      </c>
      <c r="L20" s="16" t="s">
        <v>4253</v>
      </c>
      <c r="M20" s="20">
        <v>1</v>
      </c>
      <c r="N20" s="16" t="s">
        <v>4252</v>
      </c>
      <c r="O20" s="15">
        <v>1425</v>
      </c>
      <c r="P20" s="16" t="s">
        <v>4253</v>
      </c>
      <c r="Q20" s="20">
        <v>1</v>
      </c>
      <c r="R20" s="16" t="s">
        <v>4252</v>
      </c>
      <c r="S20" s="15">
        <v>431</v>
      </c>
      <c r="T20" s="16" t="s">
        <v>4253</v>
      </c>
      <c r="U20" s="20">
        <v>1</v>
      </c>
      <c r="V20" s="16" t="s">
        <v>4252</v>
      </c>
      <c r="W20" s="15">
        <v>2734</v>
      </c>
      <c r="X20" s="16" t="s">
        <v>4252</v>
      </c>
      <c r="Y20" s="15">
        <v>2734</v>
      </c>
      <c r="Z20" s="16" t="s">
        <v>4254</v>
      </c>
      <c r="AA20" s="15">
        <v>338</v>
      </c>
      <c r="AB20" s="16" t="s">
        <v>4255</v>
      </c>
      <c r="AC20" s="20">
        <v>1.143241</v>
      </c>
      <c r="AD20" s="16" t="s">
        <v>4254</v>
      </c>
      <c r="AE20" s="15">
        <v>40</v>
      </c>
      <c r="AF20" s="16" t="s">
        <v>4255</v>
      </c>
      <c r="AG20" s="20">
        <v>1.1263339999999999</v>
      </c>
      <c r="AH20" s="16" t="s">
        <v>4254</v>
      </c>
      <c r="AI20" s="15">
        <v>874</v>
      </c>
      <c r="AJ20" s="16" t="s">
        <v>4255</v>
      </c>
      <c r="AK20" s="20">
        <v>1.055917</v>
      </c>
      <c r="AL20" s="16" t="s">
        <v>4254</v>
      </c>
      <c r="AM20" s="15">
        <v>309</v>
      </c>
      <c r="AN20" s="16" t="s">
        <v>4255</v>
      </c>
      <c r="AO20" s="20">
        <v>1.140987</v>
      </c>
      <c r="AP20" s="16" t="s">
        <v>4256</v>
      </c>
      <c r="AQ20" s="15">
        <v>246</v>
      </c>
      <c r="AR20" s="16" t="s">
        <v>4257</v>
      </c>
      <c r="AS20" s="20">
        <v>1.225136</v>
      </c>
      <c r="AT20" s="16" t="s">
        <v>4256</v>
      </c>
      <c r="AU20" s="15">
        <v>84</v>
      </c>
      <c r="AV20" s="16" t="s">
        <v>4257</v>
      </c>
      <c r="AW20" s="20">
        <v>1.3263849999999999</v>
      </c>
      <c r="AX20" s="16" t="s">
        <v>4256</v>
      </c>
      <c r="AY20" s="15">
        <v>699</v>
      </c>
      <c r="AZ20" s="16" t="s">
        <v>4257</v>
      </c>
      <c r="BA20" s="20">
        <v>1.3991750000000001</v>
      </c>
      <c r="BB20" s="16" t="s">
        <v>4256</v>
      </c>
      <c r="BC20" s="15">
        <v>139</v>
      </c>
      <c r="BD20" s="16" t="s">
        <v>4257</v>
      </c>
      <c r="BE20" s="20">
        <v>1.236974</v>
      </c>
      <c r="BF20" s="16" t="s">
        <v>4258</v>
      </c>
      <c r="BG20" s="15">
        <v>186</v>
      </c>
      <c r="BH20" s="16" t="s">
        <v>4259</v>
      </c>
      <c r="BI20" s="20">
        <v>1.2591619999999999</v>
      </c>
      <c r="BJ20" s="16" t="s">
        <v>4258</v>
      </c>
      <c r="BK20" s="15">
        <v>68</v>
      </c>
      <c r="BL20" s="16" t="s">
        <v>4259</v>
      </c>
      <c r="BM20" s="20">
        <v>1.4097120000000001</v>
      </c>
      <c r="BN20" s="16" t="s">
        <v>4258</v>
      </c>
      <c r="BO20" s="15">
        <v>602</v>
      </c>
      <c r="BP20" s="16" t="s">
        <v>4259</v>
      </c>
      <c r="BQ20" s="20">
        <v>1.5401609999999999</v>
      </c>
      <c r="BR20" s="16" t="s">
        <v>4258</v>
      </c>
      <c r="BS20" s="15">
        <v>270</v>
      </c>
      <c r="BT20" s="16" t="s">
        <v>4259</v>
      </c>
      <c r="BU20" s="20">
        <v>1.2762990000000001</v>
      </c>
      <c r="BV20" s="16" t="s">
        <v>4260</v>
      </c>
      <c r="BW20" s="15">
        <v>408</v>
      </c>
      <c r="BX20" s="16" t="s">
        <v>4261</v>
      </c>
      <c r="BY20" s="20">
        <v>1.2804139999999999</v>
      </c>
      <c r="BZ20" s="16" t="s">
        <v>4260</v>
      </c>
      <c r="CA20" s="15">
        <v>40</v>
      </c>
      <c r="CB20" s="16" t="s">
        <v>4261</v>
      </c>
      <c r="CC20" s="20">
        <v>1.2252700000000001</v>
      </c>
      <c r="CD20" s="16" t="s">
        <v>4260</v>
      </c>
      <c r="CE20" s="15">
        <v>892</v>
      </c>
      <c r="CF20" s="16" t="s">
        <v>4261</v>
      </c>
      <c r="CG20" s="20">
        <v>1.398126</v>
      </c>
      <c r="CH20" s="16" t="s">
        <v>4260</v>
      </c>
      <c r="CI20" s="15">
        <v>617</v>
      </c>
      <c r="CJ20" s="16" t="s">
        <v>4261</v>
      </c>
      <c r="CK20" s="20">
        <v>1.2731159999999999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2041.9141284000002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2335</v>
      </c>
      <c r="H21" s="16" t="s">
        <v>4253</v>
      </c>
      <c r="I21" s="20">
        <v>1</v>
      </c>
      <c r="J21" s="16" t="s">
        <v>4252</v>
      </c>
      <c r="K21" s="15">
        <v>361</v>
      </c>
      <c r="L21" s="16" t="s">
        <v>4253</v>
      </c>
      <c r="M21" s="20">
        <v>1</v>
      </c>
      <c r="N21" s="16" t="s">
        <v>4252</v>
      </c>
      <c r="O21" s="15">
        <v>389</v>
      </c>
      <c r="P21" s="16" t="s">
        <v>4253</v>
      </c>
      <c r="Q21" s="20">
        <v>1</v>
      </c>
      <c r="R21" s="16" t="s">
        <v>4252</v>
      </c>
      <c r="S21" s="15">
        <v>1440</v>
      </c>
      <c r="T21" s="16" t="s">
        <v>4253</v>
      </c>
      <c r="U21" s="20">
        <v>1</v>
      </c>
      <c r="V21" s="16" t="s">
        <v>4252</v>
      </c>
      <c r="W21" s="15">
        <v>4525</v>
      </c>
      <c r="X21" s="16" t="s">
        <v>4252</v>
      </c>
      <c r="Y21" s="15">
        <v>4525</v>
      </c>
      <c r="Z21" s="16" t="s">
        <v>4254</v>
      </c>
      <c r="AA21" s="15">
        <v>955</v>
      </c>
      <c r="AB21" s="16" t="s">
        <v>4255</v>
      </c>
      <c r="AC21" s="20">
        <v>1.143241</v>
      </c>
      <c r="AD21" s="16" t="s">
        <v>4254</v>
      </c>
      <c r="AE21" s="15">
        <v>914</v>
      </c>
      <c r="AF21" s="16" t="s">
        <v>4255</v>
      </c>
      <c r="AG21" s="20">
        <v>1.1263339999999999</v>
      </c>
      <c r="AH21" s="16" t="s">
        <v>4254</v>
      </c>
      <c r="AI21" s="15">
        <v>466</v>
      </c>
      <c r="AJ21" s="16" t="s">
        <v>4255</v>
      </c>
      <c r="AK21" s="20">
        <v>1.055917</v>
      </c>
      <c r="AL21" s="16" t="s">
        <v>4254</v>
      </c>
      <c r="AM21" s="15">
        <v>1117</v>
      </c>
      <c r="AN21" s="16" t="s">
        <v>4255</v>
      </c>
      <c r="AO21" s="20">
        <v>1.140987</v>
      </c>
      <c r="AP21" s="16" t="s">
        <v>4256</v>
      </c>
      <c r="AQ21" s="15">
        <v>968</v>
      </c>
      <c r="AR21" s="16" t="s">
        <v>4257</v>
      </c>
      <c r="AS21" s="20">
        <v>1.225136</v>
      </c>
      <c r="AT21" s="16" t="s">
        <v>4256</v>
      </c>
      <c r="AU21" s="15">
        <v>1298</v>
      </c>
      <c r="AV21" s="16" t="s">
        <v>4257</v>
      </c>
      <c r="AW21" s="20">
        <v>1.3263849999999999</v>
      </c>
      <c r="AX21" s="16" t="s">
        <v>4256</v>
      </c>
      <c r="AY21" s="15">
        <v>1050</v>
      </c>
      <c r="AZ21" s="16" t="s">
        <v>4257</v>
      </c>
      <c r="BA21" s="20">
        <v>1.3991750000000001</v>
      </c>
      <c r="BB21" s="16" t="s">
        <v>4256</v>
      </c>
      <c r="BC21" s="15">
        <v>871</v>
      </c>
      <c r="BD21" s="16" t="s">
        <v>4257</v>
      </c>
      <c r="BE21" s="20">
        <v>1.236974</v>
      </c>
      <c r="BF21" s="16" t="s">
        <v>4258</v>
      </c>
      <c r="BG21" s="15">
        <v>828</v>
      </c>
      <c r="BH21" s="16" t="s">
        <v>4259</v>
      </c>
      <c r="BI21" s="20">
        <v>1.2591619999999999</v>
      </c>
      <c r="BJ21" s="16" t="s">
        <v>4258</v>
      </c>
      <c r="BK21" s="15">
        <v>1269</v>
      </c>
      <c r="BL21" s="16" t="s">
        <v>4259</v>
      </c>
      <c r="BM21" s="20">
        <v>1.4097120000000001</v>
      </c>
      <c r="BN21" s="16" t="s">
        <v>4258</v>
      </c>
      <c r="BO21" s="15">
        <v>174</v>
      </c>
      <c r="BP21" s="16" t="s">
        <v>4259</v>
      </c>
      <c r="BQ21" s="20">
        <v>1.5401609999999999</v>
      </c>
      <c r="BR21" s="16" t="s">
        <v>4258</v>
      </c>
      <c r="BS21" s="15">
        <v>998</v>
      </c>
      <c r="BT21" s="16" t="s">
        <v>4259</v>
      </c>
      <c r="BU21" s="20">
        <v>1.2762990000000001</v>
      </c>
      <c r="BV21" s="16" t="s">
        <v>4260</v>
      </c>
      <c r="BW21" s="15">
        <v>871</v>
      </c>
      <c r="BX21" s="16" t="s">
        <v>4261</v>
      </c>
      <c r="BY21" s="20">
        <v>1.2804139999999999</v>
      </c>
      <c r="BZ21" s="16" t="s">
        <v>4260</v>
      </c>
      <c r="CA21" s="15">
        <v>327</v>
      </c>
      <c r="CB21" s="16" t="s">
        <v>4261</v>
      </c>
      <c r="CC21" s="20">
        <v>1.2252700000000001</v>
      </c>
      <c r="CD21" s="16" t="s">
        <v>4260</v>
      </c>
      <c r="CE21" s="15">
        <v>425</v>
      </c>
      <c r="CF21" s="16" t="s">
        <v>4261</v>
      </c>
      <c r="CG21" s="20">
        <v>1.398126</v>
      </c>
      <c r="CH21" s="16" t="s">
        <v>4260</v>
      </c>
      <c r="CI21" s="15">
        <v>1300</v>
      </c>
      <c r="CJ21" s="16" t="s">
        <v>4261</v>
      </c>
      <c r="CK21" s="20">
        <v>1.2731159999999999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4401.0650055999995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486</v>
      </c>
      <c r="H22" s="16" t="s">
        <v>4253</v>
      </c>
      <c r="I22" s="20">
        <v>1</v>
      </c>
      <c r="J22" s="16" t="s">
        <v>4252</v>
      </c>
      <c r="K22" s="15">
        <v>76</v>
      </c>
      <c r="L22" s="16" t="s">
        <v>4253</v>
      </c>
      <c r="M22" s="20">
        <v>1</v>
      </c>
      <c r="N22" s="16" t="s">
        <v>4252</v>
      </c>
      <c r="O22" s="15">
        <v>121</v>
      </c>
      <c r="P22" s="16" t="s">
        <v>4253</v>
      </c>
      <c r="Q22" s="20">
        <v>1</v>
      </c>
      <c r="R22" s="16" t="s">
        <v>4252</v>
      </c>
      <c r="S22" s="15">
        <v>315</v>
      </c>
      <c r="T22" s="16" t="s">
        <v>4253</v>
      </c>
      <c r="U22" s="20">
        <v>1</v>
      </c>
      <c r="V22" s="16" t="s">
        <v>4252</v>
      </c>
      <c r="W22" s="15">
        <v>998</v>
      </c>
      <c r="X22" s="16" t="s">
        <v>4252</v>
      </c>
      <c r="Y22" s="15">
        <v>998</v>
      </c>
      <c r="Z22" s="16" t="s">
        <v>4254</v>
      </c>
      <c r="AA22" s="15">
        <v>121</v>
      </c>
      <c r="AB22" s="16" t="s">
        <v>4255</v>
      </c>
      <c r="AC22" s="20">
        <v>1.143241</v>
      </c>
      <c r="AD22" s="16" t="s">
        <v>4254</v>
      </c>
      <c r="AE22" s="15">
        <v>183</v>
      </c>
      <c r="AF22" s="16" t="s">
        <v>4255</v>
      </c>
      <c r="AG22" s="20">
        <v>1.1263339999999999</v>
      </c>
      <c r="AH22" s="16" t="s">
        <v>4254</v>
      </c>
      <c r="AI22" s="15">
        <v>108</v>
      </c>
      <c r="AJ22" s="16" t="s">
        <v>4255</v>
      </c>
      <c r="AK22" s="20">
        <v>1.055917</v>
      </c>
      <c r="AL22" s="16" t="s">
        <v>4254</v>
      </c>
      <c r="AM22" s="15">
        <v>246</v>
      </c>
      <c r="AN22" s="16" t="s">
        <v>4255</v>
      </c>
      <c r="AO22" s="20">
        <v>1.140987</v>
      </c>
      <c r="AP22" s="16" t="s">
        <v>4256</v>
      </c>
      <c r="AQ22" s="15">
        <v>149</v>
      </c>
      <c r="AR22" s="16" t="s">
        <v>4257</v>
      </c>
      <c r="AS22" s="20">
        <v>1.225136</v>
      </c>
      <c r="AT22" s="16" t="s">
        <v>4256</v>
      </c>
      <c r="AU22" s="15">
        <v>322</v>
      </c>
      <c r="AV22" s="16" t="s">
        <v>4257</v>
      </c>
      <c r="AW22" s="20">
        <v>1.3263849999999999</v>
      </c>
      <c r="AX22" s="16" t="s">
        <v>4256</v>
      </c>
      <c r="AY22" s="15">
        <v>271</v>
      </c>
      <c r="AZ22" s="16" t="s">
        <v>4257</v>
      </c>
      <c r="BA22" s="20">
        <v>1.3991750000000001</v>
      </c>
      <c r="BB22" s="16" t="s">
        <v>4256</v>
      </c>
      <c r="BC22" s="15">
        <v>186</v>
      </c>
      <c r="BD22" s="16" t="s">
        <v>4257</v>
      </c>
      <c r="BE22" s="20">
        <v>1.236974</v>
      </c>
      <c r="BF22" s="16" t="s">
        <v>4258</v>
      </c>
      <c r="BG22" s="15">
        <v>113</v>
      </c>
      <c r="BH22" s="16" t="s">
        <v>4259</v>
      </c>
      <c r="BI22" s="20">
        <v>1.2591619999999999</v>
      </c>
      <c r="BJ22" s="16" t="s">
        <v>4258</v>
      </c>
      <c r="BK22" s="15">
        <v>251</v>
      </c>
      <c r="BL22" s="16" t="s">
        <v>4259</v>
      </c>
      <c r="BM22" s="20">
        <v>1.4097120000000001</v>
      </c>
      <c r="BN22" s="16" t="s">
        <v>4258</v>
      </c>
      <c r="BO22" s="15">
        <v>41</v>
      </c>
      <c r="BP22" s="16" t="s">
        <v>4259</v>
      </c>
      <c r="BQ22" s="20">
        <v>1.5401609999999999</v>
      </c>
      <c r="BR22" s="16" t="s">
        <v>4258</v>
      </c>
      <c r="BS22" s="15">
        <v>215</v>
      </c>
      <c r="BT22" s="16" t="s">
        <v>4259</v>
      </c>
      <c r="BU22" s="20">
        <v>1.2762990000000001</v>
      </c>
      <c r="BV22" s="16" t="s">
        <v>4260</v>
      </c>
      <c r="BW22" s="15">
        <v>130</v>
      </c>
      <c r="BX22" s="16" t="s">
        <v>4261</v>
      </c>
      <c r="BY22" s="20">
        <v>1.2804139999999999</v>
      </c>
      <c r="BZ22" s="16" t="s">
        <v>4260</v>
      </c>
      <c r="CA22" s="15">
        <v>23</v>
      </c>
      <c r="CB22" s="16" t="s">
        <v>4261</v>
      </c>
      <c r="CC22" s="20">
        <v>1.2252700000000001</v>
      </c>
      <c r="CD22" s="16" t="s">
        <v>4260</v>
      </c>
      <c r="CE22" s="15">
        <v>85</v>
      </c>
      <c r="CF22" s="16" t="s">
        <v>4261</v>
      </c>
      <c r="CG22" s="20">
        <v>1.398126</v>
      </c>
      <c r="CH22" s="16" t="s">
        <v>4260</v>
      </c>
      <c r="CI22" s="15">
        <v>297</v>
      </c>
      <c r="CJ22" s="16" t="s">
        <v>4261</v>
      </c>
      <c r="CK22" s="20">
        <v>1.2731159999999999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896.26660800000013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6089</v>
      </c>
      <c r="H23" s="16" t="s">
        <v>4253</v>
      </c>
      <c r="I23" s="20">
        <v>1</v>
      </c>
      <c r="J23" s="16" t="s">
        <v>4252</v>
      </c>
      <c r="K23" s="15">
        <v>34</v>
      </c>
      <c r="L23" s="16" t="s">
        <v>4253</v>
      </c>
      <c r="M23" s="20">
        <v>1</v>
      </c>
      <c r="N23" s="16" t="s">
        <v>4252</v>
      </c>
      <c r="O23" s="15">
        <v>525</v>
      </c>
      <c r="P23" s="16" t="s">
        <v>4253</v>
      </c>
      <c r="Q23" s="20">
        <v>1</v>
      </c>
      <c r="R23" s="16" t="s">
        <v>4252</v>
      </c>
      <c r="S23" s="15">
        <v>513</v>
      </c>
      <c r="T23" s="16" t="s">
        <v>4253</v>
      </c>
      <c r="U23" s="20">
        <v>1</v>
      </c>
      <c r="V23" s="16" t="s">
        <v>4252</v>
      </c>
      <c r="W23" s="15">
        <v>7161</v>
      </c>
      <c r="X23" s="16" t="s">
        <v>4252</v>
      </c>
      <c r="Y23" s="15">
        <v>7161</v>
      </c>
      <c r="Z23" s="16" t="s">
        <v>4254</v>
      </c>
      <c r="AA23" s="15">
        <v>7866</v>
      </c>
      <c r="AB23" s="16" t="s">
        <v>4255</v>
      </c>
      <c r="AC23" s="20">
        <v>1.143241</v>
      </c>
      <c r="AD23" s="16" t="s">
        <v>4254</v>
      </c>
      <c r="AE23" s="15">
        <v>39</v>
      </c>
      <c r="AF23" s="16" t="s">
        <v>4255</v>
      </c>
      <c r="AG23" s="20">
        <v>1.1263339999999999</v>
      </c>
      <c r="AH23" s="16" t="s">
        <v>4254</v>
      </c>
      <c r="AI23" s="15">
        <v>205</v>
      </c>
      <c r="AJ23" s="16" t="s">
        <v>4255</v>
      </c>
      <c r="AK23" s="20">
        <v>1.055917</v>
      </c>
      <c r="AL23" s="16" t="s">
        <v>4254</v>
      </c>
      <c r="AM23" s="15">
        <v>345</v>
      </c>
      <c r="AN23" s="16" t="s">
        <v>4255</v>
      </c>
      <c r="AO23" s="20">
        <v>1.140987</v>
      </c>
      <c r="AP23" s="16" t="s">
        <v>4256</v>
      </c>
      <c r="AQ23" s="15">
        <v>8221</v>
      </c>
      <c r="AR23" s="16" t="s">
        <v>4257</v>
      </c>
      <c r="AS23" s="20">
        <v>1.225136</v>
      </c>
      <c r="AT23" s="16" t="s">
        <v>4256</v>
      </c>
      <c r="AU23" s="15">
        <v>95</v>
      </c>
      <c r="AV23" s="16" t="s">
        <v>4257</v>
      </c>
      <c r="AW23" s="20">
        <v>1.3263849999999999</v>
      </c>
      <c r="AX23" s="16" t="s">
        <v>4256</v>
      </c>
      <c r="AY23" s="15">
        <v>134</v>
      </c>
      <c r="AZ23" s="16" t="s">
        <v>4257</v>
      </c>
      <c r="BA23" s="20">
        <v>1.3991750000000001</v>
      </c>
      <c r="BB23" s="16" t="s">
        <v>4256</v>
      </c>
      <c r="BC23" s="15">
        <v>236</v>
      </c>
      <c r="BD23" s="16" t="s">
        <v>4257</v>
      </c>
      <c r="BE23" s="20">
        <v>1.236974</v>
      </c>
      <c r="BF23" s="16" t="s">
        <v>4258</v>
      </c>
      <c r="BG23" s="15">
        <v>6725</v>
      </c>
      <c r="BH23" s="16" t="s">
        <v>4259</v>
      </c>
      <c r="BI23" s="20">
        <v>1.2591619999999999</v>
      </c>
      <c r="BJ23" s="16" t="s">
        <v>4258</v>
      </c>
      <c r="BK23" s="15">
        <v>24</v>
      </c>
      <c r="BL23" s="16" t="s">
        <v>4259</v>
      </c>
      <c r="BM23" s="20">
        <v>1.4097120000000001</v>
      </c>
      <c r="BN23" s="16" t="s">
        <v>4258</v>
      </c>
      <c r="BO23" s="15">
        <v>60</v>
      </c>
      <c r="BP23" s="16" t="s">
        <v>4259</v>
      </c>
      <c r="BQ23" s="20">
        <v>1.5401609999999999</v>
      </c>
      <c r="BR23" s="16" t="s">
        <v>4258</v>
      </c>
      <c r="BS23" s="15">
        <v>276</v>
      </c>
      <c r="BT23" s="16" t="s">
        <v>4259</v>
      </c>
      <c r="BU23" s="20">
        <v>1.2762990000000001</v>
      </c>
      <c r="BV23" s="16" t="s">
        <v>4260</v>
      </c>
      <c r="BW23" s="15">
        <v>7425</v>
      </c>
      <c r="BX23" s="16" t="s">
        <v>4261</v>
      </c>
      <c r="BY23" s="20">
        <v>1.2804139999999999</v>
      </c>
      <c r="BZ23" s="16" t="s">
        <v>4260</v>
      </c>
      <c r="CA23" s="15">
        <v>46</v>
      </c>
      <c r="CB23" s="16" t="s">
        <v>4261</v>
      </c>
      <c r="CC23" s="20">
        <v>1.2252700000000001</v>
      </c>
      <c r="CD23" s="16" t="s">
        <v>4260</v>
      </c>
      <c r="CE23" s="15">
        <v>427</v>
      </c>
      <c r="CF23" s="16" t="s">
        <v>4261</v>
      </c>
      <c r="CG23" s="20">
        <v>1.398126</v>
      </c>
      <c r="CH23" s="16" t="s">
        <v>4260</v>
      </c>
      <c r="CI23" s="15">
        <v>345</v>
      </c>
      <c r="CJ23" s="16" t="s">
        <v>4261</v>
      </c>
      <c r="CK23" s="20">
        <v>1.2731159999999999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9406.2112181999964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1407</v>
      </c>
      <c r="H24" s="16" t="s">
        <v>4253</v>
      </c>
      <c r="I24" s="20">
        <v>1</v>
      </c>
      <c r="J24" s="16" t="s">
        <v>4252</v>
      </c>
      <c r="K24" s="15">
        <v>8</v>
      </c>
      <c r="L24" s="16" t="s">
        <v>4253</v>
      </c>
      <c r="M24" s="20">
        <v>1</v>
      </c>
      <c r="N24" s="16" t="s">
        <v>4252</v>
      </c>
      <c r="O24" s="15">
        <v>132</v>
      </c>
      <c r="P24" s="16" t="s">
        <v>4253</v>
      </c>
      <c r="Q24" s="20">
        <v>1</v>
      </c>
      <c r="R24" s="16" t="s">
        <v>4252</v>
      </c>
      <c r="S24" s="15">
        <v>118</v>
      </c>
      <c r="T24" s="16" t="s">
        <v>4253</v>
      </c>
      <c r="U24" s="20">
        <v>1</v>
      </c>
      <c r="V24" s="16" t="s">
        <v>4252</v>
      </c>
      <c r="W24" s="15">
        <v>1665</v>
      </c>
      <c r="X24" s="16" t="s">
        <v>4252</v>
      </c>
      <c r="Y24" s="15">
        <v>1665</v>
      </c>
      <c r="Z24" s="16" t="s">
        <v>4254</v>
      </c>
      <c r="AA24" s="15">
        <v>1865</v>
      </c>
      <c r="AB24" s="16" t="s">
        <v>4255</v>
      </c>
      <c r="AC24" s="20">
        <v>1.143241</v>
      </c>
      <c r="AD24" s="16" t="s">
        <v>4254</v>
      </c>
      <c r="AE24" s="15">
        <v>25</v>
      </c>
      <c r="AF24" s="16" t="s">
        <v>4255</v>
      </c>
      <c r="AG24" s="20">
        <v>1.1263339999999999</v>
      </c>
      <c r="AH24" s="16" t="s">
        <v>4254</v>
      </c>
      <c r="AI24" s="15">
        <v>46</v>
      </c>
      <c r="AJ24" s="16" t="s">
        <v>4255</v>
      </c>
      <c r="AK24" s="20">
        <v>1.055917</v>
      </c>
      <c r="AL24" s="16" t="s">
        <v>4254</v>
      </c>
      <c r="AM24" s="15">
        <v>77</v>
      </c>
      <c r="AN24" s="16" t="s">
        <v>4255</v>
      </c>
      <c r="AO24" s="20">
        <v>1.140987</v>
      </c>
      <c r="AP24" s="16" t="s">
        <v>4256</v>
      </c>
      <c r="AQ24" s="15">
        <v>1964</v>
      </c>
      <c r="AR24" s="16" t="s">
        <v>4257</v>
      </c>
      <c r="AS24" s="20">
        <v>1.225136</v>
      </c>
      <c r="AT24" s="16" t="s">
        <v>4256</v>
      </c>
      <c r="AU24" s="15">
        <v>26</v>
      </c>
      <c r="AV24" s="16" t="s">
        <v>4257</v>
      </c>
      <c r="AW24" s="20">
        <v>1.3263849999999999</v>
      </c>
      <c r="AX24" s="16" t="s">
        <v>4256</v>
      </c>
      <c r="AY24" s="15">
        <v>34</v>
      </c>
      <c r="AZ24" s="16" t="s">
        <v>4257</v>
      </c>
      <c r="BA24" s="20">
        <v>1.3991750000000001</v>
      </c>
      <c r="BB24" s="16" t="s">
        <v>4256</v>
      </c>
      <c r="BC24" s="15">
        <v>53</v>
      </c>
      <c r="BD24" s="16" t="s">
        <v>4257</v>
      </c>
      <c r="BE24" s="20">
        <v>1.236974</v>
      </c>
      <c r="BF24" s="16" t="s">
        <v>4258</v>
      </c>
      <c r="BG24" s="15">
        <v>1550</v>
      </c>
      <c r="BH24" s="16" t="s">
        <v>4259</v>
      </c>
      <c r="BI24" s="20">
        <v>1.2591619999999999</v>
      </c>
      <c r="BJ24" s="16" t="s">
        <v>4258</v>
      </c>
      <c r="BK24" s="15">
        <v>3</v>
      </c>
      <c r="BL24" s="16" t="s">
        <v>4259</v>
      </c>
      <c r="BM24" s="20">
        <v>1.4097120000000001</v>
      </c>
      <c r="BN24" s="16" t="s">
        <v>4258</v>
      </c>
      <c r="BO24" s="15">
        <v>13</v>
      </c>
      <c r="BP24" s="16" t="s">
        <v>4259</v>
      </c>
      <c r="BQ24" s="20">
        <v>1.5401609999999999</v>
      </c>
      <c r="BR24" s="16" t="s">
        <v>4258</v>
      </c>
      <c r="BS24" s="15">
        <v>61</v>
      </c>
      <c r="BT24" s="16" t="s">
        <v>4259</v>
      </c>
      <c r="BU24" s="20">
        <v>1.2762990000000001</v>
      </c>
      <c r="BV24" s="16" t="s">
        <v>4260</v>
      </c>
      <c r="BW24" s="15">
        <v>1799</v>
      </c>
      <c r="BX24" s="16" t="s">
        <v>4261</v>
      </c>
      <c r="BY24" s="20">
        <v>1.2804139999999999</v>
      </c>
      <c r="BZ24" s="16" t="s">
        <v>4260</v>
      </c>
      <c r="CA24" s="15">
        <v>11</v>
      </c>
      <c r="CB24" s="16" t="s">
        <v>4261</v>
      </c>
      <c r="CC24" s="20">
        <v>1.2252700000000001</v>
      </c>
      <c r="CD24" s="16" t="s">
        <v>4260</v>
      </c>
      <c r="CE24" s="15">
        <v>120</v>
      </c>
      <c r="CF24" s="16" t="s">
        <v>4261</v>
      </c>
      <c r="CG24" s="20">
        <v>1.398126</v>
      </c>
      <c r="CH24" s="16" t="s">
        <v>4260</v>
      </c>
      <c r="CI24" s="15">
        <v>78</v>
      </c>
      <c r="CJ24" s="16" t="s">
        <v>4261</v>
      </c>
      <c r="CK24" s="20">
        <v>1.2731159999999999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2230.6686347999998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24312</v>
      </c>
      <c r="H28" s="16" t="s">
        <v>4253</v>
      </c>
      <c r="I28" s="20">
        <v>1</v>
      </c>
      <c r="J28" s="16" t="s">
        <v>4252</v>
      </c>
      <c r="K28" s="15">
        <v>3562</v>
      </c>
      <c r="L28" s="16" t="s">
        <v>4253</v>
      </c>
      <c r="M28" s="20">
        <v>1</v>
      </c>
      <c r="N28" s="16" t="s">
        <v>4252</v>
      </c>
      <c r="O28" s="15">
        <v>2596</v>
      </c>
      <c r="P28" s="16" t="s">
        <v>4253</v>
      </c>
      <c r="Q28" s="20">
        <v>1</v>
      </c>
      <c r="R28" s="16" t="s">
        <v>4252</v>
      </c>
      <c r="S28" s="15">
        <v>1076</v>
      </c>
      <c r="T28" s="16" t="s">
        <v>4253</v>
      </c>
      <c r="U28" s="20">
        <v>1</v>
      </c>
      <c r="V28" s="16" t="s">
        <v>4252</v>
      </c>
      <c r="W28" s="15">
        <v>31546</v>
      </c>
      <c r="X28" s="16" t="s">
        <v>4252</v>
      </c>
      <c r="Y28" s="15">
        <v>31546</v>
      </c>
      <c r="Z28" s="16" t="s">
        <v>4254</v>
      </c>
      <c r="AA28" s="15">
        <v>22564</v>
      </c>
      <c r="AB28" s="16" t="s">
        <v>4255</v>
      </c>
      <c r="AC28" s="20">
        <v>1.143241</v>
      </c>
      <c r="AD28" s="16" t="s">
        <v>4254</v>
      </c>
      <c r="AE28" s="15">
        <v>3811</v>
      </c>
      <c r="AF28" s="16" t="s">
        <v>4255</v>
      </c>
      <c r="AG28" s="20">
        <v>1.1263339999999999</v>
      </c>
      <c r="AH28" s="16" t="s">
        <v>4254</v>
      </c>
      <c r="AI28" s="15">
        <v>11189</v>
      </c>
      <c r="AJ28" s="16" t="s">
        <v>4255</v>
      </c>
      <c r="AK28" s="20">
        <v>1.055917</v>
      </c>
      <c r="AL28" s="16" t="s">
        <v>4254</v>
      </c>
      <c r="AM28" s="15">
        <v>1009</v>
      </c>
      <c r="AN28" s="16" t="s">
        <v>4255</v>
      </c>
      <c r="AO28" s="20">
        <v>1.140987</v>
      </c>
      <c r="AP28" s="16" t="s">
        <v>4256</v>
      </c>
      <c r="AQ28" s="15">
        <v>21019</v>
      </c>
      <c r="AR28" s="16" t="s">
        <v>4257</v>
      </c>
      <c r="AS28" s="20">
        <v>1.225136</v>
      </c>
      <c r="AT28" s="16" t="s">
        <v>4256</v>
      </c>
      <c r="AU28" s="15">
        <v>4199</v>
      </c>
      <c r="AV28" s="16" t="s">
        <v>4257</v>
      </c>
      <c r="AW28" s="20">
        <v>1.3263849999999999</v>
      </c>
      <c r="AX28" s="16" t="s">
        <v>4256</v>
      </c>
      <c r="AY28" s="15">
        <v>13178</v>
      </c>
      <c r="AZ28" s="16" t="s">
        <v>4257</v>
      </c>
      <c r="BA28" s="20">
        <v>1.3991750000000001</v>
      </c>
      <c r="BB28" s="16" t="s">
        <v>4256</v>
      </c>
      <c r="BC28" s="15">
        <v>1153</v>
      </c>
      <c r="BD28" s="16" t="s">
        <v>4257</v>
      </c>
      <c r="BE28" s="20">
        <v>1.236974</v>
      </c>
      <c r="BF28" s="16" t="s">
        <v>4258</v>
      </c>
      <c r="BG28" s="15">
        <v>22263</v>
      </c>
      <c r="BH28" s="16" t="s">
        <v>4259</v>
      </c>
      <c r="BI28" s="20">
        <v>1.2591619999999999</v>
      </c>
      <c r="BJ28" s="16" t="s">
        <v>4258</v>
      </c>
      <c r="BK28" s="15">
        <v>4113</v>
      </c>
      <c r="BL28" s="16" t="s">
        <v>4259</v>
      </c>
      <c r="BM28" s="20">
        <v>1.4097120000000001</v>
      </c>
      <c r="BN28" s="16" t="s">
        <v>4258</v>
      </c>
      <c r="BO28" s="15">
        <v>11273</v>
      </c>
      <c r="BP28" s="16" t="s">
        <v>4259</v>
      </c>
      <c r="BQ28" s="20">
        <v>1.5401609999999999</v>
      </c>
      <c r="BR28" s="16" t="s">
        <v>4258</v>
      </c>
      <c r="BS28" s="15">
        <v>1324</v>
      </c>
      <c r="BT28" s="16" t="s">
        <v>4259</v>
      </c>
      <c r="BU28" s="20">
        <v>1.2762990000000001</v>
      </c>
      <c r="BV28" s="16" t="s">
        <v>4260</v>
      </c>
      <c r="BW28" s="15">
        <v>21152</v>
      </c>
      <c r="BX28" s="16" t="s">
        <v>4261</v>
      </c>
      <c r="BY28" s="20">
        <v>1.2804139999999999</v>
      </c>
      <c r="BZ28" s="16" t="s">
        <v>4260</v>
      </c>
      <c r="CA28" s="15">
        <v>4796</v>
      </c>
      <c r="CB28" s="16" t="s">
        <v>4261</v>
      </c>
      <c r="CC28" s="20">
        <v>1.2252700000000001</v>
      </c>
      <c r="CD28" s="16" t="s">
        <v>4260</v>
      </c>
      <c r="CE28" s="15">
        <v>7241</v>
      </c>
      <c r="CF28" s="16" t="s">
        <v>4261</v>
      </c>
      <c r="CG28" s="20">
        <v>1.398126</v>
      </c>
      <c r="CH28" s="16" t="s">
        <v>4260</v>
      </c>
      <c r="CI28" s="15">
        <v>1735</v>
      </c>
      <c r="CJ28" s="16" t="s">
        <v>4261</v>
      </c>
      <c r="CK28" s="20">
        <v>1.2731159999999999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44792.193145999991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40</v>
      </c>
      <c r="H29" s="16" t="s">
        <v>4253</v>
      </c>
      <c r="I29" s="20">
        <v>1</v>
      </c>
      <c r="J29" s="16" t="s">
        <v>4252</v>
      </c>
      <c r="K29" s="15">
        <v>8</v>
      </c>
      <c r="L29" s="16" t="s">
        <v>4253</v>
      </c>
      <c r="M29" s="20">
        <v>1</v>
      </c>
      <c r="N29" s="16" t="s">
        <v>4252</v>
      </c>
      <c r="O29" s="15">
        <v>5</v>
      </c>
      <c r="P29" s="16" t="s">
        <v>4253</v>
      </c>
      <c r="Q29" s="20">
        <v>1</v>
      </c>
      <c r="R29" s="16" t="s">
        <v>4252</v>
      </c>
      <c r="S29" s="15">
        <v>2</v>
      </c>
      <c r="T29" s="16" t="s">
        <v>4253</v>
      </c>
      <c r="U29" s="20">
        <v>1</v>
      </c>
      <c r="V29" s="16" t="s">
        <v>4252</v>
      </c>
      <c r="W29" s="15">
        <v>55</v>
      </c>
      <c r="X29" s="16" t="s">
        <v>4252</v>
      </c>
      <c r="Y29" s="15">
        <v>55</v>
      </c>
      <c r="Z29" s="16" t="s">
        <v>4254</v>
      </c>
      <c r="AA29" s="15">
        <v>114</v>
      </c>
      <c r="AB29" s="16" t="s">
        <v>4255</v>
      </c>
      <c r="AC29" s="20">
        <v>1.143241</v>
      </c>
      <c r="AD29" s="16" t="s">
        <v>4254</v>
      </c>
      <c r="AE29" s="15">
        <v>22</v>
      </c>
      <c r="AF29" s="16" t="s">
        <v>4255</v>
      </c>
      <c r="AG29" s="20">
        <v>1.1263339999999999</v>
      </c>
      <c r="AH29" s="16" t="s">
        <v>4254</v>
      </c>
      <c r="AI29" s="15">
        <v>49</v>
      </c>
      <c r="AJ29" s="16" t="s">
        <v>4255</v>
      </c>
      <c r="AK29" s="20">
        <v>1.055917</v>
      </c>
      <c r="AL29" s="16" t="s">
        <v>4254</v>
      </c>
      <c r="AM29" s="15">
        <v>8</v>
      </c>
      <c r="AN29" s="16" t="s">
        <v>4255</v>
      </c>
      <c r="AO29" s="20">
        <v>1.140987</v>
      </c>
      <c r="AP29" s="16" t="s">
        <v>4256</v>
      </c>
      <c r="AQ29" s="15">
        <v>103</v>
      </c>
      <c r="AR29" s="16" t="s">
        <v>4257</v>
      </c>
      <c r="AS29" s="20">
        <v>1.225136</v>
      </c>
      <c r="AT29" s="16" t="s">
        <v>4256</v>
      </c>
      <c r="AU29" s="15">
        <v>25</v>
      </c>
      <c r="AV29" s="16" t="s">
        <v>4257</v>
      </c>
      <c r="AW29" s="20">
        <v>1.3263849999999999</v>
      </c>
      <c r="AX29" s="16" t="s">
        <v>4256</v>
      </c>
      <c r="AY29" s="15">
        <v>94</v>
      </c>
      <c r="AZ29" s="16" t="s">
        <v>4257</v>
      </c>
      <c r="BA29" s="20">
        <v>1.3991750000000001</v>
      </c>
      <c r="BB29" s="16" t="s">
        <v>4256</v>
      </c>
      <c r="BC29" s="15">
        <v>9</v>
      </c>
      <c r="BD29" s="16" t="s">
        <v>4257</v>
      </c>
      <c r="BE29" s="20">
        <v>1.236974</v>
      </c>
      <c r="BF29" s="16" t="s">
        <v>4258</v>
      </c>
      <c r="BG29" s="15">
        <v>104</v>
      </c>
      <c r="BH29" s="16" t="s">
        <v>4259</v>
      </c>
      <c r="BI29" s="20">
        <v>1.2591619999999999</v>
      </c>
      <c r="BJ29" s="16" t="s">
        <v>4258</v>
      </c>
      <c r="BK29" s="15">
        <v>23</v>
      </c>
      <c r="BL29" s="16" t="s">
        <v>4259</v>
      </c>
      <c r="BM29" s="20">
        <v>1.4097120000000001</v>
      </c>
      <c r="BN29" s="16" t="s">
        <v>4258</v>
      </c>
      <c r="BO29" s="15">
        <v>55</v>
      </c>
      <c r="BP29" s="16" t="s">
        <v>4259</v>
      </c>
      <c r="BQ29" s="20">
        <v>1.5401609999999999</v>
      </c>
      <c r="BR29" s="16" t="s">
        <v>4258</v>
      </c>
      <c r="BS29" s="15">
        <v>8</v>
      </c>
      <c r="BT29" s="16" t="s">
        <v>4259</v>
      </c>
      <c r="BU29" s="20">
        <v>1.2762990000000001</v>
      </c>
      <c r="BV29" s="16" t="s">
        <v>4260</v>
      </c>
      <c r="BW29" s="15">
        <v>95</v>
      </c>
      <c r="BX29" s="16" t="s">
        <v>4261</v>
      </c>
      <c r="BY29" s="20">
        <v>1.2804139999999999</v>
      </c>
      <c r="BZ29" s="16" t="s">
        <v>4260</v>
      </c>
      <c r="CA29" s="15">
        <v>29</v>
      </c>
      <c r="CB29" s="16" t="s">
        <v>4261</v>
      </c>
      <c r="CC29" s="20">
        <v>1.2252700000000001</v>
      </c>
      <c r="CD29" s="16" t="s">
        <v>4260</v>
      </c>
      <c r="CE29" s="15">
        <v>34</v>
      </c>
      <c r="CF29" s="16" t="s">
        <v>4261</v>
      </c>
      <c r="CG29" s="20">
        <v>1.398126</v>
      </c>
      <c r="CH29" s="16" t="s">
        <v>4260</v>
      </c>
      <c r="CI29" s="15">
        <v>11</v>
      </c>
      <c r="CJ29" s="16" t="s">
        <v>4261</v>
      </c>
      <c r="CK29" s="20">
        <v>1.2731159999999999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209.9977381999999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9720</v>
      </c>
      <c r="H30" s="16" t="s">
        <v>4253</v>
      </c>
      <c r="I30" s="20">
        <v>1</v>
      </c>
      <c r="J30" s="16" t="s">
        <v>4252</v>
      </c>
      <c r="K30" s="15">
        <v>1137</v>
      </c>
      <c r="L30" s="16" t="s">
        <v>4253</v>
      </c>
      <c r="M30" s="20">
        <v>1</v>
      </c>
      <c r="N30" s="16" t="s">
        <v>4252</v>
      </c>
      <c r="O30" s="15">
        <v>9313</v>
      </c>
      <c r="P30" s="16" t="s">
        <v>4253</v>
      </c>
      <c r="Q30" s="20">
        <v>1</v>
      </c>
      <c r="R30" s="16" t="s">
        <v>4252</v>
      </c>
      <c r="S30" s="15">
        <v>520</v>
      </c>
      <c r="T30" s="16" t="s">
        <v>4253</v>
      </c>
      <c r="U30" s="20">
        <v>1</v>
      </c>
      <c r="V30" s="16" t="s">
        <v>4252</v>
      </c>
      <c r="W30" s="15">
        <v>20690</v>
      </c>
      <c r="X30" s="16" t="s">
        <v>4252</v>
      </c>
      <c r="Y30" s="15">
        <v>20690</v>
      </c>
      <c r="Z30" s="16" t="s">
        <v>4254</v>
      </c>
      <c r="AA30" s="15">
        <v>9627</v>
      </c>
      <c r="AB30" s="16" t="s">
        <v>4255</v>
      </c>
      <c r="AC30" s="20">
        <v>1.143241</v>
      </c>
      <c r="AD30" s="16" t="s">
        <v>4254</v>
      </c>
      <c r="AE30" s="15">
        <v>1233</v>
      </c>
      <c r="AF30" s="16" t="s">
        <v>4255</v>
      </c>
      <c r="AG30" s="20">
        <v>1.1263339999999999</v>
      </c>
      <c r="AH30" s="16" t="s">
        <v>4254</v>
      </c>
      <c r="AI30" s="15">
        <v>10433</v>
      </c>
      <c r="AJ30" s="16" t="s">
        <v>4255</v>
      </c>
      <c r="AK30" s="20">
        <v>1.055917</v>
      </c>
      <c r="AL30" s="16" t="s">
        <v>4254</v>
      </c>
      <c r="AM30" s="15">
        <v>463</v>
      </c>
      <c r="AN30" s="16" t="s">
        <v>4255</v>
      </c>
      <c r="AO30" s="20">
        <v>1.140987</v>
      </c>
      <c r="AP30" s="16" t="s">
        <v>4256</v>
      </c>
      <c r="AQ30" s="15">
        <v>8651</v>
      </c>
      <c r="AR30" s="16" t="s">
        <v>4257</v>
      </c>
      <c r="AS30" s="20">
        <v>1.225136</v>
      </c>
      <c r="AT30" s="16" t="s">
        <v>4256</v>
      </c>
      <c r="AU30" s="15">
        <v>1217</v>
      </c>
      <c r="AV30" s="16" t="s">
        <v>4257</v>
      </c>
      <c r="AW30" s="20">
        <v>1.3263849999999999</v>
      </c>
      <c r="AX30" s="16" t="s">
        <v>4256</v>
      </c>
      <c r="AY30" s="15">
        <v>10551</v>
      </c>
      <c r="AZ30" s="16" t="s">
        <v>4257</v>
      </c>
      <c r="BA30" s="20">
        <v>1.3991750000000001</v>
      </c>
      <c r="BB30" s="16" t="s">
        <v>4256</v>
      </c>
      <c r="BC30" s="15">
        <v>254</v>
      </c>
      <c r="BD30" s="16" t="s">
        <v>4257</v>
      </c>
      <c r="BE30" s="20">
        <v>1.236974</v>
      </c>
      <c r="BF30" s="16" t="s">
        <v>4258</v>
      </c>
      <c r="BG30" s="15">
        <v>8968</v>
      </c>
      <c r="BH30" s="16" t="s">
        <v>4259</v>
      </c>
      <c r="BI30" s="20">
        <v>1.2591619999999999</v>
      </c>
      <c r="BJ30" s="16" t="s">
        <v>4258</v>
      </c>
      <c r="BK30" s="15">
        <v>1344</v>
      </c>
      <c r="BL30" s="16" t="s">
        <v>4259</v>
      </c>
      <c r="BM30" s="20">
        <v>1.4097120000000001</v>
      </c>
      <c r="BN30" s="16" t="s">
        <v>4258</v>
      </c>
      <c r="BO30" s="15">
        <v>10112</v>
      </c>
      <c r="BP30" s="16" t="s">
        <v>4259</v>
      </c>
      <c r="BQ30" s="20">
        <v>1.5401609999999999</v>
      </c>
      <c r="BR30" s="16" t="s">
        <v>4258</v>
      </c>
      <c r="BS30" s="15">
        <v>248</v>
      </c>
      <c r="BT30" s="16" t="s">
        <v>4259</v>
      </c>
      <c r="BU30" s="20">
        <v>1.2762990000000001</v>
      </c>
      <c r="BV30" s="16" t="s">
        <v>4260</v>
      </c>
      <c r="BW30" s="15">
        <v>8204</v>
      </c>
      <c r="BX30" s="16" t="s">
        <v>4261</v>
      </c>
      <c r="BY30" s="20">
        <v>1.2804139999999999</v>
      </c>
      <c r="BZ30" s="16" t="s">
        <v>4260</v>
      </c>
      <c r="CA30" s="15">
        <v>1071</v>
      </c>
      <c r="CB30" s="16" t="s">
        <v>4261</v>
      </c>
      <c r="CC30" s="20">
        <v>1.2252700000000001</v>
      </c>
      <c r="CD30" s="16" t="s">
        <v>4260</v>
      </c>
      <c r="CE30" s="15">
        <v>12972</v>
      </c>
      <c r="CF30" s="16" t="s">
        <v>4261</v>
      </c>
      <c r="CG30" s="20">
        <v>1.398126</v>
      </c>
      <c r="CH30" s="16" t="s">
        <v>4260</v>
      </c>
      <c r="CI30" s="15">
        <v>306</v>
      </c>
      <c r="CJ30" s="16" t="s">
        <v>4261</v>
      </c>
      <c r="CK30" s="20">
        <v>1.2731159999999999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26267.890279000003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2013</v>
      </c>
      <c r="H32" s="16" t="s">
        <v>4253</v>
      </c>
      <c r="I32" s="20">
        <v>1</v>
      </c>
      <c r="J32" s="16" t="s">
        <v>4252</v>
      </c>
      <c r="K32" s="15">
        <v>261</v>
      </c>
      <c r="L32" s="16" t="s">
        <v>4253</v>
      </c>
      <c r="M32" s="20">
        <v>1</v>
      </c>
      <c r="N32" s="16" t="s">
        <v>4252</v>
      </c>
      <c r="O32" s="15">
        <v>326</v>
      </c>
      <c r="P32" s="16" t="s">
        <v>4253</v>
      </c>
      <c r="Q32" s="20">
        <v>1</v>
      </c>
      <c r="R32" s="16" t="s">
        <v>4252</v>
      </c>
      <c r="S32" s="15">
        <v>413</v>
      </c>
      <c r="T32" s="16" t="s">
        <v>4253</v>
      </c>
      <c r="U32" s="20">
        <v>1</v>
      </c>
      <c r="V32" s="16" t="s">
        <v>4252</v>
      </c>
      <c r="W32" s="15">
        <v>3013</v>
      </c>
      <c r="X32" s="16" t="s">
        <v>4252</v>
      </c>
      <c r="Y32" s="15">
        <v>3013</v>
      </c>
      <c r="Z32" s="16" t="s">
        <v>4254</v>
      </c>
      <c r="AA32" s="15">
        <v>2069</v>
      </c>
      <c r="AB32" s="16" t="s">
        <v>4255</v>
      </c>
      <c r="AC32" s="20">
        <v>1.143241</v>
      </c>
      <c r="AD32" s="16" t="s">
        <v>4254</v>
      </c>
      <c r="AE32" s="15">
        <v>87</v>
      </c>
      <c r="AF32" s="16" t="s">
        <v>4255</v>
      </c>
      <c r="AG32" s="20">
        <v>1.1263339999999999</v>
      </c>
      <c r="AH32" s="16" t="s">
        <v>4254</v>
      </c>
      <c r="AI32" s="15">
        <v>209</v>
      </c>
      <c r="AJ32" s="16" t="s">
        <v>4255</v>
      </c>
      <c r="AK32" s="20">
        <v>1.055917</v>
      </c>
      <c r="AL32" s="16" t="s">
        <v>4254</v>
      </c>
      <c r="AM32" s="15">
        <v>417</v>
      </c>
      <c r="AN32" s="16" t="s">
        <v>4255</v>
      </c>
      <c r="AO32" s="20">
        <v>1.140987</v>
      </c>
      <c r="AP32" s="16" t="s">
        <v>4256</v>
      </c>
      <c r="AQ32" s="15">
        <v>2660</v>
      </c>
      <c r="AR32" s="16" t="s">
        <v>4257</v>
      </c>
      <c r="AS32" s="20">
        <v>1.225136</v>
      </c>
      <c r="AT32" s="16" t="s">
        <v>4256</v>
      </c>
      <c r="AU32" s="15">
        <v>117</v>
      </c>
      <c r="AV32" s="16" t="s">
        <v>4257</v>
      </c>
      <c r="AW32" s="20">
        <v>1.3263849999999999</v>
      </c>
      <c r="AX32" s="16" t="s">
        <v>4256</v>
      </c>
      <c r="AY32" s="15">
        <v>95</v>
      </c>
      <c r="AZ32" s="16" t="s">
        <v>4257</v>
      </c>
      <c r="BA32" s="20">
        <v>1.3991750000000001</v>
      </c>
      <c r="BB32" s="16" t="s">
        <v>4256</v>
      </c>
      <c r="BC32" s="15">
        <v>290</v>
      </c>
      <c r="BD32" s="16" t="s">
        <v>4257</v>
      </c>
      <c r="BE32" s="20">
        <v>1.236974</v>
      </c>
      <c r="BF32" s="16" t="s">
        <v>4258</v>
      </c>
      <c r="BG32" s="15">
        <v>2361</v>
      </c>
      <c r="BH32" s="16" t="s">
        <v>4259</v>
      </c>
      <c r="BI32" s="20">
        <v>1.2591619999999999</v>
      </c>
      <c r="BJ32" s="16" t="s">
        <v>4258</v>
      </c>
      <c r="BK32" s="15">
        <v>168</v>
      </c>
      <c r="BL32" s="16" t="s">
        <v>4259</v>
      </c>
      <c r="BM32" s="20">
        <v>1.4097120000000001</v>
      </c>
      <c r="BN32" s="16" t="s">
        <v>4258</v>
      </c>
      <c r="BO32" s="15">
        <v>47</v>
      </c>
      <c r="BP32" s="16" t="s">
        <v>4259</v>
      </c>
      <c r="BQ32" s="20">
        <v>1.5401609999999999</v>
      </c>
      <c r="BR32" s="16" t="s">
        <v>4258</v>
      </c>
      <c r="BS32" s="15">
        <v>355</v>
      </c>
      <c r="BT32" s="16" t="s">
        <v>4259</v>
      </c>
      <c r="BU32" s="20">
        <v>1.2762990000000001</v>
      </c>
      <c r="BV32" s="16" t="s">
        <v>4260</v>
      </c>
      <c r="BW32" s="15">
        <v>1754</v>
      </c>
      <c r="BX32" s="16" t="s">
        <v>4261</v>
      </c>
      <c r="BY32" s="20">
        <v>1.2804139999999999</v>
      </c>
      <c r="BZ32" s="16" t="s">
        <v>4260</v>
      </c>
      <c r="CA32" s="15">
        <v>112</v>
      </c>
      <c r="CB32" s="16" t="s">
        <v>4261</v>
      </c>
      <c r="CC32" s="20">
        <v>1.2252700000000001</v>
      </c>
      <c r="CD32" s="16" t="s">
        <v>4260</v>
      </c>
      <c r="CE32" s="15">
        <v>69</v>
      </c>
      <c r="CF32" s="16" t="s">
        <v>4261</v>
      </c>
      <c r="CG32" s="20">
        <v>1.398126</v>
      </c>
      <c r="CH32" s="16" t="s">
        <v>4260</v>
      </c>
      <c r="CI32" s="15">
        <v>369</v>
      </c>
      <c r="CJ32" s="16" t="s">
        <v>4261</v>
      </c>
      <c r="CK32" s="20">
        <v>1.2731159999999999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3352.6083026000001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242</v>
      </c>
      <c r="H33" s="16" t="s">
        <v>4253</v>
      </c>
      <c r="I33" s="20">
        <v>1</v>
      </c>
      <c r="J33" s="16" t="s">
        <v>4252</v>
      </c>
      <c r="K33" s="15">
        <v>30</v>
      </c>
      <c r="L33" s="16" t="s">
        <v>4253</v>
      </c>
      <c r="M33" s="20">
        <v>1</v>
      </c>
      <c r="N33" s="16" t="s">
        <v>4252</v>
      </c>
      <c r="O33" s="15">
        <v>31</v>
      </c>
      <c r="P33" s="16" t="s">
        <v>4253</v>
      </c>
      <c r="Q33" s="20">
        <v>1</v>
      </c>
      <c r="R33" s="16" t="s">
        <v>4252</v>
      </c>
      <c r="S33" s="15">
        <v>43</v>
      </c>
      <c r="T33" s="16" t="s">
        <v>4253</v>
      </c>
      <c r="U33" s="20">
        <v>1</v>
      </c>
      <c r="V33" s="16" t="s">
        <v>4252</v>
      </c>
      <c r="W33" s="15">
        <v>346</v>
      </c>
      <c r="X33" s="16" t="s">
        <v>4252</v>
      </c>
      <c r="Y33" s="15">
        <v>346</v>
      </c>
      <c r="Z33" s="16" t="s">
        <v>4254</v>
      </c>
      <c r="AA33" s="15">
        <v>225</v>
      </c>
      <c r="AB33" s="16" t="s">
        <v>4255</v>
      </c>
      <c r="AC33" s="20">
        <v>1.143241</v>
      </c>
      <c r="AD33" s="16" t="s">
        <v>4254</v>
      </c>
      <c r="AE33" s="15">
        <v>9</v>
      </c>
      <c r="AF33" s="16" t="s">
        <v>4255</v>
      </c>
      <c r="AG33" s="20">
        <v>1.1263339999999999</v>
      </c>
      <c r="AH33" s="16" t="s">
        <v>4254</v>
      </c>
      <c r="AI33" s="15">
        <v>16</v>
      </c>
      <c r="AJ33" s="16" t="s">
        <v>4255</v>
      </c>
      <c r="AK33" s="20">
        <v>1.055917</v>
      </c>
      <c r="AL33" s="16" t="s">
        <v>4254</v>
      </c>
      <c r="AM33" s="15">
        <v>37</v>
      </c>
      <c r="AN33" s="16" t="s">
        <v>4255</v>
      </c>
      <c r="AO33" s="20">
        <v>1.140987</v>
      </c>
      <c r="AP33" s="16" t="s">
        <v>4256</v>
      </c>
      <c r="AQ33" s="15">
        <v>229</v>
      </c>
      <c r="AR33" s="16" t="s">
        <v>4257</v>
      </c>
      <c r="AS33" s="20">
        <v>1.225136</v>
      </c>
      <c r="AT33" s="16" t="s">
        <v>4256</v>
      </c>
      <c r="AU33" s="15">
        <v>11</v>
      </c>
      <c r="AV33" s="16" t="s">
        <v>4257</v>
      </c>
      <c r="AW33" s="20">
        <v>1.3263849999999999</v>
      </c>
      <c r="AX33" s="16" t="s">
        <v>4256</v>
      </c>
      <c r="AY33" s="15">
        <v>6</v>
      </c>
      <c r="AZ33" s="16" t="s">
        <v>4257</v>
      </c>
      <c r="BA33" s="20">
        <v>1.3991750000000001</v>
      </c>
      <c r="BB33" s="16" t="s">
        <v>4256</v>
      </c>
      <c r="BC33" s="15">
        <v>27</v>
      </c>
      <c r="BD33" s="16" t="s">
        <v>4257</v>
      </c>
      <c r="BE33" s="20">
        <v>1.236974</v>
      </c>
      <c r="BF33" s="16" t="s">
        <v>4258</v>
      </c>
      <c r="BG33" s="15">
        <v>217</v>
      </c>
      <c r="BH33" s="16" t="s">
        <v>4259</v>
      </c>
      <c r="BI33" s="20">
        <v>1.2591619999999999</v>
      </c>
      <c r="BJ33" s="16" t="s">
        <v>4258</v>
      </c>
      <c r="BK33" s="15">
        <v>15</v>
      </c>
      <c r="BL33" s="16" t="s">
        <v>4259</v>
      </c>
      <c r="BM33" s="20">
        <v>1.4097120000000001</v>
      </c>
      <c r="BN33" s="16" t="s">
        <v>4258</v>
      </c>
      <c r="BO33" s="15">
        <v>3</v>
      </c>
      <c r="BP33" s="16" t="s">
        <v>4259</v>
      </c>
      <c r="BQ33" s="20">
        <v>1.5401609999999999</v>
      </c>
      <c r="BR33" s="16" t="s">
        <v>4258</v>
      </c>
      <c r="BS33" s="15">
        <v>32</v>
      </c>
      <c r="BT33" s="16" t="s">
        <v>4259</v>
      </c>
      <c r="BU33" s="20">
        <v>1.2762990000000001</v>
      </c>
      <c r="BV33" s="16" t="s">
        <v>4260</v>
      </c>
      <c r="BW33" s="15">
        <v>128</v>
      </c>
      <c r="BX33" s="16" t="s">
        <v>4261</v>
      </c>
      <c r="BY33" s="20">
        <v>1.2804139999999999</v>
      </c>
      <c r="BZ33" s="16" t="s">
        <v>4260</v>
      </c>
      <c r="CA33" s="15">
        <v>7</v>
      </c>
      <c r="CB33" s="16" t="s">
        <v>4261</v>
      </c>
      <c r="CC33" s="20">
        <v>1.2252700000000001</v>
      </c>
      <c r="CD33" s="16" t="s">
        <v>4260</v>
      </c>
      <c r="CE33" s="15">
        <v>6</v>
      </c>
      <c r="CF33" s="16" t="s">
        <v>4261</v>
      </c>
      <c r="CG33" s="20">
        <v>1.398126</v>
      </c>
      <c r="CH33" s="16" t="s">
        <v>4260</v>
      </c>
      <c r="CI33" s="15">
        <v>23</v>
      </c>
      <c r="CJ33" s="16" t="s">
        <v>4261</v>
      </c>
      <c r="CK33" s="20">
        <v>1.2731159999999999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311.88066800000007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1681</v>
      </c>
      <c r="H34" s="16" t="s">
        <v>4253</v>
      </c>
      <c r="I34" s="20">
        <v>1</v>
      </c>
      <c r="J34" s="16" t="s">
        <v>4252</v>
      </c>
      <c r="K34" s="15">
        <v>1535</v>
      </c>
      <c r="L34" s="16" t="s">
        <v>4253</v>
      </c>
      <c r="M34" s="20">
        <v>1</v>
      </c>
      <c r="N34" s="16" t="s">
        <v>4252</v>
      </c>
      <c r="O34" s="15">
        <v>10349</v>
      </c>
      <c r="P34" s="16" t="s">
        <v>4253</v>
      </c>
      <c r="Q34" s="20">
        <v>1</v>
      </c>
      <c r="R34" s="16" t="s">
        <v>4252</v>
      </c>
      <c r="S34" s="15">
        <v>924</v>
      </c>
      <c r="T34" s="16" t="s">
        <v>4253</v>
      </c>
      <c r="U34" s="20">
        <v>1</v>
      </c>
      <c r="V34" s="16" t="s">
        <v>4252</v>
      </c>
      <c r="W34" s="15">
        <v>14489</v>
      </c>
      <c r="X34" s="16" t="s">
        <v>4252</v>
      </c>
      <c r="Y34" s="15">
        <v>14489</v>
      </c>
      <c r="Z34" s="16" t="s">
        <v>4254</v>
      </c>
      <c r="AA34" s="15">
        <v>1446</v>
      </c>
      <c r="AB34" s="16" t="s">
        <v>4255</v>
      </c>
      <c r="AC34" s="20">
        <v>1.143241</v>
      </c>
      <c r="AD34" s="16" t="s">
        <v>4254</v>
      </c>
      <c r="AE34" s="15">
        <v>925</v>
      </c>
      <c r="AF34" s="16" t="s">
        <v>4255</v>
      </c>
      <c r="AG34" s="20">
        <v>1.1263339999999999</v>
      </c>
      <c r="AH34" s="16" t="s">
        <v>4254</v>
      </c>
      <c r="AI34" s="15">
        <v>6684</v>
      </c>
      <c r="AJ34" s="16" t="s">
        <v>4255</v>
      </c>
      <c r="AK34" s="20">
        <v>1.055917</v>
      </c>
      <c r="AL34" s="16" t="s">
        <v>4254</v>
      </c>
      <c r="AM34" s="15">
        <v>444</v>
      </c>
      <c r="AN34" s="16" t="s">
        <v>4255</v>
      </c>
      <c r="AO34" s="20">
        <v>1.140987</v>
      </c>
      <c r="AP34" s="16" t="s">
        <v>4256</v>
      </c>
      <c r="AQ34" s="15">
        <v>1683</v>
      </c>
      <c r="AR34" s="16" t="s">
        <v>4257</v>
      </c>
      <c r="AS34" s="20">
        <v>1.225136</v>
      </c>
      <c r="AT34" s="16" t="s">
        <v>4256</v>
      </c>
      <c r="AU34" s="15">
        <v>899</v>
      </c>
      <c r="AV34" s="16" t="s">
        <v>4257</v>
      </c>
      <c r="AW34" s="20">
        <v>1.3263849999999999</v>
      </c>
      <c r="AX34" s="16" t="s">
        <v>4256</v>
      </c>
      <c r="AY34" s="15">
        <v>5649</v>
      </c>
      <c r="AZ34" s="16" t="s">
        <v>4257</v>
      </c>
      <c r="BA34" s="20">
        <v>1.3991750000000001</v>
      </c>
      <c r="BB34" s="16" t="s">
        <v>4256</v>
      </c>
      <c r="BC34" s="15">
        <v>388</v>
      </c>
      <c r="BD34" s="16" t="s">
        <v>4257</v>
      </c>
      <c r="BE34" s="20">
        <v>1.236974</v>
      </c>
      <c r="BF34" s="16" t="s">
        <v>4258</v>
      </c>
      <c r="BG34" s="15">
        <v>1522</v>
      </c>
      <c r="BH34" s="16" t="s">
        <v>4259</v>
      </c>
      <c r="BI34" s="20">
        <v>1.2591619999999999</v>
      </c>
      <c r="BJ34" s="16" t="s">
        <v>4258</v>
      </c>
      <c r="BK34" s="15">
        <v>781</v>
      </c>
      <c r="BL34" s="16" t="s">
        <v>4259</v>
      </c>
      <c r="BM34" s="20">
        <v>1.4097120000000001</v>
      </c>
      <c r="BN34" s="16" t="s">
        <v>4258</v>
      </c>
      <c r="BO34" s="15">
        <v>6974</v>
      </c>
      <c r="BP34" s="16" t="s">
        <v>4259</v>
      </c>
      <c r="BQ34" s="20">
        <v>1.5401609999999999</v>
      </c>
      <c r="BR34" s="16" t="s">
        <v>4258</v>
      </c>
      <c r="BS34" s="15">
        <v>776</v>
      </c>
      <c r="BT34" s="16" t="s">
        <v>4259</v>
      </c>
      <c r="BU34" s="20">
        <v>1.2762990000000001</v>
      </c>
      <c r="BV34" s="16" t="s">
        <v>4260</v>
      </c>
      <c r="BW34" s="15">
        <v>1558</v>
      </c>
      <c r="BX34" s="16" t="s">
        <v>4261</v>
      </c>
      <c r="BY34" s="20">
        <v>1.2804139999999999</v>
      </c>
      <c r="BZ34" s="16" t="s">
        <v>4260</v>
      </c>
      <c r="CA34" s="15">
        <v>896</v>
      </c>
      <c r="CB34" s="16" t="s">
        <v>4261</v>
      </c>
      <c r="CC34" s="20">
        <v>1.2252700000000001</v>
      </c>
      <c r="CD34" s="16" t="s">
        <v>4260</v>
      </c>
      <c r="CE34" s="15">
        <v>5984</v>
      </c>
      <c r="CF34" s="16" t="s">
        <v>4261</v>
      </c>
      <c r="CG34" s="20">
        <v>1.398126</v>
      </c>
      <c r="CH34" s="16" t="s">
        <v>4260</v>
      </c>
      <c r="CI34" s="15">
        <v>1442</v>
      </c>
      <c r="CJ34" s="16" t="s">
        <v>4261</v>
      </c>
      <c r="CK34" s="20">
        <v>1.2731159999999999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12886.0818088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102</v>
      </c>
      <c r="L35" s="16" t="s">
        <v>4253</v>
      </c>
      <c r="M35" s="20">
        <v>1</v>
      </c>
      <c r="N35" s="16" t="s">
        <v>4252</v>
      </c>
      <c r="O35" s="15">
        <v>297</v>
      </c>
      <c r="P35" s="16" t="s">
        <v>4253</v>
      </c>
      <c r="Q35" s="20">
        <v>1</v>
      </c>
      <c r="R35" s="16" t="s">
        <v>4252</v>
      </c>
      <c r="S35" s="15">
        <v>1</v>
      </c>
      <c r="T35" s="16" t="s">
        <v>4253</v>
      </c>
      <c r="U35" s="20">
        <v>1</v>
      </c>
      <c r="V35" s="16" t="s">
        <v>4252</v>
      </c>
      <c r="W35" s="15">
        <v>400</v>
      </c>
      <c r="X35" s="16" t="s">
        <v>4252</v>
      </c>
      <c r="Y35" s="15">
        <v>400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61</v>
      </c>
      <c r="AF35" s="16" t="s">
        <v>4255</v>
      </c>
      <c r="AG35" s="20">
        <v>1.1263339999999999</v>
      </c>
      <c r="AH35" s="16" t="s">
        <v>4254</v>
      </c>
      <c r="AI35" s="15">
        <v>198</v>
      </c>
      <c r="AJ35" s="16" t="s">
        <v>4255</v>
      </c>
      <c r="AK35" s="20">
        <v>1.055917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151</v>
      </c>
      <c r="AV35" s="16" t="s">
        <v>4257</v>
      </c>
      <c r="AW35" s="20">
        <v>1.3263849999999999</v>
      </c>
      <c r="AX35" s="16" t="s">
        <v>4256</v>
      </c>
      <c r="AY35" s="15">
        <v>548</v>
      </c>
      <c r="AZ35" s="16" t="s">
        <v>4257</v>
      </c>
      <c r="BA35" s="20">
        <v>1.3991750000000001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89</v>
      </c>
      <c r="BL35" s="16" t="s">
        <v>4259</v>
      </c>
      <c r="BM35" s="20">
        <v>1.4097120000000001</v>
      </c>
      <c r="BN35" s="16" t="s">
        <v>4258</v>
      </c>
      <c r="BO35" s="15">
        <v>478</v>
      </c>
      <c r="BP35" s="16" t="s">
        <v>4259</v>
      </c>
      <c r="BQ35" s="20">
        <v>1.5401609999999999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23</v>
      </c>
      <c r="BX35" s="16" t="s">
        <v>4261</v>
      </c>
      <c r="BY35" s="20">
        <v>1.2804139999999999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3</v>
      </c>
      <c r="CF35" s="16" t="s">
        <v>4261</v>
      </c>
      <c r="CG35" s="20">
        <v>1.398126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508.02304020000003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10</v>
      </c>
      <c r="L36" s="16" t="s">
        <v>4253</v>
      </c>
      <c r="M36" s="20">
        <v>1</v>
      </c>
      <c r="N36" s="16" t="s">
        <v>4252</v>
      </c>
      <c r="O36" s="15">
        <v>46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56</v>
      </c>
      <c r="X36" s="16" t="s">
        <v>4252</v>
      </c>
      <c r="Y36" s="15">
        <v>56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4</v>
      </c>
      <c r="AF36" s="16" t="s">
        <v>4255</v>
      </c>
      <c r="AG36" s="20">
        <v>1.1263339999999999</v>
      </c>
      <c r="AH36" s="16" t="s">
        <v>4254</v>
      </c>
      <c r="AI36" s="15">
        <v>23</v>
      </c>
      <c r="AJ36" s="16" t="s">
        <v>4255</v>
      </c>
      <c r="AK36" s="20">
        <v>1.055917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3</v>
      </c>
      <c r="AV36" s="16" t="s">
        <v>4257</v>
      </c>
      <c r="AW36" s="20">
        <v>1.3263849999999999</v>
      </c>
      <c r="AX36" s="16" t="s">
        <v>4256</v>
      </c>
      <c r="AY36" s="15">
        <v>139</v>
      </c>
      <c r="AZ36" s="16" t="s">
        <v>4257</v>
      </c>
      <c r="BA36" s="20">
        <v>1.3991750000000001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2</v>
      </c>
      <c r="BL36" s="16" t="s">
        <v>4259</v>
      </c>
      <c r="BM36" s="20">
        <v>1.4097120000000001</v>
      </c>
      <c r="BN36" s="16" t="s">
        <v>4258</v>
      </c>
      <c r="BO36" s="15">
        <v>211</v>
      </c>
      <c r="BP36" s="16" t="s">
        <v>4259</v>
      </c>
      <c r="BQ36" s="20">
        <v>1.5401609999999999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122.2098604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</v>
      </c>
      <c r="H37" s="16" t="s">
        <v>4253</v>
      </c>
      <c r="I37" s="20">
        <v>1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19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40</v>
      </c>
      <c r="X37" s="16" t="s">
        <v>4252</v>
      </c>
      <c r="Y37" s="15">
        <v>40</v>
      </c>
      <c r="Z37" s="16" t="s">
        <v>4254</v>
      </c>
      <c r="AA37" s="15">
        <v>59</v>
      </c>
      <c r="AB37" s="16" t="s">
        <v>4255</v>
      </c>
      <c r="AC37" s="20">
        <v>1.143241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5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174</v>
      </c>
      <c r="AR37" s="16" t="s">
        <v>4257</v>
      </c>
      <c r="AS37" s="20">
        <v>1.225136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7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255</v>
      </c>
      <c r="BH37" s="16" t="s">
        <v>4259</v>
      </c>
      <c r="BI37" s="20">
        <v>1.2591619999999999</v>
      </c>
      <c r="BJ37" s="16" t="s">
        <v>4258</v>
      </c>
      <c r="BK37" s="15">
        <v>1</v>
      </c>
      <c r="BL37" s="16" t="s">
        <v>4259</v>
      </c>
      <c r="BM37" s="20">
        <v>1.4097120000000001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1</v>
      </c>
      <c r="BT37" s="16" t="s">
        <v>4259</v>
      </c>
      <c r="BU37" s="20">
        <v>1.2762990000000001</v>
      </c>
      <c r="BV37" s="16" t="s">
        <v>4260</v>
      </c>
      <c r="BW37" s="15">
        <v>28</v>
      </c>
      <c r="BX37" s="16" t="s">
        <v>4261</v>
      </c>
      <c r="BY37" s="20">
        <v>1.2804139999999999</v>
      </c>
      <c r="BZ37" s="16" t="s">
        <v>4260</v>
      </c>
      <c r="CA37" s="15">
        <v>6</v>
      </c>
      <c r="CB37" s="16" t="s">
        <v>4261</v>
      </c>
      <c r="CC37" s="20">
        <v>1.2252700000000001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140.53484520000001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8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</v>
      </c>
      <c r="X38" s="16" t="s">
        <v>4252</v>
      </c>
      <c r="Y38" s="15">
        <v>8</v>
      </c>
      <c r="Z38" s="16" t="s">
        <v>4254</v>
      </c>
      <c r="AA38" s="15">
        <v>8</v>
      </c>
      <c r="AB38" s="16" t="s">
        <v>4255</v>
      </c>
      <c r="AC38" s="20">
        <v>1.143241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6</v>
      </c>
      <c r="AR38" s="16" t="s">
        <v>4257</v>
      </c>
      <c r="AS38" s="20">
        <v>1.225136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6</v>
      </c>
      <c r="BH38" s="16" t="s">
        <v>4259</v>
      </c>
      <c r="BI38" s="20">
        <v>1.2591619999999999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8</v>
      </c>
      <c r="BX38" s="16" t="s">
        <v>4261</v>
      </c>
      <c r="BY38" s="20">
        <v>1.2804139999999999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8.4590056000000011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7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216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223</v>
      </c>
      <c r="X39" s="16" t="s">
        <v>4252</v>
      </c>
      <c r="Y39" s="15">
        <v>223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12</v>
      </c>
      <c r="AJ39" s="16" t="s">
        <v>4255</v>
      </c>
      <c r="AK39" s="20">
        <v>1.055917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2</v>
      </c>
      <c r="AR39" s="16" t="s">
        <v>4257</v>
      </c>
      <c r="AS39" s="20">
        <v>1.225136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68</v>
      </c>
      <c r="AZ39" s="16" t="s">
        <v>4257</v>
      </c>
      <c r="BA39" s="20">
        <v>1.3991750000000001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2</v>
      </c>
      <c r="BH39" s="16" t="s">
        <v>4259</v>
      </c>
      <c r="BI39" s="20">
        <v>1.2591619999999999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107</v>
      </c>
      <c r="BP39" s="16" t="s">
        <v>4259</v>
      </c>
      <c r="BQ39" s="20">
        <v>1.5401609999999999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3</v>
      </c>
      <c r="BX39" s="16" t="s">
        <v>4261</v>
      </c>
      <c r="BY39" s="20">
        <v>1.2804139999999999</v>
      </c>
      <c r="BZ39" s="16" t="s">
        <v>4260</v>
      </c>
      <c r="CA39" s="15">
        <v>1</v>
      </c>
      <c r="CB39" s="16" t="s">
        <v>4261</v>
      </c>
      <c r="CC39" s="20">
        <v>1.2252700000000001</v>
      </c>
      <c r="CD39" s="16" t="s">
        <v>4260</v>
      </c>
      <c r="CE39" s="15">
        <v>229</v>
      </c>
      <c r="CF39" s="16" t="s">
        <v>4261</v>
      </c>
      <c r="CG39" s="20">
        <v>1.398126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165.16361860000001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9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9</v>
      </c>
      <c r="X40" s="16" t="s">
        <v>4252</v>
      </c>
      <c r="Y40" s="15">
        <v>9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1.8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2502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2502</v>
      </c>
      <c r="X41" s="16" t="s">
        <v>4252</v>
      </c>
      <c r="Y41" s="15">
        <v>2502</v>
      </c>
      <c r="Z41" s="16" t="s">
        <v>4254</v>
      </c>
      <c r="AA41" s="15">
        <v>2267</v>
      </c>
      <c r="AB41" s="16" t="s">
        <v>4255</v>
      </c>
      <c r="AC41" s="20">
        <v>1.143241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1835</v>
      </c>
      <c r="AR41" s="16" t="s">
        <v>4257</v>
      </c>
      <c r="AS41" s="20">
        <v>1.225136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2717</v>
      </c>
      <c r="BH41" s="16" t="s">
        <v>4259</v>
      </c>
      <c r="BI41" s="20">
        <v>1.2591619999999999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2546</v>
      </c>
      <c r="BX41" s="16" t="s">
        <v>4261</v>
      </c>
      <c r="BY41" s="20">
        <v>1.2804139999999999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2804.5858209999997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1491</v>
      </c>
      <c r="H42" s="16" t="s">
        <v>4253</v>
      </c>
      <c r="I42" s="20">
        <v>1</v>
      </c>
      <c r="J42" s="16" t="s">
        <v>4252</v>
      </c>
      <c r="K42" s="15">
        <v>2101</v>
      </c>
      <c r="L42" s="16" t="s">
        <v>4253</v>
      </c>
      <c r="M42" s="20">
        <v>1</v>
      </c>
      <c r="N42" s="16" t="s">
        <v>4252</v>
      </c>
      <c r="O42" s="15">
        <v>1021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4613</v>
      </c>
      <c r="X42" s="16" t="s">
        <v>4252</v>
      </c>
      <c r="Y42" s="15">
        <v>4613</v>
      </c>
      <c r="Z42" s="16" t="s">
        <v>4254</v>
      </c>
      <c r="AA42" s="15">
        <v>310</v>
      </c>
      <c r="AB42" s="16" t="s">
        <v>4255</v>
      </c>
      <c r="AC42" s="20">
        <v>1.143241</v>
      </c>
      <c r="AD42" s="16" t="s">
        <v>4254</v>
      </c>
      <c r="AE42" s="15">
        <v>973</v>
      </c>
      <c r="AF42" s="16" t="s">
        <v>4255</v>
      </c>
      <c r="AG42" s="20">
        <v>1.1263339999999999</v>
      </c>
      <c r="AH42" s="16" t="s">
        <v>4254</v>
      </c>
      <c r="AI42" s="15">
        <v>4519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122</v>
      </c>
      <c r="AR42" s="16" t="s">
        <v>4257</v>
      </c>
      <c r="AS42" s="20">
        <v>1.225136</v>
      </c>
      <c r="AT42" s="16" t="s">
        <v>4256</v>
      </c>
      <c r="AU42" s="15">
        <v>835</v>
      </c>
      <c r="AV42" s="16" t="s">
        <v>4257</v>
      </c>
      <c r="AW42" s="20">
        <v>1.3263849999999999</v>
      </c>
      <c r="AX42" s="16" t="s">
        <v>4256</v>
      </c>
      <c r="AY42" s="15">
        <v>7028</v>
      </c>
      <c r="AZ42" s="16" t="s">
        <v>4257</v>
      </c>
      <c r="BA42" s="20">
        <v>1.3991750000000001</v>
      </c>
      <c r="BB42" s="16" t="s">
        <v>4256</v>
      </c>
      <c r="BC42" s="15">
        <v>4</v>
      </c>
      <c r="BD42" s="16" t="s">
        <v>4257</v>
      </c>
      <c r="BE42" s="20">
        <v>1.236974</v>
      </c>
      <c r="BF42" s="16" t="s">
        <v>4258</v>
      </c>
      <c r="BG42" s="15">
        <v>81</v>
      </c>
      <c r="BH42" s="16" t="s">
        <v>4259</v>
      </c>
      <c r="BI42" s="20">
        <v>1.2591619999999999</v>
      </c>
      <c r="BJ42" s="16" t="s">
        <v>4258</v>
      </c>
      <c r="BK42" s="15">
        <v>947</v>
      </c>
      <c r="BL42" s="16" t="s">
        <v>4259</v>
      </c>
      <c r="BM42" s="20">
        <v>1.4097120000000001</v>
      </c>
      <c r="BN42" s="16" t="s">
        <v>4258</v>
      </c>
      <c r="BO42" s="15">
        <v>6718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106</v>
      </c>
      <c r="BX42" s="16" t="s">
        <v>4261</v>
      </c>
      <c r="BY42" s="20">
        <v>1.2804139999999999</v>
      </c>
      <c r="BZ42" s="16" t="s">
        <v>4260</v>
      </c>
      <c r="CA42" s="15">
        <v>645</v>
      </c>
      <c r="CB42" s="16" t="s">
        <v>4261</v>
      </c>
      <c r="CC42" s="20">
        <v>1.2252700000000001</v>
      </c>
      <c r="CD42" s="16" t="s">
        <v>4260</v>
      </c>
      <c r="CE42" s="15">
        <v>5434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8447.5190360000015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488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498</v>
      </c>
      <c r="X43" s="16" t="s">
        <v>4252</v>
      </c>
      <c r="Y43" s="15">
        <v>498</v>
      </c>
      <c r="Z43" s="16" t="s">
        <v>4254</v>
      </c>
      <c r="AA43" s="15">
        <v>700</v>
      </c>
      <c r="AB43" s="16" t="s">
        <v>4255</v>
      </c>
      <c r="AC43" s="20">
        <v>1.143241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1047</v>
      </c>
      <c r="AR43" s="16" t="s">
        <v>4257</v>
      </c>
      <c r="AS43" s="20">
        <v>1.225136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457</v>
      </c>
      <c r="BH43" s="16" t="s">
        <v>4259</v>
      </c>
      <c r="BI43" s="20">
        <v>1.2591619999999999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926</v>
      </c>
      <c r="BX43" s="16" t="s">
        <v>4261</v>
      </c>
      <c r="BY43" s="20">
        <v>1.2804139999999999</v>
      </c>
      <c r="BZ43" s="16" t="s">
        <v>4260</v>
      </c>
      <c r="CA43" s="15">
        <v>104</v>
      </c>
      <c r="CB43" s="16" t="s">
        <v>4261</v>
      </c>
      <c r="CC43" s="20">
        <v>1.2252700000000001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893.9029139999999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183</v>
      </c>
      <c r="H46" s="16" t="s">
        <v>4253</v>
      </c>
      <c r="I46" s="20">
        <v>1</v>
      </c>
      <c r="J46" s="16" t="s">
        <v>4252</v>
      </c>
      <c r="K46" s="15">
        <v>7967</v>
      </c>
      <c r="L46" s="16" t="s">
        <v>4253</v>
      </c>
      <c r="M46" s="20">
        <v>1</v>
      </c>
      <c r="N46" s="16" t="s">
        <v>4252</v>
      </c>
      <c r="O46" s="15">
        <v>10394</v>
      </c>
      <c r="P46" s="16" t="s">
        <v>4253</v>
      </c>
      <c r="Q46" s="20">
        <v>1</v>
      </c>
      <c r="R46" s="16" t="s">
        <v>4252</v>
      </c>
      <c r="S46" s="15">
        <v>672</v>
      </c>
      <c r="T46" s="16" t="s">
        <v>4253</v>
      </c>
      <c r="U46" s="20">
        <v>1</v>
      </c>
      <c r="V46" s="16" t="s">
        <v>4252</v>
      </c>
      <c r="W46" s="15">
        <v>19216</v>
      </c>
      <c r="X46" s="16" t="s">
        <v>4252</v>
      </c>
      <c r="Y46" s="15">
        <v>19216</v>
      </c>
      <c r="Z46" s="16" t="s">
        <v>4254</v>
      </c>
      <c r="AA46" s="15">
        <v>217</v>
      </c>
      <c r="AB46" s="16" t="s">
        <v>4255</v>
      </c>
      <c r="AC46" s="20">
        <v>1.143241</v>
      </c>
      <c r="AD46" s="16" t="s">
        <v>4254</v>
      </c>
      <c r="AE46" s="15">
        <v>8986</v>
      </c>
      <c r="AF46" s="16" t="s">
        <v>4255</v>
      </c>
      <c r="AG46" s="20">
        <v>1.1263339999999999</v>
      </c>
      <c r="AH46" s="16" t="s">
        <v>4254</v>
      </c>
      <c r="AI46" s="15">
        <v>11013</v>
      </c>
      <c r="AJ46" s="16" t="s">
        <v>4255</v>
      </c>
      <c r="AK46" s="20">
        <v>1.055917</v>
      </c>
      <c r="AL46" s="16" t="s">
        <v>4254</v>
      </c>
      <c r="AM46" s="15">
        <v>584</v>
      </c>
      <c r="AN46" s="16" t="s">
        <v>4255</v>
      </c>
      <c r="AO46" s="20">
        <v>1.140987</v>
      </c>
      <c r="AP46" s="16" t="s">
        <v>4256</v>
      </c>
      <c r="AQ46" s="15">
        <v>412</v>
      </c>
      <c r="AR46" s="16" t="s">
        <v>4257</v>
      </c>
      <c r="AS46" s="20">
        <v>1.225136</v>
      </c>
      <c r="AT46" s="16" t="s">
        <v>4256</v>
      </c>
      <c r="AU46" s="15">
        <v>5890</v>
      </c>
      <c r="AV46" s="16" t="s">
        <v>4257</v>
      </c>
      <c r="AW46" s="20">
        <v>1.3263849999999999</v>
      </c>
      <c r="AX46" s="16" t="s">
        <v>4256</v>
      </c>
      <c r="AY46" s="15">
        <v>8099</v>
      </c>
      <c r="AZ46" s="16" t="s">
        <v>4257</v>
      </c>
      <c r="BA46" s="20">
        <v>1.3991750000000001</v>
      </c>
      <c r="BB46" s="16" t="s">
        <v>4256</v>
      </c>
      <c r="BC46" s="15">
        <v>573</v>
      </c>
      <c r="BD46" s="16" t="s">
        <v>4257</v>
      </c>
      <c r="BE46" s="20">
        <v>1.236974</v>
      </c>
      <c r="BF46" s="16" t="s">
        <v>4258</v>
      </c>
      <c r="BG46" s="15">
        <v>506</v>
      </c>
      <c r="BH46" s="16" t="s">
        <v>4259</v>
      </c>
      <c r="BI46" s="20">
        <v>1.2591619999999999</v>
      </c>
      <c r="BJ46" s="16" t="s">
        <v>4258</v>
      </c>
      <c r="BK46" s="15">
        <v>4376</v>
      </c>
      <c r="BL46" s="16" t="s">
        <v>4259</v>
      </c>
      <c r="BM46" s="20">
        <v>1.4097120000000001</v>
      </c>
      <c r="BN46" s="16" t="s">
        <v>4258</v>
      </c>
      <c r="BO46" s="15">
        <v>8137</v>
      </c>
      <c r="BP46" s="16" t="s">
        <v>4259</v>
      </c>
      <c r="BQ46" s="20">
        <v>1.5401609999999999</v>
      </c>
      <c r="BR46" s="16" t="s">
        <v>4258</v>
      </c>
      <c r="BS46" s="15">
        <v>594</v>
      </c>
      <c r="BT46" s="16" t="s">
        <v>4259</v>
      </c>
      <c r="BU46" s="20">
        <v>1.2762990000000001</v>
      </c>
      <c r="BV46" s="16" t="s">
        <v>4260</v>
      </c>
      <c r="BW46" s="15">
        <v>1467</v>
      </c>
      <c r="BX46" s="16" t="s">
        <v>4261</v>
      </c>
      <c r="BY46" s="20">
        <v>1.2804139999999999</v>
      </c>
      <c r="BZ46" s="16" t="s">
        <v>4260</v>
      </c>
      <c r="CA46" s="15">
        <v>6840</v>
      </c>
      <c r="CB46" s="16" t="s">
        <v>4261</v>
      </c>
      <c r="CC46" s="20">
        <v>1.2252700000000001</v>
      </c>
      <c r="CD46" s="16" t="s">
        <v>4260</v>
      </c>
      <c r="CE46" s="15">
        <v>9273</v>
      </c>
      <c r="CF46" s="16" t="s">
        <v>4261</v>
      </c>
      <c r="CG46" s="20">
        <v>1.398126</v>
      </c>
      <c r="CH46" s="16" t="s">
        <v>4260</v>
      </c>
      <c r="CI46" s="15">
        <v>776</v>
      </c>
      <c r="CJ46" s="16" t="s">
        <v>4261</v>
      </c>
      <c r="CK46" s="20">
        <v>1.2731159999999999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21309.352191599999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12</v>
      </c>
      <c r="H47" s="16" t="s">
        <v>4253</v>
      </c>
      <c r="I47" s="20">
        <v>1</v>
      </c>
      <c r="J47" s="16" t="s">
        <v>4252</v>
      </c>
      <c r="K47" s="15">
        <v>3265</v>
      </c>
      <c r="L47" s="16" t="s">
        <v>4253</v>
      </c>
      <c r="M47" s="20">
        <v>1</v>
      </c>
      <c r="N47" s="16" t="s">
        <v>4252</v>
      </c>
      <c r="O47" s="15">
        <v>212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3489</v>
      </c>
      <c r="X47" s="16" t="s">
        <v>4252</v>
      </c>
      <c r="Y47" s="15">
        <v>3489</v>
      </c>
      <c r="Z47" s="16" t="s">
        <v>4254</v>
      </c>
      <c r="AA47" s="15">
        <v>4</v>
      </c>
      <c r="AB47" s="16" t="s">
        <v>4255</v>
      </c>
      <c r="AC47" s="20">
        <v>1.143241</v>
      </c>
      <c r="AD47" s="16" t="s">
        <v>4254</v>
      </c>
      <c r="AE47" s="15">
        <v>7678</v>
      </c>
      <c r="AF47" s="16" t="s">
        <v>4255</v>
      </c>
      <c r="AG47" s="20">
        <v>1.1263339999999999</v>
      </c>
      <c r="AH47" s="16" t="s">
        <v>4254</v>
      </c>
      <c r="AI47" s="15">
        <v>156</v>
      </c>
      <c r="AJ47" s="16" t="s">
        <v>4255</v>
      </c>
      <c r="AK47" s="20">
        <v>1.055917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2451</v>
      </c>
      <c r="AV47" s="16" t="s">
        <v>4257</v>
      </c>
      <c r="AW47" s="20">
        <v>1.3263849999999999</v>
      </c>
      <c r="AX47" s="16" t="s">
        <v>4256</v>
      </c>
      <c r="AY47" s="15">
        <v>117</v>
      </c>
      <c r="AZ47" s="16" t="s">
        <v>4257</v>
      </c>
      <c r="BA47" s="20">
        <v>1.3991750000000001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</v>
      </c>
      <c r="BH47" s="16" t="s">
        <v>4259</v>
      </c>
      <c r="BI47" s="20">
        <v>1.2591619999999999</v>
      </c>
      <c r="BJ47" s="16" t="s">
        <v>4258</v>
      </c>
      <c r="BK47" s="15">
        <v>2939</v>
      </c>
      <c r="BL47" s="16" t="s">
        <v>4259</v>
      </c>
      <c r="BM47" s="20">
        <v>1.4097120000000001</v>
      </c>
      <c r="BN47" s="16" t="s">
        <v>4258</v>
      </c>
      <c r="BO47" s="15">
        <v>80</v>
      </c>
      <c r="BP47" s="16" t="s">
        <v>4259</v>
      </c>
      <c r="BQ47" s="20">
        <v>1.5401609999999999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1</v>
      </c>
      <c r="BX47" s="16" t="s">
        <v>4261</v>
      </c>
      <c r="BY47" s="20">
        <v>1.2804139999999999</v>
      </c>
      <c r="BZ47" s="16" t="s">
        <v>4260</v>
      </c>
      <c r="CA47" s="15">
        <v>5079</v>
      </c>
      <c r="CB47" s="16" t="s">
        <v>4261</v>
      </c>
      <c r="CC47" s="20">
        <v>1.2252700000000001</v>
      </c>
      <c r="CD47" s="16" t="s">
        <v>4260</v>
      </c>
      <c r="CE47" s="15">
        <v>63</v>
      </c>
      <c r="CF47" s="16" t="s">
        <v>4261</v>
      </c>
      <c r="CG47" s="20">
        <v>1.398126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5260.4690064000006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1083</v>
      </c>
      <c r="H48" s="16" t="s">
        <v>4253</v>
      </c>
      <c r="I48" s="20">
        <v>1</v>
      </c>
      <c r="J48" s="16" t="s">
        <v>4252</v>
      </c>
      <c r="K48" s="15">
        <v>38</v>
      </c>
      <c r="L48" s="16" t="s">
        <v>4253</v>
      </c>
      <c r="M48" s="20">
        <v>1</v>
      </c>
      <c r="N48" s="16" t="s">
        <v>4252</v>
      </c>
      <c r="O48" s="15">
        <v>9666</v>
      </c>
      <c r="P48" s="16" t="s">
        <v>4253</v>
      </c>
      <c r="Q48" s="20">
        <v>1</v>
      </c>
      <c r="R48" s="16" t="s">
        <v>4252</v>
      </c>
      <c r="S48" s="15">
        <v>1</v>
      </c>
      <c r="T48" s="16" t="s">
        <v>4253</v>
      </c>
      <c r="U48" s="20">
        <v>1</v>
      </c>
      <c r="V48" s="16" t="s">
        <v>4252</v>
      </c>
      <c r="W48" s="15">
        <v>10788</v>
      </c>
      <c r="X48" s="16" t="s">
        <v>4252</v>
      </c>
      <c r="Y48" s="15">
        <v>10788</v>
      </c>
      <c r="Z48" s="16" t="s">
        <v>4254</v>
      </c>
      <c r="AA48" s="15">
        <v>15</v>
      </c>
      <c r="AB48" s="16" t="s">
        <v>4255</v>
      </c>
      <c r="AC48" s="20">
        <v>1.143241</v>
      </c>
      <c r="AD48" s="16" t="s">
        <v>4254</v>
      </c>
      <c r="AE48" s="15">
        <v>117</v>
      </c>
      <c r="AF48" s="16" t="s">
        <v>4255</v>
      </c>
      <c r="AG48" s="20">
        <v>1.1263339999999999</v>
      </c>
      <c r="AH48" s="16" t="s">
        <v>4254</v>
      </c>
      <c r="AI48" s="15">
        <v>12996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317</v>
      </c>
      <c r="AR48" s="16" t="s">
        <v>4257</v>
      </c>
      <c r="AS48" s="20">
        <v>1.225136</v>
      </c>
      <c r="AT48" s="16" t="s">
        <v>4256</v>
      </c>
      <c r="AU48" s="15">
        <v>73</v>
      </c>
      <c r="AV48" s="16" t="s">
        <v>4257</v>
      </c>
      <c r="AW48" s="20">
        <v>1.3263849999999999</v>
      </c>
      <c r="AX48" s="16" t="s">
        <v>4256</v>
      </c>
      <c r="AY48" s="15">
        <v>8547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15</v>
      </c>
      <c r="BH48" s="16" t="s">
        <v>4259</v>
      </c>
      <c r="BI48" s="20">
        <v>1.2591619999999999</v>
      </c>
      <c r="BJ48" s="16" t="s">
        <v>4258</v>
      </c>
      <c r="BK48" s="15">
        <v>78</v>
      </c>
      <c r="BL48" s="16" t="s">
        <v>4259</v>
      </c>
      <c r="BM48" s="20">
        <v>1.4097120000000001</v>
      </c>
      <c r="BN48" s="16" t="s">
        <v>4258</v>
      </c>
      <c r="BO48" s="15">
        <v>6806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210</v>
      </c>
      <c r="BX48" s="16" t="s">
        <v>4261</v>
      </c>
      <c r="BY48" s="20">
        <v>1.2804139999999999</v>
      </c>
      <c r="BZ48" s="16" t="s">
        <v>4260</v>
      </c>
      <c r="CA48" s="15">
        <v>197</v>
      </c>
      <c r="CB48" s="16" t="s">
        <v>4261</v>
      </c>
      <c r="CC48" s="20">
        <v>1.2252700000000001</v>
      </c>
      <c r="CD48" s="16" t="s">
        <v>4260</v>
      </c>
      <c r="CE48" s="15">
        <v>10118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10788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33322</v>
      </c>
      <c r="T49" s="16" t="s">
        <v>4253</v>
      </c>
      <c r="U49" s="20">
        <v>1</v>
      </c>
      <c r="V49" s="16" t="s">
        <v>4252</v>
      </c>
      <c r="W49" s="15">
        <v>33322</v>
      </c>
      <c r="X49" s="16" t="s">
        <v>4252</v>
      </c>
      <c r="Y49" s="15">
        <v>33322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36589</v>
      </c>
      <c r="AN49" s="16" t="s">
        <v>4255</v>
      </c>
      <c r="AO49" s="20">
        <v>1.140987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31785</v>
      </c>
      <c r="BD49" s="16" t="s">
        <v>4257</v>
      </c>
      <c r="BE49" s="20">
        <v>1.236974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30070</v>
      </c>
      <c r="BT49" s="16" t="s">
        <v>4259</v>
      </c>
      <c r="BU49" s="20">
        <v>1.2762990000000001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31357</v>
      </c>
      <c r="CJ49" s="16" t="s">
        <v>4261</v>
      </c>
      <c r="CK49" s="20">
        <v>1.2731159999999999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38537.240254999997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5296</v>
      </c>
      <c r="T50" s="16" t="s">
        <v>4253</v>
      </c>
      <c r="U50" s="20">
        <v>1</v>
      </c>
      <c r="V50" s="16" t="s">
        <v>4252</v>
      </c>
      <c r="W50" s="15">
        <v>5296</v>
      </c>
      <c r="X50" s="16" t="s">
        <v>4252</v>
      </c>
      <c r="Y50" s="15">
        <v>5296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5810</v>
      </c>
      <c r="AN50" s="16" t="s">
        <v>4255</v>
      </c>
      <c r="AO50" s="20">
        <v>1.140987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4977</v>
      </c>
      <c r="BD50" s="16" t="s">
        <v>4257</v>
      </c>
      <c r="BE50" s="20">
        <v>1.236974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4462</v>
      </c>
      <c r="BT50" s="16" t="s">
        <v>4259</v>
      </c>
      <c r="BU50" s="20">
        <v>1.2762990000000001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4874</v>
      </c>
      <c r="CJ50" s="16" t="s">
        <v>4261</v>
      </c>
      <c r="CK50" s="20">
        <v>1.2731159999999999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5996.3135180000008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10619</v>
      </c>
      <c r="T51" s="16" t="s">
        <v>4253</v>
      </c>
      <c r="U51" s="20">
        <v>1</v>
      </c>
      <c r="V51" s="16" t="s">
        <v>4252</v>
      </c>
      <c r="W51" s="15">
        <v>10619</v>
      </c>
      <c r="X51" s="16" t="s">
        <v>4252</v>
      </c>
      <c r="Y51" s="15">
        <v>10619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11998</v>
      </c>
      <c r="AN51" s="16" t="s">
        <v>4255</v>
      </c>
      <c r="AO51" s="20">
        <v>1.140987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9434</v>
      </c>
      <c r="BD51" s="16" t="s">
        <v>4257</v>
      </c>
      <c r="BE51" s="20">
        <v>1.236974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7997</v>
      </c>
      <c r="BT51" s="16" t="s">
        <v>4259</v>
      </c>
      <c r="BU51" s="20">
        <v>1.2762990000000001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7161</v>
      </c>
      <c r="CJ51" s="16" t="s">
        <v>4261</v>
      </c>
      <c r="CK51" s="20">
        <v>1.2731159999999999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11060.304304200001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4252</v>
      </c>
      <c r="T52" s="16" t="s">
        <v>4253</v>
      </c>
      <c r="U52" s="20">
        <v>1</v>
      </c>
      <c r="V52" s="16" t="s">
        <v>4252</v>
      </c>
      <c r="W52" s="15">
        <v>4252</v>
      </c>
      <c r="X52" s="16" t="s">
        <v>4252</v>
      </c>
      <c r="Y52" s="15">
        <v>4252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3492</v>
      </c>
      <c r="AN52" s="16" t="s">
        <v>4255</v>
      </c>
      <c r="AO52" s="20">
        <v>1.140987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3001</v>
      </c>
      <c r="BD52" s="16" t="s">
        <v>4257</v>
      </c>
      <c r="BE52" s="20">
        <v>1.236974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2501</v>
      </c>
      <c r="BT52" s="16" t="s">
        <v>4259</v>
      </c>
      <c r="BU52" s="20">
        <v>1.2762990000000001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2569</v>
      </c>
      <c r="CJ52" s="16" t="s">
        <v>4261</v>
      </c>
      <c r="CK52" s="20">
        <v>1.2731159999999999</v>
      </c>
      <c r="CL52" s="16" t="s">
        <v>4306</v>
      </c>
      <c r="CM52" s="15">
        <f>SUM(A2L145C10)/A2L145C1</f>
        <v>4252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699</v>
      </c>
      <c r="T53" s="16" t="s">
        <v>4253</v>
      </c>
      <c r="U53" s="20">
        <v>1</v>
      </c>
      <c r="V53" s="16" t="s">
        <v>4252</v>
      </c>
      <c r="W53" s="15">
        <v>699</v>
      </c>
      <c r="X53" s="16" t="s">
        <v>4252</v>
      </c>
      <c r="Y53" s="15">
        <v>699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541</v>
      </c>
      <c r="AN53" s="16" t="s">
        <v>4255</v>
      </c>
      <c r="AO53" s="20">
        <v>1.140987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465</v>
      </c>
      <c r="BD53" s="16" t="s">
        <v>4257</v>
      </c>
      <c r="BE53" s="20">
        <v>1.236974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387</v>
      </c>
      <c r="BT53" s="16" t="s">
        <v>4259</v>
      </c>
      <c r="BU53" s="20">
        <v>1.2762990000000001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376</v>
      </c>
      <c r="CJ53" s="16" t="s">
        <v>4261</v>
      </c>
      <c r="CK53" s="20">
        <v>1.2731159999999999</v>
      </c>
      <c r="CL53" s="16" t="s">
        <v>4307</v>
      </c>
      <c r="CM53" s="15">
        <f>SUM(A2L146C10)/A2L146C1</f>
        <v>699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2425</v>
      </c>
      <c r="T54" s="16" t="s">
        <v>4253</v>
      </c>
      <c r="U54" s="20">
        <v>1</v>
      </c>
      <c r="V54" s="16" t="s">
        <v>4252</v>
      </c>
      <c r="W54" s="15">
        <v>2425</v>
      </c>
      <c r="X54" s="16" t="s">
        <v>4252</v>
      </c>
      <c r="Y54" s="15">
        <v>2425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975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838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698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566</v>
      </c>
      <c r="CJ54" s="16" t="s">
        <v>4261</v>
      </c>
      <c r="CK54" s="20">
        <v>1.2731159999999999</v>
      </c>
      <c r="CL54" s="16" t="s">
        <v>4308</v>
      </c>
      <c r="CM54" s="15">
        <f>SUM(A2L147C10)/A2L147C1</f>
        <v>2425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0</v>
      </c>
      <c r="P55" s="16" t="s">
        <v>4253</v>
      </c>
      <c r="Q55" s="20">
        <v>0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0</v>
      </c>
      <c r="AJ55" s="16" t="s">
        <v>4255</v>
      </c>
      <c r="AK55" s="20">
        <v>0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1712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1712</v>
      </c>
      <c r="X61" s="16" t="s">
        <v>4252</v>
      </c>
      <c r="Y61" s="15">
        <v>1712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1987</v>
      </c>
      <c r="AJ61" s="16" t="s">
        <v>4255</v>
      </c>
      <c r="AK61" s="20">
        <v>1.055917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1404</v>
      </c>
      <c r="AZ61" s="16" t="s">
        <v>4257</v>
      </c>
      <c r="BA61" s="20">
        <v>1.3991750000000001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1783</v>
      </c>
      <c r="BP61" s="16" t="s">
        <v>4259</v>
      </c>
      <c r="BQ61" s="20">
        <v>1.5401609999999999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1967</v>
      </c>
      <c r="CF61" s="16" t="s">
        <v>4261</v>
      </c>
      <c r="CG61" s="20">
        <v>1.398126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1712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0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881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881</v>
      </c>
      <c r="X64" s="16" t="s">
        <v>4252</v>
      </c>
      <c r="Y64" s="15">
        <v>881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882</v>
      </c>
      <c r="AJ64" s="16" t="s">
        <v>4255</v>
      </c>
      <c r="AK64" s="20">
        <v>1.055917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2710</v>
      </c>
      <c r="AZ64" s="16" t="s">
        <v>4257</v>
      </c>
      <c r="BA64" s="20">
        <v>1.3991750000000001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447</v>
      </c>
      <c r="BP64" s="16" t="s">
        <v>4259</v>
      </c>
      <c r="BQ64" s="20">
        <v>1.5401609999999999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160</v>
      </c>
      <c r="CF64" s="16" t="s">
        <v>4261</v>
      </c>
      <c r="CG64" s="20">
        <v>1.398126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881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IF(SSAC="Y",0,275175)</f>
        <v>275175</v>
      </c>
      <c r="T73" s="16" t="s">
        <v>4253</v>
      </c>
      <c r="U73" s="20">
        <v>1</v>
      </c>
      <c r="V73" s="16" t="s">
        <v>4252</v>
      </c>
      <c r="W73" s="15">
        <f>IF(SSAC="Y",0,275175)</f>
        <v>275175</v>
      </c>
      <c r="X73" s="16" t="s">
        <v>4252</v>
      </c>
      <c r="Y73" s="15">
        <f>IF(SSAC="Y",0,275175)</f>
        <v>275175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IF(SSAC="Y",0,272791)</f>
        <v>272791</v>
      </c>
      <c r="AN73" s="16" t="s">
        <v>4255</v>
      </c>
      <c r="AO73" s="20">
        <v>1.140987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IF(SSAC="Y",0,276462)</f>
        <v>276462</v>
      </c>
      <c r="BD73" s="16" t="s">
        <v>4257</v>
      </c>
      <c r="BE73" s="20">
        <v>1.236974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IF(SSAC="Y",0,265200)</f>
        <v>265200</v>
      </c>
      <c r="BT73" s="16" t="s">
        <v>4259</v>
      </c>
      <c r="BU73" s="20">
        <v>1.2762990000000001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IF(SSAC="Y",0,261111)</f>
        <v>261111</v>
      </c>
      <c r="CJ73" s="16" t="s">
        <v>4261</v>
      </c>
      <c r="CK73" s="20">
        <v>1.2731159999999999</v>
      </c>
      <c r="CL73" s="16" t="s">
        <v>4327</v>
      </c>
      <c r="CM73" s="15">
        <f>SUM(A2L166C10)/A2L166C1</f>
        <v>275175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IF(SSAC="Y",0,49605)</f>
        <v>49605</v>
      </c>
      <c r="T74" s="16" t="s">
        <v>4253</v>
      </c>
      <c r="U74" s="20">
        <v>1</v>
      </c>
      <c r="V74" s="16" t="s">
        <v>4252</v>
      </c>
      <c r="W74" s="15">
        <f>IF(SSAC="Y",0,49605)</f>
        <v>49605</v>
      </c>
      <c r="X74" s="16" t="s">
        <v>4252</v>
      </c>
      <c r="Y74" s="15">
        <f>IF(SSAC="Y",0,49605)</f>
        <v>49605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IF(SSAC="Y",0,43468)</f>
        <v>43468</v>
      </c>
      <c r="AN74" s="16" t="s">
        <v>4255</v>
      </c>
      <c r="AO74" s="20">
        <v>1.140987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IF(SSAC="Y",0,43024)</f>
        <v>43024</v>
      </c>
      <c r="BD74" s="16" t="s">
        <v>4257</v>
      </c>
      <c r="BE74" s="20">
        <v>1.236974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IF(SSAC="Y",0,41134)</f>
        <v>41134</v>
      </c>
      <c r="BT74" s="16" t="s">
        <v>4259</v>
      </c>
      <c r="BU74" s="20">
        <v>1.2762990000000001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IF(SSAC="Y",0,38676)</f>
        <v>38676</v>
      </c>
      <c r="CJ74" s="16" t="s">
        <v>4261</v>
      </c>
      <c r="CK74" s="20">
        <v>1.2731159999999999</v>
      </c>
      <c r="CL74" s="16" t="s">
        <v>4328</v>
      </c>
      <c r="CM74" s="15">
        <f>SUM(A2L167C10)/A2L167C1</f>
        <v>49605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IF(SSAC="Y",0,38182)</f>
        <v>38182</v>
      </c>
      <c r="T75" s="16" t="s">
        <v>4253</v>
      </c>
      <c r="U75" s="20">
        <v>1</v>
      </c>
      <c r="V75" s="16" t="s">
        <v>4252</v>
      </c>
      <c r="W75" s="15">
        <f>IF(SSAC="Y",0,38182)</f>
        <v>38182</v>
      </c>
      <c r="X75" s="16" t="s">
        <v>4252</v>
      </c>
      <c r="Y75" s="15">
        <f>IF(SSAC="Y",0,38182)</f>
        <v>38182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IF(SSAC="Y",0,37219)</f>
        <v>37219</v>
      </c>
      <c r="AN75" s="16" t="s">
        <v>4255</v>
      </c>
      <c r="AO75" s="20">
        <v>1.140987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IF(SSAC="Y",0,33899)</f>
        <v>33899</v>
      </c>
      <c r="BD75" s="16" t="s">
        <v>4257</v>
      </c>
      <c r="BE75" s="20">
        <v>1.236974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IF(SSAC="Y",0,34574)</f>
        <v>34574</v>
      </c>
      <c r="BT75" s="16" t="s">
        <v>4259</v>
      </c>
      <c r="BU75" s="20">
        <v>1.2762990000000001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IF(SSAC="Y",0,32402)</f>
        <v>32402</v>
      </c>
      <c r="CJ75" s="16" t="s">
        <v>4261</v>
      </c>
      <c r="CK75" s="20">
        <v>1.2731159999999999</v>
      </c>
      <c r="CL75" s="16" t="s">
        <v>4329</v>
      </c>
      <c r="CM75" s="15">
        <f>SUM(A2L168C10)/A2L168C1</f>
        <v>38182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4729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4729</v>
      </c>
      <c r="X76" s="16" t="s">
        <v>4252</v>
      </c>
      <c r="Y76" s="15">
        <v>4729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5879</v>
      </c>
      <c r="AJ76" s="16" t="s">
        <v>4255</v>
      </c>
      <c r="AK76" s="20">
        <v>1.055917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4156</v>
      </c>
      <c r="AZ76" s="16" t="s">
        <v>4257</v>
      </c>
      <c r="BA76" s="20">
        <v>1.3991750000000001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5276</v>
      </c>
      <c r="BP76" s="16" t="s">
        <v>4259</v>
      </c>
      <c r="BQ76" s="20">
        <v>1.5401609999999999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5649</v>
      </c>
      <c r="CF76" s="16" t="s">
        <v>4261</v>
      </c>
      <c r="CG76" s="20">
        <v>1.398126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4729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0</v>
      </c>
      <c r="P77" s="16" t="s">
        <v>4253</v>
      </c>
      <c r="Q77" s="20">
        <v>0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0</v>
      </c>
      <c r="X77" s="16" t="s">
        <v>4252</v>
      </c>
      <c r="Y77" s="15">
        <v>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0</v>
      </c>
      <c r="AJ77" s="16" t="s">
        <v>4255</v>
      </c>
      <c r="AK77" s="20">
        <v>0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0</v>
      </c>
      <c r="AZ77" s="16" t="s">
        <v>4257</v>
      </c>
      <c r="BA77" s="20">
        <v>0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0</v>
      </c>
      <c r="BP77" s="16" t="s">
        <v>4259</v>
      </c>
      <c r="BQ77" s="20">
        <v>0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0</v>
      </c>
      <c r="CF77" s="16" t="s">
        <v>4261</v>
      </c>
      <c r="CG77" s="20">
        <v>0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14783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14783</v>
      </c>
      <c r="X79" s="16" t="s">
        <v>4252</v>
      </c>
      <c r="Y79" s="15">
        <v>14783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24099</v>
      </c>
      <c r="AJ79" s="16" t="s">
        <v>4255</v>
      </c>
      <c r="AK79" s="20">
        <v>1.055917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19754</v>
      </c>
      <c r="AZ79" s="16" t="s">
        <v>4257</v>
      </c>
      <c r="BA79" s="20">
        <v>1.3991750000000001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20688</v>
      </c>
      <c r="BP79" s="16" t="s">
        <v>4259</v>
      </c>
      <c r="BQ79" s="20">
        <v>1.5401609999999999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28647</v>
      </c>
      <c r="CF79" s="16" t="s">
        <v>4261</v>
      </c>
      <c r="CG79" s="20">
        <v>1.398126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14783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186</v>
      </c>
      <c r="H85" s="16" t="s">
        <v>4253</v>
      </c>
      <c r="I85" s="20">
        <v>1</v>
      </c>
      <c r="J85" s="16" t="s">
        <v>4252</v>
      </c>
      <c r="K85" s="15">
        <v>1670</v>
      </c>
      <c r="L85" s="16" t="s">
        <v>4253</v>
      </c>
      <c r="M85" s="20">
        <v>1</v>
      </c>
      <c r="N85" s="16" t="s">
        <v>4252</v>
      </c>
      <c r="O85" s="15">
        <v>539</v>
      </c>
      <c r="P85" s="16" t="s">
        <v>4253</v>
      </c>
      <c r="Q85" s="20">
        <v>1</v>
      </c>
      <c r="R85" s="16" t="s">
        <v>4252</v>
      </c>
      <c r="S85" s="15">
        <v>529</v>
      </c>
      <c r="T85" s="16" t="s">
        <v>4253</v>
      </c>
      <c r="U85" s="20">
        <v>1</v>
      </c>
      <c r="V85" s="16" t="s">
        <v>4252</v>
      </c>
      <c r="W85" s="15">
        <v>2924</v>
      </c>
      <c r="X85" s="16" t="s">
        <v>4252</v>
      </c>
      <c r="Y85" s="15">
        <v>2924</v>
      </c>
      <c r="Z85" s="16" t="s">
        <v>4254</v>
      </c>
      <c r="AA85" s="15">
        <v>414</v>
      </c>
      <c r="AB85" s="16" t="s">
        <v>4255</v>
      </c>
      <c r="AC85" s="20">
        <v>1.143241</v>
      </c>
      <c r="AD85" s="16" t="s">
        <v>4254</v>
      </c>
      <c r="AE85" s="15">
        <v>2255</v>
      </c>
      <c r="AF85" s="16" t="s">
        <v>4255</v>
      </c>
      <c r="AG85" s="20">
        <v>1.1263339999999999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437</v>
      </c>
      <c r="AN85" s="16" t="s">
        <v>4255</v>
      </c>
      <c r="AO85" s="20">
        <v>1.140987</v>
      </c>
      <c r="AP85" s="16" t="s">
        <v>4256</v>
      </c>
      <c r="AQ85" s="15">
        <v>29</v>
      </c>
      <c r="AR85" s="16" t="s">
        <v>4257</v>
      </c>
      <c r="AS85" s="20">
        <v>1.225136</v>
      </c>
      <c r="AT85" s="16" t="s">
        <v>4256</v>
      </c>
      <c r="AU85" s="15">
        <v>1649</v>
      </c>
      <c r="AV85" s="16" t="s">
        <v>4257</v>
      </c>
      <c r="AW85" s="20">
        <v>1.3263849999999999</v>
      </c>
      <c r="AX85" s="16" t="s">
        <v>4256</v>
      </c>
      <c r="AY85" s="15">
        <v>11</v>
      </c>
      <c r="AZ85" s="16" t="s">
        <v>4257</v>
      </c>
      <c r="BA85" s="20">
        <v>1.3991750000000001</v>
      </c>
      <c r="BB85" s="16" t="s">
        <v>4256</v>
      </c>
      <c r="BC85" s="15">
        <v>668</v>
      </c>
      <c r="BD85" s="16" t="s">
        <v>4257</v>
      </c>
      <c r="BE85" s="20">
        <v>1.236974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2494</v>
      </c>
      <c r="BL85" s="16" t="s">
        <v>4259</v>
      </c>
      <c r="BM85" s="20">
        <v>1.4097120000000001</v>
      </c>
      <c r="BN85" s="16" t="s">
        <v>4258</v>
      </c>
      <c r="BO85" s="15">
        <v>4281</v>
      </c>
      <c r="BP85" s="16" t="s">
        <v>4259</v>
      </c>
      <c r="BQ85" s="20">
        <v>1.5401609999999999</v>
      </c>
      <c r="BR85" s="16" t="s">
        <v>4258</v>
      </c>
      <c r="BS85" s="15">
        <v>182</v>
      </c>
      <c r="BT85" s="16" t="s">
        <v>4259</v>
      </c>
      <c r="BU85" s="20">
        <v>1.2762990000000001</v>
      </c>
      <c r="BV85" s="16" t="s">
        <v>4260</v>
      </c>
      <c r="BW85" s="15">
        <v>34</v>
      </c>
      <c r="BX85" s="16" t="s">
        <v>4261</v>
      </c>
      <c r="BY85" s="20">
        <v>1.2804139999999999</v>
      </c>
      <c r="BZ85" s="16" t="s">
        <v>4260</v>
      </c>
      <c r="CA85" s="15">
        <v>6217</v>
      </c>
      <c r="CB85" s="16" t="s">
        <v>4261</v>
      </c>
      <c r="CC85" s="20">
        <v>1.2252700000000001</v>
      </c>
      <c r="CD85" s="16" t="s">
        <v>4260</v>
      </c>
      <c r="CE85" s="15">
        <v>5956</v>
      </c>
      <c r="CF85" s="16" t="s">
        <v>4261</v>
      </c>
      <c r="CG85" s="20">
        <v>1.398126</v>
      </c>
      <c r="CH85" s="16" t="s">
        <v>4260</v>
      </c>
      <c r="CI85" s="15">
        <v>15</v>
      </c>
      <c r="CJ85" s="16" t="s">
        <v>4261</v>
      </c>
      <c r="CK85" s="20">
        <v>1.2731159999999999</v>
      </c>
      <c r="CL85" s="16" t="s">
        <v>4339</v>
      </c>
      <c r="CM85" s="15">
        <f>SUM(A2L178C10)/A2L178C1</f>
        <v>2924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32</v>
      </c>
      <c r="H86" s="16" t="s">
        <v>4253</v>
      </c>
      <c r="I86" s="20">
        <v>1</v>
      </c>
      <c r="J86" s="16" t="s">
        <v>4252</v>
      </c>
      <c r="K86" s="15">
        <v>287</v>
      </c>
      <c r="L86" s="16" t="s">
        <v>4253</v>
      </c>
      <c r="M86" s="20">
        <v>1</v>
      </c>
      <c r="N86" s="16" t="s">
        <v>4252</v>
      </c>
      <c r="O86" s="15">
        <v>1</v>
      </c>
      <c r="P86" s="16" t="s">
        <v>4253</v>
      </c>
      <c r="Q86" s="20">
        <v>1</v>
      </c>
      <c r="R86" s="16" t="s">
        <v>4252</v>
      </c>
      <c r="S86" s="15">
        <v>91</v>
      </c>
      <c r="T86" s="16" t="s">
        <v>4253</v>
      </c>
      <c r="U86" s="20">
        <v>1</v>
      </c>
      <c r="V86" s="16" t="s">
        <v>4252</v>
      </c>
      <c r="W86" s="15">
        <v>411</v>
      </c>
      <c r="X86" s="16" t="s">
        <v>4252</v>
      </c>
      <c r="Y86" s="15">
        <v>411</v>
      </c>
      <c r="Z86" s="16" t="s">
        <v>4254</v>
      </c>
      <c r="AA86" s="15">
        <v>62</v>
      </c>
      <c r="AB86" s="16" t="s">
        <v>4255</v>
      </c>
      <c r="AC86" s="20">
        <v>1.143241</v>
      </c>
      <c r="AD86" s="16" t="s">
        <v>4254</v>
      </c>
      <c r="AE86" s="15">
        <v>339</v>
      </c>
      <c r="AF86" s="16" t="s">
        <v>4255</v>
      </c>
      <c r="AG86" s="20">
        <v>1.1263339999999999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66</v>
      </c>
      <c r="AN86" s="16" t="s">
        <v>4255</v>
      </c>
      <c r="AO86" s="20">
        <v>1.140987</v>
      </c>
      <c r="AP86" s="16" t="s">
        <v>4256</v>
      </c>
      <c r="AQ86" s="15">
        <v>4</v>
      </c>
      <c r="AR86" s="16" t="s">
        <v>4257</v>
      </c>
      <c r="AS86" s="20">
        <v>1.225136</v>
      </c>
      <c r="AT86" s="16" t="s">
        <v>4256</v>
      </c>
      <c r="AU86" s="15">
        <v>248</v>
      </c>
      <c r="AV86" s="16" t="s">
        <v>4257</v>
      </c>
      <c r="AW86" s="20">
        <v>1.3263849999999999</v>
      </c>
      <c r="AX86" s="16" t="s">
        <v>4256</v>
      </c>
      <c r="AY86" s="15">
        <v>2</v>
      </c>
      <c r="AZ86" s="16" t="s">
        <v>4257</v>
      </c>
      <c r="BA86" s="20">
        <v>1.3991750000000001</v>
      </c>
      <c r="BB86" s="16" t="s">
        <v>4256</v>
      </c>
      <c r="BC86" s="15">
        <v>101</v>
      </c>
      <c r="BD86" s="16" t="s">
        <v>4257</v>
      </c>
      <c r="BE86" s="20">
        <v>1.236974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375</v>
      </c>
      <c r="BL86" s="16" t="s">
        <v>4259</v>
      </c>
      <c r="BM86" s="20">
        <v>1.4097120000000001</v>
      </c>
      <c r="BN86" s="16" t="s">
        <v>4258</v>
      </c>
      <c r="BO86" s="15">
        <v>280</v>
      </c>
      <c r="BP86" s="16" t="s">
        <v>4259</v>
      </c>
      <c r="BQ86" s="20">
        <v>1.5401609999999999</v>
      </c>
      <c r="BR86" s="16" t="s">
        <v>4258</v>
      </c>
      <c r="BS86" s="15">
        <v>27</v>
      </c>
      <c r="BT86" s="16" t="s">
        <v>4259</v>
      </c>
      <c r="BU86" s="20">
        <v>1.2762990000000001</v>
      </c>
      <c r="BV86" s="16" t="s">
        <v>4260</v>
      </c>
      <c r="BW86" s="15">
        <v>6</v>
      </c>
      <c r="BX86" s="16" t="s">
        <v>4261</v>
      </c>
      <c r="BY86" s="20">
        <v>1.2804139999999999</v>
      </c>
      <c r="BZ86" s="16" t="s">
        <v>4260</v>
      </c>
      <c r="CA86" s="15">
        <v>1005</v>
      </c>
      <c r="CB86" s="16" t="s">
        <v>4261</v>
      </c>
      <c r="CC86" s="20">
        <v>1.2252700000000001</v>
      </c>
      <c r="CD86" s="16" t="s">
        <v>4260</v>
      </c>
      <c r="CE86" s="15">
        <v>394</v>
      </c>
      <c r="CF86" s="16" t="s">
        <v>4261</v>
      </c>
      <c r="CG86" s="20">
        <v>1.398126</v>
      </c>
      <c r="CH86" s="16" t="s">
        <v>4260</v>
      </c>
      <c r="CI86" s="15">
        <v>2</v>
      </c>
      <c r="CJ86" s="16" t="s">
        <v>4261</v>
      </c>
      <c r="CK86" s="20">
        <v>1.2731159999999999</v>
      </c>
      <c r="CL86" s="16" t="s">
        <v>4340</v>
      </c>
      <c r="CM86" s="15">
        <f>SUM(A2L179C10)/A2L179C1</f>
        <v>411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158</v>
      </c>
      <c r="H87" s="16" t="s">
        <v>4253</v>
      </c>
      <c r="I87" s="20">
        <v>1</v>
      </c>
      <c r="J87" s="16" t="s">
        <v>4252</v>
      </c>
      <c r="K87" s="15">
        <v>1408</v>
      </c>
      <c r="L87" s="16" t="s">
        <v>4253</v>
      </c>
      <c r="M87" s="20">
        <v>1</v>
      </c>
      <c r="N87" s="16" t="s">
        <v>4252</v>
      </c>
      <c r="O87" s="15">
        <v>5</v>
      </c>
      <c r="P87" s="16" t="s">
        <v>4253</v>
      </c>
      <c r="Q87" s="20">
        <v>1</v>
      </c>
      <c r="R87" s="16" t="s">
        <v>4252</v>
      </c>
      <c r="S87" s="15">
        <v>449</v>
      </c>
      <c r="T87" s="16" t="s">
        <v>4253</v>
      </c>
      <c r="U87" s="20">
        <v>1</v>
      </c>
      <c r="V87" s="16" t="s">
        <v>4252</v>
      </c>
      <c r="W87" s="15">
        <v>2020</v>
      </c>
      <c r="X87" s="16" t="s">
        <v>4252</v>
      </c>
      <c r="Y87" s="15">
        <v>2020</v>
      </c>
      <c r="Z87" s="16" t="s">
        <v>4254</v>
      </c>
      <c r="AA87" s="15">
        <v>300</v>
      </c>
      <c r="AB87" s="16" t="s">
        <v>4255</v>
      </c>
      <c r="AC87" s="20">
        <v>1.143241</v>
      </c>
      <c r="AD87" s="16" t="s">
        <v>4254</v>
      </c>
      <c r="AE87" s="15">
        <v>1636</v>
      </c>
      <c r="AF87" s="16" t="s">
        <v>4255</v>
      </c>
      <c r="AG87" s="20">
        <v>1.1263339999999999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117674</v>
      </c>
      <c r="AN87" s="16" t="s">
        <v>4255</v>
      </c>
      <c r="AO87" s="20">
        <v>1.140987</v>
      </c>
      <c r="AP87" s="16" t="s">
        <v>4256</v>
      </c>
      <c r="AQ87" s="15">
        <v>21</v>
      </c>
      <c r="AR87" s="16" t="s">
        <v>4257</v>
      </c>
      <c r="AS87" s="20">
        <v>1.225136</v>
      </c>
      <c r="AT87" s="16" t="s">
        <v>4256</v>
      </c>
      <c r="AU87" s="15">
        <v>1191</v>
      </c>
      <c r="AV87" s="16" t="s">
        <v>4257</v>
      </c>
      <c r="AW87" s="20">
        <v>1.3263849999999999</v>
      </c>
      <c r="AX87" s="16" t="s">
        <v>4256</v>
      </c>
      <c r="AY87" s="15">
        <v>9</v>
      </c>
      <c r="AZ87" s="16" t="s">
        <v>4257</v>
      </c>
      <c r="BA87" s="20">
        <v>1.3991750000000001</v>
      </c>
      <c r="BB87" s="16" t="s">
        <v>4256</v>
      </c>
      <c r="BC87" s="15">
        <v>486</v>
      </c>
      <c r="BD87" s="16" t="s">
        <v>4257</v>
      </c>
      <c r="BE87" s="20">
        <v>1.236974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1807</v>
      </c>
      <c r="BL87" s="16" t="s">
        <v>4259</v>
      </c>
      <c r="BM87" s="20">
        <v>1.4097120000000001</v>
      </c>
      <c r="BN87" s="16" t="s">
        <v>4258</v>
      </c>
      <c r="BO87" s="15">
        <v>1339</v>
      </c>
      <c r="BP87" s="16" t="s">
        <v>4259</v>
      </c>
      <c r="BQ87" s="20">
        <v>1.5401609999999999</v>
      </c>
      <c r="BR87" s="16" t="s">
        <v>4258</v>
      </c>
      <c r="BS87" s="15">
        <v>132</v>
      </c>
      <c r="BT87" s="16" t="s">
        <v>4259</v>
      </c>
      <c r="BU87" s="20">
        <v>1.2762990000000001</v>
      </c>
      <c r="BV87" s="16" t="s">
        <v>4260</v>
      </c>
      <c r="BW87" s="15">
        <v>13</v>
      </c>
      <c r="BX87" s="16" t="s">
        <v>4261</v>
      </c>
      <c r="BY87" s="20">
        <v>1.2804139999999999</v>
      </c>
      <c r="BZ87" s="16" t="s">
        <v>4260</v>
      </c>
      <c r="CA87" s="15">
        <v>2387</v>
      </c>
      <c r="CB87" s="16" t="s">
        <v>4261</v>
      </c>
      <c r="CC87" s="20">
        <v>1.2252700000000001</v>
      </c>
      <c r="CD87" s="16" t="s">
        <v>4260</v>
      </c>
      <c r="CE87" s="15">
        <v>936</v>
      </c>
      <c r="CF87" s="16" t="s">
        <v>4261</v>
      </c>
      <c r="CG87" s="20">
        <v>1.398126</v>
      </c>
      <c r="CH87" s="16" t="s">
        <v>4260</v>
      </c>
      <c r="CI87" s="15">
        <v>6</v>
      </c>
      <c r="CJ87" s="16" t="s">
        <v>4261</v>
      </c>
      <c r="CK87" s="20">
        <v>1.2731159999999999</v>
      </c>
      <c r="CL87" s="16" t="s">
        <v>4341</v>
      </c>
      <c r="CM87" s="15">
        <f>SUM(A2L180C10)/A2L180C1</f>
        <v>2020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124753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36677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115097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436150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712677</v>
      </c>
      <c r="X88" s="16" t="s">
        <v>4347</v>
      </c>
      <c r="Y88" s="17">
        <f>SUM(A2L101C11:A2L180C11)-2*(SUM(A2L151C11:A2L153C11)+SUM(A2L157C11:A2L159C11)+SUM(A2L163C11:A2L165C11)+SUM(A2L172C11:A2L174C11))</f>
        <v>712677</v>
      </c>
      <c r="Z88" s="16" t="s">
        <v>4348</v>
      </c>
      <c r="AA88" s="17">
        <f>SUM(A2L101C12:A2L180C12)-2*(SUM(A2L151C12:A2L153C12)+SUM(A2L157C12:A2L159C12)+SUM(A2L163C12:A2L165C12)+SUM(A2L172C12:A2L174C12))</f>
        <v>122852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38146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109773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542207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113855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32726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111797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413547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105798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30695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113202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398321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104689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39135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91629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393637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759902.91122160002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8D0A6-769E-463E-AD2E-A1FAF82D93A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1528</v>
      </c>
      <c r="H8" s="16" t="s">
        <v>4253</v>
      </c>
      <c r="I8" s="20">
        <v>1</v>
      </c>
      <c r="J8" s="16" t="s">
        <v>4252</v>
      </c>
      <c r="K8" s="15">
        <v>192</v>
      </c>
      <c r="L8" s="16" t="s">
        <v>4253</v>
      </c>
      <c r="M8" s="20">
        <v>1</v>
      </c>
      <c r="N8" s="16" t="s">
        <v>4252</v>
      </c>
      <c r="O8" s="15">
        <v>226</v>
      </c>
      <c r="P8" s="16" t="s">
        <v>4253</v>
      </c>
      <c r="Q8" s="20">
        <v>1</v>
      </c>
      <c r="R8" s="16" t="s">
        <v>4252</v>
      </c>
      <c r="S8" s="15">
        <v>722</v>
      </c>
      <c r="T8" s="16" t="s">
        <v>4253</v>
      </c>
      <c r="U8" s="20">
        <v>1</v>
      </c>
      <c r="V8" s="16" t="s">
        <v>4252</v>
      </c>
      <c r="W8" s="15">
        <v>2668</v>
      </c>
      <c r="X8" s="16" t="s">
        <v>4252</v>
      </c>
      <c r="Y8" s="15">
        <v>2668</v>
      </c>
      <c r="Z8" s="16" t="s">
        <v>4254</v>
      </c>
      <c r="AA8" s="15">
        <v>1892</v>
      </c>
      <c r="AB8" s="16" t="s">
        <v>4255</v>
      </c>
      <c r="AC8" s="20">
        <v>1.143241</v>
      </c>
      <c r="AD8" s="16" t="s">
        <v>4254</v>
      </c>
      <c r="AE8" s="15">
        <v>1010</v>
      </c>
      <c r="AF8" s="16" t="s">
        <v>4255</v>
      </c>
      <c r="AG8" s="20">
        <v>1.1263339999999999</v>
      </c>
      <c r="AH8" s="16" t="s">
        <v>4254</v>
      </c>
      <c r="AI8" s="15">
        <v>150</v>
      </c>
      <c r="AJ8" s="16" t="s">
        <v>4255</v>
      </c>
      <c r="AK8" s="20">
        <v>1.055917</v>
      </c>
      <c r="AL8" s="16" t="s">
        <v>4254</v>
      </c>
      <c r="AM8" s="15">
        <v>361</v>
      </c>
      <c r="AN8" s="16" t="s">
        <v>4255</v>
      </c>
      <c r="AO8" s="20">
        <v>1.140987</v>
      </c>
      <c r="AP8" s="16" t="s">
        <v>4256</v>
      </c>
      <c r="AQ8" s="15">
        <v>2129</v>
      </c>
      <c r="AR8" s="16" t="s">
        <v>4257</v>
      </c>
      <c r="AS8" s="20">
        <v>1.225136</v>
      </c>
      <c r="AT8" s="16" t="s">
        <v>4256</v>
      </c>
      <c r="AU8" s="15">
        <v>346</v>
      </c>
      <c r="AV8" s="16" t="s">
        <v>4257</v>
      </c>
      <c r="AW8" s="20">
        <v>1.3263849999999999</v>
      </c>
      <c r="AX8" s="16" t="s">
        <v>4256</v>
      </c>
      <c r="AY8" s="15">
        <v>753</v>
      </c>
      <c r="AZ8" s="16" t="s">
        <v>4257</v>
      </c>
      <c r="BA8" s="20">
        <v>1.3991750000000001</v>
      </c>
      <c r="BB8" s="16" t="s">
        <v>4256</v>
      </c>
      <c r="BC8" s="15">
        <v>741</v>
      </c>
      <c r="BD8" s="16" t="s">
        <v>4257</v>
      </c>
      <c r="BE8" s="20">
        <v>1.236974</v>
      </c>
      <c r="BF8" s="16" t="s">
        <v>4258</v>
      </c>
      <c r="BG8" s="15">
        <v>1838</v>
      </c>
      <c r="BH8" s="16" t="s">
        <v>4259</v>
      </c>
      <c r="BI8" s="20">
        <v>1.2591619999999999</v>
      </c>
      <c r="BJ8" s="16" t="s">
        <v>4258</v>
      </c>
      <c r="BK8" s="15">
        <v>691</v>
      </c>
      <c r="BL8" s="16" t="s">
        <v>4259</v>
      </c>
      <c r="BM8" s="20">
        <v>1.4097120000000001</v>
      </c>
      <c r="BN8" s="16" t="s">
        <v>4258</v>
      </c>
      <c r="BO8" s="15">
        <v>2211</v>
      </c>
      <c r="BP8" s="16" t="s">
        <v>4259</v>
      </c>
      <c r="BQ8" s="20">
        <v>1.5401609999999999</v>
      </c>
      <c r="BR8" s="16" t="s">
        <v>4258</v>
      </c>
      <c r="BS8" s="15">
        <v>1715</v>
      </c>
      <c r="BT8" s="16" t="s">
        <v>4259</v>
      </c>
      <c r="BU8" s="20">
        <v>1.2762990000000001</v>
      </c>
      <c r="BV8" s="16" t="s">
        <v>4260</v>
      </c>
      <c r="BW8" s="15">
        <v>3341</v>
      </c>
      <c r="BX8" s="16" t="s">
        <v>4261</v>
      </c>
      <c r="BY8" s="20">
        <v>1.2804139999999999</v>
      </c>
      <c r="BZ8" s="16" t="s">
        <v>4260</v>
      </c>
      <c r="CA8" s="15">
        <v>521</v>
      </c>
      <c r="CB8" s="16" t="s">
        <v>4261</v>
      </c>
      <c r="CC8" s="20">
        <v>1.2252700000000001</v>
      </c>
      <c r="CD8" s="16" t="s">
        <v>4260</v>
      </c>
      <c r="CE8" s="15">
        <v>5823</v>
      </c>
      <c r="CF8" s="16" t="s">
        <v>4261</v>
      </c>
      <c r="CG8" s="20">
        <v>1.398126</v>
      </c>
      <c r="CH8" s="16" t="s">
        <v>4260</v>
      </c>
      <c r="CI8" s="15">
        <v>1696</v>
      </c>
      <c r="CJ8" s="16" t="s">
        <v>4261</v>
      </c>
      <c r="CK8" s="20">
        <v>1.2731159999999999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3858.7711440000003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27779</v>
      </c>
      <c r="H9" s="16" t="s">
        <v>4253</v>
      </c>
      <c r="I9" s="20">
        <v>1</v>
      </c>
      <c r="J9" s="16" t="s">
        <v>4252</v>
      </c>
      <c r="K9" s="15">
        <v>48059</v>
      </c>
      <c r="L9" s="16" t="s">
        <v>4253</v>
      </c>
      <c r="M9" s="20">
        <v>1</v>
      </c>
      <c r="N9" s="16" t="s">
        <v>4252</v>
      </c>
      <c r="O9" s="15">
        <v>99331</v>
      </c>
      <c r="P9" s="16" t="s">
        <v>4253</v>
      </c>
      <c r="Q9" s="20">
        <v>1</v>
      </c>
      <c r="R9" s="16" t="s">
        <v>4252</v>
      </c>
      <c r="S9" s="15">
        <v>370</v>
      </c>
      <c r="T9" s="16" t="s">
        <v>4253</v>
      </c>
      <c r="U9" s="20">
        <v>1</v>
      </c>
      <c r="V9" s="16" t="s">
        <v>4252</v>
      </c>
      <c r="W9" s="15">
        <v>175539</v>
      </c>
      <c r="X9" s="16" t="s">
        <v>4252</v>
      </c>
      <c r="Y9" s="15">
        <v>175539</v>
      </c>
      <c r="Z9" s="16" t="s">
        <v>4254</v>
      </c>
      <c r="AA9" s="15">
        <v>21566</v>
      </c>
      <c r="AB9" s="16" t="s">
        <v>4255</v>
      </c>
      <c r="AC9" s="20">
        <v>1.143241</v>
      </c>
      <c r="AD9" s="16" t="s">
        <v>4254</v>
      </c>
      <c r="AE9" s="15">
        <v>39304</v>
      </c>
      <c r="AF9" s="16" t="s">
        <v>4255</v>
      </c>
      <c r="AG9" s="20">
        <v>1.1263339999999999</v>
      </c>
      <c r="AH9" s="16" t="s">
        <v>4254</v>
      </c>
      <c r="AI9" s="15">
        <v>88467</v>
      </c>
      <c r="AJ9" s="16" t="s">
        <v>4255</v>
      </c>
      <c r="AK9" s="20">
        <v>1.055917</v>
      </c>
      <c r="AL9" s="16" t="s">
        <v>4254</v>
      </c>
      <c r="AM9" s="15">
        <v>318</v>
      </c>
      <c r="AN9" s="16" t="s">
        <v>4255</v>
      </c>
      <c r="AO9" s="20">
        <v>1.140987</v>
      </c>
      <c r="AP9" s="16" t="s">
        <v>4256</v>
      </c>
      <c r="AQ9" s="15">
        <v>22699</v>
      </c>
      <c r="AR9" s="16" t="s">
        <v>4257</v>
      </c>
      <c r="AS9" s="20">
        <v>1.225136</v>
      </c>
      <c r="AT9" s="16" t="s">
        <v>4256</v>
      </c>
      <c r="AU9" s="15">
        <v>44814</v>
      </c>
      <c r="AV9" s="16" t="s">
        <v>4257</v>
      </c>
      <c r="AW9" s="20">
        <v>1.3263849999999999</v>
      </c>
      <c r="AX9" s="16" t="s">
        <v>4256</v>
      </c>
      <c r="AY9" s="15">
        <v>80670</v>
      </c>
      <c r="AZ9" s="16" t="s">
        <v>4257</v>
      </c>
      <c r="BA9" s="20">
        <v>1.3991750000000001</v>
      </c>
      <c r="BB9" s="16" t="s">
        <v>4256</v>
      </c>
      <c r="BC9" s="15">
        <v>9858</v>
      </c>
      <c r="BD9" s="16" t="s">
        <v>4257</v>
      </c>
      <c r="BE9" s="20">
        <v>1.236974</v>
      </c>
      <c r="BF9" s="16" t="s">
        <v>4258</v>
      </c>
      <c r="BG9" s="15">
        <v>24029</v>
      </c>
      <c r="BH9" s="16" t="s">
        <v>4259</v>
      </c>
      <c r="BI9" s="20">
        <v>1.2591619999999999</v>
      </c>
      <c r="BJ9" s="16" t="s">
        <v>4258</v>
      </c>
      <c r="BK9" s="15">
        <v>48331</v>
      </c>
      <c r="BL9" s="16" t="s">
        <v>4259</v>
      </c>
      <c r="BM9" s="20">
        <v>1.4097120000000001</v>
      </c>
      <c r="BN9" s="16" t="s">
        <v>4258</v>
      </c>
      <c r="BO9" s="15">
        <v>77362</v>
      </c>
      <c r="BP9" s="16" t="s">
        <v>4259</v>
      </c>
      <c r="BQ9" s="20">
        <v>1.5401609999999999</v>
      </c>
      <c r="BR9" s="16" t="s">
        <v>4258</v>
      </c>
      <c r="BS9" s="15">
        <v>551</v>
      </c>
      <c r="BT9" s="16" t="s">
        <v>4259</v>
      </c>
      <c r="BU9" s="20">
        <v>1.2762990000000001</v>
      </c>
      <c r="BV9" s="16" t="s">
        <v>4260</v>
      </c>
      <c r="BW9" s="15">
        <v>22194</v>
      </c>
      <c r="BX9" s="16" t="s">
        <v>4261</v>
      </c>
      <c r="BY9" s="20">
        <v>1.2804139999999999</v>
      </c>
      <c r="BZ9" s="16" t="s">
        <v>4260</v>
      </c>
      <c r="CA9" s="15">
        <v>54075</v>
      </c>
      <c r="CB9" s="16" t="s">
        <v>4261</v>
      </c>
      <c r="CC9" s="20">
        <v>1.2252700000000001</v>
      </c>
      <c r="CD9" s="16" t="s">
        <v>4260</v>
      </c>
      <c r="CE9" s="15">
        <v>68905</v>
      </c>
      <c r="CF9" s="16" t="s">
        <v>4261</v>
      </c>
      <c r="CG9" s="20">
        <v>1.398126</v>
      </c>
      <c r="CH9" s="16" t="s">
        <v>4260</v>
      </c>
      <c r="CI9" s="15">
        <v>692</v>
      </c>
      <c r="CJ9" s="16" t="s">
        <v>4261</v>
      </c>
      <c r="CK9" s="20">
        <v>1.2731159999999999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183518.57548099998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15490</v>
      </c>
      <c r="T12" s="16" t="s">
        <v>4253</v>
      </c>
      <c r="U12" s="20">
        <v>1</v>
      </c>
      <c r="V12" s="16" t="s">
        <v>4252</v>
      </c>
      <c r="W12" s="15">
        <v>15490</v>
      </c>
      <c r="X12" s="16" t="s">
        <v>4252</v>
      </c>
      <c r="Y12" s="15">
        <v>15490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10377</v>
      </c>
      <c r="AN12" s="16" t="s">
        <v>4255</v>
      </c>
      <c r="AO12" s="20">
        <v>1.140987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10067</v>
      </c>
      <c r="BD12" s="16" t="s">
        <v>4257</v>
      </c>
      <c r="BE12" s="20">
        <v>1.236974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10304</v>
      </c>
      <c r="BT12" s="16" t="s">
        <v>4259</v>
      </c>
      <c r="BU12" s="20">
        <v>1.2762990000000001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10628</v>
      </c>
      <c r="CJ12" s="16" t="s">
        <v>4261</v>
      </c>
      <c r="CK12" s="20">
        <v>1.2731159999999999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13260.879785666666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1025</v>
      </c>
      <c r="T13" s="16" t="s">
        <v>4253</v>
      </c>
      <c r="U13" s="20">
        <v>1</v>
      </c>
      <c r="V13" s="16" t="s">
        <v>4252</v>
      </c>
      <c r="W13" s="15">
        <v>1025</v>
      </c>
      <c r="X13" s="16" t="s">
        <v>4252</v>
      </c>
      <c r="Y13" s="15">
        <v>1025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595</v>
      </c>
      <c r="AN13" s="16" t="s">
        <v>4255</v>
      </c>
      <c r="AO13" s="20">
        <v>1.140987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511</v>
      </c>
      <c r="BD13" s="16" t="s">
        <v>4257</v>
      </c>
      <c r="BE13" s="20">
        <v>1.236974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426</v>
      </c>
      <c r="BT13" s="16" t="s">
        <v>4259</v>
      </c>
      <c r="BU13" s="20">
        <v>1.2762990000000001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285</v>
      </c>
      <c r="CJ13" s="16" t="s">
        <v>4261</v>
      </c>
      <c r="CK13" s="20">
        <v>1.2731159999999999</v>
      </c>
      <c r="CL13" s="16" t="s">
        <v>4514</v>
      </c>
      <c r="CM13" s="15">
        <f>SUM(A2L206C10)/A2L206C1</f>
        <v>1025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67877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67877</v>
      </c>
      <c r="X14" s="16" t="s">
        <v>4252</v>
      </c>
      <c r="Y14" s="15">
        <v>67877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76502</v>
      </c>
      <c r="AJ14" s="16" t="s">
        <v>4255</v>
      </c>
      <c r="AK14" s="20">
        <v>1.055917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64501</v>
      </c>
      <c r="AZ14" s="16" t="s">
        <v>4257</v>
      </c>
      <c r="BA14" s="20">
        <v>1.3991750000000001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22615</v>
      </c>
      <c r="BP14" s="16" t="s">
        <v>4259</v>
      </c>
      <c r="BQ14" s="20">
        <v>1.5401609999999999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27990</v>
      </c>
      <c r="CF14" s="16" t="s">
        <v>4261</v>
      </c>
      <c r="CG14" s="20">
        <v>1.398126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67877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117469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117469</v>
      </c>
      <c r="X15" s="16" t="s">
        <v>4252</v>
      </c>
      <c r="Y15" s="15">
        <v>117469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106127</v>
      </c>
      <c r="AJ15" s="16" t="s">
        <v>4255</v>
      </c>
      <c r="AK15" s="20">
        <v>1.055917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89295</v>
      </c>
      <c r="AZ15" s="16" t="s">
        <v>4257</v>
      </c>
      <c r="BA15" s="20">
        <v>1.3991750000000001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38216</v>
      </c>
      <c r="BP15" s="16" t="s">
        <v>4259</v>
      </c>
      <c r="BQ15" s="20">
        <v>1.5401609999999999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23838</v>
      </c>
      <c r="CF15" s="16" t="s">
        <v>4261</v>
      </c>
      <c r="CG15" s="20">
        <v>1.398126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117469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96616</v>
      </c>
      <c r="T20" s="16" t="s">
        <v>4253</v>
      </c>
      <c r="U20" s="20">
        <v>1</v>
      </c>
      <c r="V20" s="16" t="s">
        <v>4252</v>
      </c>
      <c r="W20" s="15">
        <v>96616</v>
      </c>
      <c r="X20" s="16" t="s">
        <v>4252</v>
      </c>
      <c r="Y20" s="15">
        <v>96616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92325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83514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81826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70444</v>
      </c>
      <c r="CJ20" s="16" t="s">
        <v>4261</v>
      </c>
      <c r="CK20" s="20">
        <v>1.2731159999999999</v>
      </c>
      <c r="CL20" s="16" t="s">
        <v>4521</v>
      </c>
      <c r="CM20" s="15">
        <f>SUM(A2L213C10)/A2L213C1</f>
        <v>96616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59</v>
      </c>
      <c r="X21" s="16" t="s">
        <v>4252</v>
      </c>
      <c r="Y21" s="15">
        <v>59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51925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51925</v>
      </c>
      <c r="X23" s="16" t="s">
        <v>4252</v>
      </c>
      <c r="Y23" s="15">
        <v>51925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51199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58592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63807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74021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62655.785361000009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29307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48251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-1901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114223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189880</v>
      </c>
      <c r="X26" s="16" t="s">
        <v>4532</v>
      </c>
      <c r="Y26" s="17">
        <f>SUM(A2L201C11:A2L218C11)-2*(A2L208C11+A2L210C11+A2L212C11+A2L215C11+A2L216C11)</f>
        <v>189880</v>
      </c>
      <c r="Z26" s="16" t="s">
        <v>4533</v>
      </c>
      <c r="AA26" s="17">
        <f>SUM(A2L201C12:A2L218C12)-2*SUM(A2L208C12,A2L210C12,A2L212C12,A2L215C12,A2L216C12)</f>
        <v>23458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40314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7793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103976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24828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45160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-1963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104691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25867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49022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165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94822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25535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54596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4859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83745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186090.44104966667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3620</v>
      </c>
      <c r="H27" s="16" t="s">
        <v>4253</v>
      </c>
      <c r="I27" s="20">
        <v>1</v>
      </c>
      <c r="J27" s="16" t="s">
        <v>4252</v>
      </c>
      <c r="K27" s="15">
        <v>2326</v>
      </c>
      <c r="L27" s="16" t="s">
        <v>4253</v>
      </c>
      <c r="M27" s="20">
        <v>1</v>
      </c>
      <c r="N27" s="16" t="s">
        <v>4252</v>
      </c>
      <c r="O27" s="15">
        <v>1272</v>
      </c>
      <c r="P27" s="16" t="s">
        <v>4253</v>
      </c>
      <c r="Q27" s="20">
        <v>1</v>
      </c>
      <c r="R27" s="16" t="s">
        <v>4252</v>
      </c>
      <c r="S27" s="15">
        <v>233</v>
      </c>
      <c r="T27" s="16" t="s">
        <v>4253</v>
      </c>
      <c r="U27" s="20">
        <v>1</v>
      </c>
      <c r="V27" s="16" t="s">
        <v>4252</v>
      </c>
      <c r="W27" s="15">
        <v>7451</v>
      </c>
      <c r="X27" s="16" t="s">
        <v>4252</v>
      </c>
      <c r="Y27" s="15">
        <v>7451</v>
      </c>
      <c r="Z27" s="16" t="s">
        <v>4254</v>
      </c>
      <c r="AA27" s="15">
        <v>3894</v>
      </c>
      <c r="AB27" s="16" t="s">
        <v>4255</v>
      </c>
      <c r="AC27" s="20">
        <v>1.143241</v>
      </c>
      <c r="AD27" s="16" t="s">
        <v>4254</v>
      </c>
      <c r="AE27" s="15">
        <v>522</v>
      </c>
      <c r="AF27" s="16" t="s">
        <v>4255</v>
      </c>
      <c r="AG27" s="20">
        <v>1.1263339999999999</v>
      </c>
      <c r="AH27" s="16" t="s">
        <v>4254</v>
      </c>
      <c r="AI27" s="15">
        <v>908</v>
      </c>
      <c r="AJ27" s="16" t="s">
        <v>4255</v>
      </c>
      <c r="AK27" s="20">
        <v>1.055917</v>
      </c>
      <c r="AL27" s="16" t="s">
        <v>4254</v>
      </c>
      <c r="AM27" s="15">
        <v>187</v>
      </c>
      <c r="AN27" s="16" t="s">
        <v>4255</v>
      </c>
      <c r="AO27" s="20">
        <v>1.140987</v>
      </c>
      <c r="AP27" s="16" t="s">
        <v>4256</v>
      </c>
      <c r="AQ27" s="15">
        <v>3777</v>
      </c>
      <c r="AR27" s="16" t="s">
        <v>4257</v>
      </c>
      <c r="AS27" s="20">
        <v>1.225136</v>
      </c>
      <c r="AT27" s="16" t="s">
        <v>4256</v>
      </c>
      <c r="AU27" s="15">
        <v>1019</v>
      </c>
      <c r="AV27" s="16" t="s">
        <v>4257</v>
      </c>
      <c r="AW27" s="20">
        <v>1.3263849999999999</v>
      </c>
      <c r="AX27" s="16" t="s">
        <v>4256</v>
      </c>
      <c r="AY27" s="15">
        <v>3274</v>
      </c>
      <c r="AZ27" s="16" t="s">
        <v>4257</v>
      </c>
      <c r="BA27" s="20">
        <v>1.3991750000000001</v>
      </c>
      <c r="BB27" s="16" t="s">
        <v>4256</v>
      </c>
      <c r="BC27" s="15">
        <v>140</v>
      </c>
      <c r="BD27" s="16" t="s">
        <v>4257</v>
      </c>
      <c r="BE27" s="20">
        <v>1.236974</v>
      </c>
      <c r="BF27" s="16" t="s">
        <v>4258</v>
      </c>
      <c r="BG27" s="15">
        <v>4437</v>
      </c>
      <c r="BH27" s="16" t="s">
        <v>4259</v>
      </c>
      <c r="BI27" s="20">
        <v>1.2591619999999999</v>
      </c>
      <c r="BJ27" s="16" t="s">
        <v>4258</v>
      </c>
      <c r="BK27" s="15">
        <v>578</v>
      </c>
      <c r="BL27" s="16" t="s">
        <v>4259</v>
      </c>
      <c r="BM27" s="20">
        <v>1.4097120000000001</v>
      </c>
      <c r="BN27" s="16" t="s">
        <v>4258</v>
      </c>
      <c r="BO27" s="15">
        <v>2803</v>
      </c>
      <c r="BP27" s="16" t="s">
        <v>4259</v>
      </c>
      <c r="BQ27" s="20">
        <v>1.5401609999999999</v>
      </c>
      <c r="BR27" s="16" t="s">
        <v>4258</v>
      </c>
      <c r="BS27" s="15">
        <v>175</v>
      </c>
      <c r="BT27" s="16" t="s">
        <v>4259</v>
      </c>
      <c r="BU27" s="20">
        <v>1.2762990000000001</v>
      </c>
      <c r="BV27" s="16" t="s">
        <v>4260</v>
      </c>
      <c r="BW27" s="15">
        <v>3331</v>
      </c>
      <c r="BX27" s="16" t="s">
        <v>4261</v>
      </c>
      <c r="BY27" s="20">
        <v>1.2804139999999999</v>
      </c>
      <c r="BZ27" s="16" t="s">
        <v>4260</v>
      </c>
      <c r="CA27" s="15">
        <v>476</v>
      </c>
      <c r="CB27" s="16" t="s">
        <v>4261</v>
      </c>
      <c r="CC27" s="20">
        <v>1.2252700000000001</v>
      </c>
      <c r="CD27" s="16" t="s">
        <v>4260</v>
      </c>
      <c r="CE27" s="15">
        <v>1201</v>
      </c>
      <c r="CF27" s="16" t="s">
        <v>4261</v>
      </c>
      <c r="CG27" s="20">
        <v>1.398126</v>
      </c>
      <c r="CH27" s="16" t="s">
        <v>4260</v>
      </c>
      <c r="CI27" s="15">
        <v>222</v>
      </c>
      <c r="CJ27" s="16" t="s">
        <v>4261</v>
      </c>
      <c r="CK27" s="20">
        <v>1.2731159999999999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8131.9547679999996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17988</v>
      </c>
      <c r="H28" s="16" t="s">
        <v>4253</v>
      </c>
      <c r="I28" s="20">
        <v>1</v>
      </c>
      <c r="J28" s="16" t="s">
        <v>4252</v>
      </c>
      <c r="K28" s="15">
        <v>36438</v>
      </c>
      <c r="L28" s="16" t="s">
        <v>4253</v>
      </c>
      <c r="M28" s="20">
        <v>1</v>
      </c>
      <c r="N28" s="16" t="s">
        <v>4252</v>
      </c>
      <c r="O28" s="15">
        <v>39240</v>
      </c>
      <c r="P28" s="16" t="s">
        <v>4253</v>
      </c>
      <c r="Q28" s="20">
        <v>1</v>
      </c>
      <c r="R28" s="16" t="s">
        <v>4252</v>
      </c>
      <c r="S28" s="15">
        <v>277</v>
      </c>
      <c r="T28" s="16" t="s">
        <v>4253</v>
      </c>
      <c r="U28" s="20">
        <v>1</v>
      </c>
      <c r="V28" s="16" t="s">
        <v>4252</v>
      </c>
      <c r="W28" s="15">
        <v>93943</v>
      </c>
      <c r="X28" s="16" t="s">
        <v>4252</v>
      </c>
      <c r="Y28" s="15">
        <v>93943</v>
      </c>
      <c r="Z28" s="16" t="s">
        <v>4254</v>
      </c>
      <c r="AA28" s="15">
        <v>16629</v>
      </c>
      <c r="AB28" s="16" t="s">
        <v>4255</v>
      </c>
      <c r="AC28" s="20">
        <v>1.143241</v>
      </c>
      <c r="AD28" s="16" t="s">
        <v>4254</v>
      </c>
      <c r="AE28" s="15">
        <v>32430</v>
      </c>
      <c r="AF28" s="16" t="s">
        <v>4255</v>
      </c>
      <c r="AG28" s="20">
        <v>1.1263339999999999</v>
      </c>
      <c r="AH28" s="16" t="s">
        <v>4254</v>
      </c>
      <c r="AI28" s="15">
        <v>25409</v>
      </c>
      <c r="AJ28" s="16" t="s">
        <v>4255</v>
      </c>
      <c r="AK28" s="20">
        <v>1.055917</v>
      </c>
      <c r="AL28" s="16" t="s">
        <v>4254</v>
      </c>
      <c r="AM28" s="15">
        <v>595</v>
      </c>
      <c r="AN28" s="16" t="s">
        <v>4255</v>
      </c>
      <c r="AO28" s="20">
        <v>1.140987</v>
      </c>
      <c r="AP28" s="16" t="s">
        <v>4256</v>
      </c>
      <c r="AQ28" s="15">
        <v>12957</v>
      </c>
      <c r="AR28" s="16" t="s">
        <v>4257</v>
      </c>
      <c r="AS28" s="20">
        <v>1.225136</v>
      </c>
      <c r="AT28" s="16" t="s">
        <v>4256</v>
      </c>
      <c r="AU28" s="15">
        <v>25479</v>
      </c>
      <c r="AV28" s="16" t="s">
        <v>4257</v>
      </c>
      <c r="AW28" s="20">
        <v>1.3263849999999999</v>
      </c>
      <c r="AX28" s="16" t="s">
        <v>4256</v>
      </c>
      <c r="AY28" s="15">
        <v>27413</v>
      </c>
      <c r="AZ28" s="16" t="s">
        <v>4257</v>
      </c>
      <c r="BA28" s="20">
        <v>1.3991750000000001</v>
      </c>
      <c r="BB28" s="16" t="s">
        <v>4256</v>
      </c>
      <c r="BC28" s="15">
        <v>569</v>
      </c>
      <c r="BD28" s="16" t="s">
        <v>4257</v>
      </c>
      <c r="BE28" s="20">
        <v>1.236974</v>
      </c>
      <c r="BF28" s="16" t="s">
        <v>4258</v>
      </c>
      <c r="BG28" s="15">
        <v>19491</v>
      </c>
      <c r="BH28" s="16" t="s">
        <v>4259</v>
      </c>
      <c r="BI28" s="20">
        <v>1.2591619999999999</v>
      </c>
      <c r="BJ28" s="16" t="s">
        <v>4258</v>
      </c>
      <c r="BK28" s="15">
        <v>26100</v>
      </c>
      <c r="BL28" s="16" t="s">
        <v>4259</v>
      </c>
      <c r="BM28" s="20">
        <v>1.4097120000000001</v>
      </c>
      <c r="BN28" s="16" t="s">
        <v>4258</v>
      </c>
      <c r="BO28" s="15">
        <v>27277</v>
      </c>
      <c r="BP28" s="16" t="s">
        <v>4259</v>
      </c>
      <c r="BQ28" s="20">
        <v>1.5401609999999999</v>
      </c>
      <c r="BR28" s="16" t="s">
        <v>4258</v>
      </c>
      <c r="BS28" s="15">
        <v>339</v>
      </c>
      <c r="BT28" s="16" t="s">
        <v>4259</v>
      </c>
      <c r="BU28" s="20">
        <v>1.2762990000000001</v>
      </c>
      <c r="BV28" s="16" t="s">
        <v>4260</v>
      </c>
      <c r="BW28" s="15">
        <v>25850</v>
      </c>
      <c r="BX28" s="16" t="s">
        <v>4261</v>
      </c>
      <c r="BY28" s="20">
        <v>1.2804139999999999</v>
      </c>
      <c r="BZ28" s="16" t="s">
        <v>4260</v>
      </c>
      <c r="CA28" s="15">
        <v>23298</v>
      </c>
      <c r="CB28" s="16" t="s">
        <v>4261</v>
      </c>
      <c r="CC28" s="20">
        <v>1.2252700000000001</v>
      </c>
      <c r="CD28" s="16" t="s">
        <v>4260</v>
      </c>
      <c r="CE28" s="15">
        <v>37758</v>
      </c>
      <c r="CF28" s="16" t="s">
        <v>4261</v>
      </c>
      <c r="CG28" s="20">
        <v>1.398126</v>
      </c>
      <c r="CH28" s="16" t="s">
        <v>4260</v>
      </c>
      <c r="CI28" s="15">
        <v>327</v>
      </c>
      <c r="CJ28" s="16" t="s">
        <v>4261</v>
      </c>
      <c r="CK28" s="20">
        <v>1.2731159999999999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88572.707191666661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15197</v>
      </c>
      <c r="T31" s="16" t="s">
        <v>4253</v>
      </c>
      <c r="U31" s="20">
        <v>1</v>
      </c>
      <c r="V31" s="16" t="s">
        <v>4252</v>
      </c>
      <c r="W31" s="15">
        <v>15197</v>
      </c>
      <c r="X31" s="16" t="s">
        <v>4252</v>
      </c>
      <c r="Y31" s="15">
        <v>15197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9080</v>
      </c>
      <c r="AN31" s="16" t="s">
        <v>4255</v>
      </c>
      <c r="AO31" s="20">
        <v>1.140987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6787</v>
      </c>
      <c r="BD31" s="16" t="s">
        <v>4257</v>
      </c>
      <c r="BE31" s="20">
        <v>1.236974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9722</v>
      </c>
      <c r="BT31" s="16" t="s">
        <v>4259</v>
      </c>
      <c r="BU31" s="20">
        <v>1.2762990000000001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12236</v>
      </c>
      <c r="CJ31" s="16" t="s">
        <v>4261</v>
      </c>
      <c r="CK31" s="20">
        <v>1.2731159999999999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11317.501499333332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308</v>
      </c>
      <c r="T32" s="16" t="s">
        <v>4253</v>
      </c>
      <c r="U32" s="20">
        <v>1</v>
      </c>
      <c r="V32" s="16" t="s">
        <v>4252</v>
      </c>
      <c r="W32" s="15">
        <v>308</v>
      </c>
      <c r="X32" s="16" t="s">
        <v>4252</v>
      </c>
      <c r="Y32" s="15">
        <v>308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244</v>
      </c>
      <c r="AN32" s="16" t="s">
        <v>4255</v>
      </c>
      <c r="AO32" s="20">
        <v>1.140987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209</v>
      </c>
      <c r="BD32" s="16" t="s">
        <v>4257</v>
      </c>
      <c r="BE32" s="20">
        <v>1.236974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212</v>
      </c>
      <c r="BT32" s="16" t="s">
        <v>4259</v>
      </c>
      <c r="BU32" s="20">
        <v>1.2762990000000001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241</v>
      </c>
      <c r="CJ32" s="16" t="s">
        <v>4261</v>
      </c>
      <c r="CK32" s="20">
        <v>1.2731159999999999</v>
      </c>
      <c r="CL32" s="16" t="s">
        <v>4555</v>
      </c>
      <c r="CM32" s="15">
        <f>SUM(A2L225C10)/A2L225C1</f>
        <v>308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43115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43115</v>
      </c>
      <c r="X33" s="16" t="s">
        <v>4252</v>
      </c>
      <c r="Y33" s="15">
        <v>43115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40927</v>
      </c>
      <c r="AJ33" s="16" t="s">
        <v>4255</v>
      </c>
      <c r="AK33" s="20">
        <v>1.055917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40268</v>
      </c>
      <c r="AZ33" s="16" t="s">
        <v>4257</v>
      </c>
      <c r="BA33" s="20">
        <v>1.3991750000000001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40073</v>
      </c>
      <c r="BP33" s="16" t="s">
        <v>4259</v>
      </c>
      <c r="BQ33" s="20">
        <v>1.5401609999999999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47445</v>
      </c>
      <c r="CF33" s="16" t="s">
        <v>4261</v>
      </c>
      <c r="CG33" s="20">
        <v>1.398126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43115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94508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94508</v>
      </c>
      <c r="X37" s="16" t="s">
        <v>4252</v>
      </c>
      <c r="Y37" s="15">
        <v>94508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93991</v>
      </c>
      <c r="AJ37" s="16" t="s">
        <v>4255</v>
      </c>
      <c r="AK37" s="20">
        <v>1.055917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104811</v>
      </c>
      <c r="AZ37" s="16" t="s">
        <v>4257</v>
      </c>
      <c r="BA37" s="20">
        <v>1.3991750000000001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109785</v>
      </c>
      <c r="BP37" s="16" t="s">
        <v>4259</v>
      </c>
      <c r="BQ37" s="20">
        <v>1.5401609999999999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115543</v>
      </c>
      <c r="CF37" s="16" t="s">
        <v>4261</v>
      </c>
      <c r="CG37" s="20">
        <v>1.398126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94508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44430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44430</v>
      </c>
      <c r="X38" s="16" t="s">
        <v>4252</v>
      </c>
      <c r="Y38" s="15">
        <v>44430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50302</v>
      </c>
      <c r="AJ38" s="16" t="s">
        <v>4255</v>
      </c>
      <c r="AK38" s="20">
        <v>1.055917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53426</v>
      </c>
      <c r="AZ38" s="16" t="s">
        <v>4257</v>
      </c>
      <c r="BA38" s="20">
        <v>1.3991750000000001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79494</v>
      </c>
      <c r="BP38" s="16" t="s">
        <v>4259</v>
      </c>
      <c r="BQ38" s="20">
        <v>1.5401609999999999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79957</v>
      </c>
      <c r="CF38" s="16" t="s">
        <v>4261</v>
      </c>
      <c r="CG38" s="20">
        <v>1.398126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44430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45017</v>
      </c>
      <c r="T39" s="16" t="s">
        <v>4253</v>
      </c>
      <c r="U39" s="20">
        <v>1</v>
      </c>
      <c r="V39" s="16" t="s">
        <v>4252</v>
      </c>
      <c r="W39" s="15">
        <v>45017</v>
      </c>
      <c r="X39" s="16" t="s">
        <v>4252</v>
      </c>
      <c r="Y39" s="15">
        <v>45017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43092</v>
      </c>
      <c r="AN39" s="16" t="s">
        <v>4255</v>
      </c>
      <c r="AO39" s="20">
        <v>1.140987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43618</v>
      </c>
      <c r="BD39" s="16" t="s">
        <v>4257</v>
      </c>
      <c r="BE39" s="20">
        <v>1.236974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47636</v>
      </c>
      <c r="BT39" s="16" t="s">
        <v>4259</v>
      </c>
      <c r="BU39" s="20">
        <v>1.2762990000000001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47200</v>
      </c>
      <c r="CJ39" s="16" t="s">
        <v>4261</v>
      </c>
      <c r="CK39" s="20">
        <v>1.2731159999999999</v>
      </c>
      <c r="CL39" s="16" t="s">
        <v>4562</v>
      </c>
      <c r="CM39" s="15">
        <f>SUM(A2L232C10)/A2L232C1</f>
        <v>45017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50785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50785</v>
      </c>
      <c r="X42" s="16" t="s">
        <v>4252</v>
      </c>
      <c r="Y42" s="15">
        <v>50785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47542</v>
      </c>
      <c r="AJ42" s="16" t="s">
        <v>4255</v>
      </c>
      <c r="AK42" s="20">
        <v>1.055917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39919</v>
      </c>
      <c r="AZ42" s="16" t="s">
        <v>4257</v>
      </c>
      <c r="BA42" s="20">
        <v>1.3991750000000001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39376</v>
      </c>
      <c r="BP42" s="16" t="s">
        <v>4259</v>
      </c>
      <c r="BQ42" s="20">
        <v>1.5401609999999999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42336</v>
      </c>
      <c r="CF42" s="16" t="s">
        <v>4261</v>
      </c>
      <c r="CG42" s="20">
        <v>1.398126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52279.690946333336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21608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38764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82920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61032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204324</v>
      </c>
      <c r="X45" s="16" t="s">
        <v>4573</v>
      </c>
      <c r="Y45" s="17">
        <f>SUM(A2L220C11:A2L237C11)-2*(A2L227C11+A2L229C11+A2L231C11+A2L234C11+A2L235C11)</f>
        <v>204324</v>
      </c>
      <c r="Z45" s="16" t="s">
        <v>4574</v>
      </c>
      <c r="AA45" s="17">
        <f>SUM(A2L220C12:A2L237C12)-2*SUM(A2L227C12,A2L229C12,A2L231C12,A2L234C12,A2L235C12)</f>
        <v>20523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32952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63391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53198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16734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26498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82421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51323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23928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26678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61068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58084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29181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23774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79654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60226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194260.47251266666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8822</v>
      </c>
      <c r="H46" s="16" t="s">
        <v>4253</v>
      </c>
      <c r="I46" s="20">
        <v>1</v>
      </c>
      <c r="J46" s="16" t="s">
        <v>4252</v>
      </c>
      <c r="K46" s="15">
        <v>661</v>
      </c>
      <c r="L46" s="16" t="s">
        <v>4253</v>
      </c>
      <c r="M46" s="20">
        <v>1</v>
      </c>
      <c r="N46" s="16" t="s">
        <v>4252</v>
      </c>
      <c r="O46" s="15">
        <v>551</v>
      </c>
      <c r="P46" s="16" t="s">
        <v>4253</v>
      </c>
      <c r="Q46" s="20">
        <v>1</v>
      </c>
      <c r="R46" s="16" t="s">
        <v>4252</v>
      </c>
      <c r="S46" s="15">
        <v>596</v>
      </c>
      <c r="T46" s="16" t="s">
        <v>4253</v>
      </c>
      <c r="U46" s="20">
        <v>1</v>
      </c>
      <c r="V46" s="16" t="s">
        <v>4252</v>
      </c>
      <c r="W46" s="15">
        <v>10630</v>
      </c>
      <c r="X46" s="16" t="s">
        <v>4252</v>
      </c>
      <c r="Y46" s="15">
        <v>10630</v>
      </c>
      <c r="Z46" s="16" t="s">
        <v>4254</v>
      </c>
      <c r="AA46" s="15">
        <v>8290</v>
      </c>
      <c r="AB46" s="16" t="s">
        <v>4255</v>
      </c>
      <c r="AC46" s="20">
        <v>1.143241</v>
      </c>
      <c r="AD46" s="16" t="s">
        <v>4254</v>
      </c>
      <c r="AE46" s="15">
        <v>1120</v>
      </c>
      <c r="AF46" s="16" t="s">
        <v>4255</v>
      </c>
      <c r="AG46" s="20">
        <v>1.1263339999999999</v>
      </c>
      <c r="AH46" s="16" t="s">
        <v>4254</v>
      </c>
      <c r="AI46" s="15">
        <v>955</v>
      </c>
      <c r="AJ46" s="16" t="s">
        <v>4255</v>
      </c>
      <c r="AK46" s="20">
        <v>1.055917</v>
      </c>
      <c r="AL46" s="16" t="s">
        <v>4254</v>
      </c>
      <c r="AM46" s="15">
        <v>557</v>
      </c>
      <c r="AN46" s="16" t="s">
        <v>4255</v>
      </c>
      <c r="AO46" s="20">
        <v>1.140987</v>
      </c>
      <c r="AP46" s="16" t="s">
        <v>4256</v>
      </c>
      <c r="AQ46" s="15">
        <v>8484</v>
      </c>
      <c r="AR46" s="16" t="s">
        <v>4257</v>
      </c>
      <c r="AS46" s="20">
        <v>1.225136</v>
      </c>
      <c r="AT46" s="16" t="s">
        <v>4256</v>
      </c>
      <c r="AU46" s="15">
        <v>495</v>
      </c>
      <c r="AV46" s="16" t="s">
        <v>4257</v>
      </c>
      <c r="AW46" s="20">
        <v>1.3263849999999999</v>
      </c>
      <c r="AX46" s="16" t="s">
        <v>4256</v>
      </c>
      <c r="AY46" s="15">
        <v>2863</v>
      </c>
      <c r="AZ46" s="16" t="s">
        <v>4257</v>
      </c>
      <c r="BA46" s="20">
        <v>1.3991750000000001</v>
      </c>
      <c r="BB46" s="16" t="s">
        <v>4256</v>
      </c>
      <c r="BC46" s="15">
        <v>343</v>
      </c>
      <c r="BD46" s="16" t="s">
        <v>4257</v>
      </c>
      <c r="BE46" s="20">
        <v>1.236974</v>
      </c>
      <c r="BF46" s="16" t="s">
        <v>4258</v>
      </c>
      <c r="BG46" s="15">
        <v>8617</v>
      </c>
      <c r="BH46" s="16" t="s">
        <v>4259</v>
      </c>
      <c r="BI46" s="20">
        <v>1.2591619999999999</v>
      </c>
      <c r="BJ46" s="16" t="s">
        <v>4258</v>
      </c>
      <c r="BK46" s="15">
        <v>347</v>
      </c>
      <c r="BL46" s="16" t="s">
        <v>4259</v>
      </c>
      <c r="BM46" s="20">
        <v>1.4097120000000001</v>
      </c>
      <c r="BN46" s="16" t="s">
        <v>4258</v>
      </c>
      <c r="BO46" s="15">
        <v>1143</v>
      </c>
      <c r="BP46" s="16" t="s">
        <v>4259</v>
      </c>
      <c r="BQ46" s="20">
        <v>1.5401609999999999</v>
      </c>
      <c r="BR46" s="16" t="s">
        <v>4258</v>
      </c>
      <c r="BS46" s="15">
        <v>375</v>
      </c>
      <c r="BT46" s="16" t="s">
        <v>4259</v>
      </c>
      <c r="BU46" s="20">
        <v>1.2762990000000001</v>
      </c>
      <c r="BV46" s="16" t="s">
        <v>4260</v>
      </c>
      <c r="BW46" s="15">
        <v>6664</v>
      </c>
      <c r="BX46" s="16" t="s">
        <v>4261</v>
      </c>
      <c r="BY46" s="20">
        <v>1.2804139999999999</v>
      </c>
      <c r="BZ46" s="16" t="s">
        <v>4260</v>
      </c>
      <c r="CA46" s="15">
        <v>457</v>
      </c>
      <c r="CB46" s="16" t="s">
        <v>4261</v>
      </c>
      <c r="CC46" s="20">
        <v>1.2252700000000001</v>
      </c>
      <c r="CD46" s="16" t="s">
        <v>4260</v>
      </c>
      <c r="CE46" s="15">
        <v>347</v>
      </c>
      <c r="CF46" s="16" t="s">
        <v>4261</v>
      </c>
      <c r="CG46" s="20">
        <v>1.398126</v>
      </c>
      <c r="CH46" s="16" t="s">
        <v>4260</v>
      </c>
      <c r="CI46" s="15">
        <v>567</v>
      </c>
      <c r="CJ46" s="16" t="s">
        <v>4261</v>
      </c>
      <c r="CK46" s="20">
        <v>1.2731159999999999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12831.208989999999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1245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1245</v>
      </c>
      <c r="X47" s="16" t="s">
        <v>4252</v>
      </c>
      <c r="Y47" s="15">
        <v>1245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2938</v>
      </c>
      <c r="AJ47" s="16" t="s">
        <v>4255</v>
      </c>
      <c r="AK47" s="20">
        <v>1.055917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2695</v>
      </c>
      <c r="AZ47" s="16" t="s">
        <v>4257</v>
      </c>
      <c r="BA47" s="20">
        <v>1.3991750000000001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</v>
      </c>
      <c r="BL47" s="16" t="s">
        <v>4259</v>
      </c>
      <c r="BM47" s="20">
        <v>1.4097120000000001</v>
      </c>
      <c r="BN47" s="16" t="s">
        <v>4258</v>
      </c>
      <c r="BO47" s="15">
        <v>1608</v>
      </c>
      <c r="BP47" s="16" t="s">
        <v>4259</v>
      </c>
      <c r="BQ47" s="20">
        <v>1.5401609999999999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1854</v>
      </c>
      <c r="CF47" s="16" t="s">
        <v>4261</v>
      </c>
      <c r="CG47" s="20">
        <v>1.398126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2706.0202570000001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265</v>
      </c>
      <c r="L48" s="16" t="s">
        <v>4253</v>
      </c>
      <c r="M48" s="20">
        <v>1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265</v>
      </c>
      <c r="X48" s="16" t="s">
        <v>4252</v>
      </c>
      <c r="Y48" s="15">
        <v>265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400</v>
      </c>
      <c r="AF48" s="16" t="s">
        <v>4255</v>
      </c>
      <c r="AG48" s="20">
        <v>1.1263339999999999</v>
      </c>
      <c r="AH48" s="16" t="s">
        <v>4254</v>
      </c>
      <c r="AI48" s="15">
        <v>162</v>
      </c>
      <c r="AJ48" s="16" t="s">
        <v>4255</v>
      </c>
      <c r="AK48" s="20">
        <v>1.055917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244</v>
      </c>
      <c r="AV48" s="16" t="s">
        <v>4257</v>
      </c>
      <c r="AW48" s="20">
        <v>1.3263849999999999</v>
      </c>
      <c r="AX48" s="16" t="s">
        <v>4256</v>
      </c>
      <c r="AY48" s="15">
        <v>244</v>
      </c>
      <c r="AZ48" s="16" t="s">
        <v>4257</v>
      </c>
      <c r="BA48" s="20">
        <v>1.3991750000000001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306</v>
      </c>
      <c r="BL48" s="16" t="s">
        <v>4259</v>
      </c>
      <c r="BM48" s="20">
        <v>1.4097120000000001</v>
      </c>
      <c r="BN48" s="16" t="s">
        <v>4258</v>
      </c>
      <c r="BO48" s="15">
        <v>238</v>
      </c>
      <c r="BP48" s="16" t="s">
        <v>4259</v>
      </c>
      <c r="BQ48" s="20">
        <v>1.5401609999999999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278</v>
      </c>
      <c r="CB48" s="16" t="s">
        <v>4261</v>
      </c>
      <c r="CC48" s="20">
        <v>1.2252700000000001</v>
      </c>
      <c r="CD48" s="16" t="s">
        <v>4260</v>
      </c>
      <c r="CE48" s="15">
        <v>96</v>
      </c>
      <c r="CF48" s="16" t="s">
        <v>4261</v>
      </c>
      <c r="CG48" s="20">
        <v>1.398126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517.20959800000003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10</v>
      </c>
      <c r="AF49" s="16" t="s">
        <v>4255</v>
      </c>
      <c r="AG49" s="20">
        <v>1.1263339999999999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44</v>
      </c>
      <c r="AV49" s="16" t="s">
        <v>4257</v>
      </c>
      <c r="AW49" s="20">
        <v>1.3263849999999999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54</v>
      </c>
      <c r="BL49" s="16" t="s">
        <v>4259</v>
      </c>
      <c r="BM49" s="20">
        <v>1.4097120000000001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72</v>
      </c>
      <c r="CB49" s="16" t="s">
        <v>4261</v>
      </c>
      <c r="CC49" s="20">
        <v>1.2252700000000001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23.208093333333334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51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51</v>
      </c>
      <c r="X51" s="16" t="s">
        <v>4252</v>
      </c>
      <c r="Y51" s="15">
        <v>51</v>
      </c>
      <c r="Z51" s="16" t="s">
        <v>4254</v>
      </c>
      <c r="AA51" s="15">
        <v>26</v>
      </c>
      <c r="AB51" s="16" t="s">
        <v>4255</v>
      </c>
      <c r="AC51" s="20">
        <v>1.143241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64</v>
      </c>
      <c r="AR51" s="16" t="s">
        <v>4257</v>
      </c>
      <c r="AS51" s="20">
        <v>1.225136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29</v>
      </c>
      <c r="BH51" s="16" t="s">
        <v>4259</v>
      </c>
      <c r="BI51" s="20">
        <v>1.2591619999999999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93</v>
      </c>
      <c r="BX51" s="16" t="s">
        <v>4261</v>
      </c>
      <c r="BY51" s="20">
        <v>1.2804139999999999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53.044323333333331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4184</v>
      </c>
      <c r="H52" s="16" t="s">
        <v>4253</v>
      </c>
      <c r="I52" s="20">
        <v>1</v>
      </c>
      <c r="J52" s="16" t="s">
        <v>4252</v>
      </c>
      <c r="K52" s="15">
        <v>1562</v>
      </c>
      <c r="L52" s="16" t="s">
        <v>4253</v>
      </c>
      <c r="M52" s="20">
        <v>1</v>
      </c>
      <c r="N52" s="16" t="s">
        <v>4252</v>
      </c>
      <c r="O52" s="15">
        <v>1242</v>
      </c>
      <c r="P52" s="16" t="s">
        <v>4253</v>
      </c>
      <c r="Q52" s="20">
        <v>1</v>
      </c>
      <c r="R52" s="16" t="s">
        <v>4252</v>
      </c>
      <c r="S52" s="15">
        <v>1171</v>
      </c>
      <c r="T52" s="16" t="s">
        <v>4253</v>
      </c>
      <c r="U52" s="20">
        <v>1</v>
      </c>
      <c r="V52" s="16" t="s">
        <v>4252</v>
      </c>
      <c r="W52" s="15">
        <v>8159</v>
      </c>
      <c r="X52" s="16" t="s">
        <v>4252</v>
      </c>
      <c r="Y52" s="15">
        <v>8159</v>
      </c>
      <c r="Z52" s="16" t="s">
        <v>4254</v>
      </c>
      <c r="AA52" s="15">
        <v>2926</v>
      </c>
      <c r="AB52" s="16" t="s">
        <v>4255</v>
      </c>
      <c r="AC52" s="20">
        <v>1.143241</v>
      </c>
      <c r="AD52" s="16" t="s">
        <v>4254</v>
      </c>
      <c r="AE52" s="15">
        <v>1296</v>
      </c>
      <c r="AF52" s="16" t="s">
        <v>4255</v>
      </c>
      <c r="AG52" s="20">
        <v>1.1263339999999999</v>
      </c>
      <c r="AH52" s="16" t="s">
        <v>4254</v>
      </c>
      <c r="AI52" s="15">
        <v>1331</v>
      </c>
      <c r="AJ52" s="16" t="s">
        <v>4255</v>
      </c>
      <c r="AK52" s="20">
        <v>1.055917</v>
      </c>
      <c r="AL52" s="16" t="s">
        <v>4254</v>
      </c>
      <c r="AM52" s="15">
        <v>973</v>
      </c>
      <c r="AN52" s="16" t="s">
        <v>4255</v>
      </c>
      <c r="AO52" s="20">
        <v>1.140987</v>
      </c>
      <c r="AP52" s="16" t="s">
        <v>4256</v>
      </c>
      <c r="AQ52" s="15">
        <v>3084</v>
      </c>
      <c r="AR52" s="16" t="s">
        <v>4257</v>
      </c>
      <c r="AS52" s="20">
        <v>1.225136</v>
      </c>
      <c r="AT52" s="16" t="s">
        <v>4256</v>
      </c>
      <c r="AU52" s="15">
        <v>962</v>
      </c>
      <c r="AV52" s="16" t="s">
        <v>4257</v>
      </c>
      <c r="AW52" s="20">
        <v>1.3263849999999999</v>
      </c>
      <c r="AX52" s="16" t="s">
        <v>4256</v>
      </c>
      <c r="AY52" s="15">
        <v>734</v>
      </c>
      <c r="AZ52" s="16" t="s">
        <v>4257</v>
      </c>
      <c r="BA52" s="20">
        <v>1.3991750000000001</v>
      </c>
      <c r="BB52" s="16" t="s">
        <v>4256</v>
      </c>
      <c r="BC52" s="15">
        <v>862</v>
      </c>
      <c r="BD52" s="16" t="s">
        <v>4257</v>
      </c>
      <c r="BE52" s="20">
        <v>1.236974</v>
      </c>
      <c r="BF52" s="16" t="s">
        <v>4258</v>
      </c>
      <c r="BG52" s="15">
        <v>3030</v>
      </c>
      <c r="BH52" s="16" t="s">
        <v>4259</v>
      </c>
      <c r="BI52" s="20">
        <v>1.2591619999999999</v>
      </c>
      <c r="BJ52" s="16" t="s">
        <v>4258</v>
      </c>
      <c r="BK52" s="15">
        <v>729</v>
      </c>
      <c r="BL52" s="16" t="s">
        <v>4259</v>
      </c>
      <c r="BM52" s="20">
        <v>1.4097120000000001</v>
      </c>
      <c r="BN52" s="16" t="s">
        <v>4258</v>
      </c>
      <c r="BO52" s="15">
        <v>995</v>
      </c>
      <c r="BP52" s="16" t="s">
        <v>4259</v>
      </c>
      <c r="BQ52" s="20">
        <v>1.5401609999999999</v>
      </c>
      <c r="BR52" s="16" t="s">
        <v>4258</v>
      </c>
      <c r="BS52" s="15">
        <v>849</v>
      </c>
      <c r="BT52" s="16" t="s">
        <v>4259</v>
      </c>
      <c r="BU52" s="20">
        <v>1.2762990000000001</v>
      </c>
      <c r="BV52" s="16" t="s">
        <v>4260</v>
      </c>
      <c r="BW52" s="15">
        <v>2359</v>
      </c>
      <c r="BX52" s="16" t="s">
        <v>4261</v>
      </c>
      <c r="BY52" s="20">
        <v>1.2804139999999999</v>
      </c>
      <c r="BZ52" s="16" t="s">
        <v>4260</v>
      </c>
      <c r="CA52" s="15">
        <v>903</v>
      </c>
      <c r="CB52" s="16" t="s">
        <v>4261</v>
      </c>
      <c r="CC52" s="20">
        <v>1.2252700000000001</v>
      </c>
      <c r="CD52" s="16" t="s">
        <v>4260</v>
      </c>
      <c r="CE52" s="15">
        <v>1161</v>
      </c>
      <c r="CF52" s="16" t="s">
        <v>4261</v>
      </c>
      <c r="CG52" s="20">
        <v>1.398126</v>
      </c>
      <c r="CH52" s="16" t="s">
        <v>4260</v>
      </c>
      <c r="CI52" s="15">
        <v>918</v>
      </c>
      <c r="CJ52" s="16" t="s">
        <v>4261</v>
      </c>
      <c r="CK52" s="20">
        <v>1.2731159999999999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7542.3419133333337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5749</v>
      </c>
      <c r="T54" s="16" t="s">
        <v>4253</v>
      </c>
      <c r="U54" s="20">
        <v>1</v>
      </c>
      <c r="V54" s="16" t="s">
        <v>4252</v>
      </c>
      <c r="W54" s="15">
        <v>5749</v>
      </c>
      <c r="X54" s="16" t="s">
        <v>4252</v>
      </c>
      <c r="Y54" s="15">
        <v>5749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4972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4728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4699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3819</v>
      </c>
      <c r="CJ54" s="16" t="s">
        <v>4261</v>
      </c>
      <c r="CK54" s="20">
        <v>1.2731159999999999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5756.8001453333336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1615</v>
      </c>
      <c r="T55" s="16" t="s">
        <v>4253</v>
      </c>
      <c r="U55" s="20">
        <v>1</v>
      </c>
      <c r="V55" s="16" t="s">
        <v>4252</v>
      </c>
      <c r="W55" s="15">
        <v>1615</v>
      </c>
      <c r="X55" s="16" t="s">
        <v>4252</v>
      </c>
      <c r="Y55" s="15">
        <v>1615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3739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3214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2677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2566</v>
      </c>
      <c r="CJ55" s="16" t="s">
        <v>4261</v>
      </c>
      <c r="CK55" s="20">
        <v>1.2731159999999999</v>
      </c>
      <c r="CL55" s="16" t="s">
        <v>4600</v>
      </c>
      <c r="CM55" s="15">
        <f>SUM(A2L248C10)/A2L248C1</f>
        <v>1615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414</v>
      </c>
      <c r="AJ56" s="16" t="s">
        <v>4255</v>
      </c>
      <c r="AK56" s="20">
        <v>1.055917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2073</v>
      </c>
      <c r="AZ56" s="16" t="s">
        <v>4257</v>
      </c>
      <c r="BA56" s="20">
        <v>1.3991750000000001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2707</v>
      </c>
      <c r="BP56" s="16" t="s">
        <v>4259</v>
      </c>
      <c r="BQ56" s="20">
        <v>1.5401609999999999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4960</v>
      </c>
      <c r="CF56" s="16" t="s">
        <v>4261</v>
      </c>
      <c r="CG56" s="20">
        <v>1.398126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461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461</v>
      </c>
      <c r="X57" s="16" t="s">
        <v>4252</v>
      </c>
      <c r="Y57" s="15">
        <v>461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461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3983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3983</v>
      </c>
      <c r="X60" s="16" t="s">
        <v>4252</v>
      </c>
      <c r="Y60" s="15">
        <v>3983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4700</v>
      </c>
      <c r="AJ60" s="16" t="s">
        <v>4255</v>
      </c>
      <c r="AK60" s="20">
        <v>1.055917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2795</v>
      </c>
      <c r="AZ60" s="16" t="s">
        <v>4257</v>
      </c>
      <c r="BA60" s="20">
        <v>1.3991750000000001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4928</v>
      </c>
      <c r="BP60" s="16" t="s">
        <v>4259</v>
      </c>
      <c r="BQ60" s="20">
        <v>1.5401609999999999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6356</v>
      </c>
      <c r="CF60" s="16" t="s">
        <v>4261</v>
      </c>
      <c r="CG60" s="20">
        <v>1.398126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3983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345</v>
      </c>
      <c r="BP61" s="16" t="s">
        <v>4259</v>
      </c>
      <c r="BQ61" s="20">
        <v>1.5401609999999999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94164</v>
      </c>
      <c r="T62" s="16" t="s">
        <v>4253</v>
      </c>
      <c r="U62" s="20">
        <v>1</v>
      </c>
      <c r="V62" s="16" t="s">
        <v>4252</v>
      </c>
      <c r="W62" s="15">
        <v>94164</v>
      </c>
      <c r="X62" s="16" t="s">
        <v>4252</v>
      </c>
      <c r="Y62" s="15">
        <v>94164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91877</v>
      </c>
      <c r="AN62" s="16" t="s">
        <v>4255</v>
      </c>
      <c r="AO62" s="20">
        <v>1.140987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90659</v>
      </c>
      <c r="BD62" s="16" t="s">
        <v>4257</v>
      </c>
      <c r="BE62" s="20">
        <v>1.236974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80201</v>
      </c>
      <c r="BT62" s="16" t="s">
        <v>4259</v>
      </c>
      <c r="BU62" s="20">
        <v>1.2762990000000001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60987</v>
      </c>
      <c r="CJ62" s="16" t="s">
        <v>4261</v>
      </c>
      <c r="CK62" s="20">
        <v>1.2731159999999999</v>
      </c>
      <c r="CL62" s="16" t="s">
        <v>4607</v>
      </c>
      <c r="CM62" s="15">
        <f>SUM(A2L255C10)/A2L255C1</f>
        <v>94164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12</v>
      </c>
      <c r="AJ67" s="16" t="s">
        <v>4255</v>
      </c>
      <c r="AK67" s="20">
        <v>1.055917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13057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2488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6560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103295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125400</v>
      </c>
      <c r="X68" s="16" t="s">
        <v>4618</v>
      </c>
      <c r="Y68" s="17">
        <f>SUM(A2L239C11:A2L260C11)-2*(A2L250C11+A2L252C11+A2L254C11+A2L257C11+A2L258C11)</f>
        <v>125400</v>
      </c>
      <c r="Z68" s="16" t="s">
        <v>4619</v>
      </c>
      <c r="AA68" s="17">
        <f>SUM(A2L239C12:A2L260C12)-2*SUM(A2L250C12,A2L252C12,A2L254C12,A2L257C12,A2L258C12)</f>
        <v>11242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2826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10512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102118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11632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1745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11404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99806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11676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1437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11274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88801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9116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1710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14774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68857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128730.83332033333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63972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89503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87579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278550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519604</v>
      </c>
      <c r="X69" s="16" t="s">
        <v>4641</v>
      </c>
      <c r="Y69" s="17">
        <f>A2L219C11+A2L238C11+A2L261C11</f>
        <v>519604</v>
      </c>
      <c r="Z69" s="16" t="s">
        <v>4642</v>
      </c>
      <c r="AA69" s="17">
        <f>A2L219C12+A2L238C12+A2L261C12</f>
        <v>55223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76092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81696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259292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53194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73403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91862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255820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61471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77137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72507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241707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63832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80080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99287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212828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509081.74688266666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033A4-70E3-4D84-ABB3-42EBE9AEBFBD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13405</v>
      </c>
      <c r="H8" s="16" t="s">
        <v>4253</v>
      </c>
      <c r="I8" s="20">
        <v>1</v>
      </c>
      <c r="J8" s="16" t="s">
        <v>4252</v>
      </c>
      <c r="K8" s="15">
        <v>1149</v>
      </c>
      <c r="L8" s="16" t="s">
        <v>4253</v>
      </c>
      <c r="M8" s="20">
        <v>1</v>
      </c>
      <c r="N8" s="16" t="s">
        <v>4252</v>
      </c>
      <c r="O8" s="15">
        <v>969</v>
      </c>
      <c r="P8" s="16" t="s">
        <v>4253</v>
      </c>
      <c r="Q8" s="20">
        <v>1</v>
      </c>
      <c r="R8" s="16" t="s">
        <v>4252</v>
      </c>
      <c r="S8" s="15">
        <v>448</v>
      </c>
      <c r="T8" s="16" t="s">
        <v>4253</v>
      </c>
      <c r="U8" s="20">
        <v>1</v>
      </c>
      <c r="V8" s="16" t="s">
        <v>4252</v>
      </c>
      <c r="W8" s="15">
        <v>15971</v>
      </c>
      <c r="X8" s="16" t="s">
        <v>4252</v>
      </c>
      <c r="Y8" s="15">
        <v>15971</v>
      </c>
      <c r="Z8" s="16" t="s">
        <v>4254</v>
      </c>
      <c r="AA8" s="15">
        <v>13785</v>
      </c>
      <c r="AB8" s="16" t="s">
        <v>4255</v>
      </c>
      <c r="AC8" s="20">
        <v>1.143241</v>
      </c>
      <c r="AD8" s="16" t="s">
        <v>4254</v>
      </c>
      <c r="AE8" s="15">
        <v>1099</v>
      </c>
      <c r="AF8" s="16" t="s">
        <v>4255</v>
      </c>
      <c r="AG8" s="20">
        <v>1.1263339999999999</v>
      </c>
      <c r="AH8" s="16" t="s">
        <v>4254</v>
      </c>
      <c r="AI8" s="15">
        <v>770</v>
      </c>
      <c r="AJ8" s="16" t="s">
        <v>4255</v>
      </c>
      <c r="AK8" s="20">
        <v>1.055917</v>
      </c>
      <c r="AL8" s="16" t="s">
        <v>4254</v>
      </c>
      <c r="AM8" s="15">
        <v>333</v>
      </c>
      <c r="AN8" s="16" t="s">
        <v>4255</v>
      </c>
      <c r="AO8" s="20">
        <v>1.140987</v>
      </c>
      <c r="AP8" s="16" t="s">
        <v>4256</v>
      </c>
      <c r="AQ8" s="15">
        <v>14904</v>
      </c>
      <c r="AR8" s="16" t="s">
        <v>4257</v>
      </c>
      <c r="AS8" s="20">
        <v>1.225136</v>
      </c>
      <c r="AT8" s="16" t="s">
        <v>4256</v>
      </c>
      <c r="AU8" s="15">
        <v>858</v>
      </c>
      <c r="AV8" s="16" t="s">
        <v>4257</v>
      </c>
      <c r="AW8" s="20">
        <v>1.3263849999999999</v>
      </c>
      <c r="AX8" s="16" t="s">
        <v>4256</v>
      </c>
      <c r="AY8" s="15">
        <v>1179</v>
      </c>
      <c r="AZ8" s="16" t="s">
        <v>4257</v>
      </c>
      <c r="BA8" s="20">
        <v>1.3991750000000001</v>
      </c>
      <c r="BB8" s="16" t="s">
        <v>4256</v>
      </c>
      <c r="BC8" s="15">
        <v>371</v>
      </c>
      <c r="BD8" s="16" t="s">
        <v>4257</v>
      </c>
      <c r="BE8" s="20">
        <v>1.236974</v>
      </c>
      <c r="BF8" s="16" t="s">
        <v>4258</v>
      </c>
      <c r="BG8" s="15">
        <v>11835</v>
      </c>
      <c r="BH8" s="16" t="s">
        <v>4259</v>
      </c>
      <c r="BI8" s="20">
        <v>1.2591619999999999</v>
      </c>
      <c r="BJ8" s="16" t="s">
        <v>4258</v>
      </c>
      <c r="BK8" s="15">
        <v>791</v>
      </c>
      <c r="BL8" s="16" t="s">
        <v>4259</v>
      </c>
      <c r="BM8" s="20">
        <v>1.4097120000000001</v>
      </c>
      <c r="BN8" s="16" t="s">
        <v>4258</v>
      </c>
      <c r="BO8" s="15">
        <v>1183</v>
      </c>
      <c r="BP8" s="16" t="s">
        <v>4259</v>
      </c>
      <c r="BQ8" s="20">
        <v>1.5401609999999999</v>
      </c>
      <c r="BR8" s="16" t="s">
        <v>4258</v>
      </c>
      <c r="BS8" s="15">
        <v>180</v>
      </c>
      <c r="BT8" s="16" t="s">
        <v>4259</v>
      </c>
      <c r="BU8" s="20">
        <v>1.2762990000000001</v>
      </c>
      <c r="BV8" s="16" t="s">
        <v>4260</v>
      </c>
      <c r="BW8" s="15">
        <v>13421</v>
      </c>
      <c r="BX8" s="16" t="s">
        <v>4261</v>
      </c>
      <c r="BY8" s="20">
        <v>1.2804139999999999</v>
      </c>
      <c r="BZ8" s="16" t="s">
        <v>4260</v>
      </c>
      <c r="CA8" s="15">
        <v>1111</v>
      </c>
      <c r="CB8" s="16" t="s">
        <v>4261</v>
      </c>
      <c r="CC8" s="20">
        <v>1.2252700000000001</v>
      </c>
      <c r="CD8" s="16" t="s">
        <v>4260</v>
      </c>
      <c r="CE8" s="15">
        <v>1433</v>
      </c>
      <c r="CF8" s="16" t="s">
        <v>4261</v>
      </c>
      <c r="CG8" s="20">
        <v>1.398126</v>
      </c>
      <c r="CH8" s="16" t="s">
        <v>4260</v>
      </c>
      <c r="CI8" s="15">
        <v>402</v>
      </c>
      <c r="CJ8" s="16" t="s">
        <v>4261</v>
      </c>
      <c r="CK8" s="20">
        <v>1.2731159999999999</v>
      </c>
      <c r="CL8" s="16" t="s">
        <v>4789</v>
      </c>
      <c r="CM8" s="15">
        <f>SUM(A2L301C10)/A2L301C1</f>
        <v>15971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117354</v>
      </c>
      <c r="H9" s="16" t="s">
        <v>4253</v>
      </c>
      <c r="I9" s="20">
        <v>1</v>
      </c>
      <c r="J9" s="16" t="s">
        <v>4252</v>
      </c>
      <c r="K9" s="15">
        <v>31</v>
      </c>
      <c r="L9" s="16" t="s">
        <v>4253</v>
      </c>
      <c r="M9" s="20">
        <v>1</v>
      </c>
      <c r="N9" s="16" t="s">
        <v>4252</v>
      </c>
      <c r="O9" s="15">
        <v>11296</v>
      </c>
      <c r="P9" s="16" t="s">
        <v>4253</v>
      </c>
      <c r="Q9" s="20">
        <v>1</v>
      </c>
      <c r="R9" s="16" t="s">
        <v>4252</v>
      </c>
      <c r="S9" s="15">
        <v>227</v>
      </c>
      <c r="T9" s="16" t="s">
        <v>4253</v>
      </c>
      <c r="U9" s="20">
        <v>1</v>
      </c>
      <c r="V9" s="16" t="s">
        <v>4252</v>
      </c>
      <c r="W9" s="15">
        <v>128908</v>
      </c>
      <c r="X9" s="16" t="s">
        <v>4252</v>
      </c>
      <c r="Y9" s="15">
        <v>128908</v>
      </c>
      <c r="Z9" s="16" t="s">
        <v>4254</v>
      </c>
      <c r="AA9" s="15">
        <v>108694</v>
      </c>
      <c r="AB9" s="16" t="s">
        <v>4255</v>
      </c>
      <c r="AC9" s="20">
        <v>1.143241</v>
      </c>
      <c r="AD9" s="16" t="s">
        <v>4254</v>
      </c>
      <c r="AE9" s="15">
        <v>61</v>
      </c>
      <c r="AF9" s="16" t="s">
        <v>4255</v>
      </c>
      <c r="AG9" s="20">
        <v>1.1263339999999999</v>
      </c>
      <c r="AH9" s="16" t="s">
        <v>4254</v>
      </c>
      <c r="AI9" s="15">
        <v>11019</v>
      </c>
      <c r="AJ9" s="16" t="s">
        <v>4255</v>
      </c>
      <c r="AK9" s="20">
        <v>1.055917</v>
      </c>
      <c r="AL9" s="16" t="s">
        <v>4254</v>
      </c>
      <c r="AM9" s="15">
        <v>3</v>
      </c>
      <c r="AN9" s="16" t="s">
        <v>4255</v>
      </c>
      <c r="AO9" s="20">
        <v>1.140987</v>
      </c>
      <c r="AP9" s="16" t="s">
        <v>4256</v>
      </c>
      <c r="AQ9" s="15">
        <v>94489</v>
      </c>
      <c r="AR9" s="16" t="s">
        <v>4257</v>
      </c>
      <c r="AS9" s="20">
        <v>1.225136</v>
      </c>
      <c r="AT9" s="16" t="s">
        <v>4256</v>
      </c>
      <c r="AU9" s="15">
        <v>34</v>
      </c>
      <c r="AV9" s="16" t="s">
        <v>4257</v>
      </c>
      <c r="AW9" s="20">
        <v>1.3263849999999999</v>
      </c>
      <c r="AX9" s="16" t="s">
        <v>4256</v>
      </c>
      <c r="AY9" s="15">
        <v>9622</v>
      </c>
      <c r="AZ9" s="16" t="s">
        <v>4257</v>
      </c>
      <c r="BA9" s="20">
        <v>1.3991750000000001</v>
      </c>
      <c r="BB9" s="16" t="s">
        <v>4256</v>
      </c>
      <c r="BC9" s="15">
        <v>2</v>
      </c>
      <c r="BD9" s="16" t="s">
        <v>4257</v>
      </c>
      <c r="BE9" s="20">
        <v>1.236974</v>
      </c>
      <c r="BF9" s="16" t="s">
        <v>4258</v>
      </c>
      <c r="BG9" s="15">
        <v>91323</v>
      </c>
      <c r="BH9" s="16" t="s">
        <v>4259</v>
      </c>
      <c r="BI9" s="20">
        <v>1.2591619999999999</v>
      </c>
      <c r="BJ9" s="16" t="s">
        <v>4258</v>
      </c>
      <c r="BK9" s="15">
        <v>31</v>
      </c>
      <c r="BL9" s="16" t="s">
        <v>4259</v>
      </c>
      <c r="BM9" s="20">
        <v>1.4097120000000001</v>
      </c>
      <c r="BN9" s="16" t="s">
        <v>4258</v>
      </c>
      <c r="BO9" s="15">
        <v>8996</v>
      </c>
      <c r="BP9" s="16" t="s">
        <v>4259</v>
      </c>
      <c r="BQ9" s="20">
        <v>1.5401609999999999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110585</v>
      </c>
      <c r="BX9" s="16" t="s">
        <v>4261</v>
      </c>
      <c r="BY9" s="20">
        <v>1.2804139999999999</v>
      </c>
      <c r="BZ9" s="16" t="s">
        <v>4260</v>
      </c>
      <c r="CA9" s="15">
        <v>18</v>
      </c>
      <c r="CB9" s="16" t="s">
        <v>4261</v>
      </c>
      <c r="CC9" s="20">
        <v>1.2252700000000001</v>
      </c>
      <c r="CD9" s="16" t="s">
        <v>4260</v>
      </c>
      <c r="CE9" s="15">
        <v>11102</v>
      </c>
      <c r="CF9" s="16" t="s">
        <v>4261</v>
      </c>
      <c r="CG9" s="20">
        <v>1.398126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128908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122578</v>
      </c>
      <c r="H10" s="16" t="s">
        <v>4253</v>
      </c>
      <c r="I10" s="20">
        <v>1</v>
      </c>
      <c r="J10" s="16" t="s">
        <v>4252</v>
      </c>
      <c r="K10" s="15">
        <v>33</v>
      </c>
      <c r="L10" s="16" t="s">
        <v>4253</v>
      </c>
      <c r="M10" s="20">
        <v>1</v>
      </c>
      <c r="N10" s="16" t="s">
        <v>4252</v>
      </c>
      <c r="O10" s="15">
        <v>12043</v>
      </c>
      <c r="P10" s="16" t="s">
        <v>4253</v>
      </c>
      <c r="Q10" s="20">
        <v>1</v>
      </c>
      <c r="R10" s="16" t="s">
        <v>4252</v>
      </c>
      <c r="S10" s="15">
        <v>218</v>
      </c>
      <c r="T10" s="16" t="s">
        <v>4253</v>
      </c>
      <c r="U10" s="20">
        <v>1</v>
      </c>
      <c r="V10" s="16" t="s">
        <v>4252</v>
      </c>
      <c r="W10" s="15">
        <v>134872</v>
      </c>
      <c r="X10" s="16" t="s">
        <v>4252</v>
      </c>
      <c r="Y10" s="15">
        <v>134872</v>
      </c>
      <c r="Z10" s="16" t="s">
        <v>4254</v>
      </c>
      <c r="AA10" s="15">
        <v>112911</v>
      </c>
      <c r="AB10" s="16" t="s">
        <v>4255</v>
      </c>
      <c r="AC10" s="20">
        <v>1.143241</v>
      </c>
      <c r="AD10" s="16" t="s">
        <v>4254</v>
      </c>
      <c r="AE10" s="15">
        <v>66</v>
      </c>
      <c r="AF10" s="16" t="s">
        <v>4255</v>
      </c>
      <c r="AG10" s="20">
        <v>1.1263339999999999</v>
      </c>
      <c r="AH10" s="16" t="s">
        <v>4254</v>
      </c>
      <c r="AI10" s="15">
        <v>11677</v>
      </c>
      <c r="AJ10" s="16" t="s">
        <v>4255</v>
      </c>
      <c r="AK10" s="20">
        <v>1.055917</v>
      </c>
      <c r="AL10" s="16" t="s">
        <v>4254</v>
      </c>
      <c r="AM10" s="15">
        <v>4</v>
      </c>
      <c r="AN10" s="16" t="s">
        <v>4255</v>
      </c>
      <c r="AO10" s="20">
        <v>1.140987</v>
      </c>
      <c r="AP10" s="16" t="s">
        <v>4256</v>
      </c>
      <c r="AQ10" s="15">
        <v>97847</v>
      </c>
      <c r="AR10" s="16" t="s">
        <v>4257</v>
      </c>
      <c r="AS10" s="20">
        <v>1.225136</v>
      </c>
      <c r="AT10" s="16" t="s">
        <v>4256</v>
      </c>
      <c r="AU10" s="15">
        <v>37</v>
      </c>
      <c r="AV10" s="16" t="s">
        <v>4257</v>
      </c>
      <c r="AW10" s="20">
        <v>1.3263849999999999</v>
      </c>
      <c r="AX10" s="16" t="s">
        <v>4256</v>
      </c>
      <c r="AY10" s="15">
        <v>10140</v>
      </c>
      <c r="AZ10" s="16" t="s">
        <v>4257</v>
      </c>
      <c r="BA10" s="20">
        <v>1.3991750000000001</v>
      </c>
      <c r="BB10" s="16" t="s">
        <v>4256</v>
      </c>
      <c r="BC10" s="15">
        <v>2</v>
      </c>
      <c r="BD10" s="16" t="s">
        <v>4257</v>
      </c>
      <c r="BE10" s="20">
        <v>1.236974</v>
      </c>
      <c r="BF10" s="16" t="s">
        <v>4258</v>
      </c>
      <c r="BG10" s="15">
        <v>94187</v>
      </c>
      <c r="BH10" s="16" t="s">
        <v>4259</v>
      </c>
      <c r="BI10" s="20">
        <v>1.2591619999999999</v>
      </c>
      <c r="BJ10" s="16" t="s">
        <v>4258</v>
      </c>
      <c r="BK10" s="15">
        <v>34</v>
      </c>
      <c r="BL10" s="16" t="s">
        <v>4259</v>
      </c>
      <c r="BM10" s="20">
        <v>1.4097120000000001</v>
      </c>
      <c r="BN10" s="16" t="s">
        <v>4258</v>
      </c>
      <c r="BO10" s="15">
        <v>9469</v>
      </c>
      <c r="BP10" s="16" t="s">
        <v>4259</v>
      </c>
      <c r="BQ10" s="20">
        <v>1.5401609999999999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111613</v>
      </c>
      <c r="BX10" s="16" t="s">
        <v>4261</v>
      </c>
      <c r="BY10" s="20">
        <v>1.2804139999999999</v>
      </c>
      <c r="BZ10" s="16" t="s">
        <v>4260</v>
      </c>
      <c r="CA10" s="15">
        <v>18</v>
      </c>
      <c r="CB10" s="16" t="s">
        <v>4261</v>
      </c>
      <c r="CC10" s="20">
        <v>1.2252700000000001</v>
      </c>
      <c r="CD10" s="16" t="s">
        <v>4260</v>
      </c>
      <c r="CE10" s="15">
        <v>11452</v>
      </c>
      <c r="CF10" s="16" t="s">
        <v>4261</v>
      </c>
      <c r="CG10" s="20">
        <v>1.398126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134872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8244</v>
      </c>
      <c r="H11" s="16" t="s">
        <v>4253</v>
      </c>
      <c r="I11" s="20">
        <v>1</v>
      </c>
      <c r="J11" s="16" t="s">
        <v>4252</v>
      </c>
      <c r="K11" s="15">
        <v>15</v>
      </c>
      <c r="L11" s="16" t="s">
        <v>4253</v>
      </c>
      <c r="M11" s="20">
        <v>1</v>
      </c>
      <c r="N11" s="16" t="s">
        <v>4252</v>
      </c>
      <c r="O11" s="15">
        <v>9</v>
      </c>
      <c r="P11" s="16" t="s">
        <v>4253</v>
      </c>
      <c r="Q11" s="20">
        <v>1</v>
      </c>
      <c r="R11" s="16" t="s">
        <v>4252</v>
      </c>
      <c r="S11" s="15">
        <v>68</v>
      </c>
      <c r="T11" s="16" t="s">
        <v>4253</v>
      </c>
      <c r="U11" s="20">
        <v>1</v>
      </c>
      <c r="V11" s="16" t="s">
        <v>4252</v>
      </c>
      <c r="W11" s="15">
        <v>8336</v>
      </c>
      <c r="X11" s="16" t="s">
        <v>4252</v>
      </c>
      <c r="Y11" s="15">
        <v>8336</v>
      </c>
      <c r="Z11" s="16" t="s">
        <v>4254</v>
      </c>
      <c r="AA11" s="15">
        <v>8442</v>
      </c>
      <c r="AB11" s="16" t="s">
        <v>4255</v>
      </c>
      <c r="AC11" s="20">
        <v>1.143241</v>
      </c>
      <c r="AD11" s="16" t="s">
        <v>4254</v>
      </c>
      <c r="AE11" s="15">
        <v>68</v>
      </c>
      <c r="AF11" s="16" t="s">
        <v>4255</v>
      </c>
      <c r="AG11" s="20">
        <v>1.1263339999999999</v>
      </c>
      <c r="AH11" s="16" t="s">
        <v>4254</v>
      </c>
      <c r="AI11" s="15">
        <v>13</v>
      </c>
      <c r="AJ11" s="16" t="s">
        <v>4255</v>
      </c>
      <c r="AK11" s="20">
        <v>1.055917</v>
      </c>
      <c r="AL11" s="16" t="s">
        <v>4254</v>
      </c>
      <c r="AM11" s="15">
        <v>78</v>
      </c>
      <c r="AN11" s="16" t="s">
        <v>4255</v>
      </c>
      <c r="AO11" s="20">
        <v>1.140987</v>
      </c>
      <c r="AP11" s="16" t="s">
        <v>4256</v>
      </c>
      <c r="AQ11" s="15">
        <v>8269</v>
      </c>
      <c r="AR11" s="16" t="s">
        <v>4257</v>
      </c>
      <c r="AS11" s="20">
        <v>1.225136</v>
      </c>
      <c r="AT11" s="16" t="s">
        <v>4256</v>
      </c>
      <c r="AU11" s="15">
        <v>20</v>
      </c>
      <c r="AV11" s="16" t="s">
        <v>4257</v>
      </c>
      <c r="AW11" s="20">
        <v>1.3263849999999999</v>
      </c>
      <c r="AX11" s="16" t="s">
        <v>4256</v>
      </c>
      <c r="AY11" s="15">
        <v>6</v>
      </c>
      <c r="AZ11" s="16" t="s">
        <v>4257</v>
      </c>
      <c r="BA11" s="20">
        <v>1.3991750000000001</v>
      </c>
      <c r="BB11" s="16" t="s">
        <v>4256</v>
      </c>
      <c r="BC11" s="15">
        <v>152</v>
      </c>
      <c r="BD11" s="16" t="s">
        <v>4257</v>
      </c>
      <c r="BE11" s="20">
        <v>1.236974</v>
      </c>
      <c r="BF11" s="16" t="s">
        <v>4258</v>
      </c>
      <c r="BG11" s="15">
        <v>8269</v>
      </c>
      <c r="BH11" s="16" t="s">
        <v>4259</v>
      </c>
      <c r="BI11" s="20">
        <v>1.2591619999999999</v>
      </c>
      <c r="BJ11" s="16" t="s">
        <v>4258</v>
      </c>
      <c r="BK11" s="15">
        <v>33</v>
      </c>
      <c r="BL11" s="16" t="s">
        <v>4259</v>
      </c>
      <c r="BM11" s="20">
        <v>1.4097120000000001</v>
      </c>
      <c r="BN11" s="16" t="s">
        <v>4258</v>
      </c>
      <c r="BO11" s="15">
        <v>21</v>
      </c>
      <c r="BP11" s="16" t="s">
        <v>4259</v>
      </c>
      <c r="BQ11" s="20">
        <v>1.5401609999999999</v>
      </c>
      <c r="BR11" s="16" t="s">
        <v>4258</v>
      </c>
      <c r="BS11" s="15">
        <v>186</v>
      </c>
      <c r="BT11" s="16" t="s">
        <v>4259</v>
      </c>
      <c r="BU11" s="20">
        <v>1.2762990000000001</v>
      </c>
      <c r="BV11" s="16" t="s">
        <v>4260</v>
      </c>
      <c r="BW11" s="15">
        <v>8958</v>
      </c>
      <c r="BX11" s="16" t="s">
        <v>4261</v>
      </c>
      <c r="BY11" s="20">
        <v>1.2804139999999999</v>
      </c>
      <c r="BZ11" s="16" t="s">
        <v>4260</v>
      </c>
      <c r="CA11" s="15">
        <v>28</v>
      </c>
      <c r="CB11" s="16" t="s">
        <v>4261</v>
      </c>
      <c r="CC11" s="20">
        <v>1.2252700000000001</v>
      </c>
      <c r="CD11" s="16" t="s">
        <v>4260</v>
      </c>
      <c r="CE11" s="15">
        <v>26</v>
      </c>
      <c r="CF11" s="16" t="s">
        <v>4261</v>
      </c>
      <c r="CG11" s="20">
        <v>1.398126</v>
      </c>
      <c r="CH11" s="16" t="s">
        <v>4260</v>
      </c>
      <c r="CI11" s="15">
        <v>91</v>
      </c>
      <c r="CJ11" s="16" t="s">
        <v>4261</v>
      </c>
      <c r="CK11" s="20">
        <v>1.2731159999999999</v>
      </c>
      <c r="CL11" s="16" t="s">
        <v>4792</v>
      </c>
      <c r="CM11" s="15">
        <f>SUM(A2L304C10)/A2L304C1</f>
        <v>8336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0</v>
      </c>
      <c r="X12" s="16" t="s">
        <v>4252</v>
      </c>
      <c r="Y12" s="15">
        <v>0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0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17106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17106</v>
      </c>
      <c r="X15" s="16" t="s">
        <v>4252</v>
      </c>
      <c r="Y15" s="15">
        <v>17106</v>
      </c>
      <c r="Z15" s="16" t="s">
        <v>4254</v>
      </c>
      <c r="AA15" s="15">
        <v>15758</v>
      </c>
      <c r="AB15" s="16" t="s">
        <v>4255</v>
      </c>
      <c r="AC15" s="20">
        <v>1.143241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14727</v>
      </c>
      <c r="AR15" s="16" t="s">
        <v>4257</v>
      </c>
      <c r="AS15" s="20">
        <v>1.225136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14209</v>
      </c>
      <c r="BH15" s="16" t="s">
        <v>4259</v>
      </c>
      <c r="BI15" s="20">
        <v>1.2591619999999999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17028</v>
      </c>
      <c r="BX15" s="16" t="s">
        <v>4261</v>
      </c>
      <c r="BY15" s="20">
        <v>1.2804139999999999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17106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302748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302748</v>
      </c>
      <c r="X16" s="16" t="s">
        <v>4252</v>
      </c>
      <c r="Y16" s="15">
        <v>302748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389722</v>
      </c>
      <c r="AF16" s="16" t="s">
        <v>4255</v>
      </c>
      <c r="AG16" s="20">
        <v>0.82406159999999995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220952</v>
      </c>
      <c r="AV16" s="16" t="s">
        <v>4257</v>
      </c>
      <c r="AW16" s="20">
        <v>1.4624470000000001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136063</v>
      </c>
      <c r="BL16" s="16" t="s">
        <v>4259</v>
      </c>
      <c r="BM16" s="20">
        <v>2.1476959999999998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236381</v>
      </c>
      <c r="CB16" s="16" t="s">
        <v>4261</v>
      </c>
      <c r="CC16" s="20">
        <v>1.4788209999999999</v>
      </c>
      <c r="CD16" s="16" t="s">
        <v>4260</v>
      </c>
      <c r="CE16" s="15">
        <v>92</v>
      </c>
      <c r="CF16" s="16" t="s">
        <v>4261</v>
      </c>
      <c r="CG16" s="20">
        <v>1.398126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302748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10983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10983</v>
      </c>
      <c r="X18" s="16" t="s">
        <v>4252</v>
      </c>
      <c r="Y18" s="15">
        <v>10983</v>
      </c>
      <c r="Z18" s="16" t="s">
        <v>4254</v>
      </c>
      <c r="AA18" s="15">
        <v>9693</v>
      </c>
      <c r="AB18" s="16" t="s">
        <v>4255</v>
      </c>
      <c r="AC18" s="20">
        <v>1.143241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8577</v>
      </c>
      <c r="AR18" s="16" t="s">
        <v>4257</v>
      </c>
      <c r="AS18" s="20">
        <v>1.225136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8172</v>
      </c>
      <c r="BH18" s="16" t="s">
        <v>4259</v>
      </c>
      <c r="BI18" s="20">
        <v>1.2591619999999999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9855</v>
      </c>
      <c r="BX18" s="16" t="s">
        <v>4261</v>
      </c>
      <c r="BY18" s="20">
        <v>1.2804139999999999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10983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547</v>
      </c>
      <c r="L20" s="16" t="s">
        <v>4253</v>
      </c>
      <c r="M20" s="20">
        <v>1</v>
      </c>
      <c r="N20" s="16" t="s">
        <v>4252</v>
      </c>
      <c r="O20" s="15">
        <v>2389</v>
      </c>
      <c r="P20" s="16" t="s">
        <v>4253</v>
      </c>
      <c r="Q20" s="20">
        <v>1</v>
      </c>
      <c r="R20" s="16" t="s">
        <v>4252</v>
      </c>
      <c r="S20" s="15">
        <v>527</v>
      </c>
      <c r="T20" s="16" t="s">
        <v>4253</v>
      </c>
      <c r="U20" s="20">
        <v>1</v>
      </c>
      <c r="V20" s="16" t="s">
        <v>4252</v>
      </c>
      <c r="W20" s="15">
        <v>3463</v>
      </c>
      <c r="X20" s="16" t="s">
        <v>4252</v>
      </c>
      <c r="Y20" s="15">
        <v>3463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774</v>
      </c>
      <c r="AF20" s="16" t="s">
        <v>4255</v>
      </c>
      <c r="AG20" s="20">
        <v>1.1263339999999999</v>
      </c>
      <c r="AH20" s="16" t="s">
        <v>4254</v>
      </c>
      <c r="AI20" s="15">
        <v>6428</v>
      </c>
      <c r="AJ20" s="16" t="s">
        <v>4255</v>
      </c>
      <c r="AK20" s="20">
        <v>1.055917</v>
      </c>
      <c r="AL20" s="16" t="s">
        <v>4254</v>
      </c>
      <c r="AM20" s="15">
        <v>801</v>
      </c>
      <c r="AN20" s="16" t="s">
        <v>4255</v>
      </c>
      <c r="AO20" s="20">
        <v>1.140987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55</v>
      </c>
      <c r="AV20" s="16" t="s">
        <v>4257</v>
      </c>
      <c r="AW20" s="20">
        <v>1.3263849999999999</v>
      </c>
      <c r="AX20" s="16" t="s">
        <v>4256</v>
      </c>
      <c r="AY20" s="15">
        <v>3166</v>
      </c>
      <c r="AZ20" s="16" t="s">
        <v>4257</v>
      </c>
      <c r="BA20" s="20">
        <v>1.3991750000000001</v>
      </c>
      <c r="BB20" s="16" t="s">
        <v>4256</v>
      </c>
      <c r="BC20" s="15">
        <v>1049</v>
      </c>
      <c r="BD20" s="16" t="s">
        <v>4257</v>
      </c>
      <c r="BE20" s="20">
        <v>1.236974</v>
      </c>
      <c r="BF20" s="16" t="s">
        <v>4258</v>
      </c>
      <c r="BG20" s="15">
        <v>30</v>
      </c>
      <c r="BH20" s="16" t="s">
        <v>4259</v>
      </c>
      <c r="BI20" s="20">
        <v>1.2591619999999999</v>
      </c>
      <c r="BJ20" s="16" t="s">
        <v>4258</v>
      </c>
      <c r="BK20" s="15">
        <v>265</v>
      </c>
      <c r="BL20" s="16" t="s">
        <v>4259</v>
      </c>
      <c r="BM20" s="20">
        <v>1.4097120000000001</v>
      </c>
      <c r="BN20" s="16" t="s">
        <v>4258</v>
      </c>
      <c r="BO20" s="15">
        <v>5321</v>
      </c>
      <c r="BP20" s="16" t="s">
        <v>4259</v>
      </c>
      <c r="BQ20" s="20">
        <v>1.5401609999999999</v>
      </c>
      <c r="BR20" s="16" t="s">
        <v>4258</v>
      </c>
      <c r="BS20" s="15">
        <v>123</v>
      </c>
      <c r="BT20" s="16" t="s">
        <v>4259</v>
      </c>
      <c r="BU20" s="20">
        <v>1.2762990000000001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650</v>
      </c>
      <c r="CB20" s="16" t="s">
        <v>4261</v>
      </c>
      <c r="CC20" s="20">
        <v>1.2252700000000001</v>
      </c>
      <c r="CD20" s="16" t="s">
        <v>4260</v>
      </c>
      <c r="CE20" s="15">
        <v>5865</v>
      </c>
      <c r="CF20" s="16" t="s">
        <v>4261</v>
      </c>
      <c r="CG20" s="20">
        <v>1.398126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3463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114922</v>
      </c>
      <c r="T21" s="16" t="s">
        <v>4253</v>
      </c>
      <c r="U21" s="20">
        <v>1</v>
      </c>
      <c r="V21" s="16" t="s">
        <v>4252</v>
      </c>
      <c r="W21" s="15">
        <v>114922</v>
      </c>
      <c r="X21" s="16" t="s">
        <v>4252</v>
      </c>
      <c r="Y21" s="15">
        <v>114922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119899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97504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92322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114373</v>
      </c>
      <c r="CJ21" s="16" t="s">
        <v>4261</v>
      </c>
      <c r="CK21" s="20">
        <v>1.2731159999999999</v>
      </c>
      <c r="CL21" s="16" t="s">
        <v>4802</v>
      </c>
      <c r="CM21" s="15">
        <f>SUM(A2L314C10)/A2L314C1</f>
        <v>114922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5930</v>
      </c>
      <c r="T22" s="16" t="s">
        <v>4253</v>
      </c>
      <c r="U22" s="20">
        <v>1</v>
      </c>
      <c r="V22" s="16" t="s">
        <v>4252</v>
      </c>
      <c r="W22" s="15">
        <v>5930</v>
      </c>
      <c r="X22" s="16" t="s">
        <v>4252</v>
      </c>
      <c r="Y22" s="15">
        <v>5930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9842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7645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5746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8350</v>
      </c>
      <c r="CJ22" s="16" t="s">
        <v>4261</v>
      </c>
      <c r="CK22" s="20">
        <v>1.2731159999999999</v>
      </c>
      <c r="CL22" s="16" t="s">
        <v>4803</v>
      </c>
      <c r="CM22" s="15">
        <f>SUM(A2L315C10)/A2L315C1</f>
        <v>5930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7058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7058</v>
      </c>
      <c r="X23" s="16" t="s">
        <v>4252</v>
      </c>
      <c r="Y23" s="15">
        <v>7058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7934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5608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7121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5663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7058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8643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8643</v>
      </c>
      <c r="X24" s="16" t="s">
        <v>4252</v>
      </c>
      <c r="Y24" s="15">
        <v>8643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6356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5710</v>
      </c>
      <c r="AZ24" s="16" t="s">
        <v>4257</v>
      </c>
      <c r="BA24" s="20">
        <v>1.3991750000000001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5359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6950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8643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1584</v>
      </c>
      <c r="H25" s="16" t="s">
        <v>4253</v>
      </c>
      <c r="I25" s="20">
        <v>1</v>
      </c>
      <c r="J25" s="16" t="s">
        <v>4252</v>
      </c>
      <c r="K25" s="15">
        <v>534</v>
      </c>
      <c r="L25" s="16" t="s">
        <v>4253</v>
      </c>
      <c r="M25" s="20">
        <v>1</v>
      </c>
      <c r="N25" s="16" t="s">
        <v>4252</v>
      </c>
      <c r="O25" s="15">
        <v>309</v>
      </c>
      <c r="P25" s="16" t="s">
        <v>4253</v>
      </c>
      <c r="Q25" s="20">
        <v>1</v>
      </c>
      <c r="R25" s="16" t="s">
        <v>4252</v>
      </c>
      <c r="S25" s="15">
        <v>167</v>
      </c>
      <c r="T25" s="16" t="s">
        <v>4253</v>
      </c>
      <c r="U25" s="20">
        <v>1</v>
      </c>
      <c r="V25" s="16" t="s">
        <v>4252</v>
      </c>
      <c r="W25" s="15">
        <v>2594</v>
      </c>
      <c r="X25" s="16" t="s">
        <v>4252</v>
      </c>
      <c r="Y25" s="15">
        <v>2594</v>
      </c>
      <c r="Z25" s="16" t="s">
        <v>4254</v>
      </c>
      <c r="AA25" s="15">
        <v>1541</v>
      </c>
      <c r="AB25" s="16" t="s">
        <v>4255</v>
      </c>
      <c r="AC25" s="20">
        <v>1.143241</v>
      </c>
      <c r="AD25" s="16" t="s">
        <v>4254</v>
      </c>
      <c r="AE25" s="15">
        <v>440</v>
      </c>
      <c r="AF25" s="16" t="s">
        <v>4255</v>
      </c>
      <c r="AG25" s="20">
        <v>1.1263339999999999</v>
      </c>
      <c r="AH25" s="16" t="s">
        <v>4254</v>
      </c>
      <c r="AI25" s="15">
        <v>268</v>
      </c>
      <c r="AJ25" s="16" t="s">
        <v>4255</v>
      </c>
      <c r="AK25" s="20">
        <v>1.055917</v>
      </c>
      <c r="AL25" s="16" t="s">
        <v>4254</v>
      </c>
      <c r="AM25" s="15">
        <v>96</v>
      </c>
      <c r="AN25" s="16" t="s">
        <v>4255</v>
      </c>
      <c r="AO25" s="20">
        <v>1.140987</v>
      </c>
      <c r="AP25" s="16" t="s">
        <v>4256</v>
      </c>
      <c r="AQ25" s="15">
        <v>1447</v>
      </c>
      <c r="AR25" s="16" t="s">
        <v>4257</v>
      </c>
      <c r="AS25" s="20">
        <v>1.225136</v>
      </c>
      <c r="AT25" s="16" t="s">
        <v>4256</v>
      </c>
      <c r="AU25" s="15">
        <v>405</v>
      </c>
      <c r="AV25" s="16" t="s">
        <v>4257</v>
      </c>
      <c r="AW25" s="20">
        <v>1.3263849999999999</v>
      </c>
      <c r="AX25" s="16" t="s">
        <v>4256</v>
      </c>
      <c r="AY25" s="15">
        <v>354</v>
      </c>
      <c r="AZ25" s="16" t="s">
        <v>4257</v>
      </c>
      <c r="BA25" s="20">
        <v>1.3991750000000001</v>
      </c>
      <c r="BB25" s="16" t="s">
        <v>4256</v>
      </c>
      <c r="BC25" s="15">
        <v>43</v>
      </c>
      <c r="BD25" s="16" t="s">
        <v>4257</v>
      </c>
      <c r="BE25" s="20">
        <v>1.236974</v>
      </c>
      <c r="BF25" s="16" t="s">
        <v>4258</v>
      </c>
      <c r="BG25" s="15">
        <v>1521</v>
      </c>
      <c r="BH25" s="16" t="s">
        <v>4259</v>
      </c>
      <c r="BI25" s="20">
        <v>1.2591619999999999</v>
      </c>
      <c r="BJ25" s="16" t="s">
        <v>4258</v>
      </c>
      <c r="BK25" s="15">
        <v>443</v>
      </c>
      <c r="BL25" s="16" t="s">
        <v>4259</v>
      </c>
      <c r="BM25" s="20">
        <v>1.4097120000000001</v>
      </c>
      <c r="BN25" s="16" t="s">
        <v>4258</v>
      </c>
      <c r="BO25" s="15">
        <v>482</v>
      </c>
      <c r="BP25" s="16" t="s">
        <v>4259</v>
      </c>
      <c r="BQ25" s="20">
        <v>1.5401609999999999</v>
      </c>
      <c r="BR25" s="16" t="s">
        <v>4258</v>
      </c>
      <c r="BS25" s="15">
        <v>37</v>
      </c>
      <c r="BT25" s="16" t="s">
        <v>4259</v>
      </c>
      <c r="BU25" s="20">
        <v>1.2762990000000001</v>
      </c>
      <c r="BV25" s="16" t="s">
        <v>4260</v>
      </c>
      <c r="BW25" s="15">
        <v>2298</v>
      </c>
      <c r="BX25" s="16" t="s">
        <v>4261</v>
      </c>
      <c r="BY25" s="20">
        <v>1.2804139999999999</v>
      </c>
      <c r="BZ25" s="16" t="s">
        <v>4260</v>
      </c>
      <c r="CA25" s="15">
        <v>520</v>
      </c>
      <c r="CB25" s="16" t="s">
        <v>4261</v>
      </c>
      <c r="CC25" s="20">
        <v>1.2252700000000001</v>
      </c>
      <c r="CD25" s="16" t="s">
        <v>4260</v>
      </c>
      <c r="CE25" s="15">
        <v>304</v>
      </c>
      <c r="CF25" s="16" t="s">
        <v>4261</v>
      </c>
      <c r="CG25" s="20">
        <v>1.398126</v>
      </c>
      <c r="CH25" s="16" t="s">
        <v>4260</v>
      </c>
      <c r="CI25" s="15">
        <v>180</v>
      </c>
      <c r="CJ25" s="16" t="s">
        <v>4261</v>
      </c>
      <c r="CK25" s="20">
        <v>1.2731159999999999</v>
      </c>
      <c r="CL25" s="16" t="s">
        <v>4806</v>
      </c>
      <c r="CM25" s="15">
        <f>SUM(A2L318C10)/A2L318C1</f>
        <v>2594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291254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305057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25430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122507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744248</v>
      </c>
      <c r="X26" s="16" t="s">
        <v>4812</v>
      </c>
      <c r="Y26" s="17">
        <f>SUM(A2L301C11:A2L318C11)-2*SUM(A2L317C11)</f>
        <v>744248</v>
      </c>
      <c r="Z26" s="16" t="s">
        <v>4813</v>
      </c>
      <c r="AA26" s="17">
        <f>SUM(A2L301C12:A2L318C12)-2*SUM(A2L317C12)</f>
        <v>270824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392230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31753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131056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240260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222361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24365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106768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229546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137660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27234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98594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273758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238726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28987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123396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744248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87</v>
      </c>
      <c r="H27" s="16" t="s">
        <v>4253</v>
      </c>
      <c r="I27" s="20">
        <v>1</v>
      </c>
      <c r="J27" s="16" t="s">
        <v>4252</v>
      </c>
      <c r="K27" s="15">
        <v>158</v>
      </c>
      <c r="L27" s="16" t="s">
        <v>4253</v>
      </c>
      <c r="M27" s="20">
        <v>1</v>
      </c>
      <c r="N27" s="16" t="s">
        <v>4252</v>
      </c>
      <c r="O27" s="15">
        <v>59</v>
      </c>
      <c r="P27" s="16" t="s">
        <v>4253</v>
      </c>
      <c r="Q27" s="20">
        <v>1</v>
      </c>
      <c r="R27" s="16" t="s">
        <v>4252</v>
      </c>
      <c r="S27" s="15">
        <v>10</v>
      </c>
      <c r="T27" s="16" t="s">
        <v>4253</v>
      </c>
      <c r="U27" s="20">
        <v>1</v>
      </c>
      <c r="V27" s="16" t="s">
        <v>4252</v>
      </c>
      <c r="W27" s="15">
        <v>314</v>
      </c>
      <c r="X27" s="16" t="s">
        <v>4252</v>
      </c>
      <c r="Y27" s="15">
        <v>314</v>
      </c>
      <c r="Z27" s="16" t="s">
        <v>4254</v>
      </c>
      <c r="AA27" s="15">
        <v>162</v>
      </c>
      <c r="AB27" s="16" t="s">
        <v>4255</v>
      </c>
      <c r="AC27" s="20">
        <v>1.143241</v>
      </c>
      <c r="AD27" s="16" t="s">
        <v>4254</v>
      </c>
      <c r="AE27" s="15">
        <v>191</v>
      </c>
      <c r="AF27" s="16" t="s">
        <v>4255</v>
      </c>
      <c r="AG27" s="20">
        <v>1.1263339999999999</v>
      </c>
      <c r="AH27" s="16" t="s">
        <v>4254</v>
      </c>
      <c r="AI27" s="15">
        <v>59</v>
      </c>
      <c r="AJ27" s="16" t="s">
        <v>4255</v>
      </c>
      <c r="AK27" s="20">
        <v>1.055917</v>
      </c>
      <c r="AL27" s="16" t="s">
        <v>4254</v>
      </c>
      <c r="AM27" s="15">
        <v>4</v>
      </c>
      <c r="AN27" s="16" t="s">
        <v>4255</v>
      </c>
      <c r="AO27" s="20">
        <v>1.140987</v>
      </c>
      <c r="AP27" s="16" t="s">
        <v>4256</v>
      </c>
      <c r="AQ27" s="15">
        <v>252</v>
      </c>
      <c r="AR27" s="16" t="s">
        <v>4257</v>
      </c>
      <c r="AS27" s="20">
        <v>1.225136</v>
      </c>
      <c r="AT27" s="16" t="s">
        <v>4256</v>
      </c>
      <c r="AU27" s="15">
        <v>110</v>
      </c>
      <c r="AV27" s="16" t="s">
        <v>4257</v>
      </c>
      <c r="AW27" s="20">
        <v>1.3263849999999999</v>
      </c>
      <c r="AX27" s="16" t="s">
        <v>4256</v>
      </c>
      <c r="AY27" s="15">
        <v>78</v>
      </c>
      <c r="AZ27" s="16" t="s">
        <v>4257</v>
      </c>
      <c r="BA27" s="20">
        <v>1.3991750000000001</v>
      </c>
      <c r="BB27" s="16" t="s">
        <v>4256</v>
      </c>
      <c r="BC27" s="15">
        <v>5</v>
      </c>
      <c r="BD27" s="16" t="s">
        <v>4257</v>
      </c>
      <c r="BE27" s="20">
        <v>1.236974</v>
      </c>
      <c r="BF27" s="16" t="s">
        <v>4258</v>
      </c>
      <c r="BG27" s="15">
        <v>176</v>
      </c>
      <c r="BH27" s="16" t="s">
        <v>4259</v>
      </c>
      <c r="BI27" s="20">
        <v>1.2591619999999999</v>
      </c>
      <c r="BJ27" s="16" t="s">
        <v>4258</v>
      </c>
      <c r="BK27" s="15">
        <v>83</v>
      </c>
      <c r="BL27" s="16" t="s">
        <v>4259</v>
      </c>
      <c r="BM27" s="20">
        <v>1.4097120000000001</v>
      </c>
      <c r="BN27" s="16" t="s">
        <v>4258</v>
      </c>
      <c r="BO27" s="15">
        <v>66</v>
      </c>
      <c r="BP27" s="16" t="s">
        <v>4259</v>
      </c>
      <c r="BQ27" s="20">
        <v>1.5401609999999999</v>
      </c>
      <c r="BR27" s="16" t="s">
        <v>4258</v>
      </c>
      <c r="BS27" s="15">
        <v>19</v>
      </c>
      <c r="BT27" s="16" t="s">
        <v>4259</v>
      </c>
      <c r="BU27" s="20">
        <v>1.2762990000000001</v>
      </c>
      <c r="BV27" s="16" t="s">
        <v>4260</v>
      </c>
      <c r="BW27" s="15">
        <v>277</v>
      </c>
      <c r="BX27" s="16" t="s">
        <v>4261</v>
      </c>
      <c r="BY27" s="20">
        <v>1.2804139999999999</v>
      </c>
      <c r="BZ27" s="16" t="s">
        <v>4260</v>
      </c>
      <c r="CA27" s="15">
        <v>118</v>
      </c>
      <c r="CB27" s="16" t="s">
        <v>4261</v>
      </c>
      <c r="CC27" s="20">
        <v>1.2252700000000001</v>
      </c>
      <c r="CD27" s="16" t="s">
        <v>4260</v>
      </c>
      <c r="CE27" s="15">
        <v>99</v>
      </c>
      <c r="CF27" s="16" t="s">
        <v>4261</v>
      </c>
      <c r="CG27" s="20">
        <v>1.398126</v>
      </c>
      <c r="CH27" s="16" t="s">
        <v>4260</v>
      </c>
      <c r="CI27" s="15">
        <v>9</v>
      </c>
      <c r="CJ27" s="16" t="s">
        <v>4261</v>
      </c>
      <c r="CK27" s="20">
        <v>1.2731159999999999</v>
      </c>
      <c r="CL27" s="16" t="s">
        <v>4830</v>
      </c>
      <c r="CM27" s="15">
        <f>SUM(A2L320C10)/A2L320C1</f>
        <v>314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72421</v>
      </c>
      <c r="H28" s="16" t="s">
        <v>4253</v>
      </c>
      <c r="I28" s="20">
        <v>1</v>
      </c>
      <c r="J28" s="16" t="s">
        <v>4252</v>
      </c>
      <c r="K28" s="15">
        <v>1025</v>
      </c>
      <c r="L28" s="16" t="s">
        <v>4253</v>
      </c>
      <c r="M28" s="20">
        <v>1</v>
      </c>
      <c r="N28" s="16" t="s">
        <v>4252</v>
      </c>
      <c r="O28" s="15">
        <v>4067</v>
      </c>
      <c r="P28" s="16" t="s">
        <v>4253</v>
      </c>
      <c r="Q28" s="20">
        <v>1</v>
      </c>
      <c r="R28" s="16" t="s">
        <v>4252</v>
      </c>
      <c r="S28" s="15">
        <v>298</v>
      </c>
      <c r="T28" s="16" t="s">
        <v>4253</v>
      </c>
      <c r="U28" s="20">
        <v>1</v>
      </c>
      <c r="V28" s="16" t="s">
        <v>4252</v>
      </c>
      <c r="W28" s="15">
        <v>77811</v>
      </c>
      <c r="X28" s="16" t="s">
        <v>4252</v>
      </c>
      <c r="Y28" s="15">
        <v>77811</v>
      </c>
      <c r="Z28" s="16" t="s">
        <v>4254</v>
      </c>
      <c r="AA28" s="15">
        <v>61971</v>
      </c>
      <c r="AB28" s="16" t="s">
        <v>4255</v>
      </c>
      <c r="AC28" s="20">
        <v>1.143241</v>
      </c>
      <c r="AD28" s="16" t="s">
        <v>4254</v>
      </c>
      <c r="AE28" s="15">
        <v>1014</v>
      </c>
      <c r="AF28" s="16" t="s">
        <v>4255</v>
      </c>
      <c r="AG28" s="20">
        <v>1.1263339999999999</v>
      </c>
      <c r="AH28" s="16" t="s">
        <v>4254</v>
      </c>
      <c r="AI28" s="15">
        <v>3022</v>
      </c>
      <c r="AJ28" s="16" t="s">
        <v>4255</v>
      </c>
      <c r="AK28" s="20">
        <v>1.055917</v>
      </c>
      <c r="AL28" s="16" t="s">
        <v>4254</v>
      </c>
      <c r="AM28" s="15">
        <v>286</v>
      </c>
      <c r="AN28" s="16" t="s">
        <v>4255</v>
      </c>
      <c r="AO28" s="20">
        <v>1.140987</v>
      </c>
      <c r="AP28" s="16" t="s">
        <v>4256</v>
      </c>
      <c r="AQ28" s="15">
        <v>56624</v>
      </c>
      <c r="AR28" s="16" t="s">
        <v>4257</v>
      </c>
      <c r="AS28" s="20">
        <v>1.225136</v>
      </c>
      <c r="AT28" s="16" t="s">
        <v>4256</v>
      </c>
      <c r="AU28" s="15">
        <v>742</v>
      </c>
      <c r="AV28" s="16" t="s">
        <v>4257</v>
      </c>
      <c r="AW28" s="20">
        <v>1.3263849999999999</v>
      </c>
      <c r="AX28" s="16" t="s">
        <v>4256</v>
      </c>
      <c r="AY28" s="15">
        <v>3128</v>
      </c>
      <c r="AZ28" s="16" t="s">
        <v>4257</v>
      </c>
      <c r="BA28" s="20">
        <v>1.3991750000000001</v>
      </c>
      <c r="BB28" s="16" t="s">
        <v>4256</v>
      </c>
      <c r="BC28" s="15">
        <v>58</v>
      </c>
      <c r="BD28" s="16" t="s">
        <v>4257</v>
      </c>
      <c r="BE28" s="20">
        <v>1.236974</v>
      </c>
      <c r="BF28" s="16" t="s">
        <v>4258</v>
      </c>
      <c r="BG28" s="15">
        <v>54137</v>
      </c>
      <c r="BH28" s="16" t="s">
        <v>4259</v>
      </c>
      <c r="BI28" s="20">
        <v>1.2591619999999999</v>
      </c>
      <c r="BJ28" s="16" t="s">
        <v>4258</v>
      </c>
      <c r="BK28" s="15">
        <v>864</v>
      </c>
      <c r="BL28" s="16" t="s">
        <v>4259</v>
      </c>
      <c r="BM28" s="20">
        <v>1.4097120000000001</v>
      </c>
      <c r="BN28" s="16" t="s">
        <v>4258</v>
      </c>
      <c r="BO28" s="15">
        <v>3033</v>
      </c>
      <c r="BP28" s="16" t="s">
        <v>4259</v>
      </c>
      <c r="BQ28" s="20">
        <v>1.5401609999999999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65694</v>
      </c>
      <c r="BX28" s="16" t="s">
        <v>4261</v>
      </c>
      <c r="BY28" s="20">
        <v>1.2804139999999999</v>
      </c>
      <c r="BZ28" s="16" t="s">
        <v>4260</v>
      </c>
      <c r="CA28" s="15">
        <v>1182</v>
      </c>
      <c r="CB28" s="16" t="s">
        <v>4261</v>
      </c>
      <c r="CC28" s="20">
        <v>1.2252700000000001</v>
      </c>
      <c r="CD28" s="16" t="s">
        <v>4260</v>
      </c>
      <c r="CE28" s="15">
        <v>4045</v>
      </c>
      <c r="CF28" s="16" t="s">
        <v>4261</v>
      </c>
      <c r="CG28" s="20">
        <v>1.398126</v>
      </c>
      <c r="CH28" s="16" t="s">
        <v>4260</v>
      </c>
      <c r="CI28" s="15">
        <v>180</v>
      </c>
      <c r="CJ28" s="16" t="s">
        <v>4261</v>
      </c>
      <c r="CK28" s="20">
        <v>1.2731159999999999</v>
      </c>
      <c r="CL28" s="16" t="s">
        <v>4831</v>
      </c>
      <c r="CM28" s="15">
        <f>SUM(A2L321C10)/A2L321C1</f>
        <v>77811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12232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12232</v>
      </c>
      <c r="X29" s="16" t="s">
        <v>4252</v>
      </c>
      <c r="Y29" s="15">
        <v>12232</v>
      </c>
      <c r="Z29" s="16" t="s">
        <v>4254</v>
      </c>
      <c r="AA29" s="15">
        <v>11049</v>
      </c>
      <c r="AB29" s="16" t="s">
        <v>4255</v>
      </c>
      <c r="AC29" s="20">
        <v>1.143241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9405</v>
      </c>
      <c r="AR29" s="16" t="s">
        <v>4257</v>
      </c>
      <c r="AS29" s="20">
        <v>1.225136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11391</v>
      </c>
      <c r="BH29" s="16" t="s">
        <v>4259</v>
      </c>
      <c r="BI29" s="20">
        <v>1.2591619999999999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12332</v>
      </c>
      <c r="BX29" s="16" t="s">
        <v>4261</v>
      </c>
      <c r="BY29" s="20">
        <v>1.2804139999999999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12232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2057</v>
      </c>
      <c r="H30" s="16" t="s">
        <v>4253</v>
      </c>
      <c r="I30" s="20">
        <v>1</v>
      </c>
      <c r="J30" s="16" t="s">
        <v>4252</v>
      </c>
      <c r="K30" s="15">
        <v>35</v>
      </c>
      <c r="L30" s="16" t="s">
        <v>4253</v>
      </c>
      <c r="M30" s="20">
        <v>1</v>
      </c>
      <c r="N30" s="16" t="s">
        <v>4252</v>
      </c>
      <c r="O30" s="15">
        <v>79</v>
      </c>
      <c r="P30" s="16" t="s">
        <v>4253</v>
      </c>
      <c r="Q30" s="20">
        <v>1</v>
      </c>
      <c r="R30" s="16" t="s">
        <v>4252</v>
      </c>
      <c r="S30" s="15">
        <v>30</v>
      </c>
      <c r="T30" s="16" t="s">
        <v>4253</v>
      </c>
      <c r="U30" s="20">
        <v>1</v>
      </c>
      <c r="V30" s="16" t="s">
        <v>4252</v>
      </c>
      <c r="W30" s="15">
        <v>2201</v>
      </c>
      <c r="X30" s="16" t="s">
        <v>4252</v>
      </c>
      <c r="Y30" s="15">
        <v>2201</v>
      </c>
      <c r="Z30" s="16" t="s">
        <v>4254</v>
      </c>
      <c r="AA30" s="15">
        <v>1783</v>
      </c>
      <c r="AB30" s="16" t="s">
        <v>4255</v>
      </c>
      <c r="AC30" s="20">
        <v>1.143241</v>
      </c>
      <c r="AD30" s="16" t="s">
        <v>4254</v>
      </c>
      <c r="AE30" s="15">
        <v>32</v>
      </c>
      <c r="AF30" s="16" t="s">
        <v>4255</v>
      </c>
      <c r="AG30" s="20">
        <v>1.1263339999999999</v>
      </c>
      <c r="AH30" s="16" t="s">
        <v>4254</v>
      </c>
      <c r="AI30" s="15">
        <v>111</v>
      </c>
      <c r="AJ30" s="16" t="s">
        <v>4255</v>
      </c>
      <c r="AK30" s="20">
        <v>1.055917</v>
      </c>
      <c r="AL30" s="16" t="s">
        <v>4254</v>
      </c>
      <c r="AM30" s="15">
        <v>20</v>
      </c>
      <c r="AN30" s="16" t="s">
        <v>4255</v>
      </c>
      <c r="AO30" s="20">
        <v>1.140987</v>
      </c>
      <c r="AP30" s="16" t="s">
        <v>4256</v>
      </c>
      <c r="AQ30" s="15">
        <v>1850</v>
      </c>
      <c r="AR30" s="16" t="s">
        <v>4257</v>
      </c>
      <c r="AS30" s="20">
        <v>1.225136</v>
      </c>
      <c r="AT30" s="16" t="s">
        <v>4256</v>
      </c>
      <c r="AU30" s="15">
        <v>55</v>
      </c>
      <c r="AV30" s="16" t="s">
        <v>4257</v>
      </c>
      <c r="AW30" s="20">
        <v>1.3263849999999999</v>
      </c>
      <c r="AX30" s="16" t="s">
        <v>4256</v>
      </c>
      <c r="AY30" s="15">
        <v>83</v>
      </c>
      <c r="AZ30" s="16" t="s">
        <v>4257</v>
      </c>
      <c r="BA30" s="20">
        <v>1.3991750000000001</v>
      </c>
      <c r="BB30" s="16" t="s">
        <v>4256</v>
      </c>
      <c r="BC30" s="15">
        <v>9</v>
      </c>
      <c r="BD30" s="16" t="s">
        <v>4257</v>
      </c>
      <c r="BE30" s="20">
        <v>1.236974</v>
      </c>
      <c r="BF30" s="16" t="s">
        <v>4258</v>
      </c>
      <c r="BG30" s="15">
        <v>1849</v>
      </c>
      <c r="BH30" s="16" t="s">
        <v>4259</v>
      </c>
      <c r="BI30" s="20">
        <v>1.2591619999999999</v>
      </c>
      <c r="BJ30" s="16" t="s">
        <v>4258</v>
      </c>
      <c r="BK30" s="15">
        <v>39</v>
      </c>
      <c r="BL30" s="16" t="s">
        <v>4259</v>
      </c>
      <c r="BM30" s="20">
        <v>1.4097120000000001</v>
      </c>
      <c r="BN30" s="16" t="s">
        <v>4258</v>
      </c>
      <c r="BO30" s="15">
        <v>64</v>
      </c>
      <c r="BP30" s="16" t="s">
        <v>4259</v>
      </c>
      <c r="BQ30" s="20">
        <v>1.5401609999999999</v>
      </c>
      <c r="BR30" s="16" t="s">
        <v>4258</v>
      </c>
      <c r="BS30" s="15">
        <v>19</v>
      </c>
      <c r="BT30" s="16" t="s">
        <v>4259</v>
      </c>
      <c r="BU30" s="20">
        <v>1.2762990000000001</v>
      </c>
      <c r="BV30" s="16" t="s">
        <v>4260</v>
      </c>
      <c r="BW30" s="15">
        <v>2069</v>
      </c>
      <c r="BX30" s="16" t="s">
        <v>4261</v>
      </c>
      <c r="BY30" s="20">
        <v>1.2804139999999999</v>
      </c>
      <c r="BZ30" s="16" t="s">
        <v>4260</v>
      </c>
      <c r="CA30" s="15">
        <v>51</v>
      </c>
      <c r="CB30" s="16" t="s">
        <v>4261</v>
      </c>
      <c r="CC30" s="20">
        <v>1.2252700000000001</v>
      </c>
      <c r="CD30" s="16" t="s">
        <v>4260</v>
      </c>
      <c r="CE30" s="15">
        <v>82</v>
      </c>
      <c r="CF30" s="16" t="s">
        <v>4261</v>
      </c>
      <c r="CG30" s="20">
        <v>1.398126</v>
      </c>
      <c r="CH30" s="16" t="s">
        <v>4260</v>
      </c>
      <c r="CI30" s="15">
        <v>28</v>
      </c>
      <c r="CJ30" s="16" t="s">
        <v>4261</v>
      </c>
      <c r="CK30" s="20">
        <v>1.2731159999999999</v>
      </c>
      <c r="CL30" s="16" t="s">
        <v>4833</v>
      </c>
      <c r="CM30" s="15">
        <f>SUM(A2L323C10)/A2L323C1</f>
        <v>2201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663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663</v>
      </c>
      <c r="X31" s="16" t="s">
        <v>4252</v>
      </c>
      <c r="Y31" s="15">
        <v>663</v>
      </c>
      <c r="Z31" s="16" t="s">
        <v>4254</v>
      </c>
      <c r="AA31" s="15">
        <v>849</v>
      </c>
      <c r="AB31" s="16" t="s">
        <v>4255</v>
      </c>
      <c r="AC31" s="20">
        <v>1.143241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801</v>
      </c>
      <c r="AR31" s="16" t="s">
        <v>4257</v>
      </c>
      <c r="AS31" s="20">
        <v>1.225136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802</v>
      </c>
      <c r="BH31" s="16" t="s">
        <v>4259</v>
      </c>
      <c r="BI31" s="20">
        <v>1.2591619999999999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130</v>
      </c>
      <c r="BX31" s="16" t="s">
        <v>4261</v>
      </c>
      <c r="BY31" s="20">
        <v>1.2804139999999999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663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14141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14141</v>
      </c>
      <c r="X32" s="16" t="s">
        <v>4252</v>
      </c>
      <c r="Y32" s="15">
        <v>14141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24370</v>
      </c>
      <c r="AF32" s="16" t="s">
        <v>4255</v>
      </c>
      <c r="AG32" s="20">
        <v>0.82406159999999995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13162</v>
      </c>
      <c r="AV32" s="16" t="s">
        <v>4257</v>
      </c>
      <c r="AW32" s="20">
        <v>1.4624470000000001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8526</v>
      </c>
      <c r="BL32" s="16" t="s">
        <v>4259</v>
      </c>
      <c r="BM32" s="20">
        <v>2.1476959999999998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15118</v>
      </c>
      <c r="CB32" s="16" t="s">
        <v>4261</v>
      </c>
      <c r="CC32" s="20">
        <v>1.4788209999999999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14141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36</v>
      </c>
      <c r="BH34" s="16" t="s">
        <v>4259</v>
      </c>
      <c r="BI34" s="20">
        <v>1.2591619999999999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58</v>
      </c>
      <c r="BX34" s="16" t="s">
        <v>4261</v>
      </c>
      <c r="BY34" s="20">
        <v>1.2804139999999999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225</v>
      </c>
      <c r="T35" s="16" t="s">
        <v>4253</v>
      </c>
      <c r="U35" s="20">
        <v>1</v>
      </c>
      <c r="V35" s="16" t="s">
        <v>4252</v>
      </c>
      <c r="W35" s="15">
        <v>225</v>
      </c>
      <c r="X35" s="16" t="s">
        <v>4252</v>
      </c>
      <c r="Y35" s="15">
        <v>225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252</v>
      </c>
      <c r="AN35" s="16" t="s">
        <v>4255</v>
      </c>
      <c r="AO35" s="20">
        <v>1.140987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127</v>
      </c>
      <c r="BD35" s="16" t="s">
        <v>4257</v>
      </c>
      <c r="BE35" s="20">
        <v>1.236974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140</v>
      </c>
      <c r="BT35" s="16" t="s">
        <v>4259</v>
      </c>
      <c r="BU35" s="20">
        <v>1.2762990000000001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127</v>
      </c>
      <c r="CJ35" s="16" t="s">
        <v>4261</v>
      </c>
      <c r="CK35" s="20">
        <v>1.2731159999999999</v>
      </c>
      <c r="CL35" s="16" t="s">
        <v>4838</v>
      </c>
      <c r="CM35" s="15">
        <f>SUM(A2L328C10)/A2L328C1</f>
        <v>225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34546</v>
      </c>
      <c r="T37" s="16" t="s">
        <v>4253</v>
      </c>
      <c r="U37" s="20">
        <v>1</v>
      </c>
      <c r="V37" s="16" t="s">
        <v>4252</v>
      </c>
      <c r="W37" s="15">
        <v>34546</v>
      </c>
      <c r="X37" s="16" t="s">
        <v>4252</v>
      </c>
      <c r="Y37" s="15">
        <v>34546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33562</v>
      </c>
      <c r="AN37" s="16" t="s">
        <v>4255</v>
      </c>
      <c r="AO37" s="20">
        <v>1.140987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27984</v>
      </c>
      <c r="BD37" s="16" t="s">
        <v>4257</v>
      </c>
      <c r="BE37" s="20">
        <v>1.236974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27505</v>
      </c>
      <c r="BT37" s="16" t="s">
        <v>4259</v>
      </c>
      <c r="BU37" s="20">
        <v>1.2762990000000001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33669</v>
      </c>
      <c r="CJ37" s="16" t="s">
        <v>4261</v>
      </c>
      <c r="CK37" s="20">
        <v>1.2731159999999999</v>
      </c>
      <c r="CL37" s="16" t="s">
        <v>4840</v>
      </c>
      <c r="CM37" s="15">
        <f>SUM(A2L330C10)/A2L330C1</f>
        <v>34546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4841</v>
      </c>
      <c r="CM38" s="15">
        <f>SUM(A2L331C10)/A2L331C1</f>
        <v>0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</v>
      </c>
      <c r="X39" s="16" t="s">
        <v>4252</v>
      </c>
      <c r="Y39" s="15">
        <v>14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0</v>
      </c>
      <c r="CF39" s="16" t="s">
        <v>4261</v>
      </c>
      <c r="CG39" s="20">
        <v>0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2310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2310</v>
      </c>
      <c r="X40" s="16" t="s">
        <v>4252</v>
      </c>
      <c r="Y40" s="15">
        <v>2310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2166</v>
      </c>
      <c r="AJ40" s="16" t="s">
        <v>4255</v>
      </c>
      <c r="AK40" s="20">
        <v>1.055917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1948</v>
      </c>
      <c r="AZ40" s="16" t="s">
        <v>4257</v>
      </c>
      <c r="BA40" s="20">
        <v>1.3991750000000001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1829</v>
      </c>
      <c r="BP40" s="16" t="s">
        <v>4259</v>
      </c>
      <c r="BQ40" s="20">
        <v>1.5401609999999999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2579</v>
      </c>
      <c r="CF40" s="16" t="s">
        <v>4261</v>
      </c>
      <c r="CG40" s="20">
        <v>1.398126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2310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21</v>
      </c>
      <c r="AJ41" s="16" t="s">
        <v>4255</v>
      </c>
      <c r="AK41" s="20">
        <v>1.055917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29</v>
      </c>
      <c r="AZ41" s="16" t="s">
        <v>4257</v>
      </c>
      <c r="BA41" s="20">
        <v>1.3991750000000001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21</v>
      </c>
      <c r="BP41" s="16" t="s">
        <v>4259</v>
      </c>
      <c r="BQ41" s="20">
        <v>1.5401609999999999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24</v>
      </c>
      <c r="CF41" s="16" t="s">
        <v>4261</v>
      </c>
      <c r="CG41" s="20">
        <v>1.398126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87460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15359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1909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35109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139837</v>
      </c>
      <c r="X42" s="16" t="s">
        <v>4850</v>
      </c>
      <c r="Y42" s="17">
        <f>SUM(A2L320C11:A2L334C11)-2*SUM(A2L333C11)</f>
        <v>139837</v>
      </c>
      <c r="Z42" s="16" t="s">
        <v>4851</v>
      </c>
      <c r="AA42" s="17">
        <f>SUM(A2L320C12:A2L334C12)-2*SUM(A2L333C12)</f>
        <v>75814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25607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1047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34124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68932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14069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1370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28183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68391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9512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1355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27683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80560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16469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1671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34013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139837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</v>
      </c>
      <c r="X43" s="16" t="s">
        <v>4252</v>
      </c>
      <c r="Y43" s="15">
        <v>3</v>
      </c>
      <c r="Z43" s="16" t="s">
        <v>4254</v>
      </c>
      <c r="AA43" s="15">
        <v>16</v>
      </c>
      <c r="AB43" s="16" t="s">
        <v>4255</v>
      </c>
      <c r="AC43" s="20">
        <v>1.143241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64</v>
      </c>
      <c r="AR43" s="16" t="s">
        <v>4257</v>
      </c>
      <c r="AS43" s="20">
        <v>1.225136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74</v>
      </c>
      <c r="BH43" s="16" t="s">
        <v>4259</v>
      </c>
      <c r="BI43" s="20">
        <v>1.2591619999999999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46</v>
      </c>
      <c r="BX43" s="16" t="s">
        <v>4261</v>
      </c>
      <c r="BY43" s="20">
        <v>1.2804139999999999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</v>
      </c>
      <c r="CF43" s="16" t="s">
        <v>4261</v>
      </c>
      <c r="CG43" s="20">
        <v>1.398126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5990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5990</v>
      </c>
      <c r="X44" s="16" t="s">
        <v>4252</v>
      </c>
      <c r="Y44" s="15">
        <v>5990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8626</v>
      </c>
      <c r="AF44" s="16" t="s">
        <v>4255</v>
      </c>
      <c r="AG44" s="20">
        <v>1.1263339999999999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6581</v>
      </c>
      <c r="AV44" s="16" t="s">
        <v>4257</v>
      </c>
      <c r="AW44" s="20">
        <v>1.3263849999999999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4943</v>
      </c>
      <c r="BL44" s="16" t="s">
        <v>4259</v>
      </c>
      <c r="BM44" s="20">
        <v>1.4097120000000001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7596</v>
      </c>
      <c r="CB44" s="16" t="s">
        <v>4261</v>
      </c>
      <c r="CC44" s="20">
        <v>1.2252700000000001</v>
      </c>
      <c r="CD44" s="16" t="s">
        <v>4260</v>
      </c>
      <c r="CE44" s="15">
        <v>65</v>
      </c>
      <c r="CF44" s="16" t="s">
        <v>4261</v>
      </c>
      <c r="CG44" s="20">
        <v>1.398126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5990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500</v>
      </c>
      <c r="T46" s="16" t="s">
        <v>4253</v>
      </c>
      <c r="U46" s="20">
        <v>1</v>
      </c>
      <c r="V46" s="16" t="s">
        <v>4252</v>
      </c>
      <c r="W46" s="15">
        <v>500</v>
      </c>
      <c r="X46" s="16" t="s">
        <v>4252</v>
      </c>
      <c r="Y46" s="15">
        <v>500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1893</v>
      </c>
      <c r="AN46" s="16" t="s">
        <v>4255</v>
      </c>
      <c r="AO46" s="20">
        <v>1.140987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672</v>
      </c>
      <c r="BD46" s="16" t="s">
        <v>4257</v>
      </c>
      <c r="BE46" s="20">
        <v>1.236974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48</v>
      </c>
      <c r="BT46" s="16" t="s">
        <v>4259</v>
      </c>
      <c r="BU46" s="20">
        <v>1.2762990000000001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3697</v>
      </c>
      <c r="CJ46" s="16" t="s">
        <v>4261</v>
      </c>
      <c r="CK46" s="20">
        <v>1.2731159999999999</v>
      </c>
      <c r="CL46" s="16" t="s">
        <v>4871</v>
      </c>
      <c r="CM46" s="15">
        <f>SUM(A2L339C10)/A2L339C1</f>
        <v>500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23</v>
      </c>
      <c r="BD47" s="16" t="s">
        <v>4257</v>
      </c>
      <c r="BE47" s="20">
        <v>1.236974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22</v>
      </c>
      <c r="BT47" s="16" t="s">
        <v>4259</v>
      </c>
      <c r="BU47" s="20">
        <v>1.2762990000000001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25</v>
      </c>
      <c r="CJ47" s="16" t="s">
        <v>4261</v>
      </c>
      <c r="CK47" s="20">
        <v>1.2731159999999999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5990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500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6493</v>
      </c>
      <c r="X48" s="16" t="s">
        <v>4878</v>
      </c>
      <c r="Y48" s="15">
        <f>SUM(A2L336C11:A2L340C11)</f>
        <v>6493</v>
      </c>
      <c r="Z48" s="16" t="s">
        <v>4879</v>
      </c>
      <c r="AA48" s="15">
        <f>SUM(A2L336C12:A2L340C12)</f>
        <v>16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8626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1893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64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6581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0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695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4943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70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46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7596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3722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6493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1919</v>
      </c>
      <c r="H49" s="16" t="s">
        <v>4253</v>
      </c>
      <c r="I49" s="20">
        <v>1</v>
      </c>
      <c r="J49" s="16" t="s">
        <v>4252</v>
      </c>
      <c r="K49" s="15">
        <v>76</v>
      </c>
      <c r="L49" s="16" t="s">
        <v>4253</v>
      </c>
      <c r="M49" s="20">
        <v>1</v>
      </c>
      <c r="N49" s="16" t="s">
        <v>4252</v>
      </c>
      <c r="O49" s="15">
        <v>1410</v>
      </c>
      <c r="P49" s="16" t="s">
        <v>4253</v>
      </c>
      <c r="Q49" s="20">
        <v>1</v>
      </c>
      <c r="R49" s="16" t="s">
        <v>4252</v>
      </c>
      <c r="S49" s="15">
        <v>267</v>
      </c>
      <c r="T49" s="16" t="s">
        <v>4253</v>
      </c>
      <c r="U49" s="20">
        <v>1</v>
      </c>
      <c r="V49" s="16" t="s">
        <v>4252</v>
      </c>
      <c r="W49" s="15">
        <v>3672</v>
      </c>
      <c r="X49" s="16" t="s">
        <v>4252</v>
      </c>
      <c r="Y49" s="15">
        <v>3672</v>
      </c>
      <c r="Z49" s="16" t="s">
        <v>4254</v>
      </c>
      <c r="AA49" s="15">
        <v>2009</v>
      </c>
      <c r="AB49" s="16" t="s">
        <v>4255</v>
      </c>
      <c r="AC49" s="20">
        <v>1.143241</v>
      </c>
      <c r="AD49" s="16" t="s">
        <v>4254</v>
      </c>
      <c r="AE49" s="15">
        <v>3</v>
      </c>
      <c r="AF49" s="16" t="s">
        <v>4255</v>
      </c>
      <c r="AG49" s="20">
        <v>1.1263339999999999</v>
      </c>
      <c r="AH49" s="16" t="s">
        <v>4254</v>
      </c>
      <c r="AI49" s="15">
        <v>939</v>
      </c>
      <c r="AJ49" s="16" t="s">
        <v>4255</v>
      </c>
      <c r="AK49" s="20">
        <v>1.055917</v>
      </c>
      <c r="AL49" s="16" t="s">
        <v>4254</v>
      </c>
      <c r="AM49" s="15">
        <v>90</v>
      </c>
      <c r="AN49" s="16" t="s">
        <v>4255</v>
      </c>
      <c r="AO49" s="20">
        <v>1.140987</v>
      </c>
      <c r="AP49" s="16" t="s">
        <v>4256</v>
      </c>
      <c r="AQ49" s="15">
        <v>1779</v>
      </c>
      <c r="AR49" s="16" t="s">
        <v>4257</v>
      </c>
      <c r="AS49" s="20">
        <v>1.225136</v>
      </c>
      <c r="AT49" s="16" t="s">
        <v>4256</v>
      </c>
      <c r="AU49" s="15">
        <v>63</v>
      </c>
      <c r="AV49" s="16" t="s">
        <v>4257</v>
      </c>
      <c r="AW49" s="20">
        <v>1.3263849999999999</v>
      </c>
      <c r="AX49" s="16" t="s">
        <v>4256</v>
      </c>
      <c r="AY49" s="15">
        <v>1182</v>
      </c>
      <c r="AZ49" s="16" t="s">
        <v>4257</v>
      </c>
      <c r="BA49" s="20">
        <v>1.3991750000000001</v>
      </c>
      <c r="BB49" s="16" t="s">
        <v>4256</v>
      </c>
      <c r="BC49" s="15">
        <v>146</v>
      </c>
      <c r="BD49" s="16" t="s">
        <v>4257</v>
      </c>
      <c r="BE49" s="20">
        <v>1.236974</v>
      </c>
      <c r="BF49" s="16" t="s">
        <v>4258</v>
      </c>
      <c r="BG49" s="15">
        <v>1065</v>
      </c>
      <c r="BH49" s="16" t="s">
        <v>4259</v>
      </c>
      <c r="BI49" s="20">
        <v>1.2591619999999999</v>
      </c>
      <c r="BJ49" s="16" t="s">
        <v>4258</v>
      </c>
      <c r="BK49" s="15">
        <v>143</v>
      </c>
      <c r="BL49" s="16" t="s">
        <v>4259</v>
      </c>
      <c r="BM49" s="20">
        <v>1.4097120000000001</v>
      </c>
      <c r="BN49" s="16" t="s">
        <v>4258</v>
      </c>
      <c r="BO49" s="15">
        <v>697</v>
      </c>
      <c r="BP49" s="16" t="s">
        <v>4259</v>
      </c>
      <c r="BQ49" s="20">
        <v>1.5401609999999999</v>
      </c>
      <c r="BR49" s="16" t="s">
        <v>4258</v>
      </c>
      <c r="BS49" s="15">
        <v>66</v>
      </c>
      <c r="BT49" s="16" t="s">
        <v>4259</v>
      </c>
      <c r="BU49" s="20">
        <v>1.2762990000000001</v>
      </c>
      <c r="BV49" s="16" t="s">
        <v>4260</v>
      </c>
      <c r="BW49" s="15">
        <v>1384</v>
      </c>
      <c r="BX49" s="16" t="s">
        <v>4261</v>
      </c>
      <c r="BY49" s="20">
        <v>1.2804139999999999</v>
      </c>
      <c r="BZ49" s="16" t="s">
        <v>4260</v>
      </c>
      <c r="CA49" s="15">
        <v>42</v>
      </c>
      <c r="CB49" s="16" t="s">
        <v>4261</v>
      </c>
      <c r="CC49" s="20">
        <v>1.2252700000000001</v>
      </c>
      <c r="CD49" s="16" t="s">
        <v>4260</v>
      </c>
      <c r="CE49" s="15">
        <v>1267</v>
      </c>
      <c r="CF49" s="16" t="s">
        <v>4261</v>
      </c>
      <c r="CG49" s="20">
        <v>1.398126</v>
      </c>
      <c r="CH49" s="16" t="s">
        <v>4260</v>
      </c>
      <c r="CI49" s="15">
        <v>204</v>
      </c>
      <c r="CJ49" s="16" t="s">
        <v>4261</v>
      </c>
      <c r="CK49" s="20">
        <v>1.2731159999999999</v>
      </c>
      <c r="CL49" s="16" t="s">
        <v>4896</v>
      </c>
      <c r="CM49" s="15">
        <f>SUM(A2L342C10)/A2L342C1</f>
        <v>3672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7002</v>
      </c>
      <c r="H50" s="16" t="s">
        <v>4253</v>
      </c>
      <c r="I50" s="20">
        <v>1</v>
      </c>
      <c r="J50" s="16" t="s">
        <v>4252</v>
      </c>
      <c r="K50" s="15">
        <v>46360</v>
      </c>
      <c r="L50" s="16" t="s">
        <v>4253</v>
      </c>
      <c r="M50" s="20">
        <v>1</v>
      </c>
      <c r="N50" s="16" t="s">
        <v>4252</v>
      </c>
      <c r="O50" s="15">
        <v>74952</v>
      </c>
      <c r="P50" s="16" t="s">
        <v>4253</v>
      </c>
      <c r="Q50" s="20">
        <v>1</v>
      </c>
      <c r="R50" s="16" t="s">
        <v>4252</v>
      </c>
      <c r="S50" s="15">
        <v>16794</v>
      </c>
      <c r="T50" s="16" t="s">
        <v>4253</v>
      </c>
      <c r="U50" s="20">
        <v>1</v>
      </c>
      <c r="V50" s="16" t="s">
        <v>4252</v>
      </c>
      <c r="W50" s="15">
        <v>145108</v>
      </c>
      <c r="X50" s="16" t="s">
        <v>4252</v>
      </c>
      <c r="Y50" s="15">
        <v>145108</v>
      </c>
      <c r="Z50" s="16" t="s">
        <v>4254</v>
      </c>
      <c r="AA50" s="15">
        <v>6336</v>
      </c>
      <c r="AB50" s="16" t="s">
        <v>4255</v>
      </c>
      <c r="AC50" s="20">
        <v>1.143241</v>
      </c>
      <c r="AD50" s="16" t="s">
        <v>4254</v>
      </c>
      <c r="AE50" s="15">
        <v>53101</v>
      </c>
      <c r="AF50" s="16" t="s">
        <v>4255</v>
      </c>
      <c r="AG50" s="20">
        <v>1.1263339999999999</v>
      </c>
      <c r="AH50" s="16" t="s">
        <v>4254</v>
      </c>
      <c r="AI50" s="15">
        <v>74569</v>
      </c>
      <c r="AJ50" s="16" t="s">
        <v>4255</v>
      </c>
      <c r="AK50" s="20">
        <v>1.055917</v>
      </c>
      <c r="AL50" s="16" t="s">
        <v>4254</v>
      </c>
      <c r="AM50" s="15">
        <v>15902</v>
      </c>
      <c r="AN50" s="16" t="s">
        <v>4255</v>
      </c>
      <c r="AO50" s="20">
        <v>1.140987</v>
      </c>
      <c r="AP50" s="16" t="s">
        <v>4256</v>
      </c>
      <c r="AQ50" s="15">
        <v>5594</v>
      </c>
      <c r="AR50" s="16" t="s">
        <v>4257</v>
      </c>
      <c r="AS50" s="20">
        <v>1.225136</v>
      </c>
      <c r="AT50" s="16" t="s">
        <v>4256</v>
      </c>
      <c r="AU50" s="15">
        <v>32885</v>
      </c>
      <c r="AV50" s="16" t="s">
        <v>4257</v>
      </c>
      <c r="AW50" s="20">
        <v>1.3263849999999999</v>
      </c>
      <c r="AX50" s="16" t="s">
        <v>4256</v>
      </c>
      <c r="AY50" s="15">
        <v>65527</v>
      </c>
      <c r="AZ50" s="16" t="s">
        <v>4257</v>
      </c>
      <c r="BA50" s="20">
        <v>1.3991750000000001</v>
      </c>
      <c r="BB50" s="16" t="s">
        <v>4256</v>
      </c>
      <c r="BC50" s="15">
        <v>290</v>
      </c>
      <c r="BD50" s="16" t="s">
        <v>4257</v>
      </c>
      <c r="BE50" s="20">
        <v>1.236974</v>
      </c>
      <c r="BF50" s="16" t="s">
        <v>4258</v>
      </c>
      <c r="BG50" s="15">
        <v>5533</v>
      </c>
      <c r="BH50" s="16" t="s">
        <v>4259</v>
      </c>
      <c r="BI50" s="20">
        <v>1.2591619999999999</v>
      </c>
      <c r="BJ50" s="16" t="s">
        <v>4258</v>
      </c>
      <c r="BK50" s="15">
        <v>19100</v>
      </c>
      <c r="BL50" s="16" t="s">
        <v>4259</v>
      </c>
      <c r="BM50" s="20">
        <v>1.4097120000000001</v>
      </c>
      <c r="BN50" s="16" t="s">
        <v>4258</v>
      </c>
      <c r="BO50" s="15">
        <v>72326</v>
      </c>
      <c r="BP50" s="16" t="s">
        <v>4259</v>
      </c>
      <c r="BQ50" s="20">
        <v>1.5401609999999999</v>
      </c>
      <c r="BR50" s="16" t="s">
        <v>4258</v>
      </c>
      <c r="BS50" s="15">
        <v>285</v>
      </c>
      <c r="BT50" s="16" t="s">
        <v>4259</v>
      </c>
      <c r="BU50" s="20">
        <v>1.2762990000000001</v>
      </c>
      <c r="BV50" s="16" t="s">
        <v>4260</v>
      </c>
      <c r="BW50" s="15">
        <v>6291</v>
      </c>
      <c r="BX50" s="16" t="s">
        <v>4261</v>
      </c>
      <c r="BY50" s="20">
        <v>1.2804139999999999</v>
      </c>
      <c r="BZ50" s="16" t="s">
        <v>4260</v>
      </c>
      <c r="CA50" s="15">
        <v>34328</v>
      </c>
      <c r="CB50" s="16" t="s">
        <v>4261</v>
      </c>
      <c r="CC50" s="20">
        <v>1.2252700000000001</v>
      </c>
      <c r="CD50" s="16" t="s">
        <v>4260</v>
      </c>
      <c r="CE50" s="15">
        <v>88062</v>
      </c>
      <c r="CF50" s="16" t="s">
        <v>4261</v>
      </c>
      <c r="CG50" s="20">
        <v>1.398126</v>
      </c>
      <c r="CH50" s="16" t="s">
        <v>4260</v>
      </c>
      <c r="CI50" s="15">
        <v>385</v>
      </c>
      <c r="CJ50" s="16" t="s">
        <v>4261</v>
      </c>
      <c r="CK50" s="20">
        <v>1.2731159999999999</v>
      </c>
      <c r="CL50" s="16" t="s">
        <v>4897</v>
      </c>
      <c r="CM50" s="15">
        <f>SUM(A2L343C10)/A2L343C1</f>
        <v>145108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12761</v>
      </c>
      <c r="H51" s="16" t="s">
        <v>4253</v>
      </c>
      <c r="I51" s="20">
        <v>1</v>
      </c>
      <c r="J51" s="16" t="s">
        <v>4252</v>
      </c>
      <c r="K51" s="15">
        <v>5894</v>
      </c>
      <c r="L51" s="16" t="s">
        <v>4253</v>
      </c>
      <c r="M51" s="20">
        <v>1</v>
      </c>
      <c r="N51" s="16" t="s">
        <v>4252</v>
      </c>
      <c r="O51" s="15">
        <v>20220</v>
      </c>
      <c r="P51" s="16" t="s">
        <v>4253</v>
      </c>
      <c r="Q51" s="20">
        <v>1</v>
      </c>
      <c r="R51" s="16" t="s">
        <v>4252</v>
      </c>
      <c r="S51" s="15">
        <v>2346</v>
      </c>
      <c r="T51" s="16" t="s">
        <v>4253</v>
      </c>
      <c r="U51" s="20">
        <v>1</v>
      </c>
      <c r="V51" s="16" t="s">
        <v>4252</v>
      </c>
      <c r="W51" s="15">
        <v>41221</v>
      </c>
      <c r="X51" s="16" t="s">
        <v>4252</v>
      </c>
      <c r="Y51" s="15">
        <v>41221</v>
      </c>
      <c r="Z51" s="16" t="s">
        <v>4254</v>
      </c>
      <c r="AA51" s="15">
        <v>12988</v>
      </c>
      <c r="AB51" s="16" t="s">
        <v>4255</v>
      </c>
      <c r="AC51" s="20">
        <v>1.143241</v>
      </c>
      <c r="AD51" s="16" t="s">
        <v>4254</v>
      </c>
      <c r="AE51" s="15">
        <v>4175</v>
      </c>
      <c r="AF51" s="16" t="s">
        <v>4255</v>
      </c>
      <c r="AG51" s="20">
        <v>1.1263339999999999</v>
      </c>
      <c r="AH51" s="16" t="s">
        <v>4254</v>
      </c>
      <c r="AI51" s="15">
        <v>19006</v>
      </c>
      <c r="AJ51" s="16" t="s">
        <v>4255</v>
      </c>
      <c r="AK51" s="20">
        <v>1.055917</v>
      </c>
      <c r="AL51" s="16" t="s">
        <v>4254</v>
      </c>
      <c r="AM51" s="15">
        <v>2887</v>
      </c>
      <c r="AN51" s="16" t="s">
        <v>4255</v>
      </c>
      <c r="AO51" s="20">
        <v>1.140987</v>
      </c>
      <c r="AP51" s="16" t="s">
        <v>4256</v>
      </c>
      <c r="AQ51" s="15">
        <v>14460</v>
      </c>
      <c r="AR51" s="16" t="s">
        <v>4257</v>
      </c>
      <c r="AS51" s="20">
        <v>1.225136</v>
      </c>
      <c r="AT51" s="16" t="s">
        <v>4256</v>
      </c>
      <c r="AU51" s="15">
        <v>3107</v>
      </c>
      <c r="AV51" s="16" t="s">
        <v>4257</v>
      </c>
      <c r="AW51" s="20">
        <v>1.3263849999999999</v>
      </c>
      <c r="AX51" s="16" t="s">
        <v>4256</v>
      </c>
      <c r="AY51" s="15">
        <v>16653</v>
      </c>
      <c r="AZ51" s="16" t="s">
        <v>4257</v>
      </c>
      <c r="BA51" s="20">
        <v>1.3991750000000001</v>
      </c>
      <c r="BB51" s="16" t="s">
        <v>4256</v>
      </c>
      <c r="BC51" s="15">
        <v>2000</v>
      </c>
      <c r="BD51" s="16" t="s">
        <v>4257</v>
      </c>
      <c r="BE51" s="20">
        <v>1.236974</v>
      </c>
      <c r="BF51" s="16" t="s">
        <v>4258</v>
      </c>
      <c r="BG51" s="15">
        <v>13217</v>
      </c>
      <c r="BH51" s="16" t="s">
        <v>4259</v>
      </c>
      <c r="BI51" s="20">
        <v>1.2591619999999999</v>
      </c>
      <c r="BJ51" s="16" t="s">
        <v>4258</v>
      </c>
      <c r="BK51" s="15">
        <v>3064</v>
      </c>
      <c r="BL51" s="16" t="s">
        <v>4259</v>
      </c>
      <c r="BM51" s="20">
        <v>1.4097120000000001</v>
      </c>
      <c r="BN51" s="16" t="s">
        <v>4258</v>
      </c>
      <c r="BO51" s="15">
        <v>17364</v>
      </c>
      <c r="BP51" s="16" t="s">
        <v>4259</v>
      </c>
      <c r="BQ51" s="20">
        <v>1.5401609999999999</v>
      </c>
      <c r="BR51" s="16" t="s">
        <v>4258</v>
      </c>
      <c r="BS51" s="15">
        <v>1597</v>
      </c>
      <c r="BT51" s="16" t="s">
        <v>4259</v>
      </c>
      <c r="BU51" s="20">
        <v>1.2762990000000001</v>
      </c>
      <c r="BV51" s="16" t="s">
        <v>4260</v>
      </c>
      <c r="BW51" s="15">
        <v>13794</v>
      </c>
      <c r="BX51" s="16" t="s">
        <v>4261</v>
      </c>
      <c r="BY51" s="20">
        <v>1.2804139999999999</v>
      </c>
      <c r="BZ51" s="16" t="s">
        <v>4260</v>
      </c>
      <c r="CA51" s="15">
        <v>4144</v>
      </c>
      <c r="CB51" s="16" t="s">
        <v>4261</v>
      </c>
      <c r="CC51" s="20">
        <v>1.2252700000000001</v>
      </c>
      <c r="CD51" s="16" t="s">
        <v>4260</v>
      </c>
      <c r="CE51" s="15">
        <v>20977</v>
      </c>
      <c r="CF51" s="16" t="s">
        <v>4261</v>
      </c>
      <c r="CG51" s="20">
        <v>1.398126</v>
      </c>
      <c r="CH51" s="16" t="s">
        <v>4260</v>
      </c>
      <c r="CI51" s="15">
        <v>781</v>
      </c>
      <c r="CJ51" s="16" t="s">
        <v>4261</v>
      </c>
      <c r="CK51" s="20">
        <v>1.2731159999999999</v>
      </c>
      <c r="CL51" s="16" t="s">
        <v>4898</v>
      </c>
      <c r="CM51" s="15">
        <f>SUM(A2L344C10)/A2L344C1</f>
        <v>41221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8201</v>
      </c>
      <c r="T54" s="16" t="s">
        <v>4253</v>
      </c>
      <c r="U54" s="20">
        <v>1</v>
      </c>
      <c r="V54" s="16" t="s">
        <v>4252</v>
      </c>
      <c r="W54" s="15">
        <v>8201</v>
      </c>
      <c r="X54" s="16" t="s">
        <v>4252</v>
      </c>
      <c r="Y54" s="15">
        <v>8201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8801</v>
      </c>
      <c r="AN54" s="16" t="s">
        <v>4255</v>
      </c>
      <c r="AO54" s="20">
        <v>1.140987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8285</v>
      </c>
      <c r="BD54" s="16" t="s">
        <v>4257</v>
      </c>
      <c r="BE54" s="20">
        <v>1.236974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7594</v>
      </c>
      <c r="BT54" s="16" t="s">
        <v>4259</v>
      </c>
      <c r="BU54" s="20">
        <v>1.2762990000000001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8511</v>
      </c>
      <c r="CJ54" s="16" t="s">
        <v>4261</v>
      </c>
      <c r="CK54" s="20">
        <v>1.2731159999999999</v>
      </c>
      <c r="CL54" s="16" t="s">
        <v>4901</v>
      </c>
      <c r="CM54" s="15">
        <f>SUM(A2L347C10)/A2L347C1</f>
        <v>8201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1050</v>
      </c>
      <c r="T55" s="16" t="s">
        <v>4253</v>
      </c>
      <c r="U55" s="20">
        <v>1</v>
      </c>
      <c r="V55" s="16" t="s">
        <v>4252</v>
      </c>
      <c r="W55" s="15">
        <v>1050</v>
      </c>
      <c r="X55" s="16" t="s">
        <v>4252</v>
      </c>
      <c r="Y55" s="15">
        <v>1050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1577</v>
      </c>
      <c r="AN55" s="16" t="s">
        <v>4255</v>
      </c>
      <c r="AO55" s="20">
        <v>1.140987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487</v>
      </c>
      <c r="BD55" s="16" t="s">
        <v>4257</v>
      </c>
      <c r="BE55" s="20">
        <v>1.236974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708</v>
      </c>
      <c r="BT55" s="16" t="s">
        <v>4259</v>
      </c>
      <c r="BU55" s="20">
        <v>1.2762990000000001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1255</v>
      </c>
      <c r="CJ55" s="16" t="s">
        <v>4261</v>
      </c>
      <c r="CK55" s="20">
        <v>1.2731159999999999</v>
      </c>
      <c r="CL55" s="16" t="s">
        <v>4902</v>
      </c>
      <c r="CM55" s="15">
        <f>SUM(A2L348C10)/A2L348C1</f>
        <v>1050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21682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52330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96582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28658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199252</v>
      </c>
      <c r="X59" s="16" t="s">
        <v>4911</v>
      </c>
      <c r="Y59" s="15">
        <f>SUM(A2L342C11:A2L351C11)-2*SUM(A2L350C11)</f>
        <v>199252</v>
      </c>
      <c r="Z59" s="16" t="s">
        <v>4912</v>
      </c>
      <c r="AA59" s="15">
        <f>SUM(A2L342C12:A2L351C12)-2*SUM(A2L350C12)</f>
        <v>21333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57279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94514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29257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21833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36055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83362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11208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19815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22307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90387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10250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21469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38514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110306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11136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199252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25342</v>
      </c>
      <c r="H60" s="16" t="s">
        <v>4253</v>
      </c>
      <c r="I60" s="20">
        <v>1</v>
      </c>
      <c r="J60" s="16" t="s">
        <v>4252</v>
      </c>
      <c r="K60" s="15">
        <v>2767</v>
      </c>
      <c r="L60" s="16" t="s">
        <v>4253</v>
      </c>
      <c r="M60" s="20">
        <v>1</v>
      </c>
      <c r="N60" s="16" t="s">
        <v>4252</v>
      </c>
      <c r="O60" s="15">
        <v>39422</v>
      </c>
      <c r="P60" s="16" t="s">
        <v>4253</v>
      </c>
      <c r="Q60" s="20">
        <v>1</v>
      </c>
      <c r="R60" s="16" t="s">
        <v>4252</v>
      </c>
      <c r="S60" s="15">
        <v>1988</v>
      </c>
      <c r="T60" s="16" t="s">
        <v>4253</v>
      </c>
      <c r="U60" s="20">
        <v>1</v>
      </c>
      <c r="V60" s="16" t="s">
        <v>4252</v>
      </c>
      <c r="W60" s="15">
        <v>69519</v>
      </c>
      <c r="X60" s="16" t="s">
        <v>4252</v>
      </c>
      <c r="Y60" s="15">
        <v>69519</v>
      </c>
      <c r="Z60" s="16" t="s">
        <v>4254</v>
      </c>
      <c r="AA60" s="15">
        <v>25040</v>
      </c>
      <c r="AB60" s="16" t="s">
        <v>4255</v>
      </c>
      <c r="AC60" s="20">
        <v>1.143241</v>
      </c>
      <c r="AD60" s="16" t="s">
        <v>4254</v>
      </c>
      <c r="AE60" s="15">
        <v>1600</v>
      </c>
      <c r="AF60" s="16" t="s">
        <v>4255</v>
      </c>
      <c r="AG60" s="20">
        <v>1.1263339999999999</v>
      </c>
      <c r="AH60" s="16" t="s">
        <v>4254</v>
      </c>
      <c r="AI60" s="15">
        <v>24385</v>
      </c>
      <c r="AJ60" s="16" t="s">
        <v>4255</v>
      </c>
      <c r="AK60" s="20">
        <v>1.055917</v>
      </c>
      <c r="AL60" s="16" t="s">
        <v>4254</v>
      </c>
      <c r="AM60" s="15">
        <v>3915</v>
      </c>
      <c r="AN60" s="16" t="s">
        <v>4255</v>
      </c>
      <c r="AO60" s="20">
        <v>1.140987</v>
      </c>
      <c r="AP60" s="16" t="s">
        <v>4256</v>
      </c>
      <c r="AQ60" s="15">
        <v>26031</v>
      </c>
      <c r="AR60" s="16" t="s">
        <v>4257</v>
      </c>
      <c r="AS60" s="20">
        <v>1.225136</v>
      </c>
      <c r="AT60" s="16" t="s">
        <v>4256</v>
      </c>
      <c r="AU60" s="15">
        <v>1146</v>
      </c>
      <c r="AV60" s="16" t="s">
        <v>4257</v>
      </c>
      <c r="AW60" s="20">
        <v>1.3263849999999999</v>
      </c>
      <c r="AX60" s="16" t="s">
        <v>4256</v>
      </c>
      <c r="AY60" s="15">
        <v>19503</v>
      </c>
      <c r="AZ60" s="16" t="s">
        <v>4257</v>
      </c>
      <c r="BA60" s="20">
        <v>1.3991750000000001</v>
      </c>
      <c r="BB60" s="16" t="s">
        <v>4256</v>
      </c>
      <c r="BC60" s="15">
        <v>2468</v>
      </c>
      <c r="BD60" s="16" t="s">
        <v>4257</v>
      </c>
      <c r="BE60" s="20">
        <v>1.236974</v>
      </c>
      <c r="BF60" s="16" t="s">
        <v>4258</v>
      </c>
      <c r="BG60" s="15">
        <v>21441</v>
      </c>
      <c r="BH60" s="16" t="s">
        <v>4259</v>
      </c>
      <c r="BI60" s="20">
        <v>1.2591619999999999</v>
      </c>
      <c r="BJ60" s="16" t="s">
        <v>4258</v>
      </c>
      <c r="BK60" s="15">
        <v>946</v>
      </c>
      <c r="BL60" s="16" t="s">
        <v>4259</v>
      </c>
      <c r="BM60" s="20">
        <v>1.4097120000000001</v>
      </c>
      <c r="BN60" s="16" t="s">
        <v>4258</v>
      </c>
      <c r="BO60" s="15">
        <v>16316</v>
      </c>
      <c r="BP60" s="16" t="s">
        <v>4259</v>
      </c>
      <c r="BQ60" s="20">
        <v>1.5401609999999999</v>
      </c>
      <c r="BR60" s="16" t="s">
        <v>4258</v>
      </c>
      <c r="BS60" s="15">
        <v>3591</v>
      </c>
      <c r="BT60" s="16" t="s">
        <v>4259</v>
      </c>
      <c r="BU60" s="20">
        <v>1.2762990000000001</v>
      </c>
      <c r="BV60" s="16" t="s">
        <v>4260</v>
      </c>
      <c r="BW60" s="15">
        <v>23430</v>
      </c>
      <c r="BX60" s="16" t="s">
        <v>4261</v>
      </c>
      <c r="BY60" s="20">
        <v>1.2804139999999999</v>
      </c>
      <c r="BZ60" s="16" t="s">
        <v>4260</v>
      </c>
      <c r="CA60" s="15">
        <v>1768</v>
      </c>
      <c r="CB60" s="16" t="s">
        <v>4261</v>
      </c>
      <c r="CC60" s="20">
        <v>1.2252700000000001</v>
      </c>
      <c r="CD60" s="16" t="s">
        <v>4260</v>
      </c>
      <c r="CE60" s="15">
        <v>20973</v>
      </c>
      <c r="CF60" s="16" t="s">
        <v>4261</v>
      </c>
      <c r="CG60" s="20">
        <v>1.398126</v>
      </c>
      <c r="CH60" s="16" t="s">
        <v>4260</v>
      </c>
      <c r="CI60" s="15">
        <v>5324</v>
      </c>
      <c r="CJ60" s="16" t="s">
        <v>4261</v>
      </c>
      <c r="CK60" s="20">
        <v>1.2731159999999999</v>
      </c>
      <c r="CL60" s="16" t="s">
        <v>4929</v>
      </c>
      <c r="CM60" s="15">
        <f>SUM(A2L353C10)/A2L353C1</f>
        <v>69519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1495</v>
      </c>
      <c r="H61" s="16" t="s">
        <v>4253</v>
      </c>
      <c r="I61" s="20">
        <v>1</v>
      </c>
      <c r="J61" s="16" t="s">
        <v>4252</v>
      </c>
      <c r="K61" s="15">
        <v>275</v>
      </c>
      <c r="L61" s="16" t="s">
        <v>4253</v>
      </c>
      <c r="M61" s="20">
        <v>1</v>
      </c>
      <c r="N61" s="16" t="s">
        <v>4252</v>
      </c>
      <c r="O61" s="15">
        <v>4</v>
      </c>
      <c r="P61" s="16" t="s">
        <v>4253</v>
      </c>
      <c r="Q61" s="20">
        <v>1</v>
      </c>
      <c r="R61" s="16" t="s">
        <v>4252</v>
      </c>
      <c r="S61" s="15">
        <v>1349</v>
      </c>
      <c r="T61" s="16" t="s">
        <v>4253</v>
      </c>
      <c r="U61" s="20">
        <v>1</v>
      </c>
      <c r="V61" s="16" t="s">
        <v>4252</v>
      </c>
      <c r="W61" s="15">
        <v>3123</v>
      </c>
      <c r="X61" s="16" t="s">
        <v>4252</v>
      </c>
      <c r="Y61" s="15">
        <v>3123</v>
      </c>
      <c r="Z61" s="16" t="s">
        <v>4254</v>
      </c>
      <c r="AA61" s="15">
        <v>1556</v>
      </c>
      <c r="AB61" s="16" t="s">
        <v>4255</v>
      </c>
      <c r="AC61" s="20">
        <v>1.143241</v>
      </c>
      <c r="AD61" s="16" t="s">
        <v>4254</v>
      </c>
      <c r="AE61" s="15">
        <v>70</v>
      </c>
      <c r="AF61" s="16" t="s">
        <v>4255</v>
      </c>
      <c r="AG61" s="20">
        <v>1.1263339999999999</v>
      </c>
      <c r="AH61" s="16" t="s">
        <v>4254</v>
      </c>
      <c r="AI61" s="15">
        <v>123</v>
      </c>
      <c r="AJ61" s="16" t="s">
        <v>4255</v>
      </c>
      <c r="AK61" s="20">
        <v>1.055917</v>
      </c>
      <c r="AL61" s="16" t="s">
        <v>4254</v>
      </c>
      <c r="AM61" s="15">
        <v>1325</v>
      </c>
      <c r="AN61" s="16" t="s">
        <v>4255</v>
      </c>
      <c r="AO61" s="20">
        <v>1.140987</v>
      </c>
      <c r="AP61" s="16" t="s">
        <v>4256</v>
      </c>
      <c r="AQ61" s="15">
        <v>1437</v>
      </c>
      <c r="AR61" s="16" t="s">
        <v>4257</v>
      </c>
      <c r="AS61" s="20">
        <v>1.225136</v>
      </c>
      <c r="AT61" s="16" t="s">
        <v>4256</v>
      </c>
      <c r="AU61" s="15">
        <v>1</v>
      </c>
      <c r="AV61" s="16" t="s">
        <v>4257</v>
      </c>
      <c r="AW61" s="20">
        <v>1.3263849999999999</v>
      </c>
      <c r="AX61" s="16" t="s">
        <v>4256</v>
      </c>
      <c r="AY61" s="15">
        <v>184</v>
      </c>
      <c r="AZ61" s="16" t="s">
        <v>4257</v>
      </c>
      <c r="BA61" s="20">
        <v>1.3991750000000001</v>
      </c>
      <c r="BB61" s="16" t="s">
        <v>4256</v>
      </c>
      <c r="BC61" s="15">
        <v>1076</v>
      </c>
      <c r="BD61" s="16" t="s">
        <v>4257</v>
      </c>
      <c r="BE61" s="20">
        <v>1.236974</v>
      </c>
      <c r="BF61" s="16" t="s">
        <v>4258</v>
      </c>
      <c r="BG61" s="15">
        <v>1584</v>
      </c>
      <c r="BH61" s="16" t="s">
        <v>4259</v>
      </c>
      <c r="BI61" s="20">
        <v>1.2591619999999999</v>
      </c>
      <c r="BJ61" s="16" t="s">
        <v>4258</v>
      </c>
      <c r="BK61" s="15">
        <v>5</v>
      </c>
      <c r="BL61" s="16" t="s">
        <v>4259</v>
      </c>
      <c r="BM61" s="20">
        <v>1.4097120000000001</v>
      </c>
      <c r="BN61" s="16" t="s">
        <v>4258</v>
      </c>
      <c r="BO61" s="15">
        <v>18</v>
      </c>
      <c r="BP61" s="16" t="s">
        <v>4259</v>
      </c>
      <c r="BQ61" s="20">
        <v>1.5401609999999999</v>
      </c>
      <c r="BR61" s="16" t="s">
        <v>4258</v>
      </c>
      <c r="BS61" s="15">
        <v>1308</v>
      </c>
      <c r="BT61" s="16" t="s">
        <v>4259</v>
      </c>
      <c r="BU61" s="20">
        <v>1.2762990000000001</v>
      </c>
      <c r="BV61" s="16" t="s">
        <v>4260</v>
      </c>
      <c r="BW61" s="15">
        <v>1974</v>
      </c>
      <c r="BX61" s="16" t="s">
        <v>4261</v>
      </c>
      <c r="BY61" s="20">
        <v>1.2804139999999999</v>
      </c>
      <c r="BZ61" s="16" t="s">
        <v>4260</v>
      </c>
      <c r="CA61" s="15">
        <v>6</v>
      </c>
      <c r="CB61" s="16" t="s">
        <v>4261</v>
      </c>
      <c r="CC61" s="20">
        <v>1.2252700000000001</v>
      </c>
      <c r="CD61" s="16" t="s">
        <v>4260</v>
      </c>
      <c r="CE61" s="15">
        <v>20</v>
      </c>
      <c r="CF61" s="16" t="s">
        <v>4261</v>
      </c>
      <c r="CG61" s="20">
        <v>1.398126</v>
      </c>
      <c r="CH61" s="16" t="s">
        <v>4260</v>
      </c>
      <c r="CI61" s="15">
        <v>1483</v>
      </c>
      <c r="CJ61" s="16" t="s">
        <v>4261</v>
      </c>
      <c r="CK61" s="20">
        <v>1.2731159999999999</v>
      </c>
      <c r="CL61" s="16" t="s">
        <v>4930</v>
      </c>
      <c r="CM61" s="15">
        <f>SUM(A2L354C10)/A2L354C1</f>
        <v>3123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10372</v>
      </c>
      <c r="T64" s="16" t="s">
        <v>4253</v>
      </c>
      <c r="U64" s="20">
        <v>1</v>
      </c>
      <c r="V64" s="16" t="s">
        <v>4252</v>
      </c>
      <c r="W64" s="15">
        <v>10372</v>
      </c>
      <c r="X64" s="16" t="s">
        <v>4252</v>
      </c>
      <c r="Y64" s="15">
        <v>10372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11395</v>
      </c>
      <c r="AN64" s="16" t="s">
        <v>4255</v>
      </c>
      <c r="AO64" s="20">
        <v>1.140987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10734</v>
      </c>
      <c r="BD64" s="16" t="s">
        <v>4257</v>
      </c>
      <c r="BE64" s="20">
        <v>1.236974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8900</v>
      </c>
      <c r="BT64" s="16" t="s">
        <v>4259</v>
      </c>
      <c r="BU64" s="20">
        <v>1.2762990000000001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10476</v>
      </c>
      <c r="CJ64" s="16" t="s">
        <v>4261</v>
      </c>
      <c r="CK64" s="20">
        <v>1.2731159999999999</v>
      </c>
      <c r="CL64" s="16" t="s">
        <v>4933</v>
      </c>
      <c r="CM64" s="15">
        <f>SUM(A2L357C10)/A2L357C1</f>
        <v>10372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4934</v>
      </c>
      <c r="CM65" s="15">
        <f>SUM(A2L358C10)/A2L358C1</f>
        <v>0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130</v>
      </c>
      <c r="H68" s="16" t="s">
        <v>4253</v>
      </c>
      <c r="I68" s="20">
        <v>1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1596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1726</v>
      </c>
      <c r="X68" s="16" t="s">
        <v>4252</v>
      </c>
      <c r="Y68" s="15">
        <v>1726</v>
      </c>
      <c r="Z68" s="16" t="s">
        <v>4254</v>
      </c>
      <c r="AA68" s="15">
        <v>127</v>
      </c>
      <c r="AB68" s="16" t="s">
        <v>4255</v>
      </c>
      <c r="AC68" s="20">
        <v>1.143241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1739</v>
      </c>
      <c r="AJ68" s="16" t="s">
        <v>4255</v>
      </c>
      <c r="AK68" s="20">
        <v>1.055917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51</v>
      </c>
      <c r="AR68" s="16" t="s">
        <v>4257</v>
      </c>
      <c r="AS68" s="20">
        <v>1.225136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1691</v>
      </c>
      <c r="AZ68" s="16" t="s">
        <v>4257</v>
      </c>
      <c r="BA68" s="20">
        <v>1.3991750000000001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96</v>
      </c>
      <c r="BH68" s="16" t="s">
        <v>4259</v>
      </c>
      <c r="BI68" s="20">
        <v>1.2591619999999999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1074</v>
      </c>
      <c r="BP68" s="16" t="s">
        <v>4259</v>
      </c>
      <c r="BQ68" s="20">
        <v>1.5401609999999999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65</v>
      </c>
      <c r="BX68" s="16" t="s">
        <v>4261</v>
      </c>
      <c r="BY68" s="20">
        <v>1.2804139999999999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1352</v>
      </c>
      <c r="CF68" s="16" t="s">
        <v>4261</v>
      </c>
      <c r="CG68" s="20">
        <v>1.398126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1726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26967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3042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41022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13709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84740</v>
      </c>
      <c r="X69" s="16" t="s">
        <v>4943</v>
      </c>
      <c r="Y69" s="15">
        <f>SUM(A2L353C11:A2L361C11)-2*SUM(A2L360C11)</f>
        <v>84740</v>
      </c>
      <c r="Z69" s="16" t="s">
        <v>4944</v>
      </c>
      <c r="AA69" s="15">
        <f>SUM(A2L353C12:A2L361C12)-2*SUM(A2L360C12)</f>
        <v>26723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1670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26247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16635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27519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1147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21378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14278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23121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951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17408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13799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25469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1774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22345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17283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84740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427366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381778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164943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200483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1174570</v>
      </c>
      <c r="X70" s="16" t="s">
        <v>4966</v>
      </c>
      <c r="Y70" s="15">
        <f>SUM(A2L319C11,A2L335C11,A2L341C11,A2L352C11,A2L362C11)</f>
        <v>1174570</v>
      </c>
      <c r="Z70" s="16" t="s">
        <v>4967</v>
      </c>
      <c r="AA70" s="15">
        <f>SUM(A2L319C12,A2L335C12,A2L341C12,A2L352C12,A2L362C12)</f>
        <v>394710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485412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153561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212965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358608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280213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130475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161132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340947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175373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136384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150396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401302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303079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163375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189550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1174570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08861-57CD-495F-8128-B55A06CB669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2394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39</v>
      </c>
      <c r="P8" s="16" t="s">
        <v>4253</v>
      </c>
      <c r="Q8" s="20">
        <v>1</v>
      </c>
      <c r="R8" s="16" t="s">
        <v>4252</v>
      </c>
      <c r="S8" s="15">
        <v>4104</v>
      </c>
      <c r="T8" s="16" t="s">
        <v>4253</v>
      </c>
      <c r="U8" s="20">
        <v>1</v>
      </c>
      <c r="V8" s="16" t="s">
        <v>4252</v>
      </c>
      <c r="W8" s="15">
        <v>6537</v>
      </c>
      <c r="X8" s="16" t="s">
        <v>4252</v>
      </c>
      <c r="Y8" s="15">
        <v>6537</v>
      </c>
      <c r="Z8" s="16" t="s">
        <v>4254</v>
      </c>
      <c r="AA8" s="15">
        <v>2282</v>
      </c>
      <c r="AB8" s="16" t="s">
        <v>4255</v>
      </c>
      <c r="AC8" s="20">
        <v>1.143241</v>
      </c>
      <c r="AD8" s="16" t="s">
        <v>4254</v>
      </c>
      <c r="AE8" s="15">
        <v>1</v>
      </c>
      <c r="AF8" s="16" t="s">
        <v>4255</v>
      </c>
      <c r="AG8" s="20">
        <v>1.1263339999999999</v>
      </c>
      <c r="AH8" s="16" t="s">
        <v>4254</v>
      </c>
      <c r="AI8" s="15">
        <v>74</v>
      </c>
      <c r="AJ8" s="16" t="s">
        <v>4255</v>
      </c>
      <c r="AK8" s="20">
        <v>1.055917</v>
      </c>
      <c r="AL8" s="16" t="s">
        <v>4254</v>
      </c>
      <c r="AM8" s="15">
        <v>4795</v>
      </c>
      <c r="AN8" s="16" t="s">
        <v>4255</v>
      </c>
      <c r="AO8" s="20">
        <v>1.140987</v>
      </c>
      <c r="AP8" s="16" t="s">
        <v>4256</v>
      </c>
      <c r="AQ8" s="15">
        <v>706</v>
      </c>
      <c r="AR8" s="16" t="s">
        <v>4257</v>
      </c>
      <c r="AS8" s="20">
        <v>1.225136</v>
      </c>
      <c r="AT8" s="16" t="s">
        <v>4256</v>
      </c>
      <c r="AU8" s="15">
        <v>6</v>
      </c>
      <c r="AV8" s="16" t="s">
        <v>4257</v>
      </c>
      <c r="AW8" s="20">
        <v>1.3263849999999999</v>
      </c>
      <c r="AX8" s="16" t="s">
        <v>4256</v>
      </c>
      <c r="AY8" s="15">
        <v>42</v>
      </c>
      <c r="AZ8" s="16" t="s">
        <v>4257</v>
      </c>
      <c r="BA8" s="20">
        <v>1.3991750000000001</v>
      </c>
      <c r="BB8" s="16" t="s">
        <v>4256</v>
      </c>
      <c r="BC8" s="15">
        <v>3411</v>
      </c>
      <c r="BD8" s="16" t="s">
        <v>4257</v>
      </c>
      <c r="BE8" s="20">
        <v>1.236974</v>
      </c>
      <c r="BF8" s="16" t="s">
        <v>4258</v>
      </c>
      <c r="BG8" s="15">
        <v>421</v>
      </c>
      <c r="BH8" s="16" t="s">
        <v>4259</v>
      </c>
      <c r="BI8" s="20">
        <v>1.2591619999999999</v>
      </c>
      <c r="BJ8" s="16" t="s">
        <v>4258</v>
      </c>
      <c r="BK8" s="15">
        <v>8</v>
      </c>
      <c r="BL8" s="16" t="s">
        <v>4259</v>
      </c>
      <c r="BM8" s="20">
        <v>1.4097120000000001</v>
      </c>
      <c r="BN8" s="16" t="s">
        <v>4258</v>
      </c>
      <c r="BO8" s="15">
        <v>4</v>
      </c>
      <c r="BP8" s="16" t="s">
        <v>4259</v>
      </c>
      <c r="BQ8" s="20">
        <v>1.5401609999999999</v>
      </c>
      <c r="BR8" s="16" t="s">
        <v>4258</v>
      </c>
      <c r="BS8" s="15">
        <v>2910</v>
      </c>
      <c r="BT8" s="16" t="s">
        <v>4259</v>
      </c>
      <c r="BU8" s="20">
        <v>1.2762990000000001</v>
      </c>
      <c r="BV8" s="16" t="s">
        <v>4260</v>
      </c>
      <c r="BW8" s="15">
        <v>386</v>
      </c>
      <c r="BX8" s="16" t="s">
        <v>4261</v>
      </c>
      <c r="BY8" s="20">
        <v>1.2804139999999999</v>
      </c>
      <c r="BZ8" s="16" t="s">
        <v>4260</v>
      </c>
      <c r="CA8" s="15">
        <v>17</v>
      </c>
      <c r="CB8" s="16" t="s">
        <v>4261</v>
      </c>
      <c r="CC8" s="20">
        <v>1.2252700000000001</v>
      </c>
      <c r="CD8" s="16" t="s">
        <v>4260</v>
      </c>
      <c r="CE8" s="15">
        <v>9</v>
      </c>
      <c r="CF8" s="16" t="s">
        <v>4261</v>
      </c>
      <c r="CG8" s="20">
        <v>1.398126</v>
      </c>
      <c r="CH8" s="16" t="s">
        <v>4260</v>
      </c>
      <c r="CI8" s="15">
        <v>5525</v>
      </c>
      <c r="CJ8" s="16" t="s">
        <v>4261</v>
      </c>
      <c r="CK8" s="20">
        <v>1.2731159999999999</v>
      </c>
      <c r="CL8" s="16" t="s">
        <v>5056</v>
      </c>
      <c r="CM8" s="15">
        <f>SUM(A2L401C10)/A2L401C1</f>
        <v>6537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2640</v>
      </c>
      <c r="H9" s="16" t="s">
        <v>4253</v>
      </c>
      <c r="I9" s="20">
        <v>1</v>
      </c>
      <c r="J9" s="16" t="s">
        <v>4252</v>
      </c>
      <c r="K9" s="15">
        <v>25</v>
      </c>
      <c r="L9" s="16" t="s">
        <v>4253</v>
      </c>
      <c r="M9" s="20">
        <v>1</v>
      </c>
      <c r="N9" s="16" t="s">
        <v>4252</v>
      </c>
      <c r="O9" s="15">
        <v>494</v>
      </c>
      <c r="P9" s="16" t="s">
        <v>4253</v>
      </c>
      <c r="Q9" s="20">
        <v>1</v>
      </c>
      <c r="R9" s="16" t="s">
        <v>4252</v>
      </c>
      <c r="S9" s="15">
        <v>75</v>
      </c>
      <c r="T9" s="16" t="s">
        <v>4253</v>
      </c>
      <c r="U9" s="20">
        <v>1</v>
      </c>
      <c r="V9" s="16" t="s">
        <v>4252</v>
      </c>
      <c r="W9" s="15">
        <v>3234</v>
      </c>
      <c r="X9" s="16" t="s">
        <v>4252</v>
      </c>
      <c r="Y9" s="15">
        <v>3234</v>
      </c>
      <c r="Z9" s="16" t="s">
        <v>4254</v>
      </c>
      <c r="AA9" s="15">
        <v>2696</v>
      </c>
      <c r="AB9" s="16" t="s">
        <v>4255</v>
      </c>
      <c r="AC9" s="20">
        <v>1.143241</v>
      </c>
      <c r="AD9" s="16" t="s">
        <v>4254</v>
      </c>
      <c r="AE9" s="15">
        <v>9</v>
      </c>
      <c r="AF9" s="16" t="s">
        <v>4255</v>
      </c>
      <c r="AG9" s="20">
        <v>1.1263339999999999</v>
      </c>
      <c r="AH9" s="16" t="s">
        <v>4254</v>
      </c>
      <c r="AI9" s="15">
        <v>306</v>
      </c>
      <c r="AJ9" s="16" t="s">
        <v>4255</v>
      </c>
      <c r="AK9" s="20">
        <v>1.055917</v>
      </c>
      <c r="AL9" s="16" t="s">
        <v>4254</v>
      </c>
      <c r="AM9" s="15">
        <v>44</v>
      </c>
      <c r="AN9" s="16" t="s">
        <v>4255</v>
      </c>
      <c r="AO9" s="20">
        <v>1.140987</v>
      </c>
      <c r="AP9" s="16" t="s">
        <v>4256</v>
      </c>
      <c r="AQ9" s="15">
        <v>2922</v>
      </c>
      <c r="AR9" s="16" t="s">
        <v>4257</v>
      </c>
      <c r="AS9" s="20">
        <v>1.225136</v>
      </c>
      <c r="AT9" s="16" t="s">
        <v>4256</v>
      </c>
      <c r="AU9" s="15">
        <v>15</v>
      </c>
      <c r="AV9" s="16" t="s">
        <v>4257</v>
      </c>
      <c r="AW9" s="20">
        <v>1.3263849999999999</v>
      </c>
      <c r="AX9" s="16" t="s">
        <v>4256</v>
      </c>
      <c r="AY9" s="15">
        <v>462</v>
      </c>
      <c r="AZ9" s="16" t="s">
        <v>4257</v>
      </c>
      <c r="BA9" s="20">
        <v>1.3991750000000001</v>
      </c>
      <c r="BB9" s="16" t="s">
        <v>4256</v>
      </c>
      <c r="BC9" s="15">
        <v>37</v>
      </c>
      <c r="BD9" s="16" t="s">
        <v>4257</v>
      </c>
      <c r="BE9" s="20">
        <v>1.236974</v>
      </c>
      <c r="BF9" s="16" t="s">
        <v>4258</v>
      </c>
      <c r="BG9" s="15">
        <v>2577</v>
      </c>
      <c r="BH9" s="16" t="s">
        <v>4259</v>
      </c>
      <c r="BI9" s="20">
        <v>1.2591619999999999</v>
      </c>
      <c r="BJ9" s="16" t="s">
        <v>4258</v>
      </c>
      <c r="BK9" s="15">
        <v>2</v>
      </c>
      <c r="BL9" s="16" t="s">
        <v>4259</v>
      </c>
      <c r="BM9" s="20">
        <v>1.4097120000000001</v>
      </c>
      <c r="BN9" s="16" t="s">
        <v>4258</v>
      </c>
      <c r="BO9" s="15">
        <v>819</v>
      </c>
      <c r="BP9" s="16" t="s">
        <v>4259</v>
      </c>
      <c r="BQ9" s="20">
        <v>1.5401609999999999</v>
      </c>
      <c r="BR9" s="16" t="s">
        <v>4258</v>
      </c>
      <c r="BS9" s="15">
        <v>26</v>
      </c>
      <c r="BT9" s="16" t="s">
        <v>4259</v>
      </c>
      <c r="BU9" s="20">
        <v>1.2762990000000001</v>
      </c>
      <c r="BV9" s="16" t="s">
        <v>4260</v>
      </c>
      <c r="BW9" s="15">
        <v>2838</v>
      </c>
      <c r="BX9" s="16" t="s">
        <v>4261</v>
      </c>
      <c r="BY9" s="20">
        <v>1.2804139999999999</v>
      </c>
      <c r="BZ9" s="16" t="s">
        <v>4260</v>
      </c>
      <c r="CA9" s="15">
        <v>13</v>
      </c>
      <c r="CB9" s="16" t="s">
        <v>4261</v>
      </c>
      <c r="CC9" s="20">
        <v>1.2252700000000001</v>
      </c>
      <c r="CD9" s="16" t="s">
        <v>4260</v>
      </c>
      <c r="CE9" s="15">
        <v>593</v>
      </c>
      <c r="CF9" s="16" t="s">
        <v>4261</v>
      </c>
      <c r="CG9" s="20">
        <v>1.398126</v>
      </c>
      <c r="CH9" s="16" t="s">
        <v>4260</v>
      </c>
      <c r="CI9" s="15">
        <v>179</v>
      </c>
      <c r="CJ9" s="16" t="s">
        <v>4261</v>
      </c>
      <c r="CK9" s="20">
        <v>1.2731159999999999</v>
      </c>
      <c r="CL9" s="16" t="s">
        <v>5057</v>
      </c>
      <c r="CM9" s="15">
        <f>SUM(A2L402C10)/A2L402C1</f>
        <v>3234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861</v>
      </c>
      <c r="H10" s="16" t="s">
        <v>4253</v>
      </c>
      <c r="I10" s="20">
        <v>1</v>
      </c>
      <c r="J10" s="16" t="s">
        <v>4252</v>
      </c>
      <c r="K10" s="15">
        <v>568</v>
      </c>
      <c r="L10" s="16" t="s">
        <v>4253</v>
      </c>
      <c r="M10" s="20">
        <v>1</v>
      </c>
      <c r="N10" s="16" t="s">
        <v>4252</v>
      </c>
      <c r="O10" s="15">
        <v>173358</v>
      </c>
      <c r="P10" s="16" t="s">
        <v>4253</v>
      </c>
      <c r="Q10" s="20">
        <v>1</v>
      </c>
      <c r="R10" s="16" t="s">
        <v>4252</v>
      </c>
      <c r="S10" s="15">
        <v>8618</v>
      </c>
      <c r="T10" s="16" t="s">
        <v>4253</v>
      </c>
      <c r="U10" s="20">
        <v>1</v>
      </c>
      <c r="V10" s="16" t="s">
        <v>4252</v>
      </c>
      <c r="W10" s="15">
        <v>183405</v>
      </c>
      <c r="X10" s="16" t="s">
        <v>4252</v>
      </c>
      <c r="Y10" s="15">
        <v>183405</v>
      </c>
      <c r="Z10" s="16" t="s">
        <v>4254</v>
      </c>
      <c r="AA10" s="15">
        <v>1243</v>
      </c>
      <c r="AB10" s="16" t="s">
        <v>4255</v>
      </c>
      <c r="AC10" s="20">
        <v>1.143241</v>
      </c>
      <c r="AD10" s="16" t="s">
        <v>4254</v>
      </c>
      <c r="AE10" s="15">
        <v>479</v>
      </c>
      <c r="AF10" s="16" t="s">
        <v>4255</v>
      </c>
      <c r="AG10" s="20">
        <v>1.1263339999999999</v>
      </c>
      <c r="AH10" s="16" t="s">
        <v>4254</v>
      </c>
      <c r="AI10" s="15">
        <v>146402</v>
      </c>
      <c r="AJ10" s="16" t="s">
        <v>4255</v>
      </c>
      <c r="AK10" s="20">
        <v>1.055917</v>
      </c>
      <c r="AL10" s="16" t="s">
        <v>4254</v>
      </c>
      <c r="AM10" s="15">
        <v>8356</v>
      </c>
      <c r="AN10" s="16" t="s">
        <v>4255</v>
      </c>
      <c r="AO10" s="20">
        <v>1.140987</v>
      </c>
      <c r="AP10" s="16" t="s">
        <v>4256</v>
      </c>
      <c r="AQ10" s="15">
        <v>1937</v>
      </c>
      <c r="AR10" s="16" t="s">
        <v>4257</v>
      </c>
      <c r="AS10" s="20">
        <v>1.225136</v>
      </c>
      <c r="AT10" s="16" t="s">
        <v>4256</v>
      </c>
      <c r="AU10" s="15">
        <v>372</v>
      </c>
      <c r="AV10" s="16" t="s">
        <v>4257</v>
      </c>
      <c r="AW10" s="20">
        <v>1.3263849999999999</v>
      </c>
      <c r="AX10" s="16" t="s">
        <v>4256</v>
      </c>
      <c r="AY10" s="15">
        <v>101114</v>
      </c>
      <c r="AZ10" s="16" t="s">
        <v>4257</v>
      </c>
      <c r="BA10" s="20">
        <v>1.3991750000000001</v>
      </c>
      <c r="BB10" s="16" t="s">
        <v>4256</v>
      </c>
      <c r="BC10" s="15">
        <v>9458</v>
      </c>
      <c r="BD10" s="16" t="s">
        <v>4257</v>
      </c>
      <c r="BE10" s="20">
        <v>1.236974</v>
      </c>
      <c r="BF10" s="16" t="s">
        <v>4258</v>
      </c>
      <c r="BG10" s="15">
        <v>1453</v>
      </c>
      <c r="BH10" s="16" t="s">
        <v>4259</v>
      </c>
      <c r="BI10" s="20">
        <v>1.2591619999999999</v>
      </c>
      <c r="BJ10" s="16" t="s">
        <v>4258</v>
      </c>
      <c r="BK10" s="15">
        <v>181</v>
      </c>
      <c r="BL10" s="16" t="s">
        <v>4259</v>
      </c>
      <c r="BM10" s="20">
        <v>1.4097120000000001</v>
      </c>
      <c r="BN10" s="16" t="s">
        <v>4258</v>
      </c>
      <c r="BO10" s="15">
        <v>91182</v>
      </c>
      <c r="BP10" s="16" t="s">
        <v>4259</v>
      </c>
      <c r="BQ10" s="20">
        <v>1.5401609999999999</v>
      </c>
      <c r="BR10" s="16" t="s">
        <v>4258</v>
      </c>
      <c r="BS10" s="15">
        <v>23157</v>
      </c>
      <c r="BT10" s="16" t="s">
        <v>4259</v>
      </c>
      <c r="BU10" s="20">
        <v>1.2762990000000001</v>
      </c>
      <c r="BV10" s="16" t="s">
        <v>4260</v>
      </c>
      <c r="BW10" s="15">
        <v>2984</v>
      </c>
      <c r="BX10" s="16" t="s">
        <v>4261</v>
      </c>
      <c r="BY10" s="20">
        <v>1.2804139999999999</v>
      </c>
      <c r="BZ10" s="16" t="s">
        <v>4260</v>
      </c>
      <c r="CA10" s="15">
        <v>182</v>
      </c>
      <c r="CB10" s="16" t="s">
        <v>4261</v>
      </c>
      <c r="CC10" s="20">
        <v>1.2252700000000001</v>
      </c>
      <c r="CD10" s="16" t="s">
        <v>4260</v>
      </c>
      <c r="CE10" s="15">
        <v>65589</v>
      </c>
      <c r="CF10" s="16" t="s">
        <v>4261</v>
      </c>
      <c r="CG10" s="20">
        <v>1.398126</v>
      </c>
      <c r="CH10" s="16" t="s">
        <v>4260</v>
      </c>
      <c r="CI10" s="15">
        <v>53894</v>
      </c>
      <c r="CJ10" s="16" t="s">
        <v>4261</v>
      </c>
      <c r="CK10" s="20">
        <v>1.2731159999999999</v>
      </c>
      <c r="CL10" s="16" t="s">
        <v>5058</v>
      </c>
      <c r="CM10" s="15">
        <f>SUM(A2L403C10)/A2L403C1</f>
        <v>183405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1097</v>
      </c>
      <c r="H11" s="16" t="s">
        <v>4253</v>
      </c>
      <c r="I11" s="20">
        <v>1</v>
      </c>
      <c r="J11" s="16" t="s">
        <v>4252</v>
      </c>
      <c r="K11" s="15">
        <v>12</v>
      </c>
      <c r="L11" s="16" t="s">
        <v>4253</v>
      </c>
      <c r="M11" s="20">
        <v>1</v>
      </c>
      <c r="N11" s="16" t="s">
        <v>4252</v>
      </c>
      <c r="O11" s="15">
        <v>115</v>
      </c>
      <c r="P11" s="16" t="s">
        <v>4253</v>
      </c>
      <c r="Q11" s="20">
        <v>1</v>
      </c>
      <c r="R11" s="16" t="s">
        <v>4252</v>
      </c>
      <c r="S11" s="15">
        <v>439</v>
      </c>
      <c r="T11" s="16" t="s">
        <v>4253</v>
      </c>
      <c r="U11" s="20">
        <v>1</v>
      </c>
      <c r="V11" s="16" t="s">
        <v>4252</v>
      </c>
      <c r="W11" s="15">
        <v>1663</v>
      </c>
      <c r="X11" s="16" t="s">
        <v>4252</v>
      </c>
      <c r="Y11" s="15">
        <v>1663</v>
      </c>
      <c r="Z11" s="16" t="s">
        <v>4254</v>
      </c>
      <c r="AA11" s="15">
        <v>1986</v>
      </c>
      <c r="AB11" s="16" t="s">
        <v>4255</v>
      </c>
      <c r="AC11" s="20">
        <v>1.143241</v>
      </c>
      <c r="AD11" s="16" t="s">
        <v>4254</v>
      </c>
      <c r="AE11" s="15">
        <v>22</v>
      </c>
      <c r="AF11" s="16" t="s">
        <v>4255</v>
      </c>
      <c r="AG11" s="20">
        <v>1.1263339999999999</v>
      </c>
      <c r="AH11" s="16" t="s">
        <v>4254</v>
      </c>
      <c r="AI11" s="15">
        <v>224</v>
      </c>
      <c r="AJ11" s="16" t="s">
        <v>4255</v>
      </c>
      <c r="AK11" s="20">
        <v>1.055917</v>
      </c>
      <c r="AL11" s="16" t="s">
        <v>4254</v>
      </c>
      <c r="AM11" s="15">
        <v>488</v>
      </c>
      <c r="AN11" s="16" t="s">
        <v>4255</v>
      </c>
      <c r="AO11" s="20">
        <v>1.140987</v>
      </c>
      <c r="AP11" s="16" t="s">
        <v>4256</v>
      </c>
      <c r="AQ11" s="15">
        <v>2183</v>
      </c>
      <c r="AR11" s="16" t="s">
        <v>4257</v>
      </c>
      <c r="AS11" s="20">
        <v>1.225136</v>
      </c>
      <c r="AT11" s="16" t="s">
        <v>4256</v>
      </c>
      <c r="AU11" s="15">
        <v>4</v>
      </c>
      <c r="AV11" s="16" t="s">
        <v>4257</v>
      </c>
      <c r="AW11" s="20">
        <v>1.3263849999999999</v>
      </c>
      <c r="AX11" s="16" t="s">
        <v>4256</v>
      </c>
      <c r="AY11" s="15">
        <v>94</v>
      </c>
      <c r="AZ11" s="16" t="s">
        <v>4257</v>
      </c>
      <c r="BA11" s="20">
        <v>1.3991750000000001</v>
      </c>
      <c r="BB11" s="16" t="s">
        <v>4256</v>
      </c>
      <c r="BC11" s="15">
        <v>408</v>
      </c>
      <c r="BD11" s="16" t="s">
        <v>4257</v>
      </c>
      <c r="BE11" s="20">
        <v>1.236974</v>
      </c>
      <c r="BF11" s="16" t="s">
        <v>4258</v>
      </c>
      <c r="BG11" s="15">
        <v>1816</v>
      </c>
      <c r="BH11" s="16" t="s">
        <v>4259</v>
      </c>
      <c r="BI11" s="20">
        <v>1.2591619999999999</v>
      </c>
      <c r="BJ11" s="16" t="s">
        <v>4258</v>
      </c>
      <c r="BK11" s="15">
        <v>7</v>
      </c>
      <c r="BL11" s="16" t="s">
        <v>4259</v>
      </c>
      <c r="BM11" s="20">
        <v>1.4097120000000001</v>
      </c>
      <c r="BN11" s="16" t="s">
        <v>4258</v>
      </c>
      <c r="BO11" s="15">
        <v>191</v>
      </c>
      <c r="BP11" s="16" t="s">
        <v>4259</v>
      </c>
      <c r="BQ11" s="20">
        <v>1.5401609999999999</v>
      </c>
      <c r="BR11" s="16" t="s">
        <v>4258</v>
      </c>
      <c r="BS11" s="15">
        <v>371</v>
      </c>
      <c r="BT11" s="16" t="s">
        <v>4259</v>
      </c>
      <c r="BU11" s="20">
        <v>1.2762990000000001</v>
      </c>
      <c r="BV11" s="16" t="s">
        <v>4260</v>
      </c>
      <c r="BW11" s="15">
        <v>1394</v>
      </c>
      <c r="BX11" s="16" t="s">
        <v>4261</v>
      </c>
      <c r="BY11" s="20">
        <v>1.2804139999999999</v>
      </c>
      <c r="BZ11" s="16" t="s">
        <v>4260</v>
      </c>
      <c r="CA11" s="15">
        <v>11</v>
      </c>
      <c r="CB11" s="16" t="s">
        <v>4261</v>
      </c>
      <c r="CC11" s="20">
        <v>1.2252700000000001</v>
      </c>
      <c r="CD11" s="16" t="s">
        <v>4260</v>
      </c>
      <c r="CE11" s="15">
        <v>191</v>
      </c>
      <c r="CF11" s="16" t="s">
        <v>4261</v>
      </c>
      <c r="CG11" s="20">
        <v>1.398126</v>
      </c>
      <c r="CH11" s="16" t="s">
        <v>4260</v>
      </c>
      <c r="CI11" s="15">
        <v>568</v>
      </c>
      <c r="CJ11" s="16" t="s">
        <v>4261</v>
      </c>
      <c r="CK11" s="20">
        <v>1.2731159999999999</v>
      </c>
      <c r="CL11" s="16" t="s">
        <v>5059</v>
      </c>
      <c r="CM11" s="15">
        <f>SUM(A2L404C10)/A2L404C1</f>
        <v>1663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6211</v>
      </c>
      <c r="H12" s="16" t="s">
        <v>4253</v>
      </c>
      <c r="I12" s="20">
        <v>1</v>
      </c>
      <c r="J12" s="16" t="s">
        <v>4252</v>
      </c>
      <c r="K12" s="15">
        <v>70</v>
      </c>
      <c r="L12" s="16" t="s">
        <v>4253</v>
      </c>
      <c r="M12" s="20">
        <v>1</v>
      </c>
      <c r="N12" s="16" t="s">
        <v>4252</v>
      </c>
      <c r="O12" s="15">
        <v>651</v>
      </c>
      <c r="P12" s="16" t="s">
        <v>4253</v>
      </c>
      <c r="Q12" s="20">
        <v>1</v>
      </c>
      <c r="R12" s="16" t="s">
        <v>4252</v>
      </c>
      <c r="S12" s="15">
        <v>2485</v>
      </c>
      <c r="T12" s="16" t="s">
        <v>4253</v>
      </c>
      <c r="U12" s="20">
        <v>1</v>
      </c>
      <c r="V12" s="16" t="s">
        <v>4252</v>
      </c>
      <c r="W12" s="15">
        <v>9417</v>
      </c>
      <c r="X12" s="16" t="s">
        <v>4252</v>
      </c>
      <c r="Y12" s="15">
        <v>9417</v>
      </c>
      <c r="Z12" s="16" t="s">
        <v>4254</v>
      </c>
      <c r="AA12" s="15">
        <v>5650</v>
      </c>
      <c r="AB12" s="16" t="s">
        <v>4255</v>
      </c>
      <c r="AC12" s="20">
        <v>1.143241</v>
      </c>
      <c r="AD12" s="16" t="s">
        <v>4254</v>
      </c>
      <c r="AE12" s="15">
        <v>64</v>
      </c>
      <c r="AF12" s="16" t="s">
        <v>4255</v>
      </c>
      <c r="AG12" s="20">
        <v>1.1263339999999999</v>
      </c>
      <c r="AH12" s="16" t="s">
        <v>4254</v>
      </c>
      <c r="AI12" s="15">
        <v>637</v>
      </c>
      <c r="AJ12" s="16" t="s">
        <v>4255</v>
      </c>
      <c r="AK12" s="20">
        <v>1.055917</v>
      </c>
      <c r="AL12" s="16" t="s">
        <v>4254</v>
      </c>
      <c r="AM12" s="15">
        <v>1390</v>
      </c>
      <c r="AN12" s="16" t="s">
        <v>4255</v>
      </c>
      <c r="AO12" s="20">
        <v>1.140987</v>
      </c>
      <c r="AP12" s="16" t="s">
        <v>4256</v>
      </c>
      <c r="AQ12" s="15">
        <v>6210</v>
      </c>
      <c r="AR12" s="16" t="s">
        <v>4257</v>
      </c>
      <c r="AS12" s="20">
        <v>1.225136</v>
      </c>
      <c r="AT12" s="16" t="s">
        <v>4256</v>
      </c>
      <c r="AU12" s="15">
        <v>12</v>
      </c>
      <c r="AV12" s="16" t="s">
        <v>4257</v>
      </c>
      <c r="AW12" s="20">
        <v>1.3263849999999999</v>
      </c>
      <c r="AX12" s="16" t="s">
        <v>4256</v>
      </c>
      <c r="AY12" s="15">
        <v>268</v>
      </c>
      <c r="AZ12" s="16" t="s">
        <v>4257</v>
      </c>
      <c r="BA12" s="20">
        <v>1.3991750000000001</v>
      </c>
      <c r="BB12" s="16" t="s">
        <v>4256</v>
      </c>
      <c r="BC12" s="15">
        <v>1162</v>
      </c>
      <c r="BD12" s="16" t="s">
        <v>4257</v>
      </c>
      <c r="BE12" s="20">
        <v>1.236974</v>
      </c>
      <c r="BF12" s="16" t="s">
        <v>4258</v>
      </c>
      <c r="BG12" s="15">
        <v>5168</v>
      </c>
      <c r="BH12" s="16" t="s">
        <v>4259</v>
      </c>
      <c r="BI12" s="20">
        <v>1.2591619999999999</v>
      </c>
      <c r="BJ12" s="16" t="s">
        <v>4258</v>
      </c>
      <c r="BK12" s="15">
        <v>20</v>
      </c>
      <c r="BL12" s="16" t="s">
        <v>4259</v>
      </c>
      <c r="BM12" s="20">
        <v>1.4097120000000001</v>
      </c>
      <c r="BN12" s="16" t="s">
        <v>4258</v>
      </c>
      <c r="BO12" s="15">
        <v>544</v>
      </c>
      <c r="BP12" s="16" t="s">
        <v>4259</v>
      </c>
      <c r="BQ12" s="20">
        <v>1.5401609999999999</v>
      </c>
      <c r="BR12" s="16" t="s">
        <v>4258</v>
      </c>
      <c r="BS12" s="15">
        <v>1056</v>
      </c>
      <c r="BT12" s="16" t="s">
        <v>4259</v>
      </c>
      <c r="BU12" s="20">
        <v>1.2762990000000001</v>
      </c>
      <c r="BV12" s="16" t="s">
        <v>4260</v>
      </c>
      <c r="BW12" s="15">
        <v>5247</v>
      </c>
      <c r="BX12" s="16" t="s">
        <v>4261</v>
      </c>
      <c r="BY12" s="20">
        <v>1.2804139999999999</v>
      </c>
      <c r="BZ12" s="16" t="s">
        <v>4260</v>
      </c>
      <c r="CA12" s="15">
        <v>43</v>
      </c>
      <c r="CB12" s="16" t="s">
        <v>4261</v>
      </c>
      <c r="CC12" s="20">
        <v>1.2252700000000001</v>
      </c>
      <c r="CD12" s="16" t="s">
        <v>4260</v>
      </c>
      <c r="CE12" s="15">
        <v>718</v>
      </c>
      <c r="CF12" s="16" t="s">
        <v>4261</v>
      </c>
      <c r="CG12" s="20">
        <v>1.398126</v>
      </c>
      <c r="CH12" s="16" t="s">
        <v>4260</v>
      </c>
      <c r="CI12" s="15">
        <v>2137</v>
      </c>
      <c r="CJ12" s="16" t="s">
        <v>4261</v>
      </c>
      <c r="CK12" s="20">
        <v>1.2731159999999999</v>
      </c>
      <c r="CL12" s="16" t="s">
        <v>5060</v>
      </c>
      <c r="CM12" s="15">
        <f>SUM(A2L405C10)/A2L405C1</f>
        <v>9417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2694</v>
      </c>
      <c r="H14" s="16" t="s">
        <v>4253</v>
      </c>
      <c r="I14" s="20">
        <v>1</v>
      </c>
      <c r="J14" s="16" t="s">
        <v>4252</v>
      </c>
      <c r="K14" s="15">
        <v>84</v>
      </c>
      <c r="L14" s="16" t="s">
        <v>4253</v>
      </c>
      <c r="M14" s="20">
        <v>1</v>
      </c>
      <c r="N14" s="16" t="s">
        <v>4252</v>
      </c>
      <c r="O14" s="15">
        <v>3398</v>
      </c>
      <c r="P14" s="16" t="s">
        <v>4253</v>
      </c>
      <c r="Q14" s="20">
        <v>1</v>
      </c>
      <c r="R14" s="16" t="s">
        <v>4252</v>
      </c>
      <c r="S14" s="15">
        <v>566</v>
      </c>
      <c r="T14" s="16" t="s">
        <v>4253</v>
      </c>
      <c r="U14" s="20">
        <v>1</v>
      </c>
      <c r="V14" s="16" t="s">
        <v>4252</v>
      </c>
      <c r="W14" s="15">
        <v>6742</v>
      </c>
      <c r="X14" s="16" t="s">
        <v>4252</v>
      </c>
      <c r="Y14" s="15">
        <v>6742</v>
      </c>
      <c r="Z14" s="16" t="s">
        <v>4254</v>
      </c>
      <c r="AA14" s="15">
        <v>3026</v>
      </c>
      <c r="AB14" s="16" t="s">
        <v>4255</v>
      </c>
      <c r="AC14" s="20">
        <v>1.143241</v>
      </c>
      <c r="AD14" s="16" t="s">
        <v>4254</v>
      </c>
      <c r="AE14" s="15">
        <v>34</v>
      </c>
      <c r="AF14" s="16" t="s">
        <v>4255</v>
      </c>
      <c r="AG14" s="20">
        <v>1.1263339999999999</v>
      </c>
      <c r="AH14" s="16" t="s">
        <v>4254</v>
      </c>
      <c r="AI14" s="15">
        <v>3498</v>
      </c>
      <c r="AJ14" s="16" t="s">
        <v>4255</v>
      </c>
      <c r="AK14" s="20">
        <v>1.055917</v>
      </c>
      <c r="AL14" s="16" t="s">
        <v>4254</v>
      </c>
      <c r="AM14" s="15">
        <v>1578</v>
      </c>
      <c r="AN14" s="16" t="s">
        <v>4255</v>
      </c>
      <c r="AO14" s="20">
        <v>1.140987</v>
      </c>
      <c r="AP14" s="16" t="s">
        <v>4256</v>
      </c>
      <c r="AQ14" s="15">
        <v>3453</v>
      </c>
      <c r="AR14" s="16" t="s">
        <v>4257</v>
      </c>
      <c r="AS14" s="20">
        <v>1.225136</v>
      </c>
      <c r="AT14" s="16" t="s">
        <v>4256</v>
      </c>
      <c r="AU14" s="15">
        <v>140</v>
      </c>
      <c r="AV14" s="16" t="s">
        <v>4257</v>
      </c>
      <c r="AW14" s="20">
        <v>1.3263849999999999</v>
      </c>
      <c r="AX14" s="16" t="s">
        <v>4256</v>
      </c>
      <c r="AY14" s="15">
        <v>3534</v>
      </c>
      <c r="AZ14" s="16" t="s">
        <v>4257</v>
      </c>
      <c r="BA14" s="20">
        <v>1.3991750000000001</v>
      </c>
      <c r="BB14" s="16" t="s">
        <v>4256</v>
      </c>
      <c r="BC14" s="15">
        <v>1189</v>
      </c>
      <c r="BD14" s="16" t="s">
        <v>4257</v>
      </c>
      <c r="BE14" s="20">
        <v>1.236974</v>
      </c>
      <c r="BF14" s="16" t="s">
        <v>4258</v>
      </c>
      <c r="BG14" s="15">
        <v>3417</v>
      </c>
      <c r="BH14" s="16" t="s">
        <v>4259</v>
      </c>
      <c r="BI14" s="20">
        <v>1.2591619999999999</v>
      </c>
      <c r="BJ14" s="16" t="s">
        <v>4258</v>
      </c>
      <c r="BK14" s="15">
        <v>9</v>
      </c>
      <c r="BL14" s="16" t="s">
        <v>4259</v>
      </c>
      <c r="BM14" s="20">
        <v>1.4097120000000001</v>
      </c>
      <c r="BN14" s="16" t="s">
        <v>4258</v>
      </c>
      <c r="BO14" s="15">
        <v>3485</v>
      </c>
      <c r="BP14" s="16" t="s">
        <v>4259</v>
      </c>
      <c r="BQ14" s="20">
        <v>1.5401609999999999</v>
      </c>
      <c r="BR14" s="16" t="s">
        <v>4258</v>
      </c>
      <c r="BS14" s="15">
        <v>603</v>
      </c>
      <c r="BT14" s="16" t="s">
        <v>4259</v>
      </c>
      <c r="BU14" s="20">
        <v>1.2762990000000001</v>
      </c>
      <c r="BV14" s="16" t="s">
        <v>4260</v>
      </c>
      <c r="BW14" s="15">
        <v>3573</v>
      </c>
      <c r="BX14" s="16" t="s">
        <v>4261</v>
      </c>
      <c r="BY14" s="20">
        <v>1.2804139999999999</v>
      </c>
      <c r="BZ14" s="16" t="s">
        <v>4260</v>
      </c>
      <c r="CA14" s="15">
        <v>9</v>
      </c>
      <c r="CB14" s="16" t="s">
        <v>4261</v>
      </c>
      <c r="CC14" s="20">
        <v>1.2252700000000001</v>
      </c>
      <c r="CD14" s="16" t="s">
        <v>4260</v>
      </c>
      <c r="CE14" s="15">
        <v>3535</v>
      </c>
      <c r="CF14" s="16" t="s">
        <v>4261</v>
      </c>
      <c r="CG14" s="20">
        <v>1.398126</v>
      </c>
      <c r="CH14" s="16" t="s">
        <v>4260</v>
      </c>
      <c r="CI14" s="15">
        <v>1657</v>
      </c>
      <c r="CJ14" s="16" t="s">
        <v>4261</v>
      </c>
      <c r="CK14" s="20">
        <v>1.2731159999999999</v>
      </c>
      <c r="CL14" s="16" t="s">
        <v>5062</v>
      </c>
      <c r="CM14" s="15">
        <f>SUM(A2L407C10)/A2L407C1</f>
        <v>6742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1462</v>
      </c>
      <c r="H15" s="16" t="s">
        <v>4253</v>
      </c>
      <c r="I15" s="20">
        <v>1</v>
      </c>
      <c r="J15" s="16" t="s">
        <v>4252</v>
      </c>
      <c r="K15" s="15">
        <v>8</v>
      </c>
      <c r="L15" s="16" t="s">
        <v>4253</v>
      </c>
      <c r="M15" s="20">
        <v>1</v>
      </c>
      <c r="N15" s="16" t="s">
        <v>4252</v>
      </c>
      <c r="O15" s="15">
        <v>18937</v>
      </c>
      <c r="P15" s="16" t="s">
        <v>4253</v>
      </c>
      <c r="Q15" s="20">
        <v>1</v>
      </c>
      <c r="R15" s="16" t="s">
        <v>4252</v>
      </c>
      <c r="S15" s="15">
        <v>95</v>
      </c>
      <c r="T15" s="16" t="s">
        <v>4253</v>
      </c>
      <c r="U15" s="20">
        <v>1</v>
      </c>
      <c r="V15" s="16" t="s">
        <v>4252</v>
      </c>
      <c r="W15" s="15">
        <v>20502</v>
      </c>
      <c r="X15" s="16" t="s">
        <v>4252</v>
      </c>
      <c r="Y15" s="15">
        <v>20502</v>
      </c>
      <c r="Z15" s="16" t="s">
        <v>4254</v>
      </c>
      <c r="AA15" s="15">
        <v>1572</v>
      </c>
      <c r="AB15" s="16" t="s">
        <v>4255</v>
      </c>
      <c r="AC15" s="20">
        <v>1.143241</v>
      </c>
      <c r="AD15" s="16" t="s">
        <v>4254</v>
      </c>
      <c r="AE15" s="15">
        <v>4</v>
      </c>
      <c r="AF15" s="16" t="s">
        <v>4255</v>
      </c>
      <c r="AG15" s="20">
        <v>1.1263339999999999</v>
      </c>
      <c r="AH15" s="16" t="s">
        <v>4254</v>
      </c>
      <c r="AI15" s="15">
        <v>17799</v>
      </c>
      <c r="AJ15" s="16" t="s">
        <v>4255</v>
      </c>
      <c r="AK15" s="20">
        <v>1.055917</v>
      </c>
      <c r="AL15" s="16" t="s">
        <v>4254</v>
      </c>
      <c r="AM15" s="15">
        <v>49</v>
      </c>
      <c r="AN15" s="16" t="s">
        <v>4255</v>
      </c>
      <c r="AO15" s="20">
        <v>1.140987</v>
      </c>
      <c r="AP15" s="16" t="s">
        <v>4256</v>
      </c>
      <c r="AQ15" s="15">
        <v>1506</v>
      </c>
      <c r="AR15" s="16" t="s">
        <v>4257</v>
      </c>
      <c r="AS15" s="20">
        <v>1.225136</v>
      </c>
      <c r="AT15" s="16" t="s">
        <v>4256</v>
      </c>
      <c r="AU15" s="15">
        <v>6</v>
      </c>
      <c r="AV15" s="16" t="s">
        <v>4257</v>
      </c>
      <c r="AW15" s="20">
        <v>1.3263849999999999</v>
      </c>
      <c r="AX15" s="16" t="s">
        <v>4256</v>
      </c>
      <c r="AY15" s="15">
        <v>18204</v>
      </c>
      <c r="AZ15" s="16" t="s">
        <v>4257</v>
      </c>
      <c r="BA15" s="20">
        <v>1.3991750000000001</v>
      </c>
      <c r="BB15" s="16" t="s">
        <v>4256</v>
      </c>
      <c r="BC15" s="15">
        <v>33</v>
      </c>
      <c r="BD15" s="16" t="s">
        <v>4257</v>
      </c>
      <c r="BE15" s="20">
        <v>1.236974</v>
      </c>
      <c r="BF15" s="16" t="s">
        <v>4258</v>
      </c>
      <c r="BG15" s="15">
        <v>1179</v>
      </c>
      <c r="BH15" s="16" t="s">
        <v>4259</v>
      </c>
      <c r="BI15" s="20">
        <v>1.2591619999999999</v>
      </c>
      <c r="BJ15" s="16" t="s">
        <v>4258</v>
      </c>
      <c r="BK15" s="15">
        <v>14</v>
      </c>
      <c r="BL15" s="16" t="s">
        <v>4259</v>
      </c>
      <c r="BM15" s="20">
        <v>1.4097120000000001</v>
      </c>
      <c r="BN15" s="16" t="s">
        <v>4258</v>
      </c>
      <c r="BO15" s="15">
        <v>17722</v>
      </c>
      <c r="BP15" s="16" t="s">
        <v>4259</v>
      </c>
      <c r="BQ15" s="20">
        <v>1.5401609999999999</v>
      </c>
      <c r="BR15" s="16" t="s">
        <v>4258</v>
      </c>
      <c r="BS15" s="15">
        <v>197</v>
      </c>
      <c r="BT15" s="16" t="s">
        <v>4259</v>
      </c>
      <c r="BU15" s="20">
        <v>1.2762990000000001</v>
      </c>
      <c r="BV15" s="16" t="s">
        <v>4260</v>
      </c>
      <c r="BW15" s="15">
        <v>1482</v>
      </c>
      <c r="BX15" s="16" t="s">
        <v>4261</v>
      </c>
      <c r="BY15" s="20">
        <v>1.2804139999999999</v>
      </c>
      <c r="BZ15" s="16" t="s">
        <v>4260</v>
      </c>
      <c r="CA15" s="15">
        <v>17</v>
      </c>
      <c r="CB15" s="16" t="s">
        <v>4261</v>
      </c>
      <c r="CC15" s="20">
        <v>1.2252700000000001</v>
      </c>
      <c r="CD15" s="16" t="s">
        <v>4260</v>
      </c>
      <c r="CE15" s="15">
        <v>38233</v>
      </c>
      <c r="CF15" s="16" t="s">
        <v>4261</v>
      </c>
      <c r="CG15" s="20">
        <v>1.398126</v>
      </c>
      <c r="CH15" s="16" t="s">
        <v>4260</v>
      </c>
      <c r="CI15" s="15">
        <v>213</v>
      </c>
      <c r="CJ15" s="16" t="s">
        <v>4261</v>
      </c>
      <c r="CK15" s="20">
        <v>1.2731159999999999</v>
      </c>
      <c r="CL15" s="16" t="s">
        <v>5063</v>
      </c>
      <c r="CM15" s="15">
        <f>SUM(A2L408C10)/A2L408C1</f>
        <v>20502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739</v>
      </c>
      <c r="H16" s="16" t="s">
        <v>4253</v>
      </c>
      <c r="I16" s="20">
        <v>1</v>
      </c>
      <c r="J16" s="16" t="s">
        <v>4252</v>
      </c>
      <c r="K16" s="15">
        <v>7</v>
      </c>
      <c r="L16" s="16" t="s">
        <v>4253</v>
      </c>
      <c r="M16" s="20">
        <v>1</v>
      </c>
      <c r="N16" s="16" t="s">
        <v>4252</v>
      </c>
      <c r="O16" s="15">
        <v>1361</v>
      </c>
      <c r="P16" s="16" t="s">
        <v>4253</v>
      </c>
      <c r="Q16" s="20">
        <v>1</v>
      </c>
      <c r="R16" s="16" t="s">
        <v>4252</v>
      </c>
      <c r="S16" s="15">
        <v>536</v>
      </c>
      <c r="T16" s="16" t="s">
        <v>4253</v>
      </c>
      <c r="U16" s="20">
        <v>1</v>
      </c>
      <c r="V16" s="16" t="s">
        <v>4252</v>
      </c>
      <c r="W16" s="15">
        <v>2643</v>
      </c>
      <c r="X16" s="16" t="s">
        <v>4252</v>
      </c>
      <c r="Y16" s="15">
        <v>2643</v>
      </c>
      <c r="Z16" s="16" t="s">
        <v>4254</v>
      </c>
      <c r="AA16" s="15">
        <v>736</v>
      </c>
      <c r="AB16" s="16" t="s">
        <v>4255</v>
      </c>
      <c r="AC16" s="20">
        <v>1.143241</v>
      </c>
      <c r="AD16" s="16" t="s">
        <v>4254</v>
      </c>
      <c r="AE16" s="15">
        <v>1</v>
      </c>
      <c r="AF16" s="16" t="s">
        <v>4255</v>
      </c>
      <c r="AG16" s="20">
        <v>1.1263339999999999</v>
      </c>
      <c r="AH16" s="16" t="s">
        <v>4254</v>
      </c>
      <c r="AI16" s="15">
        <v>1875</v>
      </c>
      <c r="AJ16" s="16" t="s">
        <v>4255</v>
      </c>
      <c r="AK16" s="20">
        <v>1.055917</v>
      </c>
      <c r="AL16" s="16" t="s">
        <v>4254</v>
      </c>
      <c r="AM16" s="15">
        <v>620</v>
      </c>
      <c r="AN16" s="16" t="s">
        <v>4255</v>
      </c>
      <c r="AO16" s="20">
        <v>1.140987</v>
      </c>
      <c r="AP16" s="16" t="s">
        <v>4256</v>
      </c>
      <c r="AQ16" s="15">
        <v>695</v>
      </c>
      <c r="AR16" s="16" t="s">
        <v>4257</v>
      </c>
      <c r="AS16" s="20">
        <v>1.225136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1134</v>
      </c>
      <c r="AZ16" s="16" t="s">
        <v>4257</v>
      </c>
      <c r="BA16" s="20">
        <v>1.3991750000000001</v>
      </c>
      <c r="BB16" s="16" t="s">
        <v>4256</v>
      </c>
      <c r="BC16" s="15">
        <v>467</v>
      </c>
      <c r="BD16" s="16" t="s">
        <v>4257</v>
      </c>
      <c r="BE16" s="20">
        <v>1.236974</v>
      </c>
      <c r="BF16" s="16" t="s">
        <v>4258</v>
      </c>
      <c r="BG16" s="15">
        <v>575</v>
      </c>
      <c r="BH16" s="16" t="s">
        <v>4259</v>
      </c>
      <c r="BI16" s="20">
        <v>1.2591619999999999</v>
      </c>
      <c r="BJ16" s="16" t="s">
        <v>4258</v>
      </c>
      <c r="BK16" s="15">
        <v>2</v>
      </c>
      <c r="BL16" s="16" t="s">
        <v>4259</v>
      </c>
      <c r="BM16" s="20">
        <v>1.4097120000000001</v>
      </c>
      <c r="BN16" s="16" t="s">
        <v>4258</v>
      </c>
      <c r="BO16" s="15">
        <v>1255</v>
      </c>
      <c r="BP16" s="16" t="s">
        <v>4259</v>
      </c>
      <c r="BQ16" s="20">
        <v>1.5401609999999999</v>
      </c>
      <c r="BR16" s="16" t="s">
        <v>4258</v>
      </c>
      <c r="BS16" s="15">
        <v>434</v>
      </c>
      <c r="BT16" s="16" t="s">
        <v>4259</v>
      </c>
      <c r="BU16" s="20">
        <v>1.2762990000000001</v>
      </c>
      <c r="BV16" s="16" t="s">
        <v>4260</v>
      </c>
      <c r="BW16" s="15">
        <v>619</v>
      </c>
      <c r="BX16" s="16" t="s">
        <v>4261</v>
      </c>
      <c r="BY16" s="20">
        <v>1.2804139999999999</v>
      </c>
      <c r="BZ16" s="16" t="s">
        <v>4260</v>
      </c>
      <c r="CA16" s="15">
        <v>12</v>
      </c>
      <c r="CB16" s="16" t="s">
        <v>4261</v>
      </c>
      <c r="CC16" s="20">
        <v>1.2252700000000001</v>
      </c>
      <c r="CD16" s="16" t="s">
        <v>4260</v>
      </c>
      <c r="CE16" s="15">
        <v>1163</v>
      </c>
      <c r="CF16" s="16" t="s">
        <v>4261</v>
      </c>
      <c r="CG16" s="20">
        <v>1.398126</v>
      </c>
      <c r="CH16" s="16" t="s">
        <v>4260</v>
      </c>
      <c r="CI16" s="15">
        <v>121</v>
      </c>
      <c r="CJ16" s="16" t="s">
        <v>4261</v>
      </c>
      <c r="CK16" s="20">
        <v>1.2731159999999999</v>
      </c>
      <c r="CL16" s="16" t="s">
        <v>5064</v>
      </c>
      <c r="CM16" s="15">
        <f>SUM(A2L409C10)/A2L409C1</f>
        <v>2643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13956</v>
      </c>
      <c r="T18" s="16" t="s">
        <v>4253</v>
      </c>
      <c r="U18" s="20">
        <v>1</v>
      </c>
      <c r="V18" s="16" t="s">
        <v>4252</v>
      </c>
      <c r="W18" s="15">
        <v>13956</v>
      </c>
      <c r="X18" s="16" t="s">
        <v>4252</v>
      </c>
      <c r="Y18" s="15">
        <v>13956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19146</v>
      </c>
      <c r="AN18" s="16" t="s">
        <v>4255</v>
      </c>
      <c r="AO18" s="20">
        <v>1.140987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15509</v>
      </c>
      <c r="BD18" s="16" t="s">
        <v>4257</v>
      </c>
      <c r="BE18" s="20">
        <v>1.236974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13638</v>
      </c>
      <c r="BT18" s="16" t="s">
        <v>4259</v>
      </c>
      <c r="BU18" s="20">
        <v>1.2762990000000001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15952</v>
      </c>
      <c r="CJ18" s="16" t="s">
        <v>4261</v>
      </c>
      <c r="CK18" s="20">
        <v>1.2731159999999999</v>
      </c>
      <c r="CL18" s="16" t="s">
        <v>5066</v>
      </c>
      <c r="CM18" s="15">
        <f>SUM(A2L411C10)/A2L411C1</f>
        <v>13956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39573</v>
      </c>
      <c r="T19" s="16" t="s">
        <v>4253</v>
      </c>
      <c r="U19" s="20">
        <v>1</v>
      </c>
      <c r="V19" s="16" t="s">
        <v>4252</v>
      </c>
      <c r="W19" s="15">
        <v>39573</v>
      </c>
      <c r="X19" s="16" t="s">
        <v>4252</v>
      </c>
      <c r="Y19" s="15">
        <v>39573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37837</v>
      </c>
      <c r="AN19" s="16" t="s">
        <v>4255</v>
      </c>
      <c r="AO19" s="20">
        <v>1.140987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36496</v>
      </c>
      <c r="BD19" s="16" t="s">
        <v>4257</v>
      </c>
      <c r="BE19" s="20">
        <v>1.236974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30128</v>
      </c>
      <c r="BT19" s="16" t="s">
        <v>4259</v>
      </c>
      <c r="BU19" s="20">
        <v>1.2762990000000001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40596</v>
      </c>
      <c r="CJ19" s="16" t="s">
        <v>4261</v>
      </c>
      <c r="CK19" s="20">
        <v>1.2731159999999999</v>
      </c>
      <c r="CL19" s="16" t="s">
        <v>5067</v>
      </c>
      <c r="CM19" s="15">
        <f>SUM(A2L412C10)/A2L412C1</f>
        <v>39573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102</v>
      </c>
      <c r="T20" s="16" t="s">
        <v>4253</v>
      </c>
      <c r="U20" s="20">
        <v>1</v>
      </c>
      <c r="V20" s="16" t="s">
        <v>4252</v>
      </c>
      <c r="W20" s="15">
        <v>102</v>
      </c>
      <c r="X20" s="16" t="s">
        <v>4252</v>
      </c>
      <c r="Y20" s="15">
        <v>102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443</v>
      </c>
      <c r="AN20" s="16" t="s">
        <v>4255</v>
      </c>
      <c r="AO20" s="20">
        <v>1.140987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118</v>
      </c>
      <c r="BD20" s="16" t="s">
        <v>4257</v>
      </c>
      <c r="BE20" s="20">
        <v>1.236974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684</v>
      </c>
      <c r="BT20" s="16" t="s">
        <v>4259</v>
      </c>
      <c r="BU20" s="20">
        <v>1.2762990000000001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977</v>
      </c>
      <c r="CJ20" s="16" t="s">
        <v>4261</v>
      </c>
      <c r="CK20" s="20">
        <v>1.2731159999999999</v>
      </c>
      <c r="CL20" s="16" t="s">
        <v>5068</v>
      </c>
      <c r="CM20" s="15">
        <f>SUM(A2L413C10)/A2L413C1</f>
        <v>102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83579</v>
      </c>
      <c r="T21" s="16" t="s">
        <v>4253</v>
      </c>
      <c r="U21" s="20">
        <v>1</v>
      </c>
      <c r="V21" s="16" t="s">
        <v>4252</v>
      </c>
      <c r="W21" s="15">
        <v>83579</v>
      </c>
      <c r="X21" s="16" t="s">
        <v>4252</v>
      </c>
      <c r="Y21" s="15">
        <v>83579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83011</v>
      </c>
      <c r="AN21" s="16" t="s">
        <v>4255</v>
      </c>
      <c r="AO21" s="20">
        <v>1.140987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75299</v>
      </c>
      <c r="BD21" s="16" t="s">
        <v>4257</v>
      </c>
      <c r="BE21" s="20">
        <v>1.236974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80170</v>
      </c>
      <c r="BT21" s="16" t="s">
        <v>4259</v>
      </c>
      <c r="BU21" s="20">
        <v>1.2762990000000001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74343</v>
      </c>
      <c r="CJ21" s="16" t="s">
        <v>4261</v>
      </c>
      <c r="CK21" s="20">
        <v>1.2731159999999999</v>
      </c>
      <c r="CL21" s="16" t="s">
        <v>5069</v>
      </c>
      <c r="CM21" s="15">
        <f>SUM(A2L414C10)/A2L414C1</f>
        <v>83579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3702</v>
      </c>
      <c r="T22" s="16" t="s">
        <v>4253</v>
      </c>
      <c r="U22" s="20">
        <v>1</v>
      </c>
      <c r="V22" s="16" t="s">
        <v>4252</v>
      </c>
      <c r="W22" s="15">
        <v>3702</v>
      </c>
      <c r="X22" s="16" t="s">
        <v>4252</v>
      </c>
      <c r="Y22" s="15">
        <v>3702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3948</v>
      </c>
      <c r="AN22" s="16" t="s">
        <v>4255</v>
      </c>
      <c r="AO22" s="20">
        <v>1.140987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4220</v>
      </c>
      <c r="BD22" s="16" t="s">
        <v>4257</v>
      </c>
      <c r="BE22" s="20">
        <v>1.236974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4518</v>
      </c>
      <c r="BT22" s="16" t="s">
        <v>4259</v>
      </c>
      <c r="BU22" s="20">
        <v>1.2762990000000001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4253</v>
      </c>
      <c r="CJ22" s="16" t="s">
        <v>4261</v>
      </c>
      <c r="CK22" s="20">
        <v>1.2731159999999999</v>
      </c>
      <c r="CL22" s="16" t="s">
        <v>5070</v>
      </c>
      <c r="CM22" s="15">
        <f>SUM(A2L415C10)/A2L415C1</f>
        <v>3702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178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178</v>
      </c>
      <c r="X23" s="16" t="s">
        <v>4252</v>
      </c>
      <c r="Y23" s="15">
        <v>178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145</v>
      </c>
      <c r="AJ23" s="16" t="s">
        <v>4255</v>
      </c>
      <c r="AK23" s="20">
        <v>1.055917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103</v>
      </c>
      <c r="AZ23" s="16" t="s">
        <v>4257</v>
      </c>
      <c r="BA23" s="20">
        <v>1.3991750000000001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130</v>
      </c>
      <c r="BP23" s="16" t="s">
        <v>4259</v>
      </c>
      <c r="BQ23" s="20">
        <v>1.5401609999999999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47</v>
      </c>
      <c r="CF23" s="16" t="s">
        <v>4261</v>
      </c>
      <c r="CG23" s="20">
        <v>1.398126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178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15632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15632</v>
      </c>
      <c r="X24" s="16" t="s">
        <v>4252</v>
      </c>
      <c r="Y24" s="15">
        <v>15632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13224</v>
      </c>
      <c r="AJ24" s="16" t="s">
        <v>4255</v>
      </c>
      <c r="AK24" s="20">
        <v>1.055917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9514</v>
      </c>
      <c r="AZ24" s="16" t="s">
        <v>4257</v>
      </c>
      <c r="BA24" s="20">
        <v>1.3991750000000001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8104</v>
      </c>
      <c r="BP24" s="16" t="s">
        <v>4259</v>
      </c>
      <c r="BQ24" s="20">
        <v>1.5401609999999999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15269</v>
      </c>
      <c r="CF24" s="16" t="s">
        <v>4261</v>
      </c>
      <c r="CG24" s="20">
        <v>1.398126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15632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17164</v>
      </c>
      <c r="H25" s="16" t="s">
        <v>4253</v>
      </c>
      <c r="I25" s="20">
        <v>1</v>
      </c>
      <c r="J25" s="16" t="s">
        <v>4252</v>
      </c>
      <c r="K25" s="15">
        <v>-4613</v>
      </c>
      <c r="L25" s="16" t="s">
        <v>4253</v>
      </c>
      <c r="M25" s="20">
        <v>1</v>
      </c>
      <c r="N25" s="16" t="s">
        <v>4252</v>
      </c>
      <c r="O25" s="15">
        <v>-14622</v>
      </c>
      <c r="P25" s="16" t="s">
        <v>4253</v>
      </c>
      <c r="Q25" s="20">
        <v>1</v>
      </c>
      <c r="R25" s="16" t="s">
        <v>4252</v>
      </c>
      <c r="S25" s="15">
        <v>-21408</v>
      </c>
      <c r="T25" s="16" t="s">
        <v>4253</v>
      </c>
      <c r="U25" s="20">
        <v>1</v>
      </c>
      <c r="V25" s="16" t="s">
        <v>4252</v>
      </c>
      <c r="W25" s="15">
        <v>-23479</v>
      </c>
      <c r="X25" s="16" t="s">
        <v>4252</v>
      </c>
      <c r="Y25" s="15">
        <v>-23479</v>
      </c>
      <c r="Z25" s="16" t="s">
        <v>4254</v>
      </c>
      <c r="AA25" s="15">
        <v>24124</v>
      </c>
      <c r="AB25" s="16" t="s">
        <v>4255</v>
      </c>
      <c r="AC25" s="20">
        <v>1.143241</v>
      </c>
      <c r="AD25" s="16" t="s">
        <v>4254</v>
      </c>
      <c r="AE25" s="15">
        <v>-8805</v>
      </c>
      <c r="AF25" s="16" t="s">
        <v>4255</v>
      </c>
      <c r="AG25" s="20">
        <v>1.1263339999999999</v>
      </c>
      <c r="AH25" s="16" t="s">
        <v>4254</v>
      </c>
      <c r="AI25" s="15">
        <v>11042</v>
      </c>
      <c r="AJ25" s="16" t="s">
        <v>4255</v>
      </c>
      <c r="AK25" s="20">
        <v>1.055917</v>
      </c>
      <c r="AL25" s="16" t="s">
        <v>4254</v>
      </c>
      <c r="AM25" s="15">
        <v>-14625</v>
      </c>
      <c r="AN25" s="16" t="s">
        <v>4255</v>
      </c>
      <c r="AO25" s="20">
        <v>1.140987</v>
      </c>
      <c r="AP25" s="16" t="s">
        <v>4256</v>
      </c>
      <c r="AQ25" s="15">
        <v>18769</v>
      </c>
      <c r="AR25" s="16" t="s">
        <v>4257</v>
      </c>
      <c r="AS25" s="20">
        <v>1.225136</v>
      </c>
      <c r="AT25" s="16" t="s">
        <v>4256</v>
      </c>
      <c r="AU25" s="15">
        <v>-2186</v>
      </c>
      <c r="AV25" s="16" t="s">
        <v>4257</v>
      </c>
      <c r="AW25" s="20">
        <v>1.3263849999999999</v>
      </c>
      <c r="AX25" s="16" t="s">
        <v>4256</v>
      </c>
      <c r="AY25" s="15">
        <v>40638</v>
      </c>
      <c r="AZ25" s="16" t="s">
        <v>4257</v>
      </c>
      <c r="BA25" s="20">
        <v>1.3991750000000001</v>
      </c>
      <c r="BB25" s="16" t="s">
        <v>4256</v>
      </c>
      <c r="BC25" s="15">
        <v>-4</v>
      </c>
      <c r="BD25" s="16" t="s">
        <v>4257</v>
      </c>
      <c r="BE25" s="20">
        <v>1.236974</v>
      </c>
      <c r="BF25" s="16" t="s">
        <v>4258</v>
      </c>
      <c r="BG25" s="15">
        <v>17525</v>
      </c>
      <c r="BH25" s="16" t="s">
        <v>4259</v>
      </c>
      <c r="BI25" s="20">
        <v>1.2591619999999999</v>
      </c>
      <c r="BJ25" s="16" t="s">
        <v>4258</v>
      </c>
      <c r="BK25" s="15">
        <v>-1385</v>
      </c>
      <c r="BL25" s="16" t="s">
        <v>4259</v>
      </c>
      <c r="BM25" s="20">
        <v>1.4097120000000001</v>
      </c>
      <c r="BN25" s="16" t="s">
        <v>4258</v>
      </c>
      <c r="BO25" s="15">
        <v>26957</v>
      </c>
      <c r="BP25" s="16" t="s">
        <v>4259</v>
      </c>
      <c r="BQ25" s="20">
        <v>1.5401609999999999</v>
      </c>
      <c r="BR25" s="16" t="s">
        <v>4258</v>
      </c>
      <c r="BS25" s="15">
        <v>-146</v>
      </c>
      <c r="BT25" s="16" t="s">
        <v>4259</v>
      </c>
      <c r="BU25" s="20">
        <v>1.2762990000000001</v>
      </c>
      <c r="BV25" s="16" t="s">
        <v>4260</v>
      </c>
      <c r="BW25" s="15">
        <v>19866</v>
      </c>
      <c r="BX25" s="16" t="s">
        <v>4261</v>
      </c>
      <c r="BY25" s="20">
        <v>1.2804139999999999</v>
      </c>
      <c r="BZ25" s="16" t="s">
        <v>4260</v>
      </c>
      <c r="CA25" s="15">
        <v>-5370</v>
      </c>
      <c r="CB25" s="16" t="s">
        <v>4261</v>
      </c>
      <c r="CC25" s="20">
        <v>1.2252700000000001</v>
      </c>
      <c r="CD25" s="16" t="s">
        <v>4260</v>
      </c>
      <c r="CE25" s="15">
        <v>23822</v>
      </c>
      <c r="CF25" s="16" t="s">
        <v>4261</v>
      </c>
      <c r="CG25" s="20">
        <v>1.398126</v>
      </c>
      <c r="CH25" s="16" t="s">
        <v>4260</v>
      </c>
      <c r="CI25" s="15">
        <v>8692</v>
      </c>
      <c r="CJ25" s="16" t="s">
        <v>4261</v>
      </c>
      <c r="CK25" s="20">
        <v>1.2731159999999999</v>
      </c>
      <c r="CL25" s="16" t="s">
        <v>5073</v>
      </c>
      <c r="CM25" s="15">
        <f>SUM(A2L418C10)/A2L418C1</f>
        <v>-23479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35262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-3839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168277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136422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336122</v>
      </c>
      <c r="X26" s="16" t="s">
        <v>5079</v>
      </c>
      <c r="Y26" s="17">
        <f>SUM(A2L401C11:A2L418C11)-2*SUM(A2L417C11)</f>
        <v>336122</v>
      </c>
      <c r="Z26" s="16" t="s">
        <v>5080</v>
      </c>
      <c r="AA26" s="17">
        <f>SUM(A2L401C12:A2L418C12)-2*SUM(A2L417C12)</f>
        <v>43315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-8191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168778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147080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38381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-1631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156079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147803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34131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-1142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134185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157746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38389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-5066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118631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209107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336122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651353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504119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535896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1051605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2742973</v>
      </c>
      <c r="X27" s="16" t="s">
        <v>5102</v>
      </c>
      <c r="Y27" s="15">
        <f>SUM(A2L181C11,A2L262C11,A2L363C11,A2L419C11)</f>
        <v>2742973</v>
      </c>
      <c r="Z27" s="16" t="s">
        <v>5103</v>
      </c>
      <c r="AA27" s="15">
        <f>SUM(A2L181C12,A2L262C12,A2L363C12,A2L419C12)</f>
        <v>616100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591459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513808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1161544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564038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384711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490213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978302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542347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282063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456278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948170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608212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417228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472922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1005122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2779676.658104267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72589</v>
      </c>
      <c r="T28" s="16" t="s">
        <v>4253</v>
      </c>
      <c r="U28" s="20">
        <v>1</v>
      </c>
      <c r="V28" s="16" t="s">
        <v>5120</v>
      </c>
      <c r="W28" s="15">
        <v>72589</v>
      </c>
      <c r="X28" s="16" t="s">
        <v>5120</v>
      </c>
      <c r="Y28" s="15">
        <v>72589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245928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254115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64544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58225</v>
      </c>
      <c r="CJ28" s="16" t="s">
        <v>4261</v>
      </c>
      <c r="CK28" s="20">
        <v>1</v>
      </c>
      <c r="CL28" s="16" t="s">
        <v>5125</v>
      </c>
      <c r="CM28" s="15">
        <f>SUM(A2L421C10)/A2L421C1</f>
        <v>72589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7963</v>
      </c>
      <c r="T29" s="16" t="s">
        <v>4253</v>
      </c>
      <c r="U29" s="20">
        <v>1</v>
      </c>
      <c r="V29" s="16" t="s">
        <v>5120</v>
      </c>
      <c r="W29" s="15">
        <v>7963</v>
      </c>
      <c r="X29" s="16" t="s">
        <v>5120</v>
      </c>
      <c r="Y29" s="15">
        <v>7963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8589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7563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7255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8062</v>
      </c>
      <c r="CJ29" s="16" t="s">
        <v>4261</v>
      </c>
      <c r="CK29" s="20">
        <v>1</v>
      </c>
      <c r="CL29" s="16" t="s">
        <v>5126</v>
      </c>
      <c r="CM29" s="15">
        <f>SUM(A2L422C10)/A2L422C1</f>
        <v>7963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67003-5C11-4E68-9F27-AFEC75D6EBBD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3336</v>
      </c>
      <c r="H8" s="16" t="s">
        <v>4253</v>
      </c>
      <c r="I8" s="20">
        <v>1</v>
      </c>
      <c r="J8" s="16" t="s">
        <v>5219</v>
      </c>
      <c r="K8" s="15">
        <v>2731</v>
      </c>
      <c r="L8" s="16" t="s">
        <v>4255</v>
      </c>
      <c r="M8" s="20">
        <v>1.069089</v>
      </c>
      <c r="N8" s="16" t="s">
        <v>5220</v>
      </c>
      <c r="O8" s="15">
        <v>3149</v>
      </c>
      <c r="P8" s="16" t="s">
        <v>4257</v>
      </c>
      <c r="Q8" s="20">
        <v>1.380862</v>
      </c>
      <c r="R8" s="16" t="s">
        <v>5221</v>
      </c>
      <c r="S8" s="15">
        <v>1941</v>
      </c>
      <c r="T8" s="16" t="s">
        <v>4259</v>
      </c>
      <c r="U8" s="20">
        <v>1.5114179999999999</v>
      </c>
      <c r="V8" s="16" t="s">
        <v>5222</v>
      </c>
      <c r="W8" s="15">
        <v>2402</v>
      </c>
      <c r="X8" s="16" t="s">
        <v>4261</v>
      </c>
      <c r="Y8" s="20">
        <v>1.3795269999999999</v>
      </c>
      <c r="Z8" s="16" t="s">
        <v>5223</v>
      </c>
      <c r="AA8" s="17">
        <f>SUM(PRODUCT(A3L101C2,A3L101C3))/A3L101C1</f>
        <v>3336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4519</v>
      </c>
      <c r="H9" s="16" t="s">
        <v>4253</v>
      </c>
      <c r="I9" s="20">
        <v>1</v>
      </c>
      <c r="J9" s="16" t="s">
        <v>5219</v>
      </c>
      <c r="K9" s="15">
        <v>9002</v>
      </c>
      <c r="L9" s="16" t="s">
        <v>4255</v>
      </c>
      <c r="M9" s="20">
        <v>1.069089</v>
      </c>
      <c r="N9" s="16" t="s">
        <v>5220</v>
      </c>
      <c r="O9" s="15">
        <v>6940</v>
      </c>
      <c r="P9" s="16" t="s">
        <v>4257</v>
      </c>
      <c r="Q9" s="20">
        <v>1.380862</v>
      </c>
      <c r="R9" s="16" t="s">
        <v>5221</v>
      </c>
      <c r="S9" s="15">
        <v>3312</v>
      </c>
      <c r="T9" s="16" t="s">
        <v>4259</v>
      </c>
      <c r="U9" s="20">
        <v>1.5114179999999999</v>
      </c>
      <c r="V9" s="16" t="s">
        <v>5222</v>
      </c>
      <c r="W9" s="15">
        <v>3081</v>
      </c>
      <c r="X9" s="16" t="s">
        <v>4261</v>
      </c>
      <c r="Y9" s="20">
        <v>1.3795269999999999</v>
      </c>
      <c r="Z9" s="16" t="s">
        <v>5224</v>
      </c>
      <c r="AA9" s="17">
        <f>SUM(PRODUCT(A3L102C2,A3L102C3))/A3L102C1</f>
        <v>4519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39006</v>
      </c>
      <c r="H10" s="16" t="s">
        <v>4253</v>
      </c>
      <c r="I10" s="20">
        <v>1</v>
      </c>
      <c r="J10" s="16" t="s">
        <v>5219</v>
      </c>
      <c r="K10" s="15">
        <v>36836</v>
      </c>
      <c r="L10" s="16" t="s">
        <v>4255</v>
      </c>
      <c r="M10" s="20">
        <v>1.069089</v>
      </c>
      <c r="N10" s="16" t="s">
        <v>5220</v>
      </c>
      <c r="O10" s="15">
        <v>34279</v>
      </c>
      <c r="P10" s="16" t="s">
        <v>4257</v>
      </c>
      <c r="Q10" s="20">
        <v>1.380862</v>
      </c>
      <c r="R10" s="16" t="s">
        <v>5221</v>
      </c>
      <c r="S10" s="15">
        <v>33380</v>
      </c>
      <c r="T10" s="16" t="s">
        <v>4259</v>
      </c>
      <c r="U10" s="20">
        <v>1.5114179999999999</v>
      </c>
      <c r="V10" s="16" t="s">
        <v>5222</v>
      </c>
      <c r="W10" s="15">
        <v>38096</v>
      </c>
      <c r="X10" s="16" t="s">
        <v>4261</v>
      </c>
      <c r="Y10" s="20">
        <v>1.3795269999999999</v>
      </c>
      <c r="Z10" s="16" t="s">
        <v>5225</v>
      </c>
      <c r="AA10" s="17">
        <f>SUM(PRODUCT(A3L103C2,A3L103C3))/A3L103C1</f>
        <v>39006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4806</v>
      </c>
      <c r="H12" s="16" t="s">
        <v>4253</v>
      </c>
      <c r="I12" s="20">
        <v>1</v>
      </c>
      <c r="J12" s="16" t="s">
        <v>5219</v>
      </c>
      <c r="K12" s="15">
        <v>5569</v>
      </c>
      <c r="L12" s="16" t="s">
        <v>4255</v>
      </c>
      <c r="M12" s="20">
        <v>1.069089</v>
      </c>
      <c r="N12" s="16" t="s">
        <v>5220</v>
      </c>
      <c r="O12" s="15">
        <v>5845</v>
      </c>
      <c r="P12" s="16" t="s">
        <v>4257</v>
      </c>
      <c r="Q12" s="20">
        <v>1.380862</v>
      </c>
      <c r="R12" s="16" t="s">
        <v>5221</v>
      </c>
      <c r="S12" s="15">
        <v>5218</v>
      </c>
      <c r="T12" s="16" t="s">
        <v>4259</v>
      </c>
      <c r="U12" s="20">
        <v>1.5114179999999999</v>
      </c>
      <c r="V12" s="16" t="s">
        <v>5222</v>
      </c>
      <c r="W12" s="15">
        <v>5845</v>
      </c>
      <c r="X12" s="16" t="s">
        <v>4261</v>
      </c>
      <c r="Y12" s="20">
        <v>1.3795269999999999</v>
      </c>
      <c r="Z12" s="16" t="s">
        <v>5227</v>
      </c>
      <c r="AA12" s="17">
        <f>SUM(PRODUCT(A3L105C2,A3L105C3))/A3L105C1</f>
        <v>4806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1050</v>
      </c>
      <c r="H13" s="16" t="s">
        <v>4253</v>
      </c>
      <c r="I13" s="20">
        <v>1</v>
      </c>
      <c r="J13" s="16" t="s">
        <v>5219</v>
      </c>
      <c r="K13" s="15">
        <v>1577</v>
      </c>
      <c r="L13" s="16" t="s">
        <v>4255</v>
      </c>
      <c r="M13" s="20">
        <v>1.069089</v>
      </c>
      <c r="N13" s="16" t="s">
        <v>5220</v>
      </c>
      <c r="O13" s="15">
        <v>487</v>
      </c>
      <c r="P13" s="16" t="s">
        <v>4257</v>
      </c>
      <c r="Q13" s="20">
        <v>1.380862</v>
      </c>
      <c r="R13" s="16" t="s">
        <v>5221</v>
      </c>
      <c r="S13" s="15">
        <v>702</v>
      </c>
      <c r="T13" s="16" t="s">
        <v>4259</v>
      </c>
      <c r="U13" s="20">
        <v>1.5114179999999999</v>
      </c>
      <c r="V13" s="16" t="s">
        <v>5222</v>
      </c>
      <c r="W13" s="15">
        <v>1159</v>
      </c>
      <c r="X13" s="16" t="s">
        <v>4261</v>
      </c>
      <c r="Y13" s="20">
        <v>1.3795269999999999</v>
      </c>
      <c r="Z13" s="16" t="s">
        <v>5228</v>
      </c>
      <c r="AA13" s="17">
        <f>SUM(PRODUCT(A3L106C2,A3L106C3))/A3L106C1</f>
        <v>1050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52717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55715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50700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44553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50583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52717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336</v>
      </c>
      <c r="H18" s="16" t="s">
        <v>4253</v>
      </c>
      <c r="I18" s="20">
        <v>1</v>
      </c>
      <c r="J18" s="16" t="s">
        <v>5219</v>
      </c>
      <c r="K18" s="15">
        <v>309</v>
      </c>
      <c r="L18" s="16" t="s">
        <v>4255</v>
      </c>
      <c r="M18" s="20">
        <v>1.069089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2</v>
      </c>
      <c r="T18" s="16" t="s">
        <v>4259</v>
      </c>
      <c r="U18" s="20">
        <v>1.5114179999999999</v>
      </c>
      <c r="V18" s="16" t="s">
        <v>5222</v>
      </c>
      <c r="W18" s="15">
        <v>28</v>
      </c>
      <c r="X18" s="16" t="s">
        <v>4261</v>
      </c>
      <c r="Y18" s="20">
        <v>1.3795269999999999</v>
      </c>
      <c r="Z18" s="16" t="s">
        <v>5238</v>
      </c>
      <c r="AA18" s="17">
        <f>SUM(PRODUCT(A3L111C2,A3L111C3))/A3L111C1</f>
        <v>336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132063</v>
      </c>
      <c r="H19" s="16" t="s">
        <v>4253</v>
      </c>
      <c r="I19" s="20">
        <v>1</v>
      </c>
      <c r="J19" s="16" t="s">
        <v>5219</v>
      </c>
      <c r="K19" s="15">
        <v>133283</v>
      </c>
      <c r="L19" s="16" t="s">
        <v>4255</v>
      </c>
      <c r="M19" s="20">
        <v>1.069089</v>
      </c>
      <c r="N19" s="16" t="s">
        <v>5220</v>
      </c>
      <c r="O19" s="15">
        <v>91559</v>
      </c>
      <c r="P19" s="16" t="s">
        <v>4257</v>
      </c>
      <c r="Q19" s="20">
        <v>1.380862</v>
      </c>
      <c r="R19" s="16" t="s">
        <v>5221</v>
      </c>
      <c r="S19" s="15">
        <v>88636</v>
      </c>
      <c r="T19" s="16" t="s">
        <v>4259</v>
      </c>
      <c r="U19" s="20">
        <v>1.5114179999999999</v>
      </c>
      <c r="V19" s="16" t="s">
        <v>5222</v>
      </c>
      <c r="W19" s="15">
        <v>119653</v>
      </c>
      <c r="X19" s="16" t="s">
        <v>4261</v>
      </c>
      <c r="Y19" s="20">
        <v>1.3795269999999999</v>
      </c>
      <c r="Z19" s="16" t="s">
        <v>5239</v>
      </c>
      <c r="AA19" s="17">
        <f>SUM(PRODUCT(A3L112C2,A3L112C3))/A3L112C1</f>
        <v>132063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118</v>
      </c>
      <c r="H22" s="16" t="s">
        <v>4253</v>
      </c>
      <c r="I22" s="20">
        <v>1</v>
      </c>
      <c r="J22" s="16" t="s">
        <v>5219</v>
      </c>
      <c r="K22" s="15">
        <v>124</v>
      </c>
      <c r="L22" s="16" t="s">
        <v>4255</v>
      </c>
      <c r="M22" s="20">
        <v>1.069089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10</v>
      </c>
      <c r="X22" s="16" t="s">
        <v>4261</v>
      </c>
      <c r="Y22" s="20">
        <v>1.3795269999999999</v>
      </c>
      <c r="Z22" s="16" t="s">
        <v>5242</v>
      </c>
      <c r="AA22" s="17">
        <f>SUM(PRODUCT(A3L115C2,A3L115C3))/A3L115C1</f>
        <v>118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132517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133716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91559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88638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119691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132517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8</v>
      </c>
      <c r="H29" s="16" t="s">
        <v>4253</v>
      </c>
      <c r="I29" s="20">
        <v>1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8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2</v>
      </c>
      <c r="H32" s="16" t="s">
        <v>4253</v>
      </c>
      <c r="I32" s="20">
        <v>1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2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3</v>
      </c>
      <c r="X38" s="16" t="s">
        <v>4261</v>
      </c>
      <c r="Y38" s="20">
        <v>1.3795269999999999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7968</v>
      </c>
      <c r="H39" s="16" t="s">
        <v>4253</v>
      </c>
      <c r="I39" s="20">
        <v>1</v>
      </c>
      <c r="J39" s="16" t="s">
        <v>5219</v>
      </c>
      <c r="K39" s="15">
        <v>7058</v>
      </c>
      <c r="L39" s="16" t="s">
        <v>4255</v>
      </c>
      <c r="M39" s="20">
        <v>1.069089</v>
      </c>
      <c r="N39" s="16" t="s">
        <v>5220</v>
      </c>
      <c r="O39" s="15">
        <v>5415</v>
      </c>
      <c r="P39" s="16" t="s">
        <v>4257</v>
      </c>
      <c r="Q39" s="20">
        <v>1.380862</v>
      </c>
      <c r="R39" s="16" t="s">
        <v>5221</v>
      </c>
      <c r="S39" s="15">
        <v>4951</v>
      </c>
      <c r="T39" s="16" t="s">
        <v>4259</v>
      </c>
      <c r="U39" s="20">
        <v>1.5114179999999999</v>
      </c>
      <c r="V39" s="16" t="s">
        <v>5222</v>
      </c>
      <c r="W39" s="15">
        <v>6210</v>
      </c>
      <c r="X39" s="16" t="s">
        <v>4261</v>
      </c>
      <c r="Y39" s="20">
        <v>1.3795269999999999</v>
      </c>
      <c r="Z39" s="16" t="s">
        <v>5269</v>
      </c>
      <c r="AA39" s="17">
        <f>SUM(PRODUCT(A3L132C2,A3L132C3))/A3L132C1</f>
        <v>7968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250</v>
      </c>
      <c r="H40" s="16" t="s">
        <v>4253</v>
      </c>
      <c r="I40" s="20">
        <v>1</v>
      </c>
      <c r="J40" s="16" t="s">
        <v>5219</v>
      </c>
      <c r="K40" s="15">
        <v>199</v>
      </c>
      <c r="L40" s="16" t="s">
        <v>4255</v>
      </c>
      <c r="M40" s="20">
        <v>1.069089</v>
      </c>
      <c r="N40" s="16" t="s">
        <v>5220</v>
      </c>
      <c r="O40" s="15">
        <v>142</v>
      </c>
      <c r="P40" s="16" t="s">
        <v>4257</v>
      </c>
      <c r="Q40" s="20">
        <v>1.380862</v>
      </c>
      <c r="R40" s="16" t="s">
        <v>5221</v>
      </c>
      <c r="S40" s="15">
        <v>151</v>
      </c>
      <c r="T40" s="16" t="s">
        <v>4259</v>
      </c>
      <c r="U40" s="20">
        <v>1.5114179999999999</v>
      </c>
      <c r="V40" s="16" t="s">
        <v>5222</v>
      </c>
      <c r="W40" s="15">
        <v>129</v>
      </c>
      <c r="X40" s="16" t="s">
        <v>4261</v>
      </c>
      <c r="Y40" s="20">
        <v>1.3795269999999999</v>
      </c>
      <c r="Z40" s="16" t="s">
        <v>5270</v>
      </c>
      <c r="AA40" s="17">
        <f>SUM(PRODUCT(A3L133C2,A3L133C3))/A3L133C1</f>
        <v>250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2419</v>
      </c>
      <c r="H42" s="16" t="s">
        <v>4253</v>
      </c>
      <c r="I42" s="20">
        <v>1</v>
      </c>
      <c r="J42" s="16" t="s">
        <v>5219</v>
      </c>
      <c r="K42" s="15">
        <v>2254</v>
      </c>
      <c r="L42" s="16" t="s">
        <v>4255</v>
      </c>
      <c r="M42" s="20">
        <v>1.069089</v>
      </c>
      <c r="N42" s="16" t="s">
        <v>5220</v>
      </c>
      <c r="O42" s="15">
        <v>1708</v>
      </c>
      <c r="P42" s="16" t="s">
        <v>4257</v>
      </c>
      <c r="Q42" s="20">
        <v>1.380862</v>
      </c>
      <c r="R42" s="16" t="s">
        <v>5221</v>
      </c>
      <c r="S42" s="15">
        <v>1677</v>
      </c>
      <c r="T42" s="16" t="s">
        <v>4259</v>
      </c>
      <c r="U42" s="20">
        <v>1.5114179999999999</v>
      </c>
      <c r="V42" s="16" t="s">
        <v>5222</v>
      </c>
      <c r="W42" s="15">
        <v>2075</v>
      </c>
      <c r="X42" s="16" t="s">
        <v>4261</v>
      </c>
      <c r="Y42" s="20">
        <v>1.3795269999999999</v>
      </c>
      <c r="Z42" s="16" t="s">
        <v>5272</v>
      </c>
      <c r="AA42" s="17">
        <f>SUM(PRODUCT(A3L135C2,A3L135C3))/A3L135C1</f>
        <v>2419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10637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9511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7265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6779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8417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10637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547</v>
      </c>
      <c r="H49" s="16" t="s">
        <v>4253</v>
      </c>
      <c r="I49" s="20">
        <v>1</v>
      </c>
      <c r="J49" s="16" t="s">
        <v>5219</v>
      </c>
      <c r="K49" s="15">
        <v>556</v>
      </c>
      <c r="L49" s="16" t="s">
        <v>4255</v>
      </c>
      <c r="M49" s="20">
        <v>1.069089</v>
      </c>
      <c r="N49" s="16" t="s">
        <v>5220</v>
      </c>
      <c r="O49" s="15">
        <v>382</v>
      </c>
      <c r="P49" s="16" t="s">
        <v>4257</v>
      </c>
      <c r="Q49" s="20">
        <v>1.380862</v>
      </c>
      <c r="R49" s="16" t="s">
        <v>5221</v>
      </c>
      <c r="S49" s="15">
        <v>345</v>
      </c>
      <c r="T49" s="16" t="s">
        <v>4259</v>
      </c>
      <c r="U49" s="20">
        <v>1.5114179999999999</v>
      </c>
      <c r="V49" s="16" t="s">
        <v>5222</v>
      </c>
      <c r="W49" s="15">
        <v>114</v>
      </c>
      <c r="X49" s="16" t="s">
        <v>4261</v>
      </c>
      <c r="Y49" s="20">
        <v>1.3795269999999999</v>
      </c>
      <c r="Z49" s="16" t="s">
        <v>5284</v>
      </c>
      <c r="AA49" s="17">
        <f>SUM(PRODUCT(A3L142C2,A3L142C3))/A3L142C1</f>
        <v>547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17</v>
      </c>
      <c r="H50" s="16" t="s">
        <v>4253</v>
      </c>
      <c r="I50" s="20">
        <v>1</v>
      </c>
      <c r="J50" s="16" t="s">
        <v>5219</v>
      </c>
      <c r="K50" s="15">
        <v>16</v>
      </c>
      <c r="L50" s="16" t="s">
        <v>4255</v>
      </c>
      <c r="M50" s="20">
        <v>1.069089</v>
      </c>
      <c r="N50" s="16" t="s">
        <v>5220</v>
      </c>
      <c r="O50" s="15">
        <v>10</v>
      </c>
      <c r="P50" s="16" t="s">
        <v>4257</v>
      </c>
      <c r="Q50" s="20">
        <v>1.380862</v>
      </c>
      <c r="R50" s="16" t="s">
        <v>5221</v>
      </c>
      <c r="S50" s="15">
        <v>11</v>
      </c>
      <c r="T50" s="16" t="s">
        <v>4259</v>
      </c>
      <c r="U50" s="20">
        <v>1.5114179999999999</v>
      </c>
      <c r="V50" s="16" t="s">
        <v>5222</v>
      </c>
      <c r="W50" s="15">
        <v>2</v>
      </c>
      <c r="X50" s="16" t="s">
        <v>4261</v>
      </c>
      <c r="Y50" s="20">
        <v>1.3795269999999999</v>
      </c>
      <c r="Z50" s="16" t="s">
        <v>5285</v>
      </c>
      <c r="AA50" s="17">
        <f>SUM(PRODUCT(A3L143C2,A3L143C3))/A3L143C1</f>
        <v>17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166</v>
      </c>
      <c r="H52" s="16" t="s">
        <v>4253</v>
      </c>
      <c r="I52" s="20">
        <v>1</v>
      </c>
      <c r="J52" s="16" t="s">
        <v>5219</v>
      </c>
      <c r="K52" s="15">
        <v>178</v>
      </c>
      <c r="L52" s="16" t="s">
        <v>4255</v>
      </c>
      <c r="M52" s="20">
        <v>1.069089</v>
      </c>
      <c r="N52" s="16" t="s">
        <v>5220</v>
      </c>
      <c r="O52" s="15">
        <v>121</v>
      </c>
      <c r="P52" s="16" t="s">
        <v>4257</v>
      </c>
      <c r="Q52" s="20">
        <v>1.380862</v>
      </c>
      <c r="R52" s="16" t="s">
        <v>5221</v>
      </c>
      <c r="S52" s="15">
        <v>117</v>
      </c>
      <c r="T52" s="16" t="s">
        <v>4259</v>
      </c>
      <c r="U52" s="20">
        <v>1.5114179999999999</v>
      </c>
      <c r="V52" s="16" t="s">
        <v>5222</v>
      </c>
      <c r="W52" s="15">
        <v>38</v>
      </c>
      <c r="X52" s="16" t="s">
        <v>4261</v>
      </c>
      <c r="Y52" s="20">
        <v>1.3795269999999999</v>
      </c>
      <c r="Z52" s="16" t="s">
        <v>5287</v>
      </c>
      <c r="AA52" s="17">
        <f>SUM(PRODUCT(A3L145C2,A3L145C3))/A3L145C1</f>
        <v>166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730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750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513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473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154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730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0</v>
      </c>
      <c r="T60" s="16" t="s">
        <v>4259</v>
      </c>
      <c r="U60" s="20">
        <v>0</v>
      </c>
      <c r="V60" s="16" t="s">
        <v>5222</v>
      </c>
      <c r="W60" s="15">
        <v>0</v>
      </c>
      <c r="X60" s="16" t="s">
        <v>4261</v>
      </c>
      <c r="Y60" s="20">
        <v>0</v>
      </c>
      <c r="Z60" s="16" t="s">
        <v>5300</v>
      </c>
      <c r="AA60" s="17">
        <f>SUM(PRODUCT(A3L153C2,A3L153C3))/A3L153C1</f>
        <v>0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1</v>
      </c>
      <c r="L76" s="16" t="s">
        <v>4255</v>
      </c>
      <c r="M76" s="20">
        <v>1.069089</v>
      </c>
      <c r="N76" s="16" t="s">
        <v>5220</v>
      </c>
      <c r="O76" s="15">
        <v>21</v>
      </c>
      <c r="P76" s="16" t="s">
        <v>4257</v>
      </c>
      <c r="Q76" s="20">
        <v>1.380862</v>
      </c>
      <c r="R76" s="16" t="s">
        <v>5221</v>
      </c>
      <c r="S76" s="15">
        <v>28</v>
      </c>
      <c r="T76" s="16" t="s">
        <v>4259</v>
      </c>
      <c r="U76" s="20">
        <v>1.5114179999999999</v>
      </c>
      <c r="V76" s="16" t="s">
        <v>5222</v>
      </c>
      <c r="W76" s="15">
        <v>464</v>
      </c>
      <c r="X76" s="16" t="s">
        <v>4261</v>
      </c>
      <c r="Y76" s="20">
        <v>1.3795269999999999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</v>
      </c>
      <c r="H77" s="16" t="s">
        <v>4253</v>
      </c>
      <c r="I77" s="20">
        <v>1</v>
      </c>
      <c r="J77" s="16" t="s">
        <v>5219</v>
      </c>
      <c r="K77" s="15">
        <v>9</v>
      </c>
      <c r="L77" s="16" t="s">
        <v>4255</v>
      </c>
      <c r="M77" s="20">
        <v>1.069089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8</v>
      </c>
      <c r="X77" s="16" t="s">
        <v>4261</v>
      </c>
      <c r="Y77" s="20">
        <v>1.3795269999999999</v>
      </c>
      <c r="Z77" s="16" t="s">
        <v>5327</v>
      </c>
      <c r="AA77" s="17">
        <f>SUM(PRODUCT(A3L170C2,A3L170C3))/A3L170C1</f>
        <v>3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1948</v>
      </c>
      <c r="H78" s="16" t="s">
        <v>4253</v>
      </c>
      <c r="I78" s="20">
        <v>1</v>
      </c>
      <c r="J78" s="16" t="s">
        <v>5219</v>
      </c>
      <c r="K78" s="15">
        <v>2005</v>
      </c>
      <c r="L78" s="16" t="s">
        <v>4255</v>
      </c>
      <c r="M78" s="20">
        <v>1.069089</v>
      </c>
      <c r="N78" s="16" t="s">
        <v>5220</v>
      </c>
      <c r="O78" s="15">
        <v>1789</v>
      </c>
      <c r="P78" s="16" t="s">
        <v>4257</v>
      </c>
      <c r="Q78" s="20">
        <v>1.380862</v>
      </c>
      <c r="R78" s="16" t="s">
        <v>5221</v>
      </c>
      <c r="S78" s="15">
        <v>1700</v>
      </c>
      <c r="T78" s="16" t="s">
        <v>4259</v>
      </c>
      <c r="U78" s="20">
        <v>1.5114179999999999</v>
      </c>
      <c r="V78" s="16" t="s">
        <v>5222</v>
      </c>
      <c r="W78" s="15">
        <v>1469</v>
      </c>
      <c r="X78" s="16" t="s">
        <v>4261</v>
      </c>
      <c r="Y78" s="20">
        <v>1.3795269999999999</v>
      </c>
      <c r="Z78" s="16" t="s">
        <v>5328</v>
      </c>
      <c r="AA78" s="17">
        <f>SUM(PRODUCT(A3L171C2,A3L171C3))/A3L171C1</f>
        <v>1948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690</v>
      </c>
      <c r="H80" s="16" t="s">
        <v>4253</v>
      </c>
      <c r="I80" s="20">
        <v>1</v>
      </c>
      <c r="J80" s="16" t="s">
        <v>5219</v>
      </c>
      <c r="K80" s="15">
        <v>676</v>
      </c>
      <c r="L80" s="16" t="s">
        <v>4255</v>
      </c>
      <c r="M80" s="20">
        <v>1.069089</v>
      </c>
      <c r="N80" s="16" t="s">
        <v>5220</v>
      </c>
      <c r="O80" s="15">
        <v>611</v>
      </c>
      <c r="P80" s="16" t="s">
        <v>4257</v>
      </c>
      <c r="Q80" s="20">
        <v>1.380862</v>
      </c>
      <c r="R80" s="16" t="s">
        <v>5221</v>
      </c>
      <c r="S80" s="15">
        <v>582</v>
      </c>
      <c r="T80" s="16" t="s">
        <v>4259</v>
      </c>
      <c r="U80" s="20">
        <v>1.5114179999999999</v>
      </c>
      <c r="V80" s="16" t="s">
        <v>5222</v>
      </c>
      <c r="W80" s="15">
        <v>543</v>
      </c>
      <c r="X80" s="16" t="s">
        <v>4261</v>
      </c>
      <c r="Y80" s="20">
        <v>1.3795269999999999</v>
      </c>
      <c r="Z80" s="16" t="s">
        <v>5330</v>
      </c>
      <c r="AA80" s="17">
        <f>SUM(PRODUCT(A3L173C2,A3L173C3))/A3L173C1</f>
        <v>690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6</v>
      </c>
      <c r="T81" s="16" t="s">
        <v>4259</v>
      </c>
      <c r="U81" s="20">
        <v>1.5114179999999999</v>
      </c>
      <c r="V81" s="16" t="s">
        <v>5222</v>
      </c>
      <c r="W81" s="15">
        <v>96</v>
      </c>
      <c r="X81" s="16" t="s">
        <v>4261</v>
      </c>
      <c r="Y81" s="20">
        <v>1.3795269999999999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2641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2691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2421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2316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2580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2641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4CCA0-6273-435C-8E67-1CFB9D01835F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1.055917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1.3991750000000001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1.5401609999999999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1.398126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151</v>
      </c>
      <c r="L9" s="16" t="s">
        <v>5398</v>
      </c>
      <c r="M9" s="17">
        <v>503</v>
      </c>
      <c r="N9" s="16" t="s">
        <v>5398</v>
      </c>
      <c r="O9" s="17">
        <v>444</v>
      </c>
      <c r="P9" s="16" t="s">
        <v>5398</v>
      </c>
      <c r="Q9" s="17">
        <v>288</v>
      </c>
      <c r="R9" s="16" t="s">
        <v>5398</v>
      </c>
      <c r="S9" s="17">
        <v>777</v>
      </c>
      <c r="T9" s="16" t="s">
        <v>4255</v>
      </c>
      <c r="U9" s="20">
        <v>1.055917</v>
      </c>
      <c r="V9" s="16" t="s">
        <v>5399</v>
      </c>
      <c r="W9" s="17">
        <v>0</v>
      </c>
      <c r="X9" s="16" t="s">
        <v>5399</v>
      </c>
      <c r="Y9" s="17">
        <v>137</v>
      </c>
      <c r="Z9" s="16" t="s">
        <v>5399</v>
      </c>
      <c r="AA9" s="17">
        <v>437</v>
      </c>
      <c r="AB9" s="16" t="s">
        <v>5399</v>
      </c>
      <c r="AC9" s="17">
        <v>650</v>
      </c>
      <c r="AD9" s="16" t="s">
        <v>5399</v>
      </c>
      <c r="AE9" s="17">
        <v>296</v>
      </c>
      <c r="AF9" s="16" t="s">
        <v>5399</v>
      </c>
      <c r="AG9" s="17">
        <v>897</v>
      </c>
      <c r="AH9" s="16" t="s">
        <v>4257</v>
      </c>
      <c r="AI9" s="20">
        <v>1.3991750000000001</v>
      </c>
      <c r="AJ9" s="16" t="s">
        <v>5400</v>
      </c>
      <c r="AK9" s="17">
        <v>0</v>
      </c>
      <c r="AL9" s="16" t="s">
        <v>5400</v>
      </c>
      <c r="AM9" s="17">
        <v>155</v>
      </c>
      <c r="AN9" s="16" t="s">
        <v>5400</v>
      </c>
      <c r="AO9" s="17">
        <v>574</v>
      </c>
      <c r="AP9" s="16" t="s">
        <v>5400</v>
      </c>
      <c r="AQ9" s="17">
        <v>705</v>
      </c>
      <c r="AR9" s="16" t="s">
        <v>5400</v>
      </c>
      <c r="AS9" s="17">
        <v>275</v>
      </c>
      <c r="AT9" s="16" t="s">
        <v>5400</v>
      </c>
      <c r="AU9" s="17">
        <v>802</v>
      </c>
      <c r="AV9" s="16" t="s">
        <v>4259</v>
      </c>
      <c r="AW9" s="20">
        <v>1.5401609999999999</v>
      </c>
      <c r="AX9" s="16" t="s">
        <v>5401</v>
      </c>
      <c r="AY9" s="17">
        <v>0</v>
      </c>
      <c r="AZ9" s="16" t="s">
        <v>5401</v>
      </c>
      <c r="BA9" s="17">
        <v>144</v>
      </c>
      <c r="BB9" s="16" t="s">
        <v>5401</v>
      </c>
      <c r="BC9" s="17">
        <v>606</v>
      </c>
      <c r="BD9" s="16" t="s">
        <v>5401</v>
      </c>
      <c r="BE9" s="17">
        <v>413</v>
      </c>
      <c r="BF9" s="16" t="s">
        <v>5401</v>
      </c>
      <c r="BG9" s="17">
        <v>340</v>
      </c>
      <c r="BH9" s="16" t="s">
        <v>5401</v>
      </c>
      <c r="BI9" s="17">
        <v>1533</v>
      </c>
      <c r="BJ9" s="16" t="s">
        <v>4261</v>
      </c>
      <c r="BK9" s="20">
        <v>1.398126</v>
      </c>
      <c r="BL9" s="16" t="s">
        <v>5402</v>
      </c>
      <c r="BM9" s="17">
        <v>0</v>
      </c>
      <c r="BN9" s="16" t="s">
        <v>5402</v>
      </c>
      <c r="BO9" s="17">
        <v>173</v>
      </c>
      <c r="BP9" s="16" t="s">
        <v>5402</v>
      </c>
      <c r="BQ9" s="17">
        <v>801</v>
      </c>
      <c r="BR9" s="16" t="s">
        <v>5402</v>
      </c>
      <c r="BS9" s="17">
        <v>498</v>
      </c>
      <c r="BT9" s="16" t="s">
        <v>5402</v>
      </c>
      <c r="BU9" s="17">
        <v>370</v>
      </c>
      <c r="BV9" s="16" t="s">
        <v>5402</v>
      </c>
      <c r="BW9" s="17">
        <v>1523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151</v>
      </c>
      <c r="CB9" s="16" t="s">
        <v>5413</v>
      </c>
      <c r="CC9" s="17">
        <f>SUM(PRODUCT(A3L202C2,A3L202C5))/A3L202C1</f>
        <v>503</v>
      </c>
      <c r="CD9" s="16" t="s">
        <v>5414</v>
      </c>
      <c r="CE9" s="17">
        <f>SUM(PRODUCT(A3L202C2,A3L202C6))/A3L202C1</f>
        <v>444</v>
      </c>
      <c r="CF9" s="16" t="s">
        <v>5415</v>
      </c>
      <c r="CG9" s="17">
        <f>SUM(PRODUCT(A3L202C2,A3L202C7))/A3L202C1</f>
        <v>288</v>
      </c>
      <c r="CH9" s="16" t="s">
        <v>5416</v>
      </c>
      <c r="CI9" s="17">
        <f>SUM(PRODUCT(A3L202C2,A3L202C8))/A3L202C1</f>
        <v>777</v>
      </c>
      <c r="CJ9" s="16" t="s">
        <v>5410</v>
      </c>
      <c r="CK9" s="17">
        <f>(A3L202C40-A3L202C37)+(A3L202C41-A3L202C38)+(A3L202C42-A3L202C39)</f>
        <v>855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1895</v>
      </c>
      <c r="L10" s="16" t="s">
        <v>5398</v>
      </c>
      <c r="M10" s="17">
        <v>4819</v>
      </c>
      <c r="N10" s="16" t="s">
        <v>5398</v>
      </c>
      <c r="O10" s="17">
        <v>6468</v>
      </c>
      <c r="P10" s="16" t="s">
        <v>5398</v>
      </c>
      <c r="Q10" s="17">
        <v>3095</v>
      </c>
      <c r="R10" s="16" t="s">
        <v>5398</v>
      </c>
      <c r="S10" s="17">
        <v>8628</v>
      </c>
      <c r="T10" s="16" t="s">
        <v>4255</v>
      </c>
      <c r="U10" s="20">
        <v>1.055917</v>
      </c>
      <c r="V10" s="16" t="s">
        <v>5399</v>
      </c>
      <c r="W10" s="17">
        <v>0</v>
      </c>
      <c r="X10" s="16" t="s">
        <v>5399</v>
      </c>
      <c r="Y10" s="17">
        <v>2185</v>
      </c>
      <c r="Z10" s="16" t="s">
        <v>5399</v>
      </c>
      <c r="AA10" s="17">
        <v>5968</v>
      </c>
      <c r="AB10" s="16" t="s">
        <v>5399</v>
      </c>
      <c r="AC10" s="17">
        <v>7629</v>
      </c>
      <c r="AD10" s="16" t="s">
        <v>5399</v>
      </c>
      <c r="AE10" s="17">
        <v>2920</v>
      </c>
      <c r="AF10" s="16" t="s">
        <v>5399</v>
      </c>
      <c r="AG10" s="17">
        <v>9137</v>
      </c>
      <c r="AH10" s="16" t="s">
        <v>4257</v>
      </c>
      <c r="AI10" s="20">
        <v>1.3991750000000001</v>
      </c>
      <c r="AJ10" s="16" t="s">
        <v>5400</v>
      </c>
      <c r="AK10" s="17">
        <v>0</v>
      </c>
      <c r="AL10" s="16" t="s">
        <v>5400</v>
      </c>
      <c r="AM10" s="17">
        <v>2303</v>
      </c>
      <c r="AN10" s="16" t="s">
        <v>5400</v>
      </c>
      <c r="AO10" s="17">
        <v>6751</v>
      </c>
      <c r="AP10" s="16" t="s">
        <v>5400</v>
      </c>
      <c r="AQ10" s="17">
        <v>8848</v>
      </c>
      <c r="AR10" s="16" t="s">
        <v>5400</v>
      </c>
      <c r="AS10" s="17">
        <v>3850</v>
      </c>
      <c r="AT10" s="16" t="s">
        <v>5400</v>
      </c>
      <c r="AU10" s="17">
        <v>13492</v>
      </c>
      <c r="AV10" s="16" t="s">
        <v>4259</v>
      </c>
      <c r="AW10" s="20">
        <v>1.5401609999999999</v>
      </c>
      <c r="AX10" s="16" t="s">
        <v>5401</v>
      </c>
      <c r="AY10" s="17">
        <v>0</v>
      </c>
      <c r="AZ10" s="16" t="s">
        <v>5401</v>
      </c>
      <c r="BA10" s="17">
        <v>2101</v>
      </c>
      <c r="BB10" s="16" t="s">
        <v>5401</v>
      </c>
      <c r="BC10" s="17">
        <v>8239</v>
      </c>
      <c r="BD10" s="16" t="s">
        <v>5401</v>
      </c>
      <c r="BE10" s="17">
        <v>5737</v>
      </c>
      <c r="BF10" s="16" t="s">
        <v>5401</v>
      </c>
      <c r="BG10" s="17">
        <v>3842</v>
      </c>
      <c r="BH10" s="16" t="s">
        <v>5401</v>
      </c>
      <c r="BI10" s="17">
        <v>20260</v>
      </c>
      <c r="BJ10" s="16" t="s">
        <v>4261</v>
      </c>
      <c r="BK10" s="20">
        <v>1.398126</v>
      </c>
      <c r="BL10" s="16" t="s">
        <v>5402</v>
      </c>
      <c r="BM10" s="17">
        <v>0</v>
      </c>
      <c r="BN10" s="16" t="s">
        <v>5402</v>
      </c>
      <c r="BO10" s="17">
        <v>2582</v>
      </c>
      <c r="BP10" s="16" t="s">
        <v>5402</v>
      </c>
      <c r="BQ10" s="17">
        <v>10118</v>
      </c>
      <c r="BR10" s="16" t="s">
        <v>5402</v>
      </c>
      <c r="BS10" s="17">
        <v>7905</v>
      </c>
      <c r="BT10" s="16" t="s">
        <v>5402</v>
      </c>
      <c r="BU10" s="17">
        <v>3875</v>
      </c>
      <c r="BV10" s="16" t="s">
        <v>5402</v>
      </c>
      <c r="BW10" s="17">
        <v>19947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1895</v>
      </c>
      <c r="CB10" s="16" t="s">
        <v>5420</v>
      </c>
      <c r="CC10" s="17">
        <f>SUM(PRODUCT(A3L203C2,A3L203C5))/A3L203C1</f>
        <v>4819</v>
      </c>
      <c r="CD10" s="16" t="s">
        <v>5421</v>
      </c>
      <c r="CE10" s="17">
        <f>SUM(PRODUCT(A3L203C2,A3L203C6))/A3L203C1</f>
        <v>6468</v>
      </c>
      <c r="CF10" s="16" t="s">
        <v>5422</v>
      </c>
      <c r="CG10" s="17">
        <f>SUM(PRODUCT(A3L203C2,A3L203C7))/A3L203C1</f>
        <v>3095</v>
      </c>
      <c r="CH10" s="16" t="s">
        <v>5423</v>
      </c>
      <c r="CI10" s="17">
        <f>SUM(PRODUCT(A3L203C2,A3L203C8))/A3L203C1</f>
        <v>8628</v>
      </c>
      <c r="CJ10" s="16" t="s">
        <v>5417</v>
      </c>
      <c r="CK10" s="17">
        <f>(A3L203C40-A3L203C37)+(A3L203C41-A3L203C38)+(A3L203C42-A3L203C39)</f>
        <v>11477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152</v>
      </c>
      <c r="L11" s="16" t="s">
        <v>5398</v>
      </c>
      <c r="M11" s="17">
        <v>409</v>
      </c>
      <c r="N11" s="16" t="s">
        <v>5398</v>
      </c>
      <c r="O11" s="17">
        <v>292</v>
      </c>
      <c r="P11" s="16" t="s">
        <v>5398</v>
      </c>
      <c r="Q11" s="17">
        <v>239</v>
      </c>
      <c r="R11" s="16" t="s">
        <v>5398</v>
      </c>
      <c r="S11" s="17">
        <v>590</v>
      </c>
      <c r="T11" s="16" t="s">
        <v>4255</v>
      </c>
      <c r="U11" s="20">
        <v>1.055917</v>
      </c>
      <c r="V11" s="16" t="s">
        <v>5399</v>
      </c>
      <c r="W11" s="17">
        <v>0</v>
      </c>
      <c r="X11" s="16" t="s">
        <v>5399</v>
      </c>
      <c r="Y11" s="17">
        <v>128</v>
      </c>
      <c r="Z11" s="16" t="s">
        <v>5399</v>
      </c>
      <c r="AA11" s="17">
        <v>381</v>
      </c>
      <c r="AB11" s="16" t="s">
        <v>5399</v>
      </c>
      <c r="AC11" s="17">
        <v>366</v>
      </c>
      <c r="AD11" s="16" t="s">
        <v>5399</v>
      </c>
      <c r="AE11" s="17">
        <v>216</v>
      </c>
      <c r="AF11" s="16" t="s">
        <v>5399</v>
      </c>
      <c r="AG11" s="17">
        <v>736</v>
      </c>
      <c r="AH11" s="16" t="s">
        <v>4257</v>
      </c>
      <c r="AI11" s="20">
        <v>1.3991750000000001</v>
      </c>
      <c r="AJ11" s="16" t="s">
        <v>5400</v>
      </c>
      <c r="AK11" s="17">
        <v>0</v>
      </c>
      <c r="AL11" s="16" t="s">
        <v>5400</v>
      </c>
      <c r="AM11" s="17">
        <v>168</v>
      </c>
      <c r="AN11" s="16" t="s">
        <v>5400</v>
      </c>
      <c r="AO11" s="17">
        <v>542</v>
      </c>
      <c r="AP11" s="16" t="s">
        <v>5400</v>
      </c>
      <c r="AQ11" s="17">
        <v>209</v>
      </c>
      <c r="AR11" s="16" t="s">
        <v>5400</v>
      </c>
      <c r="AS11" s="17">
        <v>310</v>
      </c>
      <c r="AT11" s="16" t="s">
        <v>5400</v>
      </c>
      <c r="AU11" s="17">
        <v>924</v>
      </c>
      <c r="AV11" s="16" t="s">
        <v>4259</v>
      </c>
      <c r="AW11" s="20">
        <v>1.5401609999999999</v>
      </c>
      <c r="AX11" s="16" t="s">
        <v>5401</v>
      </c>
      <c r="AY11" s="17">
        <v>0</v>
      </c>
      <c r="AZ11" s="16" t="s">
        <v>5401</v>
      </c>
      <c r="BA11" s="17">
        <v>128</v>
      </c>
      <c r="BB11" s="16" t="s">
        <v>5401</v>
      </c>
      <c r="BC11" s="17">
        <v>412</v>
      </c>
      <c r="BD11" s="16" t="s">
        <v>5401</v>
      </c>
      <c r="BE11" s="17">
        <v>162</v>
      </c>
      <c r="BF11" s="16" t="s">
        <v>5401</v>
      </c>
      <c r="BG11" s="17">
        <v>233</v>
      </c>
      <c r="BH11" s="16" t="s">
        <v>5401</v>
      </c>
      <c r="BI11" s="17">
        <v>905</v>
      </c>
      <c r="BJ11" s="16" t="s">
        <v>4261</v>
      </c>
      <c r="BK11" s="20">
        <v>1.398126</v>
      </c>
      <c r="BL11" s="16" t="s">
        <v>5402</v>
      </c>
      <c r="BM11" s="17">
        <v>0</v>
      </c>
      <c r="BN11" s="16" t="s">
        <v>5402</v>
      </c>
      <c r="BO11" s="17">
        <v>161</v>
      </c>
      <c r="BP11" s="16" t="s">
        <v>5402</v>
      </c>
      <c r="BQ11" s="17">
        <v>510</v>
      </c>
      <c r="BR11" s="16" t="s">
        <v>5402</v>
      </c>
      <c r="BS11" s="17">
        <v>297</v>
      </c>
      <c r="BT11" s="16" t="s">
        <v>5402</v>
      </c>
      <c r="BU11" s="17">
        <v>226</v>
      </c>
      <c r="BV11" s="16" t="s">
        <v>5402</v>
      </c>
      <c r="BW11" s="17">
        <v>1241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152</v>
      </c>
      <c r="CB11" s="16" t="s">
        <v>5427</v>
      </c>
      <c r="CC11" s="17">
        <f>SUM(PRODUCT(A3L204C2,A3L204C5))/A3L204C1</f>
        <v>409</v>
      </c>
      <c r="CD11" s="16" t="s">
        <v>5428</v>
      </c>
      <c r="CE11" s="17">
        <f>SUM(PRODUCT(A3L204C2,A3L204C6))/A3L204C1</f>
        <v>292</v>
      </c>
      <c r="CF11" s="16" t="s">
        <v>5429</v>
      </c>
      <c r="CG11" s="17">
        <f>SUM(PRODUCT(A3L204C2,A3L204C7))/A3L204C1</f>
        <v>239</v>
      </c>
      <c r="CH11" s="16" t="s">
        <v>5430</v>
      </c>
      <c r="CI11" s="17">
        <f>SUM(PRODUCT(A3L204C2,A3L204C8))/A3L204C1</f>
        <v>590</v>
      </c>
      <c r="CJ11" s="16" t="s">
        <v>5424</v>
      </c>
      <c r="CK11" s="17">
        <f>(A3L204C40-A3L204C37)+(A3L204C41-A3L204C38)+(A3L204C42-A3L204C39)</f>
        <v>560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496</v>
      </c>
      <c r="L12" s="16" t="s">
        <v>5398</v>
      </c>
      <c r="M12" s="17">
        <v>1602</v>
      </c>
      <c r="N12" s="16" t="s">
        <v>5398</v>
      </c>
      <c r="O12" s="17">
        <v>0</v>
      </c>
      <c r="P12" s="16" t="s">
        <v>5398</v>
      </c>
      <c r="Q12" s="17">
        <v>1593</v>
      </c>
      <c r="R12" s="16" t="s">
        <v>5398</v>
      </c>
      <c r="S12" s="17">
        <v>4169</v>
      </c>
      <c r="T12" s="16" t="s">
        <v>4255</v>
      </c>
      <c r="U12" s="20">
        <v>1.055917</v>
      </c>
      <c r="V12" s="16" t="s">
        <v>5399</v>
      </c>
      <c r="W12" s="17">
        <v>0</v>
      </c>
      <c r="X12" s="16" t="s">
        <v>5399</v>
      </c>
      <c r="Y12" s="17">
        <v>583</v>
      </c>
      <c r="Z12" s="16" t="s">
        <v>5399</v>
      </c>
      <c r="AA12" s="17">
        <v>2062</v>
      </c>
      <c r="AB12" s="16" t="s">
        <v>5399</v>
      </c>
      <c r="AC12" s="17">
        <v>0</v>
      </c>
      <c r="AD12" s="16" t="s">
        <v>5399</v>
      </c>
      <c r="AE12" s="17">
        <v>1551</v>
      </c>
      <c r="AF12" s="16" t="s">
        <v>5399</v>
      </c>
      <c r="AG12" s="17">
        <v>3660</v>
      </c>
      <c r="AH12" s="16" t="s">
        <v>4257</v>
      </c>
      <c r="AI12" s="20">
        <v>1.3991750000000001</v>
      </c>
      <c r="AJ12" s="16" t="s">
        <v>5400</v>
      </c>
      <c r="AK12" s="17">
        <v>0</v>
      </c>
      <c r="AL12" s="16" t="s">
        <v>5400</v>
      </c>
      <c r="AM12" s="17">
        <v>845</v>
      </c>
      <c r="AN12" s="16" t="s">
        <v>5400</v>
      </c>
      <c r="AO12" s="17">
        <v>2924</v>
      </c>
      <c r="AP12" s="16" t="s">
        <v>5400</v>
      </c>
      <c r="AQ12" s="17">
        <v>2</v>
      </c>
      <c r="AR12" s="16" t="s">
        <v>5400</v>
      </c>
      <c r="AS12" s="17">
        <v>1410</v>
      </c>
      <c r="AT12" s="16" t="s">
        <v>5400</v>
      </c>
      <c r="AU12" s="17">
        <v>3739</v>
      </c>
      <c r="AV12" s="16" t="s">
        <v>4259</v>
      </c>
      <c r="AW12" s="20">
        <v>1.5401609999999999</v>
      </c>
      <c r="AX12" s="16" t="s">
        <v>5401</v>
      </c>
      <c r="AY12" s="17">
        <v>0</v>
      </c>
      <c r="AZ12" s="16" t="s">
        <v>5401</v>
      </c>
      <c r="BA12" s="17">
        <v>1194</v>
      </c>
      <c r="BB12" s="16" t="s">
        <v>5401</v>
      </c>
      <c r="BC12" s="17">
        <v>4604</v>
      </c>
      <c r="BD12" s="16" t="s">
        <v>5401</v>
      </c>
      <c r="BE12" s="17">
        <v>0</v>
      </c>
      <c r="BF12" s="16" t="s">
        <v>5401</v>
      </c>
      <c r="BG12" s="17">
        <v>545</v>
      </c>
      <c r="BH12" s="16" t="s">
        <v>5401</v>
      </c>
      <c r="BI12" s="17">
        <v>2099</v>
      </c>
      <c r="BJ12" s="16" t="s">
        <v>4261</v>
      </c>
      <c r="BK12" s="20">
        <v>1.398126</v>
      </c>
      <c r="BL12" s="16" t="s">
        <v>5402</v>
      </c>
      <c r="BM12" s="17">
        <v>0</v>
      </c>
      <c r="BN12" s="16" t="s">
        <v>5402</v>
      </c>
      <c r="BO12" s="17">
        <v>1720</v>
      </c>
      <c r="BP12" s="16" t="s">
        <v>5402</v>
      </c>
      <c r="BQ12" s="17">
        <v>5726</v>
      </c>
      <c r="BR12" s="16" t="s">
        <v>5402</v>
      </c>
      <c r="BS12" s="17">
        <v>0</v>
      </c>
      <c r="BT12" s="16" t="s">
        <v>5402</v>
      </c>
      <c r="BU12" s="17">
        <v>715</v>
      </c>
      <c r="BV12" s="16" t="s">
        <v>5402</v>
      </c>
      <c r="BW12" s="17">
        <v>1995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496</v>
      </c>
      <c r="CB12" s="16" t="s">
        <v>5434</v>
      </c>
      <c r="CC12" s="17">
        <f>SUM(PRODUCT(A3L205C2,A3L205C5))/A3L205C1</f>
        <v>1602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1593</v>
      </c>
      <c r="CH12" s="16" t="s">
        <v>5437</v>
      </c>
      <c r="CI12" s="17">
        <f>SUM(PRODUCT(A3L205C2,A3L205C8))/A3L205C1</f>
        <v>4169</v>
      </c>
      <c r="CJ12" s="16" t="s">
        <v>5431</v>
      </c>
      <c r="CK12" s="17">
        <f>(A3L205C40-A3L205C37)+(A3L205C41-A3L205C38)+(A3L205C42-A3L205C39)</f>
        <v>3664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2489</v>
      </c>
      <c r="L13" s="16" t="s">
        <v>5398</v>
      </c>
      <c r="M13" s="17">
        <v>5129</v>
      </c>
      <c r="N13" s="16" t="s">
        <v>5398</v>
      </c>
      <c r="O13" s="17">
        <v>3</v>
      </c>
      <c r="P13" s="16" t="s">
        <v>5398</v>
      </c>
      <c r="Q13" s="17">
        <v>2391</v>
      </c>
      <c r="R13" s="16" t="s">
        <v>5398</v>
      </c>
      <c r="S13" s="17">
        <v>4762</v>
      </c>
      <c r="T13" s="16" t="s">
        <v>4255</v>
      </c>
      <c r="U13" s="20">
        <v>1.055917</v>
      </c>
      <c r="V13" s="16" t="s">
        <v>5399</v>
      </c>
      <c r="W13" s="17">
        <v>0</v>
      </c>
      <c r="X13" s="16" t="s">
        <v>5399</v>
      </c>
      <c r="Y13" s="17">
        <v>1888</v>
      </c>
      <c r="Z13" s="16" t="s">
        <v>5399</v>
      </c>
      <c r="AA13" s="17">
        <v>6179</v>
      </c>
      <c r="AB13" s="16" t="s">
        <v>5399</v>
      </c>
      <c r="AC13" s="17">
        <v>15</v>
      </c>
      <c r="AD13" s="16" t="s">
        <v>5399</v>
      </c>
      <c r="AE13" s="17">
        <v>2818</v>
      </c>
      <c r="AF13" s="16" t="s">
        <v>5399</v>
      </c>
      <c r="AG13" s="17">
        <v>5910</v>
      </c>
      <c r="AH13" s="16" t="s">
        <v>4257</v>
      </c>
      <c r="AI13" s="20">
        <v>1.3991750000000001</v>
      </c>
      <c r="AJ13" s="16" t="s">
        <v>5400</v>
      </c>
      <c r="AK13" s="17">
        <v>0</v>
      </c>
      <c r="AL13" s="16" t="s">
        <v>5400</v>
      </c>
      <c r="AM13" s="17">
        <v>2785</v>
      </c>
      <c r="AN13" s="16" t="s">
        <v>5400</v>
      </c>
      <c r="AO13" s="17">
        <v>7261</v>
      </c>
      <c r="AP13" s="16" t="s">
        <v>5400</v>
      </c>
      <c r="AQ13" s="17">
        <v>18</v>
      </c>
      <c r="AR13" s="16" t="s">
        <v>5400</v>
      </c>
      <c r="AS13" s="17">
        <v>1886</v>
      </c>
      <c r="AT13" s="16" t="s">
        <v>5400</v>
      </c>
      <c r="AU13" s="17">
        <v>5976</v>
      </c>
      <c r="AV13" s="16" t="s">
        <v>4259</v>
      </c>
      <c r="AW13" s="20">
        <v>1.5401609999999999</v>
      </c>
      <c r="AX13" s="16" t="s">
        <v>5401</v>
      </c>
      <c r="AY13" s="17">
        <v>0</v>
      </c>
      <c r="AZ13" s="16" t="s">
        <v>5401</v>
      </c>
      <c r="BA13" s="17">
        <v>3013</v>
      </c>
      <c r="BB13" s="16" t="s">
        <v>5401</v>
      </c>
      <c r="BC13" s="17">
        <v>7694</v>
      </c>
      <c r="BD13" s="16" t="s">
        <v>5401</v>
      </c>
      <c r="BE13" s="17">
        <v>1</v>
      </c>
      <c r="BF13" s="16" t="s">
        <v>5401</v>
      </c>
      <c r="BG13" s="17">
        <v>1435</v>
      </c>
      <c r="BH13" s="16" t="s">
        <v>5401</v>
      </c>
      <c r="BI13" s="17">
        <v>4078</v>
      </c>
      <c r="BJ13" s="16" t="s">
        <v>4261</v>
      </c>
      <c r="BK13" s="20">
        <v>1.398126</v>
      </c>
      <c r="BL13" s="16" t="s">
        <v>5402</v>
      </c>
      <c r="BM13" s="17">
        <v>0</v>
      </c>
      <c r="BN13" s="16" t="s">
        <v>5402</v>
      </c>
      <c r="BO13" s="17">
        <v>3178</v>
      </c>
      <c r="BP13" s="16" t="s">
        <v>5402</v>
      </c>
      <c r="BQ13" s="17">
        <v>7601</v>
      </c>
      <c r="BR13" s="16" t="s">
        <v>5402</v>
      </c>
      <c r="BS13" s="17">
        <v>0</v>
      </c>
      <c r="BT13" s="16" t="s">
        <v>5402</v>
      </c>
      <c r="BU13" s="17">
        <v>1672</v>
      </c>
      <c r="BV13" s="16" t="s">
        <v>5402</v>
      </c>
      <c r="BW13" s="17">
        <v>4737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2489</v>
      </c>
      <c r="CB13" s="16" t="s">
        <v>5441</v>
      </c>
      <c r="CC13" s="17">
        <f>SUM(PRODUCT(A3L206C2,A3L206C5))/A3L206C1</f>
        <v>5129</v>
      </c>
      <c r="CD13" s="16" t="s">
        <v>5442</v>
      </c>
      <c r="CE13" s="17">
        <f>SUM(PRODUCT(A3L206C2,A3L206C6))/A3L206C1</f>
        <v>3</v>
      </c>
      <c r="CF13" s="16" t="s">
        <v>5443</v>
      </c>
      <c r="CG13" s="17">
        <f>SUM(PRODUCT(A3L206C2,A3L206C7))/A3L206C1</f>
        <v>2391</v>
      </c>
      <c r="CH13" s="16" t="s">
        <v>5444</v>
      </c>
      <c r="CI13" s="17">
        <f>SUM(PRODUCT(A3L206C2,A3L206C8))/A3L206C1</f>
        <v>4762</v>
      </c>
      <c r="CJ13" s="16" t="s">
        <v>5438</v>
      </c>
      <c r="CK13" s="17">
        <f>(A3L206C40-A3L206C37)+(A3L206C41-A3L206C38)+(A3L206C42-A3L206C39)</f>
        <v>-462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55</v>
      </c>
      <c r="L14" s="16" t="s">
        <v>5398</v>
      </c>
      <c r="M14" s="17">
        <v>542</v>
      </c>
      <c r="N14" s="16" t="s">
        <v>5398</v>
      </c>
      <c r="O14" s="17">
        <v>0</v>
      </c>
      <c r="P14" s="16" t="s">
        <v>5398</v>
      </c>
      <c r="Q14" s="17">
        <v>30</v>
      </c>
      <c r="R14" s="16" t="s">
        <v>5398</v>
      </c>
      <c r="S14" s="17">
        <v>396</v>
      </c>
      <c r="T14" s="16" t="s">
        <v>4255</v>
      </c>
      <c r="U14" s="20">
        <v>1.055917</v>
      </c>
      <c r="V14" s="16" t="s">
        <v>5399</v>
      </c>
      <c r="W14" s="17">
        <v>0</v>
      </c>
      <c r="X14" s="16" t="s">
        <v>5399</v>
      </c>
      <c r="Y14" s="17">
        <v>58</v>
      </c>
      <c r="Z14" s="16" t="s">
        <v>5399</v>
      </c>
      <c r="AA14" s="17">
        <v>489</v>
      </c>
      <c r="AB14" s="16" t="s">
        <v>5399</v>
      </c>
      <c r="AC14" s="17">
        <v>0</v>
      </c>
      <c r="AD14" s="16" t="s">
        <v>5399</v>
      </c>
      <c r="AE14" s="17">
        <v>28</v>
      </c>
      <c r="AF14" s="16" t="s">
        <v>5399</v>
      </c>
      <c r="AG14" s="17">
        <v>345</v>
      </c>
      <c r="AH14" s="16" t="s">
        <v>4257</v>
      </c>
      <c r="AI14" s="20">
        <v>1.3991750000000001</v>
      </c>
      <c r="AJ14" s="16" t="s">
        <v>5400</v>
      </c>
      <c r="AK14" s="17">
        <v>0</v>
      </c>
      <c r="AL14" s="16" t="s">
        <v>5400</v>
      </c>
      <c r="AM14" s="17">
        <v>170</v>
      </c>
      <c r="AN14" s="16" t="s">
        <v>5400</v>
      </c>
      <c r="AO14" s="17">
        <v>562</v>
      </c>
      <c r="AP14" s="16" t="s">
        <v>5400</v>
      </c>
      <c r="AQ14" s="17">
        <v>0</v>
      </c>
      <c r="AR14" s="16" t="s">
        <v>5400</v>
      </c>
      <c r="AS14" s="17">
        <v>59</v>
      </c>
      <c r="AT14" s="16" t="s">
        <v>5400</v>
      </c>
      <c r="AU14" s="17">
        <v>751</v>
      </c>
      <c r="AV14" s="16" t="s">
        <v>4259</v>
      </c>
      <c r="AW14" s="20">
        <v>1.5401609999999999</v>
      </c>
      <c r="AX14" s="16" t="s">
        <v>5401</v>
      </c>
      <c r="AY14" s="17">
        <v>0</v>
      </c>
      <c r="AZ14" s="16" t="s">
        <v>5401</v>
      </c>
      <c r="BA14" s="17">
        <v>254</v>
      </c>
      <c r="BB14" s="16" t="s">
        <v>5401</v>
      </c>
      <c r="BC14" s="17">
        <v>913</v>
      </c>
      <c r="BD14" s="16" t="s">
        <v>5401</v>
      </c>
      <c r="BE14" s="17">
        <v>0</v>
      </c>
      <c r="BF14" s="16" t="s">
        <v>5401</v>
      </c>
      <c r="BG14" s="17">
        <v>78</v>
      </c>
      <c r="BH14" s="16" t="s">
        <v>5401</v>
      </c>
      <c r="BI14" s="17">
        <v>1286</v>
      </c>
      <c r="BJ14" s="16" t="s">
        <v>4261</v>
      </c>
      <c r="BK14" s="20">
        <v>1.398126</v>
      </c>
      <c r="BL14" s="16" t="s">
        <v>5402</v>
      </c>
      <c r="BM14" s="17">
        <v>0</v>
      </c>
      <c r="BN14" s="16" t="s">
        <v>5402</v>
      </c>
      <c r="BO14" s="17">
        <v>328</v>
      </c>
      <c r="BP14" s="16" t="s">
        <v>5402</v>
      </c>
      <c r="BQ14" s="17">
        <v>1236</v>
      </c>
      <c r="BR14" s="16" t="s">
        <v>5402</v>
      </c>
      <c r="BS14" s="17">
        <v>0</v>
      </c>
      <c r="BT14" s="16" t="s">
        <v>5402</v>
      </c>
      <c r="BU14" s="17">
        <v>73</v>
      </c>
      <c r="BV14" s="16" t="s">
        <v>5402</v>
      </c>
      <c r="BW14" s="17">
        <v>1095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55</v>
      </c>
      <c r="CB14" s="16" t="s">
        <v>5448</v>
      </c>
      <c r="CC14" s="17">
        <f>SUM(PRODUCT(A3L207C2,A3L207C5))/A3L207C1</f>
        <v>542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30</v>
      </c>
      <c r="CH14" s="16" t="s">
        <v>5451</v>
      </c>
      <c r="CI14" s="17">
        <f>SUM(PRODUCT(A3L207C2,A3L207C8))/A3L207C1</f>
        <v>396</v>
      </c>
      <c r="CJ14" s="16" t="s">
        <v>5445</v>
      </c>
      <c r="CK14" s="17">
        <f>(A3L207C40-A3L207C37)+(A3L207C41-A3L207C38)+(A3L207C42-A3L207C39)</f>
        <v>-171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21</v>
      </c>
      <c r="N15" s="16" t="s">
        <v>5398</v>
      </c>
      <c r="O15" s="17">
        <v>0</v>
      </c>
      <c r="P15" s="16" t="s">
        <v>5398</v>
      </c>
      <c r="Q15" s="17">
        <v>25</v>
      </c>
      <c r="R15" s="16" t="s">
        <v>5398</v>
      </c>
      <c r="S15" s="17">
        <v>413</v>
      </c>
      <c r="T15" s="16" t="s">
        <v>4255</v>
      </c>
      <c r="U15" s="20">
        <v>1.055917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7</v>
      </c>
      <c r="AB15" s="16" t="s">
        <v>5399</v>
      </c>
      <c r="AC15" s="17">
        <v>0</v>
      </c>
      <c r="AD15" s="16" t="s">
        <v>5399</v>
      </c>
      <c r="AE15" s="17">
        <v>186</v>
      </c>
      <c r="AF15" s="16" t="s">
        <v>5399</v>
      </c>
      <c r="AG15" s="17">
        <v>372</v>
      </c>
      <c r="AH15" s="16" t="s">
        <v>4257</v>
      </c>
      <c r="AI15" s="20">
        <v>1.3991750000000001</v>
      </c>
      <c r="AJ15" s="16" t="s">
        <v>5400</v>
      </c>
      <c r="AK15" s="17">
        <v>0</v>
      </c>
      <c r="AL15" s="16" t="s">
        <v>5400</v>
      </c>
      <c r="AM15" s="17">
        <v>11</v>
      </c>
      <c r="AN15" s="16" t="s">
        <v>5400</v>
      </c>
      <c r="AO15" s="17">
        <v>43</v>
      </c>
      <c r="AP15" s="16" t="s">
        <v>5400</v>
      </c>
      <c r="AQ15" s="17">
        <v>0</v>
      </c>
      <c r="AR15" s="16" t="s">
        <v>5400</v>
      </c>
      <c r="AS15" s="17">
        <v>290</v>
      </c>
      <c r="AT15" s="16" t="s">
        <v>5400</v>
      </c>
      <c r="AU15" s="17">
        <v>451</v>
      </c>
      <c r="AV15" s="16" t="s">
        <v>4259</v>
      </c>
      <c r="AW15" s="20">
        <v>1.5401609999999999</v>
      </c>
      <c r="AX15" s="16" t="s">
        <v>5401</v>
      </c>
      <c r="AY15" s="17">
        <v>0</v>
      </c>
      <c r="AZ15" s="16" t="s">
        <v>5401</v>
      </c>
      <c r="BA15" s="17">
        <v>39</v>
      </c>
      <c r="BB15" s="16" t="s">
        <v>5401</v>
      </c>
      <c r="BC15" s="17">
        <v>156</v>
      </c>
      <c r="BD15" s="16" t="s">
        <v>5401</v>
      </c>
      <c r="BE15" s="17">
        <v>0</v>
      </c>
      <c r="BF15" s="16" t="s">
        <v>5401</v>
      </c>
      <c r="BG15" s="17">
        <v>13</v>
      </c>
      <c r="BH15" s="16" t="s">
        <v>5401</v>
      </c>
      <c r="BI15" s="17">
        <v>325</v>
      </c>
      <c r="BJ15" s="16" t="s">
        <v>4261</v>
      </c>
      <c r="BK15" s="20">
        <v>1.398126</v>
      </c>
      <c r="BL15" s="16" t="s">
        <v>5402</v>
      </c>
      <c r="BM15" s="17">
        <v>0</v>
      </c>
      <c r="BN15" s="16" t="s">
        <v>5402</v>
      </c>
      <c r="BO15" s="17">
        <v>57</v>
      </c>
      <c r="BP15" s="16" t="s">
        <v>5402</v>
      </c>
      <c r="BQ15" s="17">
        <v>169</v>
      </c>
      <c r="BR15" s="16" t="s">
        <v>5402</v>
      </c>
      <c r="BS15" s="17">
        <v>0</v>
      </c>
      <c r="BT15" s="16" t="s">
        <v>5402</v>
      </c>
      <c r="BU15" s="17">
        <v>1</v>
      </c>
      <c r="BV15" s="16" t="s">
        <v>5402</v>
      </c>
      <c r="BW15" s="17">
        <v>490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21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25</v>
      </c>
      <c r="CH15" s="16" t="s">
        <v>5458</v>
      </c>
      <c r="CI15" s="17">
        <f>SUM(PRODUCT(A3L208C2,A3L208C8))/A3L208C1</f>
        <v>413</v>
      </c>
      <c r="CJ15" s="16" t="s">
        <v>5452</v>
      </c>
      <c r="CK15" s="17">
        <f>(A3L208C40-A3L208C37)+(A3L208C41-A3L208C38)+(A3L208C42-A3L208C39)</f>
        <v>417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10</v>
      </c>
      <c r="R16" s="16" t="s">
        <v>5398</v>
      </c>
      <c r="S16" s="17">
        <v>49</v>
      </c>
      <c r="T16" s="16" t="s">
        <v>4255</v>
      </c>
      <c r="U16" s="20">
        <v>1.055917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10</v>
      </c>
      <c r="AF16" s="16" t="s">
        <v>5399</v>
      </c>
      <c r="AG16" s="17">
        <v>2</v>
      </c>
      <c r="AH16" s="16" t="s">
        <v>4257</v>
      </c>
      <c r="AI16" s="20">
        <v>1.3991750000000001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13</v>
      </c>
      <c r="AT16" s="16" t="s">
        <v>5400</v>
      </c>
      <c r="AU16" s="17">
        <v>170</v>
      </c>
      <c r="AV16" s="16" t="s">
        <v>4259</v>
      </c>
      <c r="AW16" s="20">
        <v>1.5401609999999999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10</v>
      </c>
      <c r="BH16" s="16" t="s">
        <v>5401</v>
      </c>
      <c r="BI16" s="17">
        <v>92</v>
      </c>
      <c r="BJ16" s="16" t="s">
        <v>4261</v>
      </c>
      <c r="BK16" s="20">
        <v>1.398126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15</v>
      </c>
      <c r="BV16" s="16" t="s">
        <v>5402</v>
      </c>
      <c r="BW16" s="17">
        <v>44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10</v>
      </c>
      <c r="CH16" s="16" t="s">
        <v>5465</v>
      </c>
      <c r="CI16" s="17">
        <f>SUM(PRODUCT(A3L209C2,A3L209C8))/A3L209C1</f>
        <v>49</v>
      </c>
      <c r="CJ16" s="16" t="s">
        <v>5459</v>
      </c>
      <c r="CK16" s="17">
        <f>(A3L209C40-A3L209C37)+(A3L209C41-A3L209C38)+(A3L209C42-A3L209C39)</f>
        <v>59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</v>
      </c>
      <c r="R17" s="16" t="s">
        <v>5398</v>
      </c>
      <c r="S17" s="17">
        <v>3</v>
      </c>
      <c r="T17" s="16" t="s">
        <v>4255</v>
      </c>
      <c r="U17" s="20">
        <v>1.055917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4</v>
      </c>
      <c r="AF17" s="16" t="s">
        <v>5399</v>
      </c>
      <c r="AG17" s="17">
        <v>6</v>
      </c>
      <c r="AH17" s="16" t="s">
        <v>4257</v>
      </c>
      <c r="AI17" s="20">
        <v>1.3991750000000001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6</v>
      </c>
      <c r="AT17" s="16" t="s">
        <v>5400</v>
      </c>
      <c r="AU17" s="17">
        <v>12</v>
      </c>
      <c r="AV17" s="16" t="s">
        <v>4259</v>
      </c>
      <c r="AW17" s="20">
        <v>1.5401609999999999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3</v>
      </c>
      <c r="BH17" s="16" t="s">
        <v>5401</v>
      </c>
      <c r="BI17" s="17">
        <v>5</v>
      </c>
      <c r="BJ17" s="16" t="s">
        <v>4261</v>
      </c>
      <c r="BK17" s="20">
        <v>1.398126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29</v>
      </c>
      <c r="BR17" s="16" t="s">
        <v>5402</v>
      </c>
      <c r="BS17" s="17">
        <v>0</v>
      </c>
      <c r="BT17" s="16" t="s">
        <v>5402</v>
      </c>
      <c r="BU17" s="17">
        <v>5</v>
      </c>
      <c r="BV17" s="16" t="s">
        <v>5402</v>
      </c>
      <c r="BW17" s="17">
        <v>16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</v>
      </c>
      <c r="CH17" s="16" t="s">
        <v>5472</v>
      </c>
      <c r="CI17" s="17">
        <f>SUM(PRODUCT(A3L210C2,A3L210C8))/A3L210C1</f>
        <v>3</v>
      </c>
      <c r="CJ17" s="16" t="s">
        <v>5466</v>
      </c>
      <c r="CK17" s="17">
        <f>(A3L210C40-A3L210C37)+(A3L210C41-A3L210C38)+(A3L210C42-A3L210C39)</f>
        <v>5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1854</v>
      </c>
      <c r="L18" s="16" t="s">
        <v>5398</v>
      </c>
      <c r="M18" s="17">
        <v>1273</v>
      </c>
      <c r="N18" s="16" t="s">
        <v>5398</v>
      </c>
      <c r="O18" s="17">
        <v>14843</v>
      </c>
      <c r="P18" s="16" t="s">
        <v>5398</v>
      </c>
      <c r="Q18" s="17">
        <v>591</v>
      </c>
      <c r="R18" s="16" t="s">
        <v>5398</v>
      </c>
      <c r="S18" s="17">
        <v>2060</v>
      </c>
      <c r="T18" s="16" t="s">
        <v>4255</v>
      </c>
      <c r="U18" s="20">
        <v>1.055917</v>
      </c>
      <c r="V18" s="16" t="s">
        <v>5399</v>
      </c>
      <c r="W18" s="17">
        <v>0</v>
      </c>
      <c r="X18" s="16" t="s">
        <v>5399</v>
      </c>
      <c r="Y18" s="17">
        <v>2171</v>
      </c>
      <c r="Z18" s="16" t="s">
        <v>5399</v>
      </c>
      <c r="AA18" s="17">
        <v>1749</v>
      </c>
      <c r="AB18" s="16" t="s">
        <v>5399</v>
      </c>
      <c r="AC18" s="17">
        <v>13470</v>
      </c>
      <c r="AD18" s="16" t="s">
        <v>5399</v>
      </c>
      <c r="AE18" s="17">
        <v>791</v>
      </c>
      <c r="AF18" s="16" t="s">
        <v>5399</v>
      </c>
      <c r="AG18" s="17">
        <v>2768</v>
      </c>
      <c r="AH18" s="16" t="s">
        <v>4257</v>
      </c>
      <c r="AI18" s="20">
        <v>1.3991750000000001</v>
      </c>
      <c r="AJ18" s="16" t="s">
        <v>5400</v>
      </c>
      <c r="AK18" s="17">
        <v>0</v>
      </c>
      <c r="AL18" s="16" t="s">
        <v>5400</v>
      </c>
      <c r="AM18" s="17">
        <v>2302</v>
      </c>
      <c r="AN18" s="16" t="s">
        <v>5400</v>
      </c>
      <c r="AO18" s="17">
        <v>2210</v>
      </c>
      <c r="AP18" s="16" t="s">
        <v>5400</v>
      </c>
      <c r="AQ18" s="17">
        <v>15610</v>
      </c>
      <c r="AR18" s="16" t="s">
        <v>5400</v>
      </c>
      <c r="AS18" s="17">
        <v>854</v>
      </c>
      <c r="AT18" s="16" t="s">
        <v>5400</v>
      </c>
      <c r="AU18" s="17">
        <v>2861</v>
      </c>
      <c r="AV18" s="16" t="s">
        <v>4259</v>
      </c>
      <c r="AW18" s="20">
        <v>1.5401609999999999</v>
      </c>
      <c r="AX18" s="16" t="s">
        <v>5401</v>
      </c>
      <c r="AY18" s="17">
        <v>0</v>
      </c>
      <c r="AZ18" s="16" t="s">
        <v>5401</v>
      </c>
      <c r="BA18" s="17">
        <v>1739</v>
      </c>
      <c r="BB18" s="16" t="s">
        <v>5401</v>
      </c>
      <c r="BC18" s="17">
        <v>3015</v>
      </c>
      <c r="BD18" s="16" t="s">
        <v>5401</v>
      </c>
      <c r="BE18" s="17">
        <v>22626</v>
      </c>
      <c r="BF18" s="16" t="s">
        <v>5401</v>
      </c>
      <c r="BG18" s="17">
        <v>514</v>
      </c>
      <c r="BH18" s="16" t="s">
        <v>5401</v>
      </c>
      <c r="BI18" s="17">
        <v>1595</v>
      </c>
      <c r="BJ18" s="16" t="s">
        <v>4261</v>
      </c>
      <c r="BK18" s="20">
        <v>1.398126</v>
      </c>
      <c r="BL18" s="16" t="s">
        <v>5402</v>
      </c>
      <c r="BM18" s="17">
        <v>0</v>
      </c>
      <c r="BN18" s="16" t="s">
        <v>5402</v>
      </c>
      <c r="BO18" s="17">
        <v>1989</v>
      </c>
      <c r="BP18" s="16" t="s">
        <v>5402</v>
      </c>
      <c r="BQ18" s="17">
        <v>3164</v>
      </c>
      <c r="BR18" s="16" t="s">
        <v>5402</v>
      </c>
      <c r="BS18" s="17">
        <v>23567</v>
      </c>
      <c r="BT18" s="16" t="s">
        <v>5402</v>
      </c>
      <c r="BU18" s="17">
        <v>813</v>
      </c>
      <c r="BV18" s="16" t="s">
        <v>5402</v>
      </c>
      <c r="BW18" s="17">
        <v>2617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1854</v>
      </c>
      <c r="CB18" s="16" t="s">
        <v>5476</v>
      </c>
      <c r="CC18" s="17">
        <f>SUM(PRODUCT(A3L211C2,A3L211C5))/A3L211C1</f>
        <v>1273</v>
      </c>
      <c r="CD18" s="16" t="s">
        <v>5477</v>
      </c>
      <c r="CE18" s="17">
        <f>SUM(PRODUCT(A3L211C2,A3L211C6))/A3L211C1</f>
        <v>14843</v>
      </c>
      <c r="CF18" s="16" t="s">
        <v>5478</v>
      </c>
      <c r="CG18" s="17">
        <f>SUM(PRODUCT(A3L211C2,A3L211C7))/A3L211C1</f>
        <v>591</v>
      </c>
      <c r="CH18" s="16" t="s">
        <v>5479</v>
      </c>
      <c r="CI18" s="17">
        <f>SUM(PRODUCT(A3L211C2,A3L211C8))/A3L211C1</f>
        <v>2060</v>
      </c>
      <c r="CJ18" s="16" t="s">
        <v>5473</v>
      </c>
      <c r="CK18" s="17">
        <f>(A3L211C40-A3L211C37)+(A3L211C41-A3L211C38)+(A3L211C42-A3L211C39)</f>
        <v>14367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375</v>
      </c>
      <c r="L19" s="16" t="s">
        <v>5398</v>
      </c>
      <c r="M19" s="17">
        <v>688</v>
      </c>
      <c r="N19" s="16" t="s">
        <v>5398</v>
      </c>
      <c r="O19" s="17">
        <v>11438</v>
      </c>
      <c r="P19" s="16" t="s">
        <v>5398</v>
      </c>
      <c r="Q19" s="17">
        <v>695</v>
      </c>
      <c r="R19" s="16" t="s">
        <v>5398</v>
      </c>
      <c r="S19" s="17">
        <v>4260</v>
      </c>
      <c r="T19" s="16" t="s">
        <v>4255</v>
      </c>
      <c r="U19" s="20">
        <v>1.055917</v>
      </c>
      <c r="V19" s="16" t="s">
        <v>5399</v>
      </c>
      <c r="W19" s="17">
        <v>0</v>
      </c>
      <c r="X19" s="16" t="s">
        <v>5399</v>
      </c>
      <c r="Y19" s="17">
        <v>350</v>
      </c>
      <c r="Z19" s="16" t="s">
        <v>5399</v>
      </c>
      <c r="AA19" s="17">
        <v>678</v>
      </c>
      <c r="AB19" s="16" t="s">
        <v>5399</v>
      </c>
      <c r="AC19" s="17">
        <v>10958</v>
      </c>
      <c r="AD19" s="16" t="s">
        <v>5399</v>
      </c>
      <c r="AE19" s="17">
        <v>669</v>
      </c>
      <c r="AF19" s="16" t="s">
        <v>5399</v>
      </c>
      <c r="AG19" s="17">
        <v>4794</v>
      </c>
      <c r="AH19" s="16" t="s">
        <v>4257</v>
      </c>
      <c r="AI19" s="20">
        <v>1.3991750000000001</v>
      </c>
      <c r="AJ19" s="16" t="s">
        <v>5400</v>
      </c>
      <c r="AK19" s="17">
        <v>0</v>
      </c>
      <c r="AL19" s="16" t="s">
        <v>5400</v>
      </c>
      <c r="AM19" s="17">
        <v>436</v>
      </c>
      <c r="AN19" s="16" t="s">
        <v>5400</v>
      </c>
      <c r="AO19" s="17">
        <v>1349</v>
      </c>
      <c r="AP19" s="16" t="s">
        <v>5400</v>
      </c>
      <c r="AQ19" s="17">
        <v>10584</v>
      </c>
      <c r="AR19" s="16" t="s">
        <v>5400</v>
      </c>
      <c r="AS19" s="17">
        <v>556</v>
      </c>
      <c r="AT19" s="16" t="s">
        <v>5400</v>
      </c>
      <c r="AU19" s="17">
        <v>5262</v>
      </c>
      <c r="AV19" s="16" t="s">
        <v>4259</v>
      </c>
      <c r="AW19" s="20">
        <v>1.5401609999999999</v>
      </c>
      <c r="AX19" s="16" t="s">
        <v>5401</v>
      </c>
      <c r="AY19" s="17">
        <v>0</v>
      </c>
      <c r="AZ19" s="16" t="s">
        <v>5401</v>
      </c>
      <c r="BA19" s="17">
        <v>444</v>
      </c>
      <c r="BB19" s="16" t="s">
        <v>5401</v>
      </c>
      <c r="BC19" s="17">
        <v>10176</v>
      </c>
      <c r="BD19" s="16" t="s">
        <v>5401</v>
      </c>
      <c r="BE19" s="17">
        <v>11191</v>
      </c>
      <c r="BF19" s="16" t="s">
        <v>5401</v>
      </c>
      <c r="BG19" s="17">
        <v>325</v>
      </c>
      <c r="BH19" s="16" t="s">
        <v>5401</v>
      </c>
      <c r="BI19" s="17">
        <v>2777</v>
      </c>
      <c r="BJ19" s="16" t="s">
        <v>4261</v>
      </c>
      <c r="BK19" s="20">
        <v>1.398126</v>
      </c>
      <c r="BL19" s="16" t="s">
        <v>5402</v>
      </c>
      <c r="BM19" s="17">
        <v>0</v>
      </c>
      <c r="BN19" s="16" t="s">
        <v>5402</v>
      </c>
      <c r="BO19" s="17">
        <v>564</v>
      </c>
      <c r="BP19" s="16" t="s">
        <v>5402</v>
      </c>
      <c r="BQ19" s="17">
        <v>7256</v>
      </c>
      <c r="BR19" s="16" t="s">
        <v>5402</v>
      </c>
      <c r="BS19" s="17">
        <v>10818</v>
      </c>
      <c r="BT19" s="16" t="s">
        <v>5402</v>
      </c>
      <c r="BU19" s="17">
        <v>424</v>
      </c>
      <c r="BV19" s="16" t="s">
        <v>5402</v>
      </c>
      <c r="BW19" s="17">
        <v>2793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375</v>
      </c>
      <c r="CB19" s="16" t="s">
        <v>5483</v>
      </c>
      <c r="CC19" s="17">
        <f>SUM(PRODUCT(A3L212C2,A3L212C5))/A3L212C1</f>
        <v>688</v>
      </c>
      <c r="CD19" s="16" t="s">
        <v>5484</v>
      </c>
      <c r="CE19" s="17">
        <f>SUM(PRODUCT(A3L212C2,A3L212C6))/A3L212C1</f>
        <v>11438</v>
      </c>
      <c r="CF19" s="16" t="s">
        <v>5485</v>
      </c>
      <c r="CG19" s="17">
        <f>SUM(PRODUCT(A3L212C2,A3L212C7))/A3L212C1</f>
        <v>695</v>
      </c>
      <c r="CH19" s="16" t="s">
        <v>5486</v>
      </c>
      <c r="CI19" s="17">
        <f>SUM(PRODUCT(A3L212C2,A3L212C8))/A3L212C1</f>
        <v>4260</v>
      </c>
      <c r="CJ19" s="16" t="s">
        <v>5480</v>
      </c>
      <c r="CK19" s="17">
        <f>(A3L212C40-A3L212C37)+(A3L212C41-A3L212C38)+(A3L212C42-A3L212C39)</f>
        <v>15330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1</v>
      </c>
      <c r="R20" s="16" t="s">
        <v>5398</v>
      </c>
      <c r="S20" s="17">
        <v>4</v>
      </c>
      <c r="T20" s="16" t="s">
        <v>4255</v>
      </c>
      <c r="U20" s="20">
        <v>1.055917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3</v>
      </c>
      <c r="AF20" s="16" t="s">
        <v>5399</v>
      </c>
      <c r="AG20" s="17">
        <v>6</v>
      </c>
      <c r="AH20" s="16" t="s">
        <v>4257</v>
      </c>
      <c r="AI20" s="20">
        <v>1.3991750000000001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3</v>
      </c>
      <c r="AT20" s="16" t="s">
        <v>5400</v>
      </c>
      <c r="AU20" s="17">
        <v>7</v>
      </c>
      <c r="AV20" s="16" t="s">
        <v>4259</v>
      </c>
      <c r="AW20" s="20">
        <v>1.5401609999999999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3</v>
      </c>
      <c r="BF20" s="16" t="s">
        <v>5401</v>
      </c>
      <c r="BG20" s="17">
        <v>6</v>
      </c>
      <c r="BH20" s="16" t="s">
        <v>5401</v>
      </c>
      <c r="BI20" s="17">
        <v>19</v>
      </c>
      <c r="BJ20" s="16" t="s">
        <v>4261</v>
      </c>
      <c r="BK20" s="20">
        <v>1.398126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6</v>
      </c>
      <c r="BT20" s="16" t="s">
        <v>5402</v>
      </c>
      <c r="BU20" s="17">
        <v>1</v>
      </c>
      <c r="BV20" s="16" t="s">
        <v>5402</v>
      </c>
      <c r="BW20" s="17">
        <v>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1</v>
      </c>
      <c r="CH20" s="16" t="s">
        <v>5493</v>
      </c>
      <c r="CI20" s="17">
        <f>SUM(PRODUCT(A3L213C2,A3L213C8))/A3L213C1</f>
        <v>4</v>
      </c>
      <c r="CJ20" s="16" t="s">
        <v>5487</v>
      </c>
      <c r="CK20" s="17">
        <f>(A3L213C40-A3L213C37)+(A3L213C41-A3L213C38)+(A3L213C42-A3L213C39)</f>
        <v>6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2332</v>
      </c>
      <c r="L21" s="16" t="s">
        <v>5398</v>
      </c>
      <c r="M21" s="17">
        <v>6977</v>
      </c>
      <c r="N21" s="16" t="s">
        <v>5398</v>
      </c>
      <c r="O21" s="17">
        <v>2665</v>
      </c>
      <c r="P21" s="16" t="s">
        <v>5398</v>
      </c>
      <c r="Q21" s="17">
        <v>2421</v>
      </c>
      <c r="R21" s="16" t="s">
        <v>5398</v>
      </c>
      <c r="S21" s="17">
        <v>8325</v>
      </c>
      <c r="T21" s="16" t="s">
        <v>4255</v>
      </c>
      <c r="U21" s="20">
        <v>1.055917</v>
      </c>
      <c r="V21" s="16" t="s">
        <v>5399</v>
      </c>
      <c r="W21" s="17">
        <v>0</v>
      </c>
      <c r="X21" s="16" t="s">
        <v>5399</v>
      </c>
      <c r="Y21" s="17">
        <v>3151</v>
      </c>
      <c r="Z21" s="16" t="s">
        <v>5399</v>
      </c>
      <c r="AA21" s="17">
        <v>9468</v>
      </c>
      <c r="AB21" s="16" t="s">
        <v>5399</v>
      </c>
      <c r="AC21" s="17">
        <v>3152</v>
      </c>
      <c r="AD21" s="16" t="s">
        <v>5399</v>
      </c>
      <c r="AE21" s="17">
        <v>2630</v>
      </c>
      <c r="AF21" s="16" t="s">
        <v>5399</v>
      </c>
      <c r="AG21" s="17">
        <v>5857</v>
      </c>
      <c r="AH21" s="16" t="s">
        <v>4257</v>
      </c>
      <c r="AI21" s="20">
        <v>1.3991750000000001</v>
      </c>
      <c r="AJ21" s="16" t="s">
        <v>5400</v>
      </c>
      <c r="AK21" s="17">
        <v>0</v>
      </c>
      <c r="AL21" s="16" t="s">
        <v>5400</v>
      </c>
      <c r="AM21" s="17">
        <v>2379</v>
      </c>
      <c r="AN21" s="16" t="s">
        <v>5400</v>
      </c>
      <c r="AO21" s="17">
        <v>7997</v>
      </c>
      <c r="AP21" s="16" t="s">
        <v>5400</v>
      </c>
      <c r="AQ21" s="17">
        <v>4290</v>
      </c>
      <c r="AR21" s="16" t="s">
        <v>5400</v>
      </c>
      <c r="AS21" s="17">
        <v>2706</v>
      </c>
      <c r="AT21" s="16" t="s">
        <v>5400</v>
      </c>
      <c r="AU21" s="17">
        <v>7753</v>
      </c>
      <c r="AV21" s="16" t="s">
        <v>4259</v>
      </c>
      <c r="AW21" s="20">
        <v>1.5401609999999999</v>
      </c>
      <c r="AX21" s="16" t="s">
        <v>5401</v>
      </c>
      <c r="AY21" s="17">
        <v>0</v>
      </c>
      <c r="AZ21" s="16" t="s">
        <v>5401</v>
      </c>
      <c r="BA21" s="17">
        <v>1926</v>
      </c>
      <c r="BB21" s="16" t="s">
        <v>5401</v>
      </c>
      <c r="BC21" s="17">
        <v>8218</v>
      </c>
      <c r="BD21" s="16" t="s">
        <v>5401</v>
      </c>
      <c r="BE21" s="17">
        <v>3503</v>
      </c>
      <c r="BF21" s="16" t="s">
        <v>5401</v>
      </c>
      <c r="BG21" s="17">
        <v>1292</v>
      </c>
      <c r="BH21" s="16" t="s">
        <v>5401</v>
      </c>
      <c r="BI21" s="17">
        <v>7694</v>
      </c>
      <c r="BJ21" s="16" t="s">
        <v>4261</v>
      </c>
      <c r="BK21" s="20">
        <v>1.398126</v>
      </c>
      <c r="BL21" s="16" t="s">
        <v>5402</v>
      </c>
      <c r="BM21" s="17">
        <v>0</v>
      </c>
      <c r="BN21" s="16" t="s">
        <v>5402</v>
      </c>
      <c r="BO21" s="17">
        <v>1986</v>
      </c>
      <c r="BP21" s="16" t="s">
        <v>5402</v>
      </c>
      <c r="BQ21" s="17">
        <v>8772</v>
      </c>
      <c r="BR21" s="16" t="s">
        <v>5402</v>
      </c>
      <c r="BS21" s="17">
        <v>5306</v>
      </c>
      <c r="BT21" s="16" t="s">
        <v>5402</v>
      </c>
      <c r="BU21" s="17">
        <v>1397</v>
      </c>
      <c r="BV21" s="16" t="s">
        <v>5402</v>
      </c>
      <c r="BW21" s="17">
        <v>8616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2332</v>
      </c>
      <c r="CB21" s="16" t="s">
        <v>5497</v>
      </c>
      <c r="CC21" s="17">
        <f>SUM(PRODUCT(A3L214C2,A3L214C5))/A3L214C1</f>
        <v>6977</v>
      </c>
      <c r="CD21" s="16" t="s">
        <v>5498</v>
      </c>
      <c r="CE21" s="17">
        <f>SUM(PRODUCT(A3L214C2,A3L214C6))/A3L214C1</f>
        <v>2665</v>
      </c>
      <c r="CF21" s="16" t="s">
        <v>5499</v>
      </c>
      <c r="CG21" s="17">
        <f>SUM(PRODUCT(A3L214C2,A3L214C7))/A3L214C1</f>
        <v>2421</v>
      </c>
      <c r="CH21" s="16" t="s">
        <v>5500</v>
      </c>
      <c r="CI21" s="17">
        <f>SUM(PRODUCT(A3L214C2,A3L214C8))/A3L214C1</f>
        <v>8325</v>
      </c>
      <c r="CJ21" s="16" t="s">
        <v>5494</v>
      </c>
      <c r="CK21" s="17">
        <f>(A3L214C40-A3L214C37)+(A3L214C41-A3L214C38)+(A3L214C42-A3L214C39)</f>
        <v>4102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2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1.055917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1.3991750000000001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587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1.5401609999999999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714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1.398126</v>
      </c>
      <c r="BL22" s="16" t="s">
        <v>5402</v>
      </c>
      <c r="BM22" s="17">
        <v>0</v>
      </c>
      <c r="BN22" s="16" t="s">
        <v>5402</v>
      </c>
      <c r="BO22" s="17">
        <v>28</v>
      </c>
      <c r="BP22" s="16" t="s">
        <v>5402</v>
      </c>
      <c r="BQ22" s="17">
        <v>0</v>
      </c>
      <c r="BR22" s="16" t="s">
        <v>5402</v>
      </c>
      <c r="BS22" s="17">
        <v>1005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2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1.055917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1.3991750000000001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1.5401609999999999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1.398126</v>
      </c>
      <c r="BL23" s="16" t="s">
        <v>5402</v>
      </c>
      <c r="BM23" s="17">
        <v>0</v>
      </c>
      <c r="BN23" s="16" t="s">
        <v>5402</v>
      </c>
      <c r="BO23" s="17">
        <v>5</v>
      </c>
      <c r="BP23" s="16" t="s">
        <v>5402</v>
      </c>
      <c r="BQ23" s="17">
        <v>0</v>
      </c>
      <c r="BR23" s="16" t="s">
        <v>5402</v>
      </c>
      <c r="BS23" s="17">
        <v>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12666</v>
      </c>
      <c r="N24" s="16" t="s">
        <v>5398</v>
      </c>
      <c r="O24" s="17">
        <v>9895</v>
      </c>
      <c r="P24" s="16" t="s">
        <v>5398</v>
      </c>
      <c r="Q24" s="17">
        <v>24</v>
      </c>
      <c r="R24" s="16" t="s">
        <v>5398</v>
      </c>
      <c r="S24" s="17">
        <v>2543</v>
      </c>
      <c r="T24" s="16" t="s">
        <v>4255</v>
      </c>
      <c r="U24" s="20">
        <v>1.055917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12066</v>
      </c>
      <c r="AB24" s="16" t="s">
        <v>5399</v>
      </c>
      <c r="AC24" s="17">
        <v>8562</v>
      </c>
      <c r="AD24" s="16" t="s">
        <v>5399</v>
      </c>
      <c r="AE24" s="17">
        <v>0</v>
      </c>
      <c r="AF24" s="16" t="s">
        <v>5399</v>
      </c>
      <c r="AG24" s="17">
        <v>2468</v>
      </c>
      <c r="AH24" s="16" t="s">
        <v>4257</v>
      </c>
      <c r="AI24" s="20">
        <v>1.3991750000000001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11640</v>
      </c>
      <c r="AP24" s="16" t="s">
        <v>5400</v>
      </c>
      <c r="AQ24" s="17">
        <v>8381</v>
      </c>
      <c r="AR24" s="16" t="s">
        <v>5400</v>
      </c>
      <c r="AS24" s="17">
        <v>0</v>
      </c>
      <c r="AT24" s="16" t="s">
        <v>5400</v>
      </c>
      <c r="AU24" s="17">
        <v>1027</v>
      </c>
      <c r="AV24" s="16" t="s">
        <v>4259</v>
      </c>
      <c r="AW24" s="20">
        <v>1.5401609999999999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24459</v>
      </c>
      <c r="BD24" s="16" t="s">
        <v>5401</v>
      </c>
      <c r="BE24" s="17">
        <v>14017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1.398126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21772</v>
      </c>
      <c r="BR24" s="16" t="s">
        <v>5402</v>
      </c>
      <c r="BS24" s="17">
        <v>11333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12666</v>
      </c>
      <c r="CD24" s="16" t="s">
        <v>5519</v>
      </c>
      <c r="CE24" s="17">
        <f>SUM(PRODUCT(A3L217C2,A3L217C6))/A3L217C1</f>
        <v>9895</v>
      </c>
      <c r="CF24" s="16" t="s">
        <v>5520</v>
      </c>
      <c r="CG24" s="17">
        <f>SUM(PRODUCT(A3L217C2,A3L217C7))/A3L217C1</f>
        <v>24</v>
      </c>
      <c r="CH24" s="16" t="s">
        <v>5521</v>
      </c>
      <c r="CI24" s="17">
        <f>SUM(PRODUCT(A3L217C2,A3L217C8))/A3L217C1</f>
        <v>2543</v>
      </c>
      <c r="CJ24" s="16" t="s">
        <v>5515</v>
      </c>
      <c r="CK24" s="17">
        <f>(A3L217C40-A3L217C37)+(A3L217C41-A3L217C38)+(A3L217C42-A3L217C39)</f>
        <v>-204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2</v>
      </c>
      <c r="N25" s="16" t="s">
        <v>5398</v>
      </c>
      <c r="O25" s="17">
        <v>0</v>
      </c>
      <c r="P25" s="16" t="s">
        <v>5398</v>
      </c>
      <c r="Q25" s="17">
        <f>A3L215C7+A3L216C7+18</f>
        <v>18</v>
      </c>
      <c r="R25" s="16" t="s">
        <v>5398</v>
      </c>
      <c r="S25" s="17">
        <f>A3L215C8+A3L216C8+57</f>
        <v>57</v>
      </c>
      <c r="T25" s="16" t="s">
        <v>4255</v>
      </c>
      <c r="U25" s="20">
        <v>1.055917</v>
      </c>
      <c r="V25" s="16" t="s">
        <v>5399</v>
      </c>
      <c r="W25" s="17">
        <v>0</v>
      </c>
      <c r="X25" s="16" t="s">
        <v>5399</v>
      </c>
      <c r="Y25" s="17">
        <f>A3L215C11+A3L216C11+24</f>
        <v>24</v>
      </c>
      <c r="Z25" s="16" t="s">
        <v>5399</v>
      </c>
      <c r="AA25" s="17">
        <f>A3L215C12+A3L216C12+143</f>
        <v>143</v>
      </c>
      <c r="AB25" s="16" t="s">
        <v>5399</v>
      </c>
      <c r="AC25" s="17">
        <v>0</v>
      </c>
      <c r="AD25" s="16" t="s">
        <v>5399</v>
      </c>
      <c r="AE25" s="17">
        <f>A3L215C14+A3L216C14+21</f>
        <v>21</v>
      </c>
      <c r="AF25" s="16" t="s">
        <v>5399</v>
      </c>
      <c r="AG25" s="17">
        <f>A3L215C15+A3L216C15+88</f>
        <v>88</v>
      </c>
      <c r="AH25" s="16" t="s">
        <v>4257</v>
      </c>
      <c r="AI25" s="20">
        <v>1.3991750000000001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A3L215C19+A3L216C19+18</f>
        <v>18</v>
      </c>
      <c r="AP25" s="16" t="s">
        <v>5400</v>
      </c>
      <c r="AQ25" s="17">
        <v>0</v>
      </c>
      <c r="AR25" s="16" t="s">
        <v>5400</v>
      </c>
      <c r="AS25" s="17">
        <f>A3L215C21+A3L216C21+21</f>
        <v>21</v>
      </c>
      <c r="AT25" s="16" t="s">
        <v>5400</v>
      </c>
      <c r="AU25" s="17">
        <f>A3L215C22+A3L216C22+111</f>
        <v>111</v>
      </c>
      <c r="AV25" s="16" t="s">
        <v>4259</v>
      </c>
      <c r="AW25" s="20">
        <v>1.5401609999999999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A3L215C26+A3L216C26+19</f>
        <v>19</v>
      </c>
      <c r="BD25" s="16" t="s">
        <v>5401</v>
      </c>
      <c r="BE25" s="17">
        <v>0</v>
      </c>
      <c r="BF25" s="16" t="s">
        <v>5401</v>
      </c>
      <c r="BG25" s="17">
        <f>A3L215C28+A3L216C28+20</f>
        <v>20</v>
      </c>
      <c r="BH25" s="16" t="s">
        <v>5401</v>
      </c>
      <c r="BI25" s="17">
        <f>A3L215C29+A3L216C29+90</f>
        <v>90</v>
      </c>
      <c r="BJ25" s="16" t="s">
        <v>4261</v>
      </c>
      <c r="BK25" s="20">
        <v>1.398126</v>
      </c>
      <c r="BL25" s="16" t="s">
        <v>5402</v>
      </c>
      <c r="BM25" s="17">
        <v>0</v>
      </c>
      <c r="BN25" s="16" t="s">
        <v>5402</v>
      </c>
      <c r="BO25" s="17">
        <f>A3L215C32+A3L216C32+2</f>
        <v>35</v>
      </c>
      <c r="BP25" s="16" t="s">
        <v>5402</v>
      </c>
      <c r="BQ25" s="17">
        <f>A3L215C33+A3L216C33+30</f>
        <v>30</v>
      </c>
      <c r="BR25" s="16" t="s">
        <v>5402</v>
      </c>
      <c r="BS25" s="17">
        <v>0</v>
      </c>
      <c r="BT25" s="16" t="s">
        <v>5402</v>
      </c>
      <c r="BU25" s="17">
        <f>A3L215C35+A3L216C35+15</f>
        <v>15</v>
      </c>
      <c r="BV25" s="16" t="s">
        <v>5402</v>
      </c>
      <c r="BW25" s="17">
        <f>A3L215C36+A3L216C36+78</f>
        <v>78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18</v>
      </c>
      <c r="CH25" s="16" t="s">
        <v>5528</v>
      </c>
      <c r="CI25" s="17">
        <f>SUM(PRODUCT(A3L218C2,A3L218C8))/A3L218C1</f>
        <v>57</v>
      </c>
      <c r="CJ25" s="16" t="s">
        <v>5522</v>
      </c>
      <c r="CK25" s="17">
        <f>(A3L218C40-A3L218C37)+(A3L218C41-A3L218C38)+(A3L218C42-A3L218C39)</f>
        <v>73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9799</v>
      </c>
      <c r="L26" s="16" t="s">
        <v>5531</v>
      </c>
      <c r="M26" s="17">
        <f>SUM(A3L201C5:A3L214C5,A3L217C5:A3L218C5)</f>
        <v>34631</v>
      </c>
      <c r="N26" s="16" t="s">
        <v>5532</v>
      </c>
      <c r="O26" s="17">
        <f>SUM(A3L201C6:A3L218C6)</f>
        <v>46049</v>
      </c>
      <c r="P26" s="16" t="s">
        <v>5533</v>
      </c>
      <c r="Q26" s="17">
        <f>SUM(A3L201C7:A3L214C7,A3L217C7:A3L218C7)</f>
        <v>11423</v>
      </c>
      <c r="R26" s="16" t="s">
        <v>5534</v>
      </c>
      <c r="S26" s="17">
        <f>SUM(A3L201C8:A3L214C8,A3L217C8:A3L218C8)</f>
        <v>37036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10675</v>
      </c>
      <c r="Z26" s="16" t="s">
        <v>5537</v>
      </c>
      <c r="AA26" s="17">
        <f>SUM(A3L201C12:A3L214C12,A3L217C12:A3L218C12)</f>
        <v>39627</v>
      </c>
      <c r="AB26" s="16" t="s">
        <v>5538</v>
      </c>
      <c r="AC26" s="17">
        <f>SUM(A3L201C13:A3L218C13)</f>
        <v>44802</v>
      </c>
      <c r="AD26" s="16" t="s">
        <v>5539</v>
      </c>
      <c r="AE26" s="17">
        <f>SUM(A3L201C14:A3L214C14,A3L217C14:A3L218C14)</f>
        <v>12143</v>
      </c>
      <c r="AF26" s="16" t="s">
        <v>5540</v>
      </c>
      <c r="AG26" s="17">
        <f>SUM(A3L201C15:A3L214C15,A3L217C15:A3L218C15)</f>
        <v>37046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11555</v>
      </c>
      <c r="AN26" s="16" t="s">
        <v>5543</v>
      </c>
      <c r="AO26" s="17">
        <f>SUM(A3L201C19:A3L214C19,A3L217C19:A3L218C19)</f>
        <v>41871</v>
      </c>
      <c r="AP26" s="16" t="s">
        <v>5544</v>
      </c>
      <c r="AQ26" s="17">
        <f>SUM(A3L201C20:A3L218C20)</f>
        <v>49234</v>
      </c>
      <c r="AR26" s="16" t="s">
        <v>5545</v>
      </c>
      <c r="AS26" s="17">
        <f>SUM(A3L201C21:A3L214C21,A3L217C21:A3L218C21)</f>
        <v>12239</v>
      </c>
      <c r="AT26" s="16" t="s">
        <v>5546</v>
      </c>
      <c r="AU26" s="17">
        <f>SUM(A3L201C22:A3L214C22,A3L217C22:A3L218C22)</f>
        <v>43338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10983</v>
      </c>
      <c r="BB26" s="16" t="s">
        <v>5549</v>
      </c>
      <c r="BC26" s="17">
        <f>SUM(A3L201C26:A3L214C26,A3L217C26:A3L218C26)</f>
        <v>68511</v>
      </c>
      <c r="BD26" s="16" t="s">
        <v>5550</v>
      </c>
      <c r="BE26" s="17">
        <f>SUM(A3L201C27:A3L218C27)</f>
        <v>58371</v>
      </c>
      <c r="BF26" s="16" t="s">
        <v>5551</v>
      </c>
      <c r="BG26" s="17">
        <f>SUM(A3L201C28:A3L214C28,A3L217C28:A3L218C28)</f>
        <v>8656</v>
      </c>
      <c r="BH26" s="16" t="s">
        <v>5552</v>
      </c>
      <c r="BI26" s="17">
        <f>SUM(A3L201C29:A3L214C29,A3L217C29:A3L218C29)</f>
        <v>42758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12773</v>
      </c>
      <c r="BP26" s="16" t="s">
        <v>5555</v>
      </c>
      <c r="BQ26" s="17">
        <f>SUM(A3L201C33:A3L214C33,A3L217C33:A3L218C33)</f>
        <v>67184</v>
      </c>
      <c r="BR26" s="16" t="s">
        <v>5556</v>
      </c>
      <c r="BS26" s="17">
        <f>SUM(A3L201C34:A3L218C34)</f>
        <v>60743</v>
      </c>
      <c r="BT26" s="16" t="s">
        <v>5557</v>
      </c>
      <c r="BU26" s="17">
        <f>SUM(A3L201C35:A3L214C35,A3L217C35:A3L218C35)</f>
        <v>9602</v>
      </c>
      <c r="BV26" s="16" t="s">
        <v>5558</v>
      </c>
      <c r="BW26" s="17">
        <f>SUM(A3L201C36:A3L214C36,A3L217C36:A3L218C36)</f>
        <v>45198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9799</v>
      </c>
      <c r="CB26" s="16" t="s">
        <v>5561</v>
      </c>
      <c r="CC26" s="17">
        <f>SUM(A3L201C39:A3L218C39)</f>
        <v>34633</v>
      </c>
      <c r="CD26" s="16" t="s">
        <v>5562</v>
      </c>
      <c r="CE26" s="17">
        <f>SUM(A3L201C40:A3L218C40)</f>
        <v>46049</v>
      </c>
      <c r="CF26" s="16" t="s">
        <v>5563</v>
      </c>
      <c r="CG26" s="17">
        <f>SUM(A3L201C41:A3L218C41)</f>
        <v>11423</v>
      </c>
      <c r="CH26" s="16" t="s">
        <v>5564</v>
      </c>
      <c r="CI26" s="17">
        <f>SUM(A3L201C42:A3L218C42)</f>
        <v>37036</v>
      </c>
      <c r="CJ26" s="16" t="s">
        <v>5565</v>
      </c>
      <c r="CK26" s="17">
        <f>SUM(A3L201C43:A3L218C43)</f>
        <v>50078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1.055917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1.3991750000000001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1.5401609999999999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1.398126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1.055917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1.3991750000000001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1.5401609999999999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1.398126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1.055917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1.3991750000000001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1.5401609999999999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1.398126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1.055917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1.3991750000000001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1.5401609999999999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1.398126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6B1C7-835F-454D-BE7F-079D62AF021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14735</v>
      </c>
      <c r="H8" s="16" t="s">
        <v>4253</v>
      </c>
      <c r="I8" s="20">
        <v>1</v>
      </c>
      <c r="J8" s="16" t="s">
        <v>5670</v>
      </c>
      <c r="K8" s="17">
        <v>18896</v>
      </c>
      <c r="L8" s="16" t="s">
        <v>4255</v>
      </c>
      <c r="M8" s="20">
        <v>1.1035999999999999</v>
      </c>
      <c r="N8" s="16" t="s">
        <v>5671</v>
      </c>
      <c r="O8" s="17">
        <v>11272</v>
      </c>
      <c r="P8" s="16" t="s">
        <v>4257</v>
      </c>
      <c r="Q8" s="20">
        <v>1.32572</v>
      </c>
      <c r="R8" s="16" t="s">
        <v>5672</v>
      </c>
      <c r="S8" s="17">
        <v>3398</v>
      </c>
      <c r="T8" s="16" t="s">
        <v>4259</v>
      </c>
      <c r="U8" s="20">
        <v>1.4057630000000001</v>
      </c>
      <c r="V8" s="16" t="s">
        <v>5673</v>
      </c>
      <c r="W8" s="17">
        <v>1688</v>
      </c>
      <c r="X8" s="16" t="s">
        <v>4261</v>
      </c>
      <c r="Y8" s="20">
        <v>1.2856240000000001</v>
      </c>
      <c r="Z8" s="16" t="s">
        <v>5674</v>
      </c>
      <c r="AA8" s="17">
        <f>SUM(PRODUCT(A3L301C2,A3L301C3),PRODUCT(A3L301C4,A3L301C5),PRODUCT(A3L301C6,A3L301C7))/A3L301C1</f>
        <v>16844.047146666668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108879</v>
      </c>
      <c r="H9" s="16" t="s">
        <v>4253</v>
      </c>
      <c r="I9" s="20">
        <v>1</v>
      </c>
      <c r="J9" s="16" t="s">
        <v>5670</v>
      </c>
      <c r="K9" s="17">
        <v>79560</v>
      </c>
      <c r="L9" s="16" t="s">
        <v>4255</v>
      </c>
      <c r="M9" s="20">
        <v>1.1035999999999999</v>
      </c>
      <c r="N9" s="16" t="s">
        <v>5671</v>
      </c>
      <c r="O9" s="17">
        <v>88177</v>
      </c>
      <c r="P9" s="16" t="s">
        <v>4257</v>
      </c>
      <c r="Q9" s="20">
        <v>1.32572</v>
      </c>
      <c r="R9" s="16" t="s">
        <v>5672</v>
      </c>
      <c r="S9" s="17">
        <v>83068</v>
      </c>
      <c r="T9" s="16" t="s">
        <v>4259</v>
      </c>
      <c r="U9" s="20">
        <v>1.4057630000000001</v>
      </c>
      <c r="V9" s="16" t="s">
        <v>5673</v>
      </c>
      <c r="W9" s="17">
        <v>70157</v>
      </c>
      <c r="X9" s="16" t="s">
        <v>4261</v>
      </c>
      <c r="Y9" s="20">
        <v>1.2856240000000001</v>
      </c>
      <c r="Z9" s="16" t="s">
        <v>5675</v>
      </c>
      <c r="AA9" s="17">
        <f>SUM(PRODUCT(A3L302C2,A3L302C3),PRODUCT(A3L302C4,A3L302C5),PRODUCT(A3L302C6,A3L302C7))/A3L302C1</f>
        <v>104526.47614666667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1.1035999999999999</v>
      </c>
      <c r="N10" s="16" t="s">
        <v>5671</v>
      </c>
      <c r="O10" s="17">
        <v>0</v>
      </c>
      <c r="P10" s="16" t="s">
        <v>4257</v>
      </c>
      <c r="Q10" s="20">
        <v>1.32572</v>
      </c>
      <c r="R10" s="16" t="s">
        <v>5672</v>
      </c>
      <c r="S10" s="17">
        <v>0</v>
      </c>
      <c r="T10" s="16" t="s">
        <v>4259</v>
      </c>
      <c r="U10" s="20">
        <v>1.4057630000000001</v>
      </c>
      <c r="V10" s="16" t="s">
        <v>5673</v>
      </c>
      <c r="W10" s="17">
        <v>0</v>
      </c>
      <c r="X10" s="16" t="s">
        <v>4261</v>
      </c>
      <c r="Y10" s="20">
        <v>1.2856240000000001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1.1035999999999999</v>
      </c>
      <c r="N11" s="16" t="s">
        <v>5671</v>
      </c>
      <c r="O11" s="17">
        <v>0</v>
      </c>
      <c r="P11" s="16" t="s">
        <v>4257</v>
      </c>
      <c r="Q11" s="20">
        <v>1.32572</v>
      </c>
      <c r="R11" s="16" t="s">
        <v>5672</v>
      </c>
      <c r="S11" s="17">
        <v>0</v>
      </c>
      <c r="T11" s="16" t="s">
        <v>4259</v>
      </c>
      <c r="U11" s="20">
        <v>1.4057630000000001</v>
      </c>
      <c r="V11" s="16" t="s">
        <v>5673</v>
      </c>
      <c r="W11" s="17">
        <v>0</v>
      </c>
      <c r="X11" s="16" t="s">
        <v>4261</v>
      </c>
      <c r="Y11" s="20">
        <v>1.2856240000000001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108879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79560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88177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83068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70157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104526.47614666667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14735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18896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11272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3398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1688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16844.047146666668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123614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98456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99449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86466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71845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121370.52329333333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1.162849</v>
      </c>
      <c r="N15" s="16" t="s">
        <v>5671</v>
      </c>
      <c r="O15" s="17">
        <v>0</v>
      </c>
      <c r="P15" s="16" t="s">
        <v>4257</v>
      </c>
      <c r="Q15" s="20">
        <v>1.2605189999999999</v>
      </c>
      <c r="R15" s="16" t="s">
        <v>5672</v>
      </c>
      <c r="S15" s="17">
        <v>0</v>
      </c>
      <c r="T15" s="16" t="s">
        <v>4259</v>
      </c>
      <c r="U15" s="20">
        <v>1.3011729999999999</v>
      </c>
      <c r="V15" s="16" t="s">
        <v>5673</v>
      </c>
      <c r="W15" s="17">
        <v>0</v>
      </c>
      <c r="X15" s="16" t="s">
        <v>4261</v>
      </c>
      <c r="Y15" s="20">
        <v>1.2372339999999999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328</v>
      </c>
      <c r="H16" s="16" t="s">
        <v>4253</v>
      </c>
      <c r="I16" s="20">
        <v>1</v>
      </c>
      <c r="J16" s="16" t="s">
        <v>5670</v>
      </c>
      <c r="K16" s="17">
        <v>193</v>
      </c>
      <c r="L16" s="16" t="s">
        <v>4255</v>
      </c>
      <c r="M16" s="20">
        <v>1.162849</v>
      </c>
      <c r="N16" s="16" t="s">
        <v>5671</v>
      </c>
      <c r="O16" s="17">
        <v>223</v>
      </c>
      <c r="P16" s="16" t="s">
        <v>4257</v>
      </c>
      <c r="Q16" s="20">
        <v>1.2605189999999999</v>
      </c>
      <c r="R16" s="16" t="s">
        <v>5672</v>
      </c>
      <c r="S16" s="17">
        <v>252</v>
      </c>
      <c r="T16" s="16" t="s">
        <v>4259</v>
      </c>
      <c r="U16" s="20">
        <v>1.3011729999999999</v>
      </c>
      <c r="V16" s="16" t="s">
        <v>5673</v>
      </c>
      <c r="W16" s="17">
        <v>214</v>
      </c>
      <c r="X16" s="16" t="s">
        <v>4261</v>
      </c>
      <c r="Y16" s="20">
        <v>1.2372339999999999</v>
      </c>
      <c r="Z16" s="16" t="s">
        <v>5697</v>
      </c>
      <c r="AA16" s="17">
        <f>SUM(PRODUCT(A3L309C2,A3L309C3),PRODUCT(A3L309C4,A3L309C5),PRODUCT(A3L309C6,A3L309C7))/A3L309C1</f>
        <v>277.84186466666665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13170</v>
      </c>
      <c r="H17" s="16" t="s">
        <v>4253</v>
      </c>
      <c r="I17" s="20">
        <v>1</v>
      </c>
      <c r="J17" s="16" t="s">
        <v>5670</v>
      </c>
      <c r="K17" s="17">
        <v>9140</v>
      </c>
      <c r="L17" s="16" t="s">
        <v>4255</v>
      </c>
      <c r="M17" s="20">
        <v>1.162849</v>
      </c>
      <c r="N17" s="16" t="s">
        <v>5671</v>
      </c>
      <c r="O17" s="17">
        <v>8380</v>
      </c>
      <c r="P17" s="16" t="s">
        <v>4257</v>
      </c>
      <c r="Q17" s="20">
        <v>1.2605189999999999</v>
      </c>
      <c r="R17" s="16" t="s">
        <v>5672</v>
      </c>
      <c r="S17" s="17">
        <v>10881</v>
      </c>
      <c r="T17" s="16" t="s">
        <v>4259</v>
      </c>
      <c r="U17" s="20">
        <v>1.3011729999999999</v>
      </c>
      <c r="V17" s="16" t="s">
        <v>5673</v>
      </c>
      <c r="W17" s="17">
        <v>11945</v>
      </c>
      <c r="X17" s="16" t="s">
        <v>4261</v>
      </c>
      <c r="Y17" s="20">
        <v>1.2372339999999999</v>
      </c>
      <c r="Z17" s="16" t="s">
        <v>5698</v>
      </c>
      <c r="AA17" s="17">
        <f>SUM(PRODUCT(A3L310C2,A3L310C3),PRODUCT(A3L310C4,A3L310C5),PRODUCT(A3L310C6,A3L310C7))/A3L310C1</f>
        <v>11453.863026666666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313</v>
      </c>
      <c r="H18" s="16" t="s">
        <v>4253</v>
      </c>
      <c r="I18" s="20">
        <v>1</v>
      </c>
      <c r="J18" s="16" t="s">
        <v>5670</v>
      </c>
      <c r="K18" s="17">
        <v>192</v>
      </c>
      <c r="L18" s="16" t="s">
        <v>4255</v>
      </c>
      <c r="M18" s="20">
        <v>1.162849</v>
      </c>
      <c r="N18" s="16" t="s">
        <v>5671</v>
      </c>
      <c r="O18" s="17">
        <v>208</v>
      </c>
      <c r="P18" s="16" t="s">
        <v>4257</v>
      </c>
      <c r="Q18" s="20">
        <v>1.2605189999999999</v>
      </c>
      <c r="R18" s="16" t="s">
        <v>5672</v>
      </c>
      <c r="S18" s="17">
        <v>237</v>
      </c>
      <c r="T18" s="16" t="s">
        <v>4259</v>
      </c>
      <c r="U18" s="20">
        <v>1.3011729999999999</v>
      </c>
      <c r="V18" s="16" t="s">
        <v>5673</v>
      </c>
      <c r="W18" s="17">
        <v>447</v>
      </c>
      <c r="X18" s="16" t="s">
        <v>4261</v>
      </c>
      <c r="Y18" s="20">
        <v>1.2372339999999999</v>
      </c>
      <c r="Z18" s="16" t="s">
        <v>5699</v>
      </c>
      <c r="AA18" s="17">
        <f>SUM(PRODUCT(A3L311C2,A3L311C3),PRODUCT(A3L311C4,A3L311C5),PRODUCT(A3L311C6,A3L311C7))/A3L311C1</f>
        <v>266.15165333333334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3478</v>
      </c>
      <c r="H19" s="16" t="s">
        <v>4253</v>
      </c>
      <c r="I19" s="20">
        <v>1</v>
      </c>
      <c r="J19" s="16" t="s">
        <v>5670</v>
      </c>
      <c r="K19" s="17">
        <v>2783</v>
      </c>
      <c r="L19" s="16" t="s">
        <v>4255</v>
      </c>
      <c r="M19" s="20">
        <v>1.162849</v>
      </c>
      <c r="N19" s="16" t="s">
        <v>5671</v>
      </c>
      <c r="O19" s="17">
        <v>1953</v>
      </c>
      <c r="P19" s="16" t="s">
        <v>4257</v>
      </c>
      <c r="Q19" s="20">
        <v>1.2605189999999999</v>
      </c>
      <c r="R19" s="16" t="s">
        <v>5672</v>
      </c>
      <c r="S19" s="17">
        <v>2692</v>
      </c>
      <c r="T19" s="16" t="s">
        <v>4259</v>
      </c>
      <c r="U19" s="20">
        <v>1.3011729999999999</v>
      </c>
      <c r="V19" s="16" t="s">
        <v>5673</v>
      </c>
      <c r="W19" s="17">
        <v>4479</v>
      </c>
      <c r="X19" s="16" t="s">
        <v>4261</v>
      </c>
      <c r="Y19" s="20">
        <v>1.2372339999999999</v>
      </c>
      <c r="Z19" s="16" t="s">
        <v>5700</v>
      </c>
      <c r="AA19" s="17">
        <f>SUM(PRODUCT(A3L312C2,A3L312C3),PRODUCT(A3L312C4,A3L312C5),PRODUCT(A3L312C6,A3L312C7))/A3L312C1</f>
        <v>3058.6674579999999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4254</v>
      </c>
      <c r="H20" s="16" t="s">
        <v>4253</v>
      </c>
      <c r="I20" s="20">
        <v>1</v>
      </c>
      <c r="J20" s="16" t="s">
        <v>5670</v>
      </c>
      <c r="K20" s="17">
        <v>3247</v>
      </c>
      <c r="L20" s="16" t="s">
        <v>4255</v>
      </c>
      <c r="M20" s="20">
        <v>1.162849</v>
      </c>
      <c r="N20" s="16" t="s">
        <v>5671</v>
      </c>
      <c r="O20" s="17">
        <v>2873</v>
      </c>
      <c r="P20" s="16" t="s">
        <v>4257</v>
      </c>
      <c r="Q20" s="20">
        <v>1.2605189999999999</v>
      </c>
      <c r="R20" s="16" t="s">
        <v>5672</v>
      </c>
      <c r="S20" s="17">
        <v>5475</v>
      </c>
      <c r="T20" s="16" t="s">
        <v>4259</v>
      </c>
      <c r="U20" s="20">
        <v>1.3011729999999999</v>
      </c>
      <c r="V20" s="16" t="s">
        <v>5673</v>
      </c>
      <c r="W20" s="17">
        <v>8385</v>
      </c>
      <c r="X20" s="16" t="s">
        <v>4261</v>
      </c>
      <c r="Y20" s="20">
        <v>1.2372339999999999</v>
      </c>
      <c r="Z20" s="16" t="s">
        <v>5701</v>
      </c>
      <c r="AA20" s="17">
        <f>SUM(PRODUCT(A3L313C2,A3L313C3),PRODUCT(A3L313C4,A3L313C5),PRODUCT(A3L313C6,A3L313C7))/A3L313C1</f>
        <v>3883.7472633333332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1003</v>
      </c>
      <c r="H21" s="16" t="s">
        <v>4253</v>
      </c>
      <c r="I21" s="20">
        <v>1</v>
      </c>
      <c r="J21" s="16" t="s">
        <v>5670</v>
      </c>
      <c r="K21" s="17">
        <v>460</v>
      </c>
      <c r="L21" s="16" t="s">
        <v>4255</v>
      </c>
      <c r="M21" s="20">
        <v>1.162849</v>
      </c>
      <c r="N21" s="16" t="s">
        <v>5671</v>
      </c>
      <c r="O21" s="17">
        <v>810</v>
      </c>
      <c r="P21" s="16" t="s">
        <v>4257</v>
      </c>
      <c r="Q21" s="20">
        <v>1.2605189999999999</v>
      </c>
      <c r="R21" s="16" t="s">
        <v>5672</v>
      </c>
      <c r="S21" s="17">
        <v>553</v>
      </c>
      <c r="T21" s="16" t="s">
        <v>4259</v>
      </c>
      <c r="U21" s="20">
        <v>1.3011729999999999</v>
      </c>
      <c r="V21" s="16" t="s">
        <v>5673</v>
      </c>
      <c r="W21" s="17">
        <v>1495</v>
      </c>
      <c r="X21" s="16" t="s">
        <v>4261</v>
      </c>
      <c r="Y21" s="20">
        <v>1.2372339999999999</v>
      </c>
      <c r="Z21" s="16" t="s">
        <v>5702</v>
      </c>
      <c r="AA21" s="17">
        <f>SUM(PRODUCT(A3L314C2,A3L314C3),PRODUCT(A3L314C4,A3L314C5),PRODUCT(A3L314C6,A3L314C7))/A3L314C1</f>
        <v>852.97697666666647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12165</v>
      </c>
      <c r="H22" s="16" t="s">
        <v>4253</v>
      </c>
      <c r="I22" s="20">
        <v>1</v>
      </c>
      <c r="J22" s="16" t="s">
        <v>5670</v>
      </c>
      <c r="K22" s="17">
        <v>4437</v>
      </c>
      <c r="L22" s="16" t="s">
        <v>4255</v>
      </c>
      <c r="M22" s="20">
        <v>1.162849</v>
      </c>
      <c r="N22" s="16" t="s">
        <v>5671</v>
      </c>
      <c r="O22" s="17">
        <v>6336</v>
      </c>
      <c r="P22" s="16" t="s">
        <v>4257</v>
      </c>
      <c r="Q22" s="20">
        <v>1.2605189999999999</v>
      </c>
      <c r="R22" s="16" t="s">
        <v>5672</v>
      </c>
      <c r="S22" s="17">
        <v>5715</v>
      </c>
      <c r="T22" s="16" t="s">
        <v>4259</v>
      </c>
      <c r="U22" s="20">
        <v>1.3011729999999999</v>
      </c>
      <c r="V22" s="16" t="s">
        <v>5673</v>
      </c>
      <c r="W22" s="17">
        <v>5889</v>
      </c>
      <c r="X22" s="16" t="s">
        <v>4261</v>
      </c>
      <c r="Y22" s="20">
        <v>1.2372339999999999</v>
      </c>
      <c r="Z22" s="16" t="s">
        <v>5703</v>
      </c>
      <c r="AA22" s="17">
        <f>SUM(PRODUCT(A3L315C2,A3L315C3),PRODUCT(A3L315C4,A3L315C5),PRODUCT(A3L315C6,A3L315C7))/A3L315C1</f>
        <v>8437.069798999999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1.162849</v>
      </c>
      <c r="N23" s="16" t="s">
        <v>5671</v>
      </c>
      <c r="O23" s="17">
        <v>0</v>
      </c>
      <c r="P23" s="16" t="s">
        <v>4257</v>
      </c>
      <c r="Q23" s="20">
        <v>1.2605189999999999</v>
      </c>
      <c r="R23" s="16" t="s">
        <v>5672</v>
      </c>
      <c r="S23" s="17">
        <v>0</v>
      </c>
      <c r="T23" s="16" t="s">
        <v>4259</v>
      </c>
      <c r="U23" s="20">
        <v>1.3011729999999999</v>
      </c>
      <c r="V23" s="16" t="s">
        <v>5673</v>
      </c>
      <c r="W23" s="17">
        <v>0</v>
      </c>
      <c r="X23" s="16" t="s">
        <v>4261</v>
      </c>
      <c r="Y23" s="20">
        <v>1.2372339999999999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1.162849</v>
      </c>
      <c r="N24" s="16" t="s">
        <v>5671</v>
      </c>
      <c r="O24" s="17">
        <v>0</v>
      </c>
      <c r="P24" s="16" t="s">
        <v>4257</v>
      </c>
      <c r="Q24" s="20">
        <v>1.2605189999999999</v>
      </c>
      <c r="R24" s="16" t="s">
        <v>5672</v>
      </c>
      <c r="S24" s="17">
        <v>0</v>
      </c>
      <c r="T24" s="16" t="s">
        <v>4259</v>
      </c>
      <c r="U24" s="20">
        <v>1.3011729999999999</v>
      </c>
      <c r="V24" s="16" t="s">
        <v>5673</v>
      </c>
      <c r="W24" s="17">
        <v>0</v>
      </c>
      <c r="X24" s="16" t="s">
        <v>4261</v>
      </c>
      <c r="Y24" s="20">
        <v>1.2372339999999999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1.162849</v>
      </c>
      <c r="N25" s="16" t="s">
        <v>5671</v>
      </c>
      <c r="O25" s="17">
        <v>0</v>
      </c>
      <c r="P25" s="16" t="s">
        <v>4257</v>
      </c>
      <c r="Q25" s="20">
        <v>1.2605189999999999</v>
      </c>
      <c r="R25" s="16" t="s">
        <v>5672</v>
      </c>
      <c r="S25" s="17">
        <v>0</v>
      </c>
      <c r="T25" s="16" t="s">
        <v>4259</v>
      </c>
      <c r="U25" s="20">
        <v>1.3011729999999999</v>
      </c>
      <c r="V25" s="16" t="s">
        <v>5673</v>
      </c>
      <c r="W25" s="17">
        <v>0</v>
      </c>
      <c r="X25" s="16" t="s">
        <v>4261</v>
      </c>
      <c r="Y25" s="20">
        <v>1.2372339999999999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513</v>
      </c>
      <c r="H26" s="16" t="s">
        <v>4253</v>
      </c>
      <c r="I26" s="20">
        <v>1</v>
      </c>
      <c r="J26" s="16" t="s">
        <v>5670</v>
      </c>
      <c r="K26" s="17">
        <v>413</v>
      </c>
      <c r="L26" s="16" t="s">
        <v>4255</v>
      </c>
      <c r="M26" s="20">
        <v>1.162849</v>
      </c>
      <c r="N26" s="16" t="s">
        <v>5671</v>
      </c>
      <c r="O26" s="17">
        <v>427</v>
      </c>
      <c r="P26" s="16" t="s">
        <v>4257</v>
      </c>
      <c r="Q26" s="20">
        <v>1.2605189999999999</v>
      </c>
      <c r="R26" s="16" t="s">
        <v>5672</v>
      </c>
      <c r="S26" s="17">
        <v>700</v>
      </c>
      <c r="T26" s="16" t="s">
        <v>4259</v>
      </c>
      <c r="U26" s="20">
        <v>1.3011729999999999</v>
      </c>
      <c r="V26" s="16" t="s">
        <v>5673</v>
      </c>
      <c r="W26" s="17">
        <v>1011</v>
      </c>
      <c r="X26" s="16" t="s">
        <v>4261</v>
      </c>
      <c r="Y26" s="20">
        <v>1.2372339999999999</v>
      </c>
      <c r="Z26" s="16" t="s">
        <v>5707</v>
      </c>
      <c r="AA26" s="17">
        <f>SUM(PRODUCT(A3L319C2,A3L319C3),PRODUCT(A3L319C4,A3L319C5),PRODUCT(A3L319C6,A3L319C7))/A3L319C1</f>
        <v>510.49941666666672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1.162849</v>
      </c>
      <c r="N27" s="16" t="s">
        <v>5671</v>
      </c>
      <c r="O27" s="17">
        <v>0</v>
      </c>
      <c r="P27" s="16" t="s">
        <v>4257</v>
      </c>
      <c r="Q27" s="20">
        <v>1.2605189999999999</v>
      </c>
      <c r="R27" s="16" t="s">
        <v>5672</v>
      </c>
      <c r="S27" s="17">
        <v>0</v>
      </c>
      <c r="T27" s="16" t="s">
        <v>4259</v>
      </c>
      <c r="U27" s="20">
        <v>1.3011729999999999</v>
      </c>
      <c r="V27" s="16" t="s">
        <v>5673</v>
      </c>
      <c r="W27" s="17">
        <v>0</v>
      </c>
      <c r="X27" s="16" t="s">
        <v>4261</v>
      </c>
      <c r="Y27" s="20">
        <v>1.2372339999999999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7664</v>
      </c>
      <c r="H28" s="16" t="s">
        <v>4253</v>
      </c>
      <c r="I28" s="20">
        <v>1</v>
      </c>
      <c r="J28" s="16" t="s">
        <v>5670</v>
      </c>
      <c r="K28" s="17">
        <v>6331</v>
      </c>
      <c r="L28" s="16" t="s">
        <v>4255</v>
      </c>
      <c r="M28" s="20">
        <v>1.162849</v>
      </c>
      <c r="N28" s="16" t="s">
        <v>5671</v>
      </c>
      <c r="O28" s="17">
        <v>5112</v>
      </c>
      <c r="P28" s="16" t="s">
        <v>4257</v>
      </c>
      <c r="Q28" s="20">
        <v>1.2605189999999999</v>
      </c>
      <c r="R28" s="16" t="s">
        <v>5672</v>
      </c>
      <c r="S28" s="17">
        <v>6548</v>
      </c>
      <c r="T28" s="16" t="s">
        <v>4259</v>
      </c>
      <c r="U28" s="20">
        <v>1.3011729999999999</v>
      </c>
      <c r="V28" s="16" t="s">
        <v>5673</v>
      </c>
      <c r="W28" s="17">
        <v>10223</v>
      </c>
      <c r="X28" s="16" t="s">
        <v>4261</v>
      </c>
      <c r="Y28" s="20">
        <v>1.2372339999999999</v>
      </c>
      <c r="Z28" s="16" t="s">
        <v>5709</v>
      </c>
      <c r="AA28" s="17">
        <f>SUM(PRODUCT(A3L321C2,A3L321C3),PRODUCT(A3L321C4,A3L321C5),PRODUCT(A3L321C6,A3L321C7))/A3L321C1</f>
        <v>7156.5900489999995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270</v>
      </c>
      <c r="H29" s="16" t="s">
        <v>4253</v>
      </c>
      <c r="I29" s="20">
        <v>1</v>
      </c>
      <c r="J29" s="16" t="s">
        <v>5670</v>
      </c>
      <c r="K29" s="17">
        <v>325</v>
      </c>
      <c r="L29" s="16" t="s">
        <v>4255</v>
      </c>
      <c r="M29" s="20">
        <v>1.162849</v>
      </c>
      <c r="N29" s="16" t="s">
        <v>5671</v>
      </c>
      <c r="O29" s="17">
        <v>177</v>
      </c>
      <c r="P29" s="16" t="s">
        <v>4257</v>
      </c>
      <c r="Q29" s="20">
        <v>1.2605189999999999</v>
      </c>
      <c r="R29" s="16" t="s">
        <v>5672</v>
      </c>
      <c r="S29" s="17">
        <v>778</v>
      </c>
      <c r="T29" s="16" t="s">
        <v>4259</v>
      </c>
      <c r="U29" s="20">
        <v>1.3011729999999999</v>
      </c>
      <c r="V29" s="16" t="s">
        <v>5673</v>
      </c>
      <c r="W29" s="17">
        <v>809</v>
      </c>
      <c r="X29" s="16" t="s">
        <v>4261</v>
      </c>
      <c r="Y29" s="20">
        <v>1.2372339999999999</v>
      </c>
      <c r="Z29" s="16" t="s">
        <v>5710</v>
      </c>
      <c r="AA29" s="17">
        <f>SUM(PRODUCT(A3L322C2,A3L322C3),PRODUCT(A3L322C4,A3L322C5),PRODUCT(A3L322C6,A3L322C7))/A3L322C1</f>
        <v>290.34592933333334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1.162849</v>
      </c>
      <c r="N30" s="16" t="s">
        <v>5671</v>
      </c>
      <c r="O30" s="17">
        <v>0</v>
      </c>
      <c r="P30" s="16" t="s">
        <v>4257</v>
      </c>
      <c r="Q30" s="20">
        <v>1.2605189999999999</v>
      </c>
      <c r="R30" s="16" t="s">
        <v>5672</v>
      </c>
      <c r="S30" s="17">
        <v>0</v>
      </c>
      <c r="T30" s="16" t="s">
        <v>4259</v>
      </c>
      <c r="U30" s="20">
        <v>1.3011729999999999</v>
      </c>
      <c r="V30" s="16" t="s">
        <v>5673</v>
      </c>
      <c r="W30" s="17">
        <v>0</v>
      </c>
      <c r="X30" s="16" t="s">
        <v>4261</v>
      </c>
      <c r="Y30" s="20">
        <v>1.2372339999999999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1.162849</v>
      </c>
      <c r="N31" s="16" t="s">
        <v>5671</v>
      </c>
      <c r="O31" s="17">
        <v>0</v>
      </c>
      <c r="P31" s="16" t="s">
        <v>4257</v>
      </c>
      <c r="Q31" s="20">
        <v>1.2605189999999999</v>
      </c>
      <c r="R31" s="16" t="s">
        <v>5672</v>
      </c>
      <c r="S31" s="17">
        <v>0</v>
      </c>
      <c r="T31" s="16" t="s">
        <v>4259</v>
      </c>
      <c r="U31" s="20">
        <v>1.3011729999999999</v>
      </c>
      <c r="V31" s="16" t="s">
        <v>5673</v>
      </c>
      <c r="W31" s="17">
        <v>0</v>
      </c>
      <c r="X31" s="16" t="s">
        <v>4261</v>
      </c>
      <c r="Y31" s="20">
        <v>1.2372339999999999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1.162849</v>
      </c>
      <c r="N32" s="16" t="s">
        <v>5671</v>
      </c>
      <c r="O32" s="17">
        <v>0</v>
      </c>
      <c r="P32" s="16" t="s">
        <v>4257</v>
      </c>
      <c r="Q32" s="20">
        <v>1.2605189999999999</v>
      </c>
      <c r="R32" s="16" t="s">
        <v>5672</v>
      </c>
      <c r="S32" s="17">
        <v>0</v>
      </c>
      <c r="T32" s="16" t="s">
        <v>4259</v>
      </c>
      <c r="U32" s="20">
        <v>1.3011729999999999</v>
      </c>
      <c r="V32" s="16" t="s">
        <v>5673</v>
      </c>
      <c r="W32" s="17">
        <v>0</v>
      </c>
      <c r="X32" s="16" t="s">
        <v>4261</v>
      </c>
      <c r="Y32" s="20">
        <v>1.2372339999999999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43158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27521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26499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33831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44897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36187.753436666666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1.060978</v>
      </c>
      <c r="N34" s="16" t="s">
        <v>5671</v>
      </c>
      <c r="O34" s="17">
        <v>0</v>
      </c>
      <c r="P34" s="16" t="s">
        <v>4257</v>
      </c>
      <c r="Q34" s="20">
        <v>1.389359</v>
      </c>
      <c r="R34" s="16" t="s">
        <v>5672</v>
      </c>
      <c r="S34" s="17">
        <v>0</v>
      </c>
      <c r="T34" s="16" t="s">
        <v>4259</v>
      </c>
      <c r="U34" s="20">
        <v>1.5277890000000001</v>
      </c>
      <c r="V34" s="16" t="s">
        <v>5673</v>
      </c>
      <c r="W34" s="17">
        <v>0</v>
      </c>
      <c r="X34" s="16" t="s">
        <v>4261</v>
      </c>
      <c r="Y34" s="20">
        <v>1.391162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1.060978</v>
      </c>
      <c r="N35" s="16" t="s">
        <v>5671</v>
      </c>
      <c r="O35" s="17">
        <v>0</v>
      </c>
      <c r="P35" s="16" t="s">
        <v>4257</v>
      </c>
      <c r="Q35" s="20">
        <v>1.389359</v>
      </c>
      <c r="R35" s="16" t="s">
        <v>5672</v>
      </c>
      <c r="S35" s="17">
        <v>0</v>
      </c>
      <c r="T35" s="16" t="s">
        <v>4259</v>
      </c>
      <c r="U35" s="20">
        <v>1.5277890000000001</v>
      </c>
      <c r="V35" s="16" t="s">
        <v>5673</v>
      </c>
      <c r="W35" s="17">
        <v>0</v>
      </c>
      <c r="X35" s="16" t="s">
        <v>4261</v>
      </c>
      <c r="Y35" s="20">
        <v>1.391162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5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1.060978</v>
      </c>
      <c r="N36" s="16" t="s">
        <v>5671</v>
      </c>
      <c r="O36" s="17">
        <v>0</v>
      </c>
      <c r="P36" s="16" t="s">
        <v>4257</v>
      </c>
      <c r="Q36" s="20">
        <v>1.389359</v>
      </c>
      <c r="R36" s="16" t="s">
        <v>5672</v>
      </c>
      <c r="S36" s="17">
        <v>0</v>
      </c>
      <c r="T36" s="16" t="s">
        <v>4259</v>
      </c>
      <c r="U36" s="20">
        <v>1.5277890000000001</v>
      </c>
      <c r="V36" s="16" t="s">
        <v>5673</v>
      </c>
      <c r="W36" s="17">
        <v>0</v>
      </c>
      <c r="X36" s="16" t="s">
        <v>4261</v>
      </c>
      <c r="Y36" s="20">
        <v>1.391162</v>
      </c>
      <c r="Z36" s="16" t="s">
        <v>5722</v>
      </c>
      <c r="AA36" s="17">
        <f>SUM(PRODUCT(A3L329C2,A3L329C3),PRODUCT(A3L329C4,A3L329C5),PRODUCT(A3L329C6,A3L329C7))/A3L329C1</f>
        <v>1.6666666666666667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655</v>
      </c>
      <c r="H37" s="16" t="s">
        <v>4253</v>
      </c>
      <c r="I37" s="20">
        <v>1</v>
      </c>
      <c r="J37" s="16" t="s">
        <v>5670</v>
      </c>
      <c r="K37" s="17">
        <v>1256</v>
      </c>
      <c r="L37" s="16" t="s">
        <v>4255</v>
      </c>
      <c r="M37" s="20">
        <v>1.060978</v>
      </c>
      <c r="N37" s="16" t="s">
        <v>5671</v>
      </c>
      <c r="O37" s="17">
        <v>1666</v>
      </c>
      <c r="P37" s="16" t="s">
        <v>4257</v>
      </c>
      <c r="Q37" s="20">
        <v>1.389359</v>
      </c>
      <c r="R37" s="16" t="s">
        <v>5672</v>
      </c>
      <c r="S37" s="17">
        <v>1158</v>
      </c>
      <c r="T37" s="16" t="s">
        <v>4259</v>
      </c>
      <c r="U37" s="20">
        <v>1.5277890000000001</v>
      </c>
      <c r="V37" s="16" t="s">
        <v>5673</v>
      </c>
      <c r="W37" s="17">
        <v>1583</v>
      </c>
      <c r="X37" s="16" t="s">
        <v>4261</v>
      </c>
      <c r="Y37" s="20">
        <v>1.391162</v>
      </c>
      <c r="Z37" s="16" t="s">
        <v>5723</v>
      </c>
      <c r="AA37" s="17">
        <f>SUM(PRODUCT(A3L330C2,A3L330C3),PRODUCT(A3L330C4,A3L330C5),PRODUCT(A3L330C6,A3L330C7))/A3L330C1</f>
        <v>1434.0868206666667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1.060978</v>
      </c>
      <c r="N38" s="16" t="s">
        <v>5671</v>
      </c>
      <c r="O38" s="17">
        <v>0</v>
      </c>
      <c r="P38" s="16" t="s">
        <v>4257</v>
      </c>
      <c r="Q38" s="20">
        <v>1.389359</v>
      </c>
      <c r="R38" s="16" t="s">
        <v>5672</v>
      </c>
      <c r="S38" s="17">
        <v>0</v>
      </c>
      <c r="T38" s="16" t="s">
        <v>4259</v>
      </c>
      <c r="U38" s="20">
        <v>1.5277890000000001</v>
      </c>
      <c r="V38" s="16" t="s">
        <v>5673</v>
      </c>
      <c r="W38" s="17">
        <v>0</v>
      </c>
      <c r="X38" s="16" t="s">
        <v>4261</v>
      </c>
      <c r="Y38" s="20">
        <v>1.391162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585</v>
      </c>
      <c r="H39" s="16" t="s">
        <v>4253</v>
      </c>
      <c r="I39" s="20">
        <v>1</v>
      </c>
      <c r="J39" s="16" t="s">
        <v>5670</v>
      </c>
      <c r="K39" s="17">
        <v>1682</v>
      </c>
      <c r="L39" s="16" t="s">
        <v>4255</v>
      </c>
      <c r="M39" s="20">
        <v>1.060978</v>
      </c>
      <c r="N39" s="16" t="s">
        <v>5671</v>
      </c>
      <c r="O39" s="17">
        <v>1029</v>
      </c>
      <c r="P39" s="16" t="s">
        <v>4257</v>
      </c>
      <c r="Q39" s="20">
        <v>1.389359</v>
      </c>
      <c r="R39" s="16" t="s">
        <v>5672</v>
      </c>
      <c r="S39" s="17">
        <v>412</v>
      </c>
      <c r="T39" s="16" t="s">
        <v>4259</v>
      </c>
      <c r="U39" s="20">
        <v>1.5277890000000001</v>
      </c>
      <c r="V39" s="16" t="s">
        <v>5673</v>
      </c>
      <c r="W39" s="17">
        <v>251</v>
      </c>
      <c r="X39" s="16" t="s">
        <v>4261</v>
      </c>
      <c r="Y39" s="20">
        <v>1.391162</v>
      </c>
      <c r="Z39" s="16" t="s">
        <v>5725</v>
      </c>
      <c r="AA39" s="17">
        <f>SUM(PRODUCT(A3L332C2,A3L332C3),PRODUCT(A3L332C4,A3L332C5),PRODUCT(A3L332C6,A3L332C7))/A3L332C1</f>
        <v>1266.4051356666666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1.060978</v>
      </c>
      <c r="N40" s="16" t="s">
        <v>5671</v>
      </c>
      <c r="O40" s="17">
        <v>0</v>
      </c>
      <c r="P40" s="16" t="s">
        <v>4257</v>
      </c>
      <c r="Q40" s="20">
        <v>1.389359</v>
      </c>
      <c r="R40" s="16" t="s">
        <v>5672</v>
      </c>
      <c r="S40" s="17">
        <v>39</v>
      </c>
      <c r="T40" s="16" t="s">
        <v>4259</v>
      </c>
      <c r="U40" s="20">
        <v>1.5277890000000001</v>
      </c>
      <c r="V40" s="16" t="s">
        <v>5673</v>
      </c>
      <c r="W40" s="17">
        <v>20</v>
      </c>
      <c r="X40" s="16" t="s">
        <v>4261</v>
      </c>
      <c r="Y40" s="20">
        <v>1.391162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265</v>
      </c>
      <c r="H41" s="16" t="s">
        <v>4253</v>
      </c>
      <c r="I41" s="20">
        <v>1</v>
      </c>
      <c r="J41" s="16" t="s">
        <v>5670</v>
      </c>
      <c r="K41" s="17">
        <v>562</v>
      </c>
      <c r="L41" s="16" t="s">
        <v>4255</v>
      </c>
      <c r="M41" s="20">
        <v>1.060978</v>
      </c>
      <c r="N41" s="16" t="s">
        <v>5671</v>
      </c>
      <c r="O41" s="17">
        <v>488</v>
      </c>
      <c r="P41" s="16" t="s">
        <v>4257</v>
      </c>
      <c r="Q41" s="20">
        <v>1.389359</v>
      </c>
      <c r="R41" s="16" t="s">
        <v>5672</v>
      </c>
      <c r="S41" s="17">
        <v>544</v>
      </c>
      <c r="T41" s="16" t="s">
        <v>4259</v>
      </c>
      <c r="U41" s="20">
        <v>1.5277890000000001</v>
      </c>
      <c r="V41" s="16" t="s">
        <v>5673</v>
      </c>
      <c r="W41" s="17">
        <v>374</v>
      </c>
      <c r="X41" s="16" t="s">
        <v>4261</v>
      </c>
      <c r="Y41" s="20">
        <v>1.391162</v>
      </c>
      <c r="Z41" s="16" t="s">
        <v>5727</v>
      </c>
      <c r="AA41" s="17">
        <f>SUM(PRODUCT(A3L334C2,A3L334C3),PRODUCT(A3L334C4,A3L334C5),PRODUCT(A3L334C6,A3L334C7))/A3L334C1</f>
        <v>513.09227599999997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1.060978</v>
      </c>
      <c r="N42" s="16" t="s">
        <v>5671</v>
      </c>
      <c r="O42" s="17">
        <v>0</v>
      </c>
      <c r="P42" s="16" t="s">
        <v>4257</v>
      </c>
      <c r="Q42" s="20">
        <v>1.389359</v>
      </c>
      <c r="R42" s="16" t="s">
        <v>5672</v>
      </c>
      <c r="S42" s="17">
        <v>0</v>
      </c>
      <c r="T42" s="16" t="s">
        <v>4259</v>
      </c>
      <c r="U42" s="20">
        <v>1.5277890000000001</v>
      </c>
      <c r="V42" s="16" t="s">
        <v>5673</v>
      </c>
      <c r="W42" s="17">
        <v>0</v>
      </c>
      <c r="X42" s="16" t="s">
        <v>4261</v>
      </c>
      <c r="Y42" s="20">
        <v>1.391162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10</v>
      </c>
      <c r="L43" s="16" t="s">
        <v>4255</v>
      </c>
      <c r="M43" s="20">
        <v>1.060978</v>
      </c>
      <c r="N43" s="16" t="s">
        <v>5671</v>
      </c>
      <c r="O43" s="17">
        <v>44</v>
      </c>
      <c r="P43" s="16" t="s">
        <v>4257</v>
      </c>
      <c r="Q43" s="20">
        <v>1.389359</v>
      </c>
      <c r="R43" s="16" t="s">
        <v>5672</v>
      </c>
      <c r="S43" s="17">
        <v>54</v>
      </c>
      <c r="T43" s="16" t="s">
        <v>4259</v>
      </c>
      <c r="U43" s="20">
        <v>1.5277890000000001</v>
      </c>
      <c r="V43" s="16" t="s">
        <v>5673</v>
      </c>
      <c r="W43" s="17">
        <v>72</v>
      </c>
      <c r="X43" s="16" t="s">
        <v>4261</v>
      </c>
      <c r="Y43" s="20">
        <v>1.391162</v>
      </c>
      <c r="Z43" s="16" t="s">
        <v>5729</v>
      </c>
      <c r="AA43" s="17">
        <f>SUM(PRODUCT(A3L336C2,A3L336C3),PRODUCT(A3L336C4,A3L336C5),PRODUCT(A3L336C6,A3L336C7))/A3L336C1</f>
        <v>23.91385866666667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1.060978</v>
      </c>
      <c r="N44" s="16" t="s">
        <v>5671</v>
      </c>
      <c r="O44" s="17">
        <v>0</v>
      </c>
      <c r="P44" s="16" t="s">
        <v>4257</v>
      </c>
      <c r="Q44" s="20">
        <v>1.389359</v>
      </c>
      <c r="R44" s="16" t="s">
        <v>5672</v>
      </c>
      <c r="S44" s="17">
        <v>0</v>
      </c>
      <c r="T44" s="16" t="s">
        <v>4259</v>
      </c>
      <c r="U44" s="20">
        <v>1.5277890000000001</v>
      </c>
      <c r="V44" s="16" t="s">
        <v>5673</v>
      </c>
      <c r="W44" s="17">
        <v>0</v>
      </c>
      <c r="X44" s="16" t="s">
        <v>4261</v>
      </c>
      <c r="Y44" s="20">
        <v>1.391162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1.1035999999999999</v>
      </c>
      <c r="N45" s="16" t="s">
        <v>5671</v>
      </c>
      <c r="O45" s="17">
        <v>0</v>
      </c>
      <c r="P45" s="16" t="s">
        <v>4257</v>
      </c>
      <c r="Q45" s="20">
        <v>1.32572</v>
      </c>
      <c r="R45" s="16" t="s">
        <v>5672</v>
      </c>
      <c r="S45" s="17">
        <v>0</v>
      </c>
      <c r="T45" s="16" t="s">
        <v>4259</v>
      </c>
      <c r="U45" s="20">
        <v>1.4057630000000001</v>
      </c>
      <c r="V45" s="16" t="s">
        <v>5673</v>
      </c>
      <c r="W45" s="17">
        <v>0</v>
      </c>
      <c r="X45" s="16" t="s">
        <v>4261</v>
      </c>
      <c r="Y45" s="20">
        <v>1.2856240000000001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1.162849</v>
      </c>
      <c r="N46" s="16" t="s">
        <v>5671</v>
      </c>
      <c r="O46" s="17">
        <v>0</v>
      </c>
      <c r="P46" s="16" t="s">
        <v>4257</v>
      </c>
      <c r="Q46" s="20">
        <v>1.2605189999999999</v>
      </c>
      <c r="R46" s="16" t="s">
        <v>5672</v>
      </c>
      <c r="S46" s="17">
        <v>0</v>
      </c>
      <c r="T46" s="16" t="s">
        <v>4259</v>
      </c>
      <c r="U46" s="20">
        <v>1.3011729999999999</v>
      </c>
      <c r="V46" s="16" t="s">
        <v>5673</v>
      </c>
      <c r="W46" s="17">
        <v>0</v>
      </c>
      <c r="X46" s="16" t="s">
        <v>4261</v>
      </c>
      <c r="Y46" s="20">
        <v>1.2372339999999999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51</v>
      </c>
      <c r="H47" s="16" t="s">
        <v>4253</v>
      </c>
      <c r="I47" s="20">
        <v>1</v>
      </c>
      <c r="J47" s="16" t="s">
        <v>5670</v>
      </c>
      <c r="K47" s="17">
        <v>26</v>
      </c>
      <c r="L47" s="16" t="s">
        <v>4255</v>
      </c>
      <c r="M47" s="20">
        <v>1.060978</v>
      </c>
      <c r="N47" s="16" t="s">
        <v>5671</v>
      </c>
      <c r="O47" s="17">
        <v>64</v>
      </c>
      <c r="P47" s="16" t="s">
        <v>4257</v>
      </c>
      <c r="Q47" s="20">
        <v>1.389359</v>
      </c>
      <c r="R47" s="16" t="s">
        <v>5672</v>
      </c>
      <c r="S47" s="17">
        <v>29</v>
      </c>
      <c r="T47" s="16" t="s">
        <v>4259</v>
      </c>
      <c r="U47" s="20">
        <v>1.5277890000000001</v>
      </c>
      <c r="V47" s="16" t="s">
        <v>5673</v>
      </c>
      <c r="W47" s="17">
        <v>93</v>
      </c>
      <c r="X47" s="16" t="s">
        <v>4261</v>
      </c>
      <c r="Y47" s="20">
        <v>1.391162</v>
      </c>
      <c r="Z47" s="16" t="s">
        <v>5733</v>
      </c>
      <c r="AA47" s="17">
        <f>SUM(PRODUCT(A3L340C2,A3L340C3),PRODUCT(A3L340C4,A3L340C5),PRODUCT(A3L340C6,A3L340C7))/A3L340C1</f>
        <v>55.834801333333338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8159</v>
      </c>
      <c r="H48" s="16" t="s">
        <v>4253</v>
      </c>
      <c r="I48" s="20">
        <v>1</v>
      </c>
      <c r="J48" s="16" t="s">
        <v>5670</v>
      </c>
      <c r="K48" s="17">
        <v>6526</v>
      </c>
      <c r="L48" s="16" t="s">
        <v>4255</v>
      </c>
      <c r="M48" s="20">
        <v>1.060978</v>
      </c>
      <c r="N48" s="16" t="s">
        <v>5671</v>
      </c>
      <c r="O48" s="17">
        <v>5642</v>
      </c>
      <c r="P48" s="16" t="s">
        <v>4257</v>
      </c>
      <c r="Q48" s="20">
        <v>1.389359</v>
      </c>
      <c r="R48" s="16" t="s">
        <v>5672</v>
      </c>
      <c r="S48" s="17">
        <v>5603</v>
      </c>
      <c r="T48" s="16" t="s">
        <v>4259</v>
      </c>
      <c r="U48" s="20">
        <v>1.5277890000000001</v>
      </c>
      <c r="V48" s="16" t="s">
        <v>5673</v>
      </c>
      <c r="W48" s="17">
        <v>5341</v>
      </c>
      <c r="X48" s="16" t="s">
        <v>4261</v>
      </c>
      <c r="Y48" s="20">
        <v>1.391162</v>
      </c>
      <c r="Z48" s="16" t="s">
        <v>5734</v>
      </c>
      <c r="AA48" s="17">
        <f>SUM(PRODUCT(A3L341C2,A3L341C3),PRODUCT(A3L341C4,A3L341C5),PRODUCT(A3L341C6,A3L341C7))/A3L341C1</f>
        <v>7640.5686353333331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9669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10036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8869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7810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7641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10879.733393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176441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136013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134817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128107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124383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168438.01012299999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585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1682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1029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412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251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1266.4051356666666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E6C9D-DEA2-4C74-A9E1-08BC8D9E7B61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3754</v>
      </c>
      <c r="H8" s="16" t="s">
        <v>4253</v>
      </c>
      <c r="I8" s="20">
        <v>1</v>
      </c>
      <c r="J8" s="16" t="s">
        <v>5670</v>
      </c>
      <c r="K8" s="17">
        <v>3774</v>
      </c>
      <c r="L8" s="16" t="s">
        <v>4255</v>
      </c>
      <c r="M8" s="20">
        <v>1.140987</v>
      </c>
      <c r="N8" s="16" t="s">
        <v>5671</v>
      </c>
      <c r="O8" s="17">
        <v>2479</v>
      </c>
      <c r="P8" s="16" t="s">
        <v>4257</v>
      </c>
      <c r="Q8" s="20">
        <v>1.236974</v>
      </c>
      <c r="R8" s="16" t="s">
        <v>5672</v>
      </c>
      <c r="S8" s="17">
        <v>5223</v>
      </c>
      <c r="T8" s="16" t="s">
        <v>4259</v>
      </c>
      <c r="U8" s="20">
        <v>1.2762990000000001</v>
      </c>
      <c r="V8" s="16" t="s">
        <v>5673</v>
      </c>
      <c r="W8" s="17">
        <v>3395</v>
      </c>
      <c r="X8" s="16" t="s">
        <v>4261</v>
      </c>
      <c r="Y8" s="20">
        <v>1.2731159999999999</v>
      </c>
      <c r="Z8" s="16" t="s">
        <v>5768</v>
      </c>
      <c r="AA8" s="17">
        <f>SUM(PRODUCT(A3L401C2,A3L401C3))/A3L401C1</f>
        <v>3754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92862</v>
      </c>
      <c r="H9" s="16" t="s">
        <v>4253</v>
      </c>
      <c r="I9" s="20">
        <v>1</v>
      </c>
      <c r="J9" s="16" t="s">
        <v>5670</v>
      </c>
      <c r="K9" s="17">
        <v>88551</v>
      </c>
      <c r="L9" s="16" t="s">
        <v>4255</v>
      </c>
      <c r="M9" s="20">
        <v>1.140987</v>
      </c>
      <c r="N9" s="16" t="s">
        <v>5671</v>
      </c>
      <c r="O9" s="17">
        <v>81035</v>
      </c>
      <c r="P9" s="16" t="s">
        <v>4257</v>
      </c>
      <c r="Q9" s="20">
        <v>1.236974</v>
      </c>
      <c r="R9" s="16" t="s">
        <v>5672</v>
      </c>
      <c r="S9" s="17">
        <v>76603</v>
      </c>
      <c r="T9" s="16" t="s">
        <v>4259</v>
      </c>
      <c r="U9" s="20">
        <v>1.2762990000000001</v>
      </c>
      <c r="V9" s="16" t="s">
        <v>5673</v>
      </c>
      <c r="W9" s="17">
        <v>67049</v>
      </c>
      <c r="X9" s="16" t="s">
        <v>4261</v>
      </c>
      <c r="Y9" s="20">
        <v>1.2731159999999999</v>
      </c>
      <c r="Z9" s="16" t="s">
        <v>5769</v>
      </c>
      <c r="AA9" s="17">
        <f>SUM(PRODUCT(A3L402C2,A3L402C3))/A3L402C1</f>
        <v>92862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1.140987</v>
      </c>
      <c r="N10" s="16" t="s">
        <v>5671</v>
      </c>
      <c r="O10" s="17">
        <v>0</v>
      </c>
      <c r="P10" s="16" t="s">
        <v>4257</v>
      </c>
      <c r="Q10" s="20">
        <v>1.236974</v>
      </c>
      <c r="R10" s="16" t="s">
        <v>5672</v>
      </c>
      <c r="S10" s="17">
        <v>0</v>
      </c>
      <c r="T10" s="16" t="s">
        <v>4259</v>
      </c>
      <c r="U10" s="20">
        <v>1.2762990000000001</v>
      </c>
      <c r="V10" s="16" t="s">
        <v>5673</v>
      </c>
      <c r="W10" s="17">
        <v>0</v>
      </c>
      <c r="X10" s="16" t="s">
        <v>4261</v>
      </c>
      <c r="Y10" s="20">
        <v>1.2731159999999999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1.140987</v>
      </c>
      <c r="N11" s="16" t="s">
        <v>5671</v>
      </c>
      <c r="O11" s="17">
        <v>0</v>
      </c>
      <c r="P11" s="16" t="s">
        <v>4257</v>
      </c>
      <c r="Q11" s="20">
        <v>1.236974</v>
      </c>
      <c r="R11" s="16" t="s">
        <v>5672</v>
      </c>
      <c r="S11" s="17">
        <v>0</v>
      </c>
      <c r="T11" s="16" t="s">
        <v>4259</v>
      </c>
      <c r="U11" s="20">
        <v>1.2762990000000001</v>
      </c>
      <c r="V11" s="16" t="s">
        <v>5673</v>
      </c>
      <c r="W11" s="17">
        <v>0</v>
      </c>
      <c r="X11" s="16" t="s">
        <v>4261</v>
      </c>
      <c r="Y11" s="20">
        <v>1.2731159999999999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92862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88551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81035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76603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67049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92862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3754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3774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2479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5223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3395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3754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96616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92325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83514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81826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70444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96616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1.140987</v>
      </c>
      <c r="N15" s="16" t="s">
        <v>5671</v>
      </c>
      <c r="O15" s="17">
        <v>0</v>
      </c>
      <c r="P15" s="16" t="s">
        <v>4257</v>
      </c>
      <c r="Q15" s="20">
        <v>1.236974</v>
      </c>
      <c r="R15" s="16" t="s">
        <v>5672</v>
      </c>
      <c r="S15" s="17">
        <v>0</v>
      </c>
      <c r="T15" s="16" t="s">
        <v>4259</v>
      </c>
      <c r="U15" s="20">
        <v>1.2762990000000001</v>
      </c>
      <c r="V15" s="16" t="s">
        <v>5673</v>
      </c>
      <c r="W15" s="17">
        <v>0</v>
      </c>
      <c r="X15" s="16" t="s">
        <v>4261</v>
      </c>
      <c r="Y15" s="20">
        <v>1.2731159999999999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55</v>
      </c>
      <c r="H16" s="16" t="s">
        <v>4253</v>
      </c>
      <c r="I16" s="20">
        <v>1</v>
      </c>
      <c r="J16" s="16" t="s">
        <v>5670</v>
      </c>
      <c r="K16" s="17">
        <v>55</v>
      </c>
      <c r="L16" s="16" t="s">
        <v>4255</v>
      </c>
      <c r="M16" s="20">
        <v>1.140987</v>
      </c>
      <c r="N16" s="16" t="s">
        <v>5671</v>
      </c>
      <c r="O16" s="17">
        <v>55</v>
      </c>
      <c r="P16" s="16" t="s">
        <v>4257</v>
      </c>
      <c r="Q16" s="20">
        <v>1.236974</v>
      </c>
      <c r="R16" s="16" t="s">
        <v>5672</v>
      </c>
      <c r="S16" s="17">
        <v>68</v>
      </c>
      <c r="T16" s="16" t="s">
        <v>4259</v>
      </c>
      <c r="U16" s="20">
        <v>1.2762990000000001</v>
      </c>
      <c r="V16" s="16" t="s">
        <v>5673</v>
      </c>
      <c r="W16" s="17">
        <v>68</v>
      </c>
      <c r="X16" s="16" t="s">
        <v>4261</v>
      </c>
      <c r="Y16" s="20">
        <v>1.2731159999999999</v>
      </c>
      <c r="Z16" s="16" t="s">
        <v>5791</v>
      </c>
      <c r="AA16" s="17">
        <f>SUM(PRODUCT(A3L409C2,A3L409C3))/A3L409C1</f>
        <v>55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13222</v>
      </c>
      <c r="H17" s="16" t="s">
        <v>4253</v>
      </c>
      <c r="I17" s="20">
        <v>1</v>
      </c>
      <c r="J17" s="16" t="s">
        <v>5670</v>
      </c>
      <c r="K17" s="17">
        <v>12234</v>
      </c>
      <c r="L17" s="16" t="s">
        <v>4255</v>
      </c>
      <c r="M17" s="20">
        <v>1.140987</v>
      </c>
      <c r="N17" s="16" t="s">
        <v>5671</v>
      </c>
      <c r="O17" s="17">
        <v>12266</v>
      </c>
      <c r="P17" s="16" t="s">
        <v>4257</v>
      </c>
      <c r="Q17" s="20">
        <v>1.236974</v>
      </c>
      <c r="R17" s="16" t="s">
        <v>5672</v>
      </c>
      <c r="S17" s="17">
        <v>11616</v>
      </c>
      <c r="T17" s="16" t="s">
        <v>4259</v>
      </c>
      <c r="U17" s="20">
        <v>1.2762990000000001</v>
      </c>
      <c r="V17" s="16" t="s">
        <v>5673</v>
      </c>
      <c r="W17" s="17">
        <v>14077</v>
      </c>
      <c r="X17" s="16" t="s">
        <v>4261</v>
      </c>
      <c r="Y17" s="20">
        <v>1.2731159999999999</v>
      </c>
      <c r="Z17" s="16" t="s">
        <v>5792</v>
      </c>
      <c r="AA17" s="17">
        <f>SUM(PRODUCT(A3L410C2,A3L410C3))/A3L410C1</f>
        <v>13222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789</v>
      </c>
      <c r="H18" s="16" t="s">
        <v>4253</v>
      </c>
      <c r="I18" s="20">
        <v>1</v>
      </c>
      <c r="J18" s="16" t="s">
        <v>5670</v>
      </c>
      <c r="K18" s="17">
        <v>793</v>
      </c>
      <c r="L18" s="16" t="s">
        <v>4255</v>
      </c>
      <c r="M18" s="20">
        <v>1.140987</v>
      </c>
      <c r="N18" s="16" t="s">
        <v>5671</v>
      </c>
      <c r="O18" s="17">
        <v>795</v>
      </c>
      <c r="P18" s="16" t="s">
        <v>4257</v>
      </c>
      <c r="Q18" s="20">
        <v>1.236974</v>
      </c>
      <c r="R18" s="16" t="s">
        <v>5672</v>
      </c>
      <c r="S18" s="17">
        <v>937</v>
      </c>
      <c r="T18" s="16" t="s">
        <v>4259</v>
      </c>
      <c r="U18" s="20">
        <v>1.2762990000000001</v>
      </c>
      <c r="V18" s="16" t="s">
        <v>5673</v>
      </c>
      <c r="W18" s="17">
        <v>806</v>
      </c>
      <c r="X18" s="16" t="s">
        <v>4261</v>
      </c>
      <c r="Y18" s="20">
        <v>1.2731159999999999</v>
      </c>
      <c r="Z18" s="16" t="s">
        <v>5793</v>
      </c>
      <c r="AA18" s="17">
        <f>SUM(PRODUCT(A3L411C2,A3L411C3))/A3L411C1</f>
        <v>789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3439</v>
      </c>
      <c r="H19" s="16" t="s">
        <v>4253</v>
      </c>
      <c r="I19" s="20">
        <v>1</v>
      </c>
      <c r="J19" s="16" t="s">
        <v>5670</v>
      </c>
      <c r="K19" s="17">
        <v>3468</v>
      </c>
      <c r="L19" s="16" t="s">
        <v>4255</v>
      </c>
      <c r="M19" s="20">
        <v>1.140987</v>
      </c>
      <c r="N19" s="16" t="s">
        <v>5671</v>
      </c>
      <c r="O19" s="17">
        <v>3492</v>
      </c>
      <c r="P19" s="16" t="s">
        <v>4257</v>
      </c>
      <c r="Q19" s="20">
        <v>1.236974</v>
      </c>
      <c r="R19" s="16" t="s">
        <v>5672</v>
      </c>
      <c r="S19" s="17">
        <v>3866</v>
      </c>
      <c r="T19" s="16" t="s">
        <v>4259</v>
      </c>
      <c r="U19" s="20">
        <v>1.2762990000000001</v>
      </c>
      <c r="V19" s="16" t="s">
        <v>5673</v>
      </c>
      <c r="W19" s="17">
        <v>3834</v>
      </c>
      <c r="X19" s="16" t="s">
        <v>4261</v>
      </c>
      <c r="Y19" s="20">
        <v>1.2731159999999999</v>
      </c>
      <c r="Z19" s="16" t="s">
        <v>5794</v>
      </c>
      <c r="AA19" s="17">
        <f>SUM(PRODUCT(A3L412C2,A3L412C3))/A3L412C1</f>
        <v>3439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5106</v>
      </c>
      <c r="H20" s="16" t="s">
        <v>4253</v>
      </c>
      <c r="I20" s="20">
        <v>1</v>
      </c>
      <c r="J20" s="16" t="s">
        <v>5670</v>
      </c>
      <c r="K20" s="17">
        <v>5190</v>
      </c>
      <c r="L20" s="16" t="s">
        <v>4255</v>
      </c>
      <c r="M20" s="20">
        <v>1.140987</v>
      </c>
      <c r="N20" s="16" t="s">
        <v>5671</v>
      </c>
      <c r="O20" s="17">
        <v>5796</v>
      </c>
      <c r="P20" s="16" t="s">
        <v>4257</v>
      </c>
      <c r="Q20" s="20">
        <v>1.236974</v>
      </c>
      <c r="R20" s="16" t="s">
        <v>5672</v>
      </c>
      <c r="S20" s="17">
        <v>7466</v>
      </c>
      <c r="T20" s="16" t="s">
        <v>4259</v>
      </c>
      <c r="U20" s="20">
        <v>1.2762990000000001</v>
      </c>
      <c r="V20" s="16" t="s">
        <v>5673</v>
      </c>
      <c r="W20" s="17">
        <v>7653</v>
      </c>
      <c r="X20" s="16" t="s">
        <v>4261</v>
      </c>
      <c r="Y20" s="20">
        <v>1.2731159999999999</v>
      </c>
      <c r="Z20" s="16" t="s">
        <v>5795</v>
      </c>
      <c r="AA20" s="17">
        <f>SUM(PRODUCT(A3L413C2,A3L413C3))/A3L413C1</f>
        <v>5106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9281</v>
      </c>
      <c r="H21" s="16" t="s">
        <v>4253</v>
      </c>
      <c r="I21" s="20">
        <v>1</v>
      </c>
      <c r="J21" s="16" t="s">
        <v>5670</v>
      </c>
      <c r="K21" s="17">
        <v>9095</v>
      </c>
      <c r="L21" s="16" t="s">
        <v>4255</v>
      </c>
      <c r="M21" s="20">
        <v>1.140987</v>
      </c>
      <c r="N21" s="16" t="s">
        <v>5671</v>
      </c>
      <c r="O21" s="17">
        <v>9142</v>
      </c>
      <c r="P21" s="16" t="s">
        <v>4257</v>
      </c>
      <c r="Q21" s="20">
        <v>1.236974</v>
      </c>
      <c r="R21" s="16" t="s">
        <v>5672</v>
      </c>
      <c r="S21" s="17">
        <v>10787</v>
      </c>
      <c r="T21" s="16" t="s">
        <v>4259</v>
      </c>
      <c r="U21" s="20">
        <v>1.2762990000000001</v>
      </c>
      <c r="V21" s="16" t="s">
        <v>5673</v>
      </c>
      <c r="W21" s="17">
        <v>10968</v>
      </c>
      <c r="X21" s="16" t="s">
        <v>4261</v>
      </c>
      <c r="Y21" s="20">
        <v>1.2731159999999999</v>
      </c>
      <c r="Z21" s="16" t="s">
        <v>5796</v>
      </c>
      <c r="AA21" s="17">
        <f>SUM(PRODUCT(A3L414C2,A3L414C3))/A3L414C1</f>
        <v>9281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463</v>
      </c>
      <c r="H22" s="16" t="s">
        <v>4253</v>
      </c>
      <c r="I22" s="20">
        <v>1</v>
      </c>
      <c r="J22" s="16" t="s">
        <v>5670</v>
      </c>
      <c r="K22" s="17">
        <v>463</v>
      </c>
      <c r="L22" s="16" t="s">
        <v>4255</v>
      </c>
      <c r="M22" s="20">
        <v>1.140987</v>
      </c>
      <c r="N22" s="16" t="s">
        <v>5671</v>
      </c>
      <c r="O22" s="17">
        <v>463</v>
      </c>
      <c r="P22" s="16" t="s">
        <v>4257</v>
      </c>
      <c r="Q22" s="20">
        <v>1.236974</v>
      </c>
      <c r="R22" s="16" t="s">
        <v>5672</v>
      </c>
      <c r="S22" s="17">
        <v>580</v>
      </c>
      <c r="T22" s="16" t="s">
        <v>4259</v>
      </c>
      <c r="U22" s="20">
        <v>1.2762990000000001</v>
      </c>
      <c r="V22" s="16" t="s">
        <v>5673</v>
      </c>
      <c r="W22" s="17">
        <v>580</v>
      </c>
      <c r="X22" s="16" t="s">
        <v>4261</v>
      </c>
      <c r="Y22" s="20">
        <v>1.2731159999999999</v>
      </c>
      <c r="Z22" s="16" t="s">
        <v>5797</v>
      </c>
      <c r="AA22" s="17">
        <f>SUM(PRODUCT(A3L415C2,A3L415C3))/A3L415C1</f>
        <v>463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1.140987</v>
      </c>
      <c r="N23" s="16" t="s">
        <v>5671</v>
      </c>
      <c r="O23" s="17">
        <v>0</v>
      </c>
      <c r="P23" s="16" t="s">
        <v>4257</v>
      </c>
      <c r="Q23" s="20">
        <v>1.236974</v>
      </c>
      <c r="R23" s="16" t="s">
        <v>5672</v>
      </c>
      <c r="S23" s="17">
        <v>0</v>
      </c>
      <c r="T23" s="16" t="s">
        <v>4259</v>
      </c>
      <c r="U23" s="20">
        <v>1.2762990000000001</v>
      </c>
      <c r="V23" s="16" t="s">
        <v>5673</v>
      </c>
      <c r="W23" s="17">
        <v>0</v>
      </c>
      <c r="X23" s="16" t="s">
        <v>4261</v>
      </c>
      <c r="Y23" s="20">
        <v>1.2731159999999999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222</v>
      </c>
      <c r="H24" s="16" t="s">
        <v>4253</v>
      </c>
      <c r="I24" s="20">
        <v>1</v>
      </c>
      <c r="J24" s="16" t="s">
        <v>5670</v>
      </c>
      <c r="K24" s="17">
        <v>222</v>
      </c>
      <c r="L24" s="16" t="s">
        <v>4255</v>
      </c>
      <c r="M24" s="20">
        <v>1.140987</v>
      </c>
      <c r="N24" s="16" t="s">
        <v>5671</v>
      </c>
      <c r="O24" s="17">
        <v>222</v>
      </c>
      <c r="P24" s="16" t="s">
        <v>4257</v>
      </c>
      <c r="Q24" s="20">
        <v>1.236974</v>
      </c>
      <c r="R24" s="16" t="s">
        <v>5672</v>
      </c>
      <c r="S24" s="17">
        <v>278</v>
      </c>
      <c r="T24" s="16" t="s">
        <v>4259</v>
      </c>
      <c r="U24" s="20">
        <v>1.2762990000000001</v>
      </c>
      <c r="V24" s="16" t="s">
        <v>5673</v>
      </c>
      <c r="W24" s="17">
        <v>278</v>
      </c>
      <c r="X24" s="16" t="s">
        <v>4261</v>
      </c>
      <c r="Y24" s="20">
        <v>1.2731159999999999</v>
      </c>
      <c r="Z24" s="16" t="s">
        <v>5799</v>
      </c>
      <c r="AA24" s="17">
        <f>SUM(PRODUCT(A3L417C2,A3L417C3))/A3L417C1</f>
        <v>222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14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1.140987</v>
      </c>
      <c r="N25" s="16" t="s">
        <v>5671</v>
      </c>
      <c r="O25" s="17">
        <v>0</v>
      </c>
      <c r="P25" s="16" t="s">
        <v>4257</v>
      </c>
      <c r="Q25" s="20">
        <v>1.236974</v>
      </c>
      <c r="R25" s="16" t="s">
        <v>5672</v>
      </c>
      <c r="S25" s="17">
        <v>0</v>
      </c>
      <c r="T25" s="16" t="s">
        <v>4259</v>
      </c>
      <c r="U25" s="20">
        <v>1.2762990000000001</v>
      </c>
      <c r="V25" s="16" t="s">
        <v>5673</v>
      </c>
      <c r="W25" s="17">
        <v>0</v>
      </c>
      <c r="X25" s="16" t="s">
        <v>4261</v>
      </c>
      <c r="Y25" s="20">
        <v>1.2731159999999999</v>
      </c>
      <c r="Z25" s="16" t="s">
        <v>5800</v>
      </c>
      <c r="AA25" s="17">
        <f>SUM(PRODUCT(A3L418C2,A3L418C3))/A3L418C1</f>
        <v>14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791</v>
      </c>
      <c r="H26" s="16" t="s">
        <v>4253</v>
      </c>
      <c r="I26" s="20">
        <v>1</v>
      </c>
      <c r="J26" s="16" t="s">
        <v>5670</v>
      </c>
      <c r="K26" s="17">
        <v>577</v>
      </c>
      <c r="L26" s="16" t="s">
        <v>4255</v>
      </c>
      <c r="M26" s="20">
        <v>1.140987</v>
      </c>
      <c r="N26" s="16" t="s">
        <v>5671</v>
      </c>
      <c r="O26" s="17">
        <v>664</v>
      </c>
      <c r="P26" s="16" t="s">
        <v>4257</v>
      </c>
      <c r="Q26" s="20">
        <v>1.236974</v>
      </c>
      <c r="R26" s="16" t="s">
        <v>5672</v>
      </c>
      <c r="S26" s="17">
        <v>872</v>
      </c>
      <c r="T26" s="16" t="s">
        <v>4259</v>
      </c>
      <c r="U26" s="20">
        <v>1.2762990000000001</v>
      </c>
      <c r="V26" s="16" t="s">
        <v>5673</v>
      </c>
      <c r="W26" s="17">
        <v>918</v>
      </c>
      <c r="X26" s="16" t="s">
        <v>4261</v>
      </c>
      <c r="Y26" s="20">
        <v>1.2731159999999999</v>
      </c>
      <c r="Z26" s="16" t="s">
        <v>5801</v>
      </c>
      <c r="AA26" s="17">
        <f>SUM(PRODUCT(A3L419C2,A3L419C3))/A3L419C1</f>
        <v>791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8252</v>
      </c>
      <c r="H27" s="16" t="s">
        <v>4253</v>
      </c>
      <c r="I27" s="20">
        <v>1</v>
      </c>
      <c r="J27" s="16" t="s">
        <v>5670</v>
      </c>
      <c r="K27" s="17">
        <v>7636</v>
      </c>
      <c r="L27" s="16" t="s">
        <v>4255</v>
      </c>
      <c r="M27" s="20">
        <v>1.140987</v>
      </c>
      <c r="N27" s="16" t="s">
        <v>5671</v>
      </c>
      <c r="O27" s="17">
        <v>7416</v>
      </c>
      <c r="P27" s="16" t="s">
        <v>4257</v>
      </c>
      <c r="Q27" s="20">
        <v>1.236974</v>
      </c>
      <c r="R27" s="16" t="s">
        <v>5672</v>
      </c>
      <c r="S27" s="17">
        <v>7631</v>
      </c>
      <c r="T27" s="16" t="s">
        <v>4259</v>
      </c>
      <c r="U27" s="20">
        <v>1.2762990000000001</v>
      </c>
      <c r="V27" s="16" t="s">
        <v>5673</v>
      </c>
      <c r="W27" s="17">
        <v>5044</v>
      </c>
      <c r="X27" s="16" t="s">
        <v>4261</v>
      </c>
      <c r="Y27" s="20">
        <v>1.2731159999999999</v>
      </c>
      <c r="Z27" s="16" t="s">
        <v>5802</v>
      </c>
      <c r="AA27" s="17">
        <f>SUM(PRODUCT(A3L420C2,A3L420C3))/A3L420C1</f>
        <v>8252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374</v>
      </c>
      <c r="H28" s="16" t="s">
        <v>4253</v>
      </c>
      <c r="I28" s="20">
        <v>1</v>
      </c>
      <c r="J28" s="16" t="s">
        <v>5670</v>
      </c>
      <c r="K28" s="17">
        <v>390</v>
      </c>
      <c r="L28" s="16" t="s">
        <v>4255</v>
      </c>
      <c r="M28" s="20">
        <v>1.140987</v>
      </c>
      <c r="N28" s="16" t="s">
        <v>5671</v>
      </c>
      <c r="O28" s="17">
        <v>390</v>
      </c>
      <c r="P28" s="16" t="s">
        <v>4257</v>
      </c>
      <c r="Q28" s="20">
        <v>1.236974</v>
      </c>
      <c r="R28" s="16" t="s">
        <v>5672</v>
      </c>
      <c r="S28" s="17">
        <v>468</v>
      </c>
      <c r="T28" s="16" t="s">
        <v>4259</v>
      </c>
      <c r="U28" s="20">
        <v>1.2762990000000001</v>
      </c>
      <c r="V28" s="16" t="s">
        <v>5673</v>
      </c>
      <c r="W28" s="17">
        <v>469</v>
      </c>
      <c r="X28" s="16" t="s">
        <v>4261</v>
      </c>
      <c r="Y28" s="20">
        <v>1.2731159999999999</v>
      </c>
      <c r="Z28" s="16" t="s">
        <v>5803</v>
      </c>
      <c r="AA28" s="17">
        <f>SUM(PRODUCT(A3L421C2,A3L421C3))/A3L421C1</f>
        <v>374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206</v>
      </c>
      <c r="H29" s="16" t="s">
        <v>4253</v>
      </c>
      <c r="I29" s="20">
        <v>1</v>
      </c>
      <c r="J29" s="16" t="s">
        <v>5670</v>
      </c>
      <c r="K29" s="17">
        <v>206</v>
      </c>
      <c r="L29" s="16" t="s">
        <v>4255</v>
      </c>
      <c r="M29" s="20">
        <v>1.140987</v>
      </c>
      <c r="N29" s="16" t="s">
        <v>5671</v>
      </c>
      <c r="O29" s="17">
        <v>206</v>
      </c>
      <c r="P29" s="16" t="s">
        <v>4257</v>
      </c>
      <c r="Q29" s="20">
        <v>1.236974</v>
      </c>
      <c r="R29" s="16" t="s">
        <v>5672</v>
      </c>
      <c r="S29" s="17">
        <v>256</v>
      </c>
      <c r="T29" s="16" t="s">
        <v>4259</v>
      </c>
      <c r="U29" s="20">
        <v>1.2762990000000001</v>
      </c>
      <c r="V29" s="16" t="s">
        <v>5673</v>
      </c>
      <c r="W29" s="17">
        <v>256</v>
      </c>
      <c r="X29" s="16" t="s">
        <v>4261</v>
      </c>
      <c r="Y29" s="20">
        <v>1.2731159999999999</v>
      </c>
      <c r="Z29" s="16" t="s">
        <v>5804</v>
      </c>
      <c r="AA29" s="17">
        <f>SUM(PRODUCT(A3L422C2,A3L422C3))/A3L422C1</f>
        <v>206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43</v>
      </c>
      <c r="H30" s="16" t="s">
        <v>4253</v>
      </c>
      <c r="I30" s="20">
        <v>1</v>
      </c>
      <c r="J30" s="16" t="s">
        <v>5670</v>
      </c>
      <c r="K30" s="17">
        <v>43</v>
      </c>
      <c r="L30" s="16" t="s">
        <v>4255</v>
      </c>
      <c r="M30" s="20">
        <v>1.140987</v>
      </c>
      <c r="N30" s="16" t="s">
        <v>5671</v>
      </c>
      <c r="O30" s="17">
        <v>43</v>
      </c>
      <c r="P30" s="16" t="s">
        <v>4257</v>
      </c>
      <c r="Q30" s="20">
        <v>1.236974</v>
      </c>
      <c r="R30" s="16" t="s">
        <v>5672</v>
      </c>
      <c r="S30" s="17">
        <v>52</v>
      </c>
      <c r="T30" s="16" t="s">
        <v>4259</v>
      </c>
      <c r="U30" s="20">
        <v>1.2762990000000001</v>
      </c>
      <c r="V30" s="16" t="s">
        <v>5673</v>
      </c>
      <c r="W30" s="17">
        <v>60</v>
      </c>
      <c r="X30" s="16" t="s">
        <v>4261</v>
      </c>
      <c r="Y30" s="20">
        <v>1.2731159999999999</v>
      </c>
      <c r="Z30" s="16" t="s">
        <v>5805</v>
      </c>
      <c r="AA30" s="17">
        <f>SUM(PRODUCT(A3L423C2,A3L423C3))/A3L423C1</f>
        <v>43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2760</v>
      </c>
      <c r="H31" s="16" t="s">
        <v>4253</v>
      </c>
      <c r="I31" s="20">
        <v>1</v>
      </c>
      <c r="J31" s="16" t="s">
        <v>5670</v>
      </c>
      <c r="K31" s="17">
        <v>2720</v>
      </c>
      <c r="L31" s="16" t="s">
        <v>4255</v>
      </c>
      <c r="M31" s="20">
        <v>1.140987</v>
      </c>
      <c r="N31" s="16" t="s">
        <v>5671</v>
      </c>
      <c r="O31" s="17">
        <v>2668</v>
      </c>
      <c r="P31" s="16" t="s">
        <v>4257</v>
      </c>
      <c r="Q31" s="20">
        <v>1.236974</v>
      </c>
      <c r="R31" s="16" t="s">
        <v>5672</v>
      </c>
      <c r="S31" s="17">
        <v>2759</v>
      </c>
      <c r="T31" s="16" t="s">
        <v>4259</v>
      </c>
      <c r="U31" s="20">
        <v>1.2762990000000001</v>
      </c>
      <c r="V31" s="16" t="s">
        <v>5673</v>
      </c>
      <c r="W31" s="17">
        <v>2189</v>
      </c>
      <c r="X31" s="16" t="s">
        <v>4261</v>
      </c>
      <c r="Y31" s="20">
        <v>1.2731159999999999</v>
      </c>
      <c r="Z31" s="16" t="s">
        <v>5806</v>
      </c>
      <c r="AA31" s="17">
        <f>SUM(PRODUCT(A3L424C2,A3L424C3))/A3L424C1</f>
        <v>2760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1.140987</v>
      </c>
      <c r="N32" s="16" t="s">
        <v>5671</v>
      </c>
      <c r="O32" s="17">
        <v>0</v>
      </c>
      <c r="P32" s="16" t="s">
        <v>4257</v>
      </c>
      <c r="Q32" s="20">
        <v>1.236974</v>
      </c>
      <c r="R32" s="16" t="s">
        <v>5672</v>
      </c>
      <c r="S32" s="17">
        <v>0</v>
      </c>
      <c r="T32" s="16" t="s">
        <v>4259</v>
      </c>
      <c r="U32" s="20">
        <v>1.2762990000000001</v>
      </c>
      <c r="V32" s="16" t="s">
        <v>5673</v>
      </c>
      <c r="W32" s="17">
        <v>0</v>
      </c>
      <c r="X32" s="16" t="s">
        <v>4261</v>
      </c>
      <c r="Y32" s="20">
        <v>1.2731159999999999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45017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43092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43618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47636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47200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45017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1.140987</v>
      </c>
      <c r="N34" s="16" t="s">
        <v>5671</v>
      </c>
      <c r="O34" s="17">
        <v>0</v>
      </c>
      <c r="P34" s="16" t="s">
        <v>4257</v>
      </c>
      <c r="Q34" s="20">
        <v>1.236974</v>
      </c>
      <c r="R34" s="16" t="s">
        <v>5672</v>
      </c>
      <c r="S34" s="17">
        <v>0</v>
      </c>
      <c r="T34" s="16" t="s">
        <v>4259</v>
      </c>
      <c r="U34" s="20">
        <v>1.2762990000000001</v>
      </c>
      <c r="V34" s="16" t="s">
        <v>5673</v>
      </c>
      <c r="W34" s="17">
        <v>0</v>
      </c>
      <c r="X34" s="16" t="s">
        <v>4261</v>
      </c>
      <c r="Y34" s="20">
        <v>1.2731159999999999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24</v>
      </c>
      <c r="H35" s="16" t="s">
        <v>4253</v>
      </c>
      <c r="I35" s="20">
        <v>1</v>
      </c>
      <c r="J35" s="16" t="s">
        <v>5670</v>
      </c>
      <c r="K35" s="17">
        <v>24</v>
      </c>
      <c r="L35" s="16" t="s">
        <v>4255</v>
      </c>
      <c r="M35" s="20">
        <v>1.140987</v>
      </c>
      <c r="N35" s="16" t="s">
        <v>5671</v>
      </c>
      <c r="O35" s="17">
        <v>24</v>
      </c>
      <c r="P35" s="16" t="s">
        <v>4257</v>
      </c>
      <c r="Q35" s="20">
        <v>1.236974</v>
      </c>
      <c r="R35" s="16" t="s">
        <v>5672</v>
      </c>
      <c r="S35" s="17">
        <v>31</v>
      </c>
      <c r="T35" s="16" t="s">
        <v>4259</v>
      </c>
      <c r="U35" s="20">
        <v>1.2762990000000001</v>
      </c>
      <c r="V35" s="16" t="s">
        <v>5673</v>
      </c>
      <c r="W35" s="17">
        <v>0</v>
      </c>
      <c r="X35" s="16" t="s">
        <v>4261</v>
      </c>
      <c r="Y35" s="20">
        <v>1.2731159999999999</v>
      </c>
      <c r="Z35" s="16" t="s">
        <v>5815</v>
      </c>
      <c r="AA35" s="17">
        <f>SUM(PRODUCT(A3L428C2,A3L428C3))/A3L428C1</f>
        <v>24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1.140987</v>
      </c>
      <c r="N36" s="16" t="s">
        <v>5671</v>
      </c>
      <c r="O36" s="17">
        <v>0</v>
      </c>
      <c r="P36" s="16" t="s">
        <v>4257</v>
      </c>
      <c r="Q36" s="20">
        <v>1.236974</v>
      </c>
      <c r="R36" s="16" t="s">
        <v>5672</v>
      </c>
      <c r="S36" s="17">
        <v>0</v>
      </c>
      <c r="T36" s="16" t="s">
        <v>4259</v>
      </c>
      <c r="U36" s="20">
        <v>1.2762990000000001</v>
      </c>
      <c r="V36" s="16" t="s">
        <v>5673</v>
      </c>
      <c r="W36" s="17">
        <v>0</v>
      </c>
      <c r="X36" s="16" t="s">
        <v>4261</v>
      </c>
      <c r="Y36" s="20">
        <v>1.2731159999999999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1089</v>
      </c>
      <c r="H37" s="16" t="s">
        <v>4253</v>
      </c>
      <c r="I37" s="20">
        <v>1</v>
      </c>
      <c r="J37" s="16" t="s">
        <v>5670</v>
      </c>
      <c r="K37" s="17">
        <v>1090</v>
      </c>
      <c r="L37" s="16" t="s">
        <v>4255</v>
      </c>
      <c r="M37" s="20">
        <v>1.140987</v>
      </c>
      <c r="N37" s="16" t="s">
        <v>5671</v>
      </c>
      <c r="O37" s="17">
        <v>1087</v>
      </c>
      <c r="P37" s="16" t="s">
        <v>4257</v>
      </c>
      <c r="Q37" s="20">
        <v>1.236974</v>
      </c>
      <c r="R37" s="16" t="s">
        <v>5672</v>
      </c>
      <c r="S37" s="17">
        <v>1401</v>
      </c>
      <c r="T37" s="16" t="s">
        <v>4259</v>
      </c>
      <c r="U37" s="20">
        <v>1.2762990000000001</v>
      </c>
      <c r="V37" s="16" t="s">
        <v>5673</v>
      </c>
      <c r="W37" s="17">
        <v>70</v>
      </c>
      <c r="X37" s="16" t="s">
        <v>4261</v>
      </c>
      <c r="Y37" s="20">
        <v>1.2731159999999999</v>
      </c>
      <c r="Z37" s="16" t="s">
        <v>5817</v>
      </c>
      <c r="AA37" s="17">
        <f>SUM(PRODUCT(A3L430C2,A3L430C3))/A3L430C1</f>
        <v>1089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1.140987</v>
      </c>
      <c r="N38" s="16" t="s">
        <v>5671</v>
      </c>
      <c r="O38" s="17">
        <v>0</v>
      </c>
      <c r="P38" s="16" t="s">
        <v>4257</v>
      </c>
      <c r="Q38" s="20">
        <v>1.236974</v>
      </c>
      <c r="R38" s="16" t="s">
        <v>5672</v>
      </c>
      <c r="S38" s="17">
        <v>0</v>
      </c>
      <c r="T38" s="16" t="s">
        <v>4259</v>
      </c>
      <c r="U38" s="20">
        <v>1.2762990000000001</v>
      </c>
      <c r="V38" s="16" t="s">
        <v>5673</v>
      </c>
      <c r="W38" s="17">
        <v>0</v>
      </c>
      <c r="X38" s="16" t="s">
        <v>4261</v>
      </c>
      <c r="Y38" s="20">
        <v>1.2731159999999999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383</v>
      </c>
      <c r="H39" s="16" t="s">
        <v>4253</v>
      </c>
      <c r="I39" s="20">
        <v>1</v>
      </c>
      <c r="J39" s="16" t="s">
        <v>5670</v>
      </c>
      <c r="K39" s="17">
        <v>383</v>
      </c>
      <c r="L39" s="16" t="s">
        <v>4255</v>
      </c>
      <c r="M39" s="20">
        <v>1.140987</v>
      </c>
      <c r="N39" s="16" t="s">
        <v>5671</v>
      </c>
      <c r="O39" s="17">
        <v>383</v>
      </c>
      <c r="P39" s="16" t="s">
        <v>4257</v>
      </c>
      <c r="Q39" s="20">
        <v>1.236974</v>
      </c>
      <c r="R39" s="16" t="s">
        <v>5672</v>
      </c>
      <c r="S39" s="17">
        <v>492</v>
      </c>
      <c r="T39" s="16" t="s">
        <v>4259</v>
      </c>
      <c r="U39" s="20">
        <v>1.2762990000000001</v>
      </c>
      <c r="V39" s="16" t="s">
        <v>5673</v>
      </c>
      <c r="W39" s="17">
        <v>250</v>
      </c>
      <c r="X39" s="16" t="s">
        <v>4261</v>
      </c>
      <c r="Y39" s="20">
        <v>1.2731159999999999</v>
      </c>
      <c r="Z39" s="16" t="s">
        <v>5819</v>
      </c>
      <c r="AA39" s="17">
        <f>SUM(PRODUCT(A3L432C2,A3L432C3))/A3L432C1</f>
        <v>383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827</v>
      </c>
      <c r="H40" s="16" t="s">
        <v>4253</v>
      </c>
      <c r="I40" s="20">
        <v>1</v>
      </c>
      <c r="J40" s="16" t="s">
        <v>5670</v>
      </c>
      <c r="K40" s="17">
        <v>774</v>
      </c>
      <c r="L40" s="16" t="s">
        <v>4255</v>
      </c>
      <c r="M40" s="20">
        <v>1.140987</v>
      </c>
      <c r="N40" s="16" t="s">
        <v>5671</v>
      </c>
      <c r="O40" s="17">
        <v>807</v>
      </c>
      <c r="P40" s="16" t="s">
        <v>4257</v>
      </c>
      <c r="Q40" s="20">
        <v>1.236974</v>
      </c>
      <c r="R40" s="16" t="s">
        <v>5672</v>
      </c>
      <c r="S40" s="17">
        <v>992</v>
      </c>
      <c r="T40" s="16" t="s">
        <v>4259</v>
      </c>
      <c r="U40" s="20">
        <v>1.2762990000000001</v>
      </c>
      <c r="V40" s="16" t="s">
        <v>5673</v>
      </c>
      <c r="W40" s="17">
        <v>2175</v>
      </c>
      <c r="X40" s="16" t="s">
        <v>4261</v>
      </c>
      <c r="Y40" s="20">
        <v>1.2731159999999999</v>
      </c>
      <c r="Z40" s="16" t="s">
        <v>5820</v>
      </c>
      <c r="AA40" s="17">
        <f>SUM(PRODUCT(A3L433C2,A3L433C3))/A3L433C1</f>
        <v>827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17244</v>
      </c>
      <c r="H41" s="16" t="s">
        <v>4253</v>
      </c>
      <c r="I41" s="20">
        <v>1</v>
      </c>
      <c r="J41" s="16" t="s">
        <v>5670</v>
      </c>
      <c r="K41" s="17">
        <v>16677</v>
      </c>
      <c r="L41" s="16" t="s">
        <v>4255</v>
      </c>
      <c r="M41" s="20">
        <v>1.140987</v>
      </c>
      <c r="N41" s="16" t="s">
        <v>5671</v>
      </c>
      <c r="O41" s="17">
        <v>17859</v>
      </c>
      <c r="P41" s="16" t="s">
        <v>4257</v>
      </c>
      <c r="Q41" s="20">
        <v>1.236974</v>
      </c>
      <c r="R41" s="16" t="s">
        <v>5672</v>
      </c>
      <c r="S41" s="17">
        <v>9643</v>
      </c>
      <c r="T41" s="16" t="s">
        <v>4259</v>
      </c>
      <c r="U41" s="20">
        <v>1.2762990000000001</v>
      </c>
      <c r="V41" s="16" t="s">
        <v>5673</v>
      </c>
      <c r="W41" s="17">
        <v>9267</v>
      </c>
      <c r="X41" s="16" t="s">
        <v>4261</v>
      </c>
      <c r="Y41" s="20">
        <v>1.2731159999999999</v>
      </c>
      <c r="Z41" s="16" t="s">
        <v>5821</v>
      </c>
      <c r="AA41" s="17">
        <f>SUM(PRODUCT(A3L434C2,A3L434C3))/A3L434C1</f>
        <v>17244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1.140987</v>
      </c>
      <c r="N42" s="16" t="s">
        <v>5671</v>
      </c>
      <c r="O42" s="17">
        <v>0</v>
      </c>
      <c r="P42" s="16" t="s">
        <v>4257</v>
      </c>
      <c r="Q42" s="20">
        <v>1.236974</v>
      </c>
      <c r="R42" s="16" t="s">
        <v>5672</v>
      </c>
      <c r="S42" s="17">
        <v>0</v>
      </c>
      <c r="T42" s="16" t="s">
        <v>4259</v>
      </c>
      <c r="U42" s="20">
        <v>1.2762990000000001</v>
      </c>
      <c r="V42" s="16" t="s">
        <v>5673</v>
      </c>
      <c r="W42" s="17">
        <v>0</v>
      </c>
      <c r="X42" s="16" t="s">
        <v>4261</v>
      </c>
      <c r="Y42" s="20">
        <v>1.2731159999999999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258</v>
      </c>
      <c r="H43" s="16" t="s">
        <v>4253</v>
      </c>
      <c r="I43" s="20">
        <v>1</v>
      </c>
      <c r="J43" s="16" t="s">
        <v>5670</v>
      </c>
      <c r="K43" s="17">
        <v>216</v>
      </c>
      <c r="L43" s="16" t="s">
        <v>4255</v>
      </c>
      <c r="M43" s="20">
        <v>1.140987</v>
      </c>
      <c r="N43" s="16" t="s">
        <v>5671</v>
      </c>
      <c r="O43" s="17">
        <v>169</v>
      </c>
      <c r="P43" s="16" t="s">
        <v>4257</v>
      </c>
      <c r="Q43" s="20">
        <v>1.236974</v>
      </c>
      <c r="R43" s="16" t="s">
        <v>5672</v>
      </c>
      <c r="S43" s="17">
        <v>69</v>
      </c>
      <c r="T43" s="16" t="s">
        <v>4259</v>
      </c>
      <c r="U43" s="20">
        <v>1.2762990000000001</v>
      </c>
      <c r="V43" s="16" t="s">
        <v>5673</v>
      </c>
      <c r="W43" s="17">
        <v>29</v>
      </c>
      <c r="X43" s="16" t="s">
        <v>4261</v>
      </c>
      <c r="Y43" s="20">
        <v>1.2731159999999999</v>
      </c>
      <c r="Z43" s="16" t="s">
        <v>5823</v>
      </c>
      <c r="AA43" s="17">
        <f>SUM(PRODUCT(A3L436C2,A3L436C3))/A3L436C1</f>
        <v>258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60612</v>
      </c>
      <c r="H44" s="16" t="s">
        <v>4253</v>
      </c>
      <c r="I44" s="20">
        <v>1</v>
      </c>
      <c r="J44" s="16" t="s">
        <v>5670</v>
      </c>
      <c r="K44" s="17">
        <v>59743</v>
      </c>
      <c r="L44" s="16" t="s">
        <v>4255</v>
      </c>
      <c r="M44" s="20">
        <v>1.140987</v>
      </c>
      <c r="N44" s="16" t="s">
        <v>5671</v>
      </c>
      <c r="O44" s="17">
        <v>58305</v>
      </c>
      <c r="P44" s="16" t="s">
        <v>4257</v>
      </c>
      <c r="Q44" s="20">
        <v>1.236974</v>
      </c>
      <c r="R44" s="16" t="s">
        <v>5672</v>
      </c>
      <c r="S44" s="17">
        <v>55266</v>
      </c>
      <c r="T44" s="16" t="s">
        <v>4259</v>
      </c>
      <c r="U44" s="20">
        <v>1.2762990000000001</v>
      </c>
      <c r="V44" s="16" t="s">
        <v>5673</v>
      </c>
      <c r="W44" s="17">
        <v>40049</v>
      </c>
      <c r="X44" s="16" t="s">
        <v>4261</v>
      </c>
      <c r="Y44" s="20">
        <v>1.2731159999999999</v>
      </c>
      <c r="Z44" s="16" t="s">
        <v>5824</v>
      </c>
      <c r="AA44" s="17">
        <f>SUM(PRODUCT(A3L437C2,A3L437C3))/A3L437C1</f>
        <v>60612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1.140987</v>
      </c>
      <c r="N45" s="16" t="s">
        <v>5671</v>
      </c>
      <c r="O45" s="17">
        <v>0</v>
      </c>
      <c r="P45" s="16" t="s">
        <v>4257</v>
      </c>
      <c r="Q45" s="20">
        <v>1.236974</v>
      </c>
      <c r="R45" s="16" t="s">
        <v>5672</v>
      </c>
      <c r="S45" s="17">
        <v>0</v>
      </c>
      <c r="T45" s="16" t="s">
        <v>4259</v>
      </c>
      <c r="U45" s="20">
        <v>1.2762990000000001</v>
      </c>
      <c r="V45" s="16" t="s">
        <v>5673</v>
      </c>
      <c r="W45" s="17">
        <v>0</v>
      </c>
      <c r="X45" s="16" t="s">
        <v>4261</v>
      </c>
      <c r="Y45" s="20">
        <v>1.2731159999999999</v>
      </c>
      <c r="Z45" s="16" t="s">
        <v>5825</v>
      </c>
      <c r="AA45" s="17">
        <f>SUM(PRODUCT(A3L438C2,A3L438C3))/A3L438C1</f>
        <v>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1.140987</v>
      </c>
      <c r="N46" s="16" t="s">
        <v>5671</v>
      </c>
      <c r="O46" s="17">
        <v>0</v>
      </c>
      <c r="P46" s="16" t="s">
        <v>4257</v>
      </c>
      <c r="Q46" s="20">
        <v>1.236974</v>
      </c>
      <c r="R46" s="16" t="s">
        <v>5672</v>
      </c>
      <c r="S46" s="17">
        <v>0</v>
      </c>
      <c r="T46" s="16" t="s">
        <v>4259</v>
      </c>
      <c r="U46" s="20">
        <v>1.2762990000000001</v>
      </c>
      <c r="V46" s="16" t="s">
        <v>5673</v>
      </c>
      <c r="W46" s="17">
        <v>0</v>
      </c>
      <c r="X46" s="16" t="s">
        <v>4261</v>
      </c>
      <c r="Y46" s="20">
        <v>1.2731159999999999</v>
      </c>
      <c r="Z46" s="16" t="s">
        <v>5826</v>
      </c>
      <c r="AA46" s="17">
        <f>SUM(PRODUCT(A3L439C2,A3L439C3))/A3L439C1</f>
        <v>0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930</v>
      </c>
      <c r="H47" s="16" t="s">
        <v>4253</v>
      </c>
      <c r="I47" s="20">
        <v>1</v>
      </c>
      <c r="J47" s="16" t="s">
        <v>5670</v>
      </c>
      <c r="K47" s="17">
        <v>921</v>
      </c>
      <c r="L47" s="16" t="s">
        <v>4255</v>
      </c>
      <c r="M47" s="20">
        <v>1.140987</v>
      </c>
      <c r="N47" s="16" t="s">
        <v>5671</v>
      </c>
      <c r="O47" s="17">
        <v>906</v>
      </c>
      <c r="P47" s="16" t="s">
        <v>4257</v>
      </c>
      <c r="Q47" s="20">
        <v>1.236974</v>
      </c>
      <c r="R47" s="16" t="s">
        <v>5672</v>
      </c>
      <c r="S47" s="17">
        <v>1748</v>
      </c>
      <c r="T47" s="16" t="s">
        <v>4259</v>
      </c>
      <c r="U47" s="20">
        <v>1.2762990000000001</v>
      </c>
      <c r="V47" s="16" t="s">
        <v>5673</v>
      </c>
      <c r="W47" s="17">
        <v>969</v>
      </c>
      <c r="X47" s="16" t="s">
        <v>4261</v>
      </c>
      <c r="Y47" s="20">
        <v>1.2731159999999999</v>
      </c>
      <c r="Z47" s="16" t="s">
        <v>5827</v>
      </c>
      <c r="AA47" s="17">
        <f>SUM(PRODUCT(A3L440C2,A3L440C3))/A3L440C1</f>
        <v>930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12797</v>
      </c>
      <c r="H48" s="16" t="s">
        <v>4253</v>
      </c>
      <c r="I48" s="20">
        <v>1</v>
      </c>
      <c r="J48" s="16" t="s">
        <v>5670</v>
      </c>
      <c r="K48" s="17">
        <v>12049</v>
      </c>
      <c r="L48" s="16" t="s">
        <v>4255</v>
      </c>
      <c r="M48" s="20">
        <v>1.140987</v>
      </c>
      <c r="N48" s="16" t="s">
        <v>5671</v>
      </c>
      <c r="O48" s="17">
        <v>11119</v>
      </c>
      <c r="P48" s="16" t="s">
        <v>4257</v>
      </c>
      <c r="Q48" s="20">
        <v>1.236974</v>
      </c>
      <c r="R48" s="16" t="s">
        <v>5672</v>
      </c>
      <c r="S48" s="17">
        <v>10559</v>
      </c>
      <c r="T48" s="16" t="s">
        <v>4259</v>
      </c>
      <c r="U48" s="20">
        <v>1.2762990000000001</v>
      </c>
      <c r="V48" s="16" t="s">
        <v>5673</v>
      </c>
      <c r="W48" s="17">
        <v>8178</v>
      </c>
      <c r="X48" s="16" t="s">
        <v>4261</v>
      </c>
      <c r="Y48" s="20">
        <v>1.2731159999999999</v>
      </c>
      <c r="Z48" s="16" t="s">
        <v>5828</v>
      </c>
      <c r="AA48" s="17">
        <f>SUM(PRODUCT(A3L441C2,A3L441C3))/A3L441C1</f>
        <v>12797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93234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90956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89753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78453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60018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93234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234867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226373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216885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207915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177662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234867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383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383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383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492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250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383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E7290-641C-4AE9-906B-8382D90D7034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17210</v>
      </c>
      <c r="F8" s="16" t="s">
        <v>5669</v>
      </c>
      <c r="G8" s="17">
        <v>0</v>
      </c>
      <c r="H8" s="16" t="s">
        <v>5855</v>
      </c>
      <c r="I8" s="17">
        <f>A3L501C1+A3L501C2</f>
        <v>17210</v>
      </c>
      <c r="J8" s="16" t="s">
        <v>5669</v>
      </c>
      <c r="K8" s="17">
        <v>40037</v>
      </c>
      <c r="L8" s="16" t="s">
        <v>5669</v>
      </c>
      <c r="M8" s="17">
        <v>0</v>
      </c>
      <c r="N8" s="16" t="s">
        <v>5856</v>
      </c>
      <c r="O8" s="17">
        <f>A3L501C4+A3L501C5</f>
        <v>40037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2200991</v>
      </c>
      <c r="F9" s="16" t="s">
        <v>5669</v>
      </c>
      <c r="G9" s="17">
        <v>0</v>
      </c>
      <c r="H9" s="16" t="s">
        <v>5857</v>
      </c>
      <c r="I9" s="17">
        <f>A3L502C1+A3L502C2</f>
        <v>2200991</v>
      </c>
      <c r="J9" s="16" t="s">
        <v>5669</v>
      </c>
      <c r="K9" s="17">
        <v>538169</v>
      </c>
      <c r="L9" s="16" t="s">
        <v>5669</v>
      </c>
      <c r="M9" s="17">
        <v>0</v>
      </c>
      <c r="N9" s="16" t="s">
        <v>5858</v>
      </c>
      <c r="O9" s="17">
        <f>A3L502C4+A3L502C5</f>
        <v>538169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2200991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2200991</v>
      </c>
      <c r="J12" s="16" t="s">
        <v>5866</v>
      </c>
      <c r="K12" s="17">
        <f>(A3L502C4+A3L504C4)</f>
        <v>538169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538169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17210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17210</v>
      </c>
      <c r="J13" s="16" t="s">
        <v>5872</v>
      </c>
      <c r="K13" s="17">
        <f>(A3L501C4+A3L503C4)</f>
        <v>40037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40037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2218201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2218201</v>
      </c>
      <c r="J14" s="16" t="s">
        <v>5878</v>
      </c>
      <c r="K14" s="17">
        <f>(A3L505C4+A3L506C4)</f>
        <v>578206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578206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735</v>
      </c>
      <c r="F16" s="16" t="s">
        <v>5669</v>
      </c>
      <c r="G16" s="17">
        <v>0</v>
      </c>
      <c r="H16" s="16" t="s">
        <v>5883</v>
      </c>
      <c r="I16" s="17">
        <f>A3L509C1+A3L509C2</f>
        <v>735</v>
      </c>
      <c r="J16" s="16" t="s">
        <v>5669</v>
      </c>
      <c r="K16" s="17">
        <v>-225</v>
      </c>
      <c r="L16" s="16" t="s">
        <v>5669</v>
      </c>
      <c r="M16" s="17">
        <v>0</v>
      </c>
      <c r="N16" s="16" t="s">
        <v>5884</v>
      </c>
      <c r="O16" s="17">
        <f>A3L509C4+A3L509C5</f>
        <v>-225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352221</v>
      </c>
      <c r="F17" s="16" t="s">
        <v>5669</v>
      </c>
      <c r="G17" s="17">
        <v>3415</v>
      </c>
      <c r="H17" s="16" t="s">
        <v>5885</v>
      </c>
      <c r="I17" s="17">
        <f>A3L510C1+A3L510C2</f>
        <v>355636</v>
      </c>
      <c r="J17" s="16" t="s">
        <v>5669</v>
      </c>
      <c r="K17" s="17">
        <v>55311</v>
      </c>
      <c r="L17" s="16" t="s">
        <v>5669</v>
      </c>
      <c r="M17" s="17">
        <v>531</v>
      </c>
      <c r="N17" s="16" t="s">
        <v>5886</v>
      </c>
      <c r="O17" s="17">
        <f>A3L510C4+A3L510C5</f>
        <v>55842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15293</v>
      </c>
      <c r="F18" s="16" t="s">
        <v>5669</v>
      </c>
      <c r="G18" s="17">
        <v>0</v>
      </c>
      <c r="H18" s="16" t="s">
        <v>5887</v>
      </c>
      <c r="I18" s="17">
        <f>A3L511C1+A3L511C2</f>
        <v>15293</v>
      </c>
      <c r="J18" s="16" t="s">
        <v>5669</v>
      </c>
      <c r="K18" s="17">
        <v>7861</v>
      </c>
      <c r="L18" s="16" t="s">
        <v>5669</v>
      </c>
      <c r="M18" s="17">
        <v>0</v>
      </c>
      <c r="N18" s="16" t="s">
        <v>5888</v>
      </c>
      <c r="O18" s="17">
        <f>A3L511C4+A3L511C5</f>
        <v>7861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87977</v>
      </c>
      <c r="F19" s="16" t="s">
        <v>5669</v>
      </c>
      <c r="G19" s="17">
        <v>0</v>
      </c>
      <c r="H19" s="16" t="s">
        <v>5889</v>
      </c>
      <c r="I19" s="17">
        <f>A3L512C1+A3L512C2</f>
        <v>87977</v>
      </c>
      <c r="J19" s="16" t="s">
        <v>5669</v>
      </c>
      <c r="K19" s="17">
        <v>42102</v>
      </c>
      <c r="L19" s="16" t="s">
        <v>5669</v>
      </c>
      <c r="M19" s="17">
        <v>0</v>
      </c>
      <c r="N19" s="16" t="s">
        <v>5890</v>
      </c>
      <c r="O19" s="17">
        <f>A3L512C4+A3L512C5</f>
        <v>42102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103194</v>
      </c>
      <c r="F20" s="16" t="s">
        <v>5669</v>
      </c>
      <c r="G20" s="17">
        <v>1</v>
      </c>
      <c r="H20" s="16" t="s">
        <v>5891</v>
      </c>
      <c r="I20" s="17">
        <f>A3L513C1+A3L513C2</f>
        <v>103195</v>
      </c>
      <c r="J20" s="16" t="s">
        <v>5669</v>
      </c>
      <c r="K20" s="17">
        <v>73231</v>
      </c>
      <c r="L20" s="16" t="s">
        <v>5669</v>
      </c>
      <c r="M20" s="17">
        <v>1</v>
      </c>
      <c r="N20" s="16" t="s">
        <v>5892</v>
      </c>
      <c r="O20" s="17">
        <f>A3L513C4+A3L513C5</f>
        <v>73232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153467</v>
      </c>
      <c r="F21" s="16" t="s">
        <v>5669</v>
      </c>
      <c r="G21" s="17">
        <v>0</v>
      </c>
      <c r="H21" s="16" t="s">
        <v>5893</v>
      </c>
      <c r="I21" s="17">
        <f>A3L514C1+A3L514C2</f>
        <v>153467</v>
      </c>
      <c r="J21" s="16" t="s">
        <v>5669</v>
      </c>
      <c r="K21" s="17">
        <v>54955</v>
      </c>
      <c r="L21" s="16" t="s">
        <v>5669</v>
      </c>
      <c r="M21" s="17">
        <v>0</v>
      </c>
      <c r="N21" s="16" t="s">
        <v>5894</v>
      </c>
      <c r="O21" s="17">
        <f>A3L514C4+A3L514C5</f>
        <v>54955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6219</v>
      </c>
      <c r="F22" s="16" t="s">
        <v>5669</v>
      </c>
      <c r="G22" s="17">
        <v>0</v>
      </c>
      <c r="H22" s="16" t="s">
        <v>5895</v>
      </c>
      <c r="I22" s="17">
        <f>A3L515C1+A3L515C2</f>
        <v>6219</v>
      </c>
      <c r="J22" s="16" t="s">
        <v>5669</v>
      </c>
      <c r="K22" s="17">
        <v>5813</v>
      </c>
      <c r="L22" s="16" t="s">
        <v>5669</v>
      </c>
      <c r="M22" s="17">
        <v>0</v>
      </c>
      <c r="N22" s="16" t="s">
        <v>5896</v>
      </c>
      <c r="O22" s="17">
        <f>A3L515C4+A3L515C5</f>
        <v>5813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1</v>
      </c>
      <c r="L23" s="16" t="s">
        <v>5669</v>
      </c>
      <c r="M23" s="17">
        <v>0</v>
      </c>
      <c r="N23" s="16" t="s">
        <v>5898</v>
      </c>
      <c r="O23" s="17">
        <f>A3L516C4+A3L516C5</f>
        <v>1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2984</v>
      </c>
      <c r="F24" s="16" t="s">
        <v>5669</v>
      </c>
      <c r="G24" s="17">
        <v>0</v>
      </c>
      <c r="H24" s="16" t="s">
        <v>5899</v>
      </c>
      <c r="I24" s="17">
        <f>A3L517C1+A3L517C2</f>
        <v>2984</v>
      </c>
      <c r="J24" s="16" t="s">
        <v>5669</v>
      </c>
      <c r="K24" s="17">
        <v>2642</v>
      </c>
      <c r="L24" s="16" t="s">
        <v>5669</v>
      </c>
      <c r="M24" s="17">
        <v>0</v>
      </c>
      <c r="N24" s="16" t="s">
        <v>5900</v>
      </c>
      <c r="O24" s="17">
        <f>A3L517C4+A3L517C5</f>
        <v>2642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802</v>
      </c>
      <c r="F25" s="16" t="s">
        <v>5669</v>
      </c>
      <c r="G25" s="17">
        <v>0</v>
      </c>
      <c r="H25" s="16" t="s">
        <v>5901</v>
      </c>
      <c r="I25" s="17">
        <f>A3L518C1+A3L518C2</f>
        <v>802</v>
      </c>
      <c r="J25" s="16" t="s">
        <v>5669</v>
      </c>
      <c r="K25" s="17">
        <v>51</v>
      </c>
      <c r="L25" s="16" t="s">
        <v>5669</v>
      </c>
      <c r="M25" s="17">
        <v>0</v>
      </c>
      <c r="N25" s="16" t="s">
        <v>5902</v>
      </c>
      <c r="O25" s="17">
        <f>A3L518C4+A3L518C5</f>
        <v>51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23823</v>
      </c>
      <c r="F26" s="16" t="s">
        <v>5669</v>
      </c>
      <c r="G26" s="17">
        <v>0</v>
      </c>
      <c r="H26" s="16" t="s">
        <v>5903</v>
      </c>
      <c r="I26" s="17">
        <f>A3L519C1+A3L519C2</f>
        <v>23823</v>
      </c>
      <c r="J26" s="16" t="s">
        <v>5669</v>
      </c>
      <c r="K26" s="17">
        <v>9373</v>
      </c>
      <c r="L26" s="16" t="s">
        <v>5669</v>
      </c>
      <c r="M26" s="17">
        <v>0</v>
      </c>
      <c r="N26" s="16" t="s">
        <v>5904</v>
      </c>
      <c r="O26" s="17">
        <f>A3L519C4+A3L519C5</f>
        <v>9373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81005</v>
      </c>
      <c r="F27" s="16" t="s">
        <v>5669</v>
      </c>
      <c r="G27" s="17">
        <v>6682</v>
      </c>
      <c r="H27" s="16" t="s">
        <v>5905</v>
      </c>
      <c r="I27" s="17">
        <f>A3L520C1+A3L520C2</f>
        <v>87687</v>
      </c>
      <c r="J27" s="16" t="s">
        <v>5669</v>
      </c>
      <c r="K27" s="17">
        <v>53345</v>
      </c>
      <c r="L27" s="16" t="s">
        <v>5669</v>
      </c>
      <c r="M27" s="17">
        <v>0</v>
      </c>
      <c r="N27" s="16" t="s">
        <v>5906</v>
      </c>
      <c r="O27" s="17">
        <f>A3L520C4+A3L520C5</f>
        <v>53345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5948</v>
      </c>
      <c r="F28" s="16" t="s">
        <v>5669</v>
      </c>
      <c r="G28" s="17">
        <v>0</v>
      </c>
      <c r="H28" s="16" t="s">
        <v>5907</v>
      </c>
      <c r="I28" s="17">
        <f>A3L521C1+A3L521C2</f>
        <v>5948</v>
      </c>
      <c r="J28" s="16" t="s">
        <v>5669</v>
      </c>
      <c r="K28" s="17">
        <v>5720</v>
      </c>
      <c r="L28" s="16" t="s">
        <v>5669</v>
      </c>
      <c r="M28" s="17">
        <v>0</v>
      </c>
      <c r="N28" s="16" t="s">
        <v>5908</v>
      </c>
      <c r="O28" s="17">
        <f>A3L521C4+A3L521C5</f>
        <v>5720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2836</v>
      </c>
      <c r="F29" s="16" t="s">
        <v>5669</v>
      </c>
      <c r="G29" s="17">
        <v>0</v>
      </c>
      <c r="H29" s="16" t="s">
        <v>5909</v>
      </c>
      <c r="I29" s="17">
        <f>A3L522C1+A3L522C2</f>
        <v>2836</v>
      </c>
      <c r="J29" s="16" t="s">
        <v>5669</v>
      </c>
      <c r="K29" s="17">
        <v>3397</v>
      </c>
      <c r="L29" s="16" t="s">
        <v>5669</v>
      </c>
      <c r="M29" s="17">
        <v>0</v>
      </c>
      <c r="N29" s="16" t="s">
        <v>5910</v>
      </c>
      <c r="O29" s="17">
        <f>A3L522C4+A3L522C5</f>
        <v>3397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787</v>
      </c>
      <c r="F30" s="16" t="s">
        <v>5669</v>
      </c>
      <c r="G30" s="17">
        <v>0</v>
      </c>
      <c r="H30" s="16" t="s">
        <v>5911</v>
      </c>
      <c r="I30" s="17">
        <f>A3L523C1+A3L523C2</f>
        <v>787</v>
      </c>
      <c r="J30" s="16" t="s">
        <v>5669</v>
      </c>
      <c r="K30" s="17">
        <v>1027</v>
      </c>
      <c r="L30" s="16" t="s">
        <v>5669</v>
      </c>
      <c r="M30" s="17">
        <v>0</v>
      </c>
      <c r="N30" s="16" t="s">
        <v>5912</v>
      </c>
      <c r="O30" s="17">
        <f>A3L523C4+A3L523C5</f>
        <v>1027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82424</v>
      </c>
      <c r="F31" s="16" t="s">
        <v>5669</v>
      </c>
      <c r="G31" s="17">
        <v>0</v>
      </c>
      <c r="H31" s="16" t="s">
        <v>5913</v>
      </c>
      <c r="I31" s="17">
        <f>A3L524C1+A3L524C2</f>
        <v>82424</v>
      </c>
      <c r="J31" s="16" t="s">
        <v>5669</v>
      </c>
      <c r="K31" s="17">
        <v>46436</v>
      </c>
      <c r="L31" s="16" t="s">
        <v>5669</v>
      </c>
      <c r="M31" s="17">
        <v>0</v>
      </c>
      <c r="N31" s="16" t="s">
        <v>5914</v>
      </c>
      <c r="O31" s="17">
        <f>A3L524C4+A3L524C5</f>
        <v>46436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-128</v>
      </c>
      <c r="L32" s="16" t="s">
        <v>5669</v>
      </c>
      <c r="M32" s="17">
        <v>0</v>
      </c>
      <c r="N32" s="16" t="s">
        <v>5916</v>
      </c>
      <c r="O32" s="17">
        <f>A3L525C4+A3L525C5</f>
        <v>-128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919715</v>
      </c>
      <c r="F33" s="16" t="s">
        <v>5918</v>
      </c>
      <c r="G33" s="17">
        <f>SUM(A3L508C2:A3L525C2)</f>
        <v>10098</v>
      </c>
      <c r="H33" s="16" t="s">
        <v>5919</v>
      </c>
      <c r="I33" s="17">
        <f>SUM(A3L508C3:A3L525C3)</f>
        <v>929813</v>
      </c>
      <c r="J33" s="16" t="s">
        <v>5920</v>
      </c>
      <c r="K33" s="17">
        <f>SUM(A3L508C4:A3L525C4)</f>
        <v>364520</v>
      </c>
      <c r="L33" s="16" t="s">
        <v>5921</v>
      </c>
      <c r="M33" s="17">
        <f>SUM(A3L508C5:A3L525C5)</f>
        <v>532</v>
      </c>
      <c r="N33" s="16" t="s">
        <v>5922</v>
      </c>
      <c r="O33" s="17">
        <f>SUM(A3L508C6:A3L525C6)</f>
        <v>365052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394</v>
      </c>
      <c r="F35" s="16" t="s">
        <v>5669</v>
      </c>
      <c r="G35" s="17">
        <v>0</v>
      </c>
      <c r="H35" s="16" t="s">
        <v>5925</v>
      </c>
      <c r="I35" s="17">
        <f>A3L528C1+A3L528C2</f>
        <v>394</v>
      </c>
      <c r="J35" s="16" t="s">
        <v>5669</v>
      </c>
      <c r="K35" s="17">
        <v>102</v>
      </c>
      <c r="L35" s="16" t="s">
        <v>5669</v>
      </c>
      <c r="M35" s="17">
        <v>0</v>
      </c>
      <c r="N35" s="16" t="s">
        <v>5926</v>
      </c>
      <c r="O35" s="17">
        <f>A3L528C4+A3L528C5</f>
        <v>102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17948</v>
      </c>
      <c r="F37" s="16" t="s">
        <v>5669</v>
      </c>
      <c r="G37" s="17">
        <v>0</v>
      </c>
      <c r="H37" s="16" t="s">
        <v>5929</v>
      </c>
      <c r="I37" s="17">
        <f>A3L530C1+A3L530C2</f>
        <v>17948</v>
      </c>
      <c r="J37" s="16" t="s">
        <v>5669</v>
      </c>
      <c r="K37" s="17">
        <v>4751</v>
      </c>
      <c r="L37" s="16" t="s">
        <v>5669</v>
      </c>
      <c r="M37" s="17">
        <v>0</v>
      </c>
      <c r="N37" s="16" t="s">
        <v>5930</v>
      </c>
      <c r="O37" s="17">
        <f>A3L530C4+A3L530C5</f>
        <v>4751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6307</v>
      </c>
      <c r="F39" s="16" t="s">
        <v>5669</v>
      </c>
      <c r="G39" s="17">
        <v>0</v>
      </c>
      <c r="H39" s="16" t="s">
        <v>5933</v>
      </c>
      <c r="I39" s="17">
        <f>A3L532C1+A3L532C2</f>
        <v>6307</v>
      </c>
      <c r="J39" s="16" t="s">
        <v>5669</v>
      </c>
      <c r="K39" s="17">
        <v>2129</v>
      </c>
      <c r="L39" s="16" t="s">
        <v>5669</v>
      </c>
      <c r="M39" s="17">
        <v>0</v>
      </c>
      <c r="N39" s="16" t="s">
        <v>5934</v>
      </c>
      <c r="O39" s="17">
        <f>A3L532C4+A3L532C5</f>
        <v>2129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16075</v>
      </c>
      <c r="F40" s="16" t="s">
        <v>5669</v>
      </c>
      <c r="G40" s="17">
        <v>0</v>
      </c>
      <c r="H40" s="16" t="s">
        <v>5935</v>
      </c>
      <c r="I40" s="17">
        <f>A3L533C1+A3L533C2</f>
        <v>16075</v>
      </c>
      <c r="J40" s="16" t="s">
        <v>5669</v>
      </c>
      <c r="K40" s="17">
        <v>11989</v>
      </c>
      <c r="L40" s="16" t="s">
        <v>5669</v>
      </c>
      <c r="M40" s="17">
        <v>0</v>
      </c>
      <c r="N40" s="16" t="s">
        <v>5936</v>
      </c>
      <c r="O40" s="17">
        <f>A3L533C4+A3L533C5</f>
        <v>11989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310790</v>
      </c>
      <c r="F41" s="16" t="s">
        <v>5669</v>
      </c>
      <c r="G41" s="17">
        <v>68400</v>
      </c>
      <c r="H41" s="16" t="s">
        <v>5937</v>
      </c>
      <c r="I41" s="17">
        <f>A3L534C1+A3L534C2</f>
        <v>379190</v>
      </c>
      <c r="J41" s="16" t="s">
        <v>5669</v>
      </c>
      <c r="K41" s="17">
        <v>96054</v>
      </c>
      <c r="L41" s="16" t="s">
        <v>5669</v>
      </c>
      <c r="M41" s="17">
        <v>24875</v>
      </c>
      <c r="N41" s="16" t="s">
        <v>5938</v>
      </c>
      <c r="O41" s="17">
        <f>A3L534C4+A3L534C5</f>
        <v>120929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4562</v>
      </c>
      <c r="F43" s="16" t="s">
        <v>5669</v>
      </c>
      <c r="G43" s="17">
        <v>0</v>
      </c>
      <c r="H43" s="16" t="s">
        <v>5941</v>
      </c>
      <c r="I43" s="17">
        <f>A3L536C1+A3L536C2</f>
        <v>4562</v>
      </c>
      <c r="J43" s="16" t="s">
        <v>5669</v>
      </c>
      <c r="K43" s="17">
        <v>953</v>
      </c>
      <c r="L43" s="16" t="s">
        <v>5669</v>
      </c>
      <c r="M43" s="17">
        <v>0</v>
      </c>
      <c r="N43" s="16" t="s">
        <v>5942</v>
      </c>
      <c r="O43" s="17">
        <f>A3L536C4+A3L536C5</f>
        <v>953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681860</v>
      </c>
      <c r="F44" s="16" t="s">
        <v>5669</v>
      </c>
      <c r="G44" s="17">
        <v>0</v>
      </c>
      <c r="H44" s="16" t="s">
        <v>5943</v>
      </c>
      <c r="I44" s="17">
        <f>A3L537C1+A3L537C2</f>
        <v>681860</v>
      </c>
      <c r="J44" s="16" t="s">
        <v>5669</v>
      </c>
      <c r="K44" s="17">
        <v>297245</v>
      </c>
      <c r="L44" s="16" t="s">
        <v>5669</v>
      </c>
      <c r="M44" s="17">
        <v>0</v>
      </c>
      <c r="N44" s="16" t="s">
        <v>5944</v>
      </c>
      <c r="O44" s="17">
        <f>A3L537C4+A3L537C5</f>
        <v>297245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0</v>
      </c>
      <c r="F45" s="16" t="s">
        <v>5669</v>
      </c>
      <c r="G45" s="17">
        <v>0</v>
      </c>
      <c r="H45" s="16" t="s">
        <v>5945</v>
      </c>
      <c r="I45" s="17">
        <f>A3L538C1+A3L538C2</f>
        <v>0</v>
      </c>
      <c r="J45" s="16" t="s">
        <v>5669</v>
      </c>
      <c r="K45" s="17">
        <v>0</v>
      </c>
      <c r="L45" s="16" t="s">
        <v>5669</v>
      </c>
      <c r="M45" s="17">
        <v>0</v>
      </c>
      <c r="N45" s="16" t="s">
        <v>5946</v>
      </c>
      <c r="O45" s="17">
        <f>A3L538C4+A3L538C5</f>
        <v>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0</v>
      </c>
      <c r="F46" s="16" t="s">
        <v>5669</v>
      </c>
      <c r="G46" s="17">
        <v>0</v>
      </c>
      <c r="H46" s="16" t="s">
        <v>5947</v>
      </c>
      <c r="I46" s="17">
        <f>A3L539C1+A3L539C2</f>
        <v>0</v>
      </c>
      <c r="J46" s="16" t="s">
        <v>5669</v>
      </c>
      <c r="K46" s="17">
        <v>0</v>
      </c>
      <c r="L46" s="16" t="s">
        <v>5669</v>
      </c>
      <c r="M46" s="17">
        <v>0</v>
      </c>
      <c r="N46" s="16" t="s">
        <v>5948</v>
      </c>
      <c r="O46" s="17">
        <f>A3L539C4+A3L539C5</f>
        <v>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39327</v>
      </c>
      <c r="F47" s="16" t="s">
        <v>5669</v>
      </c>
      <c r="G47" s="17">
        <v>0</v>
      </c>
      <c r="H47" s="16" t="s">
        <v>5949</v>
      </c>
      <c r="I47" s="17">
        <f>A3L540C1+A3L540C2</f>
        <v>39327</v>
      </c>
      <c r="J47" s="16" t="s">
        <v>5669</v>
      </c>
      <c r="K47" s="17">
        <v>27858</v>
      </c>
      <c r="L47" s="16" t="s">
        <v>5669</v>
      </c>
      <c r="M47" s="17">
        <v>0</v>
      </c>
      <c r="N47" s="16" t="s">
        <v>5950</v>
      </c>
      <c r="O47" s="17">
        <f>A3L540C4+A3L540C5</f>
        <v>27858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200109</v>
      </c>
      <c r="F48" s="16" t="s">
        <v>5669</v>
      </c>
      <c r="G48" s="17">
        <v>4097</v>
      </c>
      <c r="H48" s="16" t="s">
        <v>5951</v>
      </c>
      <c r="I48" s="17">
        <f>A3L541C1+A3L541C2</f>
        <v>204206</v>
      </c>
      <c r="J48" s="16" t="s">
        <v>5669</v>
      </c>
      <c r="K48" s="17">
        <v>91618</v>
      </c>
      <c r="L48" s="16" t="s">
        <v>5669</v>
      </c>
      <c r="M48" s="17">
        <v>825</v>
      </c>
      <c r="N48" s="16" t="s">
        <v>5952</v>
      </c>
      <c r="O48" s="17">
        <f>A3L541C4+A3L541C5</f>
        <v>92443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1238045</v>
      </c>
      <c r="F49" s="16" t="s">
        <v>5954</v>
      </c>
      <c r="G49" s="17">
        <f>SUM(A3L527C2:A3L537C2)+A3L541C2</f>
        <v>72497</v>
      </c>
      <c r="H49" s="16" t="s">
        <v>5955</v>
      </c>
      <c r="I49" s="17">
        <f>SUM(A3L527C3:A3L537C3)+A3L541C3</f>
        <v>1310542</v>
      </c>
      <c r="J49" s="16" t="s">
        <v>5956</v>
      </c>
      <c r="K49" s="17">
        <f>SUM(A3L527C4:A3L537C4)+A3L541C4</f>
        <v>504841</v>
      </c>
      <c r="L49" s="16" t="s">
        <v>5957</v>
      </c>
      <c r="M49" s="17">
        <f>SUM(A3L527C5:A3L537C5)+A3L541C5</f>
        <v>25700</v>
      </c>
      <c r="N49" s="16" t="s">
        <v>5958</v>
      </c>
      <c r="O49" s="17">
        <f>SUM(A3L527C6:A3L537C6)+A3L541C6</f>
        <v>530541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6307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6307</v>
      </c>
      <c r="J50" s="16" t="s">
        <v>5962</v>
      </c>
      <c r="K50" s="17">
        <f>(A3L531C4+A3L532C4)</f>
        <v>2129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2129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982A3-7125-4B1F-B0FA-39B7F118504D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-49592</v>
      </c>
      <c r="H9" s="16" t="s">
        <v>4253</v>
      </c>
      <c r="I9" s="20">
        <v>1</v>
      </c>
      <c r="J9" s="16" t="s">
        <v>5670</v>
      </c>
      <c r="K9" s="17">
        <v>-29625</v>
      </c>
      <c r="L9" s="16" t="s">
        <v>4255</v>
      </c>
      <c r="M9" s="20">
        <v>1.055917</v>
      </c>
      <c r="N9" s="16" t="s">
        <v>5671</v>
      </c>
      <c r="O9" s="17">
        <v>-24794</v>
      </c>
      <c r="P9" s="16" t="s">
        <v>4257</v>
      </c>
      <c r="Q9" s="20">
        <v>1.3991750000000001</v>
      </c>
      <c r="R9" s="16" t="s">
        <v>5672</v>
      </c>
      <c r="S9" s="17">
        <v>-15601</v>
      </c>
      <c r="T9" s="16" t="s">
        <v>4259</v>
      </c>
      <c r="U9" s="20">
        <v>1.5401609999999999</v>
      </c>
      <c r="V9" s="16" t="s">
        <v>5673</v>
      </c>
      <c r="W9" s="17">
        <v>4152</v>
      </c>
      <c r="X9" s="16" t="s">
        <v>4261</v>
      </c>
      <c r="Y9" s="20">
        <v>1.398126</v>
      </c>
      <c r="Z9" s="16" t="s">
        <v>5968</v>
      </c>
      <c r="AA9" s="17">
        <f>SUM(PRODUCT(A3L602C2,A3L602C3))/A3L602C1</f>
        <v>-49592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-49592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-29625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-24794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-15601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4152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-49592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-49592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-29625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-24794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-15601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4152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-49592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6859</v>
      </c>
      <c r="H16" s="16" t="s">
        <v>4253</v>
      </c>
      <c r="I16" s="20">
        <v>1</v>
      </c>
      <c r="J16" s="16" t="s">
        <v>5670</v>
      </c>
      <c r="K16" s="17">
        <v>6651</v>
      </c>
      <c r="L16" s="16" t="s">
        <v>4255</v>
      </c>
      <c r="M16" s="20">
        <v>1.055917</v>
      </c>
      <c r="N16" s="16" t="s">
        <v>5671</v>
      </c>
      <c r="O16" s="17">
        <v>6580</v>
      </c>
      <c r="P16" s="16" t="s">
        <v>4257</v>
      </c>
      <c r="Q16" s="20">
        <v>1.3991750000000001</v>
      </c>
      <c r="R16" s="16" t="s">
        <v>5672</v>
      </c>
      <c r="S16" s="17">
        <v>6828</v>
      </c>
      <c r="T16" s="16" t="s">
        <v>4259</v>
      </c>
      <c r="U16" s="20">
        <v>1.5401609999999999</v>
      </c>
      <c r="V16" s="16" t="s">
        <v>5673</v>
      </c>
      <c r="W16" s="17">
        <v>6884</v>
      </c>
      <c r="X16" s="16" t="s">
        <v>4261</v>
      </c>
      <c r="Y16" s="20">
        <v>1.398126</v>
      </c>
      <c r="Z16" s="16" t="s">
        <v>5990</v>
      </c>
      <c r="AA16" s="17">
        <f>SUM(PRODUCT(A3L609C2,A3L609C3))/A3L609C1</f>
        <v>6859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716</v>
      </c>
      <c r="H17" s="16" t="s">
        <v>4253</v>
      </c>
      <c r="I17" s="20">
        <v>1</v>
      </c>
      <c r="J17" s="16" t="s">
        <v>5670</v>
      </c>
      <c r="K17" s="17">
        <v>716</v>
      </c>
      <c r="L17" s="16" t="s">
        <v>4255</v>
      </c>
      <c r="M17" s="20">
        <v>1.055917</v>
      </c>
      <c r="N17" s="16" t="s">
        <v>5671</v>
      </c>
      <c r="O17" s="17">
        <v>499</v>
      </c>
      <c r="P17" s="16" t="s">
        <v>4257</v>
      </c>
      <c r="Q17" s="20">
        <v>1.3991750000000001</v>
      </c>
      <c r="R17" s="16" t="s">
        <v>5672</v>
      </c>
      <c r="S17" s="17">
        <v>497</v>
      </c>
      <c r="T17" s="16" t="s">
        <v>4259</v>
      </c>
      <c r="U17" s="20">
        <v>1.5401609999999999</v>
      </c>
      <c r="V17" s="16" t="s">
        <v>5673</v>
      </c>
      <c r="W17" s="17">
        <v>1888</v>
      </c>
      <c r="X17" s="16" t="s">
        <v>4261</v>
      </c>
      <c r="Y17" s="20">
        <v>1.398126</v>
      </c>
      <c r="Z17" s="16" t="s">
        <v>5991</v>
      </c>
      <c r="AA17" s="17">
        <f>SUM(PRODUCT(A3L610C2,A3L610C3))/A3L610C1</f>
        <v>716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875</v>
      </c>
      <c r="H18" s="16" t="s">
        <v>4253</v>
      </c>
      <c r="I18" s="20">
        <v>1</v>
      </c>
      <c r="J18" s="16" t="s">
        <v>5670</v>
      </c>
      <c r="K18" s="17">
        <v>839</v>
      </c>
      <c r="L18" s="16" t="s">
        <v>4255</v>
      </c>
      <c r="M18" s="20">
        <v>1.055917</v>
      </c>
      <c r="N18" s="16" t="s">
        <v>5671</v>
      </c>
      <c r="O18" s="17">
        <v>874</v>
      </c>
      <c r="P18" s="16" t="s">
        <v>4257</v>
      </c>
      <c r="Q18" s="20">
        <v>1.3991750000000001</v>
      </c>
      <c r="R18" s="16" t="s">
        <v>5672</v>
      </c>
      <c r="S18" s="17">
        <v>898</v>
      </c>
      <c r="T18" s="16" t="s">
        <v>4259</v>
      </c>
      <c r="U18" s="20">
        <v>1.5401609999999999</v>
      </c>
      <c r="V18" s="16" t="s">
        <v>5673</v>
      </c>
      <c r="W18" s="17">
        <v>906</v>
      </c>
      <c r="X18" s="16" t="s">
        <v>4261</v>
      </c>
      <c r="Y18" s="20">
        <v>1.398126</v>
      </c>
      <c r="Z18" s="16" t="s">
        <v>5992</v>
      </c>
      <c r="AA18" s="17">
        <f>SUM(PRODUCT(A3L611C2,A3L611C3))/A3L611C1</f>
        <v>875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3001</v>
      </c>
      <c r="H19" s="16" t="s">
        <v>4253</v>
      </c>
      <c r="I19" s="20">
        <v>1</v>
      </c>
      <c r="J19" s="16" t="s">
        <v>5670</v>
      </c>
      <c r="K19" s="17">
        <v>2664</v>
      </c>
      <c r="L19" s="16" t="s">
        <v>4255</v>
      </c>
      <c r="M19" s="20">
        <v>1.055917</v>
      </c>
      <c r="N19" s="16" t="s">
        <v>5671</v>
      </c>
      <c r="O19" s="17">
        <v>2545</v>
      </c>
      <c r="P19" s="16" t="s">
        <v>4257</v>
      </c>
      <c r="Q19" s="20">
        <v>1.3991750000000001</v>
      </c>
      <c r="R19" s="16" t="s">
        <v>5672</v>
      </c>
      <c r="S19" s="17">
        <v>2617</v>
      </c>
      <c r="T19" s="16" t="s">
        <v>4259</v>
      </c>
      <c r="U19" s="20">
        <v>1.5401609999999999</v>
      </c>
      <c r="V19" s="16" t="s">
        <v>5673</v>
      </c>
      <c r="W19" s="17">
        <v>2999</v>
      </c>
      <c r="X19" s="16" t="s">
        <v>4261</v>
      </c>
      <c r="Y19" s="20">
        <v>1.398126</v>
      </c>
      <c r="Z19" s="16" t="s">
        <v>5993</v>
      </c>
      <c r="AA19" s="17">
        <f>SUM(PRODUCT(A3L612C2,A3L612C3))/A3L612C1</f>
        <v>3001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1281</v>
      </c>
      <c r="H20" s="16" t="s">
        <v>4253</v>
      </c>
      <c r="I20" s="20">
        <v>1</v>
      </c>
      <c r="J20" s="16" t="s">
        <v>5670</v>
      </c>
      <c r="K20" s="17">
        <v>1228</v>
      </c>
      <c r="L20" s="16" t="s">
        <v>4255</v>
      </c>
      <c r="M20" s="20">
        <v>1.055917</v>
      </c>
      <c r="N20" s="16" t="s">
        <v>5671</v>
      </c>
      <c r="O20" s="17">
        <v>1232</v>
      </c>
      <c r="P20" s="16" t="s">
        <v>4257</v>
      </c>
      <c r="Q20" s="20">
        <v>1.3991750000000001</v>
      </c>
      <c r="R20" s="16" t="s">
        <v>5672</v>
      </c>
      <c r="S20" s="17">
        <v>1262</v>
      </c>
      <c r="T20" s="16" t="s">
        <v>4259</v>
      </c>
      <c r="U20" s="20">
        <v>1.5401609999999999</v>
      </c>
      <c r="V20" s="16" t="s">
        <v>5673</v>
      </c>
      <c r="W20" s="17">
        <v>2126</v>
      </c>
      <c r="X20" s="16" t="s">
        <v>4261</v>
      </c>
      <c r="Y20" s="20">
        <v>1.398126</v>
      </c>
      <c r="Z20" s="16" t="s">
        <v>5994</v>
      </c>
      <c r="AA20" s="17">
        <f>SUM(PRODUCT(A3L613C2,A3L613C3))/A3L613C1</f>
        <v>1281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1746</v>
      </c>
      <c r="H21" s="16" t="s">
        <v>4253</v>
      </c>
      <c r="I21" s="20">
        <v>1</v>
      </c>
      <c r="J21" s="16" t="s">
        <v>5670</v>
      </c>
      <c r="K21" s="17">
        <v>1690</v>
      </c>
      <c r="L21" s="16" t="s">
        <v>4255</v>
      </c>
      <c r="M21" s="20">
        <v>1.055917</v>
      </c>
      <c r="N21" s="16" t="s">
        <v>5671</v>
      </c>
      <c r="O21" s="17">
        <v>1772</v>
      </c>
      <c r="P21" s="16" t="s">
        <v>4257</v>
      </c>
      <c r="Q21" s="20">
        <v>1.3991750000000001</v>
      </c>
      <c r="R21" s="16" t="s">
        <v>5672</v>
      </c>
      <c r="S21" s="17">
        <v>2024</v>
      </c>
      <c r="T21" s="16" t="s">
        <v>4259</v>
      </c>
      <c r="U21" s="20">
        <v>1.5401609999999999</v>
      </c>
      <c r="V21" s="16" t="s">
        <v>5673</v>
      </c>
      <c r="W21" s="17">
        <v>1471</v>
      </c>
      <c r="X21" s="16" t="s">
        <v>4261</v>
      </c>
      <c r="Y21" s="20">
        <v>1.398126</v>
      </c>
      <c r="Z21" s="16" t="s">
        <v>5995</v>
      </c>
      <c r="AA21" s="17">
        <f>SUM(PRODUCT(A3L614C2,A3L614C3))/A3L614C1</f>
        <v>1746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1815</v>
      </c>
      <c r="H22" s="16" t="s">
        <v>4253</v>
      </c>
      <c r="I22" s="20">
        <v>1</v>
      </c>
      <c r="J22" s="16" t="s">
        <v>5670</v>
      </c>
      <c r="K22" s="17">
        <v>1760</v>
      </c>
      <c r="L22" s="16" t="s">
        <v>4255</v>
      </c>
      <c r="M22" s="20">
        <v>1.055917</v>
      </c>
      <c r="N22" s="16" t="s">
        <v>5671</v>
      </c>
      <c r="O22" s="17">
        <v>1844</v>
      </c>
      <c r="P22" s="16" t="s">
        <v>4257</v>
      </c>
      <c r="Q22" s="20">
        <v>1.3991750000000001</v>
      </c>
      <c r="R22" s="16" t="s">
        <v>5672</v>
      </c>
      <c r="S22" s="17">
        <v>2108</v>
      </c>
      <c r="T22" s="16" t="s">
        <v>4259</v>
      </c>
      <c r="U22" s="20">
        <v>1.5401609999999999</v>
      </c>
      <c r="V22" s="16" t="s">
        <v>5673</v>
      </c>
      <c r="W22" s="17">
        <v>1532</v>
      </c>
      <c r="X22" s="16" t="s">
        <v>4261</v>
      </c>
      <c r="Y22" s="20">
        <v>1.398126</v>
      </c>
      <c r="Z22" s="16" t="s">
        <v>5996</v>
      </c>
      <c r="AA22" s="17">
        <f>SUM(PRODUCT(A3L615C2,A3L615C3))/A3L615C1</f>
        <v>1815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21937</v>
      </c>
      <c r="H28" s="16" t="s">
        <v>4253</v>
      </c>
      <c r="I28" s="20">
        <v>1</v>
      </c>
      <c r="J28" s="16" t="s">
        <v>5670</v>
      </c>
      <c r="K28" s="17">
        <v>20513</v>
      </c>
      <c r="L28" s="16" t="s">
        <v>4255</v>
      </c>
      <c r="M28" s="20">
        <v>1.055917</v>
      </c>
      <c r="N28" s="16" t="s">
        <v>5671</v>
      </c>
      <c r="O28" s="17">
        <v>19893</v>
      </c>
      <c r="P28" s="16" t="s">
        <v>4257</v>
      </c>
      <c r="Q28" s="20">
        <v>1.3991750000000001</v>
      </c>
      <c r="R28" s="16" t="s">
        <v>5672</v>
      </c>
      <c r="S28" s="17">
        <v>18798</v>
      </c>
      <c r="T28" s="16" t="s">
        <v>4259</v>
      </c>
      <c r="U28" s="20">
        <v>1.5401609999999999</v>
      </c>
      <c r="V28" s="16" t="s">
        <v>5673</v>
      </c>
      <c r="W28" s="17">
        <v>23680</v>
      </c>
      <c r="X28" s="16" t="s">
        <v>4261</v>
      </c>
      <c r="Y28" s="20">
        <v>1.398126</v>
      </c>
      <c r="Z28" s="16" t="s">
        <v>6002</v>
      </c>
      <c r="AA28" s="17">
        <f>SUM(PRODUCT(A3L621C2,A3L621C3))/A3L621C1</f>
        <v>21937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4885</v>
      </c>
      <c r="H31" s="16" t="s">
        <v>4253</v>
      </c>
      <c r="I31" s="20">
        <v>1</v>
      </c>
      <c r="J31" s="16" t="s">
        <v>5670</v>
      </c>
      <c r="K31" s="17">
        <v>4866</v>
      </c>
      <c r="L31" s="16" t="s">
        <v>4255</v>
      </c>
      <c r="M31" s="20">
        <v>1.055917</v>
      </c>
      <c r="N31" s="16" t="s">
        <v>5671</v>
      </c>
      <c r="O31" s="17">
        <v>5029</v>
      </c>
      <c r="P31" s="16" t="s">
        <v>4257</v>
      </c>
      <c r="Q31" s="20">
        <v>1.3991750000000001</v>
      </c>
      <c r="R31" s="16" t="s">
        <v>5672</v>
      </c>
      <c r="S31" s="17">
        <v>5041</v>
      </c>
      <c r="T31" s="16" t="s">
        <v>4259</v>
      </c>
      <c r="U31" s="20">
        <v>1.5401609999999999</v>
      </c>
      <c r="V31" s="16" t="s">
        <v>5673</v>
      </c>
      <c r="W31" s="17">
        <v>5959</v>
      </c>
      <c r="X31" s="16" t="s">
        <v>4261</v>
      </c>
      <c r="Y31" s="20">
        <v>1.398126</v>
      </c>
      <c r="Z31" s="16" t="s">
        <v>6005</v>
      </c>
      <c r="AA31" s="17">
        <f>SUM(PRODUCT(A3L624C2,A3L624C3))/A3L624C1</f>
        <v>4885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43115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40927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40268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40073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47445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43115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3194</v>
      </c>
      <c r="H40" s="16" t="s">
        <v>4253</v>
      </c>
      <c r="I40" s="20">
        <v>1</v>
      </c>
      <c r="J40" s="16" t="s">
        <v>5670</v>
      </c>
      <c r="K40" s="17">
        <v>4745</v>
      </c>
      <c r="L40" s="16" t="s">
        <v>4255</v>
      </c>
      <c r="M40" s="20">
        <v>1.055917</v>
      </c>
      <c r="N40" s="16" t="s">
        <v>5671</v>
      </c>
      <c r="O40" s="17">
        <v>4151</v>
      </c>
      <c r="P40" s="16" t="s">
        <v>4257</v>
      </c>
      <c r="Q40" s="20">
        <v>1.3991750000000001</v>
      </c>
      <c r="R40" s="16" t="s">
        <v>5672</v>
      </c>
      <c r="S40" s="17">
        <v>5647</v>
      </c>
      <c r="T40" s="16" t="s">
        <v>4259</v>
      </c>
      <c r="U40" s="20">
        <v>1.5401609999999999</v>
      </c>
      <c r="V40" s="16" t="s">
        <v>5673</v>
      </c>
      <c r="W40" s="17">
        <v>7396</v>
      </c>
      <c r="X40" s="16" t="s">
        <v>4261</v>
      </c>
      <c r="Y40" s="20">
        <v>1.398126</v>
      </c>
      <c r="Z40" s="16" t="s">
        <v>6019</v>
      </c>
      <c r="AA40" s="17">
        <f>SUM(PRODUCT(A3L633C2,A3L633C3))/A3L633C1</f>
        <v>3194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17</v>
      </c>
      <c r="H43" s="16" t="s">
        <v>4253</v>
      </c>
      <c r="I43" s="20">
        <v>1</v>
      </c>
      <c r="J43" s="16" t="s">
        <v>5670</v>
      </c>
      <c r="K43" s="17">
        <v>17</v>
      </c>
      <c r="L43" s="16" t="s">
        <v>4255</v>
      </c>
      <c r="M43" s="20">
        <v>1.055917</v>
      </c>
      <c r="N43" s="16" t="s">
        <v>5671</v>
      </c>
      <c r="O43" s="17">
        <v>1</v>
      </c>
      <c r="P43" s="16" t="s">
        <v>4257</v>
      </c>
      <c r="Q43" s="20">
        <v>1.3991750000000001</v>
      </c>
      <c r="R43" s="16" t="s">
        <v>5672</v>
      </c>
      <c r="S43" s="17">
        <v>11</v>
      </c>
      <c r="T43" s="16" t="s">
        <v>4259</v>
      </c>
      <c r="U43" s="20">
        <v>1.5401609999999999</v>
      </c>
      <c r="V43" s="16" t="s">
        <v>5673</v>
      </c>
      <c r="W43" s="17">
        <v>309</v>
      </c>
      <c r="X43" s="16" t="s">
        <v>4261</v>
      </c>
      <c r="Y43" s="20">
        <v>1.398126</v>
      </c>
      <c r="Z43" s="16" t="s">
        <v>6022</v>
      </c>
      <c r="AA43" s="17">
        <f>SUM(PRODUCT(A3L636C2,A3L636C3))/A3L636C1</f>
        <v>17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311</v>
      </c>
      <c r="H48" s="16" t="s">
        <v>4253</v>
      </c>
      <c r="I48" s="20">
        <v>1</v>
      </c>
      <c r="J48" s="16" t="s">
        <v>5670</v>
      </c>
      <c r="K48" s="17">
        <v>352</v>
      </c>
      <c r="L48" s="16" t="s">
        <v>4255</v>
      </c>
      <c r="M48" s="20">
        <v>1.055917</v>
      </c>
      <c r="N48" s="16" t="s">
        <v>5671</v>
      </c>
      <c r="O48" s="17">
        <v>716</v>
      </c>
      <c r="P48" s="16" t="s">
        <v>4257</v>
      </c>
      <c r="Q48" s="20">
        <v>1.3991750000000001</v>
      </c>
      <c r="R48" s="16" t="s">
        <v>5672</v>
      </c>
      <c r="S48" s="17">
        <v>1632</v>
      </c>
      <c r="T48" s="16" t="s">
        <v>4259</v>
      </c>
      <c r="U48" s="20">
        <v>1.5401609999999999</v>
      </c>
      <c r="V48" s="16" t="s">
        <v>5673</v>
      </c>
      <c r="W48" s="17">
        <v>3611</v>
      </c>
      <c r="X48" s="16" t="s">
        <v>4261</v>
      </c>
      <c r="Y48" s="20">
        <v>1.398126</v>
      </c>
      <c r="Z48" s="16" t="s">
        <v>6027</v>
      </c>
      <c r="AA48" s="17">
        <f>SUM(PRODUCT(A3L641C2,A3L641C3))/A3L641C1</f>
        <v>311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3522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5114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4868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7290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11316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3522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10826-3ACD-4059-915A-0E40E08399CE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IF(SSAC="Y",0,16485)</f>
        <v>16485</v>
      </c>
      <c r="H8" s="16" t="s">
        <v>4253</v>
      </c>
      <c r="I8" s="20">
        <v>1</v>
      </c>
      <c r="J8" s="16" t="s">
        <v>6069</v>
      </c>
      <c r="K8" s="17">
        <f>IF(SSAC="Y",0,16475)</f>
        <v>16475</v>
      </c>
      <c r="L8" s="16" t="s">
        <v>4255</v>
      </c>
      <c r="M8" s="20">
        <v>1.140987</v>
      </c>
      <c r="N8" s="16" t="s">
        <v>6070</v>
      </c>
      <c r="O8" s="17">
        <f>IF(SSAC="Y",0,17293)</f>
        <v>17293</v>
      </c>
      <c r="P8" s="16" t="s">
        <v>4257</v>
      </c>
      <c r="Q8" s="20">
        <v>1.236974</v>
      </c>
      <c r="R8" s="16" t="s">
        <v>6071</v>
      </c>
      <c r="S8" s="17">
        <f>IF(SSAC="Y",0,16687)</f>
        <v>16687</v>
      </c>
      <c r="T8" s="16" t="s">
        <v>4259</v>
      </c>
      <c r="U8" s="20">
        <v>1.2762990000000001</v>
      </c>
      <c r="V8" s="16" t="s">
        <v>6072</v>
      </c>
      <c r="W8" s="17">
        <f>IF(SSAC="Y",0,17015)</f>
        <v>17015</v>
      </c>
      <c r="X8" s="16" t="s">
        <v>4261</v>
      </c>
      <c r="Y8" s="20">
        <v>1.2731159999999999</v>
      </c>
      <c r="Z8" s="16" t="s">
        <v>6073</v>
      </c>
      <c r="AA8" s="17">
        <f>SUM(PRODUCT(A3L701C2,A3L701C3))/A3L701C1</f>
        <v>16485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IF(SSAC="Y",0,218)</f>
        <v>218</v>
      </c>
      <c r="H9" s="16" t="s">
        <v>4253</v>
      </c>
      <c r="I9" s="20">
        <v>1</v>
      </c>
      <c r="J9" s="16" t="s">
        <v>6069</v>
      </c>
      <c r="K9" s="17">
        <f>IF(SSAC="Y",0,218)</f>
        <v>218</v>
      </c>
      <c r="L9" s="16" t="s">
        <v>4255</v>
      </c>
      <c r="M9" s="20">
        <v>1.140987</v>
      </c>
      <c r="N9" s="16" t="s">
        <v>6070</v>
      </c>
      <c r="O9" s="17">
        <f>IF(SSAC="Y",0,218)</f>
        <v>218</v>
      </c>
      <c r="P9" s="16" t="s">
        <v>4257</v>
      </c>
      <c r="Q9" s="20">
        <v>1.236974</v>
      </c>
      <c r="R9" s="16" t="s">
        <v>6071</v>
      </c>
      <c r="S9" s="17">
        <f>IF(SSAC="Y",0,218)</f>
        <v>218</v>
      </c>
      <c r="T9" s="16" t="s">
        <v>4259</v>
      </c>
      <c r="U9" s="20">
        <v>1.2762990000000001</v>
      </c>
      <c r="V9" s="16" t="s">
        <v>6072</v>
      </c>
      <c r="W9" s="17">
        <f>IF(SSAC="Y",0,316)</f>
        <v>316</v>
      </c>
      <c r="X9" s="16" t="s">
        <v>4261</v>
      </c>
      <c r="Y9" s="20">
        <v>1.2731159999999999</v>
      </c>
      <c r="Z9" s="16" t="s">
        <v>6074</v>
      </c>
      <c r="AA9" s="17">
        <f>SUM(PRODUCT(A3L702C2,A3L702C3))/A3L702C1</f>
        <v>218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IF(SSAC="Y",0,1116)</f>
        <v>1116</v>
      </c>
      <c r="H10" s="16" t="s">
        <v>4253</v>
      </c>
      <c r="I10" s="20">
        <v>1</v>
      </c>
      <c r="J10" s="16" t="s">
        <v>6069</v>
      </c>
      <c r="K10" s="17">
        <f>IF(SSAC="Y",0,1116)</f>
        <v>1116</v>
      </c>
      <c r="L10" s="16" t="s">
        <v>4255</v>
      </c>
      <c r="M10" s="20">
        <v>1.140987</v>
      </c>
      <c r="N10" s="16" t="s">
        <v>6070</v>
      </c>
      <c r="O10" s="17">
        <f>IF(SSAC="Y",0,1116)</f>
        <v>1116</v>
      </c>
      <c r="P10" s="16" t="s">
        <v>4257</v>
      </c>
      <c r="Q10" s="20">
        <v>1.236974</v>
      </c>
      <c r="R10" s="16" t="s">
        <v>6071</v>
      </c>
      <c r="S10" s="17">
        <f>IF(SSAC="Y",0,1117)</f>
        <v>1117</v>
      </c>
      <c r="T10" s="16" t="s">
        <v>4259</v>
      </c>
      <c r="U10" s="20">
        <v>1.2762990000000001</v>
      </c>
      <c r="V10" s="16" t="s">
        <v>6072</v>
      </c>
      <c r="W10" s="17">
        <f>IF(SSAC="Y",0,1116)</f>
        <v>1116</v>
      </c>
      <c r="X10" s="16" t="s">
        <v>4261</v>
      </c>
      <c r="Y10" s="20">
        <v>1.2731159999999999</v>
      </c>
      <c r="Z10" s="16" t="s">
        <v>6075</v>
      </c>
      <c r="AA10" s="17">
        <f>SUM(PRODUCT(A3L703C2,A3L703C3))/A3L703C1</f>
        <v>1116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IF(SSAC="Y",0,45155)</f>
        <v>45155</v>
      </c>
      <c r="H11" s="16" t="s">
        <v>4253</v>
      </c>
      <c r="I11" s="20">
        <v>1</v>
      </c>
      <c r="J11" s="16" t="s">
        <v>6069</v>
      </c>
      <c r="K11" s="17">
        <f>IF(SSAC="Y",0,44254)</f>
        <v>44254</v>
      </c>
      <c r="L11" s="16" t="s">
        <v>4255</v>
      </c>
      <c r="M11" s="20">
        <v>1.140987</v>
      </c>
      <c r="N11" s="16" t="s">
        <v>6070</v>
      </c>
      <c r="O11" s="17">
        <f>IF(SSAC="Y",0,42526)</f>
        <v>42526</v>
      </c>
      <c r="P11" s="16" t="s">
        <v>4257</v>
      </c>
      <c r="Q11" s="20">
        <v>1.236974</v>
      </c>
      <c r="R11" s="16" t="s">
        <v>6071</v>
      </c>
      <c r="S11" s="17">
        <f>IF(SSAC="Y",0,42543)</f>
        <v>42543</v>
      </c>
      <c r="T11" s="16" t="s">
        <v>4259</v>
      </c>
      <c r="U11" s="20">
        <v>1.2762990000000001</v>
      </c>
      <c r="V11" s="16" t="s">
        <v>6072</v>
      </c>
      <c r="W11" s="17">
        <f>IF(SSAC="Y",0,42133)</f>
        <v>42133</v>
      </c>
      <c r="X11" s="16" t="s">
        <v>4261</v>
      </c>
      <c r="Y11" s="20">
        <v>1.2731159999999999</v>
      </c>
      <c r="Z11" s="16" t="s">
        <v>6076</v>
      </c>
      <c r="AA11" s="17">
        <f>SUM(PRODUCT(A3L704C2,A3L704C3))/A3L704C1</f>
        <v>45155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IF(SSAC="Y",0,71997)</f>
        <v>71997</v>
      </c>
      <c r="H13" s="16" t="s">
        <v>4253</v>
      </c>
      <c r="I13" s="20">
        <v>1</v>
      </c>
      <c r="J13" s="16" t="s">
        <v>6069</v>
      </c>
      <c r="K13" s="17">
        <f>IF(SSAC="Y",0,70772)</f>
        <v>70772</v>
      </c>
      <c r="L13" s="16" t="s">
        <v>4255</v>
      </c>
      <c r="M13" s="20">
        <v>1.140987</v>
      </c>
      <c r="N13" s="16" t="s">
        <v>6070</v>
      </c>
      <c r="O13" s="17">
        <f>IF(SSAC="Y",0,69306)</f>
        <v>69306</v>
      </c>
      <c r="P13" s="16" t="s">
        <v>4257</v>
      </c>
      <c r="Q13" s="20">
        <v>1.236974</v>
      </c>
      <c r="R13" s="16" t="s">
        <v>6071</v>
      </c>
      <c r="S13" s="17">
        <f>IF(SSAC="Y",0,65392)</f>
        <v>65392</v>
      </c>
      <c r="T13" s="16" t="s">
        <v>4259</v>
      </c>
      <c r="U13" s="20">
        <v>1.2762990000000001</v>
      </c>
      <c r="V13" s="16" t="s">
        <v>6072</v>
      </c>
      <c r="W13" s="17">
        <f>IF(SSAC="Y",0,64565)</f>
        <v>64565</v>
      </c>
      <c r="X13" s="16" t="s">
        <v>4261</v>
      </c>
      <c r="Y13" s="20">
        <v>1.2731159999999999</v>
      </c>
      <c r="Z13" s="16" t="s">
        <v>6078</v>
      </c>
      <c r="AA13" s="17">
        <f>SUM(PRODUCT(A3L706C2,A3L706C3))/A3L706C1</f>
        <v>71997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IF(SSAC="Y",0,118138)</f>
        <v>118138</v>
      </c>
      <c r="H14" s="16" t="s">
        <v>4253</v>
      </c>
      <c r="I14" s="20">
        <v>1</v>
      </c>
      <c r="J14" s="16" t="s">
        <v>6069</v>
      </c>
      <c r="K14" s="17">
        <f>IF(SSAC="Y",0,113940)</f>
        <v>113940</v>
      </c>
      <c r="L14" s="16" t="s">
        <v>4255</v>
      </c>
      <c r="M14" s="20">
        <v>1.140987</v>
      </c>
      <c r="N14" s="16" t="s">
        <v>6070</v>
      </c>
      <c r="O14" s="17">
        <f>IF(SSAC="Y",0,114310)</f>
        <v>114310</v>
      </c>
      <c r="P14" s="16" t="s">
        <v>4257</v>
      </c>
      <c r="Q14" s="20">
        <v>1.236974</v>
      </c>
      <c r="R14" s="16" t="s">
        <v>6071</v>
      </c>
      <c r="S14" s="17">
        <f>IF(SSAC="Y",0,108305)</f>
        <v>108305</v>
      </c>
      <c r="T14" s="16" t="s">
        <v>4259</v>
      </c>
      <c r="U14" s="20">
        <v>1.2762990000000001</v>
      </c>
      <c r="V14" s="16" t="s">
        <v>6072</v>
      </c>
      <c r="W14" s="17">
        <f>IF(SSAC="Y",0,104959)</f>
        <v>104959</v>
      </c>
      <c r="X14" s="16" t="s">
        <v>4261</v>
      </c>
      <c r="Y14" s="20">
        <v>1.2731159999999999</v>
      </c>
      <c r="Z14" s="16" t="s">
        <v>6079</v>
      </c>
      <c r="AA14" s="17">
        <f>SUM(PRODUCT(A3L707C2,A3L707C3))/A3L707C1</f>
        <v>118138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IF(SSAC="Y",0,24212)</f>
        <v>24212</v>
      </c>
      <c r="H15" s="16" t="s">
        <v>4253</v>
      </c>
      <c r="I15" s="20">
        <v>1</v>
      </c>
      <c r="J15" s="16" t="s">
        <v>6069</v>
      </c>
      <c r="K15" s="17">
        <f>IF(SSAC="Y",0,23358)</f>
        <v>23358</v>
      </c>
      <c r="L15" s="16" t="s">
        <v>4255</v>
      </c>
      <c r="M15" s="20">
        <v>1.140987</v>
      </c>
      <c r="N15" s="16" t="s">
        <v>6070</v>
      </c>
      <c r="O15" s="17">
        <f>IF(SSAC="Y",0,23095)</f>
        <v>23095</v>
      </c>
      <c r="P15" s="16" t="s">
        <v>4257</v>
      </c>
      <c r="Q15" s="20">
        <v>1.236974</v>
      </c>
      <c r="R15" s="16" t="s">
        <v>6071</v>
      </c>
      <c r="S15" s="17">
        <f>IF(SSAC="Y",0,21956)</f>
        <v>21956</v>
      </c>
      <c r="T15" s="16" t="s">
        <v>4259</v>
      </c>
      <c r="U15" s="20">
        <v>1.2762990000000001</v>
      </c>
      <c r="V15" s="16" t="s">
        <v>6072</v>
      </c>
      <c r="W15" s="17">
        <f>IF(SSAC="Y",0,21601)</f>
        <v>21601</v>
      </c>
      <c r="X15" s="16" t="s">
        <v>4261</v>
      </c>
      <c r="Y15" s="20">
        <v>1.2731159999999999</v>
      </c>
      <c r="Z15" s="16" t="s">
        <v>6080</v>
      </c>
      <c r="AA15" s="17">
        <f>SUM(PRODUCT(A3L708C2,A3L708C3))/A3L708C1</f>
        <v>24212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IF(SSAC="Y",0,29)</f>
        <v>29</v>
      </c>
      <c r="L16" s="16" t="s">
        <v>4255</v>
      </c>
      <c r="M16" s="20">
        <v>1.140987</v>
      </c>
      <c r="N16" s="16" t="s">
        <v>6070</v>
      </c>
      <c r="O16" s="17">
        <f>IF(SSAC="Y",0,29)</f>
        <v>29</v>
      </c>
      <c r="P16" s="16" t="s">
        <v>4257</v>
      </c>
      <c r="Q16" s="20">
        <v>1.236974</v>
      </c>
      <c r="R16" s="16" t="s">
        <v>6071</v>
      </c>
      <c r="S16" s="17">
        <f>IF(SSAC="Y",0,29)</f>
        <v>29</v>
      </c>
      <c r="T16" s="16" t="s">
        <v>4259</v>
      </c>
      <c r="U16" s="20">
        <v>1.2762990000000001</v>
      </c>
      <c r="V16" s="16" t="s">
        <v>6072</v>
      </c>
      <c r="W16" s="17">
        <f>IF(SSAC="Y",0,44)</f>
        <v>44</v>
      </c>
      <c r="X16" s="16" t="s">
        <v>4261</v>
      </c>
      <c r="Y16" s="20">
        <v>1.2731159999999999</v>
      </c>
      <c r="Z16" s="16" t="s">
        <v>6081</v>
      </c>
      <c r="AA16" s="17">
        <f>SUM(PRODUCT(A3L709C2,A3L709C3))/A3L709C1</f>
        <v>29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IF(SSAC="Y",0,5247)</f>
        <v>5247</v>
      </c>
      <c r="H17" s="16" t="s">
        <v>4253</v>
      </c>
      <c r="I17" s="20">
        <v>1</v>
      </c>
      <c r="J17" s="16" t="s">
        <v>6069</v>
      </c>
      <c r="K17" s="17">
        <f>IF(SSAC="Y",0,5218)</f>
        <v>5218</v>
      </c>
      <c r="L17" s="16" t="s">
        <v>4255</v>
      </c>
      <c r="M17" s="20">
        <v>1.140987</v>
      </c>
      <c r="N17" s="16" t="s">
        <v>6070</v>
      </c>
      <c r="O17" s="17">
        <f>IF(SSAC="Y",0,4632)</f>
        <v>4632</v>
      </c>
      <c r="P17" s="16" t="s">
        <v>4257</v>
      </c>
      <c r="Q17" s="20">
        <v>1.236974</v>
      </c>
      <c r="R17" s="16" t="s">
        <v>6071</v>
      </c>
      <c r="S17" s="17">
        <f>IF(SSAC="Y",0,5118)</f>
        <v>5118</v>
      </c>
      <c r="T17" s="16" t="s">
        <v>4259</v>
      </c>
      <c r="U17" s="20">
        <v>1.2762990000000001</v>
      </c>
      <c r="V17" s="16" t="s">
        <v>6072</v>
      </c>
      <c r="W17" s="17">
        <f>IF(SSAC="Y",0,5028)</f>
        <v>5028</v>
      </c>
      <c r="X17" s="16" t="s">
        <v>4261</v>
      </c>
      <c r="Y17" s="20">
        <v>1.2731159999999999</v>
      </c>
      <c r="Z17" s="16" t="s">
        <v>6082</v>
      </c>
      <c r="AA17" s="17">
        <f>SUM(PRODUCT(A3L710C2,A3L710C3))/A3L710C1</f>
        <v>5247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IF(SSAC="Y",0,2857)</f>
        <v>2857</v>
      </c>
      <c r="H18" s="16" t="s">
        <v>4253</v>
      </c>
      <c r="I18" s="20">
        <v>1</v>
      </c>
      <c r="J18" s="16" t="s">
        <v>6069</v>
      </c>
      <c r="K18" s="17">
        <f>IF(SSAC="Y",0,2583)</f>
        <v>2583</v>
      </c>
      <c r="L18" s="16" t="s">
        <v>4255</v>
      </c>
      <c r="M18" s="20">
        <v>1.140987</v>
      </c>
      <c r="N18" s="16" t="s">
        <v>6070</v>
      </c>
      <c r="O18" s="17">
        <f>IF(SSAC="Y",0,2440)</f>
        <v>2440</v>
      </c>
      <c r="P18" s="16" t="s">
        <v>4257</v>
      </c>
      <c r="Q18" s="20">
        <v>1.236974</v>
      </c>
      <c r="R18" s="16" t="s">
        <v>6071</v>
      </c>
      <c r="S18" s="17">
        <f>IF(SSAC="Y",0,2239)</f>
        <v>2239</v>
      </c>
      <c r="T18" s="16" t="s">
        <v>4259</v>
      </c>
      <c r="U18" s="20">
        <v>1.2762990000000001</v>
      </c>
      <c r="V18" s="16" t="s">
        <v>6072</v>
      </c>
      <c r="W18" s="17">
        <f>IF(SSAC="Y",0,2389)</f>
        <v>2389</v>
      </c>
      <c r="X18" s="16" t="s">
        <v>4261</v>
      </c>
      <c r="Y18" s="20">
        <v>1.2731159999999999</v>
      </c>
      <c r="Z18" s="16" t="s">
        <v>6083</v>
      </c>
      <c r="AA18" s="17">
        <f>SUM(PRODUCT(A3L711C2,A3L711C3))/A3L711C1</f>
        <v>2857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IF(SSAC="Y",0,31)</f>
        <v>31</v>
      </c>
      <c r="L19" s="16" t="s">
        <v>4255</v>
      </c>
      <c r="M19" s="20">
        <v>1.140987</v>
      </c>
      <c r="N19" s="16" t="s">
        <v>6070</v>
      </c>
      <c r="O19" s="17">
        <f>IF(SSAC="Y",0,31)</f>
        <v>31</v>
      </c>
      <c r="P19" s="16" t="s">
        <v>4257</v>
      </c>
      <c r="Q19" s="20">
        <v>1.236974</v>
      </c>
      <c r="R19" s="16" t="s">
        <v>6071</v>
      </c>
      <c r="S19" s="17">
        <f>IF(SSAC="Y",0,31)</f>
        <v>31</v>
      </c>
      <c r="T19" s="16" t="s">
        <v>4259</v>
      </c>
      <c r="U19" s="20">
        <v>1.2762990000000001</v>
      </c>
      <c r="V19" s="16" t="s">
        <v>6072</v>
      </c>
      <c r="W19" s="17">
        <f>IF(SSAC="Y",0,31)</f>
        <v>31</v>
      </c>
      <c r="X19" s="16" t="s">
        <v>4261</v>
      </c>
      <c r="Y19" s="20">
        <v>1.2731159999999999</v>
      </c>
      <c r="Z19" s="16" t="s">
        <v>6084</v>
      </c>
      <c r="AA19" s="17">
        <f>SUM(PRODUCT(A3L712C2,A3L712C3))/A3L712C1</f>
        <v>31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IF(SSAC="Y",0,2242)</f>
        <v>2242</v>
      </c>
      <c r="H20" s="16" t="s">
        <v>4253</v>
      </c>
      <c r="I20" s="20">
        <v>1</v>
      </c>
      <c r="J20" s="16" t="s">
        <v>6069</v>
      </c>
      <c r="K20" s="17">
        <f>IF(SSAC="Y",0,2214)</f>
        <v>2214</v>
      </c>
      <c r="L20" s="16" t="s">
        <v>4255</v>
      </c>
      <c r="M20" s="20">
        <v>1.140987</v>
      </c>
      <c r="N20" s="16" t="s">
        <v>6070</v>
      </c>
      <c r="O20" s="17">
        <f>IF(SSAC="Y",0,2282)</f>
        <v>2282</v>
      </c>
      <c r="P20" s="16" t="s">
        <v>4257</v>
      </c>
      <c r="Q20" s="20">
        <v>1.236974</v>
      </c>
      <c r="R20" s="16" t="s">
        <v>6071</v>
      </c>
      <c r="S20" s="17">
        <f>IF(SSAC="Y",0,2263)</f>
        <v>2263</v>
      </c>
      <c r="T20" s="16" t="s">
        <v>4259</v>
      </c>
      <c r="U20" s="20">
        <v>1.2762990000000001</v>
      </c>
      <c r="V20" s="16" t="s">
        <v>6072</v>
      </c>
      <c r="W20" s="17">
        <f>IF(SSAC="Y",0,2204)</f>
        <v>2204</v>
      </c>
      <c r="X20" s="16" t="s">
        <v>4261</v>
      </c>
      <c r="Y20" s="20">
        <v>1.2731159999999999</v>
      </c>
      <c r="Z20" s="16" t="s">
        <v>6085</v>
      </c>
      <c r="AA20" s="17">
        <f>SUM(PRODUCT(A3L713C2,A3L713C3))/A3L713C1</f>
        <v>2242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IF(SSAC="Y",0,2183)</f>
        <v>2183</v>
      </c>
      <c r="H21" s="16" t="s">
        <v>4253</v>
      </c>
      <c r="I21" s="20">
        <v>1</v>
      </c>
      <c r="J21" s="16" t="s">
        <v>6069</v>
      </c>
      <c r="K21" s="17">
        <f>IF(SSAC="Y",0,2132)</f>
        <v>2132</v>
      </c>
      <c r="L21" s="16" t="s">
        <v>4255</v>
      </c>
      <c r="M21" s="20">
        <v>1.140987</v>
      </c>
      <c r="N21" s="16" t="s">
        <v>6070</v>
      </c>
      <c r="O21" s="17">
        <f>IF(SSAC="Y",0,2101)</f>
        <v>2101</v>
      </c>
      <c r="P21" s="16" t="s">
        <v>4257</v>
      </c>
      <c r="Q21" s="20">
        <v>1.236974</v>
      </c>
      <c r="R21" s="16" t="s">
        <v>6071</v>
      </c>
      <c r="S21" s="17">
        <f>IF(SSAC="Y",0,156)</f>
        <v>156</v>
      </c>
      <c r="T21" s="16" t="s">
        <v>4259</v>
      </c>
      <c r="U21" s="20">
        <v>1.2762990000000001</v>
      </c>
      <c r="V21" s="16" t="s">
        <v>6072</v>
      </c>
      <c r="W21" s="17">
        <f>IF(SSAC="Y",0,1666)</f>
        <v>1666</v>
      </c>
      <c r="X21" s="16" t="s">
        <v>4261</v>
      </c>
      <c r="Y21" s="20">
        <v>1.2731159999999999</v>
      </c>
      <c r="Z21" s="16" t="s">
        <v>6086</v>
      </c>
      <c r="AA21" s="17">
        <f>SUM(PRODUCT(A3L714C2,A3L714C3))/A3L714C1</f>
        <v>2183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IF(SSAC="Y",0,224)</f>
        <v>224</v>
      </c>
      <c r="H22" s="16" t="s">
        <v>4253</v>
      </c>
      <c r="I22" s="20">
        <v>1</v>
      </c>
      <c r="J22" s="16" t="s">
        <v>6069</v>
      </c>
      <c r="K22" s="17">
        <f>IF(SSAC="Y",0,10)</f>
        <v>10</v>
      </c>
      <c r="L22" s="16" t="s">
        <v>4255</v>
      </c>
      <c r="M22" s="20">
        <v>1.140987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IF(SSAC="Y",0,199)</f>
        <v>199</v>
      </c>
      <c r="T22" s="16" t="s">
        <v>4259</v>
      </c>
      <c r="U22" s="20">
        <v>1.2762990000000001</v>
      </c>
      <c r="V22" s="16" t="s">
        <v>6072</v>
      </c>
      <c r="W22" s="17">
        <f>IF(SSAC="Y",0,211)</f>
        <v>211</v>
      </c>
      <c r="X22" s="16" t="s">
        <v>4261</v>
      </c>
      <c r="Y22" s="20">
        <v>1.2731159999999999</v>
      </c>
      <c r="Z22" s="16" t="s">
        <v>6087</v>
      </c>
      <c r="AA22" s="17">
        <f>SUM(PRODUCT(A3L715C2,A3L715C3))/A3L715C1</f>
        <v>224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IF(SSAC="Y",0,-4)</f>
        <v>-4</v>
      </c>
      <c r="H23" s="16" t="s">
        <v>4253</v>
      </c>
      <c r="I23" s="20">
        <v>1</v>
      </c>
      <c r="J23" s="16" t="s">
        <v>6069</v>
      </c>
      <c r="K23" s="17">
        <f>IF(SSAC="Y",0,-4)</f>
        <v>-4</v>
      </c>
      <c r="L23" s="16" t="s">
        <v>4255</v>
      </c>
      <c r="M23" s="20">
        <v>1.140987</v>
      </c>
      <c r="N23" s="16" t="s">
        <v>6070</v>
      </c>
      <c r="O23" s="17">
        <f>IF(SSAC="Y",0,-5)</f>
        <v>-5</v>
      </c>
      <c r="P23" s="16" t="s">
        <v>4257</v>
      </c>
      <c r="Q23" s="20">
        <v>1.236974</v>
      </c>
      <c r="R23" s="16" t="s">
        <v>6071</v>
      </c>
      <c r="S23" s="17">
        <f>IF(SSAC="Y",0,-5)</f>
        <v>-5</v>
      </c>
      <c r="T23" s="16" t="s">
        <v>4259</v>
      </c>
      <c r="U23" s="20">
        <v>1.2762990000000001</v>
      </c>
      <c r="V23" s="16" t="s">
        <v>6072</v>
      </c>
      <c r="W23" s="17">
        <f>IF(SSAC="Y",0,28)</f>
        <v>28</v>
      </c>
      <c r="X23" s="16" t="s">
        <v>4261</v>
      </c>
      <c r="Y23" s="20">
        <v>1.2731159999999999</v>
      </c>
      <c r="Z23" s="16" t="s">
        <v>6088</v>
      </c>
      <c r="AA23" s="17">
        <f>SUM(PRODUCT(A3L716C2,A3L716C3))/A3L716C1</f>
        <v>-4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IF(SSAC="Y",0,6905)</f>
        <v>6905</v>
      </c>
      <c r="H24" s="16" t="s">
        <v>4253</v>
      </c>
      <c r="I24" s="20">
        <v>1</v>
      </c>
      <c r="J24" s="16" t="s">
        <v>6069</v>
      </c>
      <c r="K24" s="17">
        <f>IF(SSAC="Y",0,6720)</f>
        <v>6720</v>
      </c>
      <c r="L24" s="16" t="s">
        <v>4255</v>
      </c>
      <c r="M24" s="20">
        <v>1.140987</v>
      </c>
      <c r="N24" s="16" t="s">
        <v>6070</v>
      </c>
      <c r="O24" s="17">
        <f>IF(SSAC="Y",0,6225)</f>
        <v>6225</v>
      </c>
      <c r="P24" s="16" t="s">
        <v>4257</v>
      </c>
      <c r="Q24" s="20">
        <v>1.236974</v>
      </c>
      <c r="R24" s="16" t="s">
        <v>6071</v>
      </c>
      <c r="S24" s="17">
        <f>IF(SSAC="Y",0,5972)</f>
        <v>5972</v>
      </c>
      <c r="T24" s="16" t="s">
        <v>4259</v>
      </c>
      <c r="U24" s="20">
        <v>1.2762990000000001</v>
      </c>
      <c r="V24" s="16" t="s">
        <v>6072</v>
      </c>
      <c r="W24" s="17">
        <f>IF(SSAC="Y",0,5753)</f>
        <v>5753</v>
      </c>
      <c r="X24" s="16" t="s">
        <v>4261</v>
      </c>
      <c r="Y24" s="20">
        <v>1.2731159999999999</v>
      </c>
      <c r="Z24" s="16" t="s">
        <v>6089</v>
      </c>
      <c r="AA24" s="17">
        <f>SUM(PRODUCT(A3L717C2,A3L717C3))/A3L717C1</f>
        <v>6905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IF(SSAC="Y",0,2456)</f>
        <v>2456</v>
      </c>
      <c r="H25" s="16" t="s">
        <v>4253</v>
      </c>
      <c r="I25" s="20">
        <v>1</v>
      </c>
      <c r="J25" s="16" t="s">
        <v>6069</v>
      </c>
      <c r="K25" s="17">
        <f>IF(SSAC="Y",0,2407)</f>
        <v>2407</v>
      </c>
      <c r="L25" s="16" t="s">
        <v>4255</v>
      </c>
      <c r="M25" s="20">
        <v>1.140987</v>
      </c>
      <c r="N25" s="16" t="s">
        <v>6070</v>
      </c>
      <c r="O25" s="17">
        <f>IF(SSAC="Y",0,2254)</f>
        <v>2254</v>
      </c>
      <c r="P25" s="16" t="s">
        <v>4257</v>
      </c>
      <c r="Q25" s="20">
        <v>1.236974</v>
      </c>
      <c r="R25" s="16" t="s">
        <v>6071</v>
      </c>
      <c r="S25" s="17">
        <f>IF(SSAC="Y",0,3737)</f>
        <v>3737</v>
      </c>
      <c r="T25" s="16" t="s">
        <v>4259</v>
      </c>
      <c r="U25" s="20">
        <v>1.2762990000000001</v>
      </c>
      <c r="V25" s="16" t="s">
        <v>6072</v>
      </c>
      <c r="W25" s="17">
        <f>IF(SSAC="Y",0,1683)</f>
        <v>1683</v>
      </c>
      <c r="X25" s="16" t="s">
        <v>4261</v>
      </c>
      <c r="Y25" s="20">
        <v>1.2731159999999999</v>
      </c>
      <c r="Z25" s="16" t="s">
        <v>6090</v>
      </c>
      <c r="AA25" s="17">
        <f>SUM(PRODUCT(A3L718C2,A3L718C3))/A3L718C1</f>
        <v>2456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IF(SSAC="Y",0,5225)</f>
        <v>5225</v>
      </c>
      <c r="H26" s="16" t="s">
        <v>4253</v>
      </c>
      <c r="I26" s="20">
        <v>1</v>
      </c>
      <c r="J26" s="16" t="s">
        <v>6069</v>
      </c>
      <c r="K26" s="17">
        <f>IF(SSAC="Y",0,5168)</f>
        <v>5168</v>
      </c>
      <c r="L26" s="16" t="s">
        <v>4255</v>
      </c>
      <c r="M26" s="20">
        <v>1.140987</v>
      </c>
      <c r="N26" s="16" t="s">
        <v>6070</v>
      </c>
      <c r="O26" s="17">
        <f>IF(SSAC="Y",0,4713)</f>
        <v>4713</v>
      </c>
      <c r="P26" s="16" t="s">
        <v>4257</v>
      </c>
      <c r="Q26" s="20">
        <v>1.236974</v>
      </c>
      <c r="R26" s="16" t="s">
        <v>6071</v>
      </c>
      <c r="S26" s="17">
        <f>IF(SSAC="Y",0,5295)</f>
        <v>5295</v>
      </c>
      <c r="T26" s="16" t="s">
        <v>4259</v>
      </c>
      <c r="U26" s="20">
        <v>1.2762990000000001</v>
      </c>
      <c r="V26" s="16" t="s">
        <v>6072</v>
      </c>
      <c r="W26" s="17">
        <f>IF(SSAC="Y",0,4652)</f>
        <v>4652</v>
      </c>
      <c r="X26" s="16" t="s">
        <v>4261</v>
      </c>
      <c r="Y26" s="20">
        <v>1.2731159999999999</v>
      </c>
      <c r="Z26" s="16" t="s">
        <v>6091</v>
      </c>
      <c r="AA26" s="17">
        <f>SUM(PRODUCT(A3L719C2,A3L719C3))/A3L719C1</f>
        <v>5225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IF(SSAC="Y",0,42301)</f>
        <v>42301</v>
      </c>
      <c r="H27" s="16" t="s">
        <v>4253</v>
      </c>
      <c r="I27" s="20">
        <v>1</v>
      </c>
      <c r="J27" s="16" t="s">
        <v>6069</v>
      </c>
      <c r="K27" s="17">
        <f>IF(SSAC="Y",0,41270)</f>
        <v>41270</v>
      </c>
      <c r="L27" s="16" t="s">
        <v>4255</v>
      </c>
      <c r="M27" s="20">
        <v>1.140987</v>
      </c>
      <c r="N27" s="16" t="s">
        <v>6070</v>
      </c>
      <c r="O27" s="17">
        <f>IF(SSAC="Y",0,46839)</f>
        <v>46839</v>
      </c>
      <c r="P27" s="16" t="s">
        <v>4257</v>
      </c>
      <c r="Q27" s="20">
        <v>1.236974</v>
      </c>
      <c r="R27" s="16" t="s">
        <v>6071</v>
      </c>
      <c r="S27" s="17">
        <f>IF(SSAC="Y",0,45555)</f>
        <v>45555</v>
      </c>
      <c r="T27" s="16" t="s">
        <v>4259</v>
      </c>
      <c r="U27" s="20">
        <v>1.2762990000000001</v>
      </c>
      <c r="V27" s="16" t="s">
        <v>6072</v>
      </c>
      <c r="W27" s="17">
        <f>IF(SSAC="Y",0,43414)</f>
        <v>43414</v>
      </c>
      <c r="X27" s="16" t="s">
        <v>4261</v>
      </c>
      <c r="Y27" s="20">
        <v>1.2731159999999999</v>
      </c>
      <c r="Z27" s="16" t="s">
        <v>6092</v>
      </c>
      <c r="AA27" s="17">
        <f>SUM(PRODUCT(A3L720C2,A3L720C3))/A3L720C1</f>
        <v>42301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IF(SSAC="Y",0,4)</f>
        <v>4</v>
      </c>
      <c r="T28" s="16" t="s">
        <v>4259</v>
      </c>
      <c r="U28" s="20">
        <v>1.2762990000000001</v>
      </c>
      <c r="V28" s="16" t="s">
        <v>6072</v>
      </c>
      <c r="W28" s="17">
        <f>IF(SSAC="Y",0,6)</f>
        <v>6</v>
      </c>
      <c r="X28" s="16" t="s">
        <v>4261</v>
      </c>
      <c r="Y28" s="20">
        <v>1.2731159999999999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IF(SSAC="Y",0,28)</f>
        <v>28</v>
      </c>
      <c r="H29" s="16" t="s">
        <v>4253</v>
      </c>
      <c r="I29" s="20">
        <v>1</v>
      </c>
      <c r="J29" s="16" t="s">
        <v>6069</v>
      </c>
      <c r="K29" s="17">
        <f>IF(SSAC="Y",0,28)</f>
        <v>28</v>
      </c>
      <c r="L29" s="16" t="s">
        <v>4255</v>
      </c>
      <c r="M29" s="20">
        <v>1.140987</v>
      </c>
      <c r="N29" s="16" t="s">
        <v>6070</v>
      </c>
      <c r="O29" s="17">
        <f>IF(SSAC="Y",0,28)</f>
        <v>28</v>
      </c>
      <c r="P29" s="16" t="s">
        <v>4257</v>
      </c>
      <c r="Q29" s="20">
        <v>1.236974</v>
      </c>
      <c r="R29" s="16" t="s">
        <v>6071</v>
      </c>
      <c r="S29" s="17">
        <f>IF(SSAC="Y",0,28)</f>
        <v>28</v>
      </c>
      <c r="T29" s="16" t="s">
        <v>4259</v>
      </c>
      <c r="U29" s="20">
        <v>1.2762990000000001</v>
      </c>
      <c r="V29" s="16" t="s">
        <v>6072</v>
      </c>
      <c r="W29" s="17">
        <f>IF(SSAC="Y",0,531)</f>
        <v>531</v>
      </c>
      <c r="X29" s="16" t="s">
        <v>4261</v>
      </c>
      <c r="Y29" s="20">
        <v>1.2731159999999999</v>
      </c>
      <c r="Z29" s="16" t="s">
        <v>6094</v>
      </c>
      <c r="AA29" s="17">
        <f>SUM(PRODUCT(A3L722C2,A3L722C3))/A3L722C1</f>
        <v>28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IF(SSAC="Y",0,794)</f>
        <v>794</v>
      </c>
      <c r="H30" s="16" t="s">
        <v>4253</v>
      </c>
      <c r="I30" s="20">
        <v>1</v>
      </c>
      <c r="J30" s="16" t="s">
        <v>6069</v>
      </c>
      <c r="K30" s="17">
        <f>IF(SSAC="Y",0,766)</f>
        <v>766</v>
      </c>
      <c r="L30" s="16" t="s">
        <v>4255</v>
      </c>
      <c r="M30" s="20">
        <v>1.140987</v>
      </c>
      <c r="N30" s="16" t="s">
        <v>6070</v>
      </c>
      <c r="O30" s="17">
        <f>IF(SSAC="Y",0,698)</f>
        <v>698</v>
      </c>
      <c r="P30" s="16" t="s">
        <v>4257</v>
      </c>
      <c r="Q30" s="20">
        <v>1.236974</v>
      </c>
      <c r="R30" s="16" t="s">
        <v>6071</v>
      </c>
      <c r="S30" s="17">
        <f>IF(SSAC="Y",0,645)</f>
        <v>645</v>
      </c>
      <c r="T30" s="16" t="s">
        <v>4259</v>
      </c>
      <c r="U30" s="20">
        <v>1.2762990000000001</v>
      </c>
      <c r="V30" s="16" t="s">
        <v>6072</v>
      </c>
      <c r="W30" s="17">
        <f>IF(SSAC="Y",0,817)</f>
        <v>817</v>
      </c>
      <c r="X30" s="16" t="s">
        <v>4261</v>
      </c>
      <c r="Y30" s="20">
        <v>1.2731159999999999</v>
      </c>
      <c r="Z30" s="16" t="s">
        <v>6095</v>
      </c>
      <c r="AA30" s="17">
        <f>SUM(PRODUCT(A3L723C2,A3L723C3))/A3L723C1</f>
        <v>794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4954</v>
      </c>
      <c r="H31" s="16" t="s">
        <v>4253</v>
      </c>
      <c r="I31" s="20">
        <v>1</v>
      </c>
      <c r="J31" s="16" t="s">
        <v>6069</v>
      </c>
      <c r="K31" s="17">
        <v>5006</v>
      </c>
      <c r="L31" s="16" t="s">
        <v>4255</v>
      </c>
      <c r="M31" s="20">
        <v>1.140987</v>
      </c>
      <c r="N31" s="16" t="s">
        <v>6070</v>
      </c>
      <c r="O31" s="17">
        <v>4993</v>
      </c>
      <c r="P31" s="16" t="s">
        <v>4257</v>
      </c>
      <c r="Q31" s="20">
        <v>1.236974</v>
      </c>
      <c r="R31" s="16" t="s">
        <v>6071</v>
      </c>
      <c r="S31" s="17">
        <v>5598</v>
      </c>
      <c r="T31" s="16" t="s">
        <v>4259</v>
      </c>
      <c r="U31" s="20">
        <v>1.2762990000000001</v>
      </c>
      <c r="V31" s="16" t="s">
        <v>6072</v>
      </c>
      <c r="W31" s="17">
        <v>4448</v>
      </c>
      <c r="X31" s="16" t="s">
        <v>4261</v>
      </c>
      <c r="Y31" s="20">
        <v>1.2731159999999999</v>
      </c>
      <c r="Z31" s="16" t="s">
        <v>6096</v>
      </c>
      <c r="AA31" s="17">
        <f>SUM(PRODUCT(A3L724C2,A3L724C3))/A3L724C1</f>
        <v>4954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IF(SSAC="Y",0,10148)</f>
        <v>10148</v>
      </c>
      <c r="H32" s="16" t="s">
        <v>4253</v>
      </c>
      <c r="I32" s="20">
        <v>1</v>
      </c>
      <c r="J32" s="16" t="s">
        <v>6069</v>
      </c>
      <c r="K32" s="17">
        <f>IF(SSAC="Y",0,9746)</f>
        <v>9746</v>
      </c>
      <c r="L32" s="16" t="s">
        <v>4255</v>
      </c>
      <c r="M32" s="20">
        <v>1.140987</v>
      </c>
      <c r="N32" s="16" t="s">
        <v>6070</v>
      </c>
      <c r="O32" s="17">
        <f>IF(SSAC="Y",0,8240)</f>
        <v>8240</v>
      </c>
      <c r="P32" s="16" t="s">
        <v>4257</v>
      </c>
      <c r="Q32" s="20">
        <v>1.236974</v>
      </c>
      <c r="R32" s="16" t="s">
        <v>6071</v>
      </c>
      <c r="S32" s="17">
        <f>IF(SSAC="Y",0,7805)</f>
        <v>7805</v>
      </c>
      <c r="T32" s="16" t="s">
        <v>4259</v>
      </c>
      <c r="U32" s="20">
        <v>1.2762990000000001</v>
      </c>
      <c r="V32" s="16" t="s">
        <v>6072</v>
      </c>
      <c r="W32" s="17">
        <f>IF(SSAC="Y",0,7497)</f>
        <v>7497</v>
      </c>
      <c r="X32" s="16" t="s">
        <v>4261</v>
      </c>
      <c r="Y32" s="20">
        <v>1.2731159999999999</v>
      </c>
      <c r="Z32" s="16" t="s">
        <v>6097</v>
      </c>
      <c r="AA32" s="17">
        <f>SUM(PRODUCT(A3L725C2,A3L725C3))/A3L725C1</f>
        <v>10148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IF(SSAC="Y",0,21)</f>
        <v>21</v>
      </c>
      <c r="H33" s="16" t="s">
        <v>4253</v>
      </c>
      <c r="I33" s="20">
        <v>1</v>
      </c>
      <c r="J33" s="16" t="s">
        <v>6069</v>
      </c>
      <c r="K33" s="17">
        <f>IF(SSAC="Y",0,21)</f>
        <v>21</v>
      </c>
      <c r="L33" s="16" t="s">
        <v>4255</v>
      </c>
      <c r="M33" s="20">
        <v>1.140987</v>
      </c>
      <c r="N33" s="16" t="s">
        <v>6070</v>
      </c>
      <c r="O33" s="17">
        <f>IF(SSAC="Y",0,21)</f>
        <v>21</v>
      </c>
      <c r="P33" s="16" t="s">
        <v>4257</v>
      </c>
      <c r="Q33" s="20">
        <v>1.236974</v>
      </c>
      <c r="R33" s="16" t="s">
        <v>6071</v>
      </c>
      <c r="S33" s="17">
        <f>IF(SSAC="Y",0,21)</f>
        <v>21</v>
      </c>
      <c r="T33" s="16" t="s">
        <v>4259</v>
      </c>
      <c r="U33" s="20">
        <v>1.2762990000000001</v>
      </c>
      <c r="V33" s="16" t="s">
        <v>6072</v>
      </c>
      <c r="W33" s="17">
        <f>IF(SSAC="Y",0,82)</f>
        <v>82</v>
      </c>
      <c r="X33" s="16" t="s">
        <v>4261</v>
      </c>
      <c r="Y33" s="20">
        <v>1.2731159999999999</v>
      </c>
      <c r="Z33" s="16" t="s">
        <v>6098</v>
      </c>
      <c r="AA33" s="17">
        <f>SUM(PRODUCT(A3L726C2,A3L726C3))/A3L726C1</f>
        <v>21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362962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353478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353385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340908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332189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362962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EF540-E028-41C1-B336-B081E88D7159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0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0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8C3B9-0122-4887-817C-149DAC624111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IF(SSAC="Y",0,1548919)</f>
        <v>1548919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IF(SSAC="Y",0,1551903)</f>
        <v>1551903</v>
      </c>
      <c r="F9" s="16" t="s">
        <v>6197</v>
      </c>
      <c r="G9" s="17">
        <f>IF(SSAC="Y",0,378104)</f>
        <v>378104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378104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IF(SSAC="Y",0,3540)</f>
        <v>3540</v>
      </c>
      <c r="F10" s="16" t="s">
        <v>6197</v>
      </c>
      <c r="G10" s="17">
        <f>IF(SSAC="Y",0,3211)</f>
        <v>3211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3211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IF(SSAC="Y",0,149664)</f>
        <v>149664</v>
      </c>
      <c r="F11" s="16" t="s">
        <v>6197</v>
      </c>
      <c r="G11" s="17">
        <f>IF(SSAC="Y",0,64027)</f>
        <v>64027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64027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IF(SSAC="Y",0,2286421)</f>
        <v>2286421</v>
      </c>
      <c r="F12" s="16" t="s">
        <v>6197</v>
      </c>
      <c r="G12" s="17">
        <f>IF(SSAC="Y",0,570892)</f>
        <v>570892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570892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IF(SSAC="Y",0,1814422)</f>
        <v>1814422</v>
      </c>
      <c r="F14" s="16" t="s">
        <v>6197</v>
      </c>
      <c r="G14" s="17">
        <f>IF(SSAC="Y",0,300230)</f>
        <v>300230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300230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IF(SSAC="Y",0,4352658)</f>
        <v>4352658</v>
      </c>
      <c r="F15" s="16" t="s">
        <v>6197</v>
      </c>
      <c r="G15" s="17">
        <f>IF(SSAC="Y",0,1143525)</f>
        <v>1143525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1143525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IF(SSAC="Y",0,1018980)</f>
        <v>1018980</v>
      </c>
      <c r="F16" s="16" t="s">
        <v>6197</v>
      </c>
      <c r="G16" s="17">
        <f>IF(SSAC="Y",0,303500)</f>
        <v>303500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303500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IF(SSAC="Y",0,1981)</f>
        <v>1981</v>
      </c>
      <c r="F17" s="16" t="s">
        <v>6197</v>
      </c>
      <c r="G17" s="17">
        <f>IF(SSAC="Y",0,839)</f>
        <v>839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839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IF(SSAC="Y",0,178268)</f>
        <v>178268</v>
      </c>
      <c r="F18" s="16" t="s">
        <v>6197</v>
      </c>
      <c r="G18" s="17">
        <f>IF(SSAC="Y",0,85938)</f>
        <v>85938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85938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IF(SSAC="Y",0,135749)</f>
        <v>135749</v>
      </c>
      <c r="F19" s="16" t="s">
        <v>6197</v>
      </c>
      <c r="G19" s="17">
        <f>IF(SSAC="Y",0,20591)</f>
        <v>20591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20591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IF(SSAC="Y",0,1526)</f>
        <v>1526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1526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IF(SSAC="Y",0,67919)</f>
        <v>67919</v>
      </c>
      <c r="F21" s="16" t="s">
        <v>6197</v>
      </c>
      <c r="G21" s="17">
        <f>IF(SSAC="Y",0,32111)</f>
        <v>32111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32111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IF(SSAC="Y",0,133006)</f>
        <v>133006</v>
      </c>
      <c r="F22" s="16" t="s">
        <v>6197</v>
      </c>
      <c r="G22" s="17">
        <f>IF(SSAC="Y",0,49723)</f>
        <v>49723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49723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IF(SSAC="Y",0,1540)</f>
        <v>1540</v>
      </c>
      <c r="F23" s="16" t="s">
        <v>6197</v>
      </c>
      <c r="G23" s="17">
        <f>IF(SSAC="Y",0,1325)</f>
        <v>1325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1325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IF(SSAC="Y",0,889)</f>
        <v>889</v>
      </c>
      <c r="F24" s="16" t="s">
        <v>6197</v>
      </c>
      <c r="G24" s="17">
        <f>IF(SSAC="Y",0,871)</f>
        <v>871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871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IF(SSAC="Y",0,284169)</f>
        <v>284169</v>
      </c>
      <c r="F25" s="16" t="s">
        <v>6197</v>
      </c>
      <c r="G25" s="17">
        <f>IF(SSAC="Y",0,60873)</f>
        <v>60873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60873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IF(SSAC="Y",0,117463)</f>
        <v>117463</v>
      </c>
      <c r="F26" s="16" t="s">
        <v>6197</v>
      </c>
      <c r="G26" s="17">
        <f>IF(SSAC="Y",0,35181)</f>
        <v>35181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35181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IF(SSAC="Y",0,109244)</f>
        <v>109244</v>
      </c>
      <c r="F27" s="16" t="s">
        <v>6197</v>
      </c>
      <c r="G27" s="17">
        <f>IF(SSAC="Y",0,85099)</f>
        <v>85099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85099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IF(SSAC="Y",0,1273769)</f>
        <v>1273769</v>
      </c>
      <c r="F28" s="16" t="s">
        <v>6197</v>
      </c>
      <c r="G28" s="17">
        <f>IF(SSAC="Y",0,249355)</f>
        <v>249355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249355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IF(SSAC="Y",0,143)</f>
        <v>143</v>
      </c>
      <c r="F29" s="16" t="s">
        <v>6197</v>
      </c>
      <c r="G29" s="17">
        <f>IF(SSAC="Y",0,144)</f>
        <v>144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144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IF(SSAC="Y",0,1929)</f>
        <v>1929</v>
      </c>
      <c r="F30" s="16" t="s">
        <v>6197</v>
      </c>
      <c r="G30" s="17">
        <f>IF(SSAC="Y",0,1658)</f>
        <v>1658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1658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IF(SSAC="Y",0,35983)</f>
        <v>35983</v>
      </c>
      <c r="F31" s="16" t="s">
        <v>6197</v>
      </c>
      <c r="G31" s="17">
        <f>IF(SSAC="Y",0,6749)</f>
        <v>6749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6749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137949</v>
      </c>
      <c r="F32" s="16" t="s">
        <v>6197</v>
      </c>
      <c r="G32" s="17">
        <v>68999</v>
      </c>
      <c r="H32" s="16" t="s">
        <v>6198</v>
      </c>
      <c r="I32" s="17">
        <v>0</v>
      </c>
      <c r="J32" s="16" t="s">
        <v>6222</v>
      </c>
      <c r="K32" s="17">
        <f>SUM(A4L125C2,A4L125C3)</f>
        <v>68999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IF(SSAC="Y",0,340687)</f>
        <v>340687</v>
      </c>
      <c r="F33" s="16" t="s">
        <v>6197</v>
      </c>
      <c r="G33" s="17">
        <f>IF(SSAC="Y",0,38830)</f>
        <v>38830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38830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IF(SSAC="Y",0,39327)</f>
        <v>39327</v>
      </c>
      <c r="F34" s="16" t="s">
        <v>6197</v>
      </c>
      <c r="G34" s="17">
        <f>IF(SSAC="Y",0,27858)</f>
        <v>27858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27858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IF(SSAC="Y",0,699)</f>
        <v>699</v>
      </c>
      <c r="F35" s="16" t="s">
        <v>6197</v>
      </c>
      <c r="G35" s="17">
        <f>IF(SSAC="Y",0,403)</f>
        <v>403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403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15589075</v>
      </c>
      <c r="F39" s="16" t="s">
        <v>6230</v>
      </c>
      <c r="G39" s="17">
        <f>SUM(A4L101C2:A4L131C2)</f>
        <v>3531562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3531562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2218201</v>
      </c>
      <c r="F40" s="16" t="s">
        <v>6197</v>
      </c>
      <c r="G40" s="17">
        <v>578206</v>
      </c>
      <c r="H40" s="16" t="s">
        <v>6198</v>
      </c>
      <c r="I40" s="17">
        <v>0</v>
      </c>
      <c r="J40" s="16" t="s">
        <v>6233</v>
      </c>
      <c r="K40" s="17">
        <f>SUM(A4L133C2,A4L133C3)</f>
        <v>578206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929813</v>
      </c>
      <c r="F41" s="16" t="s">
        <v>6197</v>
      </c>
      <c r="G41" s="17">
        <v>365052</v>
      </c>
      <c r="H41" s="16" t="s">
        <v>6198</v>
      </c>
      <c r="I41" s="17">
        <v>0</v>
      </c>
      <c r="J41" s="16" t="s">
        <v>6234</v>
      </c>
      <c r="K41" s="17">
        <f>SUM(A4L134C2,A4L134C3)</f>
        <v>365052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4562</v>
      </c>
      <c r="F42" s="16" t="s">
        <v>6197</v>
      </c>
      <c r="G42" s="17">
        <v>953</v>
      </c>
      <c r="H42" s="16" t="s">
        <v>6198</v>
      </c>
      <c r="I42" s="17">
        <v>0</v>
      </c>
      <c r="J42" s="16" t="s">
        <v>6235</v>
      </c>
      <c r="K42" s="17">
        <f>SUM(A4L135C2,A4L135C3)</f>
        <v>953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40724</v>
      </c>
      <c r="F43" s="16" t="s">
        <v>6197</v>
      </c>
      <c r="G43" s="17">
        <v>18971</v>
      </c>
      <c r="H43" s="16" t="s">
        <v>6198</v>
      </c>
      <c r="I43" s="17">
        <v>0</v>
      </c>
      <c r="J43" s="16" t="s">
        <v>6236</v>
      </c>
      <c r="K43" s="17">
        <f>SUM(A4L136C2,A4L136C3)</f>
        <v>18971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379190</v>
      </c>
      <c r="F44" s="16" t="s">
        <v>6197</v>
      </c>
      <c r="G44" s="17">
        <v>120929</v>
      </c>
      <c r="H44" s="16" t="s">
        <v>6198</v>
      </c>
      <c r="I44" s="17">
        <v>0</v>
      </c>
      <c r="J44" s="16" t="s">
        <v>6237</v>
      </c>
      <c r="K44" s="17">
        <f>SUM(A4L137C2,A4L137C3)</f>
        <v>120929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11184</v>
      </c>
      <c r="F45" s="16" t="s">
        <v>6197</v>
      </c>
      <c r="G45" s="17">
        <v>4444</v>
      </c>
      <c r="H45" s="16" t="s">
        <v>6198</v>
      </c>
      <c r="I45" s="17">
        <v>0</v>
      </c>
      <c r="J45" s="16" t="s">
        <v>6238</v>
      </c>
      <c r="K45" s="17">
        <f>SUM(A4L138C2,A4L138C3)</f>
        <v>4444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193022</v>
      </c>
      <c r="F46" s="16" t="s">
        <v>6197</v>
      </c>
      <c r="G46" s="17">
        <v>87999</v>
      </c>
      <c r="H46" s="16" t="s">
        <v>6198</v>
      </c>
      <c r="I46" s="17">
        <v>0</v>
      </c>
      <c r="J46" s="16" t="s">
        <v>6239</v>
      </c>
      <c r="K46" s="17">
        <f>SUM(A4L139C2,A4L139C3)</f>
        <v>87999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681860</v>
      </c>
      <c r="F47" s="16" t="s">
        <v>6197</v>
      </c>
      <c r="G47" s="17">
        <v>297245</v>
      </c>
      <c r="H47" s="16" t="s">
        <v>6198</v>
      </c>
      <c r="I47" s="17">
        <v>0</v>
      </c>
      <c r="J47" s="16" t="s">
        <v>6240</v>
      </c>
      <c r="K47" s="17">
        <f>SUM(A4L140C2,A4L140C3)</f>
        <v>297245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4458556</v>
      </c>
      <c r="F48" s="16" t="s">
        <v>6242</v>
      </c>
      <c r="G48" s="17">
        <f>SUM(A4L133C2:A4L140C2)</f>
        <v>1473799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1473799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IF(SSAC="Y",0,IF(INCL_ACCT_90="N",0,59569))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20047631</v>
      </c>
      <c r="F52" s="16" t="s">
        <v>6249</v>
      </c>
      <c r="G52" s="17">
        <f>SUM(A4L141C2:A4L144C2)+A4L132C2</f>
        <v>5005361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5005361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0BF0D-F92B-4105-B6E9-E30D5331EF60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9BA55-63B1-48BB-9C31-DA36EEA03543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IF(SSAC="Y",0,189115)</f>
        <v>189115</v>
      </c>
      <c r="F8" s="16" t="s">
        <v>6277</v>
      </c>
      <c r="G8" s="17">
        <f>A4L201C1</f>
        <v>189115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IF(SSAC="Y",0,3250998)</f>
        <v>3250998</v>
      </c>
      <c r="F9" s="16" t="s">
        <v>6279</v>
      </c>
      <c r="G9" s="17">
        <f>A4L202C1</f>
        <v>3250998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0.12230000000000001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7.0900000000000005E-2</v>
      </c>
      <c r="F11" s="16" t="s">
        <v>6283</v>
      </c>
      <c r="G11" s="20">
        <f>IF(EMBEDDED_COC="N",A4L205C1,A4L204C1)</f>
        <v>0.12230000000000001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0.12230000000000001</v>
      </c>
      <c r="F12" s="16" t="s">
        <v>6285</v>
      </c>
      <c r="G12" s="20">
        <f>IF(EMBEDDED_COC="N",A4L205C1,0)</f>
        <v>0.12230000000000001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EAF86-5EDA-47F8-A15B-C0705E474936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8F77E-90A7-4BC5-9E7F-FEF4DA709B7F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183518.57548099998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62655.785361000009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121370.52329333333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507.73317333337036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88572.707191666661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52279.690946333336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36187.753436666666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-105.26280866665911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2706.0202570000001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517.20959800000003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23.208093333333334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53.044323333333331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7542.3419133333337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10879.733393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55.834801333333338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93.744009333331633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34436-4410-42CF-8E9A-50BA1D99D06E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96616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96616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96616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92862</v>
      </c>
      <c r="F13" s="16" t="s">
        <v>6455</v>
      </c>
      <c r="G13" s="15">
        <f>B2L206C1*B2L205C1</f>
        <v>92862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3754</v>
      </c>
      <c r="F14" s="16" t="s">
        <v>6457</v>
      </c>
      <c r="G14" s="15">
        <f>B2L207C1*B2L205C1</f>
        <v>3754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96616</v>
      </c>
      <c r="F15" s="16" t="s">
        <v>6459</v>
      </c>
      <c r="G15" s="15">
        <f>B2L206C2+B2L207C2</f>
        <v>96616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0</v>
      </c>
      <c r="F16" s="16" t="s">
        <v>6460</v>
      </c>
      <c r="G16" s="15">
        <f>B2L209C1*B2L205C1</f>
        <v>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45017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45017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45017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55</v>
      </c>
      <c r="F23" s="16" t="s">
        <v>6469</v>
      </c>
      <c r="G23" s="15">
        <f>B2L216C1*B2L214C1</f>
        <v>55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13222</v>
      </c>
      <c r="F24" s="16" t="s">
        <v>6471</v>
      </c>
      <c r="G24" s="15">
        <f>B2L217C1*B2L214C1</f>
        <v>13222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789</v>
      </c>
      <c r="F25" s="16" t="s">
        <v>6473</v>
      </c>
      <c r="G25" s="15">
        <f>B2L218C1*B2L214C1</f>
        <v>789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3439</v>
      </c>
      <c r="F26" s="16" t="s">
        <v>6475</v>
      </c>
      <c r="G26" s="15">
        <f>B2L219C1*B2L214C1</f>
        <v>3439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5106</v>
      </c>
      <c r="F27" s="16" t="s">
        <v>6477</v>
      </c>
      <c r="G27" s="15">
        <f>B2L220C1*B2L214C1</f>
        <v>5106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9281</v>
      </c>
      <c r="F28" s="16" t="s">
        <v>6479</v>
      </c>
      <c r="G28" s="15">
        <f>B2L221C1*B2L214C1</f>
        <v>9281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463</v>
      </c>
      <c r="F29" s="16" t="s">
        <v>6481</v>
      </c>
      <c r="G29" s="15">
        <f>B2L222C1*B2L214C1</f>
        <v>463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222</v>
      </c>
      <c r="F31" s="16" t="s">
        <v>6485</v>
      </c>
      <c r="G31" s="15">
        <f>B2L224C1*B2L214C1</f>
        <v>222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14</v>
      </c>
      <c r="F32" s="16" t="s">
        <v>6487</v>
      </c>
      <c r="G32" s="15">
        <f>B2L225C1*B2L214C1</f>
        <v>14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791</v>
      </c>
      <c r="F33" s="16" t="s">
        <v>6489</v>
      </c>
      <c r="G33" s="15">
        <f>B2L226C1*B2L214C1</f>
        <v>791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8252</v>
      </c>
      <c r="F34" s="16" t="s">
        <v>6491</v>
      </c>
      <c r="G34" s="15">
        <f>B2L227C1*B2L214C1</f>
        <v>8252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374</v>
      </c>
      <c r="F35" s="16" t="s">
        <v>6493</v>
      </c>
      <c r="G35" s="15">
        <f>B2L228C1*B2L214C1</f>
        <v>374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206</v>
      </c>
      <c r="F36" s="16" t="s">
        <v>6495</v>
      </c>
      <c r="G36" s="15">
        <f>B2L229C1*B2L214C1</f>
        <v>206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43</v>
      </c>
      <c r="F37" s="16" t="s">
        <v>6497</v>
      </c>
      <c r="G37" s="15">
        <f>B2L230C1*B2L214C1</f>
        <v>43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2760</v>
      </c>
      <c r="F38" s="16" t="s">
        <v>6499</v>
      </c>
      <c r="G38" s="15">
        <f>B2L231C1*B2L214C1</f>
        <v>2760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45017</v>
      </c>
      <c r="F40" s="16" t="s">
        <v>6503</v>
      </c>
      <c r="G40" s="15">
        <f>SUM(B2L215C2:B2L232C2)</f>
        <v>45017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0</v>
      </c>
      <c r="F41" s="16" t="s">
        <v>6504</v>
      </c>
      <c r="G41" s="15">
        <f>B2L234C1*B2L214C1</f>
        <v>0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94164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93234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930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94164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24</v>
      </c>
      <c r="F48" s="16" t="s">
        <v>6513</v>
      </c>
      <c r="G48" s="15">
        <f>B2L241C1*B2L239C1</f>
        <v>24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1089</v>
      </c>
      <c r="F50" s="16" t="s">
        <v>6517</v>
      </c>
      <c r="G50" s="15">
        <f>B2L243C1*B2L239C1</f>
        <v>1089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383</v>
      </c>
      <c r="F52" s="16" t="s">
        <v>6521</v>
      </c>
      <c r="G52" s="15">
        <f>B2L245C1*B2L239C1</f>
        <v>383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827</v>
      </c>
      <c r="F53" s="16" t="s">
        <v>6523</v>
      </c>
      <c r="G53" s="15">
        <f>B2L246C1*B2L239C1</f>
        <v>827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17244</v>
      </c>
      <c r="F54" s="16" t="s">
        <v>6525</v>
      </c>
      <c r="G54" s="15">
        <f>B2L247C1*B2L239C1</f>
        <v>17244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17244</v>
      </c>
      <c r="F56" s="16" t="s">
        <v>6529</v>
      </c>
      <c r="G56" s="15">
        <f>B2L249C1*B2L239C1</f>
        <v>17244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258</v>
      </c>
      <c r="F57" s="16" t="s">
        <v>6531</v>
      </c>
      <c r="G57" s="15">
        <f>B2L250C1*B2L239C1</f>
        <v>258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60612</v>
      </c>
      <c r="F58" s="16" t="s">
        <v>6533</v>
      </c>
      <c r="G58" s="15">
        <f>B2L251C1*B2L239C1</f>
        <v>60612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930</v>
      </c>
      <c r="F59" s="16" t="s">
        <v>6534</v>
      </c>
      <c r="G59" s="15">
        <f>B2L252C1*B2L239C1</f>
        <v>930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12797</v>
      </c>
      <c r="F60" s="16" t="s">
        <v>6536</v>
      </c>
      <c r="G60" s="15">
        <f>B2L253C1*B2L239C1</f>
        <v>12797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2323</v>
      </c>
      <c r="F61" s="16" t="s">
        <v>6538</v>
      </c>
      <c r="G61" s="15">
        <f>SUM(B2L240C2:B2L246C2)</f>
        <v>2323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383</v>
      </c>
      <c r="F62" s="16" t="s">
        <v>6540</v>
      </c>
      <c r="G62" s="15">
        <f>B2L244C2+B2L245C2</f>
        <v>383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235797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6E107-DFA4-4B6A-AFF3-1A997E8C34D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2218201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2218201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2200991</v>
      </c>
      <c r="F11" s="16" t="s">
        <v>6580</v>
      </c>
      <c r="G11" s="15">
        <f>B2L304C1*B2L303C1</f>
        <v>2200991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17210</v>
      </c>
      <c r="F12" s="16" t="s">
        <v>6582</v>
      </c>
      <c r="G12" s="15">
        <f>B2L305C1*B2L303C1</f>
        <v>17210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2218201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929813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929813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735</v>
      </c>
      <c r="F18" s="16" t="s">
        <v>6590</v>
      </c>
      <c r="G18" s="15">
        <f>B2L311C1*B2L309C1</f>
        <v>735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355636</v>
      </c>
      <c r="F19" s="16" t="s">
        <v>6592</v>
      </c>
      <c r="G19" s="15">
        <f>B2L312C1*B2L309C1</f>
        <v>355636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15293</v>
      </c>
      <c r="F20" s="16" t="s">
        <v>6594</v>
      </c>
      <c r="G20" s="15">
        <f>B2L313C1*B2L309C1</f>
        <v>15293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87977</v>
      </c>
      <c r="F21" s="16" t="s">
        <v>6596</v>
      </c>
      <c r="G21" s="15">
        <f>B2L314C1*B2L309C1</f>
        <v>87977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103195</v>
      </c>
      <c r="F22" s="16" t="s">
        <v>6598</v>
      </c>
      <c r="G22" s="15">
        <f>B2L315C1*B2L309C1</f>
        <v>103195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153467</v>
      </c>
      <c r="F23" s="16" t="s">
        <v>6600</v>
      </c>
      <c r="G23" s="15">
        <f>B2L316C1*B2L309C1</f>
        <v>153467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6219</v>
      </c>
      <c r="F24" s="16" t="s">
        <v>6602</v>
      </c>
      <c r="G24" s="15">
        <f>B2L317C1*B2L309C1</f>
        <v>6219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2984</v>
      </c>
      <c r="F26" s="16" t="s">
        <v>6606</v>
      </c>
      <c r="G26" s="15">
        <f>B2L319C1*B2L309C1</f>
        <v>2984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802</v>
      </c>
      <c r="F27" s="16" t="s">
        <v>6608</v>
      </c>
      <c r="G27" s="15">
        <f>B2L320C1*B2L309C1</f>
        <v>802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23823</v>
      </c>
      <c r="F28" s="16" t="s">
        <v>6610</v>
      </c>
      <c r="G28" s="15">
        <f>B2L321C1*B2L309C1</f>
        <v>23823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87687</v>
      </c>
      <c r="F29" s="16" t="s">
        <v>6612</v>
      </c>
      <c r="G29" s="15">
        <f>B2L322C1*B2L309C1</f>
        <v>87687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5948</v>
      </c>
      <c r="F30" s="16" t="s">
        <v>6614</v>
      </c>
      <c r="G30" s="15">
        <f>B2L323C1*B2L309C1</f>
        <v>5948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2836</v>
      </c>
      <c r="F31" s="16" t="s">
        <v>6616</v>
      </c>
      <c r="G31" s="15">
        <f>B2L324C1*B2L309C1</f>
        <v>2836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787</v>
      </c>
      <c r="F32" s="16" t="s">
        <v>6618</v>
      </c>
      <c r="G32" s="15">
        <f>B2L325C1*B2L309C1</f>
        <v>787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82424</v>
      </c>
      <c r="F33" s="16" t="s">
        <v>6620</v>
      </c>
      <c r="G33" s="15">
        <f>B2L326C1*B2L309C1</f>
        <v>82424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929813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40724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394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17948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6307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16075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40724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394</v>
      </c>
      <c r="F47" s="16" t="s">
        <v>6637</v>
      </c>
      <c r="G47" s="15">
        <f>B2L340C1*B2L338C1</f>
        <v>394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17948</v>
      </c>
      <c r="F49" s="16" t="s">
        <v>6641</v>
      </c>
      <c r="G49" s="15">
        <f>B2L342C1*B2L338C1</f>
        <v>17948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6307</v>
      </c>
      <c r="F51" s="16" t="s">
        <v>6645</v>
      </c>
      <c r="G51" s="15">
        <f>B2L344C1*B2L338C1</f>
        <v>6307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16075</v>
      </c>
      <c r="F52" s="16" t="s">
        <v>6647</v>
      </c>
      <c r="G52" s="15">
        <f>B2L345C1*B2L338C1</f>
        <v>16075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40724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379190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379190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379190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379190</v>
      </c>
      <c r="F59" s="16" t="s">
        <v>6655</v>
      </c>
      <c r="G59" s="15">
        <f>B2L352C1*B2L351C1</f>
        <v>379190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379190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39327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39327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39327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0</v>
      </c>
      <c r="F68" s="16" t="s">
        <v>6666</v>
      </c>
      <c r="G68" s="15">
        <f>B2L361C1*B2L360C1</f>
        <v>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0</v>
      </c>
      <c r="F69" s="16" t="s">
        <v>6668</v>
      </c>
      <c r="G69" s="15">
        <f>B2L362C1*B2L360C1</f>
        <v>0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39327</v>
      </c>
      <c r="F70" s="16" t="s">
        <v>6670</v>
      </c>
      <c r="G70" s="15">
        <f>B2L363C1*B2L360C1</f>
        <v>39327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39327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681860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681860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681860</v>
      </c>
      <c r="F75" s="16" t="s">
        <v>6676</v>
      </c>
      <c r="G75" s="15">
        <f>B2L368C1*B2L367C1</f>
        <v>681860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4562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4562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4562</v>
      </c>
      <c r="F79" s="16" t="s">
        <v>6681</v>
      </c>
      <c r="G79" s="15">
        <f>B2L372C1*B2L371C1</f>
        <v>4562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11184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193022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204206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204206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204206</v>
      </c>
      <c r="F85" s="16" t="s">
        <v>6688</v>
      </c>
      <c r="G85" s="15">
        <f>B2L378C1*B2L377C1</f>
        <v>204206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55BE0-12E6-40E5-9DDD-7CDAF541932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578206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578206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538169</v>
      </c>
      <c r="F11" s="16" t="s">
        <v>6717</v>
      </c>
      <c r="G11" s="15">
        <f>B2L404C1*B2L403C1</f>
        <v>538169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40037</v>
      </c>
      <c r="F12" s="16" t="s">
        <v>6719</v>
      </c>
      <c r="G12" s="15">
        <f>B2L405C1*B2L403C1</f>
        <v>40037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578206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365052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365052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3608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-225</v>
      </c>
      <c r="F18" s="16" t="s">
        <v>6727</v>
      </c>
      <c r="G18" s="15">
        <f>B2L411C1*B2L409C1</f>
        <v>-225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55842</v>
      </c>
      <c r="F19" s="16" t="s">
        <v>6729</v>
      </c>
      <c r="G19" s="15">
        <f>B2L412C1*B2L409C1</f>
        <v>55842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7861</v>
      </c>
      <c r="F20" s="16" t="s">
        <v>6731</v>
      </c>
      <c r="G20" s="15">
        <f>B2L413C1*B2L409C1</f>
        <v>7861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42102</v>
      </c>
      <c r="F21" s="16" t="s">
        <v>6733</v>
      </c>
      <c r="G21" s="15">
        <f>B2L414C1*B2L409C1</f>
        <v>42102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73232</v>
      </c>
      <c r="F22" s="16" t="s">
        <v>6735</v>
      </c>
      <c r="G22" s="15">
        <f>B2L415C1*B2L409C1</f>
        <v>73232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54955</v>
      </c>
      <c r="F23" s="16" t="s">
        <v>6737</v>
      </c>
      <c r="G23" s="15">
        <f>B2L416C1*B2L409C1</f>
        <v>54955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5813</v>
      </c>
      <c r="F24" s="16" t="s">
        <v>6739</v>
      </c>
      <c r="G24" s="15">
        <f>B2L417C1*B2L409C1</f>
        <v>5813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</v>
      </c>
      <c r="F25" s="16" t="s">
        <v>6741</v>
      </c>
      <c r="G25" s="15">
        <f>B2L418C1*B2L409C1</f>
        <v>1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2642</v>
      </c>
      <c r="F26" s="16" t="s">
        <v>6743</v>
      </c>
      <c r="G26" s="15">
        <f>B2L419C1*B2L409C1</f>
        <v>2642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51</v>
      </c>
      <c r="F27" s="16" t="s">
        <v>6745</v>
      </c>
      <c r="G27" s="15">
        <f>B2L420C1*B2L409C1</f>
        <v>51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9373</v>
      </c>
      <c r="F28" s="16" t="s">
        <v>6747</v>
      </c>
      <c r="G28" s="15">
        <f>B2L421C1*B2L409C1</f>
        <v>9373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53345</v>
      </c>
      <c r="F29" s="16" t="s">
        <v>6749</v>
      </c>
      <c r="G29" s="15">
        <f>B2L422C1*B2L409C1</f>
        <v>53345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5720</v>
      </c>
      <c r="F30" s="16" t="s">
        <v>6751</v>
      </c>
      <c r="G30" s="15">
        <f>B2L423C1*B2L409C1</f>
        <v>5720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3397</v>
      </c>
      <c r="F31" s="16" t="s">
        <v>6753</v>
      </c>
      <c r="G31" s="15">
        <f>B2L424C1*B2L409C1</f>
        <v>3397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1027</v>
      </c>
      <c r="F32" s="16" t="s">
        <v>6755</v>
      </c>
      <c r="G32" s="15">
        <f>B2L425C1*B2L409C1</f>
        <v>1027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46436</v>
      </c>
      <c r="F33" s="16" t="s">
        <v>6757</v>
      </c>
      <c r="G33" s="15">
        <f>B2L426C1*B2L409C1</f>
        <v>46436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-128</v>
      </c>
      <c r="F34" s="16" t="s">
        <v>6759</v>
      </c>
      <c r="G34" s="15">
        <f>B2L427C1*B2L409C1</f>
        <v>-128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365052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18971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102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4751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2129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11989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18971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102</v>
      </c>
      <c r="F47" s="16" t="s">
        <v>6774</v>
      </c>
      <c r="G47" s="15">
        <f>B2L440C1*B2L438C1</f>
        <v>102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4751</v>
      </c>
      <c r="F49" s="16" t="s">
        <v>6778</v>
      </c>
      <c r="G49" s="15">
        <f>B2L442C1*B2L438C1</f>
        <v>4751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2129</v>
      </c>
      <c r="F51" s="16" t="s">
        <v>6782</v>
      </c>
      <c r="G51" s="15">
        <f>B2L444C1*B2L438C1</f>
        <v>2129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11989</v>
      </c>
      <c r="F52" s="16" t="s">
        <v>6784</v>
      </c>
      <c r="G52" s="15">
        <f>B2L445C1*B2L438C1</f>
        <v>11989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18971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120929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120929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120929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120929</v>
      </c>
      <c r="F59" s="16" t="s">
        <v>6792</v>
      </c>
      <c r="G59" s="15">
        <f>B2L452C1*B2L451C1</f>
        <v>120929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120929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27858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27858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27858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0</v>
      </c>
      <c r="F68" s="16" t="s">
        <v>6803</v>
      </c>
      <c r="G68" s="15">
        <f>B2L461C1*B2L460C1</f>
        <v>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0</v>
      </c>
      <c r="F69" s="16" t="s">
        <v>6805</v>
      </c>
      <c r="G69" s="15">
        <f>B2L462C1*B2L460C1</f>
        <v>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27858</v>
      </c>
      <c r="F70" s="16" t="s">
        <v>6807</v>
      </c>
      <c r="G70" s="15">
        <f>B2L463C1*B2L460C1</f>
        <v>27858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27858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297245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297245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297245</v>
      </c>
      <c r="F75" s="16" t="s">
        <v>6813</v>
      </c>
      <c r="G75" s="15">
        <f>B2L468C1*B2L467C1</f>
        <v>297245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953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953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953</v>
      </c>
      <c r="F79" s="16" t="s">
        <v>6818</v>
      </c>
      <c r="G79" s="15">
        <f>B2L472C1*B2L471C1</f>
        <v>953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4444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87999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92443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92443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92443</v>
      </c>
      <c r="F85" s="16" t="s">
        <v>6825</v>
      </c>
      <c r="G85" s="15">
        <f>B2L478C1*B2L477C1</f>
        <v>92443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841EE-B0E4-4839-AE41-6885F0636556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67877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117469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-49592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-49592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-49592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-49592</v>
      </c>
      <c r="F17" s="16" t="s">
        <v>6932</v>
      </c>
      <c r="G17" s="15">
        <f>B2L510C1*B2L509C1</f>
        <v>-49592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43115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43115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43115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43115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6859</v>
      </c>
      <c r="F28" s="16" t="s">
        <v>6946</v>
      </c>
      <c r="G28" s="15">
        <f>B2L521C1*B2L519C1</f>
        <v>6859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716</v>
      </c>
      <c r="F29" s="16" t="s">
        <v>6948</v>
      </c>
      <c r="G29" s="15">
        <f>B2L522C1*B2L519C1</f>
        <v>716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875</v>
      </c>
      <c r="F30" s="16" t="s">
        <v>6950</v>
      </c>
      <c r="G30" s="15">
        <f>B2L523C1*B2L519C1</f>
        <v>875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3001</v>
      </c>
      <c r="F31" s="16" t="s">
        <v>6952</v>
      </c>
      <c r="G31" s="15">
        <f>B2L524C1*B2L519C1</f>
        <v>3001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1281</v>
      </c>
      <c r="F32" s="16" t="s">
        <v>6954</v>
      </c>
      <c r="G32" s="15">
        <f>B2L525C1*B2L519C1</f>
        <v>1281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1746</v>
      </c>
      <c r="F33" s="16" t="s">
        <v>6956</v>
      </c>
      <c r="G33" s="15">
        <f>B2L526C1*B2L519C1</f>
        <v>1746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1815</v>
      </c>
      <c r="F34" s="16" t="s">
        <v>6958</v>
      </c>
      <c r="G34" s="15">
        <f>B2L527C1*B2L519C1</f>
        <v>1815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21937</v>
      </c>
      <c r="F40" s="16" t="s">
        <v>6970</v>
      </c>
      <c r="G40" s="15">
        <f>B2L533C1*B2L519C1</f>
        <v>21937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4885</v>
      </c>
      <c r="F43" s="16" t="s">
        <v>6976</v>
      </c>
      <c r="G43" s="15">
        <f>B2L536C1*B2L519C1</f>
        <v>4885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461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3983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3522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3522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3522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3194</v>
      </c>
      <c r="F62" s="16" t="s">
        <v>7003</v>
      </c>
      <c r="G62" s="15">
        <f>B2L555C1*B2L548C1</f>
        <v>3194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17</v>
      </c>
      <c r="F65" s="16" t="s">
        <v>7009</v>
      </c>
      <c r="G65" s="15">
        <f>B2L558C1*B2L548C1</f>
        <v>17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311</v>
      </c>
      <c r="F68" s="16" t="s">
        <v>7014</v>
      </c>
      <c r="G68" s="15">
        <f>B2L561C1*B2L548C1</f>
        <v>311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D2252-C489-43FD-A0E2-FBE6656E7B8F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94508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44430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50078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151</v>
      </c>
      <c r="F22" s="16" t="s">
        <v>7147</v>
      </c>
      <c r="G22" s="15">
        <f>B2L615C1*B2L604C1</f>
        <v>151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503</v>
      </c>
      <c r="F23" s="16" t="s">
        <v>7149</v>
      </c>
      <c r="G23" s="15">
        <f>B2L616C1*B2L604C1</f>
        <v>503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444</v>
      </c>
      <c r="F24" s="16" t="s">
        <v>7151</v>
      </c>
      <c r="G24" s="15">
        <f>B2L617C1*B2L604C1</f>
        <v>444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288</v>
      </c>
      <c r="F25" s="16" t="s">
        <v>7153</v>
      </c>
      <c r="G25" s="15">
        <f>B2L618C1*B2L604C1</f>
        <v>288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777</v>
      </c>
      <c r="F26" s="16" t="s">
        <v>7155</v>
      </c>
      <c r="G26" s="15">
        <f>B2L619C1*B2L604C1</f>
        <v>777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137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274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444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1895</v>
      </c>
      <c r="F31" s="16" t="s">
        <v>7162</v>
      </c>
      <c r="G31" s="15">
        <f>B2L624C1*B2L604C1</f>
        <v>1895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4819</v>
      </c>
      <c r="F32" s="16" t="s">
        <v>7164</v>
      </c>
      <c r="G32" s="15">
        <f>B2L625C1*B2L604C1</f>
        <v>4819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6468</v>
      </c>
      <c r="F33" s="16" t="s">
        <v>7166</v>
      </c>
      <c r="G33" s="15">
        <f>B2L626C1*B2L604C1</f>
        <v>6468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3095</v>
      </c>
      <c r="F34" s="16" t="s">
        <v>7168</v>
      </c>
      <c r="G34" s="15">
        <f>B2L627C1*B2L604C1</f>
        <v>3095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8628</v>
      </c>
      <c r="F35" s="16" t="s">
        <v>7170</v>
      </c>
      <c r="G35" s="15">
        <f>B2L628C1*B2L604C1</f>
        <v>8628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1200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3809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6468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152</v>
      </c>
      <c r="F40" s="16" t="s">
        <v>7177</v>
      </c>
      <c r="G40" s="15">
        <f>B2L633C1*B2L604C1</f>
        <v>152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409</v>
      </c>
      <c r="F41" s="16" t="s">
        <v>7179</v>
      </c>
      <c r="G41" s="15">
        <f>B2L634C1*B2L604C1</f>
        <v>409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292</v>
      </c>
      <c r="F42" s="16" t="s">
        <v>7181</v>
      </c>
      <c r="G42" s="15">
        <f>B2L635C1*B2L604C1</f>
        <v>292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239</v>
      </c>
      <c r="F43" s="16" t="s">
        <v>7183</v>
      </c>
      <c r="G43" s="15">
        <f>B2L636C1*B2L604C1</f>
        <v>239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590</v>
      </c>
      <c r="F44" s="16" t="s">
        <v>7185</v>
      </c>
      <c r="G44" s="15">
        <f>B2L637C1*B2L604C1</f>
        <v>590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87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181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292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496</v>
      </c>
      <c r="F49" s="16" t="s">
        <v>7192</v>
      </c>
      <c r="G49" s="15">
        <f>B2L642C1*B2L604C1</f>
        <v>496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1602</v>
      </c>
      <c r="F50" s="16" t="s">
        <v>7194</v>
      </c>
      <c r="G50" s="15">
        <f>B2L643C1*B2L604C1</f>
        <v>1602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1593</v>
      </c>
      <c r="F52" s="16" t="s">
        <v>7198</v>
      </c>
      <c r="G52" s="15">
        <f>B2L645C1*B2L604C1</f>
        <v>1593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4169</v>
      </c>
      <c r="F53" s="16" t="s">
        <v>7200</v>
      </c>
      <c r="G53" s="15">
        <f>B2L646C1*B2L604C1</f>
        <v>4169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1097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2567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2489</v>
      </c>
      <c r="F58" s="16" t="s">
        <v>7207</v>
      </c>
      <c r="G58" s="15">
        <f>B2L651C1*B2L604C1</f>
        <v>2489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5129</v>
      </c>
      <c r="F59" s="16" t="s">
        <v>7209</v>
      </c>
      <c r="G59" s="15">
        <f>B2L652C1*B2L604C1</f>
        <v>5129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3</v>
      </c>
      <c r="F60" s="16" t="s">
        <v>7211</v>
      </c>
      <c r="G60" s="15">
        <f>B2L653C1*B2L604C1</f>
        <v>3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2391</v>
      </c>
      <c r="F61" s="16" t="s">
        <v>7213</v>
      </c>
      <c r="G61" s="15">
        <f>B2L654C1*B2L604C1</f>
        <v>2391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4762</v>
      </c>
      <c r="F62" s="16" t="s">
        <v>7215</v>
      </c>
      <c r="G62" s="15">
        <f>B2L655C1*B2L604C1</f>
        <v>4762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-98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-367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3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55</v>
      </c>
      <c r="F67" s="16" t="s">
        <v>7222</v>
      </c>
      <c r="G67" s="15">
        <f>B2L660C1*B2L604C1</f>
        <v>55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542</v>
      </c>
      <c r="F68" s="16" t="s">
        <v>7224</v>
      </c>
      <c r="G68" s="15">
        <f>B2L661C1*B2L604C1</f>
        <v>542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30</v>
      </c>
      <c r="F70" s="16" t="s">
        <v>7228</v>
      </c>
      <c r="G70" s="15">
        <f>B2L663C1*B2L604C1</f>
        <v>30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396</v>
      </c>
      <c r="F71" s="16" t="s">
        <v>7230</v>
      </c>
      <c r="G71" s="15">
        <f>B2L664C1*B2L604C1</f>
        <v>396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-25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-146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21</v>
      </c>
      <c r="F77" s="16" t="s">
        <v>7239</v>
      </c>
      <c r="G77" s="15">
        <f>B2L670C1*B2L604C1</f>
        <v>21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25</v>
      </c>
      <c r="F79" s="16" t="s">
        <v>7243</v>
      </c>
      <c r="G79" s="15">
        <f>B2L672C1*B2L604C1</f>
        <v>25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413</v>
      </c>
      <c r="F80" s="16" t="s">
        <v>7245</v>
      </c>
      <c r="G80" s="15">
        <f>B2L673C1*B2L604C1</f>
        <v>413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25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392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10</v>
      </c>
      <c r="F88" s="16" t="s">
        <v>7258</v>
      </c>
      <c r="G88" s="15">
        <f>B2L681C1*B2L604C1</f>
        <v>10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49</v>
      </c>
      <c r="F89" s="16" t="s">
        <v>7260</v>
      </c>
      <c r="G89" s="15">
        <f>B2L682C1*B2L604C1</f>
        <v>49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49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</v>
      </c>
      <c r="F97" s="16" t="s">
        <v>7273</v>
      </c>
      <c r="G97" s="15">
        <f>B2L690C1*B2L604C1</f>
        <v>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</v>
      </c>
      <c r="F98" s="16" t="s">
        <v>7275</v>
      </c>
      <c r="G98" s="15">
        <f>B2L691C1*B2L604C1</f>
        <v>3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1854</v>
      </c>
      <c r="F103" s="16" t="s">
        <v>7282</v>
      </c>
      <c r="G103" s="15">
        <f>B2L696C1*B2L604C1</f>
        <v>1854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1273</v>
      </c>
      <c r="F104" s="16" t="s">
        <v>7284</v>
      </c>
      <c r="G104" s="15">
        <f>B2L697C1*B2L604C1</f>
        <v>1273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14843</v>
      </c>
      <c r="F105" s="16" t="s">
        <v>7286</v>
      </c>
      <c r="G105" s="15">
        <f>B2L698C1*B2L604C1</f>
        <v>14843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591</v>
      </c>
      <c r="F106" s="16" t="s">
        <v>7288</v>
      </c>
      <c r="G106" s="15">
        <f>B2L699C1*B2L604C1</f>
        <v>591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2060</v>
      </c>
      <c r="F107" s="16" t="s">
        <v>7290</v>
      </c>
      <c r="G107" s="15">
        <f>B2L700C1*B2L604C1</f>
        <v>2060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-1263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787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14843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375</v>
      </c>
      <c r="F112" s="16" t="s">
        <v>7297</v>
      </c>
      <c r="G112" s="15">
        <f>B2L705C1*B2L604C1</f>
        <v>375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688</v>
      </c>
      <c r="F113" s="16" t="s">
        <v>7299</v>
      </c>
      <c r="G113" s="15">
        <f>B2L706C1*B2L604C1</f>
        <v>688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11438</v>
      </c>
      <c r="F114" s="16" t="s">
        <v>7301</v>
      </c>
      <c r="G114" s="15">
        <f>B2L707C1*B2L604C1</f>
        <v>11438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695</v>
      </c>
      <c r="F115" s="16" t="s">
        <v>7303</v>
      </c>
      <c r="G115" s="15">
        <f>B2L708C1*B2L604C1</f>
        <v>695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4260</v>
      </c>
      <c r="F116" s="16" t="s">
        <v>7305</v>
      </c>
      <c r="G116" s="15">
        <f>B2L709C1*B2L604C1</f>
        <v>4260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320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3572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11438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</v>
      </c>
      <c r="F124" s="16" t="s">
        <v>7318</v>
      </c>
      <c r="G124" s="15">
        <f>B2L717C1*B2L604C1</f>
        <v>1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</v>
      </c>
      <c r="F125" s="16" t="s">
        <v>7320</v>
      </c>
      <c r="G125" s="15">
        <f>B2L718C1*B2L604C1</f>
        <v>4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2332</v>
      </c>
      <c r="F130" s="16" t="s">
        <v>7327</v>
      </c>
      <c r="G130" s="15">
        <f>B2L723C1*B2L604C1</f>
        <v>2332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6977</v>
      </c>
      <c r="F131" s="16" t="s">
        <v>7329</v>
      </c>
      <c r="G131" s="15">
        <f>B2L724C1*B2L604C1</f>
        <v>6977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2665</v>
      </c>
      <c r="F132" s="16" t="s">
        <v>7331</v>
      </c>
      <c r="G132" s="15">
        <f>B2L725C1*B2L604C1</f>
        <v>2665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2421</v>
      </c>
      <c r="F133" s="16" t="s">
        <v>7333</v>
      </c>
      <c r="G133" s="15">
        <f>B2L726C1*B2L604C1</f>
        <v>2421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8325</v>
      </c>
      <c r="F134" s="16" t="s">
        <v>7335</v>
      </c>
      <c r="G134" s="15">
        <f>B2L727C1*B2L604C1</f>
        <v>8325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89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1348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2665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18</v>
      </c>
      <c r="F142" s="16" t="s">
        <v>7348</v>
      </c>
      <c r="G142" s="15">
        <f>B2L735C1*B2L604C1</f>
        <v>18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57</v>
      </c>
      <c r="F143" s="16" t="s">
        <v>7350</v>
      </c>
      <c r="G143" s="15">
        <f>B2L736C1*B2L604C1</f>
        <v>57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18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55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12666</v>
      </c>
      <c r="F155" s="16" t="s">
        <v>7369</v>
      </c>
      <c r="G155" s="15">
        <f>B2L748C1*B2L604C1</f>
        <v>12666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9895</v>
      </c>
      <c r="F156" s="16" t="s">
        <v>7371</v>
      </c>
      <c r="G156" s="15">
        <f>B2L749C1*B2L604C1</f>
        <v>9895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24</v>
      </c>
      <c r="F157" s="16" t="s">
        <v>7373</v>
      </c>
      <c r="G157" s="15">
        <f>B2L750C1*B2L604C1</f>
        <v>24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2543</v>
      </c>
      <c r="F158" s="16" t="s">
        <v>7375</v>
      </c>
      <c r="G158" s="15">
        <f>B2L751C1*B2L604C1</f>
        <v>2543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24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-10123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9895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0DEFD-7C09-4100-9E40-988FE8139D93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0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4A78F-138A-48EA-A96B-9B6CF992010B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275175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49605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38182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362962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362962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16485</v>
      </c>
      <c r="F14" s="16" t="s">
        <v>7550</v>
      </c>
      <c r="G14" s="15">
        <f>B2L907C1*B2L906C1</f>
        <v>16485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218</v>
      </c>
      <c r="F15" s="16" t="s">
        <v>7552</v>
      </c>
      <c r="G15" s="15">
        <f>B2L908C1*B2L906C1</f>
        <v>218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1116</v>
      </c>
      <c r="F16" s="16" t="s">
        <v>7554</v>
      </c>
      <c r="G16" s="15">
        <f>B2L909C1*B2L906C1</f>
        <v>1116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45155</v>
      </c>
      <c r="F17" s="16" t="s">
        <v>7556</v>
      </c>
      <c r="G17" s="15">
        <f>B2L910C1*B2L906C1</f>
        <v>45155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71997</v>
      </c>
      <c r="F19" s="16" t="s">
        <v>7560</v>
      </c>
      <c r="G19" s="15">
        <f>B2L912C1*B2L906C1</f>
        <v>71997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118138</v>
      </c>
      <c r="F20" s="16" t="s">
        <v>7562</v>
      </c>
      <c r="G20" s="15">
        <f>B2L913C1*B2L906C1</f>
        <v>118138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24212</v>
      </c>
      <c r="F21" s="16" t="s">
        <v>7564</v>
      </c>
      <c r="G21" s="15">
        <f>B2L914C1*B2L906C1</f>
        <v>24212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29</v>
      </c>
      <c r="F22" s="16" t="s">
        <v>7566</v>
      </c>
      <c r="G22" s="15">
        <f>B2L915C1*B2L906C1</f>
        <v>29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5247</v>
      </c>
      <c r="F23" s="16" t="s">
        <v>7568</v>
      </c>
      <c r="G23" s="15">
        <f>B2L916C1*B2L906C1</f>
        <v>5247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2857</v>
      </c>
      <c r="F24" s="16" t="s">
        <v>7570</v>
      </c>
      <c r="G24" s="15">
        <f>B2L917C1*B2L906C1</f>
        <v>2857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2242</v>
      </c>
      <c r="F26" s="16" t="s">
        <v>7574</v>
      </c>
      <c r="G26" s="15">
        <f>B2L919C1*B2L906C1</f>
        <v>2242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2183</v>
      </c>
      <c r="F27" s="16" t="s">
        <v>7576</v>
      </c>
      <c r="G27" s="15">
        <f>B2L920C1*B2L906C1</f>
        <v>2183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224</v>
      </c>
      <c r="F28" s="16" t="s">
        <v>7578</v>
      </c>
      <c r="G28" s="15">
        <f>B2L921C1*B2L906C1</f>
        <v>224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-4</v>
      </c>
      <c r="F29" s="16" t="s">
        <v>7580</v>
      </c>
      <c r="G29" s="15">
        <f>B2L922C1*B2L906C1</f>
        <v>-4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6905</v>
      </c>
      <c r="F30" s="16" t="s">
        <v>7582</v>
      </c>
      <c r="G30" s="15">
        <f>B2L923C1*B2L906C1</f>
        <v>6905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2456</v>
      </c>
      <c r="F31" s="16" t="s">
        <v>7584</v>
      </c>
      <c r="G31" s="15">
        <f>B2L924C1*B2L906C1</f>
        <v>2456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5225</v>
      </c>
      <c r="F32" s="16" t="s">
        <v>7586</v>
      </c>
      <c r="G32" s="15">
        <f>B2L925C1*B2L906C1</f>
        <v>5225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42301</v>
      </c>
      <c r="F33" s="16" t="s">
        <v>7588</v>
      </c>
      <c r="G33" s="15">
        <f>B2L926C1*B2L906C1</f>
        <v>42301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28</v>
      </c>
      <c r="F35" s="16" t="s">
        <v>7592</v>
      </c>
      <c r="G35" s="15">
        <f>B2L928C1*B2L906C1</f>
        <v>28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794</v>
      </c>
      <c r="F36" s="16" t="s">
        <v>7594</v>
      </c>
      <c r="G36" s="15">
        <f>B2L929C1*B2L906C1</f>
        <v>794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4954</v>
      </c>
      <c r="F37" s="16" t="s">
        <v>7596</v>
      </c>
      <c r="G37" s="15">
        <f>B2L930C1*B2L906C1</f>
        <v>4954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10148</v>
      </c>
      <c r="F38" s="16" t="s">
        <v>7598</v>
      </c>
      <c r="G38" s="15">
        <f>B2L931C1*B2L906C1</f>
        <v>10148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21</v>
      </c>
      <c r="F39" s="16" t="s">
        <v>7600</v>
      </c>
      <c r="G39" s="15">
        <f>B2L932C1*B2L906C1</f>
        <v>21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2273</v>
      </c>
      <c r="F41" s="16" t="s">
        <v>7604</v>
      </c>
      <c r="G41" s="15">
        <f>B2L918C2+B2L919C2</f>
        <v>2273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49</v>
      </c>
      <c r="F42" s="16" t="s">
        <v>7606</v>
      </c>
      <c r="G42" s="15">
        <f>B2L927C2+B2L928C2+B2L932C2</f>
        <v>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5DB0A-8FC1-4F2C-AA3A-233BE1AB962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35119.805999999997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2350.5920000000001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37470.397999999994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3540.1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41010.498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5890.692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0.39903495209051842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0.60096504790948158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6.2731973116485193E-2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0.93726802688351485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0.85636136386346728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5.7316836289088714E-2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8.6321799847443939E-2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0.91367820015255596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0.14363863613653266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2767E-DC34-422F-936E-152D7B14D6D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35979.233500000002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2387.9335000000001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38367.167000000001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3623.4335000000001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41990.6005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6011.3670000000002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0.39723635239705046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0.60276364760294954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6.2238984181448687E-2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0.93776101581855131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0.85684017545783853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5.686828651092999E-2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8.6291538031231532E-2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0.91370846196876854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0.14315982454216153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D6AFB-3525-4BCC-8D02-D2F395FEE17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35524.664666666671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2362.6240000000003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37887.288666666675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3324.6333333333332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41211.921999999999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5687.257333333333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0.41542414234582442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0.58457585765417563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6.2359278880746154E-2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0.93764072111925378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0.86199970646034596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5.7328653587182865E-2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8.0671639952471355E-2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0.91932836004752883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0.13800029353965421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019DE-0566-4F6B-A163-D6E4F7BBA22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34914.662000000004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2311.2147500000001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37225.876750000003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3168.2049999999999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40394.081749999998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5479.41975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0.42179917864478261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0.57820082135521733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6.2086240856637442E-2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0.93791375914336261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0.86435092685328851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5.7216667637209014E-2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7.8432405509502645E-2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0.92156759449049752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0.13564907314671165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B71C4-69C9-4177-9E2C-927AA956CF2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35577.994400000003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2333.5848000000001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37911.5792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3185.9528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41097.531999999992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5519.5375999999997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0.42278628557580622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0.57721371442419378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6.1553352544069177E-2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0.93844664745593087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0.86569661652675423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5.6781628638916823E-2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7.7521754834329243E-2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0.92247824516567101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0.13430338347324605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F67FB-C486-44B3-B418-BC01354D1D91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117569.9690288</v>
      </c>
      <c r="F8" s="16" t="s">
        <v>7737</v>
      </c>
      <c r="G8" s="15">
        <f>A2L107C44</f>
        <v>25492.8582628</v>
      </c>
      <c r="H8" s="16" t="s">
        <v>7738</v>
      </c>
      <c r="I8" s="15">
        <f>B3L201C1+B3L201C2</f>
        <v>143062.8272916</v>
      </c>
      <c r="J8" s="16" t="s">
        <v>7739</v>
      </c>
      <c r="K8" s="21">
        <f>IF(B3L201C3=0,0,B3L201C1/B3L201C3)</f>
        <v>0.82180655348828813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1.1374492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1.1374492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16658.996595199998</v>
      </c>
      <c r="F10" s="16" t="s">
        <v>7745</v>
      </c>
      <c r="G10" s="15">
        <f>A2L111C44</f>
        <v>1400.7981876000001</v>
      </c>
      <c r="H10" s="16" t="s">
        <v>7746</v>
      </c>
      <c r="I10" s="15">
        <f>B3L203C1+B3L203C2</f>
        <v>18059.7947828</v>
      </c>
      <c r="J10" s="16" t="s">
        <v>7747</v>
      </c>
      <c r="K10" s="21">
        <f>IF(B3L203C3=0,0,B3L203C1/B3L203C3)</f>
        <v>0.92243554234989922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8941.1613419999994</v>
      </c>
      <c r="F11" s="16" t="s">
        <v>7749</v>
      </c>
      <c r="G11" s="15">
        <f>A2L113C44</f>
        <v>2041.9141284000002</v>
      </c>
      <c r="H11" s="16" t="s">
        <v>7750</v>
      </c>
      <c r="I11" s="15">
        <f>B3L204C1+B3L204C2</f>
        <v>10983.075470399999</v>
      </c>
      <c r="J11" s="16" t="s">
        <v>7751</v>
      </c>
      <c r="K11" s="21">
        <f>IF(B3L204C3=0,0,B3L204C1/B3L204C3)</f>
        <v>0.81408539585263962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4401.0650055999995</v>
      </c>
      <c r="F12" s="16" t="s">
        <v>7753</v>
      </c>
      <c r="G12" s="15">
        <f>A2L115C44</f>
        <v>896.26660800000013</v>
      </c>
      <c r="H12" s="16" t="s">
        <v>7754</v>
      </c>
      <c r="I12" s="15">
        <f>B3L205C1+B3L205C2</f>
        <v>5297.3316135999994</v>
      </c>
      <c r="J12" s="16" t="s">
        <v>7755</v>
      </c>
      <c r="K12" s="21">
        <f>IF(B3L205C3=0,0,B3L205C1/B3L205C3)</f>
        <v>0.83080790983539943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9406.2112181999964</v>
      </c>
      <c r="F13" s="16" t="s">
        <v>7757</v>
      </c>
      <c r="G13" s="15">
        <f>A2L117C44</f>
        <v>2230.6686347999998</v>
      </c>
      <c r="H13" s="16" t="s">
        <v>7758</v>
      </c>
      <c r="I13" s="15">
        <f>B3L206C1+B3L206C2</f>
        <v>11636.879852999997</v>
      </c>
      <c r="J13" s="16" t="s">
        <v>7759</v>
      </c>
      <c r="K13" s="21">
        <f>IF(B3L206C3=0,0,B3L206C1/B3L206C3)</f>
        <v>0.80831041800049763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44792.193145999991</v>
      </c>
      <c r="F14" s="16" t="s">
        <v>7761</v>
      </c>
      <c r="G14" s="15">
        <f>A2L122C44</f>
        <v>209.9977381999999</v>
      </c>
      <c r="H14" s="16" t="s">
        <v>7762</v>
      </c>
      <c r="I14" s="15">
        <f>B3L207C1+B3L207C2</f>
        <v>45002.19088419999</v>
      </c>
      <c r="J14" s="16" t="s">
        <v>7763</v>
      </c>
      <c r="K14" s="21">
        <f>IF(B3L207C3=0,0,B3L207C1/B3L207C3)</f>
        <v>0.99533361078485338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3352.6083026000001</v>
      </c>
      <c r="F15" s="16" t="s">
        <v>7765</v>
      </c>
      <c r="G15" s="15">
        <f>A2L126C44</f>
        <v>311.88066800000007</v>
      </c>
      <c r="H15" s="16" t="s">
        <v>7766</v>
      </c>
      <c r="I15" s="15">
        <f>B3L208C1+B3L208C2</f>
        <v>3664.4889706000004</v>
      </c>
      <c r="J15" s="16" t="s">
        <v>7767</v>
      </c>
      <c r="K15" s="21">
        <f>IF(B3L208C3=0,0,B3L208C1/B3L208C3)</f>
        <v>0.91489108836124156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205123.3420876</v>
      </c>
      <c r="F16" s="16" t="s">
        <v>7769</v>
      </c>
      <c r="G16" s="15">
        <f>SUM(B3L201C2:B3L208C2)</f>
        <v>32584.384227800005</v>
      </c>
      <c r="H16" s="16" t="s">
        <v>7770</v>
      </c>
      <c r="I16" s="15">
        <f>B3L209C1+B3L209C2</f>
        <v>237707.72631540001</v>
      </c>
      <c r="J16" s="16" t="s">
        <v>7771</v>
      </c>
      <c r="K16" s="21">
        <f>IF(B3L209C3=0,0,B3L209C1/B3L209C3)</f>
        <v>0.86292248580693687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1.8</v>
      </c>
      <c r="F25" s="16" t="s">
        <v>7781</v>
      </c>
      <c r="G25" s="15">
        <f>A2L134C44</f>
        <v>2804.5858209999997</v>
      </c>
      <c r="H25" s="16" t="s">
        <v>7782</v>
      </c>
      <c r="I25" s="15">
        <f>B3L218C1+B3L218C2</f>
        <v>2806.3858209999999</v>
      </c>
      <c r="J25" s="16" t="s">
        <v>7783</v>
      </c>
      <c r="K25" s="21">
        <f>IF(B3L218C3=0,0,B3L218C1/B3L218C3)</f>
        <v>6.41394346611474E-4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302748</v>
      </c>
      <c r="F27" s="16" t="s">
        <v>7789</v>
      </c>
      <c r="G27" s="15">
        <f>A2L325C44</f>
        <v>14141</v>
      </c>
      <c r="H27" s="16" t="s">
        <v>7790</v>
      </c>
      <c r="I27" s="15">
        <f>B3L220C1+B3L220C2</f>
        <v>316889</v>
      </c>
      <c r="J27" s="16" t="s">
        <v>7791</v>
      </c>
      <c r="K27" s="21">
        <f>IF(B3L220C3=0,0,B3L220C1/B3L220C3)</f>
        <v>0.95537554159342863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132063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132063</v>
      </c>
      <c r="J28" s="16" t="s">
        <v>7795</v>
      </c>
      <c r="K28" s="15">
        <f>IF(B3L221C3=0,0,B3L221C1/B3L221C3)</f>
        <v>1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92862</v>
      </c>
      <c r="F29" s="16" t="s">
        <v>6456</v>
      </c>
      <c r="G29" s="15">
        <f>A3L406C12</f>
        <v>3754</v>
      </c>
      <c r="H29" s="16" t="s">
        <v>7796</v>
      </c>
      <c r="I29" s="15">
        <f>B3L222C1+B3L222C2</f>
        <v>96616</v>
      </c>
      <c r="J29" s="16" t="s">
        <v>7797</v>
      </c>
      <c r="K29" s="21">
        <f>IF(B3L222C3=0,0,B3L222C1/B3L222C3)</f>
        <v>0.96114515194170735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10983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10983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17244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17244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1.6666666666666667</v>
      </c>
      <c r="F32" s="16" t="s">
        <v>7805</v>
      </c>
      <c r="G32" s="15">
        <f>A3L328C12+A3L330C12</f>
        <v>1434.0868206666667</v>
      </c>
      <c r="H32" s="16" t="s">
        <v>7806</v>
      </c>
      <c r="I32" s="15">
        <f>B3L225C1+B3L225C2</f>
        <v>1435.7534873333334</v>
      </c>
      <c r="J32" s="16" t="s">
        <v>7807</v>
      </c>
      <c r="K32" s="21">
        <f>IF(B3L225C3=0,0,B3L225C1/B3L225C3)</f>
        <v>1.1608306588634621E-3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3325E-0386-4C9F-93DB-2AE34F317E89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168438.01012299999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121370.52329333333</v>
      </c>
      <c r="F9" s="16" t="s">
        <v>7834</v>
      </c>
      <c r="G9" s="21">
        <f>IF(B3L301C1=0,0,B3L302C1/B3L301C1)</f>
        <v>0.7205649318981141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36187.753436666666</v>
      </c>
      <c r="F10" s="16" t="s">
        <v>7835</v>
      </c>
      <c r="G10" s="21">
        <f>IF(B3L301C1=0,0,B3L303C1/B3L301C1)</f>
        <v>0.21484315452456937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10879.733393</v>
      </c>
      <c r="F11" s="16" t="s">
        <v>7836</v>
      </c>
      <c r="G11" s="21">
        <f>IF(B3L301C1=0,0,B3L304C1/B3L301C1)</f>
        <v>6.459191357731664E-2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104526.47614666667</v>
      </c>
      <c r="F12" s="16" t="s">
        <v>7838</v>
      </c>
      <c r="G12" s="21">
        <f>IF(B3L301C1=0,0,B3L305C1/B3L301C1)</f>
        <v>0.62056347062244066</v>
      </c>
      <c r="H12" s="16" t="s">
        <v>7839</v>
      </c>
      <c r="I12" s="21">
        <f>IF(B3L302C1=0,0,B3L305C1/B3L302C1)</f>
        <v>0.86121797377475851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16844.047146666668</v>
      </c>
      <c r="F13" s="16" t="s">
        <v>7841</v>
      </c>
      <c r="G13" s="21">
        <f>IF(B3L301C1=0,0,B3L306C1/B3L301C1)</f>
        <v>0.1000014612756734</v>
      </c>
      <c r="H13" s="16" t="s">
        <v>7842</v>
      </c>
      <c r="I13" s="21">
        <f>IF(B3L302C1=0,0,B3L306C1/B3L302C1)</f>
        <v>0.13878202622524147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277.84186466666665</v>
      </c>
      <c r="F15" s="16" t="s">
        <v>7847</v>
      </c>
      <c r="G15" s="21">
        <f>IF(B3L301C1=0,0,B3L308C1/B3L301C1)</f>
        <v>1.6495199893644891E-3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7.6777870489508696E-3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11453.863026666666</v>
      </c>
      <c r="F16" s="16" t="s">
        <v>7850</v>
      </c>
      <c r="G16" s="21">
        <f>IF(B3L301C1=0,0,B3L309C1/B3L301C1)</f>
        <v>6.8000465086844764E-2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0.31651213294332942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266.15165333333334</v>
      </c>
      <c r="F17" s="16" t="s">
        <v>7853</v>
      </c>
      <c r="G17" s="21">
        <f>IF(B3L301C1=0,0,B3L310C1/B3L301C1)</f>
        <v>1.5801163474858143E-3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7.3547437477469767E-3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3058.6674579999999</v>
      </c>
      <c r="F18" s="16" t="s">
        <v>7856</v>
      </c>
      <c r="G18" s="21">
        <f>IF(B3L301C1=0,0,B3L311C1/B3L301C1)</f>
        <v>1.8159009690071986E-2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8.4522170279320338E-2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3883.7472633333332</v>
      </c>
      <c r="F19" s="16" t="s">
        <v>7859</v>
      </c>
      <c r="G19" s="21">
        <f>IF(B3L301C1=0,0,B3L312C1/B3L301C1)</f>
        <v>2.3057427836491715E-2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0.10732214339114481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852.97697666666647</v>
      </c>
      <c r="F20" s="16" t="s">
        <v>7862</v>
      </c>
      <c r="G20" s="21">
        <f>IF(B3L301C1=0,0,B3L313C1/B3L301C1)</f>
        <v>5.0640409254644452E-3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2.3570874001877139E-2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8437.069798999999</v>
      </c>
      <c r="F21" s="16" t="s">
        <v>7865</v>
      </c>
      <c r="G21" s="21">
        <f>IF(B3L301C1=0,0,B3L314C1/B3L301C1)</f>
        <v>5.0090058608736367E-2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0.23314710082144177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510.49941666666672</v>
      </c>
      <c r="F25" s="16" t="s">
        <v>7877</v>
      </c>
      <c r="G25" s="21">
        <f>IF(B3L301C1=0,0,B3L318C1/B3L301C1)</f>
        <v>3.0307851315381855E-3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1.4106966257524329E-2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7156.5900489999995</v>
      </c>
      <c r="F27" s="16" t="s">
        <v>7883</v>
      </c>
      <c r="G27" s="21">
        <f>IF(B3L301C1=0,0,B3L320C1/B3L301C1)</f>
        <v>4.24879755096488E-2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0.1977627614138848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290.34592933333334</v>
      </c>
      <c r="F28" s="16" t="s">
        <v>7886</v>
      </c>
      <c r="G28" s="21">
        <f>IF(B3L301C1=0,0,B3L321C1/B3L301C1)</f>
        <v>1.7237553989227934E-3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8.0233200947794937E-3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1.6666666666666667</v>
      </c>
      <c r="F34" s="16" t="s">
        <v>7904</v>
      </c>
      <c r="G34" s="21">
        <f>IF(B3L301C1=0,0,B3L327C1/B3L301C1)</f>
        <v>9.89483707062083E-6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21">
        <f>IF(B3L304C1=0,0,B3L327C1/B3L304C1)</f>
        <v>1.5319002832725633E-4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1434.0868206666667</v>
      </c>
      <c r="F35" s="16" t="s">
        <v>7907</v>
      </c>
      <c r="G35" s="21">
        <f>IF(B3L301C1=0,0,B3L328C1/B3L301C1)</f>
        <v>8.5140332613727783E-3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0.13181268040900299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1266.4051356666666</v>
      </c>
      <c r="F37" s="16" t="s">
        <v>7913</v>
      </c>
      <c r="G37" s="21">
        <f>IF(B3L301C1=0,0,B3L330C1/B3L301C1)</f>
        <v>7.5185234896914801E-3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0.11640038316393574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513.09227599999997</v>
      </c>
      <c r="F39" s="16" t="s">
        <v>7919</v>
      </c>
      <c r="G39" s="21">
        <f>IF(B3L301C1=0,0,B3L332C1/B3L301C1)</f>
        <v>3.0461786839284079E-3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4.7160372176961847E-2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23.91385866666667</v>
      </c>
      <c r="F41" s="16" t="s">
        <v>7925</v>
      </c>
      <c r="G41" s="21">
        <f>IF(B3L301C1=0,0,B3L334C1/B3L301C1)</f>
        <v>1.4197424114191233E-4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2.198018811936403E-3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7640.5686353333331</v>
      </c>
      <c r="F43" s="16" t="s">
        <v>7931</v>
      </c>
      <c r="G43" s="21">
        <f>IF(B3L301C1=0,0,B3L336C1/B3L301C1)</f>
        <v>4.5361309064111434E-2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0.70227535540983566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1266.4051356666666</v>
      </c>
      <c r="F44" s="16" t="s">
        <v>7934</v>
      </c>
      <c r="G44" s="21">
        <f>IF(B3L301C1=0,0,B3L337C1/B3L301C1)</f>
        <v>7.5185234896914801E-3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0.11640038316393574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6CC63-A1FF-4C31-BD28-397D322E684A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96616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92862</v>
      </c>
      <c r="F9" s="16" t="s">
        <v>7960</v>
      </c>
      <c r="G9" s="21">
        <f>IF(B3L401C1=0,0,B3L402C1/B3L401C1)</f>
        <v>0.96114515194170735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3754</v>
      </c>
      <c r="F10" s="16" t="s">
        <v>7962</v>
      </c>
      <c r="G10" s="21">
        <f>IF(B3L401C1=0,0,B3L403C1/B3L401C1)</f>
        <v>3.8854848058292625E-2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45017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55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1.2217606681920164E-3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13222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0.29371126463336072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789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1.7526712130972743E-2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3439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7.6393362507497162E-2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5106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0.11342381766888064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9281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0.20616655929982006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463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1.0285003443143701E-2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222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4.9314703334295933E-3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3.1099362463069506E-4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791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1.7571139791634272E-2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8252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0.18330852788946397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374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8.3079725437057109E-3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206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4.5760490481373704E-3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43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9.5519470422284912E-4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2760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6.1310171712908458E-2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2323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24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1.0331467929401636E-2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1089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0.46879035729659924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383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0.16487300904003444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827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0.35600516573396468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383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0.16487300904003444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17244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17244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876DD-5AA5-4830-84DE-63E10B72874A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205123.3420876</v>
      </c>
      <c r="F8" s="16" t="s">
        <v>8061</v>
      </c>
      <c r="G8" s="15">
        <f>B3L501C1</f>
        <v>205123.3420876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32584.384227800005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32584.384227800005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16658.996595199998</v>
      </c>
      <c r="F10" s="16" t="s">
        <v>8064</v>
      </c>
      <c r="G10" s="15">
        <f>B3L503C1</f>
        <v>16658.996595199998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1400.7981876000001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1400.7981876000001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26267.890279000003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26267.890279000003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12886.0818088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12886.0818088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508.02304020000003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508.02304020000003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122.2098604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122.2098604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140.53484520000001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140.53484520000001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8.4590056000000011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8.4590056000000011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165.16361860000001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165.16361860000001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1.8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1.8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2804.5858209999997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2804.5858209999997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8447.5190360000015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8447.5190360000015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893.9029139999999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893.9029139999999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31881.807956000001</v>
      </c>
      <c r="F26" s="16" t="s">
        <v>8093</v>
      </c>
      <c r="G26" s="15">
        <f>SUM(B3L503C2,B3L504C2,SUM(B3L507C2:B3L510C2),B3L512C2)</f>
        <v>16658.996595199998</v>
      </c>
      <c r="H26" s="16" t="s">
        <v>8094</v>
      </c>
      <c r="I26" s="15">
        <f>SUM(B3L503C3,B3L504C3,SUM(B3L507C3:B3L510C3),B3L512C3)</f>
        <v>1400.7981876000001</v>
      </c>
      <c r="J26" s="16" t="s">
        <v>8095</v>
      </c>
      <c r="K26" s="15">
        <f>SUM(B3L503C4,B3L504C4,SUM(B3L507C4:B3L510C4),B3L512C4)</f>
        <v>508.02304020000003</v>
      </c>
      <c r="L26" s="16" t="s">
        <v>8096</v>
      </c>
      <c r="M26" s="15">
        <f>SUM(B3L503C5,B3L504C5,SUM(B3L507C5:B3L510C5),B3L512C5)</f>
        <v>122.2098604</v>
      </c>
      <c r="N26" s="16" t="s">
        <v>8097</v>
      </c>
      <c r="O26" s="15">
        <f>SUM(B3L503C6,B3L504C6,SUM(B3L507C6:B3L510C6),B3L512C6)</f>
        <v>140.53484520000001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13051.245427399999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0.52252358518033348</v>
      </c>
      <c r="H27" s="16" t="s">
        <v>8108</v>
      </c>
      <c r="I27" s="21">
        <f>IF(B3L519C1=0,0,B3L519C3/B3L519C1)</f>
        <v>4.3937225565540007E-2</v>
      </c>
      <c r="J27" s="16" t="s">
        <v>8109</v>
      </c>
      <c r="K27" s="21">
        <f>IF(B3L519C1=0,0,B3L519C4/B3L519C1)</f>
        <v>1.5934574378627501E-2</v>
      </c>
      <c r="L27" s="16" t="s">
        <v>8110</v>
      </c>
      <c r="M27" s="21">
        <f>IF(B3L519C1=0,0,B3L519C5/B3L519C1)</f>
        <v>3.8332161265340254E-3</v>
      </c>
      <c r="N27" s="16" t="s">
        <v>8111</v>
      </c>
      <c r="O27" s="21">
        <f>IF(B3L519C1=0,0,B3L519C6/B3L519C1)</f>
        <v>4.4079948475303464E-3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0.40936340390143461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52246.170228800016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508.02304020000003</v>
      </c>
      <c r="L28" s="16" t="s">
        <v>8115</v>
      </c>
      <c r="M28" s="15">
        <f>SUM(B3L505C5:B3L518C5)</f>
        <v>122.2098604</v>
      </c>
      <c r="N28" s="16" t="s">
        <v>8116</v>
      </c>
      <c r="O28" s="15">
        <f>SUM(B3L505C6:B3L518C6)</f>
        <v>140.53484520000001</v>
      </c>
      <c r="P28" s="16" t="s">
        <v>8117</v>
      </c>
      <c r="Q28" s="15">
        <f>SUM(B3L505C7:B3L518C7)</f>
        <v>1.8</v>
      </c>
      <c r="R28" s="16" t="s">
        <v>8118</v>
      </c>
      <c r="S28" s="15">
        <f>SUM(B3L505C8:B3L518C8)</f>
        <v>2804.5858209999997</v>
      </c>
      <c r="T28" s="16" t="s">
        <v>8119</v>
      </c>
      <c r="U28" s="15">
        <f>SUM(B3L505C9:B3L518C9)</f>
        <v>8447.5190360000015</v>
      </c>
      <c r="V28" s="16" t="s">
        <v>8120</v>
      </c>
      <c r="W28" s="15">
        <f>SUM(B3L505C10:B3L518C10)</f>
        <v>893.9029139999999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8.4590056000000011</v>
      </c>
      <c r="AD28" s="16" t="s">
        <v>8124</v>
      </c>
      <c r="AE28" s="15">
        <f>SUM(B3L505C14:B3L518C14)</f>
        <v>39319.135706400004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9.723641713358714E-3</v>
      </c>
      <c r="L29" s="16" t="s">
        <v>8127</v>
      </c>
      <c r="M29" s="21">
        <f>IF(B3L521C1=0,0,B3L521C5/B3L521C1)</f>
        <v>2.3391161469790071E-3</v>
      </c>
      <c r="N29" s="16" t="s">
        <v>8128</v>
      </c>
      <c r="O29" s="21">
        <f>IF(B3L521C1=0,0,B3L521C6/B3L521C1)</f>
        <v>2.6898592678575323E-3</v>
      </c>
      <c r="P29" s="16" t="s">
        <v>8129</v>
      </c>
      <c r="Q29" s="21">
        <f>IF(B3L521C1=0,0,B3L521C7/B3L521C1)</f>
        <v>3.4452286016703548E-5</v>
      </c>
      <c r="R29" s="16" t="s">
        <v>8130</v>
      </c>
      <c r="S29" s="21">
        <f>IF(B3L521C1=0,0,B3L521C8/B3L521C1)</f>
        <v>5.3680218257490739E-2</v>
      </c>
      <c r="T29" s="16" t="s">
        <v>8131</v>
      </c>
      <c r="U29" s="21">
        <f>IF(B3L521C1=0,0,B3L521C9/B3L521C1)</f>
        <v>0.16168685664434437</v>
      </c>
      <c r="V29" s="16" t="s">
        <v>8132</v>
      </c>
      <c r="W29" s="21">
        <f>IF(B3L521C1=0,0,B3L521C10/B3L521C1)</f>
        <v>1.7109443813495974E-2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1.6190671130449837E-4</v>
      </c>
      <c r="AD29" s="16" t="s">
        <v>8136</v>
      </c>
      <c r="AE29" s="21">
        <f>IF(B3L521C1=0,0,B3L521C14/B3L521C1)</f>
        <v>0.75257450515915225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289953.89654420002</v>
      </c>
      <c r="F30" s="16" t="s">
        <v>8138</v>
      </c>
      <c r="G30" s="15">
        <f>SUM(B3L501C2,B3L502C2,SUM(B3L505C2:B3L518C2))</f>
        <v>205123.3420876</v>
      </c>
      <c r="H30" s="16" t="s">
        <v>8139</v>
      </c>
      <c r="I30" s="15">
        <f>SUM(B3L501C3,B3L502C3,SUM(B3L505C3:B3L518C3))</f>
        <v>32584.384227800005</v>
      </c>
      <c r="J30" s="16" t="s">
        <v>8140</v>
      </c>
      <c r="K30" s="15">
        <f>SUM(B3L501C4,B3L502C4,SUM(B3L505C4:B3L518C4))</f>
        <v>508.02304020000003</v>
      </c>
      <c r="L30" s="16" t="s">
        <v>8141</v>
      </c>
      <c r="M30" s="15">
        <f>SUM(B3L501C5,B3L502C5,SUM(B3L505C5:B3L518C5))</f>
        <v>122.2098604</v>
      </c>
      <c r="N30" s="16" t="s">
        <v>8142</v>
      </c>
      <c r="O30" s="15">
        <f>SUM(B3L501C6,B3L502C6,SUM(B3L505C6:B3L518C6))</f>
        <v>140.53484520000001</v>
      </c>
      <c r="P30" s="16" t="s">
        <v>8143</v>
      </c>
      <c r="Q30" s="15">
        <f>SUM(B3L501C7,B3L502C7,SUM(B3L505C7:B3L518C7))</f>
        <v>1.8</v>
      </c>
      <c r="R30" s="16" t="s">
        <v>8144</v>
      </c>
      <c r="S30" s="15">
        <f>SUM(B3L501C8,B3L502C8,SUM(B3L505C8:B3L518C8))</f>
        <v>2804.5858209999997</v>
      </c>
      <c r="T30" s="16" t="s">
        <v>8145</v>
      </c>
      <c r="U30" s="15">
        <f>SUM(B3L501C9,B3L502C9,SUM(B3L505C9:B3L518C9))</f>
        <v>8447.5190360000015</v>
      </c>
      <c r="V30" s="16" t="s">
        <v>8146</v>
      </c>
      <c r="W30" s="15">
        <f>SUM(B3L501C10,B3L502C10,SUM(B3L505C10:B3L518C10))</f>
        <v>893.9029139999999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8.4590056000000011</v>
      </c>
      <c r="AD30" s="16" t="s">
        <v>8150</v>
      </c>
      <c r="AE30" s="15">
        <f>SUM(B3L501C14,B3L502C14,SUM(B3L505C14:B3L518C14))</f>
        <v>39319.135706400004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0.70743433536279932</v>
      </c>
      <c r="H31" s="16" t="s">
        <v>8153</v>
      </c>
      <c r="I31" s="21">
        <f>IF(B3L523C1=0,0,B3L523C3/B3L523C1)</f>
        <v>0.11237781114913523</v>
      </c>
      <c r="J31" s="16" t="s">
        <v>8154</v>
      </c>
      <c r="K31" s="21">
        <f>IF(B3L523C1=0,0,B3L523C4/B3L523C1)</f>
        <v>1.7520821284171223E-3</v>
      </c>
      <c r="L31" s="16" t="s">
        <v>8155</v>
      </c>
      <c r="M31" s="21">
        <f>IF(B3L523C1=0,0,B3L523C5/B3L523C1)</f>
        <v>4.2148031758342159E-4</v>
      </c>
      <c r="N31" s="16" t="s">
        <v>8156</v>
      </c>
      <c r="O31" s="21">
        <f>IF(B3L523C1=0,0,B3L523C6/B3L523C1)</f>
        <v>4.8467996766022816E-4</v>
      </c>
      <c r="P31" s="16" t="s">
        <v>8157</v>
      </c>
      <c r="Q31" s="21">
        <f>IF(B3L523C1=0,0,B3L523C7/B3L523C1)</f>
        <v>6.2078834651067066E-6</v>
      </c>
      <c r="R31" s="16" t="s">
        <v>8158</v>
      </c>
      <c r="S31" s="21">
        <f>IF(B3L523C1=0,0,B3L523C8/B3L523C1)</f>
        <v>9.6725233025881201E-3</v>
      </c>
      <c r="T31" s="16" t="s">
        <v>8159</v>
      </c>
      <c r="U31" s="21">
        <f>IF(B3L523C1=0,0,B3L523C9/B3L523C1)</f>
        <v>2.9134007635976976E-2</v>
      </c>
      <c r="V31" s="16" t="s">
        <v>8160</v>
      </c>
      <c r="W31" s="21">
        <f>IF(B3L523C1=0,0,B3L523C10/B3L523C1)</f>
        <v>3.0829139551285011E-3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2.9173622775269468E-5</v>
      </c>
      <c r="AD31" s="16" t="s">
        <v>8164</v>
      </c>
      <c r="AE31" s="21">
        <f>IF(B3L523C1=0,0,B3L523C14/B3L523C1)</f>
        <v>0.13560478467447074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9DC8D-1F5B-49C9-9316-7F4643B26341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108055</v>
      </c>
      <c r="F8" s="16" t="s">
        <v>8195</v>
      </c>
      <c r="G8" s="15">
        <f>A2L106C11</f>
        <v>108055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24871</v>
      </c>
      <c r="F9" s="16" t="s">
        <v>8198</v>
      </c>
      <c r="G9" s="15">
        <f>A2L107C11</f>
        <v>24871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</v>
      </c>
      <c r="F10" s="16" t="s">
        <v>8201</v>
      </c>
      <c r="G10" s="15">
        <f>A2L108C11</f>
        <v>2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11048</v>
      </c>
      <c r="F12" s="16" t="s">
        <v>8207</v>
      </c>
      <c r="G12" s="15">
        <f>A2L110C11</f>
        <v>11048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1141</v>
      </c>
      <c r="F13" s="16" t="s">
        <v>8210</v>
      </c>
      <c r="G13" s="15">
        <f>A2L111C11</f>
        <v>1141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11111</v>
      </c>
      <c r="F14" s="16" t="s">
        <v>8213</v>
      </c>
      <c r="G14" s="15">
        <f>A2L112C11</f>
        <v>11111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2734</v>
      </c>
      <c r="F15" s="16" t="s">
        <v>8216</v>
      </c>
      <c r="G15" s="15">
        <f>A2L113C11</f>
        <v>2734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4525</v>
      </c>
      <c r="F16" s="16" t="s">
        <v>8219</v>
      </c>
      <c r="G16" s="15">
        <f>A2L114C11</f>
        <v>4525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998</v>
      </c>
      <c r="F17" s="16" t="s">
        <v>8222</v>
      </c>
      <c r="G17" s="15">
        <f>A2L115C11</f>
        <v>998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7161</v>
      </c>
      <c r="F18" s="16" t="s">
        <v>8225</v>
      </c>
      <c r="G18" s="15">
        <f>A2L116C11</f>
        <v>7161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1665</v>
      </c>
      <c r="F19" s="16" t="s">
        <v>8228</v>
      </c>
      <c r="G19" s="15">
        <f>A2L117C11</f>
        <v>1665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31546</v>
      </c>
      <c r="F22" s="16" t="s">
        <v>8237</v>
      </c>
      <c r="G22" s="15">
        <f>A2L121C11</f>
        <v>31546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55</v>
      </c>
      <c r="F23" s="16" t="s">
        <v>8240</v>
      </c>
      <c r="G23" s="15">
        <f>A2L122C11</f>
        <v>55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3013</v>
      </c>
      <c r="F24" s="16" t="s">
        <v>8243</v>
      </c>
      <c r="G24" s="15">
        <f>A2L125C11</f>
        <v>3013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346</v>
      </c>
      <c r="F25" s="16" t="s">
        <v>8246</v>
      </c>
      <c r="G25" s="15">
        <f>A2L126C11</f>
        <v>346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176461</v>
      </c>
      <c r="F26" s="16" t="s">
        <v>8249</v>
      </c>
      <c r="G26" s="15">
        <f>B3L601C2+B3L603C2+B3L605C2+B3L607C2+B3L609C2+B3L611C2+B3L613C2+B3L615C2+B3L617C2</f>
        <v>176461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31810</v>
      </c>
      <c r="F27" s="16" t="s">
        <v>8252</v>
      </c>
      <c r="G27" s="15">
        <f>B3L602C2+B3L604C2+B3L606C2+B3L608C2+B3L610C2+B3L612C2+B3L614C2+B3L616C2+B3L618C2</f>
        <v>31810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20690</v>
      </c>
      <c r="F28" s="16" t="s">
        <v>8255</v>
      </c>
      <c r="G28" s="15">
        <f>A2L123C11</f>
        <v>20690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14489</v>
      </c>
      <c r="F30" s="16" t="s">
        <v>8261</v>
      </c>
      <c r="G30" s="15">
        <f>A2L127C11</f>
        <v>14489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400</v>
      </c>
      <c r="F31" s="16" t="s">
        <v>8264</v>
      </c>
      <c r="G31" s="15">
        <f>A2L128C11</f>
        <v>400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8</v>
      </c>
      <c r="F32" s="16" t="s">
        <v>8267</v>
      </c>
      <c r="G32" s="15">
        <f>A2L131C11</f>
        <v>8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223</v>
      </c>
      <c r="F33" s="16" t="s">
        <v>8270</v>
      </c>
      <c r="G33" s="15">
        <f>A2L132C11</f>
        <v>223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19216</v>
      </c>
      <c r="F34" s="16" t="s">
        <v>8273</v>
      </c>
      <c r="G34" s="15">
        <f>A2L139C11</f>
        <v>19216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3489</v>
      </c>
      <c r="F35" s="16" t="s">
        <v>8276</v>
      </c>
      <c r="G35" s="15">
        <f>A2L140C11</f>
        <v>3489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712677</v>
      </c>
      <c r="F36" s="16" t="s">
        <v>8279</v>
      </c>
      <c r="G36" s="15">
        <f>A2L181C11</f>
        <v>712677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123614</v>
      </c>
      <c r="F37" s="16" t="s">
        <v>8282</v>
      </c>
      <c r="G37" s="15">
        <f>A2L202C11-A2L216C11</f>
        <v>123614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8159</v>
      </c>
      <c r="F40" s="16" t="s">
        <v>8291</v>
      </c>
      <c r="G40" s="15">
        <f>A2L245C11</f>
        <v>8159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2742973</v>
      </c>
      <c r="F41" s="16" t="s">
        <v>8294</v>
      </c>
      <c r="G41" s="15">
        <f>A2L420C11</f>
        <v>2742973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06898-B653-4DC2-899E-83055E01552D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35119.805999999997</v>
      </c>
      <c r="F8" s="16" t="s">
        <v>7643</v>
      </c>
      <c r="G8" s="15">
        <f>A1L108C6</f>
        <v>35979.233500000002</v>
      </c>
      <c r="H8" s="16" t="s">
        <v>7660</v>
      </c>
      <c r="I8" s="15">
        <f>A1L108C7</f>
        <v>35524.664666666671</v>
      </c>
      <c r="J8" s="16" t="s">
        <v>7677</v>
      </c>
      <c r="K8" s="15">
        <f>A1L108C8</f>
        <v>34914.662000000004</v>
      </c>
      <c r="L8" s="16" t="s">
        <v>7694</v>
      </c>
      <c r="M8" s="15">
        <f>A1L108C9</f>
        <v>35577.994400000003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7065.982</v>
      </c>
      <c r="F9" s="16" t="s">
        <v>8350</v>
      </c>
      <c r="G9" s="15">
        <f>A1L105C6</f>
        <v>7147.9614999999994</v>
      </c>
      <c r="H9" s="16" t="s">
        <v>8351</v>
      </c>
      <c r="I9" s="15">
        <f>A1L105C7</f>
        <v>7176.9016666666657</v>
      </c>
      <c r="J9" s="16" t="s">
        <v>8352</v>
      </c>
      <c r="K9" s="15">
        <f>A1L105C8</f>
        <v>6651.2559999999994</v>
      </c>
      <c r="L9" s="16" t="s">
        <v>8353</v>
      </c>
      <c r="M9" s="15">
        <f>A1L105C9</f>
        <v>6543.2501999999995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6425.05</v>
      </c>
      <c r="F10" s="16" t="s">
        <v>8355</v>
      </c>
      <c r="G10" s="15">
        <f>A1L106C6</f>
        <v>6358.6824999999999</v>
      </c>
      <c r="H10" s="16" t="s">
        <v>8356</v>
      </c>
      <c r="I10" s="15">
        <f>A1L106C7</f>
        <v>6258.9276666666665</v>
      </c>
      <c r="J10" s="16" t="s">
        <v>8357</v>
      </c>
      <c r="K10" s="15">
        <f>A1L106C8</f>
        <v>6173.6059999999998</v>
      </c>
      <c r="L10" s="16" t="s">
        <v>8358</v>
      </c>
      <c r="M10" s="15">
        <f>A1L106C9</f>
        <v>6312.741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21628.774000000001</v>
      </c>
      <c r="F11" s="16" t="s">
        <v>8360</v>
      </c>
      <c r="G11" s="15">
        <f>A1L107C6</f>
        <v>22472.589500000002</v>
      </c>
      <c r="H11" s="16" t="s">
        <v>8361</v>
      </c>
      <c r="I11" s="15">
        <f>A1L107C7</f>
        <v>22088.835333333336</v>
      </c>
      <c r="J11" s="16" t="s">
        <v>8362</v>
      </c>
      <c r="K11" s="15">
        <f>A1L107C8</f>
        <v>22089.800000000003</v>
      </c>
      <c r="L11" s="16" t="s">
        <v>8363</v>
      </c>
      <c r="M11" s="15">
        <f>A1L107C9</f>
        <v>22722.003199999999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0.20119649863669523</v>
      </c>
      <c r="F12" s="16" t="s">
        <v>8365</v>
      </c>
      <c r="G12" s="21">
        <f>IF(B3L701C2=0,0,B3L702C2/B3L701C2)</f>
        <v>0.19866908782256296</v>
      </c>
      <c r="H12" s="16" t="s">
        <v>8366</v>
      </c>
      <c r="I12" s="21">
        <f>IF(B3L701C3=0,0,B3L702C3/B3L701C3)</f>
        <v>0.2020258807228337</v>
      </c>
      <c r="J12" s="16" t="s">
        <v>8367</v>
      </c>
      <c r="K12" s="21">
        <f>IF(B3L701C4=0,0,B3L702C4/B3L701C4)</f>
        <v>0.19050036915723254</v>
      </c>
      <c r="L12" s="16" t="s">
        <v>8368</v>
      </c>
      <c r="M12" s="21">
        <f>IF(B3L701C5=0,0,B3L702C5/B3L701C5)</f>
        <v>0.18391284585732576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0.18294662561632605</v>
      </c>
      <c r="F13" s="16" t="s">
        <v>8370</v>
      </c>
      <c r="G13" s="21">
        <f>IF(B3L701C2=0,0,B3L703C2/B3L701C2)</f>
        <v>0.17673201681742329</v>
      </c>
      <c r="H13" s="16" t="s">
        <v>8371</v>
      </c>
      <c r="I13" s="21">
        <f>IF(B3L701C3=0,0,B3L703C3/B3L701C3)</f>
        <v>0.1761854116117671</v>
      </c>
      <c r="J13" s="16" t="s">
        <v>8372</v>
      </c>
      <c r="K13" s="21">
        <f>IF(B3L701C4=0,0,B3L703C4/B3L701C4)</f>
        <v>0.17681987011645706</v>
      </c>
      <c r="L13" s="16" t="s">
        <v>8373</v>
      </c>
      <c r="M13" s="21">
        <f>IF(B3L701C5=0,0,B3L703C5/B3L701C5)</f>
        <v>0.1774338634445341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0.61585687574697889</v>
      </c>
      <c r="F14" s="16" t="s">
        <v>8375</v>
      </c>
      <c r="G14" s="21">
        <f>IF(B3L701C2=0,0,B3L704C2/B3L701C2)</f>
        <v>0.62459889536001378</v>
      </c>
      <c r="H14" s="16" t="s">
        <v>8376</v>
      </c>
      <c r="I14" s="21">
        <f>IF(B3L701C3=0,0,B3L704C3/B3L701C3)</f>
        <v>0.62178870766539918</v>
      </c>
      <c r="J14" s="16" t="s">
        <v>8377</v>
      </c>
      <c r="K14" s="21">
        <f>IF(B3L701C4=0,0,B3L704C4/B3L701C4)</f>
        <v>0.63267976072631038</v>
      </c>
      <c r="L14" s="16" t="s">
        <v>8378</v>
      </c>
      <c r="M14" s="21">
        <f>IF(B3L701C5=0,0,B3L704C5/B3L701C5)</f>
        <v>0.63865329069814003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16668.507000000001</v>
      </c>
      <c r="F15" s="16" t="s">
        <v>8380</v>
      </c>
      <c r="G15" s="15">
        <f>A1L104C6</f>
        <v>16837.178500000002</v>
      </c>
      <c r="H15" s="16" t="s">
        <v>8381</v>
      </c>
      <c r="I15" s="15">
        <f>A1L104C7</f>
        <v>16547.950333333334</v>
      </c>
      <c r="J15" s="16" t="s">
        <v>8382</v>
      </c>
      <c r="K15" s="15">
        <f>A1L104C8</f>
        <v>16272.80675</v>
      </c>
      <c r="L15" s="16" t="s">
        <v>8383</v>
      </c>
      <c r="M15" s="15">
        <f>A1L104C9</f>
        <v>16595.017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2800.453</v>
      </c>
      <c r="F16" s="16" t="s">
        <v>8385</v>
      </c>
      <c r="G16" s="15">
        <f>A1L101C6</f>
        <v>2802.6570000000002</v>
      </c>
      <c r="H16" s="16" t="s">
        <v>8386</v>
      </c>
      <c r="I16" s="15">
        <f>A1L101C7</f>
        <v>2806.8449999999998</v>
      </c>
      <c r="J16" s="16" t="s">
        <v>8387</v>
      </c>
      <c r="K16" s="15">
        <f>A1L101C8</f>
        <v>2595.5704999999998</v>
      </c>
      <c r="L16" s="16" t="s">
        <v>8388</v>
      </c>
      <c r="M16" s="15">
        <f>A1L101C9</f>
        <v>2559.4987999999998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3698.2750000000001</v>
      </c>
      <c r="F17" s="16" t="s">
        <v>8390</v>
      </c>
      <c r="G17" s="15">
        <f>A1L102C6</f>
        <v>3615.5304999999998</v>
      </c>
      <c r="H17" s="16" t="s">
        <v>8391</v>
      </c>
      <c r="I17" s="15">
        <f>A1L102C7</f>
        <v>3570.7706666666668</v>
      </c>
      <c r="J17" s="16" t="s">
        <v>8392</v>
      </c>
      <c r="K17" s="15">
        <f>A1L102C8</f>
        <v>3542.6527500000002</v>
      </c>
      <c r="L17" s="16" t="s">
        <v>8393</v>
      </c>
      <c r="M17" s="15">
        <f>A1L102C9</f>
        <v>3640.0104000000001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10169.779</v>
      </c>
      <c r="F18" s="16" t="s">
        <v>8395</v>
      </c>
      <c r="G18" s="15">
        <f>A1L103C6</f>
        <v>10418.991</v>
      </c>
      <c r="H18" s="16" t="s">
        <v>8396</v>
      </c>
      <c r="I18" s="15">
        <f>A1L103C7</f>
        <v>10170.334666666668</v>
      </c>
      <c r="J18" s="16" t="s">
        <v>8397</v>
      </c>
      <c r="K18" s="15">
        <f>A1L103C8</f>
        <v>10134.583500000001</v>
      </c>
      <c r="L18" s="16" t="s">
        <v>8398</v>
      </c>
      <c r="M18" s="15">
        <f>A1L103C9</f>
        <v>10395.507800000001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0.16800862848724243</v>
      </c>
      <c r="F19" s="16" t="s">
        <v>8400</v>
      </c>
      <c r="G19" s="21">
        <f>IF(B3L708C2=0,0,B3L709C2/B3L708C2)</f>
        <v>0.16645645230879982</v>
      </c>
      <c r="H19" s="16" t="s">
        <v>8401</v>
      </c>
      <c r="I19" s="21">
        <f>IF(B3L708C3=0,0,B3L709C3/B3L708C3)</f>
        <v>0.16961889197516122</v>
      </c>
      <c r="J19" s="16" t="s">
        <v>8402</v>
      </c>
      <c r="K19" s="21">
        <f>IF(B3L708C4=0,0,B3L709C4/B3L708C4)</f>
        <v>0.15950355337440481</v>
      </c>
      <c r="L19" s="16" t="s">
        <v>8403</v>
      </c>
      <c r="M19" s="21">
        <f>IF(B3L708C5=0,0,B3L709C5/B3L708C5)</f>
        <v>0.15423297246396311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0.2218720008936613</v>
      </c>
      <c r="F20" s="16" t="s">
        <v>8405</v>
      </c>
      <c r="G20" s="21">
        <f>IF(B3L708C2=0,0,B3L710C2/B3L708C2)</f>
        <v>0.21473493911108679</v>
      </c>
      <c r="H20" s="16" t="s">
        <v>8406</v>
      </c>
      <c r="I20" s="21">
        <f>IF(B3L708C3=0,0,B3L710C3/B3L708C3)</f>
        <v>0.21578325984420507</v>
      </c>
      <c r="J20" s="16" t="s">
        <v>8407</v>
      </c>
      <c r="K20" s="21">
        <f>IF(B3L708C4=0,0,B3L710C4/B3L708C4)</f>
        <v>0.2177038543151138</v>
      </c>
      <c r="L20" s="16" t="s">
        <v>8408</v>
      </c>
      <c r="M20" s="21">
        <f>IF(B3L708C5=0,0,B3L710C5/B3L708C5)</f>
        <v>0.21934357765346069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0.61011937061909627</v>
      </c>
      <c r="F21" s="16" t="s">
        <v>8410</v>
      </c>
      <c r="G21" s="21">
        <f>IF(B3L708C2=0,0,B3L711C2/B3L708C2)</f>
        <v>0.61880860858011333</v>
      </c>
      <c r="H21" s="16" t="s">
        <v>8411</v>
      </c>
      <c r="I21" s="21">
        <f>IF(B3L708C3=0,0,B3L711C3/B3L708C3)</f>
        <v>0.61459784818063368</v>
      </c>
      <c r="J21" s="16" t="s">
        <v>8412</v>
      </c>
      <c r="K21" s="21">
        <f>IF(B3L708C4=0,0,B3L711C4/B3L708C4)</f>
        <v>0.62279259231048145</v>
      </c>
      <c r="L21" s="16" t="s">
        <v>8413</v>
      </c>
      <c r="M21" s="21">
        <f>IF(B3L708C5=0,0,B3L711C5/B3L708C5)</f>
        <v>0.62642344988257626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2.106955709950507</v>
      </c>
      <c r="F22" s="16" t="s">
        <v>8415</v>
      </c>
      <c r="G22" s="21">
        <f>IF(B3L708C2=0,0,B3L701C2/B3L708C2)</f>
        <v>2.1368920867590728</v>
      </c>
      <c r="H22" s="16" t="s">
        <v>8416</v>
      </c>
      <c r="I22" s="21">
        <f>IF(B3L708C3=0,0,B3L701C3/B3L708C3)</f>
        <v>2.1467712889558066</v>
      </c>
      <c r="J22" s="16" t="s">
        <v>8417</v>
      </c>
      <c r="K22" s="21">
        <f>IF(B3L708C4=0,0,B3L701C4/B3L708C4)</f>
        <v>2.1455832749934185</v>
      </c>
      <c r="L22" s="16" t="s">
        <v>8418</v>
      </c>
      <c r="M22" s="21">
        <f>IF(B3L708C5=0,0,B3L701C5/B3L708C5)</f>
        <v>2.1438962310192271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2.5231567892765923</v>
      </c>
      <c r="F23" s="16" t="s">
        <v>8420</v>
      </c>
      <c r="G23" s="21">
        <f>IF(B3L709C2=0,0,B3L702C2/B3L709C2)</f>
        <v>2.5504232233912316</v>
      </c>
      <c r="H23" s="16" t="s">
        <v>8421</v>
      </c>
      <c r="I23" s="21">
        <f>IF(B3L709C3=0,0,B3L702C3/B3L709C3)</f>
        <v>2.556928389941969</v>
      </c>
      <c r="J23" s="16" t="s">
        <v>8422</v>
      </c>
      <c r="K23" s="21">
        <f>IF(B3L709C4=0,0,B3L702C4/B3L709C4)</f>
        <v>2.562541067561062</v>
      </c>
      <c r="L23" s="16" t="s">
        <v>8423</v>
      </c>
      <c r="M23" s="21">
        <f>IF(B3L709C5=0,0,B3L702C5/B3L709C5)</f>
        <v>2.5564576158426018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1.7373099620769143</v>
      </c>
      <c r="F24" s="16" t="s">
        <v>8425</v>
      </c>
      <c r="G24" s="21">
        <f>IF(B3L710C2=0,0,B3L703C2/B3L710C2)</f>
        <v>1.758713555313667</v>
      </c>
      <c r="H24" s="16" t="s">
        <v>8426</v>
      </c>
      <c r="I24" s="21">
        <f>IF(B3L710C3=0,0,B3L703C3/B3L710C3)</f>
        <v>1.7528226399679172</v>
      </c>
      <c r="J24" s="16" t="s">
        <v>8427</v>
      </c>
      <c r="K24" s="21">
        <f>IF(B3L710C4=0,0,B3L703C4/B3L710C4)</f>
        <v>1.7426506168294364</v>
      </c>
      <c r="L24" s="16" t="s">
        <v>8428</v>
      </c>
      <c r="M24" s="21">
        <f>IF(B3L710C5=0,0,B3L703C5/B3L710C5)</f>
        <v>1.7342645504529328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2.1267693231091847</v>
      </c>
      <c r="F25" s="16" t="s">
        <v>8430</v>
      </c>
      <c r="G25" s="21">
        <f>IF(B3L711C2=0,0,B3L704C2/B3L711C2)</f>
        <v>2.156887312792573</v>
      </c>
      <c r="H25" s="16" t="s">
        <v>8431</v>
      </c>
      <c r="I25" s="21">
        <f>IF(B3L711C3=0,0,B3L704C3/B3L711C3)</f>
        <v>2.1718887388956456</v>
      </c>
      <c r="J25" s="16" t="s">
        <v>8432</v>
      </c>
      <c r="K25" s="21">
        <f>IF(B3L711C4=0,0,B3L704C4/B3L711C4)</f>
        <v>2.1796455670822588</v>
      </c>
      <c r="L25" s="16" t="s">
        <v>8433</v>
      </c>
      <c r="M25" s="21">
        <f>IF(B3L711C5=0,0,B3L704C5/B3L711C5)</f>
        <v>2.1857521188142437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1517799</v>
      </c>
      <c r="F26" s="16" t="s">
        <v>8435</v>
      </c>
      <c r="G26" s="15">
        <f>A1L114C6</f>
        <v>1554507</v>
      </c>
      <c r="H26" s="16" t="s">
        <v>8436</v>
      </c>
      <c r="I26" s="15">
        <f>A1L114C7</f>
        <v>1525424.6666666667</v>
      </c>
      <c r="J26" s="16" t="s">
        <v>8437</v>
      </c>
      <c r="K26" s="15">
        <f>A1L114C8</f>
        <v>1479030.5</v>
      </c>
      <c r="L26" s="16" t="s">
        <v>8438</v>
      </c>
      <c r="M26" s="15">
        <f>A1L114C9</f>
        <v>1486609.8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350600</v>
      </c>
      <c r="F27" s="16" t="s">
        <v>8440</v>
      </c>
      <c r="G27" s="15">
        <f>A1L115C6</f>
        <v>350688</v>
      </c>
      <c r="H27" s="16" t="s">
        <v>8441</v>
      </c>
      <c r="I27" s="15">
        <f>A1L115C7</f>
        <v>349708.66666666669</v>
      </c>
      <c r="J27" s="16" t="s">
        <v>8442</v>
      </c>
      <c r="K27" s="15">
        <f>A1L115C8</f>
        <v>320293.25</v>
      </c>
      <c r="L27" s="16" t="s">
        <v>8443</v>
      </c>
      <c r="M27" s="15">
        <f>A1L115C9</f>
        <v>312767.8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131323</v>
      </c>
      <c r="F28" s="16" t="s">
        <v>8445</v>
      </c>
      <c r="G28" s="15">
        <f>A1L116C6</f>
        <v>132356.5</v>
      </c>
      <c r="H28" s="16" t="s">
        <v>8446</v>
      </c>
      <c r="I28" s="15">
        <f>A1L116C7</f>
        <v>128706.33333333333</v>
      </c>
      <c r="J28" s="16" t="s">
        <v>8447</v>
      </c>
      <c r="K28" s="15">
        <f>A1L116C8</f>
        <v>125534.25</v>
      </c>
      <c r="L28" s="16" t="s">
        <v>8448</v>
      </c>
      <c r="M28" s="15">
        <f>A1L116C9</f>
        <v>128486.39999999999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1035876</v>
      </c>
      <c r="F29" s="16" t="s">
        <v>8450</v>
      </c>
      <c r="G29" s="15">
        <f>A1L117C6</f>
        <v>1071462.5</v>
      </c>
      <c r="H29" s="16" t="s">
        <v>8451</v>
      </c>
      <c r="I29" s="15">
        <f>A1L117C7</f>
        <v>1047009.6666666666</v>
      </c>
      <c r="J29" s="16" t="s">
        <v>8452</v>
      </c>
      <c r="K29" s="15">
        <f>A1L117C8</f>
        <v>1033203</v>
      </c>
      <c r="L29" s="16" t="s">
        <v>8453</v>
      </c>
      <c r="M29" s="15">
        <f>A1L117C9</f>
        <v>1045355.6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91.057885388295418</v>
      </c>
      <c r="F30" s="16" t="s">
        <v>8455</v>
      </c>
      <c r="G30" s="21">
        <f>IF(B3L708C2=0,0,B3L719C2/B3L708C2)</f>
        <v>92.325860891716502</v>
      </c>
      <c r="H30" s="16" t="s">
        <v>8456</v>
      </c>
      <c r="I30" s="21">
        <f>IF(B3L708C3=0,0,B3L719C3/B3L708C3)</f>
        <v>92.182091191918204</v>
      </c>
      <c r="J30" s="16" t="s">
        <v>8457</v>
      </c>
      <c r="K30" s="21">
        <f>IF(B3L708C4=0,0,B3L719C4/B3L708C4)</f>
        <v>90.889698545704178</v>
      </c>
      <c r="L30" s="16" t="s">
        <v>8458</v>
      </c>
      <c r="M30" s="21">
        <f>IF(B3L708C5=0,0,B3L719C5/B3L708C5)</f>
        <v>89.581697927757475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125.19403110853851</v>
      </c>
      <c r="F31" s="16" t="s">
        <v>8460</v>
      </c>
      <c r="G31" s="21">
        <f>IF(B3L709C2=0,0,B3L720C2/B3L709C2)</f>
        <v>125.12697772149784</v>
      </c>
      <c r="H31" s="16" t="s">
        <v>8461</v>
      </c>
      <c r="I31" s="21">
        <f>IF(B3L709C3=0,0,B3L720C3/B3L709C3)</f>
        <v>124.59137097583469</v>
      </c>
      <c r="J31" s="16" t="s">
        <v>8462</v>
      </c>
      <c r="K31" s="21">
        <f>IF(B3L709C4=0,0,B3L720C4/B3L709C4)</f>
        <v>123.39994232481838</v>
      </c>
      <c r="L31" s="16" t="s">
        <v>8463</v>
      </c>
      <c r="M31" s="21">
        <f>IF(B3L709C5=0,0,B3L720C5/B3L709C5)</f>
        <v>122.19884611784151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35.50925769446566</v>
      </c>
      <c r="F32" s="16" t="s">
        <v>8465</v>
      </c>
      <c r="G32" s="21">
        <f>IF(B3L710C2=0,0,B3L721C2/B3L710C2)</f>
        <v>36.607767518487258</v>
      </c>
      <c r="H32" s="16" t="s">
        <v>8466</v>
      </c>
      <c r="I32" s="21">
        <f>IF(B3L710C3=0,0,B3L721C3/B3L710C3)</f>
        <v>36.044413194835997</v>
      </c>
      <c r="J32" s="16" t="s">
        <v>8467</v>
      </c>
      <c r="K32" s="21">
        <f>IF(B3L710C4=0,0,B3L721C4/B3L710C4)</f>
        <v>35.435098740625932</v>
      </c>
      <c r="L32" s="16" t="s">
        <v>8468</v>
      </c>
      <c r="M32" s="21">
        <f>IF(B3L710C5=0,0,B3L721C5/B3L710C5)</f>
        <v>35.298360686002432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101.85826063673557</v>
      </c>
      <c r="F33" s="16" t="s">
        <v>8470</v>
      </c>
      <c r="G33" s="21">
        <f>IF(B3L711C2=0,0,B3L722C2/B3L711C2)</f>
        <v>102.83745326202893</v>
      </c>
      <c r="H33" s="16" t="s">
        <v>8471</v>
      </c>
      <c r="I33" s="21">
        <f>IF(B3L711C3=0,0,B3L722C3/B3L711C3)</f>
        <v>102.94741529973906</v>
      </c>
      <c r="J33" s="16" t="s">
        <v>8472</v>
      </c>
      <c r="K33" s="21">
        <f>IF(B3L711C4=0,0,B3L722C4/B3L711C4)</f>
        <v>101.9482448390701</v>
      </c>
      <c r="L33" s="16" t="s">
        <v>8473</v>
      </c>
      <c r="M33" s="21">
        <f>IF(B3L711C5=0,0,B3L722C5/B3L711C5)</f>
        <v>100.55839696450421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483.26600000000008</v>
      </c>
      <c r="F34" s="16" t="s">
        <v>8475</v>
      </c>
      <c r="G34" s="15">
        <f>A1L131C6</f>
        <v>506.11350000000004</v>
      </c>
      <c r="H34" s="16" t="s">
        <v>8476</v>
      </c>
      <c r="I34" s="15">
        <f>A1L131C7</f>
        <v>501.90900000000005</v>
      </c>
      <c r="J34" s="16" t="s">
        <v>8477</v>
      </c>
      <c r="K34" s="15">
        <f>A1L131C8</f>
        <v>497.7355</v>
      </c>
      <c r="L34" s="16" t="s">
        <v>8478</v>
      </c>
      <c r="M34" s="15">
        <f>A1L131C9</f>
        <v>517.46800000000007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34.491371211713627</v>
      </c>
      <c r="F35" s="16" t="s">
        <v>8480</v>
      </c>
      <c r="G35" s="15">
        <f>IF(B3L727C2=0,0,B3L708C2/B3L727C2)</f>
        <v>33.267594126613893</v>
      </c>
      <c r="H35" s="16" t="s">
        <v>8481</v>
      </c>
      <c r="I35" s="15">
        <f>IF(B3L727C3=0,0,B3L708C3/B3L727C3)</f>
        <v>32.970021126007566</v>
      </c>
      <c r="J35" s="16" t="s">
        <v>8482</v>
      </c>
      <c r="K35" s="15">
        <f>IF(B3L727C4=0,0,B3L708C4/B3L727C4)</f>
        <v>32.693683191172823</v>
      </c>
      <c r="L35" s="16" t="s">
        <v>8483</v>
      </c>
      <c r="M35" s="15">
        <f>IF(B3L727C5=0,0,B3L708C5/B3L727C5)</f>
        <v>32.069648751227128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2.8992758619593228E-2</v>
      </c>
      <c r="F36" s="16" t="s">
        <v>8485</v>
      </c>
      <c r="G36" s="15">
        <f>IF(B3L728C2=0,0,1/B3L728C2)</f>
        <v>3.0059282200993472E-2</v>
      </c>
      <c r="H36" s="16" t="s">
        <v>8486</v>
      </c>
      <c r="I36" s="15">
        <f>IF(B3L728C3=0,0,1/B3L728C3)</f>
        <v>3.0330584144247798E-2</v>
      </c>
      <c r="J36" s="16" t="s">
        <v>8487</v>
      </c>
      <c r="K36" s="15">
        <f>IF(B3L728C4=0,0,1/B3L728C4)</f>
        <v>3.0586948376314982E-2</v>
      </c>
      <c r="L36" s="16" t="s">
        <v>8488</v>
      </c>
      <c r="M36" s="15">
        <f>IF(B3L728C5=0,0,1/B3L728C5)</f>
        <v>3.1182131359070015E-2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122558871</v>
      </c>
      <c r="F37" s="16" t="s">
        <v>8490</v>
      </c>
      <c r="G37" s="15">
        <f>A1L122C6</f>
        <v>126510584.5</v>
      </c>
      <c r="H37" s="16" t="s">
        <v>8491</v>
      </c>
      <c r="I37" s="15">
        <f>A1L122C7</f>
        <v>124622303.66666667</v>
      </c>
      <c r="J37" s="16" t="s">
        <v>8492</v>
      </c>
      <c r="K37" s="15">
        <f>A1L122C8</f>
        <v>121476111.75</v>
      </c>
      <c r="L37" s="16" t="s">
        <v>8493</v>
      </c>
      <c r="M37" s="15">
        <f>A1L122C9</f>
        <v>122415187.59999999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28004973</v>
      </c>
      <c r="F38" s="16" t="s">
        <v>8495</v>
      </c>
      <c r="G38" s="15">
        <f>A1L119C6</f>
        <v>28237522.5</v>
      </c>
      <c r="H38" s="16" t="s">
        <v>8496</v>
      </c>
      <c r="I38" s="15">
        <f>A1L119C7</f>
        <v>28309831.333333332</v>
      </c>
      <c r="J38" s="16" t="s">
        <v>8497</v>
      </c>
      <c r="K38" s="15">
        <f>A1L119C8</f>
        <v>26002642</v>
      </c>
      <c r="L38" s="16" t="s">
        <v>8498</v>
      </c>
      <c r="M38" s="15">
        <f>A1L119C9</f>
        <v>25471386.600000001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10629250</v>
      </c>
      <c r="F39" s="16" t="s">
        <v>8500</v>
      </c>
      <c r="G39" s="15">
        <f>A1L120C6</f>
        <v>10695106.5</v>
      </c>
      <c r="H39" s="16" t="s">
        <v>8501</v>
      </c>
      <c r="I39" s="15">
        <f>A1L120C7</f>
        <v>10384198.666666666</v>
      </c>
      <c r="J39" s="16" t="s">
        <v>8502</v>
      </c>
      <c r="K39" s="15">
        <f>A1L120C8</f>
        <v>10252003</v>
      </c>
      <c r="L39" s="16" t="s">
        <v>8503</v>
      </c>
      <c r="M39" s="15">
        <f>A1L120C9</f>
        <v>10499861.6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83924648</v>
      </c>
      <c r="F40" s="16" t="s">
        <v>8505</v>
      </c>
      <c r="G40" s="15">
        <f>A1L121C6</f>
        <v>87577955.5</v>
      </c>
      <c r="H40" s="16" t="s">
        <v>8506</v>
      </c>
      <c r="I40" s="15">
        <f>A1L121C7</f>
        <v>85928273.666666672</v>
      </c>
      <c r="J40" s="16" t="s">
        <v>8507</v>
      </c>
      <c r="K40" s="15">
        <f>A1L121C8</f>
        <v>85221466.75</v>
      </c>
      <c r="L40" s="16" t="s">
        <v>8508</v>
      </c>
      <c r="M40" s="15">
        <f>A1L121C9</f>
        <v>86443939.400000006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7352.7203726164553</v>
      </c>
      <c r="F41" s="16" t="s">
        <v>8510</v>
      </c>
      <c r="G41" s="15">
        <f>IF(B3L708C2=0,0,B3L730C2/B3L708C2)</f>
        <v>7513.7639302214429</v>
      </c>
      <c r="H41" s="16" t="s">
        <v>8511</v>
      </c>
      <c r="I41" s="15">
        <f>IF(B3L708C3=0,0,B3L730C3/B3L708C3)</f>
        <v>7530.9812488156895</v>
      </c>
      <c r="J41" s="16" t="s">
        <v>8512</v>
      </c>
      <c r="K41" s="15">
        <f>IF(B3L708C4=0,0,B3L730C4/B3L708C4)</f>
        <v>7464.9759943840054</v>
      </c>
      <c r="L41" s="16" t="s">
        <v>8513</v>
      </c>
      <c r="M41" s="15">
        <f>IF(B3L708C5=0,0,B3L730C5/B3L708C5)</f>
        <v>7376.6232116544379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10000.158188693043</v>
      </c>
      <c r="F42" s="16" t="s">
        <v>8515</v>
      </c>
      <c r="G42" s="15">
        <f>IF(B3L709C2=0,0,B3L731C2/B3L709C2)</f>
        <v>10075.268753900316</v>
      </c>
      <c r="H42" s="16" t="s">
        <v>8516</v>
      </c>
      <c r="I42" s="15">
        <f>IF(B3L709C3=0,0,B3L731C3/B3L709C3)</f>
        <v>10085.99738615183</v>
      </c>
      <c r="J42" s="16" t="s">
        <v>8517</v>
      </c>
      <c r="K42" s="15">
        <f>IF(B3L709C4=0,0,B3L731C4/B3L709C4)</f>
        <v>10018.083500332586</v>
      </c>
      <c r="L42" s="16" t="s">
        <v>8518</v>
      </c>
      <c r="M42" s="15">
        <f>IF(B3L709C5=0,0,B3L731C5/B3L709C5)</f>
        <v>9951.7087486034379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2874.1102270653209</v>
      </c>
      <c r="F43" s="16" t="s">
        <v>8520</v>
      </c>
      <c r="G43" s="15">
        <f>IF(B3L710C2=0,0,B3L732C2/B3L710C2)</f>
        <v>2958.1015842626693</v>
      </c>
      <c r="H43" s="16" t="s">
        <v>8521</v>
      </c>
      <c r="I43" s="15">
        <f>IF(B3L710C3=0,0,B3L732C3/B3L710C3)</f>
        <v>2908.1113395502293</v>
      </c>
      <c r="J43" s="16" t="s">
        <v>8522</v>
      </c>
      <c r="K43" s="15">
        <f>IF(B3L710C4=0,0,B3L732C4/B3L710C4)</f>
        <v>2893.8774764193299</v>
      </c>
      <c r="L43" s="16" t="s">
        <v>8523</v>
      </c>
      <c r="M43" s="15">
        <f>IF(B3L710C5=0,0,B3L732C5/B3L710C5)</f>
        <v>2884.5691210113023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8252.3571062852006</v>
      </c>
      <c r="F44" s="16" t="s">
        <v>8525</v>
      </c>
      <c r="G44" s="15">
        <f>IF(B3L711C2=0,0,B3L733C2/B3L711C2)</f>
        <v>8405.608134223361</v>
      </c>
      <c r="H44" s="16" t="s">
        <v>8526</v>
      </c>
      <c r="I44" s="15">
        <f>IF(B3L711C3=0,0,B3L733C3/B3L711C3)</f>
        <v>8448.9130872258411</v>
      </c>
      <c r="J44" s="16" t="s">
        <v>8527</v>
      </c>
      <c r="K44" s="15">
        <f>IF(B3L711C4=0,0,B3L733C4/B3L711C4)</f>
        <v>8408.9757363980461</v>
      </c>
      <c r="L44" s="16" t="s">
        <v>8528</v>
      </c>
      <c r="M44" s="15">
        <f>IF(B3L711C5=0,0,B3L733C5/B3L711C5)</f>
        <v>8315.5090701774079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1353.0060000000001</v>
      </c>
      <c r="F45" s="16" t="s">
        <v>8530</v>
      </c>
      <c r="G45" s="15">
        <f>A1L130C6*A1L158C1</f>
        <v>1357.3320000000001</v>
      </c>
      <c r="H45" s="16" t="s">
        <v>8531</v>
      </c>
      <c r="I45" s="15">
        <f>A1L130C7*A1L158C1</f>
        <v>1347.652</v>
      </c>
      <c r="J45" s="16" t="s">
        <v>8532</v>
      </c>
      <c r="K45" s="15">
        <f>A1L130C8*A1L158C1</f>
        <v>1325.877</v>
      </c>
      <c r="L45" s="16" t="s">
        <v>8533</v>
      </c>
      <c r="M45" s="15">
        <f>A1L130C9*A1L158C1</f>
        <v>1344.9695999999999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18021.513000000003</v>
      </c>
      <c r="F46" s="16" t="s">
        <v>8535</v>
      </c>
      <c r="G46" s="15">
        <f>B3L708C2+B3L738C2</f>
        <v>18194.5105</v>
      </c>
      <c r="H46" s="16" t="s">
        <v>8536</v>
      </c>
      <c r="I46" s="15">
        <f>B3L708C3+B3L738C3</f>
        <v>17895.602333333336</v>
      </c>
      <c r="J46" s="16" t="s">
        <v>8537</v>
      </c>
      <c r="K46" s="15">
        <f>B3L708C4+B3L738C4</f>
        <v>17598.68375</v>
      </c>
      <c r="L46" s="16" t="s">
        <v>8538</v>
      </c>
      <c r="M46" s="15">
        <f>B3L708C5+B3L738C5</f>
        <v>17939.9866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0.92492272985070667</v>
      </c>
      <c r="F47" s="16" t="s">
        <v>8540</v>
      </c>
      <c r="G47" s="21">
        <f>IF(B3L739C2=0,0,B3L708C2/B3L739C2)</f>
        <v>0.92539881740704166</v>
      </c>
      <c r="H47" s="16" t="s">
        <v>8541</v>
      </c>
      <c r="I47" s="21">
        <f>IF(B3L739C3=0,0,B3L708C3/B3L739C3)</f>
        <v>0.92469367753608434</v>
      </c>
      <c r="J47" s="16" t="s">
        <v>8542</v>
      </c>
      <c r="K47" s="21">
        <f>IF(B3L739C4=0,0,B3L708C4/B3L739C4)</f>
        <v>0.9246604451313013</v>
      </c>
      <c r="L47" s="16" t="s">
        <v>8543</v>
      </c>
      <c r="M47" s="21">
        <f>IF(B3L739C5=0,0,B3L708C5/B3L739C5)</f>
        <v>0.92502950921936589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7.5077270149293232E-2</v>
      </c>
      <c r="F48" s="16" t="s">
        <v>8545</v>
      </c>
      <c r="G48" s="21">
        <f>IF(B3L739C2=0,0,B3L738C2/B3L739C2)</f>
        <v>7.4601182592958462E-2</v>
      </c>
      <c r="H48" s="16" t="s">
        <v>8546</v>
      </c>
      <c r="I48" s="21">
        <f>IF(B3L739C3=0,0,B3L738C3/B3L739C3)</f>
        <v>7.5306322463915568E-2</v>
      </c>
      <c r="J48" s="16" t="s">
        <v>8547</v>
      </c>
      <c r="K48" s="21">
        <f>IF(B3L739C4=0,0,B3L738C4/B3L739C4)</f>
        <v>7.533955486869863E-2</v>
      </c>
      <c r="L48" s="16" t="s">
        <v>8548</v>
      </c>
      <c r="M48" s="21">
        <f>IF(B3L739C5=0,0,B3L738C5/B3L739C5)</f>
        <v>7.4970490780634128E-2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3664.3912500000001</v>
      </c>
      <c r="F49" s="16" t="s">
        <v>8550</v>
      </c>
      <c r="G49" s="15">
        <f>A1L130C6*A1L595C1</f>
        <v>3676.1075000000001</v>
      </c>
      <c r="H49" s="16" t="s">
        <v>8551</v>
      </c>
      <c r="I49" s="15">
        <f>A1L130C7*A1L595C1</f>
        <v>3649.8908333333334</v>
      </c>
      <c r="J49" s="16" t="s">
        <v>8552</v>
      </c>
      <c r="K49" s="15">
        <f>A1L130C8*A1L595C1</f>
        <v>3590.9168749999999</v>
      </c>
      <c r="L49" s="16" t="s">
        <v>8553</v>
      </c>
      <c r="M49" s="15">
        <f>A1L130C9*A1L595C1</f>
        <v>3642.6259999999997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20332.898250000002</v>
      </c>
      <c r="F50" s="16" t="s">
        <v>8555</v>
      </c>
      <c r="G50" s="15">
        <f>B3L708C2+B3L742C2</f>
        <v>20513.286</v>
      </c>
      <c r="H50" s="16" t="s">
        <v>8556</v>
      </c>
      <c r="I50" s="15">
        <f>B3L708C3+B3L742C3</f>
        <v>20197.841166666669</v>
      </c>
      <c r="J50" s="16" t="s">
        <v>8557</v>
      </c>
      <c r="K50" s="15">
        <f>B3L708C4+B3L742C4</f>
        <v>19863.723624999999</v>
      </c>
      <c r="L50" s="16" t="s">
        <v>8558</v>
      </c>
      <c r="M50" s="15">
        <f>B3L708C5+B3L742C5</f>
        <v>20237.643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0.81978018062427471</v>
      </c>
      <c r="F51" s="16" t="s">
        <v>8560</v>
      </c>
      <c r="G51" s="21">
        <f>IF(B3L743C2=0,0,B3L708C2/B3L743C2)</f>
        <v>0.82079382601110329</v>
      </c>
      <c r="H51" s="16" t="s">
        <v>8561</v>
      </c>
      <c r="I51" s="21">
        <f>IF(B3L743C3=0,0,B3L708C3/B3L743C3)</f>
        <v>0.81929302229800183</v>
      </c>
      <c r="J51" s="16" t="s">
        <v>8562</v>
      </c>
      <c r="K51" s="21">
        <f>IF(B3L743C4=0,0,B3L708C4/B3L743C4)</f>
        <v>0.81922237024680722</v>
      </c>
      <c r="L51" s="16" t="s">
        <v>8563</v>
      </c>
      <c r="M51" s="21">
        <f>IF(B3L743C5=0,0,B3L708C5/B3L743C5)</f>
        <v>0.82000739908298603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0.18021981937572523</v>
      </c>
      <c r="F52" s="16" t="s">
        <v>8565</v>
      </c>
      <c r="G52" s="21">
        <f>IF(B3L743C2=0,0,B3L742C2/B3L743C2)</f>
        <v>0.17920617398889677</v>
      </c>
      <c r="H52" s="16" t="s">
        <v>8566</v>
      </c>
      <c r="I52" s="21">
        <f>IF(B3L743C3=0,0,B3L742C3/B3L743C3)</f>
        <v>0.18070697770199812</v>
      </c>
      <c r="J52" s="16" t="s">
        <v>8567</v>
      </c>
      <c r="K52" s="21">
        <f>IF(B3L743C4=0,0,B3L742C4/B3L743C4)</f>
        <v>0.18077762975319286</v>
      </c>
      <c r="L52" s="16" t="s">
        <v>8568</v>
      </c>
      <c r="M52" s="21">
        <f>IF(B3L743C5=0,0,B3L742C5/B3L743C5)</f>
        <v>0.17999260091701388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2149.3209999999999</v>
      </c>
      <c r="F53" s="16" t="s">
        <v>8570</v>
      </c>
      <c r="G53" s="15">
        <f>A1L135C6</f>
        <v>2157.9524999999999</v>
      </c>
      <c r="H53" s="16" t="s">
        <v>8571</v>
      </c>
      <c r="I53" s="15">
        <f>A1L135C7</f>
        <v>2144.6073333333334</v>
      </c>
      <c r="J53" s="16" t="s">
        <v>8572</v>
      </c>
      <c r="K53" s="15">
        <f>A1L135C8</f>
        <v>2106.3310000000001</v>
      </c>
      <c r="L53" s="16" t="s">
        <v>8573</v>
      </c>
      <c r="M53" s="15">
        <f>A1L135C9</f>
        <v>2130.6660000000002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47.026379935965089</v>
      </c>
      <c r="F54" s="16" t="s">
        <v>8575</v>
      </c>
      <c r="G54" s="21">
        <f>IF(A1L144C6=0,0,B3L721C2/A1L144C6)</f>
        <v>46.725377359056743</v>
      </c>
      <c r="H54" s="16" t="s">
        <v>8576</v>
      </c>
      <c r="I54" s="21">
        <f>IF(A1L144C7=0,0,B3L721C3/A1L144C7)</f>
        <v>45.2893584862815</v>
      </c>
      <c r="J54" s="16" t="s">
        <v>8577</v>
      </c>
      <c r="K54" s="21">
        <f>IF(A1L144C8=0,0,B3L721C4/A1L144C8)</f>
        <v>44.362593348062646</v>
      </c>
      <c r="L54" s="16" t="s">
        <v>8578</v>
      </c>
      <c r="M54" s="21">
        <f>IF(A1L144C9=0,0,B3L721C5/A1L144C9)</f>
        <v>44.835502589393478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FBEFD-BF44-45C3-883C-7CF4B82A9B0C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5066</v>
      </c>
      <c r="F9" s="16" t="s">
        <v>8689</v>
      </c>
      <c r="G9" s="15">
        <f>A1L202C1</f>
        <v>4720</v>
      </c>
      <c r="H9" s="16" t="s">
        <v>8690</v>
      </c>
      <c r="I9" s="21">
        <f>IF(OR(B3L802C1=0,B3L802C2=0),0,1+(B3L802C1/B3L802C2))</f>
        <v>2.0733050847457628</v>
      </c>
      <c r="J9" s="16" t="s">
        <v>8691</v>
      </c>
      <c r="K9" s="15">
        <f>A1L202C5</f>
        <v>4566</v>
      </c>
      <c r="L9" s="16" t="s">
        <v>8692</v>
      </c>
      <c r="M9" s="15">
        <f>A1L202C4</f>
        <v>5335</v>
      </c>
      <c r="N9" s="16" t="s">
        <v>8693</v>
      </c>
      <c r="O9" s="21">
        <f>IF(OR(B3L802C4=0,B3L802C5=0),0,1+(B3L802C4/B3L802C5))</f>
        <v>1.8558575445173382</v>
      </c>
      <c r="P9" s="16" t="s">
        <v>8694</v>
      </c>
      <c r="Q9" s="15">
        <f>A1L202C17</f>
        <v>4816</v>
      </c>
      <c r="R9" s="16" t="s">
        <v>8695</v>
      </c>
      <c r="S9" s="15">
        <f>A1L202C16</f>
        <v>5027.5</v>
      </c>
      <c r="T9" s="16" t="s">
        <v>8696</v>
      </c>
      <c r="U9" s="21">
        <f>IF(OR(B3L802C7=0,B3L802C8=0),0,1+(B3L802C7/B3L802C8))</f>
        <v>1.9579313774241671</v>
      </c>
      <c r="V9" s="16" t="s">
        <v>8697</v>
      </c>
      <c r="W9" s="15">
        <f>A1L202C8</f>
        <v>4302</v>
      </c>
      <c r="X9" s="16" t="s">
        <v>8698</v>
      </c>
      <c r="Y9" s="15">
        <f>A1L202C7</f>
        <v>4870</v>
      </c>
      <c r="Z9" s="16" t="s">
        <v>8699</v>
      </c>
      <c r="AA9" s="21">
        <f>IF(OR(B3L802C10=0,B3L802C11=0),0,1+(B3L802C10/B3L802C11))</f>
        <v>1.8833675564681724</v>
      </c>
      <c r="AB9" s="16" t="s">
        <v>8700</v>
      </c>
      <c r="AC9" s="15">
        <f>A1L202C20</f>
        <v>4644.666666666667</v>
      </c>
      <c r="AD9" s="16" t="s">
        <v>8701</v>
      </c>
      <c r="AE9" s="15">
        <f>A1L202C19</f>
        <v>4975</v>
      </c>
      <c r="AF9" s="16" t="s">
        <v>8702</v>
      </c>
      <c r="AG9" s="21">
        <f>IF(OR(B3L802C13=0,B3L802C14=0),0,1+(B3L802C13/B3L802C14))</f>
        <v>1.9336013400335008</v>
      </c>
      <c r="AH9" s="16" t="s">
        <v>8703</v>
      </c>
      <c r="AI9" s="15">
        <f>A1L202C11</f>
        <v>4143</v>
      </c>
      <c r="AJ9" s="16" t="s">
        <v>8704</v>
      </c>
      <c r="AK9" s="15">
        <f>A1L202C10</f>
        <v>4710</v>
      </c>
      <c r="AL9" s="16" t="s">
        <v>8705</v>
      </c>
      <c r="AM9" s="21">
        <f>IF(OR(B3L802C16=0,B3L802C17=0),0,1+(B3L802C16/B3L802C17))</f>
        <v>1.8796178343949044</v>
      </c>
      <c r="AN9" s="16" t="s">
        <v>8706</v>
      </c>
      <c r="AO9" s="15">
        <f>A1L202C23</f>
        <v>4519.25</v>
      </c>
      <c r="AP9" s="16" t="s">
        <v>8707</v>
      </c>
      <c r="AQ9" s="15">
        <f>A1L202C22</f>
        <v>4908.75</v>
      </c>
      <c r="AR9" s="16" t="s">
        <v>8708</v>
      </c>
      <c r="AS9" s="21">
        <f>IF(OR(B3L802C19=0,B3L802C20=0),0,1+(B3L802C19/B3L802C20))</f>
        <v>1.9206518971224855</v>
      </c>
      <c r="AT9" s="16" t="s">
        <v>8709</v>
      </c>
      <c r="AU9" s="15">
        <f>A1L202C14</f>
        <v>3611</v>
      </c>
      <c r="AV9" s="16" t="s">
        <v>8710</v>
      </c>
      <c r="AW9" s="15">
        <f>A1L202C13</f>
        <v>4176</v>
      </c>
      <c r="AX9" s="16" t="s">
        <v>8711</v>
      </c>
      <c r="AY9" s="21">
        <f>IF(OR(B3L802C22=0,B3L802C23=0),0,1+(B3L802C22/B3L802C23))</f>
        <v>1.8647030651340997</v>
      </c>
      <c r="AZ9" s="16" t="s">
        <v>8712</v>
      </c>
      <c r="BA9" s="15">
        <f>A1L202C26</f>
        <v>4337.6000000000004</v>
      </c>
      <c r="BB9" s="16" t="s">
        <v>8713</v>
      </c>
      <c r="BC9" s="15">
        <f>A1L202C25</f>
        <v>4762.2</v>
      </c>
      <c r="BD9" s="16" t="s">
        <v>8714</v>
      </c>
      <c r="BE9" s="21">
        <f>IF(OR(B3L802C25=0,B3L802C26=0),0,1+(B3L802C25/B3L802C26))</f>
        <v>1.9108395279492671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29132</v>
      </c>
      <c r="F10" s="16" t="s">
        <v>8716</v>
      </c>
      <c r="G10" s="15">
        <f>A1L203C1</f>
        <v>32751</v>
      </c>
      <c r="H10" s="16" t="s">
        <v>8717</v>
      </c>
      <c r="I10" s="21">
        <f>IF(OR(B3L803C1=0,B3L803C2=0),0,1+(B3L803C1/B3L803C2))</f>
        <v>1.889499557265427</v>
      </c>
      <c r="J10" s="16" t="s">
        <v>8718</v>
      </c>
      <c r="K10" s="15">
        <f>A1L203C5</f>
        <v>27353</v>
      </c>
      <c r="L10" s="16" t="s">
        <v>8719</v>
      </c>
      <c r="M10" s="15">
        <f>A1L203C4</f>
        <v>32416</v>
      </c>
      <c r="N10" s="16" t="s">
        <v>8720</v>
      </c>
      <c r="O10" s="21">
        <f>IF(OR(B3L803C4=0,B3L803C5=0),0,1+(B3L803C4/B3L803C5))</f>
        <v>1.8438116979269497</v>
      </c>
      <c r="P10" s="16" t="s">
        <v>8721</v>
      </c>
      <c r="Q10" s="15">
        <f>A1L203C17</f>
        <v>28242.5</v>
      </c>
      <c r="R10" s="16" t="s">
        <v>8722</v>
      </c>
      <c r="S10" s="15">
        <f>A1L203C16</f>
        <v>32583.5</v>
      </c>
      <c r="T10" s="16" t="s">
        <v>8723</v>
      </c>
      <c r="U10" s="21">
        <f>IF(OR(B3L803C7=0,B3L803C8=0),0,1+(B3L803C7/B3L803C8))</f>
        <v>1.8667730599843479</v>
      </c>
      <c r="V10" s="16" t="s">
        <v>8724</v>
      </c>
      <c r="W10" s="15">
        <f>A1L203C8</f>
        <v>29647</v>
      </c>
      <c r="X10" s="16" t="s">
        <v>8725</v>
      </c>
      <c r="Y10" s="15">
        <f>A1L203C7</f>
        <v>35196</v>
      </c>
      <c r="Z10" s="16" t="s">
        <v>8726</v>
      </c>
      <c r="AA10" s="21">
        <f>IF(OR(B3L803C10=0,B3L803C11=0),0,1+(B3L803C10/B3L803C11))</f>
        <v>1.8423400386407547</v>
      </c>
      <c r="AB10" s="16" t="s">
        <v>8727</v>
      </c>
      <c r="AC10" s="15">
        <f>A1L203C20</f>
        <v>28710.666666666668</v>
      </c>
      <c r="AD10" s="16" t="s">
        <v>8728</v>
      </c>
      <c r="AE10" s="15">
        <f>A1L203C19</f>
        <v>33454.333333333336</v>
      </c>
      <c r="AF10" s="16" t="s">
        <v>8729</v>
      </c>
      <c r="AG10" s="21">
        <f>IF(OR(B3L803C13=0,B3L803C14=0),0,1+(B3L803C13/B3L803C14))</f>
        <v>1.8582047168777338</v>
      </c>
      <c r="AH10" s="16" t="s">
        <v>8730</v>
      </c>
      <c r="AI10" s="15">
        <f>A1L203C11</f>
        <v>32963</v>
      </c>
      <c r="AJ10" s="16" t="s">
        <v>8731</v>
      </c>
      <c r="AK10" s="15">
        <f>A1L203C10</f>
        <v>36513</v>
      </c>
      <c r="AL10" s="16" t="s">
        <v>8732</v>
      </c>
      <c r="AM10" s="21">
        <f>IF(OR(B3L803C16=0,B3L803C17=0),0,1+(B3L803C16/B3L803C17))</f>
        <v>1.9027743543395503</v>
      </c>
      <c r="AN10" s="16" t="s">
        <v>8733</v>
      </c>
      <c r="AO10" s="15">
        <f>A1L203C23</f>
        <v>29773.75</v>
      </c>
      <c r="AP10" s="16" t="s">
        <v>8734</v>
      </c>
      <c r="AQ10" s="15">
        <f>A1L203C22</f>
        <v>34219</v>
      </c>
      <c r="AR10" s="16" t="s">
        <v>8735</v>
      </c>
      <c r="AS10" s="21">
        <f>IF(OR(B3L803C19=0,B3L803C20=0),0,1+(B3L803C19/B3L803C20))</f>
        <v>1.8700940997691342</v>
      </c>
      <c r="AT10" s="16" t="s">
        <v>8736</v>
      </c>
      <c r="AU10" s="15">
        <f>A1L203C14</f>
        <v>33760</v>
      </c>
      <c r="AV10" s="16" t="s">
        <v>8737</v>
      </c>
      <c r="AW10" s="15">
        <f>A1L203C13</f>
        <v>39109</v>
      </c>
      <c r="AX10" s="16" t="s">
        <v>8738</v>
      </c>
      <c r="AY10" s="21">
        <f>IF(OR(B3L803C22=0,B3L803C23=0),0,1+(B3L803C22/B3L803C23))</f>
        <v>1.8632284128972869</v>
      </c>
      <c r="AZ10" s="16" t="s">
        <v>8739</v>
      </c>
      <c r="BA10" s="15">
        <f>A1L203C26</f>
        <v>30571</v>
      </c>
      <c r="BB10" s="16" t="s">
        <v>8740</v>
      </c>
      <c r="BC10" s="15">
        <f>A1L203C25</f>
        <v>35197</v>
      </c>
      <c r="BD10" s="16" t="s">
        <v>8741</v>
      </c>
      <c r="BE10" s="21">
        <f>IF(OR(B3L803C25=0,B3L803C26=0),0,1+(B3L803C25/B3L803C26))</f>
        <v>1.8685683438929455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5839</v>
      </c>
      <c r="F11" s="16" t="s">
        <v>8743</v>
      </c>
      <c r="G11" s="15">
        <f>A1L204C1</f>
        <v>5229</v>
      </c>
      <c r="H11" s="16" t="s">
        <v>8744</v>
      </c>
      <c r="I11" s="21">
        <f>IF(OR(B3L804C1=0,B3L804C2=0),0,1+(B3L804C1/B3L804C2))</f>
        <v>2.1166571046089118</v>
      </c>
      <c r="J11" s="16" t="s">
        <v>8745</v>
      </c>
      <c r="K11" s="15">
        <f>A1L204C5</f>
        <v>5561</v>
      </c>
      <c r="L11" s="16" t="s">
        <v>8746</v>
      </c>
      <c r="M11" s="15">
        <f>A1L204C4</f>
        <v>5207</v>
      </c>
      <c r="N11" s="16" t="s">
        <v>8747</v>
      </c>
      <c r="O11" s="21">
        <f>IF(OR(B3L804C4=0,B3L804C5=0),0,1+(B3L804C4/B3L804C5))</f>
        <v>2.0679854042634913</v>
      </c>
      <c r="P11" s="16" t="s">
        <v>8748</v>
      </c>
      <c r="Q11" s="15">
        <f>A1L204C17</f>
        <v>5700</v>
      </c>
      <c r="R11" s="16" t="s">
        <v>8749</v>
      </c>
      <c r="S11" s="15">
        <f>A1L204C16</f>
        <v>5218</v>
      </c>
      <c r="T11" s="16" t="s">
        <v>8750</v>
      </c>
      <c r="U11" s="21">
        <f>IF(OR(B3L804C7=0,B3L804C8=0),0,1+(B3L804C7/B3L804C8))</f>
        <v>2.0923725565350706</v>
      </c>
      <c r="V11" s="16" t="s">
        <v>8751</v>
      </c>
      <c r="W11" s="15">
        <f>A1L204C8</f>
        <v>5880</v>
      </c>
      <c r="X11" s="16" t="s">
        <v>8752</v>
      </c>
      <c r="Y11" s="15">
        <f>A1L204C7</f>
        <v>5848</v>
      </c>
      <c r="Z11" s="16" t="s">
        <v>8753</v>
      </c>
      <c r="AA11" s="21">
        <f>IF(OR(B3L804C10=0,B3L804C11=0),0,1+(B3L804C10/B3L804C11))</f>
        <v>2.0054719562243504</v>
      </c>
      <c r="AB11" s="16" t="s">
        <v>8754</v>
      </c>
      <c r="AC11" s="15">
        <f>A1L204C20</f>
        <v>5760</v>
      </c>
      <c r="AD11" s="16" t="s">
        <v>8755</v>
      </c>
      <c r="AE11" s="15">
        <f>A1L204C19</f>
        <v>5428</v>
      </c>
      <c r="AF11" s="16" t="s">
        <v>8756</v>
      </c>
      <c r="AG11" s="21">
        <f>IF(OR(B3L804C13=0,B3L804C14=0),0,1+(B3L804C13/B3L804C14))</f>
        <v>2.0611643330876932</v>
      </c>
      <c r="AH11" s="16" t="s">
        <v>8757</v>
      </c>
      <c r="AI11" s="15">
        <f>A1L204C11</f>
        <v>5219</v>
      </c>
      <c r="AJ11" s="16" t="s">
        <v>8758</v>
      </c>
      <c r="AK11" s="15">
        <f>A1L204C10</f>
        <v>5108</v>
      </c>
      <c r="AL11" s="16" t="s">
        <v>8759</v>
      </c>
      <c r="AM11" s="21">
        <f>IF(OR(B3L804C16=0,B3L804C17=0),0,1+(B3L804C16/B3L804C17))</f>
        <v>2.0217306186374318</v>
      </c>
      <c r="AN11" s="16" t="s">
        <v>8760</v>
      </c>
      <c r="AO11" s="15">
        <f>A1L204C23</f>
        <v>5624.75</v>
      </c>
      <c r="AP11" s="16" t="s">
        <v>8761</v>
      </c>
      <c r="AQ11" s="15">
        <f>A1L204C22</f>
        <v>5348</v>
      </c>
      <c r="AR11" s="16" t="s">
        <v>8762</v>
      </c>
      <c r="AS11" s="21">
        <f>IF(OR(B3L804C19=0,B3L804C20=0),0,1+(B3L804C19/B3L804C20))</f>
        <v>2.0517483171278981</v>
      </c>
      <c r="AT11" s="16" t="s">
        <v>8763</v>
      </c>
      <c r="AU11" s="15">
        <f>A1L204C14</f>
        <v>6438</v>
      </c>
      <c r="AV11" s="16" t="s">
        <v>8764</v>
      </c>
      <c r="AW11" s="15">
        <f>A1L204C13</f>
        <v>6258</v>
      </c>
      <c r="AX11" s="16" t="s">
        <v>8765</v>
      </c>
      <c r="AY11" s="21">
        <f>IF(OR(B3L804C22=0,B3L804C23=0),0,1+(B3L804C22/B3L804C23))</f>
        <v>2.0287631831255992</v>
      </c>
      <c r="AZ11" s="16" t="s">
        <v>8766</v>
      </c>
      <c r="BA11" s="15">
        <f>A1L204C26</f>
        <v>5787.4</v>
      </c>
      <c r="BB11" s="16" t="s">
        <v>8767</v>
      </c>
      <c r="BC11" s="15">
        <f>A1L204C25</f>
        <v>5530</v>
      </c>
      <c r="BD11" s="16" t="s">
        <v>8768</v>
      </c>
      <c r="BE11" s="21">
        <f>IF(OR(B3L804C25=0,B3L804C26=0),0,1+(B3L804C25/B3L804C26))</f>
        <v>2.046546112115732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15153</v>
      </c>
      <c r="F12" s="16" t="s">
        <v>8770</v>
      </c>
      <c r="G12" s="15">
        <f>A1L205C1</f>
        <v>15044</v>
      </c>
      <c r="H12" s="16" t="s">
        <v>8771</v>
      </c>
      <c r="I12" s="21">
        <f>IF(OR(B3L805C1=0,B3L805C2=0),0,1+(B3L805C1/B3L805C2))</f>
        <v>2.0072454134538686</v>
      </c>
      <c r="J12" s="16" t="s">
        <v>8772</v>
      </c>
      <c r="K12" s="15">
        <f>A1L205C5</f>
        <v>15217</v>
      </c>
      <c r="L12" s="16" t="s">
        <v>8773</v>
      </c>
      <c r="M12" s="15">
        <f>A1L205C4</f>
        <v>15378</v>
      </c>
      <c r="N12" s="16" t="s">
        <v>8774</v>
      </c>
      <c r="O12" s="21">
        <f>IF(OR(B3L805C4=0,B3L805C5=0),0,1+(B3L805C4/B3L805C5))</f>
        <v>1.9895304981141892</v>
      </c>
      <c r="P12" s="16" t="s">
        <v>8775</v>
      </c>
      <c r="Q12" s="15">
        <f>A1L205C17</f>
        <v>15185</v>
      </c>
      <c r="R12" s="16" t="s">
        <v>8776</v>
      </c>
      <c r="S12" s="15">
        <f>A1L205C16</f>
        <v>15211</v>
      </c>
      <c r="T12" s="16" t="s">
        <v>8777</v>
      </c>
      <c r="U12" s="21">
        <f>IF(OR(B3L805C7=0,B3L805C8=0),0,1+(B3L805C7/B3L805C8))</f>
        <v>1.9982907106699099</v>
      </c>
      <c r="V12" s="16" t="s">
        <v>8778</v>
      </c>
      <c r="W12" s="15">
        <f>A1L205C8</f>
        <v>13688</v>
      </c>
      <c r="X12" s="16" t="s">
        <v>8779</v>
      </c>
      <c r="Y12" s="15">
        <f>A1L205C7</f>
        <v>12673</v>
      </c>
      <c r="Z12" s="16" t="s">
        <v>8780</v>
      </c>
      <c r="AA12" s="21">
        <f>IF(OR(B3L805C10=0,B3L805C11=0),0,1+(B3L805C10/B3L805C11))</f>
        <v>2.0800915331807781</v>
      </c>
      <c r="AB12" s="16" t="s">
        <v>8781</v>
      </c>
      <c r="AC12" s="15">
        <f>A1L205C20</f>
        <v>14686</v>
      </c>
      <c r="AD12" s="16" t="s">
        <v>8782</v>
      </c>
      <c r="AE12" s="15">
        <f>A1L205C19</f>
        <v>14365</v>
      </c>
      <c r="AF12" s="16" t="s">
        <v>8783</v>
      </c>
      <c r="AG12" s="21">
        <f>IF(OR(B3L805C13=0,B3L805C14=0),0,1+(B3L805C13/B3L805C14))</f>
        <v>2.0223459798120431</v>
      </c>
      <c r="AH12" s="16" t="s">
        <v>8784</v>
      </c>
      <c r="AI12" s="15">
        <f>A1L205C11</f>
        <v>10789</v>
      </c>
      <c r="AJ12" s="16" t="s">
        <v>8785</v>
      </c>
      <c r="AK12" s="15">
        <f>A1L205C10</f>
        <v>9869</v>
      </c>
      <c r="AL12" s="16" t="s">
        <v>8786</v>
      </c>
      <c r="AM12" s="21">
        <f>IF(OR(B3L805C16=0,B3L805C17=0),0,1+(B3L805C16/B3L805C17))</f>
        <v>2.0932211976897355</v>
      </c>
      <c r="AN12" s="16" t="s">
        <v>8787</v>
      </c>
      <c r="AO12" s="15">
        <f>A1L205C23</f>
        <v>13711.75</v>
      </c>
      <c r="AP12" s="16" t="s">
        <v>8788</v>
      </c>
      <c r="AQ12" s="15">
        <f>A1L205C22</f>
        <v>13241</v>
      </c>
      <c r="AR12" s="16" t="s">
        <v>8789</v>
      </c>
      <c r="AS12" s="21">
        <f>IF(OR(B3L805C19=0,B3L805C20=0),0,1+(B3L805C19/B3L805C20))</f>
        <v>2.0355524507212444</v>
      </c>
      <c r="AT12" s="16" t="s">
        <v>8790</v>
      </c>
      <c r="AU12" s="15">
        <f>A1L205C14</f>
        <v>13196</v>
      </c>
      <c r="AV12" s="16" t="s">
        <v>8791</v>
      </c>
      <c r="AW12" s="15">
        <f>A1L205C13</f>
        <v>12080</v>
      </c>
      <c r="AX12" s="16" t="s">
        <v>8792</v>
      </c>
      <c r="AY12" s="21">
        <f>IF(OR(B3L805C22=0,B3L805C23=0),0,1+(B3L805C22/B3L805C23))</f>
        <v>2.0923841059602646</v>
      </c>
      <c r="AZ12" s="16" t="s">
        <v>8793</v>
      </c>
      <c r="BA12" s="15">
        <f>A1L205C26</f>
        <v>13608.6</v>
      </c>
      <c r="BB12" s="16" t="s">
        <v>8794</v>
      </c>
      <c r="BC12" s="15">
        <f>A1L205C25</f>
        <v>13008.8</v>
      </c>
      <c r="BD12" s="16" t="s">
        <v>8795</v>
      </c>
      <c r="BE12" s="21">
        <f>IF(OR(B3L805C25=0,B3L805C26=0),0,1+(B3L805C25/B3L805C26))</f>
        <v>2.0461072504766005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29211</v>
      </c>
      <c r="F13" s="16" t="s">
        <v>8797</v>
      </c>
      <c r="G13" s="15">
        <f>A1L206C1</f>
        <v>22096</v>
      </c>
      <c r="H13" s="16" t="s">
        <v>8798</v>
      </c>
      <c r="I13" s="21">
        <f>IF(OR(B3L806C1=0,B3L806C2=0),0,1+(B3L806C1/B3L806C2))</f>
        <v>2.3220039826212888</v>
      </c>
      <c r="J13" s="16" t="s">
        <v>8799</v>
      </c>
      <c r="K13" s="15">
        <f>A1L206C5</f>
        <v>34591</v>
      </c>
      <c r="L13" s="16" t="s">
        <v>8800</v>
      </c>
      <c r="M13" s="15">
        <f>A1L206C4</f>
        <v>29107</v>
      </c>
      <c r="N13" s="16" t="s">
        <v>8801</v>
      </c>
      <c r="O13" s="21">
        <f>IF(OR(B3L806C4=0,B3L806C5=0),0,1+(B3L806C4/B3L806C5))</f>
        <v>2.1884082866664376</v>
      </c>
      <c r="P13" s="16" t="s">
        <v>8802</v>
      </c>
      <c r="Q13" s="15">
        <f>A1L206C17</f>
        <v>31901</v>
      </c>
      <c r="R13" s="16" t="s">
        <v>8803</v>
      </c>
      <c r="S13" s="15">
        <f>A1L206C16</f>
        <v>25601.5</v>
      </c>
      <c r="T13" s="16" t="s">
        <v>8804</v>
      </c>
      <c r="U13" s="21">
        <f>IF(OR(B3L806C7=0,B3L806C8=0),0,1+(B3L806C7/B3L806C8))</f>
        <v>2.2460598011835247</v>
      </c>
      <c r="V13" s="16" t="s">
        <v>8805</v>
      </c>
      <c r="W13" s="15">
        <f>A1L206C8</f>
        <v>26177</v>
      </c>
      <c r="X13" s="16" t="s">
        <v>8806</v>
      </c>
      <c r="Y13" s="15">
        <f>A1L206C7</f>
        <v>22299</v>
      </c>
      <c r="Z13" s="16" t="s">
        <v>8807</v>
      </c>
      <c r="AA13" s="21">
        <f>IF(OR(B3L806C10=0,B3L806C11=0),0,1+(B3L806C10/B3L806C11))</f>
        <v>2.1739091439077987</v>
      </c>
      <c r="AB13" s="16" t="s">
        <v>8808</v>
      </c>
      <c r="AC13" s="15">
        <f>A1L206C20</f>
        <v>29993</v>
      </c>
      <c r="AD13" s="16" t="s">
        <v>8809</v>
      </c>
      <c r="AE13" s="15">
        <f>A1L206C19</f>
        <v>24500.666666666668</v>
      </c>
      <c r="AF13" s="16" t="s">
        <v>8810</v>
      </c>
      <c r="AG13" s="21">
        <f>IF(OR(B3L806C13=0,B3L806C14=0),0,1+(B3L806C13/B3L806C14))</f>
        <v>2.2241707708633776</v>
      </c>
      <c r="AH13" s="16" t="s">
        <v>8811</v>
      </c>
      <c r="AI13" s="15">
        <f>A1L206C11</f>
        <v>24037</v>
      </c>
      <c r="AJ13" s="16" t="s">
        <v>8812</v>
      </c>
      <c r="AK13" s="15">
        <f>A1L206C10</f>
        <v>22580</v>
      </c>
      <c r="AL13" s="16" t="s">
        <v>8813</v>
      </c>
      <c r="AM13" s="21">
        <f>IF(OR(B3L806C16=0,B3L806C17=0),0,1+(B3L806C16/B3L806C17))</f>
        <v>2.0645261293179802</v>
      </c>
      <c r="AN13" s="16" t="s">
        <v>8814</v>
      </c>
      <c r="AO13" s="15">
        <f>A1L206C23</f>
        <v>28504</v>
      </c>
      <c r="AP13" s="16" t="s">
        <v>8815</v>
      </c>
      <c r="AQ13" s="15">
        <f>A1L206C22</f>
        <v>24020.5</v>
      </c>
      <c r="AR13" s="16" t="s">
        <v>8816</v>
      </c>
      <c r="AS13" s="21">
        <f>IF(OR(B3L806C19=0,B3L806C20=0),0,1+(B3L806C19/B3L806C20))</f>
        <v>2.1866530671717905</v>
      </c>
      <c r="AT13" s="16" t="s">
        <v>8817</v>
      </c>
      <c r="AU13" s="15">
        <f>A1L206C14</f>
        <v>26189</v>
      </c>
      <c r="AV13" s="16" t="s">
        <v>8818</v>
      </c>
      <c r="AW13" s="15">
        <f>A1L206C13</f>
        <v>24885</v>
      </c>
      <c r="AX13" s="16" t="s">
        <v>8819</v>
      </c>
      <c r="AY13" s="21">
        <f>IF(OR(B3L806C22=0,B3L806C23=0),0,1+(B3L806C22/B3L806C23))</f>
        <v>2.0524010448061079</v>
      </c>
      <c r="AZ13" s="16" t="s">
        <v>8820</v>
      </c>
      <c r="BA13" s="15">
        <f>A1L206C26</f>
        <v>28041</v>
      </c>
      <c r="BB13" s="16" t="s">
        <v>8821</v>
      </c>
      <c r="BC13" s="15">
        <f>A1L206C25</f>
        <v>24193.4</v>
      </c>
      <c r="BD13" s="16" t="s">
        <v>8822</v>
      </c>
      <c r="BE13" s="21">
        <f>IF(OR(B3L806C25=0,B3L806C26=0),0,1+(B3L806C25/B3L806C26))</f>
        <v>2.1590351087486672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5825</v>
      </c>
      <c r="F14" s="16" t="s">
        <v>8824</v>
      </c>
      <c r="G14" s="15">
        <f>A1L207C1</f>
        <v>6295</v>
      </c>
      <c r="H14" s="16" t="s">
        <v>8825</v>
      </c>
      <c r="I14" s="21">
        <f>IF(OR(B3L807C1=0,B3L807C2=0),0,1+(B3L807C1/B3L807C2))</f>
        <v>1.9253375694996029</v>
      </c>
      <c r="J14" s="16" t="s">
        <v>8826</v>
      </c>
      <c r="K14" s="15">
        <f>A1L207C5</f>
        <v>9038</v>
      </c>
      <c r="L14" s="16" t="s">
        <v>8827</v>
      </c>
      <c r="M14" s="15">
        <f>A1L207C4</f>
        <v>9702</v>
      </c>
      <c r="N14" s="16" t="s">
        <v>8828</v>
      </c>
      <c r="O14" s="21">
        <f>IF(OR(B3L807C4=0,B3L807C5=0),0,1+(B3L807C4/B3L807C5))</f>
        <v>1.9315605029890746</v>
      </c>
      <c r="P14" s="16" t="s">
        <v>8829</v>
      </c>
      <c r="Q14" s="15">
        <f>A1L207C17</f>
        <v>7431.5</v>
      </c>
      <c r="R14" s="16" t="s">
        <v>8830</v>
      </c>
      <c r="S14" s="15">
        <f>A1L207C16</f>
        <v>7998.5</v>
      </c>
      <c r="T14" s="16" t="s">
        <v>8831</v>
      </c>
      <c r="U14" s="21">
        <f>IF(OR(B3L807C7=0,B3L807C8=0),0,1+(B3L807C7/B3L807C8))</f>
        <v>1.9291117084453335</v>
      </c>
      <c r="V14" s="16" t="s">
        <v>8832</v>
      </c>
      <c r="W14" s="15">
        <f>A1L207C8</f>
        <v>9869</v>
      </c>
      <c r="X14" s="16" t="s">
        <v>8833</v>
      </c>
      <c r="Y14" s="15">
        <f>A1L207C7</f>
        <v>9955</v>
      </c>
      <c r="Z14" s="16" t="s">
        <v>8834</v>
      </c>
      <c r="AA14" s="21">
        <f>IF(OR(B3L807C10=0,B3L807C11=0),0,1+(B3L807C10/B3L807C11))</f>
        <v>1.9913611250627825</v>
      </c>
      <c r="AB14" s="16" t="s">
        <v>8835</v>
      </c>
      <c r="AC14" s="15">
        <f>A1L207C20</f>
        <v>8244</v>
      </c>
      <c r="AD14" s="16" t="s">
        <v>8836</v>
      </c>
      <c r="AE14" s="15">
        <f>A1L207C19</f>
        <v>8650.6666666666661</v>
      </c>
      <c r="AF14" s="16" t="s">
        <v>8837</v>
      </c>
      <c r="AG14" s="21">
        <f>IF(OR(B3L807C13=0,B3L807C14=0),0,1+(B3L807C13/B3L807C14))</f>
        <v>1.9529901356350186</v>
      </c>
      <c r="AH14" s="16" t="s">
        <v>8838</v>
      </c>
      <c r="AI14" s="15">
        <f>A1L207C11</f>
        <v>4767</v>
      </c>
      <c r="AJ14" s="16" t="s">
        <v>8839</v>
      </c>
      <c r="AK14" s="15">
        <f>A1L207C10</f>
        <v>5053</v>
      </c>
      <c r="AL14" s="16" t="s">
        <v>8840</v>
      </c>
      <c r="AM14" s="21">
        <f>IF(OR(B3L807C16=0,B3L807C17=0),0,1+(B3L807C16/B3L807C17))</f>
        <v>1.9433999604195527</v>
      </c>
      <c r="AN14" s="16" t="s">
        <v>8841</v>
      </c>
      <c r="AO14" s="15">
        <f>A1L207C23</f>
        <v>7374.75</v>
      </c>
      <c r="AP14" s="16" t="s">
        <v>8842</v>
      </c>
      <c r="AQ14" s="15">
        <f>A1L207C22</f>
        <v>7751.25</v>
      </c>
      <c r="AR14" s="16" t="s">
        <v>8843</v>
      </c>
      <c r="AS14" s="21">
        <f>IF(OR(B3L807C19=0,B3L807C20=0),0,1+(B3L807C19/B3L807C20))</f>
        <v>1.9514271891630384</v>
      </c>
      <c r="AT14" s="16" t="s">
        <v>8844</v>
      </c>
      <c r="AU14" s="15">
        <f>A1L207C14</f>
        <v>5307</v>
      </c>
      <c r="AV14" s="16" t="s">
        <v>8845</v>
      </c>
      <c r="AW14" s="15">
        <f>A1L207C13</f>
        <v>5223</v>
      </c>
      <c r="AX14" s="16" t="s">
        <v>8846</v>
      </c>
      <c r="AY14" s="21">
        <f>IF(OR(B3L807C22=0,B3L807C23=0),0,1+(B3L807C22/B3L807C23))</f>
        <v>2.0160827110855832</v>
      </c>
      <c r="AZ14" s="16" t="s">
        <v>8847</v>
      </c>
      <c r="BA14" s="15">
        <f>A1L207C26</f>
        <v>6961.2</v>
      </c>
      <c r="BB14" s="16" t="s">
        <v>8848</v>
      </c>
      <c r="BC14" s="15">
        <f>A1L207C25</f>
        <v>7245.6</v>
      </c>
      <c r="BD14" s="16" t="s">
        <v>8849</v>
      </c>
      <c r="BE14" s="21">
        <f>IF(OR(B3L807C25=0,B3L807C26=0),0,1+(B3L807C25/B3L807C26))</f>
        <v>1.960748592249089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31727</v>
      </c>
      <c r="F15" s="16" t="s">
        <v>8851</v>
      </c>
      <c r="G15" s="15">
        <f>A1L208C1</f>
        <v>31318</v>
      </c>
      <c r="H15" s="16" t="s">
        <v>8852</v>
      </c>
      <c r="I15" s="21">
        <f>IF(OR(B3L808C1=0,B3L808C2=0),0,1+(B3L808C1/B3L808C2))</f>
        <v>2.0130595823488089</v>
      </c>
      <c r="J15" s="16" t="s">
        <v>8853</v>
      </c>
      <c r="K15" s="15">
        <f>A1L208C5</f>
        <v>31084</v>
      </c>
      <c r="L15" s="16" t="s">
        <v>8854</v>
      </c>
      <c r="M15" s="15">
        <f>A1L208C4</f>
        <v>30752</v>
      </c>
      <c r="N15" s="16" t="s">
        <v>8855</v>
      </c>
      <c r="O15" s="21">
        <f>IF(OR(B3L808C4=0,B3L808C5=0),0,1+(B3L808C4/B3L808C5))</f>
        <v>2.0107960457856402</v>
      </c>
      <c r="P15" s="16" t="s">
        <v>8856</v>
      </c>
      <c r="Q15" s="15">
        <f>A1L208C17</f>
        <v>31405.5</v>
      </c>
      <c r="R15" s="16" t="s">
        <v>8857</v>
      </c>
      <c r="S15" s="15">
        <f>A1L208C16</f>
        <v>31035</v>
      </c>
      <c r="T15" s="16" t="s">
        <v>8858</v>
      </c>
      <c r="U15" s="21">
        <f>IF(OR(B3L808C7=0,B3L808C8=0),0,1+(B3L808C7/B3L808C8))</f>
        <v>2.0119381343644274</v>
      </c>
      <c r="V15" s="16" t="s">
        <v>8859</v>
      </c>
      <c r="W15" s="15">
        <f>A1L208C8</f>
        <v>31892</v>
      </c>
      <c r="X15" s="16" t="s">
        <v>8860</v>
      </c>
      <c r="Y15" s="15">
        <f>A1L208C7</f>
        <v>31942</v>
      </c>
      <c r="Z15" s="16" t="s">
        <v>8861</v>
      </c>
      <c r="AA15" s="21">
        <f>IF(OR(B3L808C10=0,B3L808C11=0),0,1+(B3L808C10/B3L808C11))</f>
        <v>1.9984346628263729</v>
      </c>
      <c r="AB15" s="16" t="s">
        <v>8862</v>
      </c>
      <c r="AC15" s="15">
        <f>A1L208C20</f>
        <v>31567.666666666668</v>
      </c>
      <c r="AD15" s="16" t="s">
        <v>8863</v>
      </c>
      <c r="AE15" s="15">
        <f>A1L208C19</f>
        <v>31337.333333333332</v>
      </c>
      <c r="AF15" s="16" t="s">
        <v>8864</v>
      </c>
      <c r="AG15" s="21">
        <f>IF(OR(B3L808C13=0,B3L808C14=0),0,1+(B3L808C13/B3L808C14))</f>
        <v>2.0073501255158916</v>
      </c>
      <c r="AH15" s="16" t="s">
        <v>8865</v>
      </c>
      <c r="AI15" s="15">
        <f>A1L208C11</f>
        <v>25168</v>
      </c>
      <c r="AJ15" s="16" t="s">
        <v>8866</v>
      </c>
      <c r="AK15" s="15">
        <f>A1L208C10</f>
        <v>24723</v>
      </c>
      <c r="AL15" s="16" t="s">
        <v>8867</v>
      </c>
      <c r="AM15" s="21">
        <f>IF(OR(B3L808C16=0,B3L808C17=0),0,1+(B3L808C16/B3L808C17))</f>
        <v>2.0179994337256808</v>
      </c>
      <c r="AN15" s="16" t="s">
        <v>8868</v>
      </c>
      <c r="AO15" s="15">
        <f>A1L208C23</f>
        <v>29967.75</v>
      </c>
      <c r="AP15" s="16" t="s">
        <v>8869</v>
      </c>
      <c r="AQ15" s="15">
        <f>A1L208C22</f>
        <v>29683.75</v>
      </c>
      <c r="AR15" s="16" t="s">
        <v>8870</v>
      </c>
      <c r="AS15" s="21">
        <f>IF(OR(B3L808C19=0,B3L808C20=0),0,1+(B3L808C19/B3L808C20))</f>
        <v>2.0095675243188613</v>
      </c>
      <c r="AT15" s="16" t="s">
        <v>8871</v>
      </c>
      <c r="AU15" s="15">
        <f>A1L208C14</f>
        <v>27471</v>
      </c>
      <c r="AV15" s="16" t="s">
        <v>8872</v>
      </c>
      <c r="AW15" s="15">
        <f>A1L208C13</f>
        <v>27133</v>
      </c>
      <c r="AX15" s="16" t="s">
        <v>8873</v>
      </c>
      <c r="AY15" s="21">
        <f>IF(OR(B3L808C22=0,B3L808C23=0),0,1+(B3L808C22/B3L808C23))</f>
        <v>2.0124571554933111</v>
      </c>
      <c r="AZ15" s="16" t="s">
        <v>8874</v>
      </c>
      <c r="BA15" s="15">
        <f>A1L208C26</f>
        <v>29468.400000000001</v>
      </c>
      <c r="BB15" s="16" t="s">
        <v>8875</v>
      </c>
      <c r="BC15" s="15">
        <f>A1L208C25</f>
        <v>29173.599999999999</v>
      </c>
      <c r="BD15" s="16" t="s">
        <v>8876</v>
      </c>
      <c r="BE15" s="21">
        <f>IF(OR(B3L808C25=0,B3L808C26=0),0,1+(B3L808C25/B3L808C26))</f>
        <v>2.0101050264622811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42</v>
      </c>
      <c r="F16" s="16" t="s">
        <v>8878</v>
      </c>
      <c r="G16" s="15">
        <f>A1L209C1</f>
        <v>51</v>
      </c>
      <c r="H16" s="16" t="s">
        <v>8879</v>
      </c>
      <c r="I16" s="21">
        <f>IF(OR(B3L809C1=0,B3L809C2=0),0,1+(B3L809C1/B3L809C2))</f>
        <v>1.8235294117647058</v>
      </c>
      <c r="J16" s="16" t="s">
        <v>8880</v>
      </c>
      <c r="K16" s="15">
        <f>A1L209C5</f>
        <v>43</v>
      </c>
      <c r="L16" s="16" t="s">
        <v>8881</v>
      </c>
      <c r="M16" s="15">
        <f>A1L209C4</f>
        <v>58</v>
      </c>
      <c r="N16" s="16" t="s">
        <v>8882</v>
      </c>
      <c r="O16" s="21">
        <f>IF(OR(B3L809C4=0,B3L809C5=0),0,1+(B3L809C4/B3L809C5))</f>
        <v>1.7413793103448276</v>
      </c>
      <c r="P16" s="16" t="s">
        <v>8883</v>
      </c>
      <c r="Q16" s="21">
        <f>A1L209C17</f>
        <v>42.5</v>
      </c>
      <c r="R16" s="16" t="s">
        <v>8884</v>
      </c>
      <c r="S16" s="21">
        <f>A1L209C16</f>
        <v>54.5</v>
      </c>
      <c r="T16" s="16" t="s">
        <v>8885</v>
      </c>
      <c r="U16" s="21">
        <f>IF(OR(B3L809C7=0,B3L809C8=0),0,1+(B3L809C7/B3L809C8))</f>
        <v>1.7798165137614679</v>
      </c>
      <c r="V16" s="16" t="s">
        <v>8886</v>
      </c>
      <c r="W16" s="15">
        <f>A1L209C8</f>
        <v>45</v>
      </c>
      <c r="X16" s="16" t="s">
        <v>8887</v>
      </c>
      <c r="Y16" s="15">
        <f>A1L209C7</f>
        <v>71</v>
      </c>
      <c r="Z16" s="16" t="s">
        <v>8888</v>
      </c>
      <c r="AA16" s="21">
        <f>IF(OR(B3L809C10=0,B3L809C11=0),0,1+(B3L809C10/B3L809C11))</f>
        <v>1.6338028169014085</v>
      </c>
      <c r="AB16" s="16" t="s">
        <v>8889</v>
      </c>
      <c r="AC16" s="21">
        <f>A1L209C20</f>
        <v>43.333333333333336</v>
      </c>
      <c r="AD16" s="16" t="s">
        <v>8890</v>
      </c>
      <c r="AE16" s="15">
        <f>A1L209C19</f>
        <v>60</v>
      </c>
      <c r="AF16" s="16" t="s">
        <v>8891</v>
      </c>
      <c r="AG16" s="21">
        <f>IF(OR(B3L809C13=0,B3L809C14=0),0,1+(B3L809C13/B3L809C14))</f>
        <v>1.7222222222222223</v>
      </c>
      <c r="AH16" s="16" t="s">
        <v>8892</v>
      </c>
      <c r="AI16" s="15">
        <f>A1L209C11</f>
        <v>38</v>
      </c>
      <c r="AJ16" s="16" t="s">
        <v>8893</v>
      </c>
      <c r="AK16" s="15">
        <f>A1L209C10</f>
        <v>43</v>
      </c>
      <c r="AL16" s="16" t="s">
        <v>8894</v>
      </c>
      <c r="AM16" s="21">
        <f>IF(OR(B3L809C16=0,B3L809C17=0),0,1+(B3L809C16/B3L809C17))</f>
        <v>1.8837209302325582</v>
      </c>
      <c r="AN16" s="16" t="s">
        <v>8895</v>
      </c>
      <c r="AO16" s="15">
        <f>A1L209C23</f>
        <v>42</v>
      </c>
      <c r="AP16" s="16" t="s">
        <v>8896</v>
      </c>
      <c r="AQ16" s="21">
        <f>A1L209C22</f>
        <v>55.75</v>
      </c>
      <c r="AR16" s="16" t="s">
        <v>8897</v>
      </c>
      <c r="AS16" s="21">
        <f>IF(OR(B3L809C19=0,B3L809C20=0),0,1+(B3L809C19/B3L809C20))</f>
        <v>1.7533632286995515</v>
      </c>
      <c r="AT16" s="16" t="s">
        <v>8898</v>
      </c>
      <c r="AU16" s="15">
        <f>A1L209C14</f>
        <v>62</v>
      </c>
      <c r="AV16" s="16" t="s">
        <v>8899</v>
      </c>
      <c r="AW16" s="15">
        <f>A1L209C13</f>
        <v>70</v>
      </c>
      <c r="AX16" s="16" t="s">
        <v>8900</v>
      </c>
      <c r="AY16" s="21">
        <f>IF(OR(B3L809C22=0,B3L809C23=0),0,1+(B3L809C22/B3L809C23))</f>
        <v>1.8857142857142857</v>
      </c>
      <c r="AZ16" s="16" t="s">
        <v>8901</v>
      </c>
      <c r="BA16" s="15">
        <f>A1L209C26</f>
        <v>46</v>
      </c>
      <c r="BB16" s="16" t="s">
        <v>8902</v>
      </c>
      <c r="BC16" s="21">
        <f>A1L209C25</f>
        <v>58.6</v>
      </c>
      <c r="BD16" s="16" t="s">
        <v>8903</v>
      </c>
      <c r="BE16" s="21">
        <f>IF(OR(B3L809C25=0,B3L809C26=0),0,1+(B3L809C25/B3L809C26))</f>
        <v>1.7849829351535837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14</v>
      </c>
      <c r="F17" s="16" t="s">
        <v>8905</v>
      </c>
      <c r="G17" s="15">
        <f>A1L210C1</f>
        <v>12</v>
      </c>
      <c r="H17" s="16" t="s">
        <v>8906</v>
      </c>
      <c r="I17" s="21">
        <f>IF(OR(B3L810C1=0,B3L810C2=0),0,1+(B3L810C1/B3L810C2))</f>
        <v>2.166666666666667</v>
      </c>
      <c r="J17" s="16" t="s">
        <v>8907</v>
      </c>
      <c r="K17" s="15">
        <f>A1L210C5</f>
        <v>28</v>
      </c>
      <c r="L17" s="16" t="s">
        <v>8908</v>
      </c>
      <c r="M17" s="15">
        <f>A1L210C4</f>
        <v>26</v>
      </c>
      <c r="N17" s="16" t="s">
        <v>8909</v>
      </c>
      <c r="O17" s="21">
        <f>IF(OR(B3L810C4=0,B3L810C5=0),0,1+(B3L810C4/B3L810C5))</f>
        <v>2.0769230769230766</v>
      </c>
      <c r="P17" s="16" t="s">
        <v>8910</v>
      </c>
      <c r="Q17" s="15">
        <f>A1L210C17</f>
        <v>21</v>
      </c>
      <c r="R17" s="16" t="s">
        <v>8911</v>
      </c>
      <c r="S17" s="15">
        <f>A1L210C16</f>
        <v>19</v>
      </c>
      <c r="T17" s="16" t="s">
        <v>8912</v>
      </c>
      <c r="U17" s="21">
        <f>IF(OR(B3L810C7=0,B3L810C8=0),0,1+(B3L810C7/B3L810C8))</f>
        <v>2.1052631578947372</v>
      </c>
      <c r="V17" s="16" t="s">
        <v>8913</v>
      </c>
      <c r="W17" s="15">
        <f>A1L210C8</f>
        <v>37</v>
      </c>
      <c r="X17" s="16" t="s">
        <v>8914</v>
      </c>
      <c r="Y17" s="15">
        <f>A1L210C7</f>
        <v>35</v>
      </c>
      <c r="Z17" s="16" t="s">
        <v>8915</v>
      </c>
      <c r="AA17" s="21">
        <f>IF(OR(B3L810C10=0,B3L810C11=0),0,1+(B3L810C10/B3L810C11))</f>
        <v>2.0571428571428569</v>
      </c>
      <c r="AB17" s="16" t="s">
        <v>8916</v>
      </c>
      <c r="AC17" s="21">
        <f>A1L210C20</f>
        <v>26.333333333333332</v>
      </c>
      <c r="AD17" s="16" t="s">
        <v>8917</v>
      </c>
      <c r="AE17" s="21">
        <f>A1L210C19</f>
        <v>24.333333333333332</v>
      </c>
      <c r="AF17" s="16" t="s">
        <v>8918</v>
      </c>
      <c r="AG17" s="21">
        <f>IF(OR(B3L810C13=0,B3L810C14=0),0,1+(B3L810C13/B3L810C14))</f>
        <v>2.0821917808219181</v>
      </c>
      <c r="AH17" s="16" t="s">
        <v>8919</v>
      </c>
      <c r="AI17" s="15">
        <f>A1L210C11</f>
        <v>18</v>
      </c>
      <c r="AJ17" s="16" t="s">
        <v>8920</v>
      </c>
      <c r="AK17" s="15">
        <f>A1L210C10</f>
        <v>19</v>
      </c>
      <c r="AL17" s="16" t="s">
        <v>8921</v>
      </c>
      <c r="AM17" s="21">
        <f>IF(OR(B3L810C16=0,B3L810C17=0),0,1+(B3L810C16/B3L810C17))</f>
        <v>1.9473684210526314</v>
      </c>
      <c r="AN17" s="16" t="s">
        <v>8922</v>
      </c>
      <c r="AO17" s="21">
        <f>A1L210C23</f>
        <v>24.25</v>
      </c>
      <c r="AP17" s="16" t="s">
        <v>8923</v>
      </c>
      <c r="AQ17" s="15">
        <f>A1L210C22</f>
        <v>23</v>
      </c>
      <c r="AR17" s="16" t="s">
        <v>8924</v>
      </c>
      <c r="AS17" s="21">
        <f>IF(OR(B3L810C19=0,B3L810C20=0),0,1+(B3L810C19/B3L810C20))</f>
        <v>2.0543478260869565</v>
      </c>
      <c r="AT17" s="16" t="s">
        <v>8925</v>
      </c>
      <c r="AU17" s="15">
        <f>A1L210C14</f>
        <v>31</v>
      </c>
      <c r="AV17" s="16" t="s">
        <v>8926</v>
      </c>
      <c r="AW17" s="15">
        <f>A1L210C13</f>
        <v>28</v>
      </c>
      <c r="AX17" s="16" t="s">
        <v>8927</v>
      </c>
      <c r="AY17" s="21">
        <f>IF(OR(B3L810C22=0,B3L810C23=0),0,1+(B3L810C22/B3L810C23))</f>
        <v>2.1071428571428572</v>
      </c>
      <c r="AZ17" s="16" t="s">
        <v>8928</v>
      </c>
      <c r="BA17" s="21">
        <f>A1L210C26</f>
        <v>25.6</v>
      </c>
      <c r="BB17" s="16" t="s">
        <v>8929</v>
      </c>
      <c r="BC17" s="15">
        <f>A1L210C25</f>
        <v>24</v>
      </c>
      <c r="BD17" s="16" t="s">
        <v>8930</v>
      </c>
      <c r="BE17" s="21">
        <f>IF(OR(B3L810C25=0,B3L810C26=0),0,1+(B3L810C25/B3L810C26))</f>
        <v>2.0666666666666664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772</v>
      </c>
      <c r="F18" s="16" t="s">
        <v>8932</v>
      </c>
      <c r="G18" s="15">
        <f>A1L211C1</f>
        <v>10454</v>
      </c>
      <c r="H18" s="16" t="s">
        <v>8933</v>
      </c>
      <c r="I18" s="21">
        <f>IF(OR(B3L811C1=0,B3L811C2=0),0,1+(B3L811C1/B3L811C2))</f>
        <v>1.0738473311651042</v>
      </c>
      <c r="J18" s="16" t="s">
        <v>8934</v>
      </c>
      <c r="K18" s="15">
        <f>A1L211C5</f>
        <v>724</v>
      </c>
      <c r="L18" s="16" t="s">
        <v>8935</v>
      </c>
      <c r="M18" s="15">
        <f>A1L211C4</f>
        <v>15085</v>
      </c>
      <c r="N18" s="16" t="s">
        <v>8936</v>
      </c>
      <c r="O18" s="21">
        <f>IF(OR(B3L811C4=0,B3L811C5=0),0,1+(B3L811C4/B3L811C5))</f>
        <v>1.0479946967185947</v>
      </c>
      <c r="P18" s="16" t="s">
        <v>8937</v>
      </c>
      <c r="Q18" s="15">
        <f>A1L211C17</f>
        <v>748</v>
      </c>
      <c r="R18" s="16" t="s">
        <v>8938</v>
      </c>
      <c r="S18" s="15">
        <f>A1L211C16</f>
        <v>12769.5</v>
      </c>
      <c r="T18" s="16" t="s">
        <v>8939</v>
      </c>
      <c r="U18" s="21">
        <f>IF(OR(B3L811C7=0,B3L811C8=0),0,1+(B3L811C7/B3L811C8))</f>
        <v>1.0585770781941344</v>
      </c>
      <c r="V18" s="16" t="s">
        <v>8940</v>
      </c>
      <c r="W18" s="15">
        <f>A1L211C8</f>
        <v>660</v>
      </c>
      <c r="X18" s="16" t="s">
        <v>8941</v>
      </c>
      <c r="Y18" s="15">
        <f>A1L211C7</f>
        <v>14610</v>
      </c>
      <c r="Z18" s="16" t="s">
        <v>8942</v>
      </c>
      <c r="AA18" s="21">
        <f>IF(OR(B3L811C10=0,B3L811C11=0),0,1+(B3L811C10/B3L811C11))</f>
        <v>1.0451745379876796</v>
      </c>
      <c r="AB18" s="16" t="s">
        <v>8943</v>
      </c>
      <c r="AC18" s="21">
        <f>A1L211C20</f>
        <v>718.66666666666663</v>
      </c>
      <c r="AD18" s="16" t="s">
        <v>8944</v>
      </c>
      <c r="AE18" s="15">
        <f>A1L211C19</f>
        <v>13383</v>
      </c>
      <c r="AF18" s="16" t="s">
        <v>8945</v>
      </c>
      <c r="AG18" s="21">
        <f>IF(OR(B3L811C13=0,B3L811C14=0),0,1+(B3L811C13/B3L811C14))</f>
        <v>1.0536999676206131</v>
      </c>
      <c r="AH18" s="16" t="s">
        <v>8946</v>
      </c>
      <c r="AI18" s="15">
        <f>A1L211C11</f>
        <v>911</v>
      </c>
      <c r="AJ18" s="16" t="s">
        <v>8947</v>
      </c>
      <c r="AK18" s="15">
        <f>A1L211C10</f>
        <v>13517</v>
      </c>
      <c r="AL18" s="16" t="s">
        <v>8948</v>
      </c>
      <c r="AM18" s="21">
        <f>IF(OR(B3L811C16=0,B3L811C17=0),0,1+(B3L811C16/B3L811C17))</f>
        <v>1.067396611674188</v>
      </c>
      <c r="AN18" s="16" t="s">
        <v>8949</v>
      </c>
      <c r="AO18" s="21">
        <f>A1L211C23</f>
        <v>766.75</v>
      </c>
      <c r="AP18" s="16" t="s">
        <v>8950</v>
      </c>
      <c r="AQ18" s="15">
        <f>A1L211C22</f>
        <v>13416.5</v>
      </c>
      <c r="AR18" s="16" t="s">
        <v>8951</v>
      </c>
      <c r="AS18" s="21">
        <f>IF(OR(B3L811C19=0,B3L811C20=0),0,1+(B3L811C19/B3L811C20))</f>
        <v>1.057149778258115</v>
      </c>
      <c r="AT18" s="16" t="s">
        <v>8952</v>
      </c>
      <c r="AU18" s="15">
        <f>A1L211C14</f>
        <v>494</v>
      </c>
      <c r="AV18" s="16" t="s">
        <v>8953</v>
      </c>
      <c r="AW18" s="15">
        <f>A1L211C13</f>
        <v>8277</v>
      </c>
      <c r="AX18" s="16" t="s">
        <v>8954</v>
      </c>
      <c r="AY18" s="21">
        <f>IF(OR(B3L811C22=0,B3L811C23=0),0,1+(B3L811C22/B3L811C23))</f>
        <v>1.0596834601908904</v>
      </c>
      <c r="AZ18" s="16" t="s">
        <v>8955</v>
      </c>
      <c r="BA18" s="21">
        <f>A1L211C26</f>
        <v>712.2</v>
      </c>
      <c r="BB18" s="16" t="s">
        <v>8956</v>
      </c>
      <c r="BC18" s="15">
        <f>A1L211C25</f>
        <v>12388.6</v>
      </c>
      <c r="BD18" s="16" t="s">
        <v>8957</v>
      </c>
      <c r="BE18" s="21">
        <f>IF(OR(B3L811C25=0,B3L811C26=0),0,1+(B3L811C25/B3L811C26))</f>
        <v>1.0574883360508855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4827</v>
      </c>
      <c r="F19" s="16" t="s">
        <v>8959</v>
      </c>
      <c r="G19" s="15">
        <f>A1L212C1</f>
        <v>11723</v>
      </c>
      <c r="H19" s="16" t="s">
        <v>8960</v>
      </c>
      <c r="I19" s="21">
        <f>IF(OR(B3L812C1=0,B3L812C2=0),0,1+(B3L812C1/B3L812C2))</f>
        <v>1.4117546703062356</v>
      </c>
      <c r="J19" s="16" t="s">
        <v>8961</v>
      </c>
      <c r="K19" s="15">
        <f>A1L212C5</f>
        <v>5441</v>
      </c>
      <c r="L19" s="16" t="s">
        <v>8962</v>
      </c>
      <c r="M19" s="15">
        <f>A1L212C4</f>
        <v>9844</v>
      </c>
      <c r="N19" s="16" t="s">
        <v>8963</v>
      </c>
      <c r="O19" s="21">
        <f>IF(OR(B3L812C4=0,B3L812C5=0),0,1+(B3L812C4/B3L812C5))</f>
        <v>1.5527224705404308</v>
      </c>
      <c r="P19" s="16" t="s">
        <v>8964</v>
      </c>
      <c r="Q19" s="15">
        <f>A1L212C17</f>
        <v>5134</v>
      </c>
      <c r="R19" s="16" t="s">
        <v>8965</v>
      </c>
      <c r="S19" s="15">
        <f>A1L212C16</f>
        <v>10783.5</v>
      </c>
      <c r="T19" s="16" t="s">
        <v>8966</v>
      </c>
      <c r="U19" s="21">
        <f>IF(OR(B3L812C7=0,B3L812C8=0),0,1+(B3L812C7/B3L812C8))</f>
        <v>1.4760977419205268</v>
      </c>
      <c r="V19" s="16" t="s">
        <v>8967</v>
      </c>
      <c r="W19" s="15">
        <f>A1L212C8</f>
        <v>4395</v>
      </c>
      <c r="X19" s="16" t="s">
        <v>8968</v>
      </c>
      <c r="Y19" s="15">
        <f>A1L212C7</f>
        <v>8353</v>
      </c>
      <c r="Z19" s="16" t="s">
        <v>8969</v>
      </c>
      <c r="AA19" s="21">
        <f>IF(OR(B3L812C10=0,B3L812C11=0),0,1+(B3L812C10/B3L812C11))</f>
        <v>1.5261582664910809</v>
      </c>
      <c r="AB19" s="16" t="s">
        <v>8970</v>
      </c>
      <c r="AC19" s="15">
        <f>A1L212C20</f>
        <v>4887.666666666667</v>
      </c>
      <c r="AD19" s="16" t="s">
        <v>8971</v>
      </c>
      <c r="AE19" s="15">
        <f>A1L212C19</f>
        <v>9973.3333333333339</v>
      </c>
      <c r="AF19" s="16" t="s">
        <v>8972</v>
      </c>
      <c r="AG19" s="21">
        <f>IF(OR(B3L812C13=0,B3L812C14=0),0,1+(B3L812C13/B3L812C14))</f>
        <v>1.4900735294117646</v>
      </c>
      <c r="AH19" s="16" t="s">
        <v>8973</v>
      </c>
      <c r="AI19" s="15">
        <f>A1L212C11</f>
        <v>3884</v>
      </c>
      <c r="AJ19" s="16" t="s">
        <v>8974</v>
      </c>
      <c r="AK19" s="15">
        <f>A1L212C10</f>
        <v>8823</v>
      </c>
      <c r="AL19" s="16" t="s">
        <v>8975</v>
      </c>
      <c r="AM19" s="21">
        <f>IF(OR(B3L812C16=0,B3L812C17=0),0,1+(B3L812C16/B3L812C17))</f>
        <v>1.4402130794514338</v>
      </c>
      <c r="AN19" s="16" t="s">
        <v>8976</v>
      </c>
      <c r="AO19" s="15">
        <f>A1L212C23</f>
        <v>4636.75</v>
      </c>
      <c r="AP19" s="16" t="s">
        <v>8977</v>
      </c>
      <c r="AQ19" s="15">
        <f>A1L212C22</f>
        <v>9685.75</v>
      </c>
      <c r="AR19" s="16" t="s">
        <v>8978</v>
      </c>
      <c r="AS19" s="21">
        <f>IF(OR(B3L812C19=0,B3L812C20=0),0,1+(B3L812C19/B3L812C20))</f>
        <v>1.4787187362878456</v>
      </c>
      <c r="AT19" s="16" t="s">
        <v>8979</v>
      </c>
      <c r="AU19" s="15">
        <f>A1L212C14</f>
        <v>3969</v>
      </c>
      <c r="AV19" s="16" t="s">
        <v>8980</v>
      </c>
      <c r="AW19" s="15">
        <f>A1L212C13</f>
        <v>6727</v>
      </c>
      <c r="AX19" s="16" t="s">
        <v>8981</v>
      </c>
      <c r="AY19" s="21">
        <f>IF(OR(B3L812C22=0,B3L812C23=0),0,1+(B3L812C22/B3L812C23))</f>
        <v>1.5900104058272633</v>
      </c>
      <c r="AZ19" s="16" t="s">
        <v>8982</v>
      </c>
      <c r="BA19" s="15">
        <f>A1L212C26</f>
        <v>4503.2</v>
      </c>
      <c r="BB19" s="16" t="s">
        <v>8983</v>
      </c>
      <c r="BC19" s="15">
        <f>A1L212C25</f>
        <v>9094</v>
      </c>
      <c r="BD19" s="16" t="s">
        <v>8984</v>
      </c>
      <c r="BE19" s="21">
        <f>IF(OR(B3L812C25=0,B3L812C26=0),0,1+(B3L812C25/B3L812C26))</f>
        <v>1.4951836375632284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21</v>
      </c>
      <c r="F20" s="16" t="s">
        <v>8986</v>
      </c>
      <c r="G20" s="15">
        <f>A1L213C1</f>
        <v>20</v>
      </c>
      <c r="H20" s="16" t="s">
        <v>8987</v>
      </c>
      <c r="I20" s="21">
        <f>IF(OR(B3L813C1=0,B3L813C2=0),0,1+(B3L813C1/B3L813C2))</f>
        <v>2.0499999999999998</v>
      </c>
      <c r="J20" s="16" t="s">
        <v>8988</v>
      </c>
      <c r="K20" s="15">
        <f>A1L213C5</f>
        <v>49</v>
      </c>
      <c r="L20" s="16" t="s">
        <v>8989</v>
      </c>
      <c r="M20" s="15">
        <f>A1L213C4</f>
        <v>37</v>
      </c>
      <c r="N20" s="16" t="s">
        <v>8990</v>
      </c>
      <c r="O20" s="21">
        <f>IF(OR(B3L813C4=0,B3L813C5=0),0,1+(B3L813C4/B3L813C5))</f>
        <v>2.3243243243243246</v>
      </c>
      <c r="P20" s="16" t="s">
        <v>8991</v>
      </c>
      <c r="Q20" s="15">
        <f>A1L213C17</f>
        <v>35</v>
      </c>
      <c r="R20" s="16" t="s">
        <v>8992</v>
      </c>
      <c r="S20" s="21">
        <f>A1L213C16</f>
        <v>28.5</v>
      </c>
      <c r="T20" s="16" t="s">
        <v>8993</v>
      </c>
      <c r="U20" s="21">
        <f>IF(OR(B3L813C7=0,B3L813C8=0),0,1+(B3L813C7/B3L813C8))</f>
        <v>2.2280701754385968</v>
      </c>
      <c r="V20" s="16" t="s">
        <v>8994</v>
      </c>
      <c r="W20" s="15">
        <f>A1L213C8</f>
        <v>37</v>
      </c>
      <c r="X20" s="16" t="s">
        <v>8995</v>
      </c>
      <c r="Y20" s="15">
        <f>A1L213C7</f>
        <v>31</v>
      </c>
      <c r="Z20" s="16" t="s">
        <v>8996</v>
      </c>
      <c r="AA20" s="21">
        <f>IF(OR(B3L813C10=0,B3L813C11=0),0,1+(B3L813C10/B3L813C11))</f>
        <v>2.193548387096774</v>
      </c>
      <c r="AB20" s="16" t="s">
        <v>8997</v>
      </c>
      <c r="AC20" s="21">
        <f>A1L213C20</f>
        <v>35.666666666666664</v>
      </c>
      <c r="AD20" s="16" t="s">
        <v>8998</v>
      </c>
      <c r="AE20" s="21">
        <f>A1L213C19</f>
        <v>29.333333333333332</v>
      </c>
      <c r="AF20" s="16" t="s">
        <v>8999</v>
      </c>
      <c r="AG20" s="21">
        <f>IF(OR(B3L813C13=0,B3L813C14=0),0,1+(B3L813C13/B3L813C14))</f>
        <v>2.2159090909090908</v>
      </c>
      <c r="AH20" s="16" t="s">
        <v>9000</v>
      </c>
      <c r="AI20" s="15">
        <f>A1L213C11</f>
        <v>96</v>
      </c>
      <c r="AJ20" s="16" t="s">
        <v>9001</v>
      </c>
      <c r="AK20" s="15">
        <f>A1L213C10</f>
        <v>85</v>
      </c>
      <c r="AL20" s="16" t="s">
        <v>9002</v>
      </c>
      <c r="AM20" s="21">
        <f>IF(OR(B3L813C16=0,B3L813C17=0),0,1+(B3L813C16/B3L813C17))</f>
        <v>2.1294117647058823</v>
      </c>
      <c r="AN20" s="16" t="s">
        <v>9003</v>
      </c>
      <c r="AO20" s="21">
        <f>A1L213C23</f>
        <v>50.75</v>
      </c>
      <c r="AP20" s="16" t="s">
        <v>9004</v>
      </c>
      <c r="AQ20" s="21">
        <f>A1L213C22</f>
        <v>43.25</v>
      </c>
      <c r="AR20" s="16" t="s">
        <v>9005</v>
      </c>
      <c r="AS20" s="21">
        <f>IF(OR(B3L813C19=0,B3L813C20=0),0,1+(B3L813C19/B3L813C20))</f>
        <v>2.1734104046242777</v>
      </c>
      <c r="AT20" s="16" t="s">
        <v>9006</v>
      </c>
      <c r="AU20" s="15">
        <f>A1L213C14</f>
        <v>24</v>
      </c>
      <c r="AV20" s="16" t="s">
        <v>9007</v>
      </c>
      <c r="AW20" s="15">
        <f>A1L213C13</f>
        <v>24</v>
      </c>
      <c r="AX20" s="16" t="s">
        <v>9008</v>
      </c>
      <c r="AY20" s="15">
        <f>IF(OR(B3L813C22=0,B3L813C23=0),0,1+(B3L813C22/B3L813C23))</f>
        <v>2</v>
      </c>
      <c r="AZ20" s="16" t="s">
        <v>9009</v>
      </c>
      <c r="BA20" s="21">
        <f>A1L213C26</f>
        <v>45.4</v>
      </c>
      <c r="BB20" s="16" t="s">
        <v>9010</v>
      </c>
      <c r="BC20" s="21">
        <f>A1L213C25</f>
        <v>39.4</v>
      </c>
      <c r="BD20" s="16" t="s">
        <v>9011</v>
      </c>
      <c r="BE20" s="21">
        <f>IF(OR(B3L813C25=0,B3L813C26=0),0,1+(B3L813C25/B3L813C26))</f>
        <v>2.1522842639593911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38341</v>
      </c>
      <c r="F21" s="16" t="s">
        <v>9013</v>
      </c>
      <c r="G21" s="15">
        <f>A1L214C1</f>
        <v>39136</v>
      </c>
      <c r="H21" s="16" t="s">
        <v>9014</v>
      </c>
      <c r="I21" s="21">
        <f>IF(OR(B3L814C1=0,B3L814C2=0),0,1+(B3L814C1/B3L814C2))</f>
        <v>1.9796862224039247</v>
      </c>
      <c r="J21" s="16" t="s">
        <v>9015</v>
      </c>
      <c r="K21" s="15">
        <f>A1L214C5</f>
        <v>42012</v>
      </c>
      <c r="L21" s="16" t="s">
        <v>9016</v>
      </c>
      <c r="M21" s="15">
        <f>A1L214C4</f>
        <v>43965</v>
      </c>
      <c r="N21" s="16" t="s">
        <v>9017</v>
      </c>
      <c r="O21" s="21">
        <f>IF(OR(B3L814C4=0,B3L814C5=0),0,1+(B3L814C4/B3L814C5))</f>
        <v>1.9555783009211873</v>
      </c>
      <c r="P21" s="16" t="s">
        <v>9018</v>
      </c>
      <c r="Q21" s="15">
        <f>A1L214C17</f>
        <v>40176.5</v>
      </c>
      <c r="R21" s="16" t="s">
        <v>9019</v>
      </c>
      <c r="S21" s="15">
        <f>A1L214C16</f>
        <v>41550.5</v>
      </c>
      <c r="T21" s="16" t="s">
        <v>9020</v>
      </c>
      <c r="U21" s="21">
        <f>IF(OR(B3L814C7=0,B3L814C8=0),0,1+(B3L814C7/B3L814C8))</f>
        <v>1.9669318058747789</v>
      </c>
      <c r="V21" s="16" t="s">
        <v>9021</v>
      </c>
      <c r="W21" s="15">
        <f>A1L214C8</f>
        <v>44565</v>
      </c>
      <c r="X21" s="16" t="s">
        <v>9022</v>
      </c>
      <c r="Y21" s="15">
        <f>A1L214C7</f>
        <v>40342</v>
      </c>
      <c r="Z21" s="16" t="s">
        <v>9023</v>
      </c>
      <c r="AA21" s="21">
        <f>IF(OR(B3L814C10=0,B3L814C11=0),0,1+(B3L814C10/B3L814C11))</f>
        <v>2.1046799861186853</v>
      </c>
      <c r="AB21" s="16" t="s">
        <v>9024</v>
      </c>
      <c r="AC21" s="15">
        <f>A1L214C20</f>
        <v>41639.333333333336</v>
      </c>
      <c r="AD21" s="16" t="s">
        <v>9025</v>
      </c>
      <c r="AE21" s="15">
        <f>A1L214C19</f>
        <v>41147.666666666664</v>
      </c>
      <c r="AF21" s="16" t="s">
        <v>9026</v>
      </c>
      <c r="AG21" s="21">
        <f>IF(OR(B3L814C13=0,B3L814C14=0),0,1+(B3L814C13/B3L814C14))</f>
        <v>2.0119488346848344</v>
      </c>
      <c r="AH21" s="16" t="s">
        <v>9027</v>
      </c>
      <c r="AI21" s="15">
        <f>A1L214C11</f>
        <v>40683</v>
      </c>
      <c r="AJ21" s="16" t="s">
        <v>9028</v>
      </c>
      <c r="AK21" s="15">
        <f>A1L214C10</f>
        <v>37461</v>
      </c>
      <c r="AL21" s="16" t="s">
        <v>9029</v>
      </c>
      <c r="AM21" s="21">
        <f>IF(OR(B3L814C16=0,B3L814C17=0),0,1+(B3L814C16/B3L814C17))</f>
        <v>2.086009449827821</v>
      </c>
      <c r="AN21" s="16" t="s">
        <v>9030</v>
      </c>
      <c r="AO21" s="15">
        <f>A1L214C23</f>
        <v>41400.25</v>
      </c>
      <c r="AP21" s="16" t="s">
        <v>9031</v>
      </c>
      <c r="AQ21" s="15">
        <f>A1L214C22</f>
        <v>40226</v>
      </c>
      <c r="AR21" s="16" t="s">
        <v>9032</v>
      </c>
      <c r="AS21" s="21">
        <f>IF(OR(B3L814C19=0,B3L814C20=0),0,1+(B3L814C19/B3L814C20))</f>
        <v>2.0291913190473823</v>
      </c>
      <c r="AT21" s="16" t="s">
        <v>9033</v>
      </c>
      <c r="AU21" s="15">
        <f>A1L214C14</f>
        <v>41951</v>
      </c>
      <c r="AV21" s="16" t="s">
        <v>9034</v>
      </c>
      <c r="AW21" s="15">
        <f>A1L214C13</f>
        <v>39800</v>
      </c>
      <c r="AX21" s="16" t="s">
        <v>9035</v>
      </c>
      <c r="AY21" s="21">
        <f>IF(OR(B3L814C22=0,B3L814C23=0),0,1+(B3L814C22/B3L814C23))</f>
        <v>2.0540452261306532</v>
      </c>
      <c r="AZ21" s="16" t="s">
        <v>9036</v>
      </c>
      <c r="BA21" s="15">
        <f>A1L214C26</f>
        <v>41510.400000000001</v>
      </c>
      <c r="BB21" s="16" t="s">
        <v>9037</v>
      </c>
      <c r="BC21" s="15">
        <f>A1L214C25</f>
        <v>40140.800000000003</v>
      </c>
      <c r="BD21" s="16" t="s">
        <v>9038</v>
      </c>
      <c r="BE21" s="21">
        <f>IF(OR(B3L814C25=0,B3L814C26=0),0,1+(B3L814C25/B3L814C26))</f>
        <v>2.0341198979591839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404</v>
      </c>
      <c r="F22" s="16" t="s">
        <v>9040</v>
      </c>
      <c r="G22" s="15">
        <f>A1L215C1</f>
        <v>250</v>
      </c>
      <c r="H22" s="16" t="s">
        <v>9041</v>
      </c>
      <c r="I22" s="21">
        <f>IF(OR(B3L815C1=0,B3L815C2=0),0,1+(B3L815C1/B3L815C2))</f>
        <v>2.6160000000000001</v>
      </c>
      <c r="J22" s="16" t="s">
        <v>9042</v>
      </c>
      <c r="K22" s="15">
        <f>A1L215C5</f>
        <v>520</v>
      </c>
      <c r="L22" s="16" t="s">
        <v>9043</v>
      </c>
      <c r="M22" s="15">
        <f>A1L215C4</f>
        <v>466</v>
      </c>
      <c r="N22" s="16" t="s">
        <v>9044</v>
      </c>
      <c r="O22" s="21">
        <f>IF(OR(B3L815C4=0,B3L815C5=0),0,1+(B3L815C4/B3L815C5))</f>
        <v>2.1158798283261802</v>
      </c>
      <c r="P22" s="16" t="s">
        <v>9045</v>
      </c>
      <c r="Q22" s="15">
        <f>A1L215C17</f>
        <v>462</v>
      </c>
      <c r="R22" s="16" t="s">
        <v>9046</v>
      </c>
      <c r="S22" s="15">
        <f>A1L215C16</f>
        <v>358</v>
      </c>
      <c r="T22" s="16" t="s">
        <v>9047</v>
      </c>
      <c r="U22" s="21">
        <f>IF(OR(B3L815C7=0,B3L815C8=0),0,1+(B3L815C7/B3L815C8))</f>
        <v>2.2905027932960893</v>
      </c>
      <c r="V22" s="16" t="s">
        <v>9048</v>
      </c>
      <c r="W22" s="15">
        <f>A1L215C8</f>
        <v>286</v>
      </c>
      <c r="X22" s="16" t="s">
        <v>9049</v>
      </c>
      <c r="Y22" s="15">
        <f>A1L215C7</f>
        <v>416</v>
      </c>
      <c r="Z22" s="16" t="s">
        <v>9050</v>
      </c>
      <c r="AA22" s="21">
        <f>IF(OR(B3L815C10=0,B3L815C11=0),0,1+(B3L815C10/B3L815C11))</f>
        <v>1.6875</v>
      </c>
      <c r="AB22" s="16" t="s">
        <v>9051</v>
      </c>
      <c r="AC22" s="21">
        <f>A1L215C20</f>
        <v>403.33333333333331</v>
      </c>
      <c r="AD22" s="16" t="s">
        <v>9052</v>
      </c>
      <c r="AE22" s="21">
        <f>A1L215C19</f>
        <v>377.33333333333331</v>
      </c>
      <c r="AF22" s="16" t="s">
        <v>9053</v>
      </c>
      <c r="AG22" s="21">
        <f>IF(OR(B3L815C13=0,B3L815C14=0),0,1+(B3L815C13/B3L815C14))</f>
        <v>2.068904593639576</v>
      </c>
      <c r="AH22" s="16" t="s">
        <v>9054</v>
      </c>
      <c r="AI22" s="15">
        <f>A1L215C11</f>
        <v>367</v>
      </c>
      <c r="AJ22" s="16" t="s">
        <v>9055</v>
      </c>
      <c r="AK22" s="15">
        <f>A1L215C10</f>
        <v>472</v>
      </c>
      <c r="AL22" s="16" t="s">
        <v>9056</v>
      </c>
      <c r="AM22" s="21">
        <f>IF(OR(B3L815C16=0,B3L815C17=0),0,1+(B3L815C16/B3L815C17))</f>
        <v>1.777542372881356</v>
      </c>
      <c r="AN22" s="16" t="s">
        <v>9057</v>
      </c>
      <c r="AO22" s="21">
        <f>A1L215C23</f>
        <v>394.25</v>
      </c>
      <c r="AP22" s="16" t="s">
        <v>9058</v>
      </c>
      <c r="AQ22" s="15">
        <f>A1L215C22</f>
        <v>401</v>
      </c>
      <c r="AR22" s="16" t="s">
        <v>9059</v>
      </c>
      <c r="AS22" s="21">
        <f>IF(OR(B3L815C19=0,B3L815C20=0),0,1+(B3L815C19/B3L815C20))</f>
        <v>1.9831670822942642</v>
      </c>
      <c r="AT22" s="16" t="s">
        <v>9060</v>
      </c>
      <c r="AU22" s="15">
        <f>A1L215C14</f>
        <v>2551</v>
      </c>
      <c r="AV22" s="16" t="s">
        <v>9061</v>
      </c>
      <c r="AW22" s="15">
        <f>A1L215C13</f>
        <v>11839</v>
      </c>
      <c r="AX22" s="16" t="s">
        <v>9062</v>
      </c>
      <c r="AY22" s="21">
        <f>IF(OR(B3L815C22=0,B3L815C23=0),0,1+(B3L815C22/B3L815C23))</f>
        <v>1.2154742799222906</v>
      </c>
      <c r="AZ22" s="16" t="s">
        <v>9063</v>
      </c>
      <c r="BA22" s="21">
        <f>A1L215C26</f>
        <v>825.6</v>
      </c>
      <c r="BB22" s="16" t="s">
        <v>9064</v>
      </c>
      <c r="BC22" s="15">
        <f>A1L215C25</f>
        <v>2688.6</v>
      </c>
      <c r="BD22" s="16" t="s">
        <v>9065</v>
      </c>
      <c r="BE22" s="21">
        <f>IF(OR(B3L815C25=0,B3L815C26=0),0,1+(B3L815C25/B3L815C26))</f>
        <v>1.307074313769248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166374</v>
      </c>
      <c r="F23" s="16" t="s">
        <v>9067</v>
      </c>
      <c r="G23" s="15">
        <f>A1L216C1</f>
        <v>179099</v>
      </c>
      <c r="H23" s="16" t="s">
        <v>9068</v>
      </c>
      <c r="I23" s="21">
        <f>IF(OR(B3L816C1=0,B3L816C2=0),0,1+(B3L816C1/B3L816C2))</f>
        <v>1.9289499103847594</v>
      </c>
      <c r="J23" s="16" t="s">
        <v>9069</v>
      </c>
      <c r="K23" s="15">
        <f>A1L216C5</f>
        <v>176227</v>
      </c>
      <c r="L23" s="16" t="s">
        <v>9070</v>
      </c>
      <c r="M23" s="15">
        <f>A1L216C4</f>
        <v>197378</v>
      </c>
      <c r="N23" s="16" t="s">
        <v>9071</v>
      </c>
      <c r="O23" s="21">
        <f>IF(OR(B3L816C4=0,B3L816C5=0),0,1+(B3L816C4/B3L816C5))</f>
        <v>1.8928401341588221</v>
      </c>
      <c r="P23" s="16" t="s">
        <v>9072</v>
      </c>
      <c r="Q23" s="15">
        <f>A1L216C17</f>
        <v>171300.5</v>
      </c>
      <c r="R23" s="16" t="s">
        <v>9073</v>
      </c>
      <c r="S23" s="15">
        <f>A1L216C16</f>
        <v>188238.5</v>
      </c>
      <c r="T23" s="16" t="s">
        <v>9074</v>
      </c>
      <c r="U23" s="21">
        <f>IF(OR(B3L816C7=0,B3L816C8=0),0,1+(B3L816C7/B3L816C8))</f>
        <v>1.9100184074989972</v>
      </c>
      <c r="V23" s="16" t="s">
        <v>9075</v>
      </c>
      <c r="W23" s="15">
        <f>A1L216C8</f>
        <v>171480</v>
      </c>
      <c r="X23" s="16" t="s">
        <v>9076</v>
      </c>
      <c r="Y23" s="15">
        <f>A1L216C7</f>
        <v>186641</v>
      </c>
      <c r="Z23" s="16" t="s">
        <v>9077</v>
      </c>
      <c r="AA23" s="21">
        <f>IF(OR(B3L816C10=0,B3L816C11=0),0,1+(B3L816C10/B3L816C11))</f>
        <v>1.9187691879061943</v>
      </c>
      <c r="AB23" s="16" t="s">
        <v>9078</v>
      </c>
      <c r="AC23" s="15">
        <f>A1L216C20</f>
        <v>171360.33333333334</v>
      </c>
      <c r="AD23" s="16" t="s">
        <v>9079</v>
      </c>
      <c r="AE23" s="15">
        <f>A1L216C19</f>
        <v>187706</v>
      </c>
      <c r="AF23" s="16" t="s">
        <v>9080</v>
      </c>
      <c r="AG23" s="21">
        <f>IF(OR(B3L816C13=0,B3L816C14=0),0,1+(B3L816C13/B3L816C14))</f>
        <v>1.9129187843400497</v>
      </c>
      <c r="AH23" s="16" t="s">
        <v>9081</v>
      </c>
      <c r="AI23" s="15">
        <f>A1L216C11</f>
        <v>153083</v>
      </c>
      <c r="AJ23" s="16" t="s">
        <v>9082</v>
      </c>
      <c r="AK23" s="15">
        <f>A1L216C10</f>
        <v>168976</v>
      </c>
      <c r="AL23" s="16" t="s">
        <v>9083</v>
      </c>
      <c r="AM23" s="21">
        <f>IF(OR(B3L816C16=0,B3L816C17=0),0,1+(B3L816C16/B3L816C17))</f>
        <v>1.9059452229902472</v>
      </c>
      <c r="AN23" s="16" t="s">
        <v>9084</v>
      </c>
      <c r="AO23" s="15">
        <f>A1L216C23</f>
        <v>166791</v>
      </c>
      <c r="AP23" s="16" t="s">
        <v>9085</v>
      </c>
      <c r="AQ23" s="15">
        <f>A1L216C22</f>
        <v>183023.5</v>
      </c>
      <c r="AR23" s="16" t="s">
        <v>9086</v>
      </c>
      <c r="AS23" s="21">
        <f>IF(OR(B3L816C19=0,B3L816C20=0),0,1+(B3L816C19/B3L816C20))</f>
        <v>1.9113092034629433</v>
      </c>
      <c r="AT23" s="16" t="s">
        <v>9087</v>
      </c>
      <c r="AU23" s="15">
        <f>A1L216C14</f>
        <v>165054</v>
      </c>
      <c r="AV23" s="16" t="s">
        <v>9088</v>
      </c>
      <c r="AW23" s="15">
        <f>A1L216C13</f>
        <v>185629</v>
      </c>
      <c r="AX23" s="16" t="s">
        <v>9089</v>
      </c>
      <c r="AY23" s="21">
        <f>IF(OR(B3L816C22=0,B3L816C23=0),0,1+(B3L816C22/B3L816C23))</f>
        <v>1.8891606376158898</v>
      </c>
      <c r="AZ23" s="16" t="s">
        <v>9090</v>
      </c>
      <c r="BA23" s="15">
        <f>A1L216C26</f>
        <v>166443.6</v>
      </c>
      <c r="BB23" s="16" t="s">
        <v>9091</v>
      </c>
      <c r="BC23" s="15">
        <f>A1L216C25</f>
        <v>183544.6</v>
      </c>
      <c r="BD23" s="16" t="s">
        <v>9092</v>
      </c>
      <c r="BE23" s="21">
        <f>IF(OR(B3L816C25=0,B3L816C26=0),0,1+(B3L816C25/B3L816C26))</f>
        <v>1.9068291848411776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1205</v>
      </c>
      <c r="F25" s="16" t="s">
        <v>9121</v>
      </c>
      <c r="G25" s="15">
        <f>A1L218C1</f>
        <v>856</v>
      </c>
      <c r="H25" s="16" t="s">
        <v>9122</v>
      </c>
      <c r="I25" s="21">
        <f>IF(OR(B3L818C1=0,B3L818C2=0),0,1+(B3L818C1/B3L818C2))</f>
        <v>2.4077102803738315</v>
      </c>
      <c r="J25" s="16" t="s">
        <v>9123</v>
      </c>
      <c r="K25" s="15">
        <f>A1L218C5</f>
        <v>1308</v>
      </c>
      <c r="L25" s="16" t="s">
        <v>9124</v>
      </c>
      <c r="M25" s="15">
        <f>A1L218C4</f>
        <v>1326</v>
      </c>
      <c r="N25" s="16" t="s">
        <v>9125</v>
      </c>
      <c r="O25" s="21">
        <f>IF(OR(B3L818C4=0,B3L818C5=0),0,1+(B3L818C4/B3L818C5))</f>
        <v>1.9864253393665159</v>
      </c>
      <c r="P25" s="16" t="s">
        <v>9126</v>
      </c>
      <c r="Q25" s="15">
        <f>A1L218C17</f>
        <v>1256.5</v>
      </c>
      <c r="R25" s="16" t="s">
        <v>9127</v>
      </c>
      <c r="S25" s="15">
        <f>A1L218C16</f>
        <v>1091</v>
      </c>
      <c r="T25" s="16" t="s">
        <v>9128</v>
      </c>
      <c r="U25" s="21">
        <f>IF(OR(B3L818C7=0,B3L818C8=0),0,1+(B3L818C7/B3L818C8))</f>
        <v>2.1516956920256645</v>
      </c>
      <c r="V25" s="16" t="s">
        <v>9129</v>
      </c>
      <c r="W25" s="15">
        <f>A1L218C8</f>
        <v>1552</v>
      </c>
      <c r="X25" s="16" t="s">
        <v>9130</v>
      </c>
      <c r="Y25" s="15">
        <f>A1L218C7</f>
        <v>1482</v>
      </c>
      <c r="Z25" s="16" t="s">
        <v>9131</v>
      </c>
      <c r="AA25" s="21">
        <f>IF(OR(B3L818C10=0,B3L818C11=0),0,1+(B3L818C10/B3L818C11))</f>
        <v>2.0472334682861</v>
      </c>
      <c r="AB25" s="16" t="s">
        <v>9132</v>
      </c>
      <c r="AC25" s="15">
        <f>A1L218C20</f>
        <v>1355</v>
      </c>
      <c r="AD25" s="16" t="s">
        <v>9133</v>
      </c>
      <c r="AE25" s="15">
        <f>A1L218C19</f>
        <v>1221.3333333333333</v>
      </c>
      <c r="AF25" s="16" t="s">
        <v>9134</v>
      </c>
      <c r="AG25" s="21">
        <f>IF(OR(B3L818C13=0,B3L818C14=0),0,1+(B3L818C13/B3L818C14))</f>
        <v>2.1094432314410483</v>
      </c>
      <c r="AH25" s="16" t="s">
        <v>9135</v>
      </c>
      <c r="AI25" s="15">
        <f>A1L218C11</f>
        <v>1129</v>
      </c>
      <c r="AJ25" s="16" t="s">
        <v>9136</v>
      </c>
      <c r="AK25" s="15">
        <f>A1L218C10</f>
        <v>1075</v>
      </c>
      <c r="AL25" s="16" t="s">
        <v>9137</v>
      </c>
      <c r="AM25" s="21">
        <f>IF(OR(B3L818C16=0,B3L818C17=0),0,1+(B3L818C16/B3L818C17))</f>
        <v>2.0502325581395349</v>
      </c>
      <c r="AN25" s="16" t="s">
        <v>9138</v>
      </c>
      <c r="AO25" s="15">
        <f>A1L218C23</f>
        <v>1298.5</v>
      </c>
      <c r="AP25" s="16" t="s">
        <v>9139</v>
      </c>
      <c r="AQ25" s="15">
        <f>A1L218C22</f>
        <v>1184.75</v>
      </c>
      <c r="AR25" s="16" t="s">
        <v>9140</v>
      </c>
      <c r="AS25" s="21">
        <f>IF(OR(B3L818C19=0,B3L818C20=0),0,1+(B3L818C19/B3L818C20))</f>
        <v>2.0960118168389954</v>
      </c>
      <c r="AT25" s="16" t="s">
        <v>9141</v>
      </c>
      <c r="AU25" s="15">
        <f>A1L218C14</f>
        <v>1202</v>
      </c>
      <c r="AV25" s="16" t="s">
        <v>9142</v>
      </c>
      <c r="AW25" s="15">
        <f>A1L218C13</f>
        <v>959</v>
      </c>
      <c r="AX25" s="16" t="s">
        <v>9143</v>
      </c>
      <c r="AY25" s="21">
        <f>IF(OR(B3L818C22=0,B3L818C23=0),0,1+(B3L818C22/B3L818C23))</f>
        <v>2.2533889468196038</v>
      </c>
      <c r="AZ25" s="16" t="s">
        <v>9144</v>
      </c>
      <c r="BA25" s="15">
        <f>A1L218C26</f>
        <v>1279.2</v>
      </c>
      <c r="BB25" s="16" t="s">
        <v>9145</v>
      </c>
      <c r="BC25" s="15">
        <f>A1L218C25</f>
        <v>1139.5999999999999</v>
      </c>
      <c r="BD25" s="16" t="s">
        <v>9146</v>
      </c>
      <c r="BE25" s="21">
        <f>IF(OR(B3L818C25=0,B3L818C26=0),0,1+(B3L818C25/B3L818C26))</f>
        <v>2.1224991224991223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12348</v>
      </c>
      <c r="F26" s="16" t="s">
        <v>9148</v>
      </c>
      <c r="G26" s="15">
        <f>A1L219C1</f>
        <v>13996</v>
      </c>
      <c r="H26" s="16" t="s">
        <v>9149</v>
      </c>
      <c r="I26" s="21">
        <f>IF(OR(B3L819C1=0,B3L819C2=0),0,1+(B3L819C1/B3L819C2))</f>
        <v>1.8822520720205773</v>
      </c>
      <c r="J26" s="16" t="s">
        <v>9150</v>
      </c>
      <c r="K26" s="15">
        <f>A1L219C5</f>
        <v>12978</v>
      </c>
      <c r="L26" s="16" t="s">
        <v>9151</v>
      </c>
      <c r="M26" s="15">
        <f>A1L219C4</f>
        <v>15962</v>
      </c>
      <c r="N26" s="16" t="s">
        <v>9152</v>
      </c>
      <c r="O26" s="21">
        <f>IF(OR(B3L819C4=0,B3L819C5=0),0,1+(B3L819C4/B3L819C5))</f>
        <v>1.8130560080190452</v>
      </c>
      <c r="P26" s="16" t="s">
        <v>9153</v>
      </c>
      <c r="Q26" s="15">
        <f>A1L219C17</f>
        <v>12663</v>
      </c>
      <c r="R26" s="16" t="s">
        <v>9154</v>
      </c>
      <c r="S26" s="15">
        <f>A1L219C16</f>
        <v>14979</v>
      </c>
      <c r="T26" s="16" t="s">
        <v>9155</v>
      </c>
      <c r="U26" s="21">
        <f>IF(OR(B3L819C7=0,B3L819C8=0),0,1+(B3L819C7/B3L819C8))</f>
        <v>1.8453835369517324</v>
      </c>
      <c r="V26" s="16" t="s">
        <v>9156</v>
      </c>
      <c r="W26" s="15">
        <f>A1L219C8</f>
        <v>10923</v>
      </c>
      <c r="X26" s="16" t="s">
        <v>9157</v>
      </c>
      <c r="Y26" s="15">
        <f>A1L219C7</f>
        <v>13555</v>
      </c>
      <c r="Z26" s="16" t="s">
        <v>9158</v>
      </c>
      <c r="AA26" s="21">
        <f>IF(OR(B3L819C10=0,B3L819C11=0),0,1+(B3L819C10/B3L819C11))</f>
        <v>1.8058281077093323</v>
      </c>
      <c r="AB26" s="16" t="s">
        <v>9159</v>
      </c>
      <c r="AC26" s="15">
        <f>A1L219C20</f>
        <v>12083</v>
      </c>
      <c r="AD26" s="16" t="s">
        <v>9160</v>
      </c>
      <c r="AE26" s="15">
        <f>A1L219C19</f>
        <v>14504.333333333334</v>
      </c>
      <c r="AF26" s="16" t="s">
        <v>9161</v>
      </c>
      <c r="AG26" s="21">
        <f>IF(OR(B3L819C13=0,B3L819C14=0),0,1+(B3L819C13/B3L819C14))</f>
        <v>1.8330613839542207</v>
      </c>
      <c r="AH26" s="16" t="s">
        <v>9162</v>
      </c>
      <c r="AI26" s="15">
        <f>A1L219C11</f>
        <v>9036</v>
      </c>
      <c r="AJ26" s="16" t="s">
        <v>9163</v>
      </c>
      <c r="AK26" s="15">
        <f>A1L219C10</f>
        <v>11563</v>
      </c>
      <c r="AL26" s="16" t="s">
        <v>9164</v>
      </c>
      <c r="AM26" s="21">
        <f>IF(OR(B3L819C16=0,B3L819C17=0),0,1+(B3L819C16/B3L819C17))</f>
        <v>1.7814580991092277</v>
      </c>
      <c r="AN26" s="16" t="s">
        <v>9165</v>
      </c>
      <c r="AO26" s="15">
        <f>A1L219C23</f>
        <v>11321.25</v>
      </c>
      <c r="AP26" s="16" t="s">
        <v>9166</v>
      </c>
      <c r="AQ26" s="15">
        <f>A1L219C22</f>
        <v>13769</v>
      </c>
      <c r="AR26" s="16" t="s">
        <v>9167</v>
      </c>
      <c r="AS26" s="21">
        <f>IF(OR(B3L819C19=0,B3L819C20=0),0,1+(B3L819C19/B3L819C20))</f>
        <v>1.8222274674994554</v>
      </c>
      <c r="AT26" s="16" t="s">
        <v>9168</v>
      </c>
      <c r="AU26" s="15">
        <f>A1L219C14</f>
        <v>10277</v>
      </c>
      <c r="AV26" s="16" t="s">
        <v>9169</v>
      </c>
      <c r="AW26" s="15">
        <f>A1L219C13</f>
        <v>11700</v>
      </c>
      <c r="AX26" s="16" t="s">
        <v>9170</v>
      </c>
      <c r="AY26" s="21">
        <f>IF(OR(B3L819C22=0,B3L819C23=0),0,1+(B3L819C22/B3L819C23))</f>
        <v>1.8783760683760684</v>
      </c>
      <c r="AZ26" s="16" t="s">
        <v>9171</v>
      </c>
      <c r="BA26" s="15">
        <f>A1L219C26</f>
        <v>11112.4</v>
      </c>
      <c r="BB26" s="16" t="s">
        <v>9172</v>
      </c>
      <c r="BC26" s="15">
        <f>A1L219C25</f>
        <v>13355.2</v>
      </c>
      <c r="BD26" s="16" t="s">
        <v>9173</v>
      </c>
      <c r="BE26" s="21">
        <f>IF(OR(B3L819C25=0,B3L819C26=0),0,1+(B3L819C25/B3L819C26))</f>
        <v>1.8320654127231339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9057</v>
      </c>
      <c r="F27" s="16" t="s">
        <v>9175</v>
      </c>
      <c r="G27" s="15">
        <f>A1L220C1</f>
        <v>8494</v>
      </c>
      <c r="H27" s="16" t="s">
        <v>9176</v>
      </c>
      <c r="I27" s="21">
        <f>IF(OR(B3L820C1=0,B3L820C2=0),0,1+(B3L820C1/B3L820C2))</f>
        <v>2.0662820814692724</v>
      </c>
      <c r="J27" s="16" t="s">
        <v>9177</v>
      </c>
      <c r="K27" s="15">
        <f>A1L220C5</f>
        <v>8800</v>
      </c>
      <c r="L27" s="16" t="s">
        <v>9178</v>
      </c>
      <c r="M27" s="15">
        <f>A1L220C4</f>
        <v>7943</v>
      </c>
      <c r="N27" s="16" t="s">
        <v>9179</v>
      </c>
      <c r="O27" s="21">
        <f>IF(OR(B3L820C4=0,B3L820C5=0),0,1+(B3L820C4/B3L820C5))</f>
        <v>2.1078937429182929</v>
      </c>
      <c r="P27" s="16" t="s">
        <v>9180</v>
      </c>
      <c r="Q27" s="15">
        <f>A1L220C17</f>
        <v>8928.5</v>
      </c>
      <c r="R27" s="16" t="s">
        <v>9181</v>
      </c>
      <c r="S27" s="15">
        <f>A1L220C16</f>
        <v>8218.5</v>
      </c>
      <c r="T27" s="16" t="s">
        <v>9182</v>
      </c>
      <c r="U27" s="21">
        <f>IF(OR(B3L820C7=0,B3L820C8=0),0,1+(B3L820C7/B3L820C8))</f>
        <v>2.0863904605463284</v>
      </c>
      <c r="V27" s="16" t="s">
        <v>9183</v>
      </c>
      <c r="W27" s="15">
        <f>A1L220C8</f>
        <v>7427</v>
      </c>
      <c r="X27" s="16" t="s">
        <v>9184</v>
      </c>
      <c r="Y27" s="15">
        <f>A1L220C7</f>
        <v>7073</v>
      </c>
      <c r="Z27" s="16" t="s">
        <v>9185</v>
      </c>
      <c r="AA27" s="21">
        <f>IF(OR(B3L820C10=0,B3L820C11=0),0,1+(B3L820C10/B3L820C11))</f>
        <v>2.0500494839530612</v>
      </c>
      <c r="AB27" s="16" t="s">
        <v>9186</v>
      </c>
      <c r="AC27" s="15">
        <f>A1L220C20</f>
        <v>8428</v>
      </c>
      <c r="AD27" s="16" t="s">
        <v>9187</v>
      </c>
      <c r="AE27" s="15">
        <f>A1L220C19</f>
        <v>7836.666666666667</v>
      </c>
      <c r="AF27" s="16" t="s">
        <v>9188</v>
      </c>
      <c r="AG27" s="21">
        <f>IF(OR(B3L820C13=0,B3L820C14=0),0,1+(B3L820C13/B3L820C14))</f>
        <v>2.0754572522330923</v>
      </c>
      <c r="AH27" s="16" t="s">
        <v>9189</v>
      </c>
      <c r="AI27" s="15">
        <f>A1L220C11</f>
        <v>7907</v>
      </c>
      <c r="AJ27" s="16" t="s">
        <v>9190</v>
      </c>
      <c r="AK27" s="15">
        <f>A1L220C10</f>
        <v>7125</v>
      </c>
      <c r="AL27" s="16" t="s">
        <v>9191</v>
      </c>
      <c r="AM27" s="21">
        <f>IF(OR(B3L820C16=0,B3L820C17=0),0,1+(B3L820C16/B3L820C17))</f>
        <v>2.1097543859649122</v>
      </c>
      <c r="AN27" s="16" t="s">
        <v>9192</v>
      </c>
      <c r="AO27" s="15">
        <f>A1L220C23</f>
        <v>8297.75</v>
      </c>
      <c r="AP27" s="16" t="s">
        <v>9193</v>
      </c>
      <c r="AQ27" s="15">
        <f>A1L220C22</f>
        <v>7658.75</v>
      </c>
      <c r="AR27" s="16" t="s">
        <v>9194</v>
      </c>
      <c r="AS27" s="21">
        <f>IF(OR(B3L820C19=0,B3L820C20=0),0,1+(B3L820C19/B3L820C20))</f>
        <v>2.0834339807409825</v>
      </c>
      <c r="AT27" s="16" t="s">
        <v>9195</v>
      </c>
      <c r="AU27" s="15">
        <f>A1L220C14</f>
        <v>8694</v>
      </c>
      <c r="AV27" s="16" t="s">
        <v>9196</v>
      </c>
      <c r="AW27" s="15">
        <f>A1L220C13</f>
        <v>8316</v>
      </c>
      <c r="AX27" s="16" t="s">
        <v>9197</v>
      </c>
      <c r="AY27" s="21">
        <f>IF(OR(B3L820C22=0,B3L820C23=0),0,1+(B3L820C22/B3L820C23))</f>
        <v>2.0454545454545454</v>
      </c>
      <c r="AZ27" s="16" t="s">
        <v>9198</v>
      </c>
      <c r="BA27" s="15">
        <f>A1L220C26</f>
        <v>8377</v>
      </c>
      <c r="BB27" s="16" t="s">
        <v>9199</v>
      </c>
      <c r="BC27" s="15">
        <f>A1L220C25</f>
        <v>7790.2</v>
      </c>
      <c r="BD27" s="16" t="s">
        <v>9200</v>
      </c>
      <c r="BE27" s="21">
        <f>IF(OR(B3L820C25=0,B3L820C26=0),0,1+(B3L820C25/B3L820C26))</f>
        <v>2.075325408847013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9040</v>
      </c>
      <c r="F28" s="16" t="s">
        <v>9202</v>
      </c>
      <c r="G28" s="15">
        <f>A1L221C1</f>
        <v>8396</v>
      </c>
      <c r="H28" s="16" t="s">
        <v>9203</v>
      </c>
      <c r="I28" s="21">
        <f>IF(OR(B3L821C1=0,B3L821C2=0),0,1+(B3L821C1/B3L821C2))</f>
        <v>2.0767031919961889</v>
      </c>
      <c r="J28" s="16" t="s">
        <v>9204</v>
      </c>
      <c r="K28" s="15">
        <f>A1L221C5</f>
        <v>7711</v>
      </c>
      <c r="L28" s="16" t="s">
        <v>9205</v>
      </c>
      <c r="M28" s="15">
        <f>A1L221C4</f>
        <v>7207</v>
      </c>
      <c r="N28" s="16" t="s">
        <v>9206</v>
      </c>
      <c r="O28" s="21">
        <f>IF(OR(B3L821C4=0,B3L821C5=0),0,1+(B3L821C4/B3L821C5))</f>
        <v>2.069932010545303</v>
      </c>
      <c r="P28" s="16" t="s">
        <v>9207</v>
      </c>
      <c r="Q28" s="15">
        <f>A1L221C17</f>
        <v>8375.5</v>
      </c>
      <c r="R28" s="16" t="s">
        <v>9208</v>
      </c>
      <c r="S28" s="15">
        <f>A1L221C16</f>
        <v>7801.5</v>
      </c>
      <c r="T28" s="16" t="s">
        <v>9209</v>
      </c>
      <c r="U28" s="21">
        <f>IF(OR(B3L821C7=0,B3L821C8=0),0,1+(B3L821C7/B3L821C8))</f>
        <v>2.0735755944369672</v>
      </c>
      <c r="V28" s="16" t="s">
        <v>9210</v>
      </c>
      <c r="W28" s="15">
        <f>A1L221C8</f>
        <v>8799</v>
      </c>
      <c r="X28" s="16" t="s">
        <v>9211</v>
      </c>
      <c r="Y28" s="15">
        <f>A1L221C7</f>
        <v>8260</v>
      </c>
      <c r="Z28" s="16" t="s">
        <v>9212</v>
      </c>
      <c r="AA28" s="21">
        <f>IF(OR(B3L821C10=0,B3L821C11=0),0,1+(B3L821C10/B3L821C11))</f>
        <v>2.0652542372881353</v>
      </c>
      <c r="AB28" s="16" t="s">
        <v>9213</v>
      </c>
      <c r="AC28" s="15">
        <f>A1L221C20</f>
        <v>8516.6666666666661</v>
      </c>
      <c r="AD28" s="16" t="s">
        <v>9214</v>
      </c>
      <c r="AE28" s="15">
        <f>A1L221C19</f>
        <v>7954.333333333333</v>
      </c>
      <c r="AF28" s="16" t="s">
        <v>9215</v>
      </c>
      <c r="AG28" s="21">
        <f>IF(OR(B3L821C13=0,B3L821C14=0),0,1+(B3L821C13/B3L821C14))</f>
        <v>2.0706952185391607</v>
      </c>
      <c r="AH28" s="16" t="s">
        <v>9216</v>
      </c>
      <c r="AI28" s="15">
        <f>A1L221C11</f>
        <v>7733</v>
      </c>
      <c r="AJ28" s="16" t="s">
        <v>9217</v>
      </c>
      <c r="AK28" s="15">
        <f>A1L221C10</f>
        <v>7352</v>
      </c>
      <c r="AL28" s="16" t="s">
        <v>9218</v>
      </c>
      <c r="AM28" s="21">
        <f>IF(OR(B3L821C16=0,B3L821C17=0),0,1+(B3L821C16/B3L821C17))</f>
        <v>2.0518226332970619</v>
      </c>
      <c r="AN28" s="16" t="s">
        <v>9219</v>
      </c>
      <c r="AO28" s="15">
        <f>A1L221C23</f>
        <v>8320.75</v>
      </c>
      <c r="AP28" s="16" t="s">
        <v>9220</v>
      </c>
      <c r="AQ28" s="15">
        <f>A1L221C22</f>
        <v>7803.75</v>
      </c>
      <c r="AR28" s="16" t="s">
        <v>9221</v>
      </c>
      <c r="AS28" s="21">
        <f>IF(OR(B3L821C19=0,B3L821C20=0),0,1+(B3L821C19/B3L821C20))</f>
        <v>2.0662502002242511</v>
      </c>
      <c r="AT28" s="16" t="s">
        <v>9222</v>
      </c>
      <c r="AU28" s="15">
        <f>A1L221C14</f>
        <v>7657</v>
      </c>
      <c r="AV28" s="16" t="s">
        <v>9223</v>
      </c>
      <c r="AW28" s="15">
        <f>A1L221C13</f>
        <v>7114</v>
      </c>
      <c r="AX28" s="16" t="s">
        <v>9224</v>
      </c>
      <c r="AY28" s="21">
        <f>IF(OR(B3L821C22=0,B3L821C23=0),0,1+(B3L821C22/B3L821C23))</f>
        <v>2.0763283666010683</v>
      </c>
      <c r="AZ28" s="16" t="s">
        <v>9225</v>
      </c>
      <c r="BA28" s="15">
        <f>A1L221C26</f>
        <v>8188</v>
      </c>
      <c r="BB28" s="16" t="s">
        <v>9226</v>
      </c>
      <c r="BC28" s="15">
        <f>A1L221C25</f>
        <v>7665.8</v>
      </c>
      <c r="BD28" s="16" t="s">
        <v>9227</v>
      </c>
      <c r="BE28" s="21">
        <f>IF(OR(B3L821C25=0,B3L821C26=0),0,1+(B3L821C25/B3L821C26))</f>
        <v>2.0681207440841138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206553</v>
      </c>
      <c r="F29" s="16" t="s">
        <v>9229</v>
      </c>
      <c r="G29" s="15">
        <f>A1L222C1</f>
        <v>172643</v>
      </c>
      <c r="H29" s="16" t="s">
        <v>9230</v>
      </c>
      <c r="I29" s="21">
        <f>IF(OR(B3L822C1=0,B3L822C2=0),0,1+(B3L822C1/B3L822C2))</f>
        <v>2.1964168833952145</v>
      </c>
      <c r="J29" s="16" t="s">
        <v>9231</v>
      </c>
      <c r="K29" s="15">
        <f>A1L222C5</f>
        <v>202117</v>
      </c>
      <c r="L29" s="16" t="s">
        <v>9232</v>
      </c>
      <c r="M29" s="15">
        <f>A1L222C4</f>
        <v>174124</v>
      </c>
      <c r="N29" s="16" t="s">
        <v>9233</v>
      </c>
      <c r="O29" s="21">
        <f>IF(OR(B3L822C4=0,B3L822C5=0),0,1+(B3L822C4/B3L822C5))</f>
        <v>2.1607647423675083</v>
      </c>
      <c r="P29" s="16" t="s">
        <v>9234</v>
      </c>
      <c r="Q29" s="15">
        <f>A1L222C17</f>
        <v>204335</v>
      </c>
      <c r="R29" s="16" t="s">
        <v>9235</v>
      </c>
      <c r="S29" s="15">
        <f>A1L222C16</f>
        <v>173383.5</v>
      </c>
      <c r="T29" s="16" t="s">
        <v>9236</v>
      </c>
      <c r="U29" s="21">
        <f>IF(OR(B3L822C7=0,B3L822C8=0),0,1+(B3L822C7/B3L822C8))</f>
        <v>2.1785146798859176</v>
      </c>
      <c r="V29" s="16" t="s">
        <v>9237</v>
      </c>
      <c r="W29" s="15">
        <f>A1L222C8</f>
        <v>183506</v>
      </c>
      <c r="X29" s="16" t="s">
        <v>9238</v>
      </c>
      <c r="Y29" s="15">
        <f>A1L222C7</f>
        <v>163308</v>
      </c>
      <c r="Z29" s="16" t="s">
        <v>9239</v>
      </c>
      <c r="AA29" s="21">
        <f>IF(OR(B3L822C10=0,B3L822C11=0),0,1+(B3L822C10/B3L822C11))</f>
        <v>2.1236804075734197</v>
      </c>
      <c r="AB29" s="16" t="s">
        <v>9240</v>
      </c>
      <c r="AC29" s="15">
        <f>A1L222C20</f>
        <v>197392</v>
      </c>
      <c r="AD29" s="16" t="s">
        <v>9241</v>
      </c>
      <c r="AE29" s="15">
        <f>A1L222C19</f>
        <v>170025</v>
      </c>
      <c r="AF29" s="16" t="s">
        <v>9242</v>
      </c>
      <c r="AG29" s="21">
        <f>IF(OR(B3L822C13=0,B3L822C14=0),0,1+(B3L822C13/B3L822C14))</f>
        <v>2.160958682546684</v>
      </c>
      <c r="AH29" s="16" t="s">
        <v>9243</v>
      </c>
      <c r="AI29" s="15">
        <f>A1L222C11</f>
        <v>156855</v>
      </c>
      <c r="AJ29" s="16" t="s">
        <v>9244</v>
      </c>
      <c r="AK29" s="15">
        <f>A1L222C10</f>
        <v>149142</v>
      </c>
      <c r="AL29" s="16" t="s">
        <v>9245</v>
      </c>
      <c r="AM29" s="21">
        <f>IF(OR(B3L822C16=0,B3L822C17=0),0,1+(B3L822C16/B3L822C17))</f>
        <v>2.0517158144587038</v>
      </c>
      <c r="AN29" s="16" t="s">
        <v>9246</v>
      </c>
      <c r="AO29" s="15">
        <f>A1L222C23</f>
        <v>187257.75</v>
      </c>
      <c r="AP29" s="16" t="s">
        <v>9247</v>
      </c>
      <c r="AQ29" s="15">
        <f>A1L222C22</f>
        <v>164804.25</v>
      </c>
      <c r="AR29" s="16" t="s">
        <v>9248</v>
      </c>
      <c r="AS29" s="21">
        <f>IF(OR(B3L822C19=0,B3L822C20=0),0,1+(B3L822C19/B3L822C20))</f>
        <v>2.1362434524595089</v>
      </c>
      <c r="AT29" s="16" t="s">
        <v>9249</v>
      </c>
      <c r="AU29" s="15">
        <f>A1L222C14</f>
        <v>178989</v>
      </c>
      <c r="AV29" s="16" t="s">
        <v>9250</v>
      </c>
      <c r="AW29" s="15">
        <f>A1L222C13</f>
        <v>166475</v>
      </c>
      <c r="AX29" s="16" t="s">
        <v>9251</v>
      </c>
      <c r="AY29" s="21">
        <f>IF(OR(B3L822C22=0,B3L822C23=0),0,1+(B3L822C22/B3L822C23))</f>
        <v>2.0751704460129146</v>
      </c>
      <c r="AZ29" s="16" t="s">
        <v>9252</v>
      </c>
      <c r="BA29" s="15">
        <f>A1L222C26</f>
        <v>185604</v>
      </c>
      <c r="BB29" s="16" t="s">
        <v>9253</v>
      </c>
      <c r="BC29" s="15">
        <f>A1L222C25</f>
        <v>165138.4</v>
      </c>
      <c r="BD29" s="16" t="s">
        <v>9254</v>
      </c>
      <c r="BE29" s="21">
        <f>IF(OR(B3L822C25=0,B3L822C26=0),0,1+(B3L822C25/B3L822C26))</f>
        <v>2.1239299884218328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13313</v>
      </c>
      <c r="F30" s="16" t="s">
        <v>9256</v>
      </c>
      <c r="G30" s="15">
        <f>A1L223C1</f>
        <v>13087</v>
      </c>
      <c r="H30" s="16" t="s">
        <v>9257</v>
      </c>
      <c r="I30" s="21">
        <f>IF(OR(B3L823C1=0,B3L823C2=0),0,1+(B3L823C1/B3L823C2))</f>
        <v>2.0172690456177884</v>
      </c>
      <c r="J30" s="16" t="s">
        <v>9258</v>
      </c>
      <c r="K30" s="15">
        <f>A1L223C5</f>
        <v>12483</v>
      </c>
      <c r="L30" s="16" t="s">
        <v>9259</v>
      </c>
      <c r="M30" s="15">
        <f>A1L223C4</f>
        <v>12278</v>
      </c>
      <c r="N30" s="16" t="s">
        <v>9260</v>
      </c>
      <c r="O30" s="21">
        <f>IF(OR(B3L823C4=0,B3L823C5=0),0,1+(B3L823C4/B3L823C5))</f>
        <v>2.0166965303795408</v>
      </c>
      <c r="P30" s="16" t="s">
        <v>9261</v>
      </c>
      <c r="Q30" s="15">
        <f>A1L223C17</f>
        <v>12898</v>
      </c>
      <c r="R30" s="16" t="s">
        <v>9262</v>
      </c>
      <c r="S30" s="15">
        <f>A1L223C16</f>
        <v>12682.5</v>
      </c>
      <c r="T30" s="16" t="s">
        <v>9263</v>
      </c>
      <c r="U30" s="21">
        <f>IF(OR(B3L823C7=0,B3L823C8=0),0,1+(B3L823C7/B3L823C8))</f>
        <v>2.01699191799724</v>
      </c>
      <c r="V30" s="16" t="s">
        <v>9264</v>
      </c>
      <c r="W30" s="15">
        <f>A1L223C8</f>
        <v>8635</v>
      </c>
      <c r="X30" s="16" t="s">
        <v>9265</v>
      </c>
      <c r="Y30" s="15">
        <f>A1L223C7</f>
        <v>8648</v>
      </c>
      <c r="Z30" s="16" t="s">
        <v>9266</v>
      </c>
      <c r="AA30" s="21">
        <f>IF(OR(B3L823C10=0,B3L823C11=0),0,1+(B3L823C10/B3L823C11))</f>
        <v>1.9984967622571692</v>
      </c>
      <c r="AB30" s="16" t="s">
        <v>9267</v>
      </c>
      <c r="AC30" s="15">
        <f>A1L223C20</f>
        <v>11477</v>
      </c>
      <c r="AD30" s="16" t="s">
        <v>9268</v>
      </c>
      <c r="AE30" s="15">
        <f>A1L223C19</f>
        <v>11337.666666666666</v>
      </c>
      <c r="AF30" s="16" t="s">
        <v>9269</v>
      </c>
      <c r="AG30" s="21">
        <f>IF(OR(B3L823C13=0,B3L823C14=0),0,1+(B3L823C13/B3L823C14))</f>
        <v>2.0122894187516538</v>
      </c>
      <c r="AH30" s="16" t="s">
        <v>9270</v>
      </c>
      <c r="AI30" s="15">
        <f>A1L223C11</f>
        <v>5007</v>
      </c>
      <c r="AJ30" s="16" t="s">
        <v>9271</v>
      </c>
      <c r="AK30" s="15">
        <f>A1L223C10</f>
        <v>5078</v>
      </c>
      <c r="AL30" s="16" t="s">
        <v>9272</v>
      </c>
      <c r="AM30" s="21">
        <f>IF(OR(B3L823C16=0,B3L823C17=0),0,1+(B3L823C16/B3L823C17))</f>
        <v>1.986018117369043</v>
      </c>
      <c r="AN30" s="16" t="s">
        <v>9273</v>
      </c>
      <c r="AO30" s="15">
        <f>A1L223C23</f>
        <v>9859.5</v>
      </c>
      <c r="AP30" s="16" t="s">
        <v>9274</v>
      </c>
      <c r="AQ30" s="15">
        <f>A1L223C22</f>
        <v>9772.75</v>
      </c>
      <c r="AR30" s="16" t="s">
        <v>9275</v>
      </c>
      <c r="AS30" s="21">
        <f>IF(OR(B3L823C19=0,B3L823C20=0),0,1+(B3L823C19/B3L823C20))</f>
        <v>2.0088767235425031</v>
      </c>
      <c r="AT30" s="16" t="s">
        <v>9276</v>
      </c>
      <c r="AU30" s="15">
        <f>A1L223C14</f>
        <v>4352</v>
      </c>
      <c r="AV30" s="16" t="s">
        <v>9277</v>
      </c>
      <c r="AW30" s="15">
        <f>A1L223C13</f>
        <v>4306</v>
      </c>
      <c r="AX30" s="16" t="s">
        <v>9278</v>
      </c>
      <c r="AY30" s="21">
        <f>IF(OR(B3L823C22=0,B3L823C23=0),0,1+(B3L823C22/B3L823C23))</f>
        <v>2.0106827682303763</v>
      </c>
      <c r="AZ30" s="16" t="s">
        <v>9279</v>
      </c>
      <c r="BA30" s="15">
        <f>A1L223C26</f>
        <v>8758</v>
      </c>
      <c r="BB30" s="16" t="s">
        <v>9280</v>
      </c>
      <c r="BC30" s="15">
        <f>A1L223C25</f>
        <v>8679.4</v>
      </c>
      <c r="BD30" s="16" t="s">
        <v>9281</v>
      </c>
      <c r="BE30" s="21">
        <f>IF(OR(B3L823C25=0,B3L823C26=0),0,1+(B3L823C25/B3L823C26))</f>
        <v>2.0090559255248062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57398</v>
      </c>
      <c r="F31" s="16" t="s">
        <v>9283</v>
      </c>
      <c r="G31" s="15">
        <f>A1L224C1</f>
        <v>55886</v>
      </c>
      <c r="H31" s="16" t="s">
        <v>9284</v>
      </c>
      <c r="I31" s="21">
        <f>IF(OR(B3L824C1=0,B3L824C2=0),0,1+(B3L824C1/B3L824C2))</f>
        <v>2.0270550764055399</v>
      </c>
      <c r="J31" s="16" t="s">
        <v>9285</v>
      </c>
      <c r="K31" s="15">
        <f>A1L224C5</f>
        <v>63712</v>
      </c>
      <c r="L31" s="16" t="s">
        <v>9286</v>
      </c>
      <c r="M31" s="15">
        <f>A1L224C4</f>
        <v>62401</v>
      </c>
      <c r="N31" s="16" t="s">
        <v>9287</v>
      </c>
      <c r="O31" s="21">
        <f>IF(OR(B3L824C4=0,B3L824C5=0),0,1+(B3L824C4/B3L824C5))</f>
        <v>2.0210092786974565</v>
      </c>
      <c r="P31" s="16" t="s">
        <v>9288</v>
      </c>
      <c r="Q31" s="15">
        <f>A1L224C17</f>
        <v>60555</v>
      </c>
      <c r="R31" s="16" t="s">
        <v>9289</v>
      </c>
      <c r="S31" s="15">
        <f>A1L224C16</f>
        <v>59143.5</v>
      </c>
      <c r="T31" s="16" t="s">
        <v>9290</v>
      </c>
      <c r="U31" s="21">
        <f>IF(OR(B3L824C7=0,B3L824C8=0),0,1+(B3L824C7/B3L824C8))</f>
        <v>2.0238656826193919</v>
      </c>
      <c r="V31" s="16" t="s">
        <v>9291</v>
      </c>
      <c r="W31" s="15">
        <f>A1L224C8</f>
        <v>61494</v>
      </c>
      <c r="X31" s="16" t="s">
        <v>9292</v>
      </c>
      <c r="Y31" s="15">
        <f>A1L224C7</f>
        <v>60844</v>
      </c>
      <c r="Z31" s="16" t="s">
        <v>9293</v>
      </c>
      <c r="AA31" s="21">
        <f>IF(OR(B3L824C10=0,B3L824C11=0),0,1+(B3L824C10/B3L824C11))</f>
        <v>2.010683058313063</v>
      </c>
      <c r="AB31" s="16" t="s">
        <v>9294</v>
      </c>
      <c r="AC31" s="15">
        <f>A1L224C20</f>
        <v>60868</v>
      </c>
      <c r="AD31" s="16" t="s">
        <v>9295</v>
      </c>
      <c r="AE31" s="15">
        <f>A1L224C19</f>
        <v>59710.333333333336</v>
      </c>
      <c r="AF31" s="16" t="s">
        <v>9296</v>
      </c>
      <c r="AG31" s="21">
        <f>IF(OR(B3L824C13=0,B3L824C14=0),0,1+(B3L824C13/B3L824C14))</f>
        <v>2.0193880456202447</v>
      </c>
      <c r="AH31" s="16" t="s">
        <v>9297</v>
      </c>
      <c r="AI31" s="15">
        <f>A1L224C11</f>
        <v>34527</v>
      </c>
      <c r="AJ31" s="16" t="s">
        <v>9298</v>
      </c>
      <c r="AK31" s="15">
        <f>A1L224C10</f>
        <v>34114</v>
      </c>
      <c r="AL31" s="16" t="s">
        <v>9299</v>
      </c>
      <c r="AM31" s="21">
        <f>IF(OR(B3L824C16=0,B3L824C17=0),0,1+(B3L824C16/B3L824C17))</f>
        <v>2.0121064665533215</v>
      </c>
      <c r="AN31" s="16" t="s">
        <v>9300</v>
      </c>
      <c r="AO31" s="15">
        <f>A1L224C23</f>
        <v>54282.75</v>
      </c>
      <c r="AP31" s="16" t="s">
        <v>9301</v>
      </c>
      <c r="AQ31" s="15">
        <f>A1L224C22</f>
        <v>53311.25</v>
      </c>
      <c r="AR31" s="16" t="s">
        <v>9302</v>
      </c>
      <c r="AS31" s="21">
        <f>IF(OR(B3L824C19=0,B3L824C20=0),0,1+(B3L824C19/B3L824C20))</f>
        <v>2.0182231705315483</v>
      </c>
      <c r="AT31" s="16" t="s">
        <v>9303</v>
      </c>
      <c r="AU31" s="15">
        <f>A1L224C14</f>
        <v>48024</v>
      </c>
      <c r="AV31" s="16" t="s">
        <v>9304</v>
      </c>
      <c r="AW31" s="15">
        <f>A1L224C13</f>
        <v>47405</v>
      </c>
      <c r="AX31" s="16" t="s">
        <v>9305</v>
      </c>
      <c r="AY31" s="21">
        <f>IF(OR(B3L824C22=0,B3L824C23=0),0,1+(B3L824C22/B3L824C23))</f>
        <v>2.0130576943360405</v>
      </c>
      <c r="AZ31" s="16" t="s">
        <v>9306</v>
      </c>
      <c r="BA31" s="15">
        <f>A1L224C26</f>
        <v>53031</v>
      </c>
      <c r="BB31" s="16" t="s">
        <v>9307</v>
      </c>
      <c r="BC31" s="15">
        <f>A1L224C25</f>
        <v>52130</v>
      </c>
      <c r="BD31" s="16" t="s">
        <v>9308</v>
      </c>
      <c r="BE31" s="21">
        <f>IF(OR(B3L824C25=0,B3L824C26=0),0,1+(B3L824C25/B3L824C26))</f>
        <v>2.017283713792442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422</v>
      </c>
      <c r="F32" s="16" t="s">
        <v>9310</v>
      </c>
      <c r="G32" s="15">
        <f>A1L225C1</f>
        <v>475</v>
      </c>
      <c r="H32" s="16" t="s">
        <v>9311</v>
      </c>
      <c r="I32" s="21">
        <f>IF(OR(B3L825C1=0,B3L825C2=0),0,1+(B3L825C1/B3L825C2))</f>
        <v>1.888421052631579</v>
      </c>
      <c r="J32" s="16" t="s">
        <v>9312</v>
      </c>
      <c r="K32" s="15">
        <f>A1L225C5</f>
        <v>415</v>
      </c>
      <c r="L32" s="16" t="s">
        <v>9313</v>
      </c>
      <c r="M32" s="15">
        <f>A1L225C4</f>
        <v>481</v>
      </c>
      <c r="N32" s="16" t="s">
        <v>9314</v>
      </c>
      <c r="O32" s="21">
        <f>IF(OR(B3L825C4=0,B3L825C5=0),0,1+(B3L825C4/B3L825C5))</f>
        <v>1.8627858627858629</v>
      </c>
      <c r="P32" s="16" t="s">
        <v>9315</v>
      </c>
      <c r="Q32" s="21">
        <f>A1L225C17</f>
        <v>418.5</v>
      </c>
      <c r="R32" s="16" t="s">
        <v>9316</v>
      </c>
      <c r="S32" s="15">
        <f>A1L225C16</f>
        <v>478</v>
      </c>
      <c r="T32" s="16" t="s">
        <v>9317</v>
      </c>
      <c r="U32" s="21">
        <f>IF(OR(B3L825C7=0,B3L825C8=0),0,1+(B3L825C7/B3L825C8))</f>
        <v>1.8755230125523012</v>
      </c>
      <c r="V32" s="16" t="s">
        <v>9318</v>
      </c>
      <c r="W32" s="15">
        <f>A1L225C8</f>
        <v>476</v>
      </c>
      <c r="X32" s="16" t="s">
        <v>9319</v>
      </c>
      <c r="Y32" s="15">
        <f>A1L225C7</f>
        <v>526</v>
      </c>
      <c r="Z32" s="16" t="s">
        <v>9320</v>
      </c>
      <c r="AA32" s="21">
        <f>IF(OR(B3L825C10=0,B3L825C11=0),0,1+(B3L825C10/B3L825C11))</f>
        <v>1.9049429657794676</v>
      </c>
      <c r="AB32" s="16" t="s">
        <v>9321</v>
      </c>
      <c r="AC32" s="21">
        <f>A1L225C20</f>
        <v>437.66666666666669</v>
      </c>
      <c r="AD32" s="16" t="s">
        <v>9322</v>
      </c>
      <c r="AE32" s="15">
        <f>A1L225C19</f>
        <v>494</v>
      </c>
      <c r="AF32" s="16" t="s">
        <v>9323</v>
      </c>
      <c r="AG32" s="21">
        <f>IF(OR(B3L825C13=0,B3L825C14=0),0,1+(B3L825C13/B3L825C14))</f>
        <v>1.8859649122807018</v>
      </c>
      <c r="AH32" s="16" t="s">
        <v>9324</v>
      </c>
      <c r="AI32" s="15">
        <f>A1L225C11</f>
        <v>487</v>
      </c>
      <c r="AJ32" s="16" t="s">
        <v>9325</v>
      </c>
      <c r="AK32" s="15">
        <f>A1L225C10</f>
        <v>545</v>
      </c>
      <c r="AL32" s="16" t="s">
        <v>9326</v>
      </c>
      <c r="AM32" s="21">
        <f>IF(OR(B3L825C16=0,B3L825C17=0),0,1+(B3L825C16/B3L825C17))</f>
        <v>1.8935779816513763</v>
      </c>
      <c r="AN32" s="16" t="s">
        <v>9327</v>
      </c>
      <c r="AO32" s="15">
        <f>A1L225C23</f>
        <v>450</v>
      </c>
      <c r="AP32" s="16" t="s">
        <v>9328</v>
      </c>
      <c r="AQ32" s="21">
        <f>A1L225C22</f>
        <v>506.75</v>
      </c>
      <c r="AR32" s="16" t="s">
        <v>9329</v>
      </c>
      <c r="AS32" s="21">
        <f>IF(OR(B3L825C19=0,B3L825C20=0),0,1+(B3L825C19/B3L825C20))</f>
        <v>1.8880118401578687</v>
      </c>
      <c r="AT32" s="16" t="s">
        <v>9330</v>
      </c>
      <c r="AU32" s="15">
        <f>A1L225C14</f>
        <v>568</v>
      </c>
      <c r="AV32" s="16" t="s">
        <v>9331</v>
      </c>
      <c r="AW32" s="15">
        <f>A1L225C13</f>
        <v>597</v>
      </c>
      <c r="AX32" s="16" t="s">
        <v>9332</v>
      </c>
      <c r="AY32" s="21">
        <f>IF(OR(B3L825C22=0,B3L825C23=0),0,1+(B3L825C22/B3L825C23))</f>
        <v>1.9514237855946399</v>
      </c>
      <c r="AZ32" s="16" t="s">
        <v>9333</v>
      </c>
      <c r="BA32" s="21">
        <f>A1L225C26</f>
        <v>473.6</v>
      </c>
      <c r="BB32" s="16" t="s">
        <v>9334</v>
      </c>
      <c r="BC32" s="21">
        <f>A1L225C25</f>
        <v>524.79999999999995</v>
      </c>
      <c r="BD32" s="16" t="s">
        <v>9335</v>
      </c>
      <c r="BE32" s="21">
        <f>IF(OR(B3L825C25=0,B3L825C26=0),0,1+(B3L825C25/B3L825C26))</f>
        <v>1.902439024390244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0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0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15">
        <f>A1L226C17</f>
        <v>0</v>
      </c>
      <c r="R33" s="16" t="s">
        <v>9343</v>
      </c>
      <c r="S33" s="15">
        <f>A1L226C16</f>
        <v>0</v>
      </c>
      <c r="T33" s="16" t="s">
        <v>9344</v>
      </c>
      <c r="U33" s="15">
        <f>IF(OR(B3L826C7=0,B3L826C8=0),0,1+(B3L826C7/B3L826C8))</f>
        <v>0</v>
      </c>
      <c r="V33" s="16" t="s">
        <v>9345</v>
      </c>
      <c r="W33" s="15">
        <f>A1L226C8</f>
        <v>20</v>
      </c>
      <c r="X33" s="16" t="s">
        <v>9346</v>
      </c>
      <c r="Y33" s="15">
        <f>A1L226C7</f>
        <v>16</v>
      </c>
      <c r="Z33" s="16" t="s">
        <v>9347</v>
      </c>
      <c r="AA33" s="21">
        <f>IF(OR(B3L826C10=0,B3L826C11=0),0,1+(B3L826C10/B3L826C11))</f>
        <v>2.25</v>
      </c>
      <c r="AB33" s="16" t="s">
        <v>9348</v>
      </c>
      <c r="AC33" s="21">
        <f>A1L226C20</f>
        <v>6.666666666666667</v>
      </c>
      <c r="AD33" s="16" t="s">
        <v>9349</v>
      </c>
      <c r="AE33" s="21">
        <f>A1L226C19</f>
        <v>5.333333333333333</v>
      </c>
      <c r="AF33" s="16" t="s">
        <v>9350</v>
      </c>
      <c r="AG33" s="21">
        <f>IF(OR(B3L826C13=0,B3L826C14=0),0,1+(B3L826C13/B3L826C14))</f>
        <v>2.25</v>
      </c>
      <c r="AH33" s="16" t="s">
        <v>9351</v>
      </c>
      <c r="AI33" s="15">
        <f>A1L226C11</f>
        <v>25</v>
      </c>
      <c r="AJ33" s="16" t="s">
        <v>9352</v>
      </c>
      <c r="AK33" s="15">
        <f>A1L226C10</f>
        <v>26</v>
      </c>
      <c r="AL33" s="16" t="s">
        <v>9353</v>
      </c>
      <c r="AM33" s="21">
        <f>IF(OR(B3L826C16=0,B3L826C17=0),0,1+(B3L826C16/B3L826C17))</f>
        <v>1.9615384615384617</v>
      </c>
      <c r="AN33" s="16" t="s">
        <v>9354</v>
      </c>
      <c r="AO33" s="21">
        <f>A1L226C23</f>
        <v>11.25</v>
      </c>
      <c r="AP33" s="16" t="s">
        <v>9355</v>
      </c>
      <c r="AQ33" s="21">
        <f>A1L226C22</f>
        <v>10.5</v>
      </c>
      <c r="AR33" s="16" t="s">
        <v>9356</v>
      </c>
      <c r="AS33" s="21">
        <f>IF(OR(B3L826C19=0,B3L826C20=0),0,1+(B3L826C19/B3L826C20))</f>
        <v>2.0714285714285712</v>
      </c>
      <c r="AT33" s="16" t="s">
        <v>9357</v>
      </c>
      <c r="AU33" s="15">
        <f>A1L226C14</f>
        <v>21</v>
      </c>
      <c r="AV33" s="16" t="s">
        <v>9358</v>
      </c>
      <c r="AW33" s="15">
        <f>A1L226C13</f>
        <v>16</v>
      </c>
      <c r="AX33" s="16" t="s">
        <v>9359</v>
      </c>
      <c r="AY33" s="21">
        <f>IF(OR(B3L826C22=0,B3L826C23=0),0,1+(B3L826C22/B3L826C23))</f>
        <v>2.3125</v>
      </c>
      <c r="AZ33" s="16" t="s">
        <v>9360</v>
      </c>
      <c r="BA33" s="21">
        <f>A1L226C26</f>
        <v>13.2</v>
      </c>
      <c r="BB33" s="16" t="s">
        <v>9361</v>
      </c>
      <c r="BC33" s="21">
        <f>A1L226C25</f>
        <v>11.6</v>
      </c>
      <c r="BD33" s="16" t="s">
        <v>9362</v>
      </c>
      <c r="BE33" s="21">
        <f>IF(OR(B3L826C25=0,B3L826C26=0),0,1+(B3L826C25/B3L826C26))</f>
        <v>2.1379310344827589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4252</v>
      </c>
      <c r="F34" s="16" t="s">
        <v>9364</v>
      </c>
      <c r="G34" s="15">
        <f>A1L227C1</f>
        <v>71555</v>
      </c>
      <c r="H34" s="16" t="s">
        <v>9365</v>
      </c>
      <c r="I34" s="21">
        <f>IF(OR(B3L827C1=0,B3L827C2=0),0,1+(B3L827C1/B3L827C2))</f>
        <v>1.0594228216057577</v>
      </c>
      <c r="J34" s="16" t="s">
        <v>9366</v>
      </c>
      <c r="K34" s="15">
        <f>A1L227C5</f>
        <v>3382</v>
      </c>
      <c r="L34" s="16" t="s">
        <v>9367</v>
      </c>
      <c r="M34" s="15">
        <f>A1L227C4</f>
        <v>86117</v>
      </c>
      <c r="N34" s="16" t="s">
        <v>9368</v>
      </c>
      <c r="O34" s="21">
        <f>IF(OR(B3L827C4=0,B3L827C5=0),0,1+(B3L827C4/B3L827C5))</f>
        <v>1.0392721530011495</v>
      </c>
      <c r="P34" s="16" t="s">
        <v>9369</v>
      </c>
      <c r="Q34" s="15">
        <f>A1L227C17</f>
        <v>3817</v>
      </c>
      <c r="R34" s="16" t="s">
        <v>9370</v>
      </c>
      <c r="S34" s="15">
        <f>A1L227C16</f>
        <v>78836</v>
      </c>
      <c r="T34" s="16" t="s">
        <v>9371</v>
      </c>
      <c r="U34" s="21">
        <f>IF(OR(B3L827C7=0,B3L827C8=0),0,1+(B3L827C7/B3L827C8))</f>
        <v>1.0484169668679284</v>
      </c>
      <c r="V34" s="16" t="s">
        <v>9372</v>
      </c>
      <c r="W34" s="15">
        <f>A1L227C8</f>
        <v>3752</v>
      </c>
      <c r="X34" s="16" t="s">
        <v>9373</v>
      </c>
      <c r="Y34" s="15">
        <f>A1L227C7</f>
        <v>98006</v>
      </c>
      <c r="Z34" s="16" t="s">
        <v>9374</v>
      </c>
      <c r="AA34" s="21">
        <f>IF(OR(B3L827C10=0,B3L827C11=0),0,1+(B3L827C10/B3L827C11))</f>
        <v>1.0382833704058936</v>
      </c>
      <c r="AB34" s="16" t="s">
        <v>9375</v>
      </c>
      <c r="AC34" s="15">
        <f>A1L227C20</f>
        <v>3795.3333333333335</v>
      </c>
      <c r="AD34" s="16" t="s">
        <v>9376</v>
      </c>
      <c r="AE34" s="15">
        <f>A1L227C19</f>
        <v>85226</v>
      </c>
      <c r="AF34" s="16" t="s">
        <v>9377</v>
      </c>
      <c r="AG34" s="21">
        <f>IF(OR(B3L827C13=0,B3L827C14=0),0,1+(B3L827C13/B3L827C14))</f>
        <v>1.0445325761309148</v>
      </c>
      <c r="AH34" s="16" t="s">
        <v>9378</v>
      </c>
      <c r="AI34" s="15">
        <f>A1L227C11</f>
        <v>6108</v>
      </c>
      <c r="AJ34" s="16" t="s">
        <v>9379</v>
      </c>
      <c r="AK34" s="15">
        <f>A1L227C10</f>
        <v>117138</v>
      </c>
      <c r="AL34" s="16" t="s">
        <v>9380</v>
      </c>
      <c r="AM34" s="21">
        <f>IF(OR(B3L827C16=0,B3L827C17=0),0,1+(B3L827C16/B3L827C17))</f>
        <v>1.0521436254673975</v>
      </c>
      <c r="AN34" s="16" t="s">
        <v>9381</v>
      </c>
      <c r="AO34" s="15">
        <f>A1L227C23</f>
        <v>4373.5</v>
      </c>
      <c r="AP34" s="16" t="s">
        <v>9382</v>
      </c>
      <c r="AQ34" s="15">
        <f>A1L227C22</f>
        <v>93204</v>
      </c>
      <c r="AR34" s="16" t="s">
        <v>9383</v>
      </c>
      <c r="AS34" s="21">
        <f>IF(OR(B3L827C19=0,B3L827C20=0),0,1+(B3L827C19/B3L827C20))</f>
        <v>1.046923951761727</v>
      </c>
      <c r="AT34" s="16" t="s">
        <v>9384</v>
      </c>
      <c r="AU34" s="15">
        <f>A1L227C14</f>
        <v>1793</v>
      </c>
      <c r="AV34" s="16" t="s">
        <v>9385</v>
      </c>
      <c r="AW34" s="15">
        <f>A1L227C13</f>
        <v>51293</v>
      </c>
      <c r="AX34" s="16" t="s">
        <v>9386</v>
      </c>
      <c r="AY34" s="21">
        <f>IF(OR(B3L827C22=0,B3L827C23=0),0,1+(B3L827C22/B3L827C23))</f>
        <v>1.0349560368861248</v>
      </c>
      <c r="AZ34" s="16" t="s">
        <v>9387</v>
      </c>
      <c r="BA34" s="15">
        <f>A1L227C26</f>
        <v>3857.4</v>
      </c>
      <c r="BB34" s="16" t="s">
        <v>9388</v>
      </c>
      <c r="BC34" s="15">
        <f>A1L227C25</f>
        <v>84821.8</v>
      </c>
      <c r="BD34" s="16" t="s">
        <v>9389</v>
      </c>
      <c r="BE34" s="21">
        <f>IF(OR(B3L827C25=0,B3L827C26=0),0,1+(B3L827C25/B3L827C26))</f>
        <v>1.0454765166502007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25727</v>
      </c>
      <c r="F35" s="16" t="s">
        <v>9391</v>
      </c>
      <c r="G35" s="15">
        <f>A1L228C1</f>
        <v>68020</v>
      </c>
      <c r="H35" s="16" t="s">
        <v>9392</v>
      </c>
      <c r="I35" s="21">
        <f>IF(OR(B3L828C1=0,B3L828C2=0),0,1+(B3L828C1/B3L828C2))</f>
        <v>1.3782269920611585</v>
      </c>
      <c r="J35" s="16" t="s">
        <v>9393</v>
      </c>
      <c r="K35" s="15">
        <f>A1L228C5</f>
        <v>28126</v>
      </c>
      <c r="L35" s="16" t="s">
        <v>9394</v>
      </c>
      <c r="M35" s="15">
        <f>A1L228C4</f>
        <v>56743</v>
      </c>
      <c r="N35" s="16" t="s">
        <v>9395</v>
      </c>
      <c r="O35" s="21">
        <f>IF(OR(B3L828C4=0,B3L828C5=0),0,1+(B3L828C4/B3L828C5))</f>
        <v>1.4956734751423082</v>
      </c>
      <c r="P35" s="16" t="s">
        <v>9396</v>
      </c>
      <c r="Q35" s="15">
        <f>A1L228C17</f>
        <v>26926.5</v>
      </c>
      <c r="R35" s="16" t="s">
        <v>9397</v>
      </c>
      <c r="S35" s="15">
        <f>A1L228C16</f>
        <v>62381.5</v>
      </c>
      <c r="T35" s="16" t="s">
        <v>9398</v>
      </c>
      <c r="U35" s="21">
        <f>IF(OR(B3L828C7=0,B3L828C8=0),0,1+(B3L828C7/B3L828C8))</f>
        <v>1.4316423939789842</v>
      </c>
      <c r="V35" s="16" t="s">
        <v>9399</v>
      </c>
      <c r="W35" s="15">
        <f>A1L228C8</f>
        <v>23003</v>
      </c>
      <c r="X35" s="16" t="s">
        <v>9400</v>
      </c>
      <c r="Y35" s="15">
        <f>A1L228C7</f>
        <v>49522</v>
      </c>
      <c r="Z35" s="16" t="s">
        <v>9401</v>
      </c>
      <c r="AA35" s="21">
        <f>IF(OR(B3L828C10=0,B3L828C11=0),0,1+(B3L828C10/B3L828C11))</f>
        <v>1.4645006259844109</v>
      </c>
      <c r="AB35" s="16" t="s">
        <v>9402</v>
      </c>
      <c r="AC35" s="15">
        <f>A1L228C20</f>
        <v>25618.666666666668</v>
      </c>
      <c r="AD35" s="16" t="s">
        <v>9403</v>
      </c>
      <c r="AE35" s="15">
        <f>A1L228C19</f>
        <v>58095</v>
      </c>
      <c r="AF35" s="16" t="s">
        <v>9404</v>
      </c>
      <c r="AG35" s="21">
        <f>IF(OR(B3L828C13=0,B3L828C14=0),0,1+(B3L828C13/B3L828C14))</f>
        <v>1.4409788564707233</v>
      </c>
      <c r="AH35" s="16" t="s">
        <v>9405</v>
      </c>
      <c r="AI35" s="15">
        <f>A1L228C11</f>
        <v>19016</v>
      </c>
      <c r="AJ35" s="16" t="s">
        <v>9406</v>
      </c>
      <c r="AK35" s="15">
        <f>A1L228C10</f>
        <v>50619</v>
      </c>
      <c r="AL35" s="16" t="s">
        <v>9407</v>
      </c>
      <c r="AM35" s="21">
        <f>IF(OR(B3L828C16=0,B3L828C17=0),0,1+(B3L828C16/B3L828C17))</f>
        <v>1.3756692151168535</v>
      </c>
      <c r="AN35" s="16" t="s">
        <v>9408</v>
      </c>
      <c r="AO35" s="15">
        <f>A1L228C23</f>
        <v>23968</v>
      </c>
      <c r="AP35" s="16" t="s">
        <v>9409</v>
      </c>
      <c r="AQ35" s="15">
        <f>A1L228C22</f>
        <v>56226</v>
      </c>
      <c r="AR35" s="16" t="s">
        <v>9410</v>
      </c>
      <c r="AS35" s="21">
        <f>IF(OR(B3L828C19=0,B3L828C20=0),0,1+(B3L828C19/B3L828C20))</f>
        <v>1.4262796570981395</v>
      </c>
      <c r="AT35" s="16" t="s">
        <v>9411</v>
      </c>
      <c r="AU35" s="15">
        <f>A1L228C14</f>
        <v>26214</v>
      </c>
      <c r="AV35" s="16" t="s">
        <v>9412</v>
      </c>
      <c r="AW35" s="15">
        <f>A1L228C13</f>
        <v>53886</v>
      </c>
      <c r="AX35" s="16" t="s">
        <v>9413</v>
      </c>
      <c r="AY35" s="21">
        <f>IF(OR(B3L828C22=0,B3L828C23=0),0,1+(B3L828C22/B3L828C23))</f>
        <v>1.4864714397060461</v>
      </c>
      <c r="AZ35" s="16" t="s">
        <v>9414</v>
      </c>
      <c r="BA35" s="15">
        <f>A1L228C26</f>
        <v>24417.200000000001</v>
      </c>
      <c r="BB35" s="16" t="s">
        <v>9415</v>
      </c>
      <c r="BC35" s="15">
        <f>A1L228C25</f>
        <v>55758</v>
      </c>
      <c r="BD35" s="16" t="s">
        <v>9416</v>
      </c>
      <c r="BE35" s="21">
        <f>IF(OR(B3L828C25=0,B3L828C26=0),0,1+(B3L828C25/B3L828C26))</f>
        <v>1.4379138419598982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42</v>
      </c>
      <c r="F36" s="16" t="s">
        <v>9418</v>
      </c>
      <c r="G36" s="15">
        <f>A1L229C1</f>
        <v>23</v>
      </c>
      <c r="H36" s="16" t="s">
        <v>9419</v>
      </c>
      <c r="I36" s="21">
        <f>IF(OR(B3L829C1=0,B3L829C2=0),0,1+(B3L829C1/B3L829C2))</f>
        <v>2.8260869565217392</v>
      </c>
      <c r="J36" s="16" t="s">
        <v>9420</v>
      </c>
      <c r="K36" s="15">
        <f>A1L229C5</f>
        <v>195</v>
      </c>
      <c r="L36" s="16" t="s">
        <v>9421</v>
      </c>
      <c r="M36" s="15">
        <f>A1L229C4</f>
        <v>91</v>
      </c>
      <c r="N36" s="16" t="s">
        <v>9422</v>
      </c>
      <c r="O36" s="21">
        <f>IF(OR(B3L829C4=0,B3L829C5=0),0,1+(B3L829C4/B3L829C5))</f>
        <v>3.1428571428571428</v>
      </c>
      <c r="P36" s="16" t="s">
        <v>9423</v>
      </c>
      <c r="Q36" s="21">
        <f>A1L229C17</f>
        <v>118.5</v>
      </c>
      <c r="R36" s="16" t="s">
        <v>9424</v>
      </c>
      <c r="S36" s="15">
        <f>A1L229C16</f>
        <v>57</v>
      </c>
      <c r="T36" s="16" t="s">
        <v>9425</v>
      </c>
      <c r="U36" s="21">
        <f>IF(OR(B3L829C7=0,B3L829C8=0),0,1+(B3L829C7/B3L829C8))</f>
        <v>3.0789473684210527</v>
      </c>
      <c r="V36" s="16" t="s">
        <v>9426</v>
      </c>
      <c r="W36" s="15">
        <f>A1L229C8</f>
        <v>442</v>
      </c>
      <c r="X36" s="16" t="s">
        <v>9427</v>
      </c>
      <c r="Y36" s="15">
        <f>A1L229C7</f>
        <v>227</v>
      </c>
      <c r="Z36" s="16" t="s">
        <v>9428</v>
      </c>
      <c r="AA36" s="21">
        <f>IF(OR(B3L829C10=0,B3L829C11=0),0,1+(B3L829C10/B3L829C11))</f>
        <v>2.947136563876652</v>
      </c>
      <c r="AB36" s="16" t="s">
        <v>9429</v>
      </c>
      <c r="AC36" s="21">
        <f>A1L229C20</f>
        <v>226.33333333333334</v>
      </c>
      <c r="AD36" s="16" t="s">
        <v>9430</v>
      </c>
      <c r="AE36" s="21">
        <f>A1L229C19</f>
        <v>113.66666666666667</v>
      </c>
      <c r="AF36" s="16" t="s">
        <v>9431</v>
      </c>
      <c r="AG36" s="21">
        <f>IF(OR(B3L829C13=0,B3L829C14=0),0,1+(B3L829C13/B3L829C14))</f>
        <v>2.9912023460410557</v>
      </c>
      <c r="AH36" s="16" t="s">
        <v>9432</v>
      </c>
      <c r="AI36" s="15">
        <f>A1L229C11</f>
        <v>59</v>
      </c>
      <c r="AJ36" s="16" t="s">
        <v>9433</v>
      </c>
      <c r="AK36" s="15">
        <f>A1L229C10</f>
        <v>48</v>
      </c>
      <c r="AL36" s="16" t="s">
        <v>9434</v>
      </c>
      <c r="AM36" s="21">
        <f>IF(OR(B3L829C16=0,B3L829C17=0),0,1+(B3L829C16/B3L829C17))</f>
        <v>2.229166666666667</v>
      </c>
      <c r="AN36" s="16" t="s">
        <v>9435</v>
      </c>
      <c r="AO36" s="21">
        <f>A1L229C23</f>
        <v>184.5</v>
      </c>
      <c r="AP36" s="16" t="s">
        <v>9436</v>
      </c>
      <c r="AQ36" s="21">
        <f>A1L229C22</f>
        <v>97.25</v>
      </c>
      <c r="AR36" s="16" t="s">
        <v>9437</v>
      </c>
      <c r="AS36" s="21">
        <f>IF(OR(B3L829C19=0,B3L829C20=0),0,1+(B3L829C19/B3L829C20))</f>
        <v>2.8971722365038559</v>
      </c>
      <c r="AT36" s="16" t="s">
        <v>9438</v>
      </c>
      <c r="AU36" s="15">
        <f>A1L229C14</f>
        <v>105</v>
      </c>
      <c r="AV36" s="16" t="s">
        <v>9439</v>
      </c>
      <c r="AW36" s="15">
        <f>A1L229C13</f>
        <v>96</v>
      </c>
      <c r="AX36" s="16" t="s">
        <v>9440</v>
      </c>
      <c r="AY36" s="21">
        <f>IF(OR(B3L829C22=0,B3L829C23=0),0,1+(B3L829C22/B3L829C23))</f>
        <v>2.09375</v>
      </c>
      <c r="AZ36" s="16" t="s">
        <v>9441</v>
      </c>
      <c r="BA36" s="21">
        <f>A1L229C26</f>
        <v>168.6</v>
      </c>
      <c r="BB36" s="16" t="s">
        <v>9442</v>
      </c>
      <c r="BC36" s="15">
        <f>A1L229C25</f>
        <v>97</v>
      </c>
      <c r="BD36" s="16" t="s">
        <v>9443</v>
      </c>
      <c r="BE36" s="21">
        <f>IF(OR(B3L829C25=0,B3L829C26=0),0,1+(B3L829C25/B3L829C26))</f>
        <v>2.7381443298969073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5091</v>
      </c>
      <c r="F37" s="16" t="s">
        <v>9445</v>
      </c>
      <c r="G37" s="15">
        <f>A1L230C1</f>
        <v>5735</v>
      </c>
      <c r="H37" s="16" t="s">
        <v>9446</v>
      </c>
      <c r="I37" s="21">
        <f>IF(OR(B3L830C1=0,B3L830C2=0),0,1+(B3L830C1/B3L830C2))</f>
        <v>1.8877070619006102</v>
      </c>
      <c r="J37" s="16" t="s">
        <v>9447</v>
      </c>
      <c r="K37" s="15">
        <f>A1L230C5</f>
        <v>5957</v>
      </c>
      <c r="L37" s="16" t="s">
        <v>9448</v>
      </c>
      <c r="M37" s="15">
        <f>A1L230C4</f>
        <v>6580</v>
      </c>
      <c r="N37" s="16" t="s">
        <v>9449</v>
      </c>
      <c r="O37" s="21">
        <f>IF(OR(B3L830C4=0,B3L830C5=0),0,1+(B3L830C4/B3L830C5))</f>
        <v>1.90531914893617</v>
      </c>
      <c r="P37" s="16" t="s">
        <v>9450</v>
      </c>
      <c r="Q37" s="15">
        <f>A1L230C17</f>
        <v>5524</v>
      </c>
      <c r="R37" s="16" t="s">
        <v>9451</v>
      </c>
      <c r="S37" s="15">
        <f>A1L230C16</f>
        <v>6157.5</v>
      </c>
      <c r="T37" s="16" t="s">
        <v>9452</v>
      </c>
      <c r="U37" s="21">
        <f>IF(OR(B3L830C7=0,B3L830C8=0),0,1+(B3L830C7/B3L830C8))</f>
        <v>1.8971173365814047</v>
      </c>
      <c r="V37" s="16" t="s">
        <v>9453</v>
      </c>
      <c r="W37" s="15">
        <f>A1L230C8</f>
        <v>5511</v>
      </c>
      <c r="X37" s="16" t="s">
        <v>9454</v>
      </c>
      <c r="Y37" s="15">
        <f>A1L230C7</f>
        <v>6240</v>
      </c>
      <c r="Z37" s="16" t="s">
        <v>9455</v>
      </c>
      <c r="AA37" s="21">
        <f>IF(OR(B3L830C10=0,B3L830C11=0),0,1+(B3L830C10/B3L830C11))</f>
        <v>1.883173076923077</v>
      </c>
      <c r="AB37" s="16" t="s">
        <v>9456</v>
      </c>
      <c r="AC37" s="15">
        <f>A1L230C20</f>
        <v>5519.666666666667</v>
      </c>
      <c r="AD37" s="16" t="s">
        <v>9457</v>
      </c>
      <c r="AE37" s="15">
        <f>A1L230C19</f>
        <v>6185</v>
      </c>
      <c r="AF37" s="16" t="s">
        <v>9458</v>
      </c>
      <c r="AG37" s="21">
        <f>IF(OR(B3L830C13=0,B3L830C14=0),0,1+(B3L830C13/B3L830C14))</f>
        <v>1.892427917003503</v>
      </c>
      <c r="AH37" s="16" t="s">
        <v>9459</v>
      </c>
      <c r="AI37" s="15">
        <f>A1L230C11</f>
        <v>5374</v>
      </c>
      <c r="AJ37" s="16" t="s">
        <v>9460</v>
      </c>
      <c r="AK37" s="15">
        <f>A1L230C10</f>
        <v>5297</v>
      </c>
      <c r="AL37" s="16" t="s">
        <v>9461</v>
      </c>
      <c r="AM37" s="21">
        <f>IF(OR(B3L830C16=0,B3L830C17=0),0,1+(B3L830C16/B3L830C17))</f>
        <v>2.0145365301113838</v>
      </c>
      <c r="AN37" s="16" t="s">
        <v>9462</v>
      </c>
      <c r="AO37" s="15">
        <f>A1L230C23</f>
        <v>5483.25</v>
      </c>
      <c r="AP37" s="16" t="s">
        <v>9463</v>
      </c>
      <c r="AQ37" s="15">
        <f>A1L230C22</f>
        <v>5963</v>
      </c>
      <c r="AR37" s="16" t="s">
        <v>9464</v>
      </c>
      <c r="AS37" s="21">
        <f>IF(OR(B3L830C19=0,B3L830C20=0),0,1+(B3L830C19/B3L830C20))</f>
        <v>1.9195455307731009</v>
      </c>
      <c r="AT37" s="16" t="s">
        <v>9465</v>
      </c>
      <c r="AU37" s="15">
        <f>A1L230C14</f>
        <v>5649</v>
      </c>
      <c r="AV37" s="16" t="s">
        <v>9466</v>
      </c>
      <c r="AW37" s="15">
        <f>A1L230C13</f>
        <v>5619</v>
      </c>
      <c r="AX37" s="16" t="s">
        <v>9467</v>
      </c>
      <c r="AY37" s="21">
        <f>IF(OR(B3L830C22=0,B3L830C23=0),0,1+(B3L830C22/B3L830C23))</f>
        <v>2.00533902829685</v>
      </c>
      <c r="AZ37" s="16" t="s">
        <v>9468</v>
      </c>
      <c r="BA37" s="15">
        <f>A1L230C26</f>
        <v>5516.4</v>
      </c>
      <c r="BB37" s="16" t="s">
        <v>9469</v>
      </c>
      <c r="BC37" s="15">
        <f>A1L230C25</f>
        <v>5894.2</v>
      </c>
      <c r="BD37" s="16" t="s">
        <v>9470</v>
      </c>
      <c r="BE37" s="21">
        <f>IF(OR(B3L830C25=0,B3L830C26=0),0,1+(B3L830C25/B3L830C26))</f>
        <v>1.9359030911743749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40465</v>
      </c>
      <c r="F38" s="16" t="s">
        <v>9472</v>
      </c>
      <c r="G38" s="15">
        <f>A1L231C1</f>
        <v>37441</v>
      </c>
      <c r="H38" s="16" t="s">
        <v>9473</v>
      </c>
      <c r="I38" s="21">
        <f>IF(OR(B3L831C1=0,B3L831C2=0),0,1+(B3L831C1/B3L831C2))</f>
        <v>2.0807670735290191</v>
      </c>
      <c r="J38" s="16" t="s">
        <v>9474</v>
      </c>
      <c r="K38" s="15">
        <f>A1L231C5</f>
        <v>43865</v>
      </c>
      <c r="L38" s="16" t="s">
        <v>9475</v>
      </c>
      <c r="M38" s="15">
        <f>A1L231C4</f>
        <v>42633</v>
      </c>
      <c r="N38" s="16" t="s">
        <v>9476</v>
      </c>
      <c r="O38" s="21">
        <f>IF(OR(B3L831C4=0,B3L831C5=0),0,1+(B3L831C4/B3L831C5))</f>
        <v>2.0288978021720263</v>
      </c>
      <c r="P38" s="16" t="s">
        <v>9477</v>
      </c>
      <c r="Q38" s="15">
        <f>A1L231C17</f>
        <v>42165</v>
      </c>
      <c r="R38" s="16" t="s">
        <v>9478</v>
      </c>
      <c r="S38" s="15">
        <f>A1L231C16</f>
        <v>40037</v>
      </c>
      <c r="T38" s="16" t="s">
        <v>9479</v>
      </c>
      <c r="U38" s="21">
        <f>IF(OR(B3L831C7=0,B3L831C8=0),0,1+(B3L831C7/B3L831C8))</f>
        <v>2.0531508354771839</v>
      </c>
      <c r="V38" s="16" t="s">
        <v>9480</v>
      </c>
      <c r="W38" s="15">
        <f>A1L231C8</f>
        <v>45939</v>
      </c>
      <c r="X38" s="16" t="s">
        <v>9481</v>
      </c>
      <c r="Y38" s="15">
        <f>A1L231C7</f>
        <v>43841</v>
      </c>
      <c r="Z38" s="16" t="s">
        <v>9482</v>
      </c>
      <c r="AA38" s="21">
        <f>IF(OR(B3L831C10=0,B3L831C11=0),0,1+(B3L831C10/B3L831C11))</f>
        <v>2.0478547478387812</v>
      </c>
      <c r="AB38" s="16" t="s">
        <v>9483</v>
      </c>
      <c r="AC38" s="15">
        <f>A1L231C20</f>
        <v>43423</v>
      </c>
      <c r="AD38" s="16" t="s">
        <v>9484</v>
      </c>
      <c r="AE38" s="15">
        <f>A1L231C19</f>
        <v>41305</v>
      </c>
      <c r="AF38" s="16" t="s">
        <v>9485</v>
      </c>
      <c r="AG38" s="21">
        <f>IF(OR(B3L831C13=0,B3L831C14=0),0,1+(B3L831C13/B3L831C14))</f>
        <v>2.0512770850986564</v>
      </c>
      <c r="AH38" s="16" t="s">
        <v>9486</v>
      </c>
      <c r="AI38" s="15">
        <f>A1L231C11</f>
        <v>45007</v>
      </c>
      <c r="AJ38" s="16" t="s">
        <v>9487</v>
      </c>
      <c r="AK38" s="15">
        <f>A1L231C10</f>
        <v>42923</v>
      </c>
      <c r="AL38" s="16" t="s">
        <v>9488</v>
      </c>
      <c r="AM38" s="21">
        <f>IF(OR(B3L831C16=0,B3L831C17=0),0,1+(B3L831C16/B3L831C17))</f>
        <v>2.0485520583370223</v>
      </c>
      <c r="AN38" s="16" t="s">
        <v>9489</v>
      </c>
      <c r="AO38" s="15">
        <f>A1L231C23</f>
        <v>43819</v>
      </c>
      <c r="AP38" s="16" t="s">
        <v>9490</v>
      </c>
      <c r="AQ38" s="15">
        <f>A1L231C22</f>
        <v>41709.5</v>
      </c>
      <c r="AR38" s="16" t="s">
        <v>9491</v>
      </c>
      <c r="AS38" s="21">
        <f>IF(OR(B3L831C19=0,B3L831C20=0),0,1+(B3L831C19/B3L831C20))</f>
        <v>2.0505760078639161</v>
      </c>
      <c r="AT38" s="16" t="s">
        <v>9492</v>
      </c>
      <c r="AU38" s="15">
        <f>A1L231C14</f>
        <v>45210</v>
      </c>
      <c r="AV38" s="16" t="s">
        <v>9493</v>
      </c>
      <c r="AW38" s="15">
        <f>A1L231C13</f>
        <v>43626</v>
      </c>
      <c r="AX38" s="16" t="s">
        <v>9494</v>
      </c>
      <c r="AY38" s="21">
        <f>IF(OR(B3L831C22=0,B3L831C23=0),0,1+(B3L831C22/B3L831C23))</f>
        <v>2.0363086232980332</v>
      </c>
      <c r="AZ38" s="16" t="s">
        <v>9495</v>
      </c>
      <c r="BA38" s="15">
        <f>A1L231C26</f>
        <v>44097.2</v>
      </c>
      <c r="BB38" s="16" t="s">
        <v>9496</v>
      </c>
      <c r="BC38" s="15">
        <f>A1L231C25</f>
        <v>42092.800000000003</v>
      </c>
      <c r="BD38" s="16" t="s">
        <v>9497</v>
      </c>
      <c r="BE38" s="21">
        <f>IF(OR(B3L831C25=0,B3L831C26=0),0,1+(B3L831C25/B3L831C26))</f>
        <v>2.0476185951041508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167011</v>
      </c>
      <c r="F39" s="16" t="s">
        <v>9499</v>
      </c>
      <c r="G39" s="15">
        <f>A1L232C1</f>
        <v>152683</v>
      </c>
      <c r="H39" s="16" t="s">
        <v>9500</v>
      </c>
      <c r="I39" s="21">
        <f>IF(OR(B3L832C1=0,B3L832C2=0),0,1+(B3L832C1/B3L832C2))</f>
        <v>2.0938414885743666</v>
      </c>
      <c r="J39" s="16" t="s">
        <v>9501</v>
      </c>
      <c r="K39" s="15">
        <f>A1L232C5</f>
        <v>178971</v>
      </c>
      <c r="L39" s="16" t="s">
        <v>9502</v>
      </c>
      <c r="M39" s="15">
        <f>A1L232C4</f>
        <v>162398</v>
      </c>
      <c r="N39" s="16" t="s">
        <v>9503</v>
      </c>
      <c r="O39" s="21">
        <f>IF(OR(B3L832C4=0,B3L832C5=0),0,1+(B3L832C4/B3L832C5))</f>
        <v>2.1020517494057809</v>
      </c>
      <c r="P39" s="16" t="s">
        <v>9504</v>
      </c>
      <c r="Q39" s="15">
        <f>A1L232C17</f>
        <v>172991</v>
      </c>
      <c r="R39" s="16" t="s">
        <v>9505</v>
      </c>
      <c r="S39" s="15">
        <f>A1L232C16</f>
        <v>157540.5</v>
      </c>
      <c r="T39" s="16" t="s">
        <v>9506</v>
      </c>
      <c r="U39" s="21">
        <f>IF(OR(B3L832C7=0,B3L832C8=0),0,1+(B3L832C7/B3L832C8))</f>
        <v>2.0980731938771298</v>
      </c>
      <c r="V39" s="16" t="s">
        <v>9507</v>
      </c>
      <c r="W39" s="15">
        <f>A1L232C8</f>
        <v>143007</v>
      </c>
      <c r="X39" s="16" t="s">
        <v>9508</v>
      </c>
      <c r="Y39" s="15">
        <f>A1L232C7</f>
        <v>133668</v>
      </c>
      <c r="Z39" s="16" t="s">
        <v>9509</v>
      </c>
      <c r="AA39" s="21">
        <f>IF(OR(B3L832C10=0,B3L832C11=0),0,1+(B3L832C10/B3L832C11))</f>
        <v>2.0698671334949275</v>
      </c>
      <c r="AB39" s="16" t="s">
        <v>9510</v>
      </c>
      <c r="AC39" s="15">
        <f>A1L232C20</f>
        <v>162996.33333333334</v>
      </c>
      <c r="AD39" s="16" t="s">
        <v>9511</v>
      </c>
      <c r="AE39" s="15">
        <f>A1L232C19</f>
        <v>149583</v>
      </c>
      <c r="AF39" s="16" t="s">
        <v>9512</v>
      </c>
      <c r="AG39" s="21">
        <f>IF(OR(B3L832C13=0,B3L832C14=0),0,1+(B3L832C13/B3L832C14))</f>
        <v>2.0896715090172906</v>
      </c>
      <c r="AH39" s="16" t="s">
        <v>9513</v>
      </c>
      <c r="AI39" s="15">
        <f>A1L232C11</f>
        <v>146749</v>
      </c>
      <c r="AJ39" s="16" t="s">
        <v>9514</v>
      </c>
      <c r="AK39" s="15">
        <f>A1L232C10</f>
        <v>135747</v>
      </c>
      <c r="AL39" s="16" t="s">
        <v>9515</v>
      </c>
      <c r="AM39" s="21">
        <f>IF(OR(B3L832C16=0,B3L832C17=0),0,1+(B3L832C16/B3L832C17))</f>
        <v>2.0810478316279548</v>
      </c>
      <c r="AN39" s="16" t="s">
        <v>9516</v>
      </c>
      <c r="AO39" s="15">
        <f>A1L232C23</f>
        <v>158934.5</v>
      </c>
      <c r="AP39" s="16" t="s">
        <v>9517</v>
      </c>
      <c r="AQ39" s="15">
        <f>A1L232C22</f>
        <v>146124</v>
      </c>
      <c r="AR39" s="16" t="s">
        <v>9518</v>
      </c>
      <c r="AS39" s="21">
        <f>IF(OR(B3L832C19=0,B3L832C20=0),0,1+(B3L832C19/B3L832C20))</f>
        <v>2.0876686923434891</v>
      </c>
      <c r="AT39" s="16" t="s">
        <v>9519</v>
      </c>
      <c r="AU39" s="15">
        <f>A1L232C14</f>
        <v>136146</v>
      </c>
      <c r="AV39" s="16" t="s">
        <v>9520</v>
      </c>
      <c r="AW39" s="15">
        <f>A1L232C13</f>
        <v>129255</v>
      </c>
      <c r="AX39" s="16" t="s">
        <v>9521</v>
      </c>
      <c r="AY39" s="21">
        <f>IF(OR(B3L832C22=0,B3L832C23=0),0,1+(B3L832C22/B3L832C23))</f>
        <v>2.0533132180573288</v>
      </c>
      <c r="AZ39" s="16" t="s">
        <v>9522</v>
      </c>
      <c r="BA39" s="15">
        <f>A1L232C26</f>
        <v>154376.79999999999</v>
      </c>
      <c r="BB39" s="16" t="s">
        <v>9523</v>
      </c>
      <c r="BC39" s="15">
        <f>A1L232C25</f>
        <v>142750.20000000001</v>
      </c>
      <c r="BD39" s="16" t="s">
        <v>9524</v>
      </c>
      <c r="BE39" s="21">
        <f>IF(OR(B3L832C25=0,B3L832C26=0),0,1+(B3L832C25/B3L832C26))</f>
        <v>2.0814471713524743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3131</v>
      </c>
      <c r="F40" s="16" t="s">
        <v>9526</v>
      </c>
      <c r="G40" s="15">
        <f>A1L233C1</f>
        <v>3217</v>
      </c>
      <c r="H40" s="16" t="s">
        <v>9527</v>
      </c>
      <c r="I40" s="21">
        <f>IF(OR(B3L833C1=0,B3L833C2=0),0,1+(B3L833C1/B3L833C2))</f>
        <v>1.9732670189617656</v>
      </c>
      <c r="J40" s="16" t="s">
        <v>9528</v>
      </c>
      <c r="K40" s="15">
        <f>A1L233C5</f>
        <v>3167</v>
      </c>
      <c r="L40" s="16" t="s">
        <v>9529</v>
      </c>
      <c r="M40" s="15">
        <f>A1L233C4</f>
        <v>3139</v>
      </c>
      <c r="N40" s="16" t="s">
        <v>9530</v>
      </c>
      <c r="O40" s="21">
        <f>IF(OR(B3L833C4=0,B3L833C5=0),0,1+(B3L833C4/B3L833C5))</f>
        <v>2.0089200382287355</v>
      </c>
      <c r="P40" s="16" t="s">
        <v>9531</v>
      </c>
      <c r="Q40" s="15">
        <f>A1L233C17</f>
        <v>3149</v>
      </c>
      <c r="R40" s="16" t="s">
        <v>9532</v>
      </c>
      <c r="S40" s="15">
        <f>A1L233C16</f>
        <v>3178</v>
      </c>
      <c r="T40" s="16" t="s">
        <v>9533</v>
      </c>
      <c r="U40" s="21">
        <f>IF(OR(B3L833C7=0,B3L833C8=0),0,1+(B3L833C7/B3L833C8))</f>
        <v>1.9908747640025173</v>
      </c>
      <c r="V40" s="16" t="s">
        <v>9534</v>
      </c>
      <c r="W40" s="15">
        <f>A1L233C8</f>
        <v>2752</v>
      </c>
      <c r="X40" s="16" t="s">
        <v>9535</v>
      </c>
      <c r="Y40" s="15">
        <f>A1L233C7</f>
        <v>2458</v>
      </c>
      <c r="Z40" s="16" t="s">
        <v>9536</v>
      </c>
      <c r="AA40" s="21">
        <f>IF(OR(B3L833C10=0,B3L833C11=0),0,1+(B3L833C10/B3L833C11))</f>
        <v>2.1196094385679416</v>
      </c>
      <c r="AB40" s="16" t="s">
        <v>9537</v>
      </c>
      <c r="AC40" s="15">
        <f>A1L233C20</f>
        <v>3016.6666666666665</v>
      </c>
      <c r="AD40" s="16" t="s">
        <v>9538</v>
      </c>
      <c r="AE40" s="15">
        <f>A1L233C19</f>
        <v>2938</v>
      </c>
      <c r="AF40" s="16" t="s">
        <v>9539</v>
      </c>
      <c r="AG40" s="21">
        <f>IF(OR(B3L833C13=0,B3L833C14=0),0,1+(B3L833C13/B3L833C14))</f>
        <v>2.0267755842977082</v>
      </c>
      <c r="AH40" s="16" t="s">
        <v>9540</v>
      </c>
      <c r="AI40" s="15">
        <f>A1L233C11</f>
        <v>53</v>
      </c>
      <c r="AJ40" s="16" t="s">
        <v>9541</v>
      </c>
      <c r="AK40" s="15">
        <f>A1L233C10</f>
        <v>337</v>
      </c>
      <c r="AL40" s="16" t="s">
        <v>9542</v>
      </c>
      <c r="AM40" s="21">
        <f>IF(OR(B3L833C16=0,B3L833C17=0),0,1+(B3L833C16/B3L833C17))</f>
        <v>1.1572700296735905</v>
      </c>
      <c r="AN40" s="16" t="s">
        <v>9543</v>
      </c>
      <c r="AO40" s="15">
        <f>A1L233C23</f>
        <v>2275.75</v>
      </c>
      <c r="AP40" s="16" t="s">
        <v>9544</v>
      </c>
      <c r="AQ40" s="15">
        <f>A1L233C22</f>
        <v>2287.75</v>
      </c>
      <c r="AR40" s="16" t="s">
        <v>9545</v>
      </c>
      <c r="AS40" s="21">
        <f>IF(OR(B3L833C19=0,B3L833C20=0),0,1+(B3L833C19/B3L833C20))</f>
        <v>1.9947546716205879</v>
      </c>
      <c r="AT40" s="16" t="s">
        <v>9546</v>
      </c>
      <c r="AU40" s="15">
        <f>A1L233C14</f>
        <v>46265</v>
      </c>
      <c r="AV40" s="16" t="s">
        <v>9547</v>
      </c>
      <c r="AW40" s="15">
        <f>A1L233C13</f>
        <v>108468</v>
      </c>
      <c r="AX40" s="16" t="s">
        <v>9548</v>
      </c>
      <c r="AY40" s="21">
        <f>IF(OR(B3L833C22=0,B3L833C23=0),0,1+(B3L833C22/B3L833C23))</f>
        <v>1.4265313272117122</v>
      </c>
      <c r="AZ40" s="16" t="s">
        <v>9549</v>
      </c>
      <c r="BA40" s="15">
        <f>A1L233C26</f>
        <v>11073.6</v>
      </c>
      <c r="BB40" s="16" t="s">
        <v>9550</v>
      </c>
      <c r="BC40" s="15">
        <f>A1L233C25</f>
        <v>23523.8</v>
      </c>
      <c r="BD40" s="16" t="s">
        <v>9551</v>
      </c>
      <c r="BE40" s="21">
        <f>IF(OR(B3L833C25=0,B3L833C26=0),0,1+(B3L833C25/B3L833C26))</f>
        <v>1.4707402715547659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555055</v>
      </c>
      <c r="F41" s="16" t="s">
        <v>9553</v>
      </c>
      <c r="G41" s="15">
        <f>A1L235C1</f>
        <v>612507</v>
      </c>
      <c r="H41" s="16" t="s">
        <v>9554</v>
      </c>
      <c r="I41" s="21">
        <f>IF(OR(B3L834C1=0,B3L834C2=0),0,1+(B3L834C1/B3L834C2))</f>
        <v>1.9062018883049499</v>
      </c>
      <c r="J41" s="16" t="s">
        <v>9555</v>
      </c>
      <c r="K41" s="15">
        <f>A1L235C5</f>
        <v>573187</v>
      </c>
      <c r="L41" s="16" t="s">
        <v>9556</v>
      </c>
      <c r="M41" s="15">
        <f>A1L235C4</f>
        <v>639423</v>
      </c>
      <c r="N41" s="16" t="s">
        <v>9557</v>
      </c>
      <c r="O41" s="21">
        <f>IF(OR(B3L834C4=0,B3L834C5=0),0,1+(B3L834C4/B3L834C5))</f>
        <v>1.8964128597188403</v>
      </c>
      <c r="P41" s="16" t="s">
        <v>9558</v>
      </c>
      <c r="Q41" s="15">
        <f>A1L235C17</f>
        <v>564121</v>
      </c>
      <c r="R41" s="16" t="s">
        <v>9559</v>
      </c>
      <c r="S41" s="15">
        <f>A1L235C16</f>
        <v>625965</v>
      </c>
      <c r="T41" s="16" t="s">
        <v>9560</v>
      </c>
      <c r="U41" s="21">
        <f>IF(OR(B3L834C7=0,B3L834C8=0),0,1+(B3L834C7/B3L834C8))</f>
        <v>1.9012021438898341</v>
      </c>
      <c r="V41" s="16" t="s">
        <v>9561</v>
      </c>
      <c r="W41" s="15">
        <f>A1L235C8</f>
        <v>507238</v>
      </c>
      <c r="X41" s="16" t="s">
        <v>9562</v>
      </c>
      <c r="Y41" s="15">
        <f>A1L235C7</f>
        <v>597674</v>
      </c>
      <c r="Z41" s="16" t="s">
        <v>9563</v>
      </c>
      <c r="AA41" s="21">
        <f>IF(OR(B3L834C10=0,B3L834C11=0),0,1+(B3L834C10/B3L834C11))</f>
        <v>1.8486867422708699</v>
      </c>
      <c r="AB41" s="16" t="s">
        <v>9564</v>
      </c>
      <c r="AC41" s="15">
        <f>A1L235C20</f>
        <v>545160</v>
      </c>
      <c r="AD41" s="16" t="s">
        <v>9565</v>
      </c>
      <c r="AE41" s="15">
        <f>A1L235C19</f>
        <v>616534.66666666663</v>
      </c>
      <c r="AF41" s="16" t="s">
        <v>9566</v>
      </c>
      <c r="AG41" s="21">
        <f>IF(OR(B3L834C13=0,B3L834C14=0),0,1+(B3L834C13/B3L834C14))</f>
        <v>1.8842325167981904</v>
      </c>
      <c r="AH41" s="16" t="s">
        <v>9567</v>
      </c>
      <c r="AI41" s="15">
        <f>A1L235C11</f>
        <v>445072</v>
      </c>
      <c r="AJ41" s="16" t="s">
        <v>9568</v>
      </c>
      <c r="AK41" s="15">
        <f>A1L235C10</f>
        <v>568129</v>
      </c>
      <c r="AL41" s="16" t="s">
        <v>9569</v>
      </c>
      <c r="AM41" s="21">
        <f>IF(OR(B3L834C16=0,B3L834C17=0),0,1+(B3L834C16/B3L834C17))</f>
        <v>1.7833995448216866</v>
      </c>
      <c r="AN41" s="16" t="s">
        <v>9570</v>
      </c>
      <c r="AO41" s="15">
        <f>A1L235C23</f>
        <v>520138</v>
      </c>
      <c r="AP41" s="16" t="s">
        <v>9571</v>
      </c>
      <c r="AQ41" s="15">
        <f>A1L235C22</f>
        <v>604433.25</v>
      </c>
      <c r="AR41" s="16" t="s">
        <v>9572</v>
      </c>
      <c r="AS41" s="21">
        <f>IF(OR(B3L834C19=0,B3L834C20=0),0,1+(B3L834C19/B3L834C20))</f>
        <v>1.860538363830911</v>
      </c>
      <c r="AT41" s="16" t="s">
        <v>9573</v>
      </c>
      <c r="AU41" s="15">
        <f>A1L235C14</f>
        <v>521166</v>
      </c>
      <c r="AV41" s="16" t="s">
        <v>9574</v>
      </c>
      <c r="AW41" s="15">
        <f>A1L235C13</f>
        <v>639131</v>
      </c>
      <c r="AX41" s="16" t="s">
        <v>9575</v>
      </c>
      <c r="AY41" s="21">
        <f>IF(OR(B3L834C22=0,B3L834C23=0),0,1+(B3L834C22/B3L834C23))</f>
        <v>1.8154290747906141</v>
      </c>
      <c r="AZ41" s="16" t="s">
        <v>9576</v>
      </c>
      <c r="BA41" s="15">
        <f>A1L235C26</f>
        <v>520343.6</v>
      </c>
      <c r="BB41" s="16" t="s">
        <v>9577</v>
      </c>
      <c r="BC41" s="15">
        <f>A1L235C25</f>
        <v>611372.80000000005</v>
      </c>
      <c r="BD41" s="16" t="s">
        <v>9578</v>
      </c>
      <c r="BE41" s="21">
        <f>IF(OR(B3L834C25=0,B3L834C26=0),0,1+(B3L834C25/B3L834C26))</f>
        <v>1.8511068860112847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6271</v>
      </c>
      <c r="F43" s="16" t="s">
        <v>9607</v>
      </c>
      <c r="G43" s="15">
        <f>A1L237C1</f>
        <v>5576</v>
      </c>
      <c r="H43" s="16" t="s">
        <v>9608</v>
      </c>
      <c r="I43" s="21">
        <f>IF(OR(B3L836C1=0,B3L836C2=0),0,1+(B3L836C1/B3L836C2))</f>
        <v>2.1246413199426115</v>
      </c>
      <c r="J43" s="16" t="s">
        <v>9609</v>
      </c>
      <c r="K43" s="15">
        <f>A1L237C5</f>
        <v>5874</v>
      </c>
      <c r="L43" s="16" t="s">
        <v>9610</v>
      </c>
      <c r="M43" s="15">
        <f>A1L237C4</f>
        <v>6661</v>
      </c>
      <c r="N43" s="16" t="s">
        <v>9611</v>
      </c>
      <c r="O43" s="21">
        <f>IF(OR(B3L836C4=0,B3L836C5=0),0,1+(B3L836C4/B3L836C5))</f>
        <v>1.881849572136316</v>
      </c>
      <c r="P43" s="16" t="s">
        <v>9612</v>
      </c>
      <c r="Q43" s="15">
        <f>A1L237C17</f>
        <v>6072.5</v>
      </c>
      <c r="R43" s="16" t="s">
        <v>9613</v>
      </c>
      <c r="S43" s="15">
        <f>A1L237C16</f>
        <v>6118.5</v>
      </c>
      <c r="T43" s="16" t="s">
        <v>9614</v>
      </c>
      <c r="U43" s="21">
        <f>IF(OR(B3L836C7=0,B3L836C8=0),0,1+(B3L836C7/B3L836C8))</f>
        <v>1.9924818174389147</v>
      </c>
      <c r="V43" s="16" t="s">
        <v>9615</v>
      </c>
      <c r="W43" s="15">
        <f>A1L237C8</f>
        <v>5854</v>
      </c>
      <c r="X43" s="16" t="s">
        <v>9616</v>
      </c>
      <c r="Y43" s="15">
        <f>A1L237C7</f>
        <v>6352</v>
      </c>
      <c r="Z43" s="16" t="s">
        <v>9617</v>
      </c>
      <c r="AA43" s="21">
        <f>IF(OR(B3L836C10=0,B3L836C11=0),0,1+(B3L836C10/B3L836C11))</f>
        <v>1.9215994962216625</v>
      </c>
      <c r="AB43" s="16" t="s">
        <v>9618</v>
      </c>
      <c r="AC43" s="15">
        <f>A1L237C20</f>
        <v>5999.666666666667</v>
      </c>
      <c r="AD43" s="16" t="s">
        <v>9619</v>
      </c>
      <c r="AE43" s="15">
        <f>A1L237C19</f>
        <v>6196.333333333333</v>
      </c>
      <c r="AF43" s="16" t="s">
        <v>9620</v>
      </c>
      <c r="AG43" s="21">
        <f>IF(OR(B3L836C13=0,B3L836C14=0),0,1+(B3L836C13/B3L836C14))</f>
        <v>1.9682607993974932</v>
      </c>
      <c r="AH43" s="16" t="s">
        <v>9621</v>
      </c>
      <c r="AI43" s="15">
        <f>A1L237C11</f>
        <v>5272</v>
      </c>
      <c r="AJ43" s="16" t="s">
        <v>9622</v>
      </c>
      <c r="AK43" s="15">
        <f>A1L237C10</f>
        <v>5785</v>
      </c>
      <c r="AL43" s="16" t="s">
        <v>9623</v>
      </c>
      <c r="AM43" s="21">
        <f>IF(OR(B3L836C16=0,B3L836C17=0),0,1+(B3L836C16/B3L836C17))</f>
        <v>1.9113223854796888</v>
      </c>
      <c r="AN43" s="16" t="s">
        <v>9624</v>
      </c>
      <c r="AO43" s="15">
        <f>A1L237C23</f>
        <v>5817.75</v>
      </c>
      <c r="AP43" s="16" t="s">
        <v>9625</v>
      </c>
      <c r="AQ43" s="15">
        <f>A1L237C22</f>
        <v>6093.5</v>
      </c>
      <c r="AR43" s="16" t="s">
        <v>9626</v>
      </c>
      <c r="AS43" s="21">
        <f>IF(OR(B3L836C19=0,B3L836C20=0),0,1+(B3L836C19/B3L836C20))</f>
        <v>1.9547468614096988</v>
      </c>
      <c r="AT43" s="16" t="s">
        <v>9627</v>
      </c>
      <c r="AU43" s="15">
        <f>A1L237C14</f>
        <v>4813</v>
      </c>
      <c r="AV43" s="16" t="s">
        <v>9628</v>
      </c>
      <c r="AW43" s="15">
        <f>A1L237C13</f>
        <v>5135</v>
      </c>
      <c r="AX43" s="16" t="s">
        <v>9629</v>
      </c>
      <c r="AY43" s="21">
        <f>IF(OR(B3L836C22=0,B3L836C23=0),0,1+(B3L836C22/B3L836C23))</f>
        <v>1.9372930866601754</v>
      </c>
      <c r="AZ43" s="16" t="s">
        <v>9630</v>
      </c>
      <c r="BA43" s="15">
        <f>A1L237C26</f>
        <v>5616.8</v>
      </c>
      <c r="BB43" s="16" t="s">
        <v>9631</v>
      </c>
      <c r="BC43" s="15">
        <f>A1L237C25</f>
        <v>5901.8</v>
      </c>
      <c r="BD43" s="16" t="s">
        <v>9632</v>
      </c>
      <c r="BE43" s="21">
        <f>IF(OR(B3L836C25=0,B3L836C26=0),0,1+(B3L836C25/B3L836C26))</f>
        <v>1.9517096479040292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41480</v>
      </c>
      <c r="F44" s="16" t="s">
        <v>9634</v>
      </c>
      <c r="G44" s="15">
        <f>A1L238C1</f>
        <v>46747</v>
      </c>
      <c r="H44" s="16" t="s">
        <v>9635</v>
      </c>
      <c r="I44" s="21">
        <f>IF(OR(B3L837C1=0,B3L837C2=0),0,1+(B3L837C1/B3L837C2))</f>
        <v>1.8873296682140031</v>
      </c>
      <c r="J44" s="16" t="s">
        <v>9636</v>
      </c>
      <c r="K44" s="15">
        <f>A1L238C5</f>
        <v>40331</v>
      </c>
      <c r="L44" s="16" t="s">
        <v>9637</v>
      </c>
      <c r="M44" s="15">
        <f>A1L238C4</f>
        <v>48378</v>
      </c>
      <c r="N44" s="16" t="s">
        <v>9638</v>
      </c>
      <c r="O44" s="21">
        <f>IF(OR(B3L837C4=0,B3L837C5=0),0,1+(B3L837C4/B3L837C5))</f>
        <v>1.8336640621770226</v>
      </c>
      <c r="P44" s="16" t="s">
        <v>9639</v>
      </c>
      <c r="Q44" s="15">
        <f>A1L238C17</f>
        <v>40905.5</v>
      </c>
      <c r="R44" s="16" t="s">
        <v>9640</v>
      </c>
      <c r="S44" s="15">
        <f>A1L238C16</f>
        <v>47562.5</v>
      </c>
      <c r="T44" s="16" t="s">
        <v>9641</v>
      </c>
      <c r="U44" s="21">
        <f>IF(OR(B3L837C7=0,B3L837C8=0),0,1+(B3L837C7/B3L837C8))</f>
        <v>1.86003679369251</v>
      </c>
      <c r="V44" s="16" t="s">
        <v>9642</v>
      </c>
      <c r="W44" s="15">
        <f>A1L238C8</f>
        <v>40570</v>
      </c>
      <c r="X44" s="16" t="s">
        <v>9643</v>
      </c>
      <c r="Y44" s="15">
        <f>A1L238C7</f>
        <v>48751</v>
      </c>
      <c r="Z44" s="16" t="s">
        <v>9644</v>
      </c>
      <c r="AA44" s="21">
        <f>IF(OR(B3L837C10=0,B3L837C11=0),0,1+(B3L837C10/B3L837C11))</f>
        <v>1.832188057680868</v>
      </c>
      <c r="AB44" s="16" t="s">
        <v>9645</v>
      </c>
      <c r="AC44" s="15">
        <f>A1L238C20</f>
        <v>40793.666666666664</v>
      </c>
      <c r="AD44" s="16" t="s">
        <v>9646</v>
      </c>
      <c r="AE44" s="15">
        <f>A1L238C19</f>
        <v>47958.666666666664</v>
      </c>
      <c r="AF44" s="16" t="s">
        <v>9647</v>
      </c>
      <c r="AG44" s="21">
        <f>IF(OR(B3L837C13=0,B3L837C14=0),0,1+(B3L837C13/B3L837C14))</f>
        <v>1.8506005171119575</v>
      </c>
      <c r="AH44" s="16" t="s">
        <v>9648</v>
      </c>
      <c r="AI44" s="15">
        <f>A1L238C11</f>
        <v>41999</v>
      </c>
      <c r="AJ44" s="16" t="s">
        <v>9649</v>
      </c>
      <c r="AK44" s="15">
        <f>A1L238C10</f>
        <v>48076</v>
      </c>
      <c r="AL44" s="16" t="s">
        <v>9650</v>
      </c>
      <c r="AM44" s="21">
        <f>IF(OR(B3L837C16=0,B3L837C17=0),0,1+(B3L837C16/B3L837C17))</f>
        <v>1.8735959730426823</v>
      </c>
      <c r="AN44" s="16" t="s">
        <v>9651</v>
      </c>
      <c r="AO44" s="15">
        <f>A1L238C23</f>
        <v>41095</v>
      </c>
      <c r="AP44" s="16" t="s">
        <v>9652</v>
      </c>
      <c r="AQ44" s="15">
        <f>A1L238C22</f>
        <v>47988</v>
      </c>
      <c r="AR44" s="16" t="s">
        <v>9653</v>
      </c>
      <c r="AS44" s="21">
        <f>IF(OR(B3L837C19=0,B3L837C20=0),0,1+(B3L837C19/B3L837C20))</f>
        <v>1.8563599233141619</v>
      </c>
      <c r="AT44" s="16" t="s">
        <v>9654</v>
      </c>
      <c r="AU44" s="15">
        <f>A1L238C14</f>
        <v>44037</v>
      </c>
      <c r="AV44" s="16" t="s">
        <v>9655</v>
      </c>
      <c r="AW44" s="15">
        <f>A1L238C13</f>
        <v>50809</v>
      </c>
      <c r="AX44" s="16" t="s">
        <v>9656</v>
      </c>
      <c r="AY44" s="21">
        <f>IF(OR(B3L837C22=0,B3L837C23=0),0,1+(B3L837C22/B3L837C23))</f>
        <v>1.8667165265996182</v>
      </c>
      <c r="AZ44" s="16" t="s">
        <v>9657</v>
      </c>
      <c r="BA44" s="15">
        <f>A1L238C26</f>
        <v>41683.4</v>
      </c>
      <c r="BB44" s="16" t="s">
        <v>9658</v>
      </c>
      <c r="BC44" s="15">
        <f>A1L238C25</f>
        <v>48552.2</v>
      </c>
      <c r="BD44" s="16" t="s">
        <v>9659</v>
      </c>
      <c r="BE44" s="21">
        <f>IF(OR(B3L837C25=0,B3L837C26=0),0,1+(B3L837C25/B3L837C26))</f>
        <v>1.8585275229546756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14896</v>
      </c>
      <c r="F45" s="16" t="s">
        <v>9661</v>
      </c>
      <c r="G45" s="15">
        <f>A1L239C1</f>
        <v>13723</v>
      </c>
      <c r="H45" s="16" t="s">
        <v>9662</v>
      </c>
      <c r="I45" s="21">
        <f>IF(OR(B3L838C1=0,B3L838C2=0),0,1+(B3L838C1/B3L838C2))</f>
        <v>2.0854769365299131</v>
      </c>
      <c r="J45" s="16" t="s">
        <v>9663</v>
      </c>
      <c r="K45" s="15">
        <f>A1L239C5</f>
        <v>14361</v>
      </c>
      <c r="L45" s="16" t="s">
        <v>9664</v>
      </c>
      <c r="M45" s="15">
        <f>A1L239C4</f>
        <v>13150</v>
      </c>
      <c r="N45" s="16" t="s">
        <v>9665</v>
      </c>
      <c r="O45" s="21">
        <f>IF(OR(B3L838C4=0,B3L838C5=0),0,1+(B3L838C4/B3L838C5))</f>
        <v>2.0920912547528516</v>
      </c>
      <c r="P45" s="16" t="s">
        <v>9666</v>
      </c>
      <c r="Q45" s="15">
        <f>A1L239C17</f>
        <v>14628.5</v>
      </c>
      <c r="R45" s="16" t="s">
        <v>9667</v>
      </c>
      <c r="S45" s="15">
        <f>A1L239C16</f>
        <v>13436.5</v>
      </c>
      <c r="T45" s="16" t="s">
        <v>9668</v>
      </c>
      <c r="U45" s="21">
        <f>IF(OR(B3L838C7=0,B3L838C8=0),0,1+(B3L838C7/B3L838C8))</f>
        <v>2.0887135786849251</v>
      </c>
      <c r="V45" s="16" t="s">
        <v>9669</v>
      </c>
      <c r="W45" s="15">
        <f>A1L239C8</f>
        <v>13307</v>
      </c>
      <c r="X45" s="16" t="s">
        <v>9670</v>
      </c>
      <c r="Y45" s="15">
        <f>A1L239C7</f>
        <v>12921</v>
      </c>
      <c r="Z45" s="16" t="s">
        <v>9671</v>
      </c>
      <c r="AA45" s="21">
        <f>IF(OR(B3L838C10=0,B3L838C11=0),0,1+(B3L838C10/B3L838C11))</f>
        <v>2.029873848773315</v>
      </c>
      <c r="AB45" s="16" t="s">
        <v>9672</v>
      </c>
      <c r="AC45" s="15">
        <f>A1L239C20</f>
        <v>14188</v>
      </c>
      <c r="AD45" s="16" t="s">
        <v>9673</v>
      </c>
      <c r="AE45" s="15">
        <f>A1L239C19</f>
        <v>13264.666666666666</v>
      </c>
      <c r="AF45" s="16" t="s">
        <v>9674</v>
      </c>
      <c r="AG45" s="21">
        <f>IF(OR(B3L838C13=0,B3L838C14=0),0,1+(B3L838C13/B3L838C14))</f>
        <v>2.0696084836910087</v>
      </c>
      <c r="AH45" s="16" t="s">
        <v>9675</v>
      </c>
      <c r="AI45" s="15">
        <f>A1L239C11</f>
        <v>13126</v>
      </c>
      <c r="AJ45" s="16" t="s">
        <v>9676</v>
      </c>
      <c r="AK45" s="15">
        <f>A1L239C10</f>
        <v>12233</v>
      </c>
      <c r="AL45" s="16" t="s">
        <v>9677</v>
      </c>
      <c r="AM45" s="21">
        <f>IF(OR(B3L838C16=0,B3L838C17=0),0,1+(B3L838C16/B3L838C17))</f>
        <v>2.0729992642851305</v>
      </c>
      <c r="AN45" s="16" t="s">
        <v>9678</v>
      </c>
      <c r="AO45" s="15">
        <f>A1L239C23</f>
        <v>13922.5</v>
      </c>
      <c r="AP45" s="16" t="s">
        <v>9679</v>
      </c>
      <c r="AQ45" s="15">
        <f>A1L239C22</f>
        <v>13006.75</v>
      </c>
      <c r="AR45" s="16" t="s">
        <v>9680</v>
      </c>
      <c r="AS45" s="21">
        <f>IF(OR(B3L838C19=0,B3L838C20=0),0,1+(B3L838C19/B3L838C20))</f>
        <v>2.0704057508601306</v>
      </c>
      <c r="AT45" s="16" t="s">
        <v>9681</v>
      </c>
      <c r="AU45" s="15">
        <f>A1L239C14</f>
        <v>15132</v>
      </c>
      <c r="AV45" s="16" t="s">
        <v>9682</v>
      </c>
      <c r="AW45" s="15">
        <f>A1L239C13</f>
        <v>14574</v>
      </c>
      <c r="AX45" s="16" t="s">
        <v>9683</v>
      </c>
      <c r="AY45" s="21">
        <f>IF(OR(B3L838C22=0,B3L838C23=0),0,1+(B3L838C22/B3L838C23))</f>
        <v>2.0382873610539316</v>
      </c>
      <c r="AZ45" s="16" t="s">
        <v>9684</v>
      </c>
      <c r="BA45" s="15">
        <f>A1L239C26</f>
        <v>14164.4</v>
      </c>
      <c r="BB45" s="16" t="s">
        <v>9685</v>
      </c>
      <c r="BC45" s="15">
        <f>A1L239C25</f>
        <v>13320.2</v>
      </c>
      <c r="BD45" s="16" t="s">
        <v>9686</v>
      </c>
      <c r="BE45" s="21">
        <f>IF(OR(B3L838C25=0,B3L838C26=0),0,1+(B3L838C25/B3L838C26))</f>
        <v>2.0633774267653635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24193</v>
      </c>
      <c r="F46" s="16" t="s">
        <v>9688</v>
      </c>
      <c r="G46" s="15">
        <f>A1L240C1</f>
        <v>23440</v>
      </c>
      <c r="H46" s="16" t="s">
        <v>9689</v>
      </c>
      <c r="I46" s="21">
        <f>IF(OR(B3L839C1=0,B3L839C2=0),0,1+(B3L839C1/B3L839C2))</f>
        <v>2.0321245733788396</v>
      </c>
      <c r="J46" s="16" t="s">
        <v>9690</v>
      </c>
      <c r="K46" s="15">
        <f>A1L240C5</f>
        <v>22928</v>
      </c>
      <c r="L46" s="16" t="s">
        <v>9691</v>
      </c>
      <c r="M46" s="15">
        <f>A1L240C4</f>
        <v>22585</v>
      </c>
      <c r="N46" s="16" t="s">
        <v>9692</v>
      </c>
      <c r="O46" s="21">
        <f>IF(OR(B3L839C4=0,B3L839C5=0),0,1+(B3L839C4/B3L839C5))</f>
        <v>2.0151870710648661</v>
      </c>
      <c r="P46" s="16" t="s">
        <v>9693</v>
      </c>
      <c r="Q46" s="15">
        <f>A1L240C17</f>
        <v>23560.5</v>
      </c>
      <c r="R46" s="16" t="s">
        <v>9694</v>
      </c>
      <c r="S46" s="15">
        <f>A1L240C16</f>
        <v>23012.5</v>
      </c>
      <c r="T46" s="16" t="s">
        <v>9695</v>
      </c>
      <c r="U46" s="21">
        <f>IF(OR(B3L839C7=0,B3L839C8=0),0,1+(B3L839C7/B3L839C8))</f>
        <v>2.0238131450298749</v>
      </c>
      <c r="V46" s="16" t="s">
        <v>9696</v>
      </c>
      <c r="W46" s="15">
        <f>A1L240C8</f>
        <v>22487</v>
      </c>
      <c r="X46" s="16" t="s">
        <v>9697</v>
      </c>
      <c r="Y46" s="15">
        <f>A1L240C7</f>
        <v>20933</v>
      </c>
      <c r="Z46" s="16" t="s">
        <v>9698</v>
      </c>
      <c r="AA46" s="21">
        <f>IF(OR(B3L839C10=0,B3L839C11=0),0,1+(B3L839C10/B3L839C11))</f>
        <v>2.0742368509052689</v>
      </c>
      <c r="AB46" s="16" t="s">
        <v>9699</v>
      </c>
      <c r="AC46" s="15">
        <f>A1L240C20</f>
        <v>23202.666666666668</v>
      </c>
      <c r="AD46" s="16" t="s">
        <v>9700</v>
      </c>
      <c r="AE46" s="15">
        <f>A1L240C19</f>
        <v>22319.333333333332</v>
      </c>
      <c r="AF46" s="16" t="s">
        <v>9701</v>
      </c>
      <c r="AG46" s="21">
        <f>IF(OR(B3L839C13=0,B3L839C14=0),0,1+(B3L839C13/B3L839C14))</f>
        <v>2.0395770482989337</v>
      </c>
      <c r="AH46" s="16" t="s">
        <v>9702</v>
      </c>
      <c r="AI46" s="15">
        <f>A1L240C11</f>
        <v>18522</v>
      </c>
      <c r="AJ46" s="16" t="s">
        <v>9703</v>
      </c>
      <c r="AK46" s="15">
        <f>A1L240C10</f>
        <v>17221</v>
      </c>
      <c r="AL46" s="16" t="s">
        <v>9704</v>
      </c>
      <c r="AM46" s="21">
        <f>IF(OR(B3L839C16=0,B3L839C17=0),0,1+(B3L839C16/B3L839C17))</f>
        <v>2.0755472969049418</v>
      </c>
      <c r="AN46" s="16" t="s">
        <v>9705</v>
      </c>
      <c r="AO46" s="15">
        <f>A1L240C23</f>
        <v>22032.5</v>
      </c>
      <c r="AP46" s="16" t="s">
        <v>9706</v>
      </c>
      <c r="AQ46" s="15">
        <f>A1L240C22</f>
        <v>21044.75</v>
      </c>
      <c r="AR46" s="16" t="s">
        <v>9707</v>
      </c>
      <c r="AS46" s="21">
        <f>IF(OR(B3L839C19=0,B3L839C20=0),0,1+(B3L839C19/B3L839C20))</f>
        <v>2.0469356965513965</v>
      </c>
      <c r="AT46" s="16" t="s">
        <v>9708</v>
      </c>
      <c r="AU46" s="15">
        <f>A1L240C14</f>
        <v>20853</v>
      </c>
      <c r="AV46" s="16" t="s">
        <v>9709</v>
      </c>
      <c r="AW46" s="15">
        <f>A1L240C13</f>
        <v>19194</v>
      </c>
      <c r="AX46" s="16" t="s">
        <v>9710</v>
      </c>
      <c r="AY46" s="21">
        <f>IF(OR(B3L839C22=0,B3L839C23=0),0,1+(B3L839C22/B3L839C23))</f>
        <v>2.0864332603938731</v>
      </c>
      <c r="AZ46" s="16" t="s">
        <v>9711</v>
      </c>
      <c r="BA46" s="15">
        <f>A1L240C26</f>
        <v>21796.6</v>
      </c>
      <c r="BB46" s="16" t="s">
        <v>9712</v>
      </c>
      <c r="BC46" s="15">
        <f>A1L240C25</f>
        <v>20674.599999999999</v>
      </c>
      <c r="BD46" s="16" t="s">
        <v>9713</v>
      </c>
      <c r="BE46" s="21">
        <f>IF(OR(B3L839C25=0,B3L839C26=0),0,1+(B3L839C25/B3L839C26))</f>
        <v>2.054269490098962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235764</v>
      </c>
      <c r="F47" s="16" t="s">
        <v>9715</v>
      </c>
      <c r="G47" s="15">
        <f>A1L241C1</f>
        <v>194739</v>
      </c>
      <c r="H47" s="16" t="s">
        <v>9716</v>
      </c>
      <c r="I47" s="21">
        <f>IF(OR(B3L840C1=0,B3L840C2=0),0,1+(B3L840C1/B3L840C2))</f>
        <v>2.210666584505415</v>
      </c>
      <c r="J47" s="16" t="s">
        <v>9717</v>
      </c>
      <c r="K47" s="15">
        <f>A1L241C5</f>
        <v>236708</v>
      </c>
      <c r="L47" s="16" t="s">
        <v>9718</v>
      </c>
      <c r="M47" s="15">
        <f>A1L241C4</f>
        <v>203231</v>
      </c>
      <c r="N47" s="16" t="s">
        <v>9719</v>
      </c>
      <c r="O47" s="21">
        <f>IF(OR(B3L840C4=0,B3L840C5=0),0,1+(B3L840C4/B3L840C5))</f>
        <v>2.1647238856276845</v>
      </c>
      <c r="P47" s="16" t="s">
        <v>9720</v>
      </c>
      <c r="Q47" s="15">
        <f>A1L241C17</f>
        <v>236236</v>
      </c>
      <c r="R47" s="16" t="s">
        <v>9721</v>
      </c>
      <c r="S47" s="15">
        <f>A1L241C16</f>
        <v>198985</v>
      </c>
      <c r="T47" s="16" t="s">
        <v>9722</v>
      </c>
      <c r="U47" s="21">
        <f>IF(OR(B3L840C7=0,B3L840C8=0),0,1+(B3L840C7/B3L840C8))</f>
        <v>2.1872050657084703</v>
      </c>
      <c r="V47" s="16" t="s">
        <v>9723</v>
      </c>
      <c r="W47" s="15">
        <f>A1L241C8</f>
        <v>209683</v>
      </c>
      <c r="X47" s="16" t="s">
        <v>9724</v>
      </c>
      <c r="Y47" s="15">
        <f>A1L241C7</f>
        <v>185607</v>
      </c>
      <c r="Z47" s="16" t="s">
        <v>9725</v>
      </c>
      <c r="AA47" s="21">
        <f>IF(OR(B3L840C10=0,B3L840C11=0),0,1+(B3L840C10/B3L840C11))</f>
        <v>2.1297149353203273</v>
      </c>
      <c r="AB47" s="16" t="s">
        <v>9726</v>
      </c>
      <c r="AC47" s="15">
        <f>A1L241C20</f>
        <v>227385</v>
      </c>
      <c r="AD47" s="16" t="s">
        <v>9727</v>
      </c>
      <c r="AE47" s="15">
        <f>A1L241C19</f>
        <v>194525.66666666666</v>
      </c>
      <c r="AF47" s="16" t="s">
        <v>9728</v>
      </c>
      <c r="AG47" s="21">
        <f>IF(OR(B3L840C13=0,B3L840C14=0),0,1+(B3L840C13/B3L840C14))</f>
        <v>2.1689202967217693</v>
      </c>
      <c r="AH47" s="16" t="s">
        <v>9729</v>
      </c>
      <c r="AI47" s="15">
        <f>A1L241C11</f>
        <v>180892</v>
      </c>
      <c r="AJ47" s="16" t="s">
        <v>9730</v>
      </c>
      <c r="AK47" s="15">
        <f>A1L241C10</f>
        <v>171722</v>
      </c>
      <c r="AL47" s="16" t="s">
        <v>9731</v>
      </c>
      <c r="AM47" s="21">
        <f>IF(OR(B3L840C16=0,B3L840C17=0),0,1+(B3L840C16/B3L840C17))</f>
        <v>2.0534002632161283</v>
      </c>
      <c r="AN47" s="16" t="s">
        <v>9732</v>
      </c>
      <c r="AO47" s="15">
        <f>A1L241C23</f>
        <v>215761.75</v>
      </c>
      <c r="AP47" s="16" t="s">
        <v>9733</v>
      </c>
      <c r="AQ47" s="15">
        <f>A1L241C22</f>
        <v>188824.75</v>
      </c>
      <c r="AR47" s="16" t="s">
        <v>9734</v>
      </c>
      <c r="AS47" s="21">
        <f>IF(OR(B3L840C19=0,B3L840C20=0),0,1+(B3L840C19/B3L840C20))</f>
        <v>2.14265608719196</v>
      </c>
      <c r="AT47" s="16" t="s">
        <v>9735</v>
      </c>
      <c r="AU47" s="15">
        <f>A1L241C14</f>
        <v>205178</v>
      </c>
      <c r="AV47" s="16" t="s">
        <v>9736</v>
      </c>
      <c r="AW47" s="15">
        <f>A1L241C13</f>
        <v>191360</v>
      </c>
      <c r="AX47" s="16" t="s">
        <v>9737</v>
      </c>
      <c r="AY47" s="21">
        <f>IF(OR(B3L840C22=0,B3L840C23=0),0,1+(B3L840C22/B3L840C23))</f>
        <v>2.0722094481605353</v>
      </c>
      <c r="AZ47" s="16" t="s">
        <v>9738</v>
      </c>
      <c r="BA47" s="15">
        <f>A1L241C26</f>
        <v>213645</v>
      </c>
      <c r="BB47" s="16" t="s">
        <v>9739</v>
      </c>
      <c r="BC47" s="15">
        <f>A1L241C25</f>
        <v>189331.8</v>
      </c>
      <c r="BD47" s="16" t="s">
        <v>9740</v>
      </c>
      <c r="BE47" s="21">
        <f>IF(OR(B3L840C25=0,B3L840C26=0),0,1+(B3L840C25/B3L840C26))</f>
        <v>2.1284158287197394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19138</v>
      </c>
      <c r="F48" s="16" t="s">
        <v>9742</v>
      </c>
      <c r="G48" s="15">
        <f>A1L242C1</f>
        <v>19382</v>
      </c>
      <c r="H48" s="16" t="s">
        <v>9743</v>
      </c>
      <c r="I48" s="21">
        <f>IF(OR(B3L841C1=0,B3L841C2=0),0,1+(B3L841C1/B3L841C2))</f>
        <v>1.9874109998968115</v>
      </c>
      <c r="J48" s="16" t="s">
        <v>9744</v>
      </c>
      <c r="K48" s="15">
        <f>A1L242C5</f>
        <v>21521</v>
      </c>
      <c r="L48" s="16" t="s">
        <v>9745</v>
      </c>
      <c r="M48" s="15">
        <f>A1L242C4</f>
        <v>21980</v>
      </c>
      <c r="N48" s="16" t="s">
        <v>9746</v>
      </c>
      <c r="O48" s="21">
        <f>IF(OR(B3L841C4=0,B3L841C5=0),0,1+(B3L841C4/B3L841C5))</f>
        <v>1.9791173794358508</v>
      </c>
      <c r="P48" s="16" t="s">
        <v>9747</v>
      </c>
      <c r="Q48" s="15">
        <f>A1L242C17</f>
        <v>20329.5</v>
      </c>
      <c r="R48" s="16" t="s">
        <v>9748</v>
      </c>
      <c r="S48" s="15">
        <f>A1L242C16</f>
        <v>20681</v>
      </c>
      <c r="T48" s="16" t="s">
        <v>9749</v>
      </c>
      <c r="U48" s="21">
        <f>IF(OR(B3L841C7=0,B3L841C8=0),0,1+(B3L841C7/B3L841C8))</f>
        <v>1.9830037232242155</v>
      </c>
      <c r="V48" s="16" t="s">
        <v>9750</v>
      </c>
      <c r="W48" s="15">
        <f>A1L242C8</f>
        <v>18504</v>
      </c>
      <c r="X48" s="16" t="s">
        <v>9751</v>
      </c>
      <c r="Y48" s="15">
        <f>A1L242C7</f>
        <v>18603</v>
      </c>
      <c r="Z48" s="16" t="s">
        <v>9752</v>
      </c>
      <c r="AA48" s="21">
        <f>IF(OR(B3L841C10=0,B3L841C11=0),0,1+(B3L841C10/B3L841C11))</f>
        <v>1.9946782776971457</v>
      </c>
      <c r="AB48" s="16" t="s">
        <v>9753</v>
      </c>
      <c r="AC48" s="15">
        <f>A1L242C20</f>
        <v>19721</v>
      </c>
      <c r="AD48" s="16" t="s">
        <v>9754</v>
      </c>
      <c r="AE48" s="15">
        <f>A1L242C19</f>
        <v>19988.333333333332</v>
      </c>
      <c r="AF48" s="16" t="s">
        <v>9755</v>
      </c>
      <c r="AG48" s="21">
        <f>IF(OR(B3L841C13=0,B3L841C14=0),0,1+(B3L841C13/B3L841C14))</f>
        <v>1.9866255315600769</v>
      </c>
      <c r="AH48" s="16" t="s">
        <v>9756</v>
      </c>
      <c r="AI48" s="15">
        <f>A1L242C11</f>
        <v>9774</v>
      </c>
      <c r="AJ48" s="16" t="s">
        <v>9757</v>
      </c>
      <c r="AK48" s="15">
        <f>A1L242C10</f>
        <v>10131</v>
      </c>
      <c r="AL48" s="16" t="s">
        <v>9758</v>
      </c>
      <c r="AM48" s="21">
        <f>IF(OR(B3L841C16=0,B3L841C17=0),0,1+(B3L841C16/B3L841C17))</f>
        <v>1.9647616227420788</v>
      </c>
      <c r="AN48" s="16" t="s">
        <v>9759</v>
      </c>
      <c r="AO48" s="15">
        <f>A1L242C23</f>
        <v>17234.25</v>
      </c>
      <c r="AP48" s="16" t="s">
        <v>9760</v>
      </c>
      <c r="AQ48" s="15">
        <f>A1L242C22</f>
        <v>17524</v>
      </c>
      <c r="AR48" s="16" t="s">
        <v>9761</v>
      </c>
      <c r="AS48" s="21">
        <f>IF(OR(B3L841C19=0,B3L841C20=0),0,1+(B3L841C19/B3L841C20))</f>
        <v>1.9834655329833373</v>
      </c>
      <c r="AT48" s="16" t="s">
        <v>9762</v>
      </c>
      <c r="AU48" s="15">
        <f>A1L242C14</f>
        <v>9659</v>
      </c>
      <c r="AV48" s="16" t="s">
        <v>9763</v>
      </c>
      <c r="AW48" s="15">
        <f>A1L242C13</f>
        <v>9529</v>
      </c>
      <c r="AX48" s="16" t="s">
        <v>9764</v>
      </c>
      <c r="AY48" s="21">
        <f>IF(OR(B3L841C22=0,B3L841C23=0),0,1+(B3L841C22/B3L841C23))</f>
        <v>2.0136425648021827</v>
      </c>
      <c r="AZ48" s="16" t="s">
        <v>9765</v>
      </c>
      <c r="BA48" s="15">
        <f>A1L242C26</f>
        <v>15719.2</v>
      </c>
      <c r="BB48" s="16" t="s">
        <v>9766</v>
      </c>
      <c r="BC48" s="15">
        <f>A1L242C25</f>
        <v>15925</v>
      </c>
      <c r="BD48" s="16" t="s">
        <v>9767</v>
      </c>
      <c r="BE48" s="21">
        <f>IF(OR(B3L841C25=0,B3L841C26=0),0,1+(B3L841C25/B3L841C26))</f>
        <v>1.987076923076923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89125</v>
      </c>
      <c r="F49" s="16" t="s">
        <v>9769</v>
      </c>
      <c r="G49" s="15">
        <f>A1L243C1</f>
        <v>87204</v>
      </c>
      <c r="H49" s="16" t="s">
        <v>9770</v>
      </c>
      <c r="I49" s="21">
        <f>IF(OR(B3L842C1=0,B3L842C2=0),0,1+(B3L842C1/B3L842C2))</f>
        <v>2.0220288060180724</v>
      </c>
      <c r="J49" s="16" t="s">
        <v>9771</v>
      </c>
      <c r="K49" s="15">
        <f>A1L243C5</f>
        <v>94796</v>
      </c>
      <c r="L49" s="16" t="s">
        <v>9772</v>
      </c>
      <c r="M49" s="15">
        <f>A1L243C4</f>
        <v>93153</v>
      </c>
      <c r="N49" s="16" t="s">
        <v>9773</v>
      </c>
      <c r="O49" s="21">
        <f>IF(OR(B3L842C4=0,B3L842C5=0),0,1+(B3L842C4/B3L842C5))</f>
        <v>2.0176376498878188</v>
      </c>
      <c r="P49" s="16" t="s">
        <v>9774</v>
      </c>
      <c r="Q49" s="15">
        <f>A1L243C17</f>
        <v>91960.5</v>
      </c>
      <c r="R49" s="16" t="s">
        <v>9775</v>
      </c>
      <c r="S49" s="15">
        <f>A1L243C16</f>
        <v>90178.5</v>
      </c>
      <c r="T49" s="16" t="s">
        <v>9776</v>
      </c>
      <c r="U49" s="21">
        <f>IF(OR(B3L842C7=0,B3L842C8=0),0,1+(B3L842C7/B3L842C8))</f>
        <v>2.0197608077313332</v>
      </c>
      <c r="V49" s="16" t="s">
        <v>9777</v>
      </c>
      <c r="W49" s="15">
        <f>A1L243C8</f>
        <v>93386</v>
      </c>
      <c r="X49" s="16" t="s">
        <v>9778</v>
      </c>
      <c r="Y49" s="15">
        <f>A1L243C7</f>
        <v>92786</v>
      </c>
      <c r="Z49" s="16" t="s">
        <v>9779</v>
      </c>
      <c r="AA49" s="21">
        <f>IF(OR(B3L842C10=0,B3L842C11=0),0,1+(B3L842C10/B3L842C11))</f>
        <v>2.0064664927898606</v>
      </c>
      <c r="AB49" s="16" t="s">
        <v>9780</v>
      </c>
      <c r="AC49" s="15">
        <f>A1L243C20</f>
        <v>92435.666666666672</v>
      </c>
      <c r="AD49" s="16" t="s">
        <v>9781</v>
      </c>
      <c r="AE49" s="15">
        <f>A1L243C19</f>
        <v>91047.666666666672</v>
      </c>
      <c r="AF49" s="16" t="s">
        <v>9782</v>
      </c>
      <c r="AG49" s="21">
        <f>IF(OR(B3L842C13=0,B3L842C14=0),0,1+(B3L842C13/B3L842C14))</f>
        <v>2.0152447619012754</v>
      </c>
      <c r="AH49" s="16" t="s">
        <v>9783</v>
      </c>
      <c r="AI49" s="15">
        <f>A1L243C11</f>
        <v>59695</v>
      </c>
      <c r="AJ49" s="16" t="s">
        <v>9784</v>
      </c>
      <c r="AK49" s="15">
        <f>A1L243C10</f>
        <v>58837</v>
      </c>
      <c r="AL49" s="16" t="s">
        <v>9785</v>
      </c>
      <c r="AM49" s="21">
        <f>IF(OR(B3L842C16=0,B3L842C17=0),0,1+(B3L842C16/B3L842C17))</f>
        <v>2.0145826605707295</v>
      </c>
      <c r="AN49" s="16" t="s">
        <v>9786</v>
      </c>
      <c r="AO49" s="15">
        <f>A1L243C23</f>
        <v>84250.5</v>
      </c>
      <c r="AP49" s="16" t="s">
        <v>9787</v>
      </c>
      <c r="AQ49" s="15">
        <f>A1L243C22</f>
        <v>82995</v>
      </c>
      <c r="AR49" s="16" t="s">
        <v>9788</v>
      </c>
      <c r="AS49" s="21">
        <f>IF(OR(B3L842C19=0,B3L842C20=0),0,1+(B3L842C19/B3L842C20))</f>
        <v>2.0151274173142961</v>
      </c>
      <c r="AT49" s="16" t="s">
        <v>9789</v>
      </c>
      <c r="AU49" s="15">
        <f>A1L243C14</f>
        <v>75495</v>
      </c>
      <c r="AV49" s="16" t="s">
        <v>9790</v>
      </c>
      <c r="AW49" s="15">
        <f>A1L243C13</f>
        <v>74538</v>
      </c>
      <c r="AX49" s="16" t="s">
        <v>9791</v>
      </c>
      <c r="AY49" s="21">
        <f>IF(OR(B3L842C22=0,B3L842C23=0),0,1+(B3L842C22/B3L842C23))</f>
        <v>2.0128390887869276</v>
      </c>
      <c r="AZ49" s="16" t="s">
        <v>9792</v>
      </c>
      <c r="BA49" s="15">
        <f>A1L243C26</f>
        <v>82499.399999999994</v>
      </c>
      <c r="BB49" s="16" t="s">
        <v>9793</v>
      </c>
      <c r="BC49" s="15">
        <f>A1L243C25</f>
        <v>81303.600000000006</v>
      </c>
      <c r="BD49" s="16" t="s">
        <v>9794</v>
      </c>
      <c r="BE49" s="21">
        <f>IF(OR(B3L842C25=0,B3L842C26=0),0,1+(B3L842C25/B3L842C26))</f>
        <v>2.014707835815388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464</v>
      </c>
      <c r="F50" s="16" t="s">
        <v>9796</v>
      </c>
      <c r="G50" s="15">
        <f>A1L244C1</f>
        <v>526</v>
      </c>
      <c r="H50" s="16" t="s">
        <v>9797</v>
      </c>
      <c r="I50" s="21">
        <f>IF(OR(B3L843C1=0,B3L843C2=0),0,1+(B3L843C1/B3L843C2))</f>
        <v>1.8821292775665399</v>
      </c>
      <c r="J50" s="16" t="s">
        <v>9798</v>
      </c>
      <c r="K50" s="15">
        <f>A1L244C5</f>
        <v>458</v>
      </c>
      <c r="L50" s="16" t="s">
        <v>9799</v>
      </c>
      <c r="M50" s="15">
        <f>A1L244C4</f>
        <v>539</v>
      </c>
      <c r="N50" s="16" t="s">
        <v>9800</v>
      </c>
      <c r="O50" s="21">
        <f>IF(OR(B3L843C4=0,B3L843C5=0),0,1+(B3L843C4/B3L843C5))</f>
        <v>1.8497217068645639</v>
      </c>
      <c r="P50" s="16" t="s">
        <v>9801</v>
      </c>
      <c r="Q50" s="15">
        <f>A1L244C17</f>
        <v>461</v>
      </c>
      <c r="R50" s="16" t="s">
        <v>9802</v>
      </c>
      <c r="S50" s="21">
        <f>A1L244C16</f>
        <v>532.5</v>
      </c>
      <c r="T50" s="16" t="s">
        <v>9803</v>
      </c>
      <c r="U50" s="21">
        <f>IF(OR(B3L843C7=0,B3L843C8=0),0,1+(B3L843C7/B3L843C8))</f>
        <v>1.8657276995305163</v>
      </c>
      <c r="V50" s="16" t="s">
        <v>9804</v>
      </c>
      <c r="W50" s="15">
        <f>A1L244C8</f>
        <v>521</v>
      </c>
      <c r="X50" s="16" t="s">
        <v>9805</v>
      </c>
      <c r="Y50" s="15">
        <f>A1L244C7</f>
        <v>597</v>
      </c>
      <c r="Z50" s="16" t="s">
        <v>9806</v>
      </c>
      <c r="AA50" s="21">
        <f>IF(OR(B3L843C10=0,B3L843C11=0),0,1+(B3L843C10/B3L843C11))</f>
        <v>1.8726968174204355</v>
      </c>
      <c r="AB50" s="16" t="s">
        <v>9807</v>
      </c>
      <c r="AC50" s="15">
        <f>A1L244C20</f>
        <v>481</v>
      </c>
      <c r="AD50" s="16" t="s">
        <v>9808</v>
      </c>
      <c r="AE50" s="15">
        <f>A1L244C19</f>
        <v>554</v>
      </c>
      <c r="AF50" s="16" t="s">
        <v>9809</v>
      </c>
      <c r="AG50" s="21">
        <f>IF(OR(B3L843C13=0,B3L843C14=0),0,1+(B3L843C13/B3L843C14))</f>
        <v>1.8682310469314078</v>
      </c>
      <c r="AH50" s="16" t="s">
        <v>9810</v>
      </c>
      <c r="AI50" s="15">
        <f>A1L244C11</f>
        <v>525</v>
      </c>
      <c r="AJ50" s="16" t="s">
        <v>9811</v>
      </c>
      <c r="AK50" s="15">
        <f>A1L244C10</f>
        <v>588</v>
      </c>
      <c r="AL50" s="16" t="s">
        <v>9812</v>
      </c>
      <c r="AM50" s="21">
        <f>IF(OR(B3L843C16=0,B3L843C17=0),0,1+(B3L843C16/B3L843C17))</f>
        <v>1.8928571428571428</v>
      </c>
      <c r="AN50" s="16" t="s">
        <v>9813</v>
      </c>
      <c r="AO50" s="15">
        <f>A1L244C23</f>
        <v>492</v>
      </c>
      <c r="AP50" s="16" t="s">
        <v>9814</v>
      </c>
      <c r="AQ50" s="21">
        <f>A1L244C22</f>
        <v>562.5</v>
      </c>
      <c r="AR50" s="16" t="s">
        <v>9815</v>
      </c>
      <c r="AS50" s="21">
        <f>IF(OR(B3L843C19=0,B3L843C20=0),0,1+(B3L843C19/B3L843C20))</f>
        <v>1.8746666666666667</v>
      </c>
      <c r="AT50" s="16" t="s">
        <v>9816</v>
      </c>
      <c r="AU50" s="15">
        <f>A1L244C14</f>
        <v>630</v>
      </c>
      <c r="AV50" s="16" t="s">
        <v>9817</v>
      </c>
      <c r="AW50" s="15">
        <f>A1L244C13</f>
        <v>667</v>
      </c>
      <c r="AX50" s="16" t="s">
        <v>9818</v>
      </c>
      <c r="AY50" s="21">
        <f>IF(OR(B3L843C22=0,B3L843C23=0),0,1+(B3L843C22/B3L843C23))</f>
        <v>1.944527736131934</v>
      </c>
      <c r="AZ50" s="16" t="s">
        <v>9819</v>
      </c>
      <c r="BA50" s="21">
        <f>A1L244C26</f>
        <v>519.6</v>
      </c>
      <c r="BB50" s="16" t="s">
        <v>9820</v>
      </c>
      <c r="BC50" s="21">
        <f>A1L244C25</f>
        <v>583.4</v>
      </c>
      <c r="BD50" s="16" t="s">
        <v>9821</v>
      </c>
      <c r="BE50" s="21">
        <f>IF(OR(B3L843C25=0,B3L843C26=0),0,1+(B3L843C25/B3L843C26))</f>
        <v>1.8906410695920468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14</v>
      </c>
      <c r="F51" s="16" t="s">
        <v>9823</v>
      </c>
      <c r="G51" s="15">
        <f>A1L245C1</f>
        <v>12</v>
      </c>
      <c r="H51" s="16" t="s">
        <v>9824</v>
      </c>
      <c r="I51" s="21">
        <f>IF(OR(B3L844C1=0,B3L844C2=0),0,1+(B3L844C1/B3L844C2))</f>
        <v>2.166666666666667</v>
      </c>
      <c r="J51" s="16" t="s">
        <v>9825</v>
      </c>
      <c r="K51" s="15">
        <f>A1L245C5</f>
        <v>28</v>
      </c>
      <c r="L51" s="16" t="s">
        <v>9826</v>
      </c>
      <c r="M51" s="15">
        <f>A1L245C4</f>
        <v>26</v>
      </c>
      <c r="N51" s="16" t="s">
        <v>9827</v>
      </c>
      <c r="O51" s="21">
        <f>IF(OR(B3L844C4=0,B3L844C5=0),0,1+(B3L844C4/B3L844C5))</f>
        <v>2.0769230769230766</v>
      </c>
      <c r="P51" s="16" t="s">
        <v>9828</v>
      </c>
      <c r="Q51" s="15">
        <f>A1L245C17</f>
        <v>21</v>
      </c>
      <c r="R51" s="16" t="s">
        <v>9829</v>
      </c>
      <c r="S51" s="15">
        <f>A1L245C16</f>
        <v>19</v>
      </c>
      <c r="T51" s="16" t="s">
        <v>9830</v>
      </c>
      <c r="U51" s="21">
        <f>IF(OR(B3L844C7=0,B3L844C8=0),0,1+(B3L844C7/B3L844C8))</f>
        <v>2.1052631578947372</v>
      </c>
      <c r="V51" s="16" t="s">
        <v>9831</v>
      </c>
      <c r="W51" s="15">
        <f>A1L245C8</f>
        <v>57</v>
      </c>
      <c r="X51" s="16" t="s">
        <v>9832</v>
      </c>
      <c r="Y51" s="15">
        <f>A1L245C7</f>
        <v>51</v>
      </c>
      <c r="Z51" s="16" t="s">
        <v>9833</v>
      </c>
      <c r="AA51" s="21">
        <f>IF(OR(B3L844C10=0,B3L844C11=0),0,1+(B3L844C10/B3L844C11))</f>
        <v>2.1176470588235294</v>
      </c>
      <c r="AB51" s="16" t="s">
        <v>9834</v>
      </c>
      <c r="AC51" s="15">
        <f>A1L245C20</f>
        <v>33</v>
      </c>
      <c r="AD51" s="16" t="s">
        <v>9835</v>
      </c>
      <c r="AE51" s="21">
        <f>A1L245C19</f>
        <v>29.666666666666668</v>
      </c>
      <c r="AF51" s="16" t="s">
        <v>9836</v>
      </c>
      <c r="AG51" s="21">
        <f>IF(OR(B3L844C13=0,B3L844C14=0),0,1+(B3L844C13/B3L844C14))</f>
        <v>2.1123595505617976</v>
      </c>
      <c r="AH51" s="16" t="s">
        <v>9837</v>
      </c>
      <c r="AI51" s="15">
        <f>A1L245C11</f>
        <v>43</v>
      </c>
      <c r="AJ51" s="16" t="s">
        <v>9838</v>
      </c>
      <c r="AK51" s="15">
        <f>A1L245C10</f>
        <v>45</v>
      </c>
      <c r="AL51" s="16" t="s">
        <v>9839</v>
      </c>
      <c r="AM51" s="21">
        <f>IF(OR(B3L844C16=0,B3L844C17=0),0,1+(B3L844C16/B3L844C17))</f>
        <v>1.9555555555555557</v>
      </c>
      <c r="AN51" s="16" t="s">
        <v>9840</v>
      </c>
      <c r="AO51" s="21">
        <f>A1L245C23</f>
        <v>35.5</v>
      </c>
      <c r="AP51" s="16" t="s">
        <v>9841</v>
      </c>
      <c r="AQ51" s="21">
        <f>A1L245C22</f>
        <v>33.5</v>
      </c>
      <c r="AR51" s="16" t="s">
        <v>9842</v>
      </c>
      <c r="AS51" s="21">
        <f>IF(OR(B3L844C19=0,B3L844C20=0),0,1+(B3L844C19/B3L844C20))</f>
        <v>2.0597014925373136</v>
      </c>
      <c r="AT51" s="16" t="s">
        <v>9843</v>
      </c>
      <c r="AU51" s="15">
        <f>A1L245C14</f>
        <v>52</v>
      </c>
      <c r="AV51" s="16" t="s">
        <v>9844</v>
      </c>
      <c r="AW51" s="15">
        <f>A1L245C13</f>
        <v>44</v>
      </c>
      <c r="AX51" s="16" t="s">
        <v>9845</v>
      </c>
      <c r="AY51" s="21">
        <f>IF(OR(B3L844C22=0,B3L844C23=0),0,1+(B3L844C22/B3L844C23))</f>
        <v>2.1818181818181817</v>
      </c>
      <c r="AZ51" s="16" t="s">
        <v>9846</v>
      </c>
      <c r="BA51" s="21">
        <f>A1L245C26</f>
        <v>38.799999999999997</v>
      </c>
      <c r="BB51" s="16" t="s">
        <v>9847</v>
      </c>
      <c r="BC51" s="21">
        <f>A1L245C25</f>
        <v>35.6</v>
      </c>
      <c r="BD51" s="16" t="s">
        <v>9848</v>
      </c>
      <c r="BE51" s="21">
        <f>IF(OR(B3L844C25=0,B3L844C26=0),0,1+(B3L844C25/B3L844C26))</f>
        <v>2.089887640449438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5024</v>
      </c>
      <c r="F52" s="16" t="s">
        <v>9850</v>
      </c>
      <c r="G52" s="15">
        <f>A1L246C1</f>
        <v>82009</v>
      </c>
      <c r="H52" s="16" t="s">
        <v>9851</v>
      </c>
      <c r="I52" s="21">
        <f>IF(OR(B3L845C1=0,B3L845C2=0),0,1+(B3L845C1/B3L845C2))</f>
        <v>1.0612615688521991</v>
      </c>
      <c r="J52" s="16" t="s">
        <v>9852</v>
      </c>
      <c r="K52" s="15">
        <f>A1L246C5</f>
        <v>4106</v>
      </c>
      <c r="L52" s="16" t="s">
        <v>9853</v>
      </c>
      <c r="M52" s="15">
        <f>A1L246C4</f>
        <v>101202</v>
      </c>
      <c r="N52" s="16" t="s">
        <v>9854</v>
      </c>
      <c r="O52" s="21">
        <f>IF(OR(B3L845C4=0,B3L845C5=0),0,1+(B3L845C4/B3L845C5))</f>
        <v>1.0405723207051245</v>
      </c>
      <c r="P52" s="16" t="s">
        <v>9855</v>
      </c>
      <c r="Q52" s="15">
        <f>A1L246C17</f>
        <v>4565</v>
      </c>
      <c r="R52" s="16" t="s">
        <v>9856</v>
      </c>
      <c r="S52" s="15">
        <f>A1L246C16</f>
        <v>91605.5</v>
      </c>
      <c r="T52" s="16" t="s">
        <v>9857</v>
      </c>
      <c r="U52" s="21">
        <f>IF(OR(B3L845C7=0,B3L845C8=0),0,1+(B3L845C7/B3L845C8))</f>
        <v>1.0498332523702179</v>
      </c>
      <c r="V52" s="16" t="s">
        <v>9858</v>
      </c>
      <c r="W52" s="15">
        <f>A1L246C8</f>
        <v>4412</v>
      </c>
      <c r="X52" s="16" t="s">
        <v>9859</v>
      </c>
      <c r="Y52" s="15">
        <f>A1L246C7</f>
        <v>112616</v>
      </c>
      <c r="Z52" s="16" t="s">
        <v>9860</v>
      </c>
      <c r="AA52" s="21">
        <f>IF(OR(B3L845C10=0,B3L845C11=0),0,1+(B3L845C10/B3L845C11))</f>
        <v>1.0391773815443632</v>
      </c>
      <c r="AB52" s="16" t="s">
        <v>9861</v>
      </c>
      <c r="AC52" s="15">
        <f>A1L246C20</f>
        <v>4514</v>
      </c>
      <c r="AD52" s="16" t="s">
        <v>9862</v>
      </c>
      <c r="AE52" s="15">
        <f>A1L246C19</f>
        <v>98609</v>
      </c>
      <c r="AF52" s="16" t="s">
        <v>9863</v>
      </c>
      <c r="AG52" s="21">
        <f>IF(OR(B3L845C13=0,B3L845C14=0),0,1+(B3L845C13/B3L845C14))</f>
        <v>1.0457767546572827</v>
      </c>
      <c r="AH52" s="16" t="s">
        <v>9864</v>
      </c>
      <c r="AI52" s="15">
        <f>A1L246C11</f>
        <v>7019</v>
      </c>
      <c r="AJ52" s="16" t="s">
        <v>9865</v>
      </c>
      <c r="AK52" s="15">
        <f>A1L246C10</f>
        <v>130655</v>
      </c>
      <c r="AL52" s="16" t="s">
        <v>9866</v>
      </c>
      <c r="AM52" s="21">
        <f>IF(OR(B3L845C16=0,B3L845C17=0),0,1+(B3L845C16/B3L845C17))</f>
        <v>1.0537216333090964</v>
      </c>
      <c r="AN52" s="16" t="s">
        <v>9867</v>
      </c>
      <c r="AO52" s="15">
        <f>A1L246C23</f>
        <v>5140.25</v>
      </c>
      <c r="AP52" s="16" t="s">
        <v>9868</v>
      </c>
      <c r="AQ52" s="15">
        <f>A1L246C22</f>
        <v>106620.5</v>
      </c>
      <c r="AR52" s="16" t="s">
        <v>9869</v>
      </c>
      <c r="AS52" s="21">
        <f>IF(OR(B3L845C19=0,B3L845C20=0),0,1+(B3L845C19/B3L845C20))</f>
        <v>1.0482107099478992</v>
      </c>
      <c r="AT52" s="16" t="s">
        <v>9870</v>
      </c>
      <c r="AU52" s="15">
        <f>A1L246C14</f>
        <v>2287</v>
      </c>
      <c r="AV52" s="16" t="s">
        <v>9871</v>
      </c>
      <c r="AW52" s="15">
        <f>A1L246C13</f>
        <v>59570</v>
      </c>
      <c r="AX52" s="16" t="s">
        <v>9872</v>
      </c>
      <c r="AY52" s="21">
        <f>IF(OR(B3L845C22=0,B3L845C23=0),0,1+(B3L845C22/B3L845C23))</f>
        <v>1.0383918079570253</v>
      </c>
      <c r="AZ52" s="16" t="s">
        <v>9873</v>
      </c>
      <c r="BA52" s="15">
        <f>A1L246C26</f>
        <v>4569.6000000000004</v>
      </c>
      <c r="BB52" s="16" t="s">
        <v>9874</v>
      </c>
      <c r="BC52" s="15">
        <f>A1L246C25</f>
        <v>97210.4</v>
      </c>
      <c r="BD52" s="16" t="s">
        <v>9875</v>
      </c>
      <c r="BE52" s="21">
        <f>IF(OR(B3L845C25=0,B3L845C26=0),0,1+(B3L845C25/B3L845C26))</f>
        <v>1.0470073160896365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30554</v>
      </c>
      <c r="F53" s="16" t="s">
        <v>9877</v>
      </c>
      <c r="G53" s="15">
        <f>A1L247C1</f>
        <v>79743</v>
      </c>
      <c r="H53" s="16" t="s">
        <v>9878</v>
      </c>
      <c r="I53" s="21">
        <f>IF(OR(B3L846C1=0,B3L846C2=0),0,1+(B3L846C1/B3L846C2))</f>
        <v>1.3831558882911352</v>
      </c>
      <c r="J53" s="16" t="s">
        <v>9879</v>
      </c>
      <c r="K53" s="15">
        <f>A1L247C5</f>
        <v>33567</v>
      </c>
      <c r="L53" s="16" t="s">
        <v>9880</v>
      </c>
      <c r="M53" s="15">
        <f>A1L247C4</f>
        <v>66587</v>
      </c>
      <c r="N53" s="16" t="s">
        <v>9881</v>
      </c>
      <c r="O53" s="21">
        <f>IF(OR(B3L846C4=0,B3L846C5=0),0,1+(B3L846C4/B3L846C5))</f>
        <v>1.504107408352982</v>
      </c>
      <c r="P53" s="16" t="s">
        <v>9882</v>
      </c>
      <c r="Q53" s="15">
        <f>A1L247C17</f>
        <v>32060.5</v>
      </c>
      <c r="R53" s="16" t="s">
        <v>9883</v>
      </c>
      <c r="S53" s="15">
        <f>A1L247C16</f>
        <v>73165</v>
      </c>
      <c r="T53" s="16" t="s">
        <v>9884</v>
      </c>
      <c r="U53" s="21">
        <f>IF(OR(B3L846C7=0,B3L846C8=0),0,1+(B3L846C7/B3L846C8))</f>
        <v>1.4381944919018657</v>
      </c>
      <c r="V53" s="16" t="s">
        <v>9885</v>
      </c>
      <c r="W53" s="15">
        <f>A1L247C8</f>
        <v>27398</v>
      </c>
      <c r="X53" s="16" t="s">
        <v>9886</v>
      </c>
      <c r="Y53" s="15">
        <f>A1L247C7</f>
        <v>57875</v>
      </c>
      <c r="Z53" s="16" t="s">
        <v>9887</v>
      </c>
      <c r="AA53" s="21">
        <f>IF(OR(B3L846C10=0,B3L846C11=0),0,1+(B3L846C10/B3L846C11))</f>
        <v>1.4733995680345573</v>
      </c>
      <c r="AB53" s="16" t="s">
        <v>9888</v>
      </c>
      <c r="AC53" s="15">
        <f>A1L247C20</f>
        <v>30506.333333333332</v>
      </c>
      <c r="AD53" s="16" t="s">
        <v>9889</v>
      </c>
      <c r="AE53" s="15">
        <f>A1L247C19</f>
        <v>68068.333333333328</v>
      </c>
      <c r="AF53" s="16" t="s">
        <v>9890</v>
      </c>
      <c r="AG53" s="21">
        <f>IF(OR(B3L846C13=0,B3L846C14=0),0,1+(B3L846C13/B3L846C14))</f>
        <v>1.44817217991724</v>
      </c>
      <c r="AH53" s="16" t="s">
        <v>9891</v>
      </c>
      <c r="AI53" s="15">
        <f>A1L247C11</f>
        <v>22900</v>
      </c>
      <c r="AJ53" s="16" t="s">
        <v>9892</v>
      </c>
      <c r="AK53" s="15">
        <f>A1L247C10</f>
        <v>59442</v>
      </c>
      <c r="AL53" s="16" t="s">
        <v>9893</v>
      </c>
      <c r="AM53" s="21">
        <f>IF(OR(B3L846C16=0,B3L846C17=0),0,1+(B3L846C16/B3L846C17))</f>
        <v>1.3852494868947882</v>
      </c>
      <c r="AN53" s="16" t="s">
        <v>9894</v>
      </c>
      <c r="AO53" s="15">
        <f>A1L247C23</f>
        <v>28604.75</v>
      </c>
      <c r="AP53" s="16" t="s">
        <v>9895</v>
      </c>
      <c r="AQ53" s="15">
        <f>A1L247C22</f>
        <v>65911.75</v>
      </c>
      <c r="AR53" s="16" t="s">
        <v>9896</v>
      </c>
      <c r="AS53" s="21">
        <f>IF(OR(B3L846C19=0,B3L846C20=0),0,1+(B3L846C19/B3L846C20))</f>
        <v>1.4339855943742958</v>
      </c>
      <c r="AT53" s="16" t="s">
        <v>9897</v>
      </c>
      <c r="AU53" s="15">
        <f>A1L247C14</f>
        <v>30183</v>
      </c>
      <c r="AV53" s="16" t="s">
        <v>9898</v>
      </c>
      <c r="AW53" s="15">
        <f>A1L247C13</f>
        <v>60613</v>
      </c>
      <c r="AX53" s="16" t="s">
        <v>9899</v>
      </c>
      <c r="AY53" s="21">
        <f>IF(OR(B3L846C22=0,B3L846C23=0),0,1+(B3L846C22/B3L846C23))</f>
        <v>1.4979624832956626</v>
      </c>
      <c r="AZ53" s="16" t="s">
        <v>9900</v>
      </c>
      <c r="BA53" s="15">
        <f>A1L247C26</f>
        <v>28920.400000000001</v>
      </c>
      <c r="BB53" s="16" t="s">
        <v>9901</v>
      </c>
      <c r="BC53" s="15">
        <f>A1L247C25</f>
        <v>64852</v>
      </c>
      <c r="BD53" s="16" t="s">
        <v>9902</v>
      </c>
      <c r="BE53" s="21">
        <f>IF(OR(B3L846C25=0,B3L846C26=0),0,1+(B3L846C25/B3L846C26))</f>
        <v>1.4459446123481157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63</v>
      </c>
      <c r="F54" s="16" t="s">
        <v>9904</v>
      </c>
      <c r="G54" s="15">
        <f>A1L248C1</f>
        <v>43</v>
      </c>
      <c r="H54" s="16" t="s">
        <v>9905</v>
      </c>
      <c r="I54" s="21">
        <f>IF(OR(B3L847C1=0,B3L847C2=0),0,1+(B3L847C1/B3L847C2))</f>
        <v>2.4651162790697674</v>
      </c>
      <c r="J54" s="16" t="s">
        <v>9906</v>
      </c>
      <c r="K54" s="15">
        <f>A1L248C5</f>
        <v>244</v>
      </c>
      <c r="L54" s="16" t="s">
        <v>9907</v>
      </c>
      <c r="M54" s="15">
        <f>A1L248C4</f>
        <v>128</v>
      </c>
      <c r="N54" s="16" t="s">
        <v>9908</v>
      </c>
      <c r="O54" s="21">
        <f>IF(OR(B3L847C4=0,B3L847C5=0),0,1+(B3L847C4/B3L847C5))</f>
        <v>2.90625</v>
      </c>
      <c r="P54" s="16" t="s">
        <v>9909</v>
      </c>
      <c r="Q54" s="21">
        <f>A1L248C17</f>
        <v>153.5</v>
      </c>
      <c r="R54" s="16" t="s">
        <v>9910</v>
      </c>
      <c r="S54" s="21">
        <f>A1L248C16</f>
        <v>85.5</v>
      </c>
      <c r="T54" s="16" t="s">
        <v>9911</v>
      </c>
      <c r="U54" s="21">
        <f>IF(OR(B3L847C7=0,B3L847C8=0),0,1+(B3L847C7/B3L847C8))</f>
        <v>2.7953216374269005</v>
      </c>
      <c r="V54" s="16" t="s">
        <v>9912</v>
      </c>
      <c r="W54" s="15">
        <f>A1L248C8</f>
        <v>479</v>
      </c>
      <c r="X54" s="16" t="s">
        <v>9913</v>
      </c>
      <c r="Y54" s="15">
        <f>A1L248C7</f>
        <v>258</v>
      </c>
      <c r="Z54" s="16" t="s">
        <v>9914</v>
      </c>
      <c r="AA54" s="21">
        <f>IF(OR(B3L847C10=0,B3L847C11=0),0,1+(B3L847C10/B3L847C11))</f>
        <v>2.8565891472868215</v>
      </c>
      <c r="AB54" s="16" t="s">
        <v>9915</v>
      </c>
      <c r="AC54" s="15">
        <f>A1L248C20</f>
        <v>262</v>
      </c>
      <c r="AD54" s="16" t="s">
        <v>9916</v>
      </c>
      <c r="AE54" s="15">
        <f>A1L248C19</f>
        <v>143</v>
      </c>
      <c r="AF54" s="16" t="s">
        <v>9917</v>
      </c>
      <c r="AG54" s="21">
        <f>IF(OR(B3L847C13=0,B3L847C14=0),0,1+(B3L847C13/B3L847C14))</f>
        <v>2.8321678321678321</v>
      </c>
      <c r="AH54" s="16" t="s">
        <v>9918</v>
      </c>
      <c r="AI54" s="15">
        <f>A1L248C11</f>
        <v>155</v>
      </c>
      <c r="AJ54" s="16" t="s">
        <v>9919</v>
      </c>
      <c r="AK54" s="15">
        <f>A1L248C10</f>
        <v>133</v>
      </c>
      <c r="AL54" s="16" t="s">
        <v>9920</v>
      </c>
      <c r="AM54" s="21">
        <f>IF(OR(B3L847C16=0,B3L847C17=0),0,1+(B3L847C16/B3L847C17))</f>
        <v>2.1654135338345863</v>
      </c>
      <c r="AN54" s="16" t="s">
        <v>9921</v>
      </c>
      <c r="AO54" s="21">
        <f>A1L248C23</f>
        <v>235.25</v>
      </c>
      <c r="AP54" s="16" t="s">
        <v>9922</v>
      </c>
      <c r="AQ54" s="21">
        <f>A1L248C22</f>
        <v>140.5</v>
      </c>
      <c r="AR54" s="16" t="s">
        <v>9923</v>
      </c>
      <c r="AS54" s="21">
        <f>IF(OR(B3L847C19=0,B3L847C20=0),0,1+(B3L847C19/B3L847C20))</f>
        <v>2.6743772241992882</v>
      </c>
      <c r="AT54" s="16" t="s">
        <v>9924</v>
      </c>
      <c r="AU54" s="15">
        <f>A1L248C14</f>
        <v>129</v>
      </c>
      <c r="AV54" s="16" t="s">
        <v>9925</v>
      </c>
      <c r="AW54" s="15">
        <f>A1L248C13</f>
        <v>120</v>
      </c>
      <c r="AX54" s="16" t="s">
        <v>9926</v>
      </c>
      <c r="AY54" s="21">
        <f>IF(OR(B3L847C22=0,B3L847C23=0),0,1+(B3L847C22/B3L847C23))</f>
        <v>2.0750000000000002</v>
      </c>
      <c r="AZ54" s="16" t="s">
        <v>9927</v>
      </c>
      <c r="BA54" s="15">
        <f>A1L248C26</f>
        <v>214</v>
      </c>
      <c r="BB54" s="16" t="s">
        <v>9928</v>
      </c>
      <c r="BC54" s="21">
        <f>A1L248C25</f>
        <v>136.4</v>
      </c>
      <c r="BD54" s="16" t="s">
        <v>9929</v>
      </c>
      <c r="BE54" s="21">
        <f>IF(OR(B3L847C25=0,B3L847C26=0),0,1+(B3L847C25/B3L847C26))</f>
        <v>2.5689149560117301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43432</v>
      </c>
      <c r="F55" s="16" t="s">
        <v>9931</v>
      </c>
      <c r="G55" s="15">
        <f>A1L249C1</f>
        <v>44871</v>
      </c>
      <c r="H55" s="16" t="s">
        <v>9932</v>
      </c>
      <c r="I55" s="21">
        <f>IF(OR(B3L848C1=0,B3L848C2=0),0,1+(B3L848C1/B3L848C2))</f>
        <v>1.9679302890508348</v>
      </c>
      <c r="J55" s="16" t="s">
        <v>9933</v>
      </c>
      <c r="K55" s="15">
        <f>A1L249C5</f>
        <v>47969</v>
      </c>
      <c r="L55" s="16" t="s">
        <v>9934</v>
      </c>
      <c r="M55" s="15">
        <f>A1L249C4</f>
        <v>50545</v>
      </c>
      <c r="N55" s="16" t="s">
        <v>9935</v>
      </c>
      <c r="O55" s="21">
        <f>IF(OR(B3L848C4=0,B3L848C5=0),0,1+(B3L848C4/B3L848C5))</f>
        <v>1.9490355129092887</v>
      </c>
      <c r="P55" s="16" t="s">
        <v>9936</v>
      </c>
      <c r="Q55" s="15">
        <f>A1L249C17</f>
        <v>45700.5</v>
      </c>
      <c r="R55" s="16" t="s">
        <v>9937</v>
      </c>
      <c r="S55" s="15">
        <f>A1L249C16</f>
        <v>47708</v>
      </c>
      <c r="T55" s="16" t="s">
        <v>9938</v>
      </c>
      <c r="U55" s="21">
        <f>IF(OR(B3L848C7=0,B3L848C8=0),0,1+(B3L848C7/B3L848C8))</f>
        <v>1.9579211033788884</v>
      </c>
      <c r="V55" s="16" t="s">
        <v>9939</v>
      </c>
      <c r="W55" s="15">
        <f>A1L249C8</f>
        <v>50076</v>
      </c>
      <c r="X55" s="16" t="s">
        <v>9940</v>
      </c>
      <c r="Y55" s="15">
        <f>A1L249C7</f>
        <v>46582</v>
      </c>
      <c r="Z55" s="16" t="s">
        <v>9941</v>
      </c>
      <c r="AA55" s="21">
        <f>IF(OR(B3L848C10=0,B3L848C11=0),0,1+(B3L848C10/B3L848C11))</f>
        <v>2.0750075136318751</v>
      </c>
      <c r="AB55" s="16" t="s">
        <v>9942</v>
      </c>
      <c r="AC55" s="15">
        <f>A1L249C20</f>
        <v>47159</v>
      </c>
      <c r="AD55" s="16" t="s">
        <v>9943</v>
      </c>
      <c r="AE55" s="15">
        <f>A1L249C19</f>
        <v>47332.666666666664</v>
      </c>
      <c r="AF55" s="16" t="s">
        <v>9944</v>
      </c>
      <c r="AG55" s="21">
        <f>IF(OR(B3L848C13=0,B3L848C14=0),0,1+(B3L848C13/B3L848C14))</f>
        <v>1.9963309342385105</v>
      </c>
      <c r="AH55" s="16" t="s">
        <v>9945</v>
      </c>
      <c r="AI55" s="15">
        <f>A1L249C11</f>
        <v>46057</v>
      </c>
      <c r="AJ55" s="16" t="s">
        <v>9946</v>
      </c>
      <c r="AK55" s="15">
        <f>A1L249C10</f>
        <v>42758</v>
      </c>
      <c r="AL55" s="16" t="s">
        <v>9947</v>
      </c>
      <c r="AM55" s="21">
        <f>IF(OR(B3L848C16=0,B3L848C17=0),0,1+(B3L848C16/B3L848C17))</f>
        <v>2.0771551522522103</v>
      </c>
      <c r="AN55" s="16" t="s">
        <v>9948</v>
      </c>
      <c r="AO55" s="15">
        <f>A1L249C23</f>
        <v>46883.5</v>
      </c>
      <c r="AP55" s="16" t="s">
        <v>9949</v>
      </c>
      <c r="AQ55" s="15">
        <f>A1L249C22</f>
        <v>46189</v>
      </c>
      <c r="AR55" s="16" t="s">
        <v>9950</v>
      </c>
      <c r="AS55" s="21">
        <f>IF(OR(B3L848C19=0,B3L848C20=0),0,1+(B3L848C19/B3L848C20))</f>
        <v>2.0150360475437874</v>
      </c>
      <c r="AT55" s="16" t="s">
        <v>9951</v>
      </c>
      <c r="AU55" s="15">
        <f>A1L249C14</f>
        <v>47600</v>
      </c>
      <c r="AV55" s="16" t="s">
        <v>9952</v>
      </c>
      <c r="AW55" s="15">
        <f>A1L249C13</f>
        <v>45419</v>
      </c>
      <c r="AX55" s="16" t="s">
        <v>9953</v>
      </c>
      <c r="AY55" s="21">
        <f>IF(OR(B3L848C22=0,B3L848C23=0),0,1+(B3L848C22/B3L848C23))</f>
        <v>2.0480195512891082</v>
      </c>
      <c r="AZ55" s="16" t="s">
        <v>9954</v>
      </c>
      <c r="BA55" s="15">
        <f>A1L249C26</f>
        <v>47026.8</v>
      </c>
      <c r="BB55" s="16" t="s">
        <v>9955</v>
      </c>
      <c r="BC55" s="15">
        <f>A1L249C25</f>
        <v>46035</v>
      </c>
      <c r="BD55" s="16" t="s">
        <v>9956</v>
      </c>
      <c r="BE55" s="21">
        <f>IF(OR(B3L848C25=0,B3L848C26=0),0,1+(B3L848C25/B3L848C26))</f>
        <v>2.0215444770283479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40465</v>
      </c>
      <c r="F56" s="16" t="s">
        <v>9958</v>
      </c>
      <c r="G56" s="15">
        <f>A1L250C1</f>
        <v>37441</v>
      </c>
      <c r="H56" s="16" t="s">
        <v>9959</v>
      </c>
      <c r="I56" s="21">
        <f>IF(OR(B3L849C1=0,B3L849C2=0),0,1+(B3L849C1/B3L849C2))</f>
        <v>2.0807670735290191</v>
      </c>
      <c r="J56" s="16" t="s">
        <v>9960</v>
      </c>
      <c r="K56" s="15">
        <f>A1L250C5</f>
        <v>43865</v>
      </c>
      <c r="L56" s="16" t="s">
        <v>9961</v>
      </c>
      <c r="M56" s="15">
        <f>A1L250C4</f>
        <v>42633</v>
      </c>
      <c r="N56" s="16" t="s">
        <v>9962</v>
      </c>
      <c r="O56" s="21">
        <f>IF(OR(B3L849C4=0,B3L849C5=0),0,1+(B3L849C4/B3L849C5))</f>
        <v>2.0288978021720263</v>
      </c>
      <c r="P56" s="16" t="s">
        <v>9963</v>
      </c>
      <c r="Q56" s="15">
        <f>A1L250C17</f>
        <v>42165</v>
      </c>
      <c r="R56" s="16" t="s">
        <v>9964</v>
      </c>
      <c r="S56" s="15">
        <f>A1L250C16</f>
        <v>40037</v>
      </c>
      <c r="T56" s="16" t="s">
        <v>9965</v>
      </c>
      <c r="U56" s="21">
        <f>IF(OR(B3L849C7=0,B3L849C8=0),0,1+(B3L849C7/B3L849C8))</f>
        <v>2.0531508354771839</v>
      </c>
      <c r="V56" s="16" t="s">
        <v>9966</v>
      </c>
      <c r="W56" s="15">
        <f>A1L250C8</f>
        <v>45939</v>
      </c>
      <c r="X56" s="16" t="s">
        <v>9967</v>
      </c>
      <c r="Y56" s="15">
        <f>A1L250C7</f>
        <v>43841</v>
      </c>
      <c r="Z56" s="16" t="s">
        <v>9968</v>
      </c>
      <c r="AA56" s="21">
        <f>IF(OR(B3L849C10=0,B3L849C11=0),0,1+(B3L849C10/B3L849C11))</f>
        <v>2.0478547478387812</v>
      </c>
      <c r="AB56" s="16" t="s">
        <v>9969</v>
      </c>
      <c r="AC56" s="15">
        <f>A1L250C20</f>
        <v>43423</v>
      </c>
      <c r="AD56" s="16" t="s">
        <v>9970</v>
      </c>
      <c r="AE56" s="15">
        <f>A1L250C19</f>
        <v>41305</v>
      </c>
      <c r="AF56" s="16" t="s">
        <v>9971</v>
      </c>
      <c r="AG56" s="21">
        <f>IF(OR(B3L849C13=0,B3L849C14=0),0,1+(B3L849C13/B3L849C14))</f>
        <v>2.0512770850986564</v>
      </c>
      <c r="AH56" s="16" t="s">
        <v>9972</v>
      </c>
      <c r="AI56" s="15">
        <f>A1L250C11</f>
        <v>45007</v>
      </c>
      <c r="AJ56" s="16" t="s">
        <v>9973</v>
      </c>
      <c r="AK56" s="15">
        <f>A1L250C10</f>
        <v>42923</v>
      </c>
      <c r="AL56" s="16" t="s">
        <v>9974</v>
      </c>
      <c r="AM56" s="21">
        <f>IF(OR(B3L849C16=0,B3L849C17=0),0,1+(B3L849C16/B3L849C17))</f>
        <v>2.0485520583370223</v>
      </c>
      <c r="AN56" s="16" t="s">
        <v>9975</v>
      </c>
      <c r="AO56" s="15">
        <f>A1L250C23</f>
        <v>43819</v>
      </c>
      <c r="AP56" s="16" t="s">
        <v>9976</v>
      </c>
      <c r="AQ56" s="15">
        <f>A1L250C22</f>
        <v>41709.5</v>
      </c>
      <c r="AR56" s="16" t="s">
        <v>9977</v>
      </c>
      <c r="AS56" s="21">
        <f>IF(OR(B3L849C19=0,B3L849C20=0),0,1+(B3L849C19/B3L849C20))</f>
        <v>2.0505760078639161</v>
      </c>
      <c r="AT56" s="16" t="s">
        <v>9978</v>
      </c>
      <c r="AU56" s="15">
        <f>A1L250C14</f>
        <v>45210</v>
      </c>
      <c r="AV56" s="16" t="s">
        <v>9979</v>
      </c>
      <c r="AW56" s="15">
        <f>A1L250C13</f>
        <v>43626</v>
      </c>
      <c r="AX56" s="16" t="s">
        <v>9980</v>
      </c>
      <c r="AY56" s="21">
        <f>IF(OR(B3L849C22=0,B3L849C23=0),0,1+(B3L849C22/B3L849C23))</f>
        <v>2.0363086232980332</v>
      </c>
      <c r="AZ56" s="16" t="s">
        <v>9981</v>
      </c>
      <c r="BA56" s="15">
        <f>A1L250C26</f>
        <v>44097.2</v>
      </c>
      <c r="BB56" s="16" t="s">
        <v>9982</v>
      </c>
      <c r="BC56" s="15">
        <f>A1L250C25</f>
        <v>42092.800000000003</v>
      </c>
      <c r="BD56" s="16" t="s">
        <v>9983</v>
      </c>
      <c r="BE56" s="21">
        <f>IF(OR(B3L849C25=0,B3L849C26=0),0,1+(B3L849C25/B3L849C26))</f>
        <v>2.0476185951041508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167011</v>
      </c>
      <c r="F57" s="16" t="s">
        <v>9985</v>
      </c>
      <c r="G57" s="15">
        <f>A1L251C1</f>
        <v>152683</v>
      </c>
      <c r="H57" s="16" t="s">
        <v>9986</v>
      </c>
      <c r="I57" s="21">
        <f>IF(OR(B3L850C1=0,B3L850C2=0),0,1+(B3L850C1/B3L850C2))</f>
        <v>2.0938414885743666</v>
      </c>
      <c r="J57" s="16" t="s">
        <v>9987</v>
      </c>
      <c r="K57" s="15">
        <f>A1L251C5</f>
        <v>178971</v>
      </c>
      <c r="L57" s="16" t="s">
        <v>9988</v>
      </c>
      <c r="M57" s="15">
        <f>A1L251C4</f>
        <v>162398</v>
      </c>
      <c r="N57" s="16" t="s">
        <v>9989</v>
      </c>
      <c r="O57" s="21">
        <f>IF(OR(B3L850C4=0,B3L850C5=0),0,1+(B3L850C4/B3L850C5))</f>
        <v>2.1020517494057809</v>
      </c>
      <c r="P57" s="16" t="s">
        <v>9990</v>
      </c>
      <c r="Q57" s="15">
        <f>A1L251C17</f>
        <v>172991</v>
      </c>
      <c r="R57" s="16" t="s">
        <v>9991</v>
      </c>
      <c r="S57" s="15">
        <f>A1L251C16</f>
        <v>157540.5</v>
      </c>
      <c r="T57" s="16" t="s">
        <v>9992</v>
      </c>
      <c r="U57" s="21">
        <f>IF(OR(B3L850C7=0,B3L850C8=0),0,1+(B3L850C7/B3L850C8))</f>
        <v>2.0980731938771298</v>
      </c>
      <c r="V57" s="16" t="s">
        <v>9993</v>
      </c>
      <c r="W57" s="15">
        <f>A1L251C8</f>
        <v>143007</v>
      </c>
      <c r="X57" s="16" t="s">
        <v>9994</v>
      </c>
      <c r="Y57" s="15">
        <f>A1L251C7</f>
        <v>133668</v>
      </c>
      <c r="Z57" s="16" t="s">
        <v>9995</v>
      </c>
      <c r="AA57" s="21">
        <f>IF(OR(B3L850C10=0,B3L850C11=0),0,1+(B3L850C10/B3L850C11))</f>
        <v>2.0698671334949275</v>
      </c>
      <c r="AB57" s="16" t="s">
        <v>9996</v>
      </c>
      <c r="AC57" s="15">
        <f>A1L251C20</f>
        <v>162996.33333333334</v>
      </c>
      <c r="AD57" s="16" t="s">
        <v>9997</v>
      </c>
      <c r="AE57" s="15">
        <f>A1L251C19</f>
        <v>149583</v>
      </c>
      <c r="AF57" s="16" t="s">
        <v>9998</v>
      </c>
      <c r="AG57" s="21">
        <f>IF(OR(B3L850C13=0,B3L850C14=0),0,1+(B3L850C13/B3L850C14))</f>
        <v>2.0896715090172906</v>
      </c>
      <c r="AH57" s="16" t="s">
        <v>9999</v>
      </c>
      <c r="AI57" s="15">
        <f>A1L251C11</f>
        <v>146749</v>
      </c>
      <c r="AJ57" s="16" t="s">
        <v>10000</v>
      </c>
      <c r="AK57" s="15">
        <f>A1L251C10</f>
        <v>135747</v>
      </c>
      <c r="AL57" s="16" t="s">
        <v>10001</v>
      </c>
      <c r="AM57" s="21">
        <f>IF(OR(B3L850C16=0,B3L850C17=0),0,1+(B3L850C16/B3L850C17))</f>
        <v>2.0810478316279548</v>
      </c>
      <c r="AN57" s="16" t="s">
        <v>10002</v>
      </c>
      <c r="AO57" s="15">
        <f>A1L251C23</f>
        <v>158934.5</v>
      </c>
      <c r="AP57" s="16" t="s">
        <v>10003</v>
      </c>
      <c r="AQ57" s="15">
        <f>A1L251C22</f>
        <v>146124</v>
      </c>
      <c r="AR57" s="16" t="s">
        <v>10004</v>
      </c>
      <c r="AS57" s="21">
        <f>IF(OR(B3L850C19=0,B3L850C20=0),0,1+(B3L850C19/B3L850C20))</f>
        <v>2.0876686923434891</v>
      </c>
      <c r="AT57" s="16" t="s">
        <v>10005</v>
      </c>
      <c r="AU57" s="15">
        <f>A1L251C14</f>
        <v>136146</v>
      </c>
      <c r="AV57" s="16" t="s">
        <v>10006</v>
      </c>
      <c r="AW57" s="15">
        <f>A1L251C13</f>
        <v>129255</v>
      </c>
      <c r="AX57" s="16" t="s">
        <v>10007</v>
      </c>
      <c r="AY57" s="21">
        <f>IF(OR(B3L850C22=0,B3L850C23=0),0,1+(B3L850C22/B3L850C23))</f>
        <v>2.0533132180573288</v>
      </c>
      <c r="AZ57" s="16" t="s">
        <v>10008</v>
      </c>
      <c r="BA57" s="15">
        <f>A1L251C26</f>
        <v>154376.79999999999</v>
      </c>
      <c r="BB57" s="16" t="s">
        <v>10009</v>
      </c>
      <c r="BC57" s="15">
        <f>A1L251C25</f>
        <v>142750.20000000001</v>
      </c>
      <c r="BD57" s="16" t="s">
        <v>10010</v>
      </c>
      <c r="BE57" s="21">
        <f>IF(OR(B3L850C25=0,B3L850C26=0),0,1+(B3L850C25/B3L850C26))</f>
        <v>2.0814471713524743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3535</v>
      </c>
      <c r="F58" s="16" t="s">
        <v>10012</v>
      </c>
      <c r="G58" s="15">
        <f>A1L252C1</f>
        <v>3467</v>
      </c>
      <c r="H58" s="16" t="s">
        <v>10013</v>
      </c>
      <c r="I58" s="21">
        <f>IF(OR(B3L851C1=0,B3L851C2=0),0,1+(B3L851C1/B3L851C2))</f>
        <v>2.0196134987020482</v>
      </c>
      <c r="J58" s="16" t="s">
        <v>10014</v>
      </c>
      <c r="K58" s="15">
        <f>A1L252C5</f>
        <v>3687</v>
      </c>
      <c r="L58" s="16" t="s">
        <v>10015</v>
      </c>
      <c r="M58" s="15">
        <f>A1L252C4</f>
        <v>3605</v>
      </c>
      <c r="N58" s="16" t="s">
        <v>10016</v>
      </c>
      <c r="O58" s="21">
        <f>IF(OR(B3L851C4=0,B3L851C5=0),0,1+(B3L851C4/B3L851C5))</f>
        <v>2.022746185852982</v>
      </c>
      <c r="P58" s="16" t="s">
        <v>10017</v>
      </c>
      <c r="Q58" s="15">
        <f>A1L252C17</f>
        <v>3611</v>
      </c>
      <c r="R58" s="16" t="s">
        <v>10018</v>
      </c>
      <c r="S58" s="15">
        <f>A1L252C16</f>
        <v>3536</v>
      </c>
      <c r="T58" s="16" t="s">
        <v>10019</v>
      </c>
      <c r="U58" s="21">
        <f>IF(OR(B3L851C7=0,B3L851C8=0),0,1+(B3L851C7/B3L851C8))</f>
        <v>2.0212104072398187</v>
      </c>
      <c r="V58" s="16" t="s">
        <v>10020</v>
      </c>
      <c r="W58" s="15">
        <f>A1L252C8</f>
        <v>3038</v>
      </c>
      <c r="X58" s="16" t="s">
        <v>10021</v>
      </c>
      <c r="Y58" s="15">
        <f>A1L252C7</f>
        <v>2874</v>
      </c>
      <c r="Z58" s="16" t="s">
        <v>10022</v>
      </c>
      <c r="AA58" s="21">
        <f>IF(OR(B3L851C10=0,B3L851C11=0),0,1+(B3L851C10/B3L851C11))</f>
        <v>2.0570633263743909</v>
      </c>
      <c r="AB58" s="16" t="s">
        <v>10023</v>
      </c>
      <c r="AC58" s="15">
        <f>A1L252C20</f>
        <v>3420</v>
      </c>
      <c r="AD58" s="16" t="s">
        <v>10024</v>
      </c>
      <c r="AE58" s="15">
        <f>A1L252C19</f>
        <v>3315.3333333333335</v>
      </c>
      <c r="AF58" s="16" t="s">
        <v>10025</v>
      </c>
      <c r="AG58" s="21">
        <f>IF(OR(B3L851C13=0,B3L851C14=0),0,1+(B3L851C13/B3L851C14))</f>
        <v>2.0315704805952142</v>
      </c>
      <c r="AH58" s="16" t="s">
        <v>10026</v>
      </c>
      <c r="AI58" s="15">
        <f>A1L252C11</f>
        <v>420</v>
      </c>
      <c r="AJ58" s="16" t="s">
        <v>10027</v>
      </c>
      <c r="AK58" s="15">
        <f>A1L252C10</f>
        <v>809</v>
      </c>
      <c r="AL58" s="16" t="s">
        <v>10028</v>
      </c>
      <c r="AM58" s="21">
        <f>IF(OR(B3L851C16=0,B3L851C17=0),0,1+(B3L851C16/B3L851C17))</f>
        <v>1.519159456118665</v>
      </c>
      <c r="AN58" s="16" t="s">
        <v>10029</v>
      </c>
      <c r="AO58" s="15">
        <f>A1L252C23</f>
        <v>2670</v>
      </c>
      <c r="AP58" s="16" t="s">
        <v>10030</v>
      </c>
      <c r="AQ58" s="15">
        <f>A1L252C22</f>
        <v>2688.75</v>
      </c>
      <c r="AR58" s="16" t="s">
        <v>10031</v>
      </c>
      <c r="AS58" s="21">
        <f>IF(OR(B3L851C19=0,B3L851C20=0),0,1+(B3L851C19/B3L851C20))</f>
        <v>1.9930264993026499</v>
      </c>
      <c r="AT58" s="16" t="s">
        <v>10032</v>
      </c>
      <c r="AU58" s="15">
        <f>A1L252C14</f>
        <v>48816</v>
      </c>
      <c r="AV58" s="16" t="s">
        <v>10033</v>
      </c>
      <c r="AW58" s="15">
        <f>A1L252C13</f>
        <v>120307</v>
      </c>
      <c r="AX58" s="16" t="s">
        <v>10034</v>
      </c>
      <c r="AY58" s="21">
        <f>IF(OR(B3L851C22=0,B3L851C23=0),0,1+(B3L851C22/B3L851C23))</f>
        <v>1.4057619257399818</v>
      </c>
      <c r="AZ58" s="16" t="s">
        <v>10035</v>
      </c>
      <c r="BA58" s="15">
        <f>A1L252C26</f>
        <v>11899.2</v>
      </c>
      <c r="BB58" s="16" t="s">
        <v>10036</v>
      </c>
      <c r="BC58" s="15">
        <f>A1L252C25</f>
        <v>26212.400000000001</v>
      </c>
      <c r="BD58" s="16" t="s">
        <v>10037</v>
      </c>
      <c r="BE58" s="21">
        <f>IF(OR(B3L851C25=0,B3L851C26=0),0,1+(B3L851C25/B3L851C26))</f>
        <v>1.4539530909035419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211011</v>
      </c>
      <c r="F59" s="16" t="s">
        <v>10039</v>
      </c>
      <c r="G59" s="15">
        <f>A1L253C1</f>
        <v>193591</v>
      </c>
      <c r="H59" s="16" t="s">
        <v>10040</v>
      </c>
      <c r="I59" s="21">
        <f>IF(OR(B3L852C1=0,B3L852C2=0),0,1+(B3L852C1/B3L852C2))</f>
        <v>2.0899835219612481</v>
      </c>
      <c r="J59" s="16" t="s">
        <v>10041</v>
      </c>
      <c r="K59" s="15">
        <f>A1L253C5</f>
        <v>226523</v>
      </c>
      <c r="L59" s="16" t="s">
        <v>10042</v>
      </c>
      <c r="M59" s="15">
        <f>A1L253C4</f>
        <v>208636</v>
      </c>
      <c r="N59" s="16" t="s">
        <v>10043</v>
      </c>
      <c r="O59" s="21">
        <f>IF(OR(B3L852C4=0,B3L852C5=0),0,1+(B3L852C4/B3L852C5))</f>
        <v>2.0857330470292759</v>
      </c>
      <c r="P59" s="16" t="s">
        <v>10044</v>
      </c>
      <c r="Q59" s="15">
        <f>A1L253C17</f>
        <v>218767</v>
      </c>
      <c r="R59" s="16" t="s">
        <v>10045</v>
      </c>
      <c r="S59" s="15">
        <f>A1L253C16</f>
        <v>201113.5</v>
      </c>
      <c r="T59" s="16" t="s">
        <v>10046</v>
      </c>
      <c r="U59" s="21">
        <f>IF(OR(B3L852C7=0,B3L852C8=0),0,1+(B3L852C7/B3L852C8))</f>
        <v>2.08777879157789</v>
      </c>
      <c r="V59" s="16" t="s">
        <v>10047</v>
      </c>
      <c r="W59" s="15">
        <f>A1L253C8</f>
        <v>191984</v>
      </c>
      <c r="X59" s="16" t="s">
        <v>10048</v>
      </c>
      <c r="Y59" s="15">
        <f>A1L253C7</f>
        <v>180383</v>
      </c>
      <c r="Z59" s="16" t="s">
        <v>10049</v>
      </c>
      <c r="AA59" s="21">
        <f>IF(OR(B3L852C10=0,B3L852C11=0),0,1+(B3L852C10/B3L852C11))</f>
        <v>2.0643131558960657</v>
      </c>
      <c r="AB59" s="16" t="s">
        <v>10050</v>
      </c>
      <c r="AC59" s="15">
        <f>A1L253C20</f>
        <v>209839.33333333334</v>
      </c>
      <c r="AD59" s="16" t="s">
        <v>10051</v>
      </c>
      <c r="AE59" s="15">
        <f>A1L253C19</f>
        <v>194203.33333333334</v>
      </c>
      <c r="AF59" s="16" t="s">
        <v>10052</v>
      </c>
      <c r="AG59" s="21">
        <f>IF(OR(B3L852C13=0,B3L852C14=0),0,1+(B3L852C13/B3L852C14))</f>
        <v>2.0805135510890649</v>
      </c>
      <c r="AH59" s="16" t="s">
        <v>10053</v>
      </c>
      <c r="AI59" s="15">
        <f>A1L253C11</f>
        <v>192176</v>
      </c>
      <c r="AJ59" s="16" t="s">
        <v>10054</v>
      </c>
      <c r="AK59" s="15">
        <f>A1L253C10</f>
        <v>179479</v>
      </c>
      <c r="AL59" s="16" t="s">
        <v>10055</v>
      </c>
      <c r="AM59" s="21">
        <f>IF(OR(B3L852C16=0,B3L852C17=0),0,1+(B3L852C16/B3L852C17))</f>
        <v>2.0707436524607337</v>
      </c>
      <c r="AN59" s="16" t="s">
        <v>10056</v>
      </c>
      <c r="AO59" s="15">
        <f>A1L253C23</f>
        <v>205423.5</v>
      </c>
      <c r="AP59" s="16" t="s">
        <v>10057</v>
      </c>
      <c r="AQ59" s="15">
        <f>A1L253C22</f>
        <v>190522.25</v>
      </c>
      <c r="AR59" s="16" t="s">
        <v>10058</v>
      </c>
      <c r="AS59" s="21">
        <f>IF(OR(B3L852C19=0,B3L852C20=0),0,1+(B3L852C19/B3L852C20))</f>
        <v>2.0782126497036435</v>
      </c>
      <c r="AT59" s="16" t="s">
        <v>10059</v>
      </c>
      <c r="AU59" s="15">
        <f>A1L253C14</f>
        <v>230172</v>
      </c>
      <c r="AV59" s="16" t="s">
        <v>10060</v>
      </c>
      <c r="AW59" s="15">
        <f>A1L253C13</f>
        <v>293188</v>
      </c>
      <c r="AX59" s="16" t="s">
        <v>10061</v>
      </c>
      <c r="AY59" s="21">
        <f>IF(OR(B3L852C22=0,B3L852C23=0),0,1+(B3L852C22/B3L852C23))</f>
        <v>1.7850662373630573</v>
      </c>
      <c r="AZ59" s="16" t="s">
        <v>10062</v>
      </c>
      <c r="BA59" s="15">
        <f>A1L253C26</f>
        <v>210373.2</v>
      </c>
      <c r="BB59" s="16" t="s">
        <v>10063</v>
      </c>
      <c r="BC59" s="15">
        <f>A1L253C25</f>
        <v>211055.4</v>
      </c>
      <c r="BD59" s="16" t="s">
        <v>10064</v>
      </c>
      <c r="BE59" s="21">
        <f>IF(OR(B3L852C25=0,B3L852C26=0),0,1+(B3L852C25/B3L852C26))</f>
        <v>1.9967676733217914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721429</v>
      </c>
      <c r="F60" s="16" t="s">
        <v>10066</v>
      </c>
      <c r="G60" s="15">
        <f>A1L254C1</f>
        <v>791606</v>
      </c>
      <c r="H60" s="16" t="s">
        <v>10067</v>
      </c>
      <c r="I60" s="21">
        <f>IF(OR(B3L853C1=0,B3L853C2=0),0,1+(B3L853C1/B3L853C2))</f>
        <v>1.9113485749223731</v>
      </c>
      <c r="J60" s="16" t="s">
        <v>10068</v>
      </c>
      <c r="K60" s="15">
        <f>A1L254C5</f>
        <v>749414</v>
      </c>
      <c r="L60" s="16" t="s">
        <v>10069</v>
      </c>
      <c r="M60" s="15">
        <f>A1L254C4</f>
        <v>836801</v>
      </c>
      <c r="N60" s="16" t="s">
        <v>10070</v>
      </c>
      <c r="O60" s="21">
        <f>IF(OR(B3L853C4=0,B3L853C5=0),0,1+(B3L853C4/B3L853C5))</f>
        <v>1.8955701534773501</v>
      </c>
      <c r="P60" s="16" t="s">
        <v>10071</v>
      </c>
      <c r="Q60" s="15">
        <f>A1L254C17</f>
        <v>735421.5</v>
      </c>
      <c r="R60" s="16" t="s">
        <v>10072</v>
      </c>
      <c r="S60" s="15">
        <f>A1L254C16</f>
        <v>814203.5</v>
      </c>
      <c r="T60" s="16" t="s">
        <v>10073</v>
      </c>
      <c r="U60" s="21">
        <f>IF(OR(B3L853C7=0,B3L853C8=0),0,1+(B3L853C7/B3L853C8))</f>
        <v>1.9032404061146875</v>
      </c>
      <c r="V60" s="16" t="s">
        <v>10074</v>
      </c>
      <c r="W60" s="15">
        <f>A1L254C8</f>
        <v>678718</v>
      </c>
      <c r="X60" s="16" t="s">
        <v>10075</v>
      </c>
      <c r="Y60" s="15">
        <f>A1L254C7</f>
        <v>784315</v>
      </c>
      <c r="Z60" s="16" t="s">
        <v>10076</v>
      </c>
      <c r="AA60" s="21">
        <f>IF(OR(B3L853C10=0,B3L853C11=0),0,1+(B3L853C10/B3L853C11))</f>
        <v>1.8653640437834289</v>
      </c>
      <c r="AB60" s="16" t="s">
        <v>10077</v>
      </c>
      <c r="AC60" s="15">
        <f>A1L254C20</f>
        <v>716520.33333333337</v>
      </c>
      <c r="AD60" s="16" t="s">
        <v>10078</v>
      </c>
      <c r="AE60" s="15">
        <f>A1L254C19</f>
        <v>804240.66666666663</v>
      </c>
      <c r="AF60" s="16" t="s">
        <v>10079</v>
      </c>
      <c r="AG60" s="21">
        <f>IF(OR(B3L853C13=0,B3L853C14=0),0,1+(B3L853C13/B3L853C14))</f>
        <v>1.8909277571141641</v>
      </c>
      <c r="AH60" s="16" t="s">
        <v>10080</v>
      </c>
      <c r="AI60" s="15">
        <f>A1L254C11</f>
        <v>598155</v>
      </c>
      <c r="AJ60" s="16" t="s">
        <v>10081</v>
      </c>
      <c r="AK60" s="15">
        <f>A1L254C10</f>
        <v>737105</v>
      </c>
      <c r="AL60" s="16" t="s">
        <v>10082</v>
      </c>
      <c r="AM60" s="21">
        <f>IF(OR(B3L853C16=0,B3L853C17=0),0,1+(B3L853C16/B3L853C17))</f>
        <v>1.8114922568697811</v>
      </c>
      <c r="AN60" s="16" t="s">
        <v>10083</v>
      </c>
      <c r="AO60" s="15">
        <f>A1L254C23</f>
        <v>686929</v>
      </c>
      <c r="AP60" s="16" t="s">
        <v>10084</v>
      </c>
      <c r="AQ60" s="15">
        <f>A1L254C22</f>
        <v>787456.75</v>
      </c>
      <c r="AR60" s="16" t="s">
        <v>10085</v>
      </c>
      <c r="AS60" s="21">
        <f>IF(OR(B3L853C19=0,B3L853C20=0),0,1+(B3L853C19/B3L853C20))</f>
        <v>1.8723387030462308</v>
      </c>
      <c r="AT60" s="16" t="s">
        <v>10086</v>
      </c>
      <c r="AU60" s="15">
        <f>A1L254C14</f>
        <v>686220</v>
      </c>
      <c r="AV60" s="16" t="s">
        <v>10087</v>
      </c>
      <c r="AW60" s="15">
        <f>A1L254C13</f>
        <v>824760</v>
      </c>
      <c r="AX60" s="16" t="s">
        <v>10088</v>
      </c>
      <c r="AY60" s="21">
        <f>IF(OR(B3L853C22=0,B3L853C23=0),0,1+(B3L853C22/B3L853C23))</f>
        <v>1.8320238614869782</v>
      </c>
      <c r="AZ60" s="16" t="s">
        <v>10089</v>
      </c>
      <c r="BA60" s="15">
        <f>A1L254C26</f>
        <v>686787.2</v>
      </c>
      <c r="BB60" s="16" t="s">
        <v>10090</v>
      </c>
      <c r="BC60" s="15">
        <f>A1L254C25</f>
        <v>794917.4</v>
      </c>
      <c r="BD60" s="16" t="s">
        <v>10091</v>
      </c>
      <c r="BE60" s="21">
        <f>IF(OR(B3L853C25=0,B3L853C26=0),0,1+(B3L853C25/B3L853C26))</f>
        <v>1.8639730366953848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7D359-0284-4969-BD9F-C2CAB88FDFAE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189115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3250998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1548919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1548919</v>
      </c>
      <c r="J10" s="16" t="s">
        <v>10143</v>
      </c>
      <c r="K10" s="23">
        <f>IF(B5L372C1B=0,0,B5L301C1B/B5L372C1B)</f>
        <v>0.10278498161884128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19438.18179884717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1568357.1817988472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1551903</v>
      </c>
      <c r="F11" s="16" t="s">
        <v>10147</v>
      </c>
      <c r="G11" s="15">
        <f>A4L102C4</f>
        <v>378104</v>
      </c>
      <c r="H11" s="16" t="s">
        <v>10148</v>
      </c>
      <c r="I11" s="15">
        <f>IF(B5L302C1-B5L302C1A&lt;0,0,B5L302C1-B5L302C1A)</f>
        <v>1173799</v>
      </c>
      <c r="J11" s="16" t="s">
        <v>10149</v>
      </c>
      <c r="K11" s="23">
        <f>IF(B5L372C1B=0,0,B5L302C1B/B5L372C1B)</f>
        <v>7.7892329191658366E-2</v>
      </c>
      <c r="L11" s="16" t="s">
        <v>10150</v>
      </c>
      <c r="M11" s="21">
        <f>IF(B5L373C1B=0,0,B5L302C1B/B5L373C1B)</f>
        <v>8.6815676951327858E-2</v>
      </c>
      <c r="N11" s="16" t="s">
        <v>10151</v>
      </c>
      <c r="O11" s="15">
        <f>B5L101C1*B5L302C1C</f>
        <v>14730.607835080471</v>
      </c>
      <c r="P11" s="16" t="s">
        <v>10152</v>
      </c>
      <c r="Q11" s="15">
        <f>B5L102C1*B5L302C1D</f>
        <v>282237.59213741298</v>
      </c>
      <c r="R11" s="16" t="s">
        <v>10153</v>
      </c>
      <c r="S11" s="15">
        <f>B5L302C1-B5L302C1A+B5L302C1E-B5L302C1F</f>
        <v>906292.01569766749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3540</v>
      </c>
      <c r="F12" s="16" t="s">
        <v>10155</v>
      </c>
      <c r="G12" s="15">
        <f>A4L103C4</f>
        <v>3211</v>
      </c>
      <c r="H12" s="16" t="s">
        <v>10156</v>
      </c>
      <c r="I12" s="15">
        <f>IF(B5L303C1-B5L303C1A&lt;0,0,B5L303C1-B5L303C1A)</f>
        <v>329</v>
      </c>
      <c r="J12" s="16" t="s">
        <v>10157</v>
      </c>
      <c r="K12" s="23">
        <f>IF(B5L372C1B=0,0,B5L303C1B/B5L372C1B)</f>
        <v>2.1832167435869003E-5</v>
      </c>
      <c r="L12" s="16" t="s">
        <v>10158</v>
      </c>
      <c r="M12" s="21">
        <f>IF(B5L373C1B=0,0,B5L303C1B/B5L373C1B)</f>
        <v>2.4333261245738722E-5</v>
      </c>
      <c r="N12" s="16" t="s">
        <v>10159</v>
      </c>
      <c r="O12" s="15">
        <f>B5L101C1*B5L303C1C</f>
        <v>4.1287903446343668</v>
      </c>
      <c r="P12" s="16" t="s">
        <v>10160</v>
      </c>
      <c r="Q12" s="15">
        <f>B5L102C1*B5L303C1D</f>
        <v>79.107383643374092</v>
      </c>
      <c r="R12" s="16" t="s">
        <v>10161</v>
      </c>
      <c r="S12" s="15">
        <f>B5L303C1-B5L303C1A+B5L303C1E-B5L303C1F</f>
        <v>254.02140670126028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149664</v>
      </c>
      <c r="F13" s="16" t="s">
        <v>10163</v>
      </c>
      <c r="G13" s="15">
        <f>A4L104C4</f>
        <v>64027</v>
      </c>
      <c r="H13" s="16" t="s">
        <v>10164</v>
      </c>
      <c r="I13" s="15">
        <f>IF(B5L304C1-B5L304C1A&lt;0,0,B5L304C1-B5L304C1A)</f>
        <v>85637</v>
      </c>
      <c r="J13" s="16" t="s">
        <v>10165</v>
      </c>
      <c r="K13" s="23">
        <f>IF(B5L372C1B=0,0,B5L304C1B/B5L372C1B)</f>
        <v>5.6828003729650876E-3</v>
      </c>
      <c r="L13" s="16" t="s">
        <v>10166</v>
      </c>
      <c r="M13" s="21">
        <f>IF(B5L373C1B=0,0,B5L304C1B/B5L373C1B)</f>
        <v>6.3338221680891392E-3</v>
      </c>
      <c r="N13" s="16" t="s">
        <v>10167</v>
      </c>
      <c r="O13" s="15">
        <f>B5L101C1*B5L304C1C</f>
        <v>1074.7027925332925</v>
      </c>
      <c r="P13" s="16" t="s">
        <v>10168</v>
      </c>
      <c r="Q13" s="15">
        <f>B5L102C1*B5L304C1D</f>
        <v>20591.243200813456</v>
      </c>
      <c r="R13" s="16" t="s">
        <v>10169</v>
      </c>
      <c r="S13" s="15">
        <f>B5L304C1-B5L304C1A+B5L304C1E-B5L304C1F</f>
        <v>66120.459591719846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2286421</v>
      </c>
      <c r="F14" s="16" t="s">
        <v>10171</v>
      </c>
      <c r="G14" s="15">
        <f>A4L105C4</f>
        <v>570892</v>
      </c>
      <c r="H14" s="16" t="s">
        <v>10172</v>
      </c>
      <c r="I14" s="15">
        <f>IF(B5L305C1-B5L305C1A&lt;0,0,B5L305C1-B5L305C1A)</f>
        <v>1715529</v>
      </c>
      <c r="J14" s="16" t="s">
        <v>10173</v>
      </c>
      <c r="K14" s="23">
        <f>IF(B5L372C1B=0,0,B5L305C1B/B5L372C1B)</f>
        <v>0.1138410831887201</v>
      </c>
      <c r="L14" s="16" t="s">
        <v>10174</v>
      </c>
      <c r="M14" s="21">
        <f>IF(B5L373C1B=0,0,B5L305C1B/B5L373C1B)</f>
        <v>0.12688272137276871</v>
      </c>
      <c r="N14" s="16" t="s">
        <v>10175</v>
      </c>
      <c r="O14" s="15">
        <f>B5L101C1*B5L305C1C</f>
        <v>21529.056447234801</v>
      </c>
      <c r="P14" s="16" t="s">
        <v>10176</v>
      </c>
      <c r="Q14" s="15">
        <f>B5L102C1*B5L305C1D</f>
        <v>412495.47341742832</v>
      </c>
      <c r="R14" s="16" t="s">
        <v>10177</v>
      </c>
      <c r="S14" s="15">
        <f>B5L305C1-B5L305C1A+B5L305C1E-B5L305C1F</f>
        <v>1324562.5830298064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1814422</v>
      </c>
      <c r="F16" s="16" t="s">
        <v>10187</v>
      </c>
      <c r="G16" s="15">
        <f>A4L107C4</f>
        <v>300230</v>
      </c>
      <c r="H16" s="16" t="s">
        <v>10188</v>
      </c>
      <c r="I16" s="15">
        <f>IF(B5L307C1-B5L307C1A&lt;0,0,B5L307C1-B5L307C1A)</f>
        <v>1514192</v>
      </c>
      <c r="J16" s="16" t="s">
        <v>10189</v>
      </c>
      <c r="K16" s="23">
        <f>IF(B5L372C1B=0,0,B5L307C1B/B5L372C1B)</f>
        <v>0.10048052666885519</v>
      </c>
      <c r="L16" s="16" t="s">
        <v>10190</v>
      </c>
      <c r="M16" s="21">
        <f>IF(B5L373C1B=0,0,B5L307C1B/B5L373C1B)</f>
        <v>0.11199157906446081</v>
      </c>
      <c r="N16" s="16" t="s">
        <v>10191</v>
      </c>
      <c r="O16" s="15">
        <f>B5L101C1*B5L307C1C</f>
        <v>19002.374800980549</v>
      </c>
      <c r="P16" s="16" t="s">
        <v>10192</v>
      </c>
      <c r="Q16" s="15">
        <f>B5L102C1*B5L307C1D</f>
        <v>364084.39955540397</v>
      </c>
      <c r="R16" s="16" t="s">
        <v>10193</v>
      </c>
      <c r="S16" s="15">
        <f>B5L307C1-B5L307C1A+B5L307C1E-B5L307C1F</f>
        <v>1169109.9752455766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4352658</v>
      </c>
      <c r="F17" s="16" t="s">
        <v>10195</v>
      </c>
      <c r="G17" s="15">
        <f>A4L108C4</f>
        <v>1143525</v>
      </c>
      <c r="H17" s="16" t="s">
        <v>10196</v>
      </c>
      <c r="I17" s="15">
        <f>IF(B5L308C1-B5L308C1A&lt;0,0,B5L308C1-B5L308C1A)</f>
        <v>3209133</v>
      </c>
      <c r="J17" s="16" t="s">
        <v>10197</v>
      </c>
      <c r="K17" s="23">
        <f>IF(B5L372C1B=0,0,B5L308C1B/B5L372C1B)</f>
        <v>0.21295540723395928</v>
      </c>
      <c r="L17" s="16" t="s">
        <v>10198</v>
      </c>
      <c r="M17" s="21">
        <f>IF(B5L373C1B=0,0,B5L308C1B/B5L373C1B)</f>
        <v>0.23735158559672109</v>
      </c>
      <c r="N17" s="16" t="s">
        <v>10199</v>
      </c>
      <c r="O17" s="15">
        <f>B5L101C1*B5L308C1C</f>
        <v>40273.061839050213</v>
      </c>
      <c r="P17" s="16" t="s">
        <v>10200</v>
      </c>
      <c r="Q17" s="15">
        <f>B5L102C1*B5L308C1D</f>
        <v>771629.53007176903</v>
      </c>
      <c r="R17" s="16" t="s">
        <v>10201</v>
      </c>
      <c r="S17" s="15">
        <f>B5L308C1-B5L308C1A+B5L308C1E-B5L308C1F</f>
        <v>2477776.5317672812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1018980</v>
      </c>
      <c r="F18" s="16" t="s">
        <v>10203</v>
      </c>
      <c r="G18" s="15">
        <f>A4L109C4</f>
        <v>303500</v>
      </c>
      <c r="H18" s="16" t="s">
        <v>10204</v>
      </c>
      <c r="I18" s="15">
        <f>IF(B5L309C1-B5L309C1A&lt;0,0,B5L309C1-B5L309C1A)</f>
        <v>715480</v>
      </c>
      <c r="J18" s="16" t="s">
        <v>10205</v>
      </c>
      <c r="K18" s="23">
        <f>IF(B5L372C1B=0,0,B5L309C1B/B5L372C1B)</f>
        <v>4.747866005171901E-2</v>
      </c>
      <c r="L18" s="16" t="s">
        <v>10206</v>
      </c>
      <c r="M18" s="21">
        <f>IF(B5L373C1B=0,0,B5L309C1B/B5L373C1B)</f>
        <v>5.2917816887845408E-2</v>
      </c>
      <c r="N18" s="16" t="s">
        <v>10207</v>
      </c>
      <c r="O18" s="15">
        <f>B5L101C1*B5L309C1C</f>
        <v>8978.9267956808399</v>
      </c>
      <c r="P18" s="16" t="s">
        <v>10208</v>
      </c>
      <c r="Q18" s="15">
        <f>B5L102C1*B5L309C1D</f>
        <v>172035.71686675164</v>
      </c>
      <c r="R18" s="16" t="s">
        <v>10209</v>
      </c>
      <c r="S18" s="15">
        <f>B5L309C1-B5L309C1A+B5L309C1E-B5L309C1F</f>
        <v>552423.20992892922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1981</v>
      </c>
      <c r="F19" s="16" t="s">
        <v>10211</v>
      </c>
      <c r="G19" s="15">
        <f>A4L110C4</f>
        <v>839</v>
      </c>
      <c r="H19" s="16" t="s">
        <v>10212</v>
      </c>
      <c r="I19" s="15">
        <f>IF(B5L310C1-B5L310C1A&lt;0,0,B5L310C1-B5L310C1A)</f>
        <v>1142</v>
      </c>
      <c r="J19" s="16" t="s">
        <v>10213</v>
      </c>
      <c r="K19" s="23">
        <f>IF(B5L372C1B=0,0,B5L310C1B/B5L372C1B)</f>
        <v>7.5782173895934355E-5</v>
      </c>
      <c r="L19" s="16" t="s">
        <v>10214</v>
      </c>
      <c r="M19" s="21">
        <f>IF(B5L373C1B=0,0,B5L310C1B/B5L373C1B)</f>
        <v>8.4463782196454764E-5</v>
      </c>
      <c r="N19" s="16" t="s">
        <v>10215</v>
      </c>
      <c r="O19" s="15">
        <f>B5L101C1*B5L310C1C</f>
        <v>14.331545816329626</v>
      </c>
      <c r="P19" s="16" t="s">
        <v>10216</v>
      </c>
      <c r="Q19" s="15">
        <f>B5L102C1*B5L310C1D</f>
        <v>274.59158699311007</v>
      </c>
      <c r="R19" s="16" t="s">
        <v>10217</v>
      </c>
      <c r="S19" s="15">
        <f>B5L310C1-B5L310C1A+B5L310C1E-B5L310C1F</f>
        <v>881.73995882321969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178268</v>
      </c>
      <c r="F20" s="16" t="s">
        <v>10219</v>
      </c>
      <c r="G20" s="15">
        <f>A4L111C4</f>
        <v>85938</v>
      </c>
      <c r="H20" s="16" t="s">
        <v>10220</v>
      </c>
      <c r="I20" s="15">
        <f>IF(B5L311C1-B5L311C1A&lt;0,0,B5L311C1-B5L311C1A)</f>
        <v>92330</v>
      </c>
      <c r="J20" s="16" t="s">
        <v>10221</v>
      </c>
      <c r="K20" s="23">
        <f>IF(B5L372C1B=0,0,B5L311C1B/B5L372C1B)</f>
        <v>6.1269423080662164E-3</v>
      </c>
      <c r="L20" s="16" t="s">
        <v>10222</v>
      </c>
      <c r="M20" s="21">
        <f>IF(B5L373C1B=0,0,B5L311C1B/B5L373C1B)</f>
        <v>6.828845017687101E-3</v>
      </c>
      <c r="N20" s="16" t="s">
        <v>10223</v>
      </c>
      <c r="O20" s="15">
        <f>B5L101C1*B5L311C1C</f>
        <v>1158.6966945899426</v>
      </c>
      <c r="P20" s="16" t="s">
        <v>10224</v>
      </c>
      <c r="Q20" s="15">
        <f>B5L102C1*B5L311C1D</f>
        <v>22200.561494810729</v>
      </c>
      <c r="R20" s="16" t="s">
        <v>10225</v>
      </c>
      <c r="S20" s="15">
        <f>B5L311C1-B5L311C1A+B5L311C1E-B5L311C1F</f>
        <v>71288.135199779223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135749</v>
      </c>
      <c r="F21" s="16" t="s">
        <v>10227</v>
      </c>
      <c r="G21" s="15">
        <f>A4L112C4</f>
        <v>20591</v>
      </c>
      <c r="H21" s="16" t="s">
        <v>10228</v>
      </c>
      <c r="I21" s="15">
        <f>IF(B5L312C1-B5L312C1A&lt;0,0,B5L312C1-B5L312C1A)</f>
        <v>115158</v>
      </c>
      <c r="J21" s="16" t="s">
        <v>10229</v>
      </c>
      <c r="K21" s="23">
        <f>IF(B5L372C1B=0,0,B5L312C1B/B5L372C1B)</f>
        <v>7.6417894759264523E-3</v>
      </c>
      <c r="L21" s="16" t="s">
        <v>10230</v>
      </c>
      <c r="M21" s="21">
        <f>IF(B5L373C1B=0,0,B5L312C1B/B5L373C1B)</f>
        <v>8.5172331262516089E-3</v>
      </c>
      <c r="N21" s="16" t="s">
        <v>10231</v>
      </c>
      <c r="O21" s="15">
        <f>B5L101C1*B5L312C1C</f>
        <v>1445.1770167398311</v>
      </c>
      <c r="P21" s="16" t="s">
        <v>10232</v>
      </c>
      <c r="Q21" s="15">
        <f>B5L102C1*B5L312C1D</f>
        <v>27689.507858977729</v>
      </c>
      <c r="R21" s="16" t="s">
        <v>10233</v>
      </c>
      <c r="S21" s="15">
        <f>B5L312C1-B5L312C1A+B5L312C1E-B5L312C1F</f>
        <v>88913.66915776211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1526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67919</v>
      </c>
      <c r="F23" s="16" t="s">
        <v>10237</v>
      </c>
      <c r="G23" s="15">
        <f>A4L114C4</f>
        <v>32111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69773</v>
      </c>
      <c r="F24" s="16" t="s">
        <v>10239</v>
      </c>
      <c r="G24" s="15">
        <f>B5L313C1A+B5L314C1A</f>
        <v>33637</v>
      </c>
      <c r="H24" s="16" t="s">
        <v>10240</v>
      </c>
      <c r="I24" s="15">
        <f>IF(B5L315C1-B5L315C1A&lt;0,0,B5L315C1-B5L315C1A)</f>
        <v>36136</v>
      </c>
      <c r="J24" s="16" t="s">
        <v>10241</v>
      </c>
      <c r="K24" s="23">
        <f>IF(B5L372C1B=0,0,B5L315C1B/B5L372C1B)</f>
        <v>2.39795502268256E-3</v>
      </c>
      <c r="L24" s="16" t="s">
        <v>10242</v>
      </c>
      <c r="M24" s="21">
        <f>IF(B5L373C1B=0,0,B5L315C1B/B5L373C1B)</f>
        <v>2.6726648278906215E-3</v>
      </c>
      <c r="N24" s="16" t="s">
        <v>10243</v>
      </c>
      <c r="O24" s="15">
        <f>B5L101C1*B5L315C1C</f>
        <v>453.48926411461235</v>
      </c>
      <c r="P24" s="16" t="s">
        <v>10244</v>
      </c>
      <c r="Q24" s="15">
        <f>B5L102C1*B5L315C1D</f>
        <v>8688.8280101427554</v>
      </c>
      <c r="R24" s="16" t="s">
        <v>10245</v>
      </c>
      <c r="S24" s="15">
        <f>B5L315C1-B5L315C1A+B5L315C1E-B5L315C1F</f>
        <v>27900.661253971859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133006</v>
      </c>
      <c r="F25" s="16" t="s">
        <v>10247</v>
      </c>
      <c r="G25" s="15">
        <f>A4L115C4</f>
        <v>49723</v>
      </c>
      <c r="H25" s="16" t="s">
        <v>10248</v>
      </c>
      <c r="I25" s="15">
        <f>IF(B5L316C1-B5L316C1A&lt;0,0,B5L316C1-B5L316C1A)</f>
        <v>83283</v>
      </c>
      <c r="J25" s="16" t="s">
        <v>10249</v>
      </c>
      <c r="K25" s="23">
        <f>IF(B5L372C1B=0,0,B5L316C1B/B5L372C1B)</f>
        <v>5.5265908831655872E-3</v>
      </c>
      <c r="L25" s="16" t="s">
        <v>10250</v>
      </c>
      <c r="M25" s="21">
        <f>IF(B5L373C1B=0,0,B5L316C1B/B5L373C1B)</f>
        <v>6.1597173140694765E-3</v>
      </c>
      <c r="N25" s="16" t="s">
        <v>10251</v>
      </c>
      <c r="O25" s="15">
        <f>B5L101C1*B5L316C1C</f>
        <v>1045.16123486986</v>
      </c>
      <c r="P25" s="16" t="s">
        <v>10252</v>
      </c>
      <c r="Q25" s="15">
        <f>B5L102C1*B5L316C1D</f>
        <v>20025.228668605239</v>
      </c>
      <c r="R25" s="16" t="s">
        <v>10253</v>
      </c>
      <c r="S25" s="15">
        <f>B5L316C1-B5L316C1A+B5L316C1E-B5L316C1F</f>
        <v>64302.932566264615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1540</v>
      </c>
      <c r="F26" s="16" t="s">
        <v>10255</v>
      </c>
      <c r="G26" s="15">
        <f>A4L116C4</f>
        <v>1325</v>
      </c>
      <c r="H26" s="16" t="s">
        <v>10256</v>
      </c>
      <c r="I26" s="15">
        <f>IF(B5L317C1-B5L317C1A&lt;0,0,B5L317C1-B5L317C1A)</f>
        <v>215</v>
      </c>
      <c r="J26" s="16" t="s">
        <v>10257</v>
      </c>
      <c r="K26" s="23">
        <f>IF(B5L372C1B=0,0,B5L317C1B/B5L372C1B)</f>
        <v>1.4267221880583087E-5</v>
      </c>
      <c r="L26" s="16" t="s">
        <v>10258</v>
      </c>
      <c r="M26" s="21">
        <f>IF(B5L373C1B=0,0,B5L317C1B/B5L373C1B)</f>
        <v>1.5901675282169682E-5</v>
      </c>
      <c r="N26" s="16" t="s">
        <v>10259</v>
      </c>
      <c r="O26" s="15">
        <f>B5L101C1*B5L317C1C</f>
        <v>2.6981456659464707</v>
      </c>
      <c r="P26" s="16" t="s">
        <v>10260</v>
      </c>
      <c r="Q26" s="15">
        <f>B5L102C1*B5L317C1D</f>
        <v>51.696314538983074</v>
      </c>
      <c r="R26" s="16" t="s">
        <v>10261</v>
      </c>
      <c r="S26" s="15">
        <f>B5L317C1-B5L317C1A+B5L317C1E-B5L317C1F</f>
        <v>166.0018311269634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889</v>
      </c>
      <c r="F27" s="16" t="s">
        <v>10263</v>
      </c>
      <c r="G27" s="15">
        <f>A4L117C4</f>
        <v>871</v>
      </c>
      <c r="H27" s="16" t="s">
        <v>10264</v>
      </c>
      <c r="I27" s="15">
        <f>IF(B5L318C1-B5L318C1A&lt;0,0,B5L318C1-B5L318C1A)</f>
        <v>18</v>
      </c>
      <c r="J27" s="16" t="s">
        <v>10265</v>
      </c>
      <c r="K27" s="23">
        <f>IF(B5L372C1B=0,0,B5L318C1B/B5L372C1B)</f>
        <v>1.1944650876767237E-6</v>
      </c>
      <c r="L27" s="16" t="s">
        <v>10266</v>
      </c>
      <c r="M27" s="21">
        <f>IF(B5L373C1B=0,0,B5L318C1B/B5L373C1B)</f>
        <v>1.3313030468793222E-6</v>
      </c>
      <c r="N27" s="16" t="s">
        <v>10267</v>
      </c>
      <c r="O27" s="15">
        <f>B5L101C1*B5L318C1C</f>
        <v>0.22589126505598359</v>
      </c>
      <c r="P27" s="16" t="s">
        <v>10268</v>
      </c>
      <c r="Q27" s="15">
        <f>B5L102C1*B5L318C1D</f>
        <v>4.3280635427985823</v>
      </c>
      <c r="R27" s="16" t="s">
        <v>10269</v>
      </c>
      <c r="S27" s="15">
        <f>B5L318C1-B5L318C1A+B5L318C1E-B5L318C1F</f>
        <v>13.897827722257404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284169</v>
      </c>
      <c r="F28" s="16" t="s">
        <v>10271</v>
      </c>
      <c r="G28" s="15">
        <f>A4L118C4</f>
        <v>60873</v>
      </c>
      <c r="H28" s="16" t="s">
        <v>10272</v>
      </c>
      <c r="I28" s="15">
        <f>IF(B5L319C1-B5L319C1A&lt;0,0,B5L319C1-B5L319C1A)</f>
        <v>223296</v>
      </c>
      <c r="J28" s="16" t="s">
        <v>10273</v>
      </c>
      <c r="K28" s="23">
        <f>IF(B5L372C1B=0,0,B5L319C1B/B5L372C1B)</f>
        <v>1.4817737567658982E-2</v>
      </c>
      <c r="L28" s="16" t="s">
        <v>10274</v>
      </c>
      <c r="M28" s="21">
        <f>IF(B5L373C1B=0,0,B5L319C1B/B5L373C1B)</f>
        <v>1.6515258064220283E-2</v>
      </c>
      <c r="N28" s="16" t="s">
        <v>10275</v>
      </c>
      <c r="O28" s="15">
        <f>B5L101C1*B5L319C1C</f>
        <v>2802.2564401078284</v>
      </c>
      <c r="P28" s="16" t="s">
        <v>10276</v>
      </c>
      <c r="Q28" s="15">
        <f>B5L102C1*B5L319C1D</f>
        <v>53691.070936264012</v>
      </c>
      <c r="R28" s="16" t="s">
        <v>10277</v>
      </c>
      <c r="S28" s="15">
        <f>B5L319C1-B5L319C1A+B5L319C1E-B5L319C1F</f>
        <v>172407.18550384382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117463</v>
      </c>
      <c r="F29" s="16" t="s">
        <v>10279</v>
      </c>
      <c r="G29" s="15">
        <f>A4L119C4</f>
        <v>35181</v>
      </c>
      <c r="H29" s="16" t="s">
        <v>10280</v>
      </c>
      <c r="I29" s="15">
        <f>IF(B5L320C1-B5L320C1A&lt;0,0,B5L320C1-B5L320C1A)</f>
        <v>82282</v>
      </c>
      <c r="J29" s="16" t="s">
        <v>10281</v>
      </c>
      <c r="K29" s="23">
        <f>IF(B5L372C1B=0,0,B5L320C1B/B5L372C1B)</f>
        <v>5.4601653524564541E-3</v>
      </c>
      <c r="L29" s="16" t="s">
        <v>10282</v>
      </c>
      <c r="M29" s="21">
        <f>IF(B5L373C1B=0,0,B5L320C1B/B5L373C1B)</f>
        <v>6.0856820724069097E-3</v>
      </c>
      <c r="N29" s="16" t="s">
        <v>10283</v>
      </c>
      <c r="O29" s="15">
        <f>B5L101C1*B5L320C1C</f>
        <v>1032.5991706298023</v>
      </c>
      <c r="P29" s="16" t="s">
        <v>10284</v>
      </c>
      <c r="Q29" s="15">
        <f>B5L102C1*B5L320C1D</f>
        <v>19784.54024603072</v>
      </c>
      <c r="R29" s="16" t="s">
        <v>10285</v>
      </c>
      <c r="S29" s="15">
        <f>B5L320C1-B5L320C1A+B5L320C1E-B5L320C1F</f>
        <v>63530.058924599085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109244</v>
      </c>
      <c r="F30" s="16" t="s">
        <v>10287</v>
      </c>
      <c r="G30" s="15">
        <f>A4L120C4</f>
        <v>85099</v>
      </c>
      <c r="H30" s="16" t="s">
        <v>10288</v>
      </c>
      <c r="I30" s="15">
        <f>IF(B5L321C1-B5L321C1A&lt;0,0,B5L321C1-B5L321C1A)</f>
        <v>24145</v>
      </c>
      <c r="J30" s="16" t="s">
        <v>10289</v>
      </c>
      <c r="K30" s="23">
        <f>IF(B5L372C1B=0,0,B5L321C1B/B5L372C1B)</f>
        <v>1.6022421967752496E-3</v>
      </c>
      <c r="L30" s="16" t="s">
        <v>10290</v>
      </c>
      <c r="M30" s="21">
        <f>IF(B5L373C1B=0,0,B5L321C1B/B5L373C1B)</f>
        <v>1.7857951148278462E-3</v>
      </c>
      <c r="N30" s="16" t="s">
        <v>10291</v>
      </c>
      <c r="O30" s="15">
        <f>B5L101C1*B5L321C1C</f>
        <v>303.00803304315133</v>
      </c>
      <c r="P30" s="16" t="s">
        <v>10292</v>
      </c>
      <c r="Q30" s="15">
        <f>B5L102C1*B5L321C1D</f>
        <v>5805.6163467150982</v>
      </c>
      <c r="R30" s="16" t="s">
        <v>10293</v>
      </c>
      <c r="S30" s="15">
        <f>B5L321C1-B5L321C1A+B5L321C1E-B5L321C1F</f>
        <v>18642.391686328054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1273769</v>
      </c>
      <c r="F31" s="16" t="s">
        <v>10295</v>
      </c>
      <c r="G31" s="15">
        <f>A4L121C4</f>
        <v>249355</v>
      </c>
      <c r="H31" s="16" t="s">
        <v>10296</v>
      </c>
      <c r="I31" s="15">
        <f>IF(B5L322C1-B5L322C1A&lt;0,0,B5L322C1-B5L322C1A)</f>
        <v>1024414</v>
      </c>
      <c r="J31" s="16" t="s">
        <v>10297</v>
      </c>
      <c r="K31" s="23">
        <f>IF(B5L372C1B=0,0,B5L322C1B/B5L372C1B)</f>
        <v>6.7979264351514621E-2</v>
      </c>
      <c r="L31" s="16" t="s">
        <v>10298</v>
      </c>
      <c r="M31" s="21">
        <f>IF(B5L373C1B=0,0,B5L322C1B/B5L373C1B)</f>
        <v>7.5766971081435222E-2</v>
      </c>
      <c r="N31" s="16" t="s">
        <v>10299</v>
      </c>
      <c r="O31" s="15">
        <f>B5L101C1*B5L322C1C</f>
        <v>12855.898577836688</v>
      </c>
      <c r="P31" s="16" t="s">
        <v>10300</v>
      </c>
      <c r="Q31" s="15">
        <f>B5L102C1*B5L322C1D</f>
        <v>246318.27145180374</v>
      </c>
      <c r="R31" s="16" t="s">
        <v>10301</v>
      </c>
      <c r="S31" s="15">
        <f>B5L322C1-B5L322C1A+B5L322C1E-B5L322C1F</f>
        <v>790951.62712603295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143</v>
      </c>
      <c r="F32" s="16" t="s">
        <v>10303</v>
      </c>
      <c r="G32" s="15">
        <f>A4L122C4</f>
        <v>144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1929</v>
      </c>
      <c r="F33" s="16" t="s">
        <v>10305</v>
      </c>
      <c r="G33" s="15">
        <f>A4L123C4</f>
        <v>1658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35983</v>
      </c>
      <c r="F34" s="16" t="s">
        <v>10307</v>
      </c>
      <c r="G34" s="15">
        <f>A4L124C4</f>
        <v>6749</v>
      </c>
      <c r="H34" s="16" t="s">
        <v>10308</v>
      </c>
      <c r="I34" s="15">
        <f>IF(B5L325C1-B5L325C1A&lt;0,0,B5L325C1-B5L325C1A)</f>
        <v>29234</v>
      </c>
      <c r="J34" s="16" t="s">
        <v>10309</v>
      </c>
      <c r="K34" s="23">
        <f>IF(B5L372C1B=0,0,B5L325C1B/B5L372C1B)</f>
        <v>1.9399440207300742E-3</v>
      </c>
      <c r="L34" s="16" t="s">
        <v>10310</v>
      </c>
      <c r="M34" s="21">
        <f>IF(B5L373C1B=0,0,B5L325C1B/B5L373C1B)</f>
        <v>2.1621840706927834E-3</v>
      </c>
      <c r="N34" s="16" t="s">
        <v>10311</v>
      </c>
      <c r="O34" s="15">
        <f>B5L101C1*B5L325C1C</f>
        <v>366.87251348036796</v>
      </c>
      <c r="P34" s="16" t="s">
        <v>10312</v>
      </c>
      <c r="Q34" s="15">
        <f>B5L102C1*B5L325C1D</f>
        <v>7029.2560894540975</v>
      </c>
      <c r="R34" s="16" t="s">
        <v>10313</v>
      </c>
      <c r="S34" s="15">
        <f>B5L325C1-B5L325C1A+B5L325C1E-B5L325C1F</f>
        <v>22571.61642402627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137949</v>
      </c>
      <c r="F35" s="16" t="s">
        <v>10315</v>
      </c>
      <c r="G35" s="15">
        <f>A4L125C4</f>
        <v>68999</v>
      </c>
      <c r="H35" s="16" t="s">
        <v>10316</v>
      </c>
      <c r="I35" s="15">
        <f>IF(B5L326C1-B5L326C1A&lt;0,0,B5L326C1-B5L326C1A)</f>
        <v>68950</v>
      </c>
      <c r="J35" s="16" t="s">
        <v>10317</v>
      </c>
      <c r="K35" s="23">
        <f>IF(B5L372C1B=0,0,B5L326C1B/B5L372C1B)</f>
        <v>4.5754648775172277E-3</v>
      </c>
      <c r="L35" s="16" t="s">
        <v>10318</v>
      </c>
      <c r="M35" s="21">
        <f>IF(B5L373C1B=0,0,B5L326C1B/B5L373C1B)</f>
        <v>5.0996302823516255E-3</v>
      </c>
      <c r="N35" s="16" t="s">
        <v>10319</v>
      </c>
      <c r="O35" s="15">
        <f>B5L101C1*B5L326C1C</f>
        <v>865.28904031167053</v>
      </c>
      <c r="P35" s="16" t="s">
        <v>10320</v>
      </c>
      <c r="Q35" s="15">
        <f>B5L102C1*B5L326C1D</f>
        <v>16578.88784866457</v>
      </c>
      <c r="R35" s="16" t="s">
        <v>10321</v>
      </c>
      <c r="S35" s="15">
        <f>B5L326C1-B5L326C1A+B5L326C1E-B5L326C1F</f>
        <v>53236.401191647106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340687</v>
      </c>
      <c r="F36" s="16" t="s">
        <v>10323</v>
      </c>
      <c r="G36" s="15">
        <f>A4L126C4</f>
        <v>38830</v>
      </c>
      <c r="H36" s="16" t="s">
        <v>10324</v>
      </c>
      <c r="I36" s="15">
        <f>IF(B5L327C1-B5L327C1A&lt;0,0,B5L327C1-B5L327C1A)</f>
        <v>301857</v>
      </c>
      <c r="J36" s="16" t="s">
        <v>10325</v>
      </c>
      <c r="K36" s="23">
        <f>IF(B5L372C1B=0,0,B5L327C1B/B5L372C1B)</f>
        <v>2.0030980442824042E-2</v>
      </c>
      <c r="L36" s="16" t="s">
        <v>10326</v>
      </c>
      <c r="M36" s="21">
        <f>IF(B5L373C1B=0,0,B5L327C1B/B5L373C1B)</f>
        <v>2.2325730212325087E-2</v>
      </c>
      <c r="N36" s="16" t="s">
        <v>10327</v>
      </c>
      <c r="O36" s="15">
        <f>B5L101C1*B5L327C1C</f>
        <v>3788.1588664446685</v>
      </c>
      <c r="P36" s="16" t="s">
        <v>10328</v>
      </c>
      <c r="Q36" s="15">
        <f>B5L102C1*B5L327C1D</f>
        <v>72580.90426880843</v>
      </c>
      <c r="R36" s="16" t="s">
        <v>10329</v>
      </c>
      <c r="S36" s="15">
        <f>B5L327C1-B5L327C1A+B5L327C1E-B5L327C1F</f>
        <v>233064.25459763623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0</v>
      </c>
      <c r="F37" s="16" t="s">
        <v>10331</v>
      </c>
      <c r="G37" s="15">
        <f>B2L461C2</f>
        <v>0</v>
      </c>
      <c r="H37" s="16" t="s">
        <v>10332</v>
      </c>
      <c r="I37" s="15">
        <f>IF(B5L328C1-B5L328C1A&lt;0,0,B5L328C1-B5L328C1A)</f>
        <v>0</v>
      </c>
      <c r="J37" s="16" t="s">
        <v>10333</v>
      </c>
      <c r="K37" s="23">
        <f>IF(B5L372C1B=0,0,B5L328C1B/B5L372C1B)</f>
        <v>0</v>
      </c>
      <c r="L37" s="16" t="s">
        <v>10334</v>
      </c>
      <c r="M37" s="21">
        <f>IF(B5L373C1B=0,0,B5L328C1B/B5L373C1B)</f>
        <v>0</v>
      </c>
      <c r="N37" s="16" t="s">
        <v>10335</v>
      </c>
      <c r="O37" s="15">
        <f>B5L101C1*B5L328C1C</f>
        <v>0</v>
      </c>
      <c r="P37" s="16" t="s">
        <v>10336</v>
      </c>
      <c r="Q37" s="15">
        <f>B5L102C1*B5L328C1D</f>
        <v>0</v>
      </c>
      <c r="R37" s="16" t="s">
        <v>10337</v>
      </c>
      <c r="S37" s="15">
        <f>B5L328C1-B5L328C1A+B5L328C1E-B5L328C1F</f>
        <v>0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0</v>
      </c>
      <c r="F38" s="16" t="s">
        <v>10339</v>
      </c>
      <c r="G38" s="15">
        <f>B2L462C2</f>
        <v>0</v>
      </c>
      <c r="H38" s="16" t="s">
        <v>10340</v>
      </c>
      <c r="I38" s="15">
        <f>IF(B5L329C1-B5L329C1A&lt;0,0,B5L329C1-B5L329C1A)</f>
        <v>0</v>
      </c>
      <c r="J38" s="16" t="s">
        <v>10341</v>
      </c>
      <c r="K38" s="23">
        <f>IF(B5L372C1B=0,0,B5L329C1B/B5L372C1B)</f>
        <v>0</v>
      </c>
      <c r="L38" s="16" t="s">
        <v>10342</v>
      </c>
      <c r="M38" s="21">
        <f>IF(B5L373C1B=0,0,B5L329C1B/B5L373C1B)</f>
        <v>0</v>
      </c>
      <c r="N38" s="16" t="s">
        <v>10343</v>
      </c>
      <c r="O38" s="15">
        <f>B5L101C1*B5L329C1C</f>
        <v>0</v>
      </c>
      <c r="P38" s="16" t="s">
        <v>10344</v>
      </c>
      <c r="Q38" s="15">
        <f>B5L102C1*B5L329C1D</f>
        <v>0</v>
      </c>
      <c r="R38" s="16" t="s">
        <v>10345</v>
      </c>
      <c r="S38" s="15">
        <f>B5L329C1-B5L329C1A+B5L329C1E-B5L329C1F</f>
        <v>0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39327</v>
      </c>
      <c r="F39" s="16" t="s">
        <v>10347</v>
      </c>
      <c r="G39" s="15">
        <f>B2L463C2</f>
        <v>27858</v>
      </c>
      <c r="H39" s="16" t="s">
        <v>10348</v>
      </c>
      <c r="I39" s="15">
        <f>IF(B5L330C1-B5L330C1A&lt;0,0,B5L330C1-B5L330C1A)</f>
        <v>11469</v>
      </c>
      <c r="J39" s="16" t="s">
        <v>10349</v>
      </c>
      <c r="K39" s="23">
        <f>IF(B5L372C1B=0,0,B5L330C1B/B5L372C1B)</f>
        <v>7.6107333836468569E-4</v>
      </c>
      <c r="L39" s="16" t="s">
        <v>10350</v>
      </c>
      <c r="M39" s="21">
        <f>IF(B5L373C1B=0,0,B5L330C1B/B5L373C1B)</f>
        <v>8.4826192470327478E-4</v>
      </c>
      <c r="N39" s="16" t="s">
        <v>10351</v>
      </c>
      <c r="O39" s="15">
        <f>B5L101C1*B5L330C1C</f>
        <v>143.93038438483754</v>
      </c>
      <c r="P39" s="16" t="s">
        <v>10352</v>
      </c>
      <c r="Q39" s="15">
        <f>B5L102C1*B5L330C1D</f>
        <v>2757.6978206864969</v>
      </c>
      <c r="R39" s="16" t="s">
        <v>10353</v>
      </c>
      <c r="S39" s="15">
        <f>B5L330C1-B5L330C1A+B5L330C1E-B5L330C1F</f>
        <v>8855.2325636983405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699</v>
      </c>
      <c r="F40" s="16" t="s">
        <v>10355</v>
      </c>
      <c r="G40" s="15">
        <f>A4L128C4</f>
        <v>403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2771</v>
      </c>
      <c r="F41" s="16" t="s">
        <v>10357</v>
      </c>
      <c r="G41" s="15">
        <f>B5L323C1A+B5L324C1A+B5L331C1A</f>
        <v>2205</v>
      </c>
      <c r="H41" s="16" t="s">
        <v>10358</v>
      </c>
      <c r="I41" s="15">
        <f>IF(B5L332C1-B5L332C1A&lt;0,0,B5L332C1-B5L332C1A)</f>
        <v>566</v>
      </c>
      <c r="J41" s="16" t="s">
        <v>10359</v>
      </c>
      <c r="K41" s="23">
        <f>IF(B5L372C1B=0,0,B5L332C1B/B5L372C1B)</f>
        <v>3.7559291090279197E-5</v>
      </c>
      <c r="L41" s="16" t="s">
        <v>10360</v>
      </c>
      <c r="M41" s="21">
        <f>IF(B5L373C1B=0,0,B5L332C1B/B5L373C1B)</f>
        <v>4.1862084696316461E-5</v>
      </c>
      <c r="N41" s="16" t="s">
        <v>10361</v>
      </c>
      <c r="O41" s="15">
        <f>B5L101C1*B5L332C1C</f>
        <v>7.1030253345381507</v>
      </c>
      <c r="P41" s="16" t="s">
        <v>10362</v>
      </c>
      <c r="Q41" s="15">
        <f>B5L102C1*B5L332C1D</f>
        <v>136.09355362355544</v>
      </c>
      <c r="R41" s="16" t="s">
        <v>10363</v>
      </c>
      <c r="S41" s="15">
        <f>B5L332C1-B5L332C1A+B5L332C1E-B5L332C1F</f>
        <v>437.00947171098278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2200991</v>
      </c>
      <c r="F49" s="16" t="s">
        <v>10394</v>
      </c>
      <c r="G49" s="15">
        <f>B2L404C2</f>
        <v>538169</v>
      </c>
      <c r="H49" s="16" t="s">
        <v>10395</v>
      </c>
      <c r="I49" s="15">
        <f>IF(B5L340C1-B5L340C1A&lt;0,0,B5L340C1-B5L340C1A)</f>
        <v>1662822</v>
      </c>
      <c r="J49" s="16" t="s">
        <v>10396</v>
      </c>
      <c r="K49" s="23">
        <f>IF(B5L372C1B=0,0,B5L340C1B/B5L372C1B)</f>
        <v>0.11034349033448805</v>
      </c>
      <c r="L49" s="16" t="s">
        <v>10397</v>
      </c>
      <c r="M49" s="21">
        <f>IF(B5L373C1B=0,0,B5L340C1B/B5L373C1B)</f>
        <v>0.12298444416766489</v>
      </c>
      <c r="N49" s="16" t="s">
        <v>10398</v>
      </c>
      <c r="O49" s="15">
        <f>B5L101C1*B5L340C1C</f>
        <v>20867.609174606707</v>
      </c>
      <c r="P49" s="16" t="s">
        <v>10399</v>
      </c>
      <c r="Q49" s="15">
        <f>B5L102C1*B5L340C1D</f>
        <v>399822.18202019023</v>
      </c>
      <c r="R49" s="16" t="s">
        <v>10400</v>
      </c>
      <c r="S49" s="15">
        <f>B5L340C1-B5L340C1A+B5L340C1E-B5L340C1F</f>
        <v>1283867.4271544165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17210</v>
      </c>
      <c r="F50" s="16" t="s">
        <v>10402</v>
      </c>
      <c r="G50" s="15">
        <f>B2L405C2</f>
        <v>40037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IF(B5L372C1B=0,0,B5L341C1B/B5L372C1B)</f>
        <v>0</v>
      </c>
      <c r="L50" s="16" t="s">
        <v>10405</v>
      </c>
      <c r="M50" s="21">
        <f>IF(B5L373C1B=0,0,B5L341C1B/B5L373C1B)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-22827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3608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-3608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735</v>
      </c>
      <c r="F52" s="16" t="s">
        <v>10418</v>
      </c>
      <c r="G52" s="15">
        <f>B2L411C2</f>
        <v>-225</v>
      </c>
      <c r="H52" s="16" t="s">
        <v>10419</v>
      </c>
      <c r="I52" s="15">
        <f>IF(B5L343C1-B5L343C1A&lt;0,0,B5L343C1-B5L343C1A)</f>
        <v>960</v>
      </c>
      <c r="J52" s="16" t="s">
        <v>10420</v>
      </c>
      <c r="K52" s="23">
        <f>IF(B5L372C1B=0,0,B5L343C1B/B5L372C1B)</f>
        <v>6.3704804676091925E-5</v>
      </c>
      <c r="L52" s="16" t="s">
        <v>10421</v>
      </c>
      <c r="M52" s="21">
        <f>IF(B5L373C1B=0,0,B5L343C1B/B5L373C1B)</f>
        <v>7.100282916689718E-5</v>
      </c>
      <c r="N52" s="16" t="s">
        <v>10422</v>
      </c>
      <c r="O52" s="15">
        <f>B5L101C1*B5L343C1C</f>
        <v>12.047534136319124</v>
      </c>
      <c r="P52" s="16" t="s">
        <v>10423</v>
      </c>
      <c r="Q52" s="15">
        <f>B5L102C1*B5L343C1D</f>
        <v>230.83005561592441</v>
      </c>
      <c r="R52" s="16" t="s">
        <v>10424</v>
      </c>
      <c r="S52" s="15">
        <f>B5L343C1-B5L343C1A+B5L343C1E-B5L343C1F</f>
        <v>741.21747852039471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355636</v>
      </c>
      <c r="F53" s="16" t="s">
        <v>10426</v>
      </c>
      <c r="G53" s="15">
        <f>B2L412C2</f>
        <v>55842</v>
      </c>
      <c r="H53" s="16" t="s">
        <v>10427</v>
      </c>
      <c r="I53" s="15">
        <f>IF(B5L344C1-B5L344C1A&lt;0,0,B5L344C1-B5L344C1A)</f>
        <v>299794</v>
      </c>
      <c r="J53" s="16" t="s">
        <v>10428</v>
      </c>
      <c r="K53" s="23">
        <f>IF(B5L372C1B=0,0,B5L344C1B/B5L372C1B)</f>
        <v>1.9894081471941983E-2</v>
      </c>
      <c r="L53" s="16" t="s">
        <v>10429</v>
      </c>
      <c r="M53" s="21">
        <f>IF(B5L373C1B=0,0,B5L344C1B/B5L373C1B)</f>
        <v>2.2173148090896638E-2</v>
      </c>
      <c r="N53" s="16" t="s">
        <v>10430</v>
      </c>
      <c r="O53" s="15">
        <f>B5L101C1*B5L344C1C</f>
        <v>3762.2692175663083</v>
      </c>
      <c r="P53" s="16" t="s">
        <v>10431</v>
      </c>
      <c r="Q53" s="15">
        <f>B5L102C1*B5L344C1D</f>
        <v>72084.860097208788</v>
      </c>
      <c r="R53" s="16" t="s">
        <v>10432</v>
      </c>
      <c r="S53" s="15">
        <f>B5L344C1-B5L344C1A+B5L344C1E-B5L344C1F</f>
        <v>231471.40912035751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15293</v>
      </c>
      <c r="F54" s="16" t="s">
        <v>10434</v>
      </c>
      <c r="G54" s="15">
        <f>B2L413C2</f>
        <v>7861</v>
      </c>
      <c r="H54" s="16" t="s">
        <v>10435</v>
      </c>
      <c r="I54" s="15">
        <f>IF(B5L345C1-B5L345C1A&lt;0,0,B5L345C1-B5L345C1A)</f>
        <v>7432</v>
      </c>
      <c r="J54" s="16" t="s">
        <v>10436</v>
      </c>
      <c r="K54" s="23">
        <f>IF(B5L372C1B=0,0,B5L345C1B/B5L372C1B)</f>
        <v>4.9318136286741166E-4</v>
      </c>
      <c r="L54" s="16" t="s">
        <v>10437</v>
      </c>
      <c r="M54" s="21">
        <f>IF(B5L373C1B=0,0,B5L345C1B/B5L373C1B)</f>
        <v>5.4968023580039568E-4</v>
      </c>
      <c r="N54" s="16" t="s">
        <v>10438</v>
      </c>
      <c r="O54" s="15">
        <f>B5L101C1*B5L345C1C</f>
        <v>93.267993438670558</v>
      </c>
      <c r="P54" s="16" t="s">
        <v>10439</v>
      </c>
      <c r="Q54" s="15">
        <f>B5L102C1*B5L345C1D</f>
        <v>1787.0093472266149</v>
      </c>
      <c r="R54" s="16" t="s">
        <v>10440</v>
      </c>
      <c r="S54" s="15">
        <f>B5L345C1-B5L345C1A+B5L345C1E-B5L345C1F</f>
        <v>5738.2586462120562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87977</v>
      </c>
      <c r="F55" s="16" t="s">
        <v>10442</v>
      </c>
      <c r="G55" s="15">
        <f>B2L414C2</f>
        <v>42102</v>
      </c>
      <c r="H55" s="16" t="s">
        <v>10443</v>
      </c>
      <c r="I55" s="15">
        <f>IF(B5L346C1-B5L346C1A&lt;0,0,B5L346C1-B5L346C1A)</f>
        <v>45875</v>
      </c>
      <c r="J55" s="16" t="s">
        <v>10444</v>
      </c>
      <c r="K55" s="23">
        <f>IF(B5L372C1B=0,0,B5L346C1B/B5L372C1B)</f>
        <v>3.0442269942872052E-3</v>
      </c>
      <c r="L55" s="16" t="s">
        <v>10445</v>
      </c>
      <c r="M55" s="21">
        <f>IF(B5L373C1B=0,0,B5L346C1B/B5L373C1B)</f>
        <v>3.3929737375327168E-3</v>
      </c>
      <c r="N55" s="16" t="s">
        <v>10446</v>
      </c>
      <c r="O55" s="15">
        <f>B5L101C1*B5L346C1C</f>
        <v>575.70898802462477</v>
      </c>
      <c r="P55" s="16" t="s">
        <v>10447</v>
      </c>
      <c r="Q55" s="15">
        <f>B5L102C1*B5L346C1D</f>
        <v>11030.550834771388</v>
      </c>
      <c r="R55" s="16" t="s">
        <v>10448</v>
      </c>
      <c r="S55" s="15">
        <f>B5L346C1-B5L346C1A+B5L346C1E-B5L346C1F</f>
        <v>35420.158153253244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103195</v>
      </c>
      <c r="F56" s="16" t="s">
        <v>10450</v>
      </c>
      <c r="G56" s="15">
        <f>B2L415C2</f>
        <v>73232</v>
      </c>
      <c r="H56" s="16" t="s">
        <v>10451</v>
      </c>
      <c r="I56" s="15">
        <f>IF(B5L347C1-B5L347C1A&lt;0,0,B5L347C1-B5L347C1A)</f>
        <v>29963</v>
      </c>
      <c r="J56" s="16" t="s">
        <v>10452</v>
      </c>
      <c r="K56" s="23">
        <f>IF(B5L372C1B=0,0,B5L347C1B/B5L372C1B)</f>
        <v>1.9883198567809818E-3</v>
      </c>
      <c r="L56" s="16" t="s">
        <v>10453</v>
      </c>
      <c r="M56" s="21">
        <f>IF(B5L373C1B=0,0,B5L347C1B/B5L373C1B)</f>
        <v>2.216101844091396E-3</v>
      </c>
      <c r="N56" s="16" t="s">
        <v>10454</v>
      </c>
      <c r="O56" s="15">
        <f>B5L101C1*B5L347C1C</f>
        <v>376.02110971513537</v>
      </c>
      <c r="P56" s="16" t="s">
        <v>10455</v>
      </c>
      <c r="Q56" s="15">
        <f>B5L102C1*B5L347C1D</f>
        <v>7204.5426629374406</v>
      </c>
      <c r="R56" s="16" t="s">
        <v>10456</v>
      </c>
      <c r="S56" s="15">
        <f>B5L347C1-B5L347C1A+B5L347C1E-B5L347C1F</f>
        <v>23134.478446777695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153467</v>
      </c>
      <c r="F57" s="16" t="s">
        <v>10458</v>
      </c>
      <c r="G57" s="15">
        <f>B2L416C2</f>
        <v>54955</v>
      </c>
      <c r="H57" s="16" t="s">
        <v>10459</v>
      </c>
      <c r="I57" s="15">
        <f>IF(B5L348C1-B5L348C1A&lt;0,0,B5L348C1-B5L348C1A)</f>
        <v>98512</v>
      </c>
      <c r="J57" s="16" t="s">
        <v>10460</v>
      </c>
      <c r="K57" s="23">
        <f>IF(B5L372C1B=0,0,B5L348C1B/B5L372C1B)</f>
        <v>6.5371747065116328E-3</v>
      </c>
      <c r="L57" s="16" t="s">
        <v>10461</v>
      </c>
      <c r="M57" s="21">
        <f>IF(B5L373C1B=0,0,B5L348C1B/B5L373C1B)</f>
        <v>7.2860736530097657E-3</v>
      </c>
      <c r="N57" s="16" t="s">
        <v>10462</v>
      </c>
      <c r="O57" s="15">
        <f>B5L101C1*B5L348C1C</f>
        <v>1236.2777946219474</v>
      </c>
      <c r="P57" s="16" t="s">
        <v>10463</v>
      </c>
      <c r="Q57" s="15">
        <f>B5L102C1*B5L348C1D</f>
        <v>23687.010873787443</v>
      </c>
      <c r="R57" s="16" t="s">
        <v>10464</v>
      </c>
      <c r="S57" s="15">
        <f>B5L348C1-B5L348C1A+B5L348C1E-B5L348C1F</f>
        <v>76061.266920834503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6219</v>
      </c>
      <c r="F58" s="16" t="s">
        <v>10466</v>
      </c>
      <c r="G58" s="15">
        <f>B2L417C2</f>
        <v>5813</v>
      </c>
      <c r="H58" s="16" t="s">
        <v>10467</v>
      </c>
      <c r="I58" s="15">
        <f>IF(B5L349C1-B5L349C1A&lt;0,0,B5L349C1-B5L349C1A)</f>
        <v>406</v>
      </c>
      <c r="J58" s="16" t="s">
        <v>10468</v>
      </c>
      <c r="K58" s="23">
        <f>IF(B5L372C1B=0,0,B5L349C1B/B5L372C1B)</f>
        <v>2.6941823644263878E-5</v>
      </c>
      <c r="L58" s="16" t="s">
        <v>10469</v>
      </c>
      <c r="M58" s="21">
        <f>IF(B5L373C1B=0,0,B5L349C1B/B5L373C1B)</f>
        <v>3.0028279835166931E-5</v>
      </c>
      <c r="N58" s="16" t="s">
        <v>10470</v>
      </c>
      <c r="O58" s="15">
        <f>B5L101C1*B5L349C1C</f>
        <v>5.0951029784849631</v>
      </c>
      <c r="P58" s="16" t="s">
        <v>10471</v>
      </c>
      <c r="Q58" s="15">
        <f>B5L102C1*B5L349C1D</f>
        <v>97.621877687568031</v>
      </c>
      <c r="R58" s="16" t="s">
        <v>10472</v>
      </c>
      <c r="S58" s="15">
        <f>B5L349C1-B5L349C1A+B5L349C1E-B5L349C1F</f>
        <v>313.47322529091696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1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-1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2984</v>
      </c>
      <c r="F60" s="16" t="s">
        <v>10482</v>
      </c>
      <c r="G60" s="15">
        <f>B2L419C2</f>
        <v>2642</v>
      </c>
      <c r="H60" s="16" t="s">
        <v>10483</v>
      </c>
      <c r="I60" s="15">
        <f>IF(B5L351C1-B5L351C1A&lt;0,0,B5L351C1-B5L351C1A)</f>
        <v>342</v>
      </c>
      <c r="J60" s="16" t="s">
        <v>10484</v>
      </c>
      <c r="K60" s="23">
        <f>IF(B5L372C1B=0,0,B5L351C1B/B5L372C1B)</f>
        <v>2.269483666585775E-5</v>
      </c>
      <c r="L60" s="16" t="s">
        <v>10485</v>
      </c>
      <c r="M60" s="21">
        <f>IF(B5L373C1B=0,0,B5L351C1B/B5L373C1B)</f>
        <v>2.5294757890707121E-5</v>
      </c>
      <c r="N60" s="16" t="s">
        <v>10486</v>
      </c>
      <c r="O60" s="15">
        <f>B5L101C1*B5L351C1C</f>
        <v>4.2919340360636884</v>
      </c>
      <c r="P60" s="16" t="s">
        <v>10487</v>
      </c>
      <c r="Q60" s="15">
        <f>B5L102C1*B5L351C1D</f>
        <v>82.233207313173068</v>
      </c>
      <c r="R60" s="16" t="s">
        <v>10488</v>
      </c>
      <c r="S60" s="15">
        <f>B5L351C1-B5L351C1A+B5L351C1E-B5L351C1F</f>
        <v>264.05872672289064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802</v>
      </c>
      <c r="F61" s="16" t="s">
        <v>10490</v>
      </c>
      <c r="G61" s="15">
        <f>B2L420C2</f>
        <v>51</v>
      </c>
      <c r="H61" s="16" t="s">
        <v>10491</v>
      </c>
      <c r="I61" s="15">
        <f>IF(B5L352C1-B5L352C1A&lt;0,0,B5L352C1-B5L352C1A)</f>
        <v>751</v>
      </c>
      <c r="J61" s="16" t="s">
        <v>10492</v>
      </c>
      <c r="K61" s="23">
        <f>IF(B5L372C1B=0,0,B5L352C1B/B5L372C1B)</f>
        <v>4.9835737824734414E-5</v>
      </c>
      <c r="L61" s="16" t="s">
        <v>10493</v>
      </c>
      <c r="M61" s="21">
        <f>IF(B5L373C1B=0,0,B5L352C1B/B5L373C1B)</f>
        <v>5.5544921567020607E-5</v>
      </c>
      <c r="N61" s="16" t="s">
        <v>10494</v>
      </c>
      <c r="O61" s="15">
        <f>B5L101C1*B5L352C1C</f>
        <v>9.424685558724649</v>
      </c>
      <c r="P61" s="16" t="s">
        <v>10495</v>
      </c>
      <c r="Q61" s="15">
        <f>B5L102C1*B5L352C1D</f>
        <v>180.57642892454086</v>
      </c>
      <c r="R61" s="16" t="s">
        <v>10496</v>
      </c>
      <c r="S61" s="15">
        <f>B5L352C1-B5L352C1A+B5L352C1E-B5L352C1F</f>
        <v>579.84825663418371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23823</v>
      </c>
      <c r="F62" s="16" t="s">
        <v>10498</v>
      </c>
      <c r="G62" s="15">
        <f>B2L421C2</f>
        <v>9373</v>
      </c>
      <c r="H62" s="16" t="s">
        <v>10499</v>
      </c>
      <c r="I62" s="15">
        <f>IF(B5L353C1-B5L353C1A&lt;0,0,B5L353C1-B5L353C1A)</f>
        <v>14450</v>
      </c>
      <c r="J62" s="16" t="s">
        <v>10500</v>
      </c>
      <c r="K62" s="23">
        <f>IF(B5L372C1B=0,0,B5L353C1B/B5L372C1B)</f>
        <v>9.5889002871825868E-4</v>
      </c>
      <c r="L62" s="16" t="s">
        <v>10501</v>
      </c>
      <c r="M62" s="21">
        <f>IF(B5L373C1B=0,0,B5L353C1B/B5L373C1B)</f>
        <v>1.0687405015225668E-3</v>
      </c>
      <c r="N62" s="16" t="s">
        <v>10502</v>
      </c>
      <c r="O62" s="15">
        <f>B5L101C1*B5L353C1C</f>
        <v>181.3404877810535</v>
      </c>
      <c r="P62" s="16" t="s">
        <v>10503</v>
      </c>
      <c r="Q62" s="15">
        <f>B5L102C1*B5L353C1D</f>
        <v>3474.4732329688618</v>
      </c>
      <c r="R62" s="16" t="s">
        <v>10504</v>
      </c>
      <c r="S62" s="15">
        <f>B5L353C1-B5L353C1A+B5L353C1E-B5L353C1F</f>
        <v>11156.867254812192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87687</v>
      </c>
      <c r="F63" s="16" t="s">
        <v>10506</v>
      </c>
      <c r="G63" s="15">
        <f>B2L422C2</f>
        <v>53345</v>
      </c>
      <c r="H63" s="16" t="s">
        <v>10507</v>
      </c>
      <c r="I63" s="15">
        <f>IF(B5L354C1-B5L354C1A&lt;0,0,B5L354C1-B5L354C1A)</f>
        <v>34342</v>
      </c>
      <c r="J63" s="16" t="s">
        <v>10508</v>
      </c>
      <c r="K63" s="23">
        <f>IF(B5L372C1B=0,0,B5L354C1B/B5L372C1B)</f>
        <v>2.2789066689441135E-3</v>
      </c>
      <c r="L63" s="16" t="s">
        <v>10509</v>
      </c>
      <c r="M63" s="21">
        <f>IF(B5L373C1B=0,0,B5L354C1B/B5L373C1B)</f>
        <v>2.5399782908849824E-3</v>
      </c>
      <c r="N63" s="16" t="s">
        <v>10510</v>
      </c>
      <c r="O63" s="15">
        <f>B5L101C1*B5L354C1C</f>
        <v>430.97543469736604</v>
      </c>
      <c r="P63" s="16" t="s">
        <v>10511</v>
      </c>
      <c r="Q63" s="15">
        <f>B5L102C1*B5L354C1D</f>
        <v>8257.4643437104951</v>
      </c>
      <c r="R63" s="16" t="s">
        <v>10512</v>
      </c>
      <c r="S63" s="15">
        <f>B5L354C1-B5L354C1A+B5L354C1E-B5L354C1F</f>
        <v>26515.511090986867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5948</v>
      </c>
      <c r="F64" s="16" t="s">
        <v>10514</v>
      </c>
      <c r="G64" s="15">
        <f>B2L423C2</f>
        <v>5720</v>
      </c>
      <c r="H64" s="16" t="s">
        <v>10515</v>
      </c>
      <c r="I64" s="15">
        <f>IF(B5L355C1-B5L355C1A&lt;0,0,B5L355C1-B5L355C1A)</f>
        <v>228</v>
      </c>
      <c r="J64" s="16" t="s">
        <v>10516</v>
      </c>
      <c r="K64" s="23">
        <f>IF(B5L372C1B=0,0,B5L355C1B/B5L372C1B)</f>
        <v>1.5129891110571833E-5</v>
      </c>
      <c r="L64" s="16" t="s">
        <v>10517</v>
      </c>
      <c r="M64" s="21">
        <f>IF(B5L373C1B=0,0,B5L355C1B/B5L373C1B)</f>
        <v>1.6863171927138082E-5</v>
      </c>
      <c r="N64" s="16" t="s">
        <v>10518</v>
      </c>
      <c r="O64" s="15">
        <f>B5L101C1*B5L355C1C</f>
        <v>2.8612893573757923</v>
      </c>
      <c r="P64" s="16" t="s">
        <v>10519</v>
      </c>
      <c r="Q64" s="15">
        <f>B5L102C1*B5L355C1D</f>
        <v>54.82213820878205</v>
      </c>
      <c r="R64" s="16" t="s">
        <v>10520</v>
      </c>
      <c r="S64" s="15">
        <f>B5L355C1-B5L355C1A+B5L355C1E-B5L355C1F</f>
        <v>176.03915114859376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2836</v>
      </c>
      <c r="F65" s="16" t="s">
        <v>10522</v>
      </c>
      <c r="G65" s="15">
        <f>B2L424C2</f>
        <v>3397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-561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787</v>
      </c>
      <c r="F66" s="16" t="s">
        <v>10530</v>
      </c>
      <c r="G66" s="15">
        <f>B2L425C2</f>
        <v>1027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-240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82424</v>
      </c>
      <c r="F67" s="16" t="s">
        <v>10538</v>
      </c>
      <c r="G67" s="15">
        <f>B2L426C2</f>
        <v>46436</v>
      </c>
      <c r="H67" s="16" t="s">
        <v>10539</v>
      </c>
      <c r="I67" s="15">
        <f>IF(B5L358C1-B5L358C1A&lt;0,0,B5L358C1-B5L358C1A)</f>
        <v>35988</v>
      </c>
      <c r="J67" s="16" t="s">
        <v>10540</v>
      </c>
      <c r="K67" s="23">
        <f>IF(B5L372C1B=0,0,B5L358C1B/B5L372C1B)</f>
        <v>2.388133865294996E-3</v>
      </c>
      <c r="L67" s="16" t="s">
        <v>10541</v>
      </c>
      <c r="M67" s="21">
        <f>IF(B5L373C1B=0,0,B5L358C1B/B5L373C1B)</f>
        <v>2.661718558394058E-3</v>
      </c>
      <c r="N67" s="16" t="s">
        <v>10542</v>
      </c>
      <c r="O67" s="15">
        <f>B5L101C1*B5L358C1C</f>
        <v>451.63193593526319</v>
      </c>
      <c r="P67" s="16" t="s">
        <v>10543</v>
      </c>
      <c r="Q67" s="15">
        <f>B5L102C1*B5L358C1D</f>
        <v>8653.2417099019658</v>
      </c>
      <c r="R67" s="16" t="s">
        <v>10544</v>
      </c>
      <c r="S67" s="15">
        <f>B5L358C1-B5L358C1A+B5L358C1E-B5L358C1F</f>
        <v>27786.390226033298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-128</v>
      </c>
      <c r="H68" s="16" t="s">
        <v>10547</v>
      </c>
      <c r="I68" s="15">
        <f>IF(B5L359C1-B5L359C1A&lt;0,0,B5L359C1-B5L359C1A)</f>
        <v>128</v>
      </c>
      <c r="J68" s="16" t="s">
        <v>10548</v>
      </c>
      <c r="K68" s="23">
        <f>IF(B5L372C1B=0,0,B5L359C1B/B5L372C1B)</f>
        <v>8.4939739568122575E-6</v>
      </c>
      <c r="L68" s="16" t="s">
        <v>10549</v>
      </c>
      <c r="M68" s="21">
        <f>IF(B5L373C1B=0,0,B5L359C1B/B5L373C1B)</f>
        <v>9.4670438889196246E-6</v>
      </c>
      <c r="N68" s="16" t="s">
        <v>10550</v>
      </c>
      <c r="O68" s="15">
        <f>B5L101C1*B5L359C1C</f>
        <v>1.60633788484255</v>
      </c>
      <c r="P68" s="16" t="s">
        <v>10551</v>
      </c>
      <c r="Q68" s="15">
        <f>B5L102C1*B5L359C1D</f>
        <v>30.777340748789921</v>
      </c>
      <c r="R68" s="16" t="s">
        <v>10552</v>
      </c>
      <c r="S68" s="15">
        <f>B5L359C1-B5L359C1A+B5L359C1E-B5L359C1F</f>
        <v>98.828997136052635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394</v>
      </c>
      <c r="F70" s="16" t="s">
        <v>10562</v>
      </c>
      <c r="G70" s="15">
        <f>B2L440C2</f>
        <v>102</v>
      </c>
      <c r="H70" s="16" t="s">
        <v>10563</v>
      </c>
      <c r="I70" s="15">
        <f>IF(B5L361C1-B5L361C1A&lt;0,0,B5L361C1-B5L361C1A)</f>
        <v>292</v>
      </c>
      <c r="J70" s="16" t="s">
        <v>10564</v>
      </c>
      <c r="K70" s="23">
        <f>IF(B5L372C1B=0,0,B5L361C1B/B5L372C1B)</f>
        <v>1.9376878088977962E-5</v>
      </c>
      <c r="L70" s="16" t="s">
        <v>10565</v>
      </c>
      <c r="M70" s="21">
        <f>IF(B5L373C1B=0,0,B5L361C1B/B5L373C1B)</f>
        <v>2.1596693871597892E-5</v>
      </c>
      <c r="N70" s="16" t="s">
        <v>10566</v>
      </c>
      <c r="O70" s="15">
        <f>B5L101C1*B5L361C1C</f>
        <v>3.6644582997970674</v>
      </c>
      <c r="P70" s="16" t="s">
        <v>10567</v>
      </c>
      <c r="Q70" s="15">
        <f>B5L102C1*B5L361C1D</f>
        <v>70.210808583176998</v>
      </c>
      <c r="R70" s="16" t="s">
        <v>10568</v>
      </c>
      <c r="S70" s="15">
        <f>B5L361C1-B5L361C1A+B5L361C1E-B5L361C1F</f>
        <v>225.45364971662005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17948</v>
      </c>
      <c r="F72" s="16" t="s">
        <v>10578</v>
      </c>
      <c r="G72" s="15">
        <f>B2L442C2</f>
        <v>4751</v>
      </c>
      <c r="H72" s="16" t="s">
        <v>10579</v>
      </c>
      <c r="I72" s="15">
        <f>IF(B5L363C1-B5L363C1A&lt;0,0,B5L363C1-B5L363C1A)</f>
        <v>13197</v>
      </c>
      <c r="J72" s="16" t="s">
        <v>10580</v>
      </c>
      <c r="K72" s="23">
        <f>IF(B5L372C1B=0,0,B5L363C1B/B5L372C1B)</f>
        <v>8.7574198678165116E-4</v>
      </c>
      <c r="L72" s="16" t="s">
        <v>10581</v>
      </c>
      <c r="M72" s="21">
        <f>IF(B5L373C1B=0,0,B5L363C1B/B5L373C1B)</f>
        <v>9.760670172036897E-4</v>
      </c>
      <c r="N72" s="16" t="s">
        <v>10582</v>
      </c>
      <c r="O72" s="15">
        <f>B5L101C1*B5L363C1C</f>
        <v>165.61594583021196</v>
      </c>
      <c r="P72" s="16" t="s">
        <v>10583</v>
      </c>
      <c r="Q72" s="15">
        <f>B5L102C1*B5L363C1D</f>
        <v>3173.191920795161</v>
      </c>
      <c r="R72" s="16" t="s">
        <v>10584</v>
      </c>
      <c r="S72" s="15">
        <f>B5L363C1-B5L363C1A+B5L363C1E-B5L363C1F</f>
        <v>10189.42402503505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6307</v>
      </c>
      <c r="F74" s="16" t="s">
        <v>10594</v>
      </c>
      <c r="G74" s="15">
        <f>B2L444C2</f>
        <v>2129</v>
      </c>
      <c r="H74" s="16" t="s">
        <v>10595</v>
      </c>
      <c r="I74" s="15">
        <f>IF(B5L365C1-B5L365C1A&lt;0,0,B5L365C1-B5L365C1A)</f>
        <v>4178</v>
      </c>
      <c r="J74" s="16" t="s">
        <v>10596</v>
      </c>
      <c r="K74" s="23">
        <f>IF(B5L372C1B=0,0,B5L365C1B/B5L372C1B)</f>
        <v>2.7724861868407507E-4</v>
      </c>
      <c r="L74" s="16" t="s">
        <v>10597</v>
      </c>
      <c r="M74" s="21">
        <f>IF(B5L373C1B=0,0,B5L365C1B/B5L373C1B)</f>
        <v>3.0901022943676708E-4</v>
      </c>
      <c r="N74" s="16" t="s">
        <v>10598</v>
      </c>
      <c r="O74" s="15">
        <f>B5L101C1*B5L365C1C</f>
        <v>52.431872522438859</v>
      </c>
      <c r="P74" s="16" t="s">
        <v>10599</v>
      </c>
      <c r="Q74" s="15">
        <f>B5L102C1*B5L365C1D</f>
        <v>1004.5916378784709</v>
      </c>
      <c r="R74" s="16" t="s">
        <v>10600</v>
      </c>
      <c r="S74" s="15">
        <f>B5L365C1-B5L365C1A+B5L365C1E-B5L365C1F</f>
        <v>3225.8402346439675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16075</v>
      </c>
      <c r="F75" s="16" t="s">
        <v>10602</v>
      </c>
      <c r="G75" s="15">
        <f>B2L445C2</f>
        <v>11989</v>
      </c>
      <c r="H75" s="16" t="s">
        <v>10603</v>
      </c>
      <c r="I75" s="15">
        <f>IF(B5L366C1-B5L366C1A&lt;0,0,B5L366C1-B5L366C1A)</f>
        <v>4086</v>
      </c>
      <c r="J75" s="16" t="s">
        <v>10604</v>
      </c>
      <c r="K75" s="23">
        <f>IF(B5L372C1B=0,0,B5L366C1B/B5L372C1B)</f>
        <v>2.7114357490261624E-4</v>
      </c>
      <c r="L75" s="16" t="s">
        <v>10605</v>
      </c>
      <c r="M75" s="21">
        <f>IF(B5L373C1B=0,0,B5L366C1B/B5L373C1B)</f>
        <v>3.0220579164160611E-4</v>
      </c>
      <c r="N75" s="16" t="s">
        <v>10606</v>
      </c>
      <c r="O75" s="15">
        <f>B5L101C1*B5L366C1C</f>
        <v>51.277317167708269</v>
      </c>
      <c r="P75" s="16" t="s">
        <v>10607</v>
      </c>
      <c r="Q75" s="15">
        <f>B5L102C1*B5L366C1D</f>
        <v>982.47042421527817</v>
      </c>
      <c r="R75" s="16" t="s">
        <v>10608</v>
      </c>
      <c r="S75" s="15">
        <f>B5L366C1-B5L366C1A+B5L366C1E-B5L366C1F</f>
        <v>3154.8068929524297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379190</v>
      </c>
      <c r="F76" s="16" t="s">
        <v>10610</v>
      </c>
      <c r="G76" s="15">
        <f>B2L452C2</f>
        <v>120929</v>
      </c>
      <c r="H76" s="16" t="s">
        <v>10611</v>
      </c>
      <c r="I76" s="15">
        <f>IF(B5L367C1-B5L367C1A&lt;0,0,B5L367C1-B5L367C1A)</f>
        <v>258261</v>
      </c>
      <c r="J76" s="16" t="s">
        <v>10612</v>
      </c>
      <c r="K76" s="23">
        <f>IF(B5L372C1B=0,0,B5L367C1B/B5L372C1B)</f>
        <v>1.7137986000471016E-2</v>
      </c>
      <c r="L76" s="16" t="s">
        <v>10613</v>
      </c>
      <c r="M76" s="21">
        <f>IF(B5L373C1B=0,0,B5L367C1B/B5L373C1B)</f>
        <v>1.9101314232783367E-2</v>
      </c>
      <c r="N76" s="16" t="s">
        <v>10614</v>
      </c>
      <c r="O76" s="15">
        <f>B5L101C1*B5L367C1C</f>
        <v>3241.0502224790762</v>
      </c>
      <c r="P76" s="16" t="s">
        <v>10615</v>
      </c>
      <c r="Q76" s="15">
        <f>B5L102C1*B5L367C1D</f>
        <v>62098.334368150259</v>
      </c>
      <c r="R76" s="16" t="s">
        <v>10616</v>
      </c>
      <c r="S76" s="15">
        <f>B5L367C1-B5L367C1A+B5L367C1E-B5L367C1F</f>
        <v>199403.71585432882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681860</v>
      </c>
      <c r="F78" s="16" t="s">
        <v>10626</v>
      </c>
      <c r="G78" s="15">
        <f>B2L468C2</f>
        <v>297245</v>
      </c>
      <c r="H78" s="16" t="s">
        <v>10627</v>
      </c>
      <c r="I78" s="15">
        <f>IF(B5L369C1-B5L369C1A&lt;0,0,B5L369C1-B5L369C1A)</f>
        <v>384615</v>
      </c>
      <c r="J78" s="16" t="s">
        <v>10628</v>
      </c>
      <c r="K78" s="23">
        <f>IF(B5L372C1B=0,0,B5L369C1B/B5L372C1B)</f>
        <v>2.5522732760932393E-2</v>
      </c>
      <c r="L78" s="16" t="s">
        <v>10629</v>
      </c>
      <c r="M78" s="21">
        <f>IF(B5L373C1B=0,0,B5L369C1B/B5L373C1B)</f>
        <v>2.8446617854193914E-2</v>
      </c>
      <c r="N78" s="16" t="s">
        <v>10630</v>
      </c>
      <c r="O78" s="15">
        <f>B5L101C1*B5L369C1C</f>
        <v>4826.7316060837293</v>
      </c>
      <c r="P78" s="16" t="s">
        <v>10631</v>
      </c>
      <c r="Q78" s="15">
        <f>B5L102C1*B5L369C1D</f>
        <v>92479.8977507487</v>
      </c>
      <c r="R78" s="16" t="s">
        <v>10632</v>
      </c>
      <c r="S78" s="15">
        <f>B5L369C1-B5L369C1A+B5L369C1E-B5L369C1F</f>
        <v>296961.83385533502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4562</v>
      </c>
      <c r="F79" s="16" t="s">
        <v>10634</v>
      </c>
      <c r="G79" s="15">
        <f>B2L472C2</f>
        <v>953</v>
      </c>
      <c r="H79" s="16" t="s">
        <v>10635</v>
      </c>
      <c r="I79" s="15">
        <f>IF(B5L370C1-B5L370C1A&lt;0,0,B5L370C1-B5L370C1A)</f>
        <v>3609</v>
      </c>
      <c r="J79" s="16" t="s">
        <v>10636</v>
      </c>
      <c r="K79" s="23">
        <f>IF(B5L372C1B=0,0,B5L370C1B/B5L372C1B)</f>
        <v>2.3949025007918308E-4</v>
      </c>
      <c r="L79" s="16" t="s">
        <v>10637</v>
      </c>
      <c r="M79" s="21">
        <f>IF(B5L373C1B=0,0,B5L370C1B/B5L373C1B)</f>
        <v>2.6692626089930407E-4</v>
      </c>
      <c r="N79" s="16" t="s">
        <v>10638</v>
      </c>
      <c r="O79" s="15">
        <f>B5L101C1*B5L370C1C</f>
        <v>45.291198643724705</v>
      </c>
      <c r="P79" s="16" t="s">
        <v>10639</v>
      </c>
      <c r="Q79" s="15">
        <f>B5L102C1*B5L370C1D</f>
        <v>867.77674033111578</v>
      </c>
      <c r="R79" s="16" t="s">
        <v>10640</v>
      </c>
      <c r="S79" s="15">
        <f>B5L370C1-B5L370C1A+B5L370C1E-B5L370C1F</f>
        <v>2786.5144583126089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204206</v>
      </c>
      <c r="F80" s="16" t="s">
        <v>10642</v>
      </c>
      <c r="G80" s="15">
        <f>B2L478C2</f>
        <v>92443</v>
      </c>
      <c r="H80" s="16" t="s">
        <v>10643</v>
      </c>
      <c r="I80" s="15">
        <f>IF(B5L371C1-B5L371C1A&lt;0,0,B5L371C1-B5L371C1A)</f>
        <v>111763</v>
      </c>
      <c r="J80" s="16" t="s">
        <v>10644</v>
      </c>
      <c r="K80" s="23">
        <f>IF(B5L372C1B=0,0,B5L371C1B/B5L372C1B)</f>
        <v>7.4165000885563145E-3</v>
      </c>
      <c r="L80" s="16" t="s">
        <v>10645</v>
      </c>
      <c r="M80" s="21">
        <f>IF(B5L373C1B=0,0,B5L371C1B/B5L373C1B)</f>
        <v>8.2661345793540938E-3</v>
      </c>
      <c r="N80" s="16" t="s">
        <v>10646</v>
      </c>
      <c r="O80" s="15">
        <f>B5L101C1*B5L371C1C</f>
        <v>1402.5714142473273</v>
      </c>
      <c r="P80" s="16" t="s">
        <v>10647</v>
      </c>
      <c r="Q80" s="15">
        <f>B5L102C1*B5L371C1D</f>
        <v>26873.186985210999</v>
      </c>
      <c r="R80" s="16" t="s">
        <v>10648</v>
      </c>
      <c r="S80" s="15">
        <f>B5L371C1-B5L371C1A+B5L371C1E-B5L371C1F</f>
        <v>86292.384429036334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20047631</v>
      </c>
      <c r="F81" s="16" t="s">
        <v>10650</v>
      </c>
      <c r="G81" s="15">
        <f>SUM(B5L301C1A:B5L312C1A)+SUM(B5L315C1A:B5L322C1A)+SUM(B5L325C1A:B5L330C1A)+B5L332C1A+SUM(B5L336C1A:B5L371C1A)</f>
        <v>5005361</v>
      </c>
      <c r="H81" s="16" t="s">
        <v>10651</v>
      </c>
      <c r="I81" s="15">
        <f>SUM(B5L301C1B:B5L312C1B)+SUM(B5L315C1B:B5L322C1B)+SUM(B5L325C1B:B5L330C1B)+B5L332C1B+SUM(B5L336C1B:B5L371C1B)</f>
        <v>15069507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1.1145600324482929</v>
      </c>
      <c r="N81" s="16" t="s">
        <v>10654</v>
      </c>
      <c r="O81" s="15">
        <f>SUM(B5L301C1E:B5L312C1E)+SUM(B5L315C1E:B5L322C1E)+SUM(B5L325C1E:B5L330C1E)+B5L332C1E+SUM(B5L336C1E:B5L371C1E)</f>
        <v>189115</v>
      </c>
      <c r="P81" s="16" t="s">
        <v>10655</v>
      </c>
      <c r="Q81" s="15">
        <f>B5L102C1*B5L372C1D</f>
        <v>3623432.4363693353</v>
      </c>
      <c r="R81" s="16" t="s">
        <v>10656</v>
      </c>
      <c r="S81" s="15">
        <f>B5L372C1-B5L372C1A+B5L372C1E-B5L372C1F</f>
        <v>11607952.563630665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18498712</v>
      </c>
      <c r="F82" s="16" t="s">
        <v>10658</v>
      </c>
      <c r="G82" s="15">
        <f>SUM(B5L302C1A:B5L312C1A)+SUM(B5L315C1A:B5L322C1A)+SUM(B5L325C1A:B5L330C1A)+B5L332C1A+B5L336C1A+B5L338C1A+SUM(B5L340C1A:B5L371C1A)</f>
        <v>5005361</v>
      </c>
      <c r="H82" s="16" t="s">
        <v>10659</v>
      </c>
      <c r="I82" s="15">
        <f>SUM(B5L302C1B:B5L312C1B)+SUM(B5L315C1B:B5L322C1B)+SUM(B5L325C1B:B5L330C1B)+B5L332C1B+B5L336C1B+B5L338C1B+SUM(B5L340C1B:B5L371C1B)</f>
        <v>13520588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3250998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46E55-6245-4C90-BFD5-50DFFFBCEFE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64302.932566264615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0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8855.2325636983405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2183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930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0.62056347062244066</v>
      </c>
      <c r="F18" s="16" t="s">
        <v>10707</v>
      </c>
      <c r="G18" s="15">
        <f>B5L401C1*B5L411C1</f>
        <v>39904.051004521934</v>
      </c>
      <c r="H18" s="16" t="s">
        <v>10708</v>
      </c>
      <c r="I18" s="15">
        <f>B5L405C1*B5L411C1</f>
        <v>1354.690056368788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0.86121797377475851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0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39904.051004521934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0.1000014612756734</v>
      </c>
      <c r="F19" s="16" t="s">
        <v>10714</v>
      </c>
      <c r="G19" s="15">
        <f>B5L401C1*B5L412C1</f>
        <v>6430.3872209375486</v>
      </c>
      <c r="H19" s="16" t="s">
        <v>10715</v>
      </c>
      <c r="I19" s="21">
        <f>B5L405C1*B5L412C1</f>
        <v>218.30318996479502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0.13878202622524147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6430.3872209375486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1.6495199893644891E-3</v>
      </c>
      <c r="F21" s="16" t="s">
        <v>10730</v>
      </c>
      <c r="G21" s="15">
        <f>B5L401C1*B5L414C1</f>
        <v>106.06897264281027</v>
      </c>
      <c r="H21" s="16" t="s">
        <v>10731</v>
      </c>
      <c r="I21" s="21">
        <f>B5L405C1*B5L414C1</f>
        <v>3.6009021367826799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1.2217606681920164E-3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106.06897264281027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6.8000465086844764E-2</v>
      </c>
      <c r="F22" s="16" t="s">
        <v>10739</v>
      </c>
      <c r="G22" s="15">
        <f>B5L401C1*B5L415C1</f>
        <v>4372.6293209540099</v>
      </c>
      <c r="H22" s="16" t="s">
        <v>10740</v>
      </c>
      <c r="I22" s="21">
        <f>B5L405C1*B5L415C1</f>
        <v>148.44501528458213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0.29371126463336072</v>
      </c>
      <c r="N22" s="16" t="s">
        <v>10743</v>
      </c>
      <c r="O22" s="15">
        <f>B5L403C1*B5L415C5</f>
        <v>0</v>
      </c>
      <c r="P22" s="16" t="s">
        <v>10744</v>
      </c>
      <c r="Q22" s="15">
        <f>B5L407C1*B5L415C5</f>
        <v>0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4372.6293209540099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1.5801163474858143E-3</v>
      </c>
      <c r="F23" s="16" t="s">
        <v>10748</v>
      </c>
      <c r="G23" s="15">
        <f>B5L401C1*B5L416C1</f>
        <v>101.60611493923267</v>
      </c>
      <c r="H23" s="16" t="s">
        <v>10749</v>
      </c>
      <c r="I23" s="21">
        <f>B5L405C1*B5L416C1</f>
        <v>3.4493939865615326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1.7526712130972743E-2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101.60611493923267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1.8159009690071986E-2</v>
      </c>
      <c r="F24" s="16" t="s">
        <v>10757</v>
      </c>
      <c r="G24" s="15">
        <f>B5L401C1*B5L417C1</f>
        <v>1167.6775755708445</v>
      </c>
      <c r="H24" s="16" t="s">
        <v>10758</v>
      </c>
      <c r="I24" s="21">
        <f>B5L405C1*B5L417C1</f>
        <v>39.641118153427144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7.6393362507497162E-2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1167.6775755708445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2.3057427836491715E-2</v>
      </c>
      <c r="F25" s="16" t="s">
        <v>10766</v>
      </c>
      <c r="G25" s="15">
        <f>B5L401C1*B5L418C1</f>
        <v>1482.6602273214394</v>
      </c>
      <c r="H25" s="16" t="s">
        <v>10767</v>
      </c>
      <c r="I25" s="21">
        <f>B5L405C1*B5L418C1</f>
        <v>50.334364967061411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0.11342381766888064</v>
      </c>
      <c r="N25" s="16" t="s">
        <v>10770</v>
      </c>
      <c r="O25" s="15">
        <f>B5L403C1*B5L418C5</f>
        <v>0</v>
      </c>
      <c r="P25" s="16" t="s">
        <v>10771</v>
      </c>
      <c r="Q25" s="15">
        <f>B5L407C1*B5L418C5</f>
        <v>0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1482.6602273214394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5.0640409254644452E-3</v>
      </c>
      <c r="F26" s="16" t="s">
        <v>10775</v>
      </c>
      <c r="G26" s="15">
        <f>B5L401C1*B5L419C1</f>
        <v>325.63268214294447</v>
      </c>
      <c r="H26" s="16" t="s">
        <v>10776</v>
      </c>
      <c r="I26" s="21">
        <f>B5L405C1*B5L419C1</f>
        <v>11.054801340288885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0.20616655929982006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325.63268214294447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5.0090058608736367E-2</v>
      </c>
      <c r="F27" s="16" t="s">
        <v>10784</v>
      </c>
      <c r="G27" s="15">
        <f>B5L401C1*B5L420C1</f>
        <v>3220.9376609578171</v>
      </c>
      <c r="H27" s="16" t="s">
        <v>10785</v>
      </c>
      <c r="I27" s="21">
        <f>B5L405C1*B5L420C1</f>
        <v>109.34659794287148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1.0285003443143701E-2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3220.9376609578171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4.9314703334295933E-3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3.1099362463069506E-4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3.0307851315381855E-3</v>
      </c>
      <c r="F31" s="16" t="s">
        <v>10820</v>
      </c>
      <c r="G31" s="15">
        <f>B5L401C1*B5L424C1</f>
        <v>194.88837193613739</v>
      </c>
      <c r="H31" s="16" t="s">
        <v>10821</v>
      </c>
      <c r="I31" s="21">
        <f>B5L405C1*B5L424C1</f>
        <v>6.6162039421478589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1.7571139791634272E-2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194.88837193613739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0.18330852788946397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4.24879755096488E-2</v>
      </c>
      <c r="F33" s="16" t="s">
        <v>10838</v>
      </c>
      <c r="G33" s="15">
        <f>B5L401C1*B5L426C1</f>
        <v>2732.1014240740492</v>
      </c>
      <c r="H33" s="16" t="s">
        <v>10839</v>
      </c>
      <c r="I33" s="21">
        <f>B5L405C1*B5L426C1</f>
        <v>92.751250537563322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8.3079725437057109E-3</v>
      </c>
      <c r="N33" s="16" t="s">
        <v>10842</v>
      </c>
      <c r="O33" s="15">
        <f>B5L403C1*B5L426C5</f>
        <v>0</v>
      </c>
      <c r="P33" s="16" t="s">
        <v>10843</v>
      </c>
      <c r="Q33" s="15">
        <f>B5L407C1*B5L426C5</f>
        <v>0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2732.1014240740492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1.7237553989227934E-3</v>
      </c>
      <c r="F34" s="16" t="s">
        <v>10847</v>
      </c>
      <c r="G34" s="15">
        <f>B5L401C1*B5L427C1</f>
        <v>110.84252717766695</v>
      </c>
      <c r="H34" s="16" t="s">
        <v>10848</v>
      </c>
      <c r="I34" s="21">
        <f>B5L405C1*B5L427C1</f>
        <v>3.7629580358484582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4.5760490481373704E-3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110.84252717766695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9.5519470422284912E-4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6.1310171712908458E-2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21">
        <f>B3L327C2</f>
        <v>9.89483707062083E-6</v>
      </c>
      <c r="F40" s="16" t="s">
        <v>10901</v>
      </c>
      <c r="G40" s="15">
        <f>B5L401C1*B5L433C1</f>
        <v>0.63626704090630648</v>
      </c>
      <c r="H40" s="16" t="s">
        <v>10902</v>
      </c>
      <c r="I40" s="21">
        <f>B5L405C1*B5L433C1</f>
        <v>2.1600429325165271E-2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1.5319002832725633E-4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21">
        <f>B5L409C1*B5L433C5</f>
        <v>0.14246672634434837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1.3565333272773914</v>
      </c>
      <c r="AB40" s="16" t="s">
        <v>10908</v>
      </c>
      <c r="AC40" s="15">
        <f>B5L433C2+IF(B5L433C6=NULL_VALUE,0,B5L433C6)+IF(B5L433C9=NULL_VALUE,0,B5L433C9)+IF(B5L433C12=NULL_VALUE,0,B5L433C12)</f>
        <v>1.9928003681836979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8.5140332613727783E-3</v>
      </c>
      <c r="F41" s="16" t="s">
        <v>10910</v>
      </c>
      <c r="G41" s="15">
        <f>B5L401C1*B5L434C1</f>
        <v>547.47730667298777</v>
      </c>
      <c r="H41" s="16" t="s">
        <v>10911</v>
      </c>
      <c r="I41" s="21">
        <f>B5L405C1*B5L434C1</f>
        <v>18.586134609576774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0.13181268040900299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122.58579278037277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1167.2319398661655</v>
      </c>
      <c r="AB41" s="16" t="s">
        <v>10917</v>
      </c>
      <c r="AC41" s="15">
        <f>B5L434C2+IF(B5L434C6=NULL_VALUE,0,B5L434C6)+IF(B5L434C9=NULL_VALUE,0,B5L434C9)+IF(B5L434C12=NULL_VALUE,0,B5L434C12)</f>
        <v>1714.7092465391534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7.5185234896914801E-3</v>
      </c>
      <c r="F42" s="16" t="s">
        <v>10919</v>
      </c>
      <c r="G42" s="15">
        <f>B5L401C1*B5L435C1</f>
        <v>483.46310895550778</v>
      </c>
      <c r="H42" s="16" t="s">
        <v>10920</v>
      </c>
      <c r="I42" s="21">
        <f>B5L405C1*B5L435C1</f>
        <v>16.412936777996499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0.11640038316393574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108.25235634246023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1030.7524634202478</v>
      </c>
      <c r="AB42" s="16" t="s">
        <v>10926</v>
      </c>
      <c r="AC42" s="15">
        <f>B5L435C2+IF(B5L435C6=NULL_VALUE,0,B5L435C6)+IF(B5L435C9=NULL_VALUE,0,B5L435C9)+IF(B5L435C12=NULL_VALUE,0,B5L435C12)</f>
        <v>1514.2155723757555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3.0461786839284079E-3</v>
      </c>
      <c r="F44" s="16" t="s">
        <v>10937</v>
      </c>
      <c r="G44" s="15">
        <f>B5L401C1*B5L437C1</f>
        <v>195.8782224974411</v>
      </c>
      <c r="H44" s="16" t="s">
        <v>10938</v>
      </c>
      <c r="I44" s="21">
        <f>B5L405C1*B5L437C1</f>
        <v>6.649808067015714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4.7160372176961847E-2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43.859146124574515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417.61606341756573</v>
      </c>
      <c r="AB44" s="16" t="s">
        <v>10944</v>
      </c>
      <c r="AC44" s="15">
        <f>B5L437C2+IF(B5L437C6=NULL_VALUE,0,B5L437C6)+IF(B5L437C9=NULL_VALUE,0,B5L437C9)+IF(B5L437C12=NULL_VALUE,0,B5L437C12)</f>
        <v>613.4942859150068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1.4197424114191233E-4</v>
      </c>
      <c r="F46" s="16" t="s">
        <v>10955</v>
      </c>
      <c r="G46" s="15">
        <f>B5L401C1*B5L439C1</f>
        <v>9.1293600542949793</v>
      </c>
      <c r="H46" s="16" t="s">
        <v>10956</v>
      </c>
      <c r="I46" s="21">
        <f>B5L405C1*B5L439C1</f>
        <v>0.30992976841279463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2.198018811936403E-3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2.0441574951008548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19.463967759080774</v>
      </c>
      <c r="AB46" s="16" t="s">
        <v>10962</v>
      </c>
      <c r="AC46" s="15">
        <f>B5L439C2+IF(B5L439C6=NULL_VALUE,0,B5L439C6)+IF(B5L439C9=NULL_VALUE,0,B5L439C9)+IF(B5L439C12=NULL_VALUE,0,B5L439C12)</f>
        <v>28.593327813375751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4.5361309064111434E-2</v>
      </c>
      <c r="F48" s="16" t="s">
        <v>10973</v>
      </c>
      <c r="G48" s="15">
        <f>B5L401C1*B5L441C1</f>
        <v>2916.8651978670455</v>
      </c>
      <c r="H48" s="16" t="s">
        <v>10974</v>
      </c>
      <c r="I48" s="21">
        <f>B5L405C1*B5L441C1</f>
        <v>99.023737686955258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0.70227535540983566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653.11608053114719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6218.8115959080023</v>
      </c>
      <c r="AB48" s="16" t="s">
        <v>10980</v>
      </c>
      <c r="AC48" s="15">
        <f>B5L441C2+IF(B5L441C6=NULL_VALUE,0,B5L441C6)+IF(B5L441C9=NULL_VALUE,0,B5L441C9)+IF(B5L441C12=NULL_VALUE,0,B5L441C12)</f>
        <v>9135.6767937750483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56F52-1C8E-4539-AE51-69BA73B8DA1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1568357.1817988472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479070.38475227577</v>
      </c>
      <c r="J8" s="16" t="s">
        <v>11040</v>
      </c>
      <c r="K8" s="17">
        <f>B5L501C1-B5L501C3</f>
        <v>1089286.7970465715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906292.01569766749</v>
      </c>
      <c r="F9" s="16" t="s">
        <v>11042</v>
      </c>
      <c r="G9" s="21">
        <f>B3L209C4</f>
        <v>0.86292248580693687</v>
      </c>
      <c r="H9" s="16" t="s">
        <v>11043</v>
      </c>
      <c r="I9" s="15">
        <f>B5L502C1*B5L502C2</f>
        <v>782059.75905281072</v>
      </c>
      <c r="J9" s="16" t="s">
        <v>11044</v>
      </c>
      <c r="K9" s="17">
        <f>B5L502C1-B5L502C3</f>
        <v>124232.25664485677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254.02140670126028</v>
      </c>
      <c r="F10" s="16" t="s">
        <v>11042</v>
      </c>
      <c r="G10" s="21">
        <f>B3L209C4</f>
        <v>0.86292248580693687</v>
      </c>
      <c r="H10" s="16" t="s">
        <v>11046</v>
      </c>
      <c r="I10" s="15">
        <f>B5L503C1*B5L503C2</f>
        <v>219.20078371882641</v>
      </c>
      <c r="J10" s="16" t="s">
        <v>11047</v>
      </c>
      <c r="K10" s="17">
        <f>B5L503C1-B5L503C3</f>
        <v>34.820622982433861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66120.459591719846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66120.459591719846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1324562.5830298064</v>
      </c>
      <c r="F12" s="16" t="s">
        <v>11053</v>
      </c>
      <c r="G12" s="21">
        <f>B3L203C4</f>
        <v>0.92243554234989922</v>
      </c>
      <c r="H12" s="16" t="s">
        <v>11054</v>
      </c>
      <c r="I12" s="15">
        <f>B5L505C1*B5L505C2</f>
        <v>1221823.6046534828</v>
      </c>
      <c r="J12" s="16" t="s">
        <v>11055</v>
      </c>
      <c r="K12" s="17">
        <f>B5L505C1-B5L505C3</f>
        <v>102738.97837632359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0.92243554234989922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1169109.9752455766</v>
      </c>
      <c r="F14" s="16" t="s">
        <v>11060</v>
      </c>
      <c r="G14" s="21">
        <f>B3L204C4</f>
        <v>0.81408539585263962</v>
      </c>
      <c r="H14" s="16" t="s">
        <v>11061</v>
      </c>
      <c r="I14" s="15">
        <f>B5L507C1*B5L507C2</f>
        <v>951755.35699306487</v>
      </c>
      <c r="J14" s="16" t="s">
        <v>11062</v>
      </c>
      <c r="K14" s="17">
        <f>B5L507C1-B5L507C3</f>
        <v>217354.61825251172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2477776.5317672812</v>
      </c>
      <c r="F15" s="16" t="s">
        <v>11064</v>
      </c>
      <c r="G15" s="21">
        <f>B3L205C4</f>
        <v>0.83080790983539943</v>
      </c>
      <c r="H15" s="16" t="s">
        <v>11065</v>
      </c>
      <c r="I15" s="15">
        <f>B5L508C1*B5L508C2</f>
        <v>2058556.34139678</v>
      </c>
      <c r="J15" s="16" t="s">
        <v>11066</v>
      </c>
      <c r="K15" s="17">
        <f>B5L508C1-B5L508C3</f>
        <v>419220.19037050125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552423.20992892922</v>
      </c>
      <c r="F16" s="16" t="s">
        <v>11068</v>
      </c>
      <c r="G16" s="21">
        <f>B3L206C4</f>
        <v>0.80831041800049763</v>
      </c>
      <c r="H16" s="16" t="s">
        <v>11069</v>
      </c>
      <c r="I16" s="15">
        <f>B5L509C1*B5L509C2</f>
        <v>446529.43573082943</v>
      </c>
      <c r="J16" s="16" t="s">
        <v>11070</v>
      </c>
      <c r="K16" s="17">
        <f>B5L509C1-B5L509C3</f>
        <v>105893.7741980998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881.73995882321969</v>
      </c>
      <c r="F17" s="16" t="s">
        <v>11042</v>
      </c>
      <c r="G17" s="21">
        <f>B3L209C4</f>
        <v>0.86292248580693687</v>
      </c>
      <c r="H17" s="16" t="s">
        <v>11072</v>
      </c>
      <c r="I17" s="15">
        <f>B5L510C1*B5L510C2</f>
        <v>760.87323710303895</v>
      </c>
      <c r="J17" s="16" t="s">
        <v>11073</v>
      </c>
      <c r="K17" s="17">
        <f>B5L510C1-B5L510C3</f>
        <v>120.86672172018075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88913.66915776211</v>
      </c>
      <c r="F18" s="16" t="s">
        <v>11042</v>
      </c>
      <c r="G18" s="21">
        <f>B3L209C4</f>
        <v>0.86292248580693687</v>
      </c>
      <c r="H18" s="16" t="s">
        <v>11075</v>
      </c>
      <c r="I18" s="15">
        <f>B5L511C1*B5L511C2</f>
        <v>76725.604411831649</v>
      </c>
      <c r="J18" s="16" t="s">
        <v>11076</v>
      </c>
      <c r="K18" s="17">
        <f>B5L511C1-B5L511C3</f>
        <v>12188.06474593046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27900.661253971859</v>
      </c>
      <c r="F19" s="16" t="s">
        <v>11078</v>
      </c>
      <c r="G19" s="21">
        <f>B3L220C4</f>
        <v>0.95537554159342863</v>
      </c>
      <c r="H19" s="16" t="s">
        <v>11079</v>
      </c>
      <c r="I19" s="15">
        <f>B5L512C1*B5L512C2</f>
        <v>26655.609356328154</v>
      </c>
      <c r="J19" s="16" t="s">
        <v>11080</v>
      </c>
      <c r="K19" s="17">
        <f>B5L512C1-B5L512C3</f>
        <v>1245.0518976437052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9135.6767937750483</v>
      </c>
      <c r="F20" s="16" t="s">
        <v>11042</v>
      </c>
      <c r="G20" s="21">
        <f>B3L209C4</f>
        <v>0.86292248580693687</v>
      </c>
      <c r="H20" s="16" t="s">
        <v>11082</v>
      </c>
      <c r="I20" s="15">
        <f>B5L513C1*B5L513C2</f>
        <v>7883.3809284131112</v>
      </c>
      <c r="J20" s="16" t="s">
        <v>11083</v>
      </c>
      <c r="K20" s="17">
        <f>B5L513C1-B5L513C3</f>
        <v>1252.2958653619371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1514.2155723757555</v>
      </c>
      <c r="F21" s="16" t="s">
        <v>11085</v>
      </c>
      <c r="G21" s="21">
        <f>B3L225C4</f>
        <v>1.1608306588634621E-3</v>
      </c>
      <c r="H21" s="16" t="s">
        <v>11086</v>
      </c>
      <c r="I21" s="15">
        <f>B5L514C1*B5L514C2</f>
        <v>1.7577478605422627</v>
      </c>
      <c r="J21" s="16" t="s">
        <v>11087</v>
      </c>
      <c r="K21" s="17">
        <f>B5L514C1-B5L514C3</f>
        <v>1512.4578245152134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172407.18550384382</v>
      </c>
      <c r="F22" s="16" t="s">
        <v>11089</v>
      </c>
      <c r="G22" s="21">
        <f>B3L218C4</f>
        <v>6.41394346611474E-4</v>
      </c>
      <c r="H22" s="16" t="s">
        <v>11090</v>
      </c>
      <c r="I22" s="15">
        <f>B5L515C1*B5L515C2</f>
        <v>110.5809940973611</v>
      </c>
      <c r="J22" s="16" t="s">
        <v>11091</v>
      </c>
      <c r="K22" s="17">
        <f>B5L515C1-B5L515C3</f>
        <v>172296.60450974645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790951.62712603295</v>
      </c>
      <c r="F23" s="16" t="s">
        <v>11093</v>
      </c>
      <c r="G23" s="21">
        <f>B3L207C4</f>
        <v>0.99533361078485338</v>
      </c>
      <c r="H23" s="16" t="s">
        <v>11094</v>
      </c>
      <c r="I23" s="15">
        <f>B5L516C1*B5L516C2</f>
        <v>787260.73898350936</v>
      </c>
      <c r="J23" s="16" t="s">
        <v>11095</v>
      </c>
      <c r="K23" s="17">
        <f>B5L516C1-B5L516C3</f>
        <v>3690.8881425235886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437.00947171098278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437.00947171098278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53236.401191647106</v>
      </c>
      <c r="F25" s="16" t="s">
        <v>11042</v>
      </c>
      <c r="G25" s="21">
        <f>B3L209C4</f>
        <v>0.86292248580693687</v>
      </c>
      <c r="H25" s="16" t="s">
        <v>11101</v>
      </c>
      <c r="I25" s="15">
        <f>B5L518C1*B5L518C2</f>
        <v>45938.887651711499</v>
      </c>
      <c r="J25" s="16" t="s">
        <v>11102</v>
      </c>
      <c r="K25" s="17">
        <f>B5L518C1-B5L518C3</f>
        <v>7297.5135399356077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233064.25459763623</v>
      </c>
      <c r="F26" s="16" t="s">
        <v>11104</v>
      </c>
      <c r="G26" s="21">
        <f>B3L208C4</f>
        <v>0.91489108836124156</v>
      </c>
      <c r="H26" s="16" t="s">
        <v>11105</v>
      </c>
      <c r="I26" s="15">
        <f>B5L519C1*B5L519C2</f>
        <v>213228.4095469329</v>
      </c>
      <c r="J26" s="16" t="s">
        <v>11106</v>
      </c>
      <c r="K26" s="17">
        <f>B5L519C1-B5L519C3</f>
        <v>19835.845050703327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1283867.4271544165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1283867.4271544165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-22827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-22827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199403.71585432882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199403.71585432882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86292.384429036334</v>
      </c>
      <c r="F31" s="16" t="s">
        <v>11042</v>
      </c>
      <c r="G31" s="21">
        <f>B3L209C4</f>
        <v>0.86292248580693687</v>
      </c>
      <c r="H31" s="16" t="s">
        <v>11122</v>
      </c>
      <c r="I31" s="15">
        <f>B5L524C1*B5L524C2</f>
        <v>74463.638877711841</v>
      </c>
      <c r="J31" s="16" t="s">
        <v>11123</v>
      </c>
      <c r="K31" s="17">
        <f>B5L524C1-B5L524C3</f>
        <v>11828.745551324493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16485</v>
      </c>
      <c r="F33" s="16" t="s">
        <v>11042</v>
      </c>
      <c r="G33" s="21">
        <f>B3L209C4</f>
        <v>0.86292248580693687</v>
      </c>
      <c r="H33" s="16" t="s">
        <v>11128</v>
      </c>
      <c r="I33" s="15">
        <f>B5L526C1*B5L526C2</f>
        <v>14225.277178527354</v>
      </c>
      <c r="J33" s="16" t="s">
        <v>11129</v>
      </c>
      <c r="K33" s="17">
        <f>B5L526C1-B5L526C3</f>
        <v>2259.7228214726456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0.86292248580693687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218</v>
      </c>
      <c r="F35" s="16" t="s">
        <v>11042</v>
      </c>
      <c r="G35" s="21">
        <f>B3L209C4</f>
        <v>0.86292248580693687</v>
      </c>
      <c r="H35" s="16" t="s">
        <v>11134</v>
      </c>
      <c r="I35" s="21">
        <f>B5L528C1*B5L528C2</f>
        <v>188.11710190591225</v>
      </c>
      <c r="J35" s="16" t="s">
        <v>11135</v>
      </c>
      <c r="K35" s="23">
        <f>B5L528C1-B5L528C3</f>
        <v>29.88289809408775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0.86292248580693687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1116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1116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45155</v>
      </c>
      <c r="F39" s="16" t="s">
        <v>11053</v>
      </c>
      <c r="G39" s="21">
        <f>B3L203C4</f>
        <v>0.92243554234989922</v>
      </c>
      <c r="H39" s="16" t="s">
        <v>11146</v>
      </c>
      <c r="I39" s="15">
        <f>B5L532C1*B5L532C2</f>
        <v>41652.576914809702</v>
      </c>
      <c r="J39" s="16" t="s">
        <v>11147</v>
      </c>
      <c r="K39" s="17">
        <f>B5L532C1-B5L532C3</f>
        <v>3502.4230851902976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71997</v>
      </c>
      <c r="F40" s="16" t="s">
        <v>11060</v>
      </c>
      <c r="G40" s="21">
        <f>B3L204C4</f>
        <v>0.81408539585263962</v>
      </c>
      <c r="H40" s="16" t="s">
        <v>11149</v>
      </c>
      <c r="I40" s="15">
        <f>B5L533C1*B5L533C2</f>
        <v>58611.706245202491</v>
      </c>
      <c r="J40" s="16" t="s">
        <v>11150</v>
      </c>
      <c r="K40" s="17">
        <f>B5L533C1-B5L533C3</f>
        <v>13385.293754797509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118138</v>
      </c>
      <c r="F41" s="16" t="s">
        <v>11064</v>
      </c>
      <c r="G41" s="21">
        <f>B3L205C4</f>
        <v>0.83080790983539943</v>
      </c>
      <c r="H41" s="16" t="s">
        <v>11152</v>
      </c>
      <c r="I41" s="15">
        <f>B5L534C1*B5L534C2</f>
        <v>98149.984852134425</v>
      </c>
      <c r="J41" s="16" t="s">
        <v>11153</v>
      </c>
      <c r="K41" s="17">
        <f>B5L534C1-B5L534C3</f>
        <v>19988.015147865575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24212</v>
      </c>
      <c r="F42" s="16" t="s">
        <v>11068</v>
      </c>
      <c r="G42" s="21">
        <f>B3L206C4</f>
        <v>0.80831041800049763</v>
      </c>
      <c r="H42" s="16" t="s">
        <v>11155</v>
      </c>
      <c r="I42" s="15">
        <f>B5L535C1*B5L535C2</f>
        <v>19570.811840628048</v>
      </c>
      <c r="J42" s="16" t="s">
        <v>11156</v>
      </c>
      <c r="K42" s="17">
        <f>B5L535C1-B5L535C3</f>
        <v>4641.1881593719518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0.92243554234989922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0.92243554234989922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0.92243554234989922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0.81408539585263962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0.83080790983539943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0.80831041800049763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29</v>
      </c>
      <c r="F49" s="16" t="s">
        <v>11042</v>
      </c>
      <c r="G49" s="21">
        <f>B3L209C4</f>
        <v>0.86292248580693687</v>
      </c>
      <c r="H49" s="16" t="s">
        <v>11176</v>
      </c>
      <c r="I49" s="21">
        <f>B5L542C1*B5L542C2</f>
        <v>25.024752088401168</v>
      </c>
      <c r="J49" s="16" t="s">
        <v>11177</v>
      </c>
      <c r="K49" s="23">
        <f>B5L542C1-B5L542C3</f>
        <v>3.9752479115988315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0.86292248580693687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2857</v>
      </c>
      <c r="F51" s="16" t="s">
        <v>11042</v>
      </c>
      <c r="G51" s="21">
        <f>B3L209C4</f>
        <v>0.86292248580693687</v>
      </c>
      <c r="H51" s="16" t="s">
        <v>11182</v>
      </c>
      <c r="I51" s="15">
        <f>B5L544C1*B5L544C2</f>
        <v>2465.3695419504188</v>
      </c>
      <c r="J51" s="16" t="s">
        <v>11183</v>
      </c>
      <c r="K51" s="23">
        <f>B5L544C1-B5L544C3</f>
        <v>391.63045804958119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0.86292248580693687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2273</v>
      </c>
      <c r="F53" s="16" t="s">
        <v>11078</v>
      </c>
      <c r="G53" s="21">
        <f>B3L220C4</f>
        <v>0.95537554159342863</v>
      </c>
      <c r="H53" s="16" t="s">
        <v>11188</v>
      </c>
      <c r="I53" s="15">
        <f>B5L546C1*B5L546C2</f>
        <v>2171.5686060418634</v>
      </c>
      <c r="J53" s="16" t="s">
        <v>11189</v>
      </c>
      <c r="K53" s="23">
        <f>B5L546C1-B5L546C3</f>
        <v>101.4313939581366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0.95537554159342863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99.023737686955258</v>
      </c>
      <c r="F55" s="16" t="s">
        <v>11042</v>
      </c>
      <c r="G55" s="21">
        <f>B3L209C4</f>
        <v>0.86292248580693687</v>
      </c>
      <c r="H55" s="16" t="s">
        <v>11194</v>
      </c>
      <c r="I55" s="21">
        <f>B5L548C1*B5L548C2</f>
        <v>85.449809878721481</v>
      </c>
      <c r="J55" s="16" t="s">
        <v>11195</v>
      </c>
      <c r="K55" s="23">
        <f>B5L548C1-B5L548C3</f>
        <v>13.573927808233776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0.86292248580693687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6905</v>
      </c>
      <c r="F57" s="16" t="s">
        <v>11089</v>
      </c>
      <c r="G57" s="21">
        <f>B3L218C4</f>
        <v>6.41394346611474E-4</v>
      </c>
      <c r="H57" s="16" t="s">
        <v>11200</v>
      </c>
      <c r="I57" s="21">
        <f>B5L550C1*B5L550C2</f>
        <v>4.4288279633522283</v>
      </c>
      <c r="J57" s="16" t="s">
        <v>11201</v>
      </c>
      <c r="K57" s="17">
        <f>B5L550C1-B5L550C3</f>
        <v>6900.571172036648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6.41394346611474E-4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42301</v>
      </c>
      <c r="F59" s="16" t="s">
        <v>11093</v>
      </c>
      <c r="G59" s="21">
        <f>B3L207C4</f>
        <v>0.99533361078485338</v>
      </c>
      <c r="H59" s="16" t="s">
        <v>11206</v>
      </c>
      <c r="I59" s="15">
        <f>B5L552C1*B5L552C2</f>
        <v>42103.607069810081</v>
      </c>
      <c r="J59" s="16" t="s">
        <v>11207</v>
      </c>
      <c r="K59" s="23">
        <f>B5L552C1-B5L552C3</f>
        <v>197.39293018991884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0.99533361078485338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4954</v>
      </c>
      <c r="F61" s="16" t="s">
        <v>11042</v>
      </c>
      <c r="G61" s="21">
        <f>B3L209C4</f>
        <v>0.86292248580693687</v>
      </c>
      <c r="H61" s="16" t="s">
        <v>11212</v>
      </c>
      <c r="I61" s="15">
        <f>B5L554C1*B5L554C2</f>
        <v>4274.9179946875656</v>
      </c>
      <c r="J61" s="16" t="s">
        <v>11213</v>
      </c>
      <c r="K61" s="23">
        <f>B5L554C1-B5L554C3</f>
        <v>679.08200531243438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0.86292248580693687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10148</v>
      </c>
      <c r="F63" s="16" t="s">
        <v>11104</v>
      </c>
      <c r="G63" s="21">
        <f>B3L208C4</f>
        <v>0.91489108836124156</v>
      </c>
      <c r="H63" s="16" t="s">
        <v>11218</v>
      </c>
      <c r="I63" s="15">
        <f>B5L556C1*B5L556C2</f>
        <v>9284.3147646898797</v>
      </c>
      <c r="J63" s="16" t="s">
        <v>11219</v>
      </c>
      <c r="K63" s="23">
        <f>B5L556C1-B5L556C3</f>
        <v>863.68523531012033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0.91489108836124156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49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49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12797</v>
      </c>
      <c r="F67" s="16" t="s">
        <v>11042</v>
      </c>
      <c r="G67" s="21">
        <f>B3L209C4</f>
        <v>0.86292248580693687</v>
      </c>
      <c r="H67" s="16" t="s">
        <v>11230</v>
      </c>
      <c r="I67" s="15">
        <f>B5L560C1*B5L560C2</f>
        <v>11042.819050871371</v>
      </c>
      <c r="J67" s="16" t="s">
        <v>11231</v>
      </c>
      <c r="K67" s="17">
        <f>B5L560C1-B5L560C3</f>
        <v>1754.1809491286294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311</v>
      </c>
      <c r="F68" s="16" t="s">
        <v>11042</v>
      </c>
      <c r="G68" s="21">
        <f>B3L209C4</f>
        <v>0.86292248580693687</v>
      </c>
      <c r="H68" s="16" t="s">
        <v>11233</v>
      </c>
      <c r="I68" s="21">
        <f>B5L561C1*B5L561C2</f>
        <v>268.36889308595738</v>
      </c>
      <c r="J68" s="16" t="s">
        <v>11234</v>
      </c>
      <c r="K68" s="23">
        <f>B5L561C1-B5L561C3</f>
        <v>42.631106914042618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0</v>
      </c>
      <c r="F69" s="16" t="s">
        <v>11236</v>
      </c>
      <c r="G69" s="21">
        <f>B3L402C2</f>
        <v>0.96114515194170735</v>
      </c>
      <c r="H69" s="16" t="s">
        <v>11237</v>
      </c>
      <c r="I69" s="15">
        <f>B5L562C1*B5L562C2</f>
        <v>0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0.96114515194170735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653.11608053114719</v>
      </c>
      <c r="F71" s="16" t="s">
        <v>11042</v>
      </c>
      <c r="G71" s="21">
        <f>B3L209C4</f>
        <v>0.86292248580693687</v>
      </c>
      <c r="H71" s="16" t="s">
        <v>11243</v>
      </c>
      <c r="I71" s="21">
        <f>B5L564C1*B5L564C2</f>
        <v>563.58855173242114</v>
      </c>
      <c r="J71" s="16" t="s">
        <v>11244</v>
      </c>
      <c r="K71" s="23">
        <f>B5L564C1-B5L564C3</f>
        <v>89.527528798726053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0.86292248580693687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16.412936777996499</v>
      </c>
      <c r="F73" s="16" t="s">
        <v>11085</v>
      </c>
      <c r="G73" s="21">
        <f>B3L225C4</f>
        <v>1.1608306588634621E-3</v>
      </c>
      <c r="H73" s="16" t="s">
        <v>11249</v>
      </c>
      <c r="I73" s="21">
        <f>B5L566C1*B5L566C2</f>
        <v>1.9052640213886026E-2</v>
      </c>
      <c r="J73" s="16" t="s">
        <v>11250</v>
      </c>
      <c r="K73" s="23">
        <f>B5L566C1-B5L566C3</f>
        <v>16.393884137782614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21">
        <f>B3L225C4</f>
        <v>1.1608306588634621E-3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383</v>
      </c>
      <c r="F75" s="16" t="s">
        <v>11085</v>
      </c>
      <c r="G75" s="21">
        <f>B3L225C4</f>
        <v>1.1608306588634621E-3</v>
      </c>
      <c r="H75" s="16" t="s">
        <v>11255</v>
      </c>
      <c r="I75" s="21">
        <f>B5L568C1*B5L568C2</f>
        <v>0.44459814234470602</v>
      </c>
      <c r="J75" s="16" t="s">
        <v>11256</v>
      </c>
      <c r="K75" s="23">
        <f>B5L568C1-B5L568C3</f>
        <v>382.55540185765528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21">
        <f>B3L225C4</f>
        <v>1.1608306588634621E-3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108.25235634246023</v>
      </c>
      <c r="F77" s="16" t="s">
        <v>11085</v>
      </c>
      <c r="G77" s="21">
        <f>B3L225C4</f>
        <v>1.1608306588634621E-3</v>
      </c>
      <c r="H77" s="16" t="s">
        <v>11261</v>
      </c>
      <c r="I77" s="21">
        <f>B5L570C1*B5L570C2</f>
        <v>0.1256626541365404</v>
      </c>
      <c r="J77" s="16" t="s">
        <v>11262</v>
      </c>
      <c r="K77" s="23">
        <f>B5L570C1-B5L570C3</f>
        <v>108.1266936883237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21">
        <f>B3L225C4</f>
        <v>1.1608306588634621E-3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EC2B4-ECC4-432F-A437-657C7C4E0CA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479070.38475227577</v>
      </c>
      <c r="F8" s="16" t="s">
        <v>11361</v>
      </c>
      <c r="G8" s="15">
        <f>B5L601C1*A4L203C2</f>
        <v>58590.308055203328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58590.308055203328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1089286.7970465715</v>
      </c>
      <c r="F9" s="16" t="s">
        <v>11366</v>
      </c>
      <c r="G9" s="15">
        <f>B5L602C1*A4L203C2</f>
        <v>133219.77527879571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133219.77527879571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782059.75905281072</v>
      </c>
      <c r="F10" s="16" t="s">
        <v>11370</v>
      </c>
      <c r="G10" s="15">
        <f>B5L603C1*A4L203C2</f>
        <v>95645.908532158763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95645.908532158763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124232.25664485677</v>
      </c>
      <c r="F11" s="16" t="s">
        <v>11375</v>
      </c>
      <c r="G11" s="15">
        <f>B5L604C1*A4L203C2</f>
        <v>15193.604987665984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15193.604987665984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219.20078371882641</v>
      </c>
      <c r="F12" s="16" t="s">
        <v>11380</v>
      </c>
      <c r="G12" s="15">
        <f>B5L605C1*A4L203C2</f>
        <v>26.808255848812472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26.808255848812472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34.820622982433861</v>
      </c>
      <c r="F13" s="16" t="s">
        <v>11384</v>
      </c>
      <c r="G13" s="15">
        <f>B5L606C1*A4L203C2</f>
        <v>4.2585621907516611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4.2585621907516611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66120.459591719846</v>
      </c>
      <c r="F14" s="16" t="s">
        <v>11388</v>
      </c>
      <c r="G14" s="15">
        <f>B5L607C1*A4L203C2</f>
        <v>8086.5322080673377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8086.5322080673377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1221823.6046534828</v>
      </c>
      <c r="F16" s="16" t="s">
        <v>11398</v>
      </c>
      <c r="G16" s="15">
        <f>B5L609C1*A4L203C2</f>
        <v>149429.02684912094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149429.02684912094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102738.97837632359</v>
      </c>
      <c r="F17" s="16" t="s">
        <v>11403</v>
      </c>
      <c r="G17" s="15">
        <f>B5L610C1*A4L203C2</f>
        <v>12564.977055424375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12564.977055424375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951755.35699306487</v>
      </c>
      <c r="F20" s="16" t="s">
        <v>11416</v>
      </c>
      <c r="G20" s="15">
        <f>B5L613C1*A4L203C2</f>
        <v>116399.68016025184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116399.68016025184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217354.61825251172</v>
      </c>
      <c r="F21" s="16" t="s">
        <v>11421</v>
      </c>
      <c r="G21" s="15">
        <f>B5L614C1*A4L203C2</f>
        <v>26582.469812282183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26582.469812282183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2058556.34139678</v>
      </c>
      <c r="F22" s="16" t="s">
        <v>11426</v>
      </c>
      <c r="G22" s="15">
        <f>B5L615C1*A4L203C2</f>
        <v>251761.44055282621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251761.44055282621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419220.19037050125</v>
      </c>
      <c r="F23" s="16" t="s">
        <v>11431</v>
      </c>
      <c r="G23" s="15">
        <f>B5L616C1*A4L203C2</f>
        <v>51270.629282312308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51270.629282312308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446529.43573082943</v>
      </c>
      <c r="F24" s="16" t="s">
        <v>11436</v>
      </c>
      <c r="G24" s="15">
        <f>B5L617C1*A4L203C2</f>
        <v>54610.549989880441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54610.549989880441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105893.7741980998</v>
      </c>
      <c r="F25" s="16" t="s">
        <v>11441</v>
      </c>
      <c r="G25" s="15">
        <f>B5L618C1*A4L203C2</f>
        <v>12950.808584427607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12950.808584427607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760.87323710303895</v>
      </c>
      <c r="F26" s="16" t="s">
        <v>11446</v>
      </c>
      <c r="G26" s="15">
        <f>B5L619C1*A4L203C2</f>
        <v>93.054796897701664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93.054796897701664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120.86672172018075</v>
      </c>
      <c r="F27" s="16" t="s">
        <v>11450</v>
      </c>
      <c r="G27" s="15">
        <f>B5L620C1*A4L203C2</f>
        <v>14.782000066378107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14.782000066378107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71288.135199779223</v>
      </c>
      <c r="F28" s="16" t="s">
        <v>11454</v>
      </c>
      <c r="G28" s="15">
        <f>B5L621C1*A4L203C2</f>
        <v>8718.5389349329998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8718.5389349329998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76725.604411831649</v>
      </c>
      <c r="F29" s="16" t="s">
        <v>11459</v>
      </c>
      <c r="G29" s="15">
        <f>B5L622C1*A4L203C2</f>
        <v>9383.541419567011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9383.541419567011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12188.06474593046</v>
      </c>
      <c r="F30" s="16" t="s">
        <v>11463</v>
      </c>
      <c r="G30" s="15">
        <f>B5L623C1*A4L203C2</f>
        <v>1490.6003184272954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1490.6003184272954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26655.609356328154</v>
      </c>
      <c r="F31" s="16" t="s">
        <v>11467</v>
      </c>
      <c r="G31" s="15">
        <f>B5L624C1*A4L203C2</f>
        <v>3259.9810242789335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3259.9810242789335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1245.0518976437052</v>
      </c>
      <c r="F32" s="16" t="s">
        <v>11472</v>
      </c>
      <c r="G32" s="15">
        <f>B5L625C1*A4L203C2</f>
        <v>152.26984708182516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152.26984708182516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39904.051004521934</v>
      </c>
      <c r="F33" s="16" t="s">
        <v>11476</v>
      </c>
      <c r="G33" s="15">
        <f>B5L626C1*A4L203C2</f>
        <v>4880.2654378530324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4880.2654378530324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6430.3872209375486</v>
      </c>
      <c r="F34" s="16" t="s">
        <v>11480</v>
      </c>
      <c r="G34" s="15">
        <f>B5L627C1*A4L203C2</f>
        <v>786.43635712066225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786.43635712066225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106.06897264281027</v>
      </c>
      <c r="F36" s="16" t="s">
        <v>11488</v>
      </c>
      <c r="G36" s="15">
        <f>B5L629C1*A4L203C2</f>
        <v>12.972235354215696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12.972235354215696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4372.6293209540099</v>
      </c>
      <c r="F37" s="16" t="s">
        <v>11492</v>
      </c>
      <c r="G37" s="15">
        <f>B5L630C1*A4L203C2</f>
        <v>534.77256595267545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534.77256595267545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101.60611493923267</v>
      </c>
      <c r="F38" s="16" t="s">
        <v>11496</v>
      </c>
      <c r="G38" s="15">
        <f>B5L631C1*A4L203C2</f>
        <v>12.426427857068155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12.426427857068155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1167.6775755708445</v>
      </c>
      <c r="F39" s="16" t="s">
        <v>11500</v>
      </c>
      <c r="G39" s="15">
        <f>B5L632C1*A4L203C2</f>
        <v>142.8069674923143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142.8069674923143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1482.6602273214394</v>
      </c>
      <c r="F40" s="16" t="s">
        <v>11504</v>
      </c>
      <c r="G40" s="15">
        <f>B5L633C1*A4L203C2</f>
        <v>181.32934580141205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181.32934580141205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325.63268214294447</v>
      </c>
      <c r="F41" s="16" t="s">
        <v>11508</v>
      </c>
      <c r="G41" s="15">
        <f>B5L634C1*A4L203C2</f>
        <v>39.824877026082113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39.824877026082113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3220.9376609578171</v>
      </c>
      <c r="F42" s="16" t="s">
        <v>11512</v>
      </c>
      <c r="G42" s="15">
        <f>B5L635C1*A4L203C2</f>
        <v>393.92067593514105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393.92067593514105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194.88837193613739</v>
      </c>
      <c r="F46" s="16" t="s">
        <v>11528</v>
      </c>
      <c r="G46" s="15">
        <f>B5L639C1*A4L203C2</f>
        <v>23.834847887789604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23.834847887789604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2732.1014240740492</v>
      </c>
      <c r="F48" s="16" t="s">
        <v>11536</v>
      </c>
      <c r="G48" s="15">
        <f>B5L641C1*A4L203C2</f>
        <v>334.13600416425624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334.13600416425624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110.84252717766695</v>
      </c>
      <c r="F49" s="16" t="s">
        <v>11540</v>
      </c>
      <c r="G49" s="15">
        <f>B5L642C1*A4L203C2</f>
        <v>13.556041073828668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13.556041073828668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1.9928003681836979</v>
      </c>
      <c r="F55" s="16" t="s">
        <v>11564</v>
      </c>
      <c r="G55" s="15">
        <f>B5L648C1*A4L203C2</f>
        <v>0.24371948502886626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0.24371948502886626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1714.7092465391534</v>
      </c>
      <c r="F56" s="16" t="s">
        <v>11568</v>
      </c>
      <c r="G56" s="15">
        <f>B5L649C1*A4L203C2</f>
        <v>209.70894085173848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209.70894085173848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1.7577478605422627</v>
      </c>
      <c r="F57" s="16" t="s">
        <v>11572</v>
      </c>
      <c r="G57" s="15">
        <f>B5L650C1*A4L203C2</f>
        <v>0.21497256334431875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0.21497256334431875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1512.4578245152134</v>
      </c>
      <c r="F58" s="16" t="s">
        <v>11576</v>
      </c>
      <c r="G58" s="15">
        <f>B5L651C1*A4L203C2</f>
        <v>184.9735919382106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184.9735919382106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613.4942859150068</v>
      </c>
      <c r="F60" s="16" t="s">
        <v>11584</v>
      </c>
      <c r="G60" s="15">
        <f>B5L653C1*A4L203C2</f>
        <v>75.030351167405328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75.030351167405328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28.593327813375751</v>
      </c>
      <c r="F62" s="16" t="s">
        <v>11592</v>
      </c>
      <c r="G62" s="15">
        <f>B5L655C1*A4L203C2</f>
        <v>3.4969639915758544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3.4969639915758544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7883.3809284131112</v>
      </c>
      <c r="F64" s="16" t="s">
        <v>11602</v>
      </c>
      <c r="G64" s="15">
        <f>B5L657C1*A4L203C2</f>
        <v>964.13748754492349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964.13748754492349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1252.2958653619371</v>
      </c>
      <c r="F65" s="16" t="s">
        <v>11607</v>
      </c>
      <c r="G65" s="15">
        <f>B5L658C1*A4L203C2</f>
        <v>153.15578433376493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153.15578433376493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1.9928003681836979</v>
      </c>
      <c r="F66" s="16" t="s">
        <v>11611</v>
      </c>
      <c r="G66" s="15">
        <f>B5L659C1*A4L203C2</f>
        <v>0.24371948502886626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0.24371948502886626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1714.7092465391534</v>
      </c>
      <c r="F67" s="16" t="s">
        <v>11615</v>
      </c>
      <c r="G67" s="15">
        <f>B5L660C1*A4L203C2</f>
        <v>209.70894085173848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209.70894085173848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166.0018311269634</v>
      </c>
      <c r="F68" s="16" t="s">
        <v>11619</v>
      </c>
      <c r="G68" s="15">
        <f>B5L661C1*A4L203C2</f>
        <v>20.302023946827624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20.302023946827624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13.897827722257404</v>
      </c>
      <c r="F69" s="16" t="s">
        <v>11623</v>
      </c>
      <c r="G69" s="15">
        <f>B5L662C1*A4L203C2</f>
        <v>1.6997043304320805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1.6997043304320805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110.5809940973611</v>
      </c>
      <c r="F70" s="16" t="s">
        <v>11627</v>
      </c>
      <c r="G70" s="15">
        <f>B5L663C1*A4L203C2</f>
        <v>13.524055578107262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13.524055578107262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172296.60450974645</v>
      </c>
      <c r="F71" s="16" t="s">
        <v>11631</v>
      </c>
      <c r="G71" s="15">
        <f>B5L664C1*A4L203C2</f>
        <v>21071.874731541993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21071.874731541993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63530.058924599085</v>
      </c>
      <c r="F72" s="16" t="s">
        <v>11635</v>
      </c>
      <c r="G72" s="15">
        <f>B5L665C1*A4L203C2</f>
        <v>7769.7262064784682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7769.7262064784682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18642.391686328054</v>
      </c>
      <c r="F73" s="16" t="s">
        <v>11639</v>
      </c>
      <c r="G73" s="15">
        <f>B5L666C1*A4L203C2</f>
        <v>2279.9645032379212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2279.9645032379212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787260.73898350936</v>
      </c>
      <c r="F74" s="16" t="s">
        <v>11644</v>
      </c>
      <c r="G74" s="15">
        <f>B5L667C1*A4L203C2</f>
        <v>96281.988377683199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96281.988377683199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3690.8881425235886</v>
      </c>
      <c r="F75" s="16" t="s">
        <v>11649</v>
      </c>
      <c r="G75" s="15">
        <f>B5L668C1*A4L203C2</f>
        <v>451.39561983063493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451.39561983063493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437.00947171098278</v>
      </c>
      <c r="F77" s="16" t="s">
        <v>11659</v>
      </c>
      <c r="G77" s="15">
        <f>B5L670C1*A4L203C2</f>
        <v>53.446258390253199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53.446258390253199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22571.61642402627</v>
      </c>
      <c r="F78" s="16" t="s">
        <v>11663</v>
      </c>
      <c r="G78" s="15">
        <f>B5L671C1*A4L203C2</f>
        <v>2760.5086886584131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2760.5086886584131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45938.887651711499</v>
      </c>
      <c r="F79" s="16" t="s">
        <v>11668</v>
      </c>
      <c r="G79" s="15">
        <f>B5L672C1*A4L203C2</f>
        <v>5618.3259598043169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5618.3259598043169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7297.5135399356077</v>
      </c>
      <c r="F80" s="16" t="s">
        <v>11673</v>
      </c>
      <c r="G80" s="15">
        <f>B5L673C1*A4L203C2</f>
        <v>892.48590593412484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892.48590593412484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213228.4095469329</v>
      </c>
      <c r="F81" s="16" t="s">
        <v>11677</v>
      </c>
      <c r="G81" s="15">
        <f>B5L674C1*A4L203C2</f>
        <v>26077.834487589895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26077.834487589895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19835.845050703327</v>
      </c>
      <c r="F82" s="16" t="s">
        <v>11681</v>
      </c>
      <c r="G82" s="15">
        <f>B5L675C1*A4L203C2</f>
        <v>2425.9238497010169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2425.9238497010169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9682058.7937515024</v>
      </c>
      <c r="F86" s="16" t="s">
        <v>11698</v>
      </c>
      <c r="G86" s="15">
        <f>SUM(B5L601C2:B5L658C2)+SUM(B5L661C2:B5L678C2)</f>
        <v>1184115.7904758083</v>
      </c>
      <c r="H86" s="16" t="s">
        <v>945</v>
      </c>
      <c r="I86" s="21"/>
      <c r="J86" s="16" t="s">
        <v>11699</v>
      </c>
      <c r="K86" s="17">
        <f>SUM(B5L601C4:B5L658C4)+SUM(B5L661C4:B5L678C4)</f>
        <v>1184058.8472534267</v>
      </c>
      <c r="L86" s="16" t="s">
        <v>11700</v>
      </c>
      <c r="M86" s="17">
        <f>SUM(B5L601C5:B5L658C5)+SUM(B5L661C5:B5L678C5)</f>
        <v>56.943222381829052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9FB20-C26E-4C1B-BDA9-BC86BAA0A275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1283867.4271544165</v>
      </c>
      <c r="F8" s="16" t="s">
        <v>11757</v>
      </c>
      <c r="G8" s="15">
        <f>B5L701C1*A4L204C2</f>
        <v>157016.98634098514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157016.98634098514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-22827</v>
      </c>
      <c r="F9" s="16" t="s">
        <v>11762</v>
      </c>
      <c r="G9" s="15">
        <f>B5L702C1*A4L204C2</f>
        <v>-2791.7420999999999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-2791.7420999999999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-3608</v>
      </c>
      <c r="F10" s="16" t="s">
        <v>11767</v>
      </c>
      <c r="G10" s="15">
        <f>B5L703C1*A4L204C2</f>
        <v>-441.25839999999999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-441.25839999999999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741.21747852039471</v>
      </c>
      <c r="F11" s="16" t="s">
        <v>11771</v>
      </c>
      <c r="G11" s="15">
        <f>B5L704C1*A4L204C2</f>
        <v>90.650897623044273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90.650897623044273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231471.40912035751</v>
      </c>
      <c r="F12" s="16" t="s">
        <v>11775</v>
      </c>
      <c r="G12" s="15">
        <f>B5L705C1*A4L204C2</f>
        <v>28308.953335419723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28308.953335419723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5738.2586462120562</v>
      </c>
      <c r="F13" s="16" t="s">
        <v>11779</v>
      </c>
      <c r="G13" s="15">
        <f>B5L706C1*A4L204C2</f>
        <v>701.78903243173454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701.78903243173454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35420.158153253244</v>
      </c>
      <c r="F14" s="16" t="s">
        <v>11783</v>
      </c>
      <c r="G14" s="15">
        <f>B5L707C1*A4L204C2</f>
        <v>4331.8853421428721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4331.8853421428721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23134.478446777695</v>
      </c>
      <c r="F15" s="16" t="s">
        <v>11787</v>
      </c>
      <c r="G15" s="15">
        <f>B5L708C1*A4L204C2</f>
        <v>2829.3467140409125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2829.3467140409125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76061.266920834503</v>
      </c>
      <c r="F16" s="16" t="s">
        <v>11791</v>
      </c>
      <c r="G16" s="15">
        <f>B5L709C1*A4L204C2</f>
        <v>9302.2929444180609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9302.2929444180609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313.47322529091696</v>
      </c>
      <c r="F17" s="16" t="s">
        <v>11795</v>
      </c>
      <c r="G17" s="15">
        <f>B5L710C1*A4L204C2</f>
        <v>38.337775453079146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38.337775453079146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-1</v>
      </c>
      <c r="F18" s="16" t="s">
        <v>11799</v>
      </c>
      <c r="G18" s="15">
        <f>B5L711C1*A4L204C2</f>
        <v>-0.12230000000000001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-0.12230000000000001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264.05872672289064</v>
      </c>
      <c r="F19" s="16" t="s">
        <v>11803</v>
      </c>
      <c r="G19" s="15">
        <f>B5L712C1*A4L204C2</f>
        <v>32.294382278209525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32.294382278209525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579.84825663418371</v>
      </c>
      <c r="F20" s="16" t="s">
        <v>11807</v>
      </c>
      <c r="G20" s="15">
        <f>B5L713C1*A4L204C2</f>
        <v>70.915441786360674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70.915441786360674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11156.867254812192</v>
      </c>
      <c r="F21" s="16" t="s">
        <v>11811</v>
      </c>
      <c r="G21" s="15">
        <f>B5L714C1*A4L204C2</f>
        <v>1364.4848652635312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1364.4848652635312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26515.511090986867</v>
      </c>
      <c r="F22" s="16" t="s">
        <v>11815</v>
      </c>
      <c r="G22" s="15">
        <f>B5L715C1*A4L204C2</f>
        <v>3242.8470064276939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3242.8470064276939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176.03915114859376</v>
      </c>
      <c r="F23" s="16" t="s">
        <v>11819</v>
      </c>
      <c r="G23" s="15">
        <f>B5L716C1*A4L204C2</f>
        <v>21.529588185473017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21.529588185473017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-561</v>
      </c>
      <c r="F24" s="16" t="s">
        <v>11823</v>
      </c>
      <c r="G24" s="15">
        <f>B5L717C1*A4L204C2</f>
        <v>-68.610300000000009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-68.610300000000009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-240</v>
      </c>
      <c r="F25" s="16" t="s">
        <v>11827</v>
      </c>
      <c r="G25" s="15">
        <f>B5L718C1*A4L204C2</f>
        <v>-29.352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-29.352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27786.390226033298</v>
      </c>
      <c r="F26" s="16" t="s">
        <v>11831</v>
      </c>
      <c r="G26" s="15">
        <f>B5L719C1*A4L204C2</f>
        <v>3398.2755246438724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3398.2755246438724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98.828997136052635</v>
      </c>
      <c r="F27" s="16" t="s">
        <v>11835</v>
      </c>
      <c r="G27" s="15">
        <f>B5L720C1*A4L204C2</f>
        <v>12.086786349739238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12.086786349739238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225.45364971662005</v>
      </c>
      <c r="F29" s="16" t="s">
        <v>11843</v>
      </c>
      <c r="G29" s="15">
        <f>B5L722C1*A4L204C2</f>
        <v>27.572981360342634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27.572981360342634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10189.42402503505</v>
      </c>
      <c r="F31" s="16" t="s">
        <v>11851</v>
      </c>
      <c r="G31" s="15">
        <f>B5L724C1*A4L204C2</f>
        <v>1246.1665582617868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1246.1665582617868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3225.8402346439675</v>
      </c>
      <c r="F33" s="16" t="s">
        <v>11859</v>
      </c>
      <c r="G33" s="15">
        <f>B5L726C1*A4L204C2</f>
        <v>394.52026069695722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394.52026069695722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3154.8068929524297</v>
      </c>
      <c r="F34" s="16" t="s">
        <v>11863</v>
      </c>
      <c r="G34" s="15">
        <f>B5L727C1*A4L204C2</f>
        <v>385.83288300808215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385.83288300808215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199403.71585432882</v>
      </c>
      <c r="F35" s="16" t="s">
        <v>11867</v>
      </c>
      <c r="G35" s="15">
        <f>B5L728C1*A4L204C2</f>
        <v>24387.074448984415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24387.074448984415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2786.5144583126089</v>
      </c>
      <c r="F37" s="16" t="s">
        <v>11875</v>
      </c>
      <c r="G37" s="15">
        <f>B5L730C1*A4L204C2</f>
        <v>340.79071825163209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340.79071825163209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296961.83385533502</v>
      </c>
      <c r="F38" s="16" t="s">
        <v>11879</v>
      </c>
      <c r="G38" s="15">
        <f>B5L731C1*A4L204C2</f>
        <v>36318.432280507477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36318.432280507477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74463.638877711841</v>
      </c>
      <c r="F39" s="16" t="s">
        <v>11883</v>
      </c>
      <c r="G39" s="15">
        <f>B5L732C1*A4L204C2</f>
        <v>9106.9030347441585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9106.9030347441585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11828.745551324493</v>
      </c>
      <c r="F40" s="16" t="s">
        <v>11887</v>
      </c>
      <c r="G40" s="15">
        <f>B5L733C1*A4L204C2</f>
        <v>1446.6555809269855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1446.6555809269855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2298328.2062484976</v>
      </c>
      <c r="F41" s="16" t="s">
        <v>11891</v>
      </c>
      <c r="G41" s="15">
        <f>SUM(B5L701C2:B5L733C2)</f>
        <v>281085.53962419124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244426.31662543217</v>
      </c>
      <c r="L41" s="16" t="s">
        <v>11893</v>
      </c>
      <c r="M41" s="23">
        <f>SUM(B5L701C5:B5L733C5)</f>
        <v>36659.222998759113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3934E-327C-4D75-81C8-F69D0BEB398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225.501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226.22200000000001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224.60866666666666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220.9795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224.16159999999999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328.83300000000003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332.048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321.14133333333331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314.96724999999998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323.72059999999999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33260.04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33496.199999999997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32745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32156.804999999997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32872.932000000001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EDECD-4036-4CB2-BC9B-E08D0450A31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0.6892834800158566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4.6950000000000003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8.4510000000000005</v>
      </c>
      <c r="J9" s="16" t="s">
        <v>12037</v>
      </c>
      <c r="K9" s="23">
        <f>IF(B6L216C3=0,0,B6L202C3/B6L216C3)</f>
        <v>1.271393746024544E-3</v>
      </c>
      <c r="L9" s="16" t="s">
        <v>12038</v>
      </c>
      <c r="M9" s="23">
        <f>A1L542C9</f>
        <v>2.59772197773751</v>
      </c>
      <c r="N9" s="16" t="s">
        <v>12039</v>
      </c>
      <c r="O9" s="23">
        <f>B6L202C1*B6L202C5</f>
        <v>12.19630468547761</v>
      </c>
      <c r="P9" s="16" t="s">
        <v>12040</v>
      </c>
      <c r="Q9" s="23">
        <f>B3L836C3</f>
        <v>2.1246413199426115</v>
      </c>
      <c r="R9" s="16" t="s">
        <v>12041</v>
      </c>
      <c r="S9" s="17">
        <f>B6L202C6*B6L202C7</f>
        <v>25.912772885375407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14.252025086956476</v>
      </c>
      <c r="X9" s="16" t="s">
        <v>12044</v>
      </c>
      <c r="Y9" s="23">
        <f>IF(B6L216C10=0,0,B6L202C10/B6L216C10)</f>
        <v>7.2935071847225943E-3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0.27600966000000005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0.41401449000000007</v>
      </c>
      <c r="AH9" s="16" t="s">
        <v>12049</v>
      </c>
      <c r="AI9" s="23">
        <f>IF(B6L216C15=0,0,B6L202C15/B6L216C15)</f>
        <v>1.271393746024544E-3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0.3946617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0.47359403999999999</v>
      </c>
      <c r="AR9" s="16" t="s">
        <v>12054</v>
      </c>
      <c r="AS9" s="23">
        <f>IF(B6L216C20=0,0,B6L202C20/B6L216C20)</f>
        <v>1.2713937460245438E-3</v>
      </c>
      <c r="AT9" s="16" t="s">
        <v>12055</v>
      </c>
      <c r="AU9" s="17">
        <f>A1L237C3</f>
        <v>11847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59.234999999999999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14.80875</v>
      </c>
      <c r="BD9" s="16" t="s">
        <v>12060</v>
      </c>
      <c r="BE9" s="23">
        <f>IF(B6L216C26=0,0,B6L202C26/B6L216C26)</f>
        <v>7.8299576678662434E-3</v>
      </c>
      <c r="BF9" s="16" t="s">
        <v>12061</v>
      </c>
      <c r="BG9" s="17">
        <f>B6L202C3+B6L202C10+B6L202C15+B6L202C20+B6L202C26</f>
        <v>38.39938361695647</v>
      </c>
      <c r="BH9" s="16" t="s">
        <v>12062</v>
      </c>
      <c r="BI9" s="17">
        <f>B6L218C3*B6L202C4</f>
        <v>25.117701610551691</v>
      </c>
      <c r="BJ9" s="16" t="s">
        <v>12063</v>
      </c>
      <c r="BK9" s="17">
        <f>B6L218C10*B6L202C11</f>
        <v>42.359260854368685</v>
      </c>
      <c r="BL9" s="16" t="s">
        <v>12064</v>
      </c>
      <c r="BM9" s="17">
        <f>B6L218C15*B6L202C16</f>
        <v>1.2305162019009277</v>
      </c>
      <c r="BN9" s="16" t="s">
        <v>12065</v>
      </c>
      <c r="BO9" s="17">
        <f>B6L218C20*B6L202C21</f>
        <v>1.407595998255317</v>
      </c>
      <c r="BP9" s="16" t="s">
        <v>12066</v>
      </c>
      <c r="BQ9" s="17">
        <f>B6L218C26*B6L202C27</f>
        <v>44.013934886434427</v>
      </c>
      <c r="BR9" s="16" t="s">
        <v>12067</v>
      </c>
      <c r="BS9" s="15">
        <f>B6L202C29+B6L202C30+B6L202C31+B6L202C32+B6L202C33</f>
        <v>114.12900955151105</v>
      </c>
      <c r="BT9" s="16" t="s">
        <v>12068</v>
      </c>
      <c r="BU9" s="23">
        <f>IF(B6L202C3=0,0,B6L202C29/B6L202C3)</f>
        <v>2.9721573317420056</v>
      </c>
      <c r="BV9" s="16" t="s">
        <v>12069</v>
      </c>
      <c r="BW9" s="23">
        <f>IF(B6L202C8=0,0,B6L202C30/B6L202C8)</f>
        <v>1.6346865324581032</v>
      </c>
      <c r="BX9" s="16" t="s">
        <v>12070</v>
      </c>
      <c r="BY9" s="23">
        <f>IF(B6L202C13=0,0,B6L202C31/B6L202C13)</f>
        <v>4.4582359976130093</v>
      </c>
      <c r="BZ9" s="16" t="s">
        <v>12071</v>
      </c>
      <c r="CA9" s="23">
        <f>IF(B6L202C18=0,0,B6L202C32/B6L202C18)</f>
        <v>3.5665887980904074</v>
      </c>
      <c r="CB9" s="16" t="s">
        <v>12072</v>
      </c>
      <c r="CC9" s="23">
        <f>IF(B6L202C24=0,0,B6L202C33/B6L202C24)</f>
        <v>0.7430393329355014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99.899000000000001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199.798</v>
      </c>
      <c r="J10" s="16" t="s">
        <v>12076</v>
      </c>
      <c r="K10" s="23">
        <f>IF(B6L216C3=0,0,B6L203C3/B6L216C3)</f>
        <v>3.0058209403409281E-2</v>
      </c>
      <c r="L10" s="16" t="s">
        <v>12077</v>
      </c>
      <c r="M10" s="23">
        <f>A1L543C9</f>
        <v>2.4171911880409125</v>
      </c>
      <c r="N10" s="16" t="s">
        <v>12078</v>
      </c>
      <c r="O10" s="23">
        <f>B6L203C1*B6L203C5</f>
        <v>241.47498249409912</v>
      </c>
      <c r="P10" s="16" t="s">
        <v>12079</v>
      </c>
      <c r="Q10" s="23">
        <f>B3L837C3</f>
        <v>1.8873296682140031</v>
      </c>
      <c r="R10" s="16" t="s">
        <v>12080</v>
      </c>
      <c r="S10" s="23">
        <f>B6L203C6*B6L203C7</f>
        <v>455.74289859257027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250.65859422591367</v>
      </c>
      <c r="X10" s="16" t="s">
        <v>12083</v>
      </c>
      <c r="Y10" s="23">
        <f>IF(B6L216C10=0,0,B6L203C10/B6L216C10)</f>
        <v>0.12827512207877928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6.52540268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9.7881040200000005</v>
      </c>
      <c r="AH10" s="16" t="s">
        <v>12088</v>
      </c>
      <c r="AI10" s="23">
        <f>IF(B6L216C15=0,0,B6L203C15/B6L216C15)</f>
        <v>3.0058209403409277E-2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9.3305665999999992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11.196679919999999</v>
      </c>
      <c r="AR10" s="16" t="s">
        <v>12093</v>
      </c>
      <c r="AS10" s="23">
        <f>IF(B6L216C20=0,0,B6L203C20/B6L216C20)</f>
        <v>3.0058209403409274E-2</v>
      </c>
      <c r="AT10" s="16" t="s">
        <v>12094</v>
      </c>
      <c r="AU10" s="17">
        <f>A1L238C3</f>
        <v>88227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441.13499999999999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110.28375</v>
      </c>
      <c r="BD10" s="16" t="s">
        <v>12099</v>
      </c>
      <c r="BE10" s="23">
        <f>IF(B6L216C26=0,0,B6L203C26/B6L216C26)</f>
        <v>5.8311275020075548E-2</v>
      </c>
      <c r="BF10" s="16" t="s">
        <v>12100</v>
      </c>
      <c r="BG10" s="23">
        <f>B6L203C3+B6L203C10+B6L203C15+B6L203C20+B6L203C26</f>
        <v>581.7251281659137</v>
      </c>
      <c r="BH10" s="16" t="s">
        <v>12101</v>
      </c>
      <c r="BI10" s="17">
        <f>B6L218C3*B6L203C4</f>
        <v>593.8310905673892</v>
      </c>
      <c r="BJ10" s="16" t="s">
        <v>12102</v>
      </c>
      <c r="BK10" s="17">
        <f>B6L218C10*B6L203C11</f>
        <v>744.99677859269377</v>
      </c>
      <c r="BL10" s="16" t="s">
        <v>12103</v>
      </c>
      <c r="BM10" s="17">
        <f>B6L218C15*B6L203C16</f>
        <v>29.091785126896404</v>
      </c>
      <c r="BN10" s="16" t="s">
        <v>12104</v>
      </c>
      <c r="BO10" s="17">
        <f>B6L218C20*B6L203C21</f>
        <v>33.278294315396494</v>
      </c>
      <c r="BP10" s="16" t="s">
        <v>12105</v>
      </c>
      <c r="BQ10" s="17">
        <f>B6L218C26*B6L203C27</f>
        <v>327.78065613450241</v>
      </c>
      <c r="BR10" s="16" t="s">
        <v>12106</v>
      </c>
      <c r="BS10" s="15">
        <f>B6L203C29+B6L203C30+B6L203C31+B6L203C32+B6L203C33</f>
        <v>1728.9786047368784</v>
      </c>
      <c r="BT10" s="16" t="s">
        <v>12107</v>
      </c>
      <c r="BU10" s="23">
        <f>IF(B6L203C3=0,0,B6L203C29/B6L203C3)</f>
        <v>2.9721573317420056</v>
      </c>
      <c r="BV10" s="16" t="s">
        <v>12108</v>
      </c>
      <c r="BW10" s="23">
        <f>IF(B6L203C8=0,0,B6L203C30/B6L203C8)</f>
        <v>1.6346865324581035</v>
      </c>
      <c r="BX10" s="16" t="s">
        <v>12109</v>
      </c>
      <c r="BY10" s="23">
        <f>IF(B6L203C13=0,0,B6L203C31/B6L203C13)</f>
        <v>4.4582359976130093</v>
      </c>
      <c r="BZ10" s="16" t="s">
        <v>12110</v>
      </c>
      <c r="CA10" s="23">
        <f>IF(B6L203C18=0,0,B6L203C32/B6L203C18)</f>
        <v>3.566588798090407</v>
      </c>
      <c r="CB10" s="16" t="s">
        <v>12111</v>
      </c>
      <c r="CC10" s="23">
        <f>IF(B6L203C24=0,0,B6L203C33/B6L203C24)</f>
        <v>0.7430393329355014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120.51900000000001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241.03800000000001</v>
      </c>
      <c r="J11" s="16" t="s">
        <v>12115</v>
      </c>
      <c r="K11" s="23">
        <f>IF(B6L216C3=0,0,B6L204C3/B6L216C3)</f>
        <v>3.6262478494173946E-2</v>
      </c>
      <c r="L11" s="16" t="s">
        <v>12116</v>
      </c>
      <c r="M11" s="23">
        <f>A1L544C9</f>
        <v>0.58024660728905653</v>
      </c>
      <c r="N11" s="16" t="s">
        <v>12117</v>
      </c>
      <c r="O11" s="23">
        <f>B6L204C1*B6L204C5</f>
        <v>69.930740863869801</v>
      </c>
      <c r="P11" s="16" t="s">
        <v>12118</v>
      </c>
      <c r="Q11" s="23">
        <f>B3L838C3</f>
        <v>2.0854769365299131</v>
      </c>
      <c r="R11" s="16" t="s">
        <v>12119</v>
      </c>
      <c r="S11" s="17">
        <f>B6L204C6*B6L204C7</f>
        <v>145.83894722605041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80.211420974327737</v>
      </c>
      <c r="X11" s="16" t="s">
        <v>12122</v>
      </c>
      <c r="Y11" s="23">
        <f>IF(B6L216C10=0,0,B6L204C10/B6L216C10)</f>
        <v>4.1048382359955532E-2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7.8723010800000006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11.808451620000001</v>
      </c>
      <c r="AH11" s="16" t="s">
        <v>12127</v>
      </c>
      <c r="AI11" s="23">
        <f>IF(B6L216C15=0,0,B6L204C15/B6L216C15)</f>
        <v>3.6262478494173946E-2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11.256474600000001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13.50776952</v>
      </c>
      <c r="AR11" s="16" t="s">
        <v>12132</v>
      </c>
      <c r="AS11" s="23">
        <f>IF(B6L216C20=0,0,B6L204C20/B6L216C20)</f>
        <v>3.6262478494173939E-2</v>
      </c>
      <c r="AT11" s="16" t="s">
        <v>12133</v>
      </c>
      <c r="AU11" s="17">
        <f>A1L239C3</f>
        <v>28619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143.095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35.77375</v>
      </c>
      <c r="BD11" s="16" t="s">
        <v>12138</v>
      </c>
      <c r="BE11" s="23">
        <f>IF(B6L216C26=0,0,B6L204C26/B6L216C26)</f>
        <v>1.8914962310852032E-2</v>
      </c>
      <c r="BF11" s="16" t="s">
        <v>12139</v>
      </c>
      <c r="BG11" s="17">
        <f>B6L204C3+B6L204C10+B6L204C15+B6L204C20+B6L204C26</f>
        <v>382.33939211432778</v>
      </c>
      <c r="BH11" s="16" t="s">
        <v>12140</v>
      </c>
      <c r="BI11" s="17">
        <f>B6L218C3*B6L204C4</f>
        <v>716.40285892842951</v>
      </c>
      <c r="BJ11" s="16" t="s">
        <v>12141</v>
      </c>
      <c r="BK11" s="17">
        <f>B6L218C10*B6L204C11</f>
        <v>238.40096293829268</v>
      </c>
      <c r="BL11" s="16" t="s">
        <v>12142</v>
      </c>
      <c r="BM11" s="17">
        <f>B6L218C15*B6L204C16</f>
        <v>35.096576058903771</v>
      </c>
      <c r="BN11" s="16" t="s">
        <v>12143</v>
      </c>
      <c r="BO11" s="17">
        <f>B6L218C20*B6L204C21</f>
        <v>40.147216214349193</v>
      </c>
      <c r="BP11" s="16" t="s">
        <v>12144</v>
      </c>
      <c r="BQ11" s="17">
        <f>B6L218C26*B6L204C27</f>
        <v>106.32521334640558</v>
      </c>
      <c r="BR11" s="16" t="s">
        <v>12145</v>
      </c>
      <c r="BS11" s="15">
        <f>B6L204C29+B6L204C30+B6L204C31+B6L204C32+B6L204C33</f>
        <v>1136.3728274863806</v>
      </c>
      <c r="BT11" s="16" t="s">
        <v>12146</v>
      </c>
      <c r="BU11" s="23">
        <f>IF(B6L204C3=0,0,B6L204C29/B6L204C3)</f>
        <v>2.9721573317420051</v>
      </c>
      <c r="BV11" s="16" t="s">
        <v>12147</v>
      </c>
      <c r="BW11" s="23">
        <f>IF(B6L204C8=0,0,B6L204C30/B6L204C8)</f>
        <v>1.6346865324581035</v>
      </c>
      <c r="BX11" s="16" t="s">
        <v>12148</v>
      </c>
      <c r="BY11" s="23">
        <f>IF(B6L204C13=0,0,B6L204C31/B6L204C13)</f>
        <v>4.4582359976130093</v>
      </c>
      <c r="BZ11" s="16" t="s">
        <v>12149</v>
      </c>
      <c r="CA11" s="23">
        <f>IF(B6L204C18=0,0,B6L204C32/B6L204C18)</f>
        <v>3.5665887980904065</v>
      </c>
      <c r="CB11" s="16" t="s">
        <v>12150</v>
      </c>
      <c r="CC11" s="23">
        <f>IF(B6L204C24=0,0,B6L204C33/B6L204C24)</f>
        <v>0.7430393329355014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58.057000000000002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116.114</v>
      </c>
      <c r="J12" s="16" t="s">
        <v>12154</v>
      </c>
      <c r="K12" s="23">
        <f>IF(B6L216C3=0,0,B6L205C3/B6L216C3)</f>
        <v>1.7468537856572465E-2</v>
      </c>
      <c r="L12" s="16" t="s">
        <v>12155</v>
      </c>
      <c r="M12" s="23">
        <f>A1L545C9</f>
        <v>1.7258565687533665</v>
      </c>
      <c r="N12" s="16" t="s">
        <v>12156</v>
      </c>
      <c r="O12" s="23">
        <f>B6L205C1*B6L205C5</f>
        <v>100.19805481211419</v>
      </c>
      <c r="P12" s="16" t="s">
        <v>12157</v>
      </c>
      <c r="Q12" s="23">
        <f>B3L839C3</f>
        <v>2.0321245733788396</v>
      </c>
      <c r="R12" s="16" t="s">
        <v>12158</v>
      </c>
      <c r="S12" s="23">
        <f>B6L205C6*B6L205C7</f>
        <v>203.61492938845714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111.98821116365144</v>
      </c>
      <c r="X12" s="16" t="s">
        <v>12161</v>
      </c>
      <c r="Y12" s="23">
        <f>IF(B6L216C10=0,0,B6L205C10/B6L216C10)</f>
        <v>5.731022908974881E-2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3.7922832400000002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5.6884248600000005</v>
      </c>
      <c r="AH12" s="16" t="s">
        <v>12166</v>
      </c>
      <c r="AI12" s="23">
        <f>IF(B6L216C15=0,0,B6L205C15/B6L216C15)</f>
        <v>1.7468537856572462E-2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5.4225238000000004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6.5070285600000002</v>
      </c>
      <c r="AR12" s="16" t="s">
        <v>12171</v>
      </c>
      <c r="AS12" s="23">
        <f>IF(B6L216C20=0,0,B6L205C20/B6L216C20)</f>
        <v>1.7468537856572462E-2</v>
      </c>
      <c r="AT12" s="16" t="s">
        <v>12172</v>
      </c>
      <c r="AU12" s="17">
        <f>A1L240C3</f>
        <v>47633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238.16499999999999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59.541249999999998</v>
      </c>
      <c r="BD12" s="16" t="s">
        <v>12177</v>
      </c>
      <c r="BE12" s="23">
        <f>IF(B6L216C26=0,0,B6L205C26/B6L216C26)</f>
        <v>3.1481756866166347E-2</v>
      </c>
      <c r="BF12" s="16" t="s">
        <v>12178</v>
      </c>
      <c r="BG12" s="23">
        <f>B6L205C3+B6L205C10+B6L205C15+B6L205C20+B6L205C26</f>
        <v>299.83891458365144</v>
      </c>
      <c r="BH12" s="16" t="s">
        <v>12179</v>
      </c>
      <c r="BI12" s="17">
        <f>B6L218C3*B6L205C4</f>
        <v>345.10907641789129</v>
      </c>
      <c r="BJ12" s="16" t="s">
        <v>12180</v>
      </c>
      <c r="BK12" s="17">
        <f>B6L218C10*B6L205C11</f>
        <v>332.84658287871855</v>
      </c>
      <c r="BL12" s="16" t="s">
        <v>12181</v>
      </c>
      <c r="BM12" s="17">
        <f>B6L218C15*B6L205C16</f>
        <v>16.906893653712494</v>
      </c>
      <c r="BN12" s="16" t="s">
        <v>12182</v>
      </c>
      <c r="BO12" s="17">
        <f>B6L218C20*B6L205C21</f>
        <v>19.339912642458629</v>
      </c>
      <c r="BP12" s="16" t="s">
        <v>12183</v>
      </c>
      <c r="BQ12" s="17">
        <f>B6L218C26*B6L205C27</f>
        <v>176.96596272858366</v>
      </c>
      <c r="BR12" s="16" t="s">
        <v>12184</v>
      </c>
      <c r="BS12" s="15">
        <f>B6L205C29+B6L205C30+B6L205C31+B6L205C32+B6L205C33</f>
        <v>891.16842832136467</v>
      </c>
      <c r="BT12" s="16" t="s">
        <v>12185</v>
      </c>
      <c r="BU12" s="23">
        <f>IF(B6L205C3=0,0,B6L205C29/B6L205C3)</f>
        <v>2.972157331742006</v>
      </c>
      <c r="BV12" s="16" t="s">
        <v>12186</v>
      </c>
      <c r="BW12" s="23">
        <f>IF(B6L205C8=0,0,B6L205C30/B6L205C8)</f>
        <v>1.6346865324581032</v>
      </c>
      <c r="BX12" s="16" t="s">
        <v>12187</v>
      </c>
      <c r="BY12" s="23">
        <f>IF(B6L205C13=0,0,B6L205C31/B6L205C13)</f>
        <v>4.4582359976130093</v>
      </c>
      <c r="BZ12" s="16" t="s">
        <v>12188</v>
      </c>
      <c r="CA12" s="23">
        <f>IF(B6L205C18=0,0,B6L205C32/B6L205C18)</f>
        <v>3.566588798090407</v>
      </c>
      <c r="CB12" s="16" t="s">
        <v>12189</v>
      </c>
      <c r="CC12" s="23">
        <f>IF(B6L205C24=0,0,B6L205C33/B6L205C24)</f>
        <v>0.74303933293550128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590.15800000000002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1180.316</v>
      </c>
      <c r="J13" s="16" t="s">
        <v>12193</v>
      </c>
      <c r="K13" s="23">
        <f>IF(B6L216C3=0,0,B6L206C3/B6L216C3)</f>
        <v>0.17757027342713355</v>
      </c>
      <c r="L13" s="16" t="s">
        <v>12194</v>
      </c>
      <c r="M13" s="23">
        <f>A1L546C9</f>
        <v>0.58626813597881466</v>
      </c>
      <c r="N13" s="16" t="s">
        <v>12195</v>
      </c>
      <c r="O13" s="23">
        <f>B6L206C1*B6L206C5</f>
        <v>345.99083059298533</v>
      </c>
      <c r="P13" s="16" t="s">
        <v>12196</v>
      </c>
      <c r="Q13" s="23">
        <f>B3L840C3</f>
        <v>2.210666584505415</v>
      </c>
      <c r="R13" s="16" t="s">
        <v>12197</v>
      </c>
      <c r="S13" s="17">
        <f>B6L206C6*B6L206C7</f>
        <v>764.87036773718648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420.67870225545261</v>
      </c>
      <c r="X13" s="16" t="s">
        <v>12200</v>
      </c>
      <c r="Y13" s="23">
        <f>IF(B6L216C10=0,0,B6L206C10/B6L216C10)</f>
        <v>0.2152833101709857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38.549120560000006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57.823680840000009</v>
      </c>
      <c r="AH13" s="16" t="s">
        <v>12205</v>
      </c>
      <c r="AI13" s="23">
        <f>IF(B6L216C15=0,0,B6L206C15/B6L216C15)</f>
        <v>0.17757027342713355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55.1207572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66.144908639999997</v>
      </c>
      <c r="AR13" s="16" t="s">
        <v>12210</v>
      </c>
      <c r="AS13" s="23">
        <f>IF(B6L216C20=0,0,B6L206C20/B6L216C20)</f>
        <v>0.17757027342713352</v>
      </c>
      <c r="AT13" s="16" t="s">
        <v>12211</v>
      </c>
      <c r="AU13" s="17">
        <f>A1L241C3</f>
        <v>430503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2152.5149999999999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538.12874999999997</v>
      </c>
      <c r="BD13" s="16" t="s">
        <v>12216</v>
      </c>
      <c r="BE13" s="23">
        <f>IF(B6L216C26=0,0,B6L206C26/B6L216C26)</f>
        <v>0.28452943917358159</v>
      </c>
      <c r="BF13" s="16" t="s">
        <v>12217</v>
      </c>
      <c r="BG13" s="17">
        <f>B6L206C3+B6L206C10+B6L206C15+B6L206C20+B6L206C26</f>
        <v>2263.0920417354528</v>
      </c>
      <c r="BH13" s="16" t="s">
        <v>12218</v>
      </c>
      <c r="BI13" s="17">
        <f>B6L218C3*B6L206C4</f>
        <v>3508.0848531723973</v>
      </c>
      <c r="BJ13" s="16" t="s">
        <v>12219</v>
      </c>
      <c r="BK13" s="17">
        <f>B6L218C10*B6L206C11</f>
        <v>1250.3232892162557</v>
      </c>
      <c r="BL13" s="16" t="s">
        <v>12220</v>
      </c>
      <c r="BM13" s="17">
        <f>B6L218C15*B6L206C16</f>
        <v>171.86107695691578</v>
      </c>
      <c r="BN13" s="16" t="s">
        <v>12221</v>
      </c>
      <c r="BO13" s="17">
        <f>B6L218C20*B6L206C21</f>
        <v>196.59307517178115</v>
      </c>
      <c r="BP13" s="16" t="s">
        <v>12222</v>
      </c>
      <c r="BQ13" s="17">
        <f>B6L218C26*B6L206C27</f>
        <v>1599.4033097336608</v>
      </c>
      <c r="BR13" s="16" t="s">
        <v>12223</v>
      </c>
      <c r="BS13" s="15">
        <f>B6L206C29+B6L206C30+B6L206C31+B6L206C32+B6L206C33</f>
        <v>6726.2656042510107</v>
      </c>
      <c r="BT13" s="16" t="s">
        <v>12224</v>
      </c>
      <c r="BU13" s="23">
        <f>IF(B6L206C3=0,0,B6L206C29/B6L206C3)</f>
        <v>2.9721573317420056</v>
      </c>
      <c r="BV13" s="16" t="s">
        <v>12225</v>
      </c>
      <c r="BW13" s="23">
        <f>IF(B6L206C8=0,0,B6L206C30/B6L206C8)</f>
        <v>1.6346865324581032</v>
      </c>
      <c r="BX13" s="16" t="s">
        <v>12226</v>
      </c>
      <c r="BY13" s="23">
        <f>IF(B6L206C13=0,0,B6L206C31/B6L206C13)</f>
        <v>4.4582359976130093</v>
      </c>
      <c r="BZ13" s="16" t="s">
        <v>12227</v>
      </c>
      <c r="CA13" s="23">
        <f>IF(B6L206C18=0,0,B6L206C32/B6L206C18)</f>
        <v>3.566588798090407</v>
      </c>
      <c r="CB13" s="16" t="s">
        <v>12228</v>
      </c>
      <c r="CC13" s="23">
        <f>IF(B6L206C24=0,0,B6L206C33/B6L206C24)</f>
        <v>0.7430393329355014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121.08800000000001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242.17600000000002</v>
      </c>
      <c r="J14" s="16" t="s">
        <v>12232</v>
      </c>
      <c r="K14" s="23">
        <f>IF(B6L216C3=0,0,B6L207C3/B6L216C3)</f>
        <v>3.6433682621848297E-2</v>
      </c>
      <c r="L14" s="16" t="s">
        <v>12233</v>
      </c>
      <c r="M14" s="23">
        <f>A1L547C9</f>
        <v>8.2070856123506356E-2</v>
      </c>
      <c r="N14" s="16" t="s">
        <v>12234</v>
      </c>
      <c r="O14" s="23">
        <f>B6L207C1*B6L207C5</f>
        <v>9.9377958262831374</v>
      </c>
      <c r="P14" s="16" t="s">
        <v>12235</v>
      </c>
      <c r="Q14" s="23">
        <f>B3L841C3</f>
        <v>1.9874109998968115</v>
      </c>
      <c r="R14" s="16" t="s">
        <v>12236</v>
      </c>
      <c r="S14" s="23">
        <f>B6L207C6*B6L207C7</f>
        <v>19.750484739883731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10.862766606936052</v>
      </c>
      <c r="X14" s="16" t="s">
        <v>12239</v>
      </c>
      <c r="Y14" s="23">
        <f>IF(B6L216C10=0,0,B6L207C10/B6L216C10)</f>
        <v>5.5590462274840036E-3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7.9094681600000012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11.864202240000001</v>
      </c>
      <c r="AH14" s="16" t="s">
        <v>12244</v>
      </c>
      <c r="AI14" s="23">
        <f>IF(B6L216C15=0,0,B6L207C15/B6L216C15)</f>
        <v>3.6433682621848297E-2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11.3096192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13.57154304</v>
      </c>
      <c r="AR14" s="16" t="s">
        <v>12249</v>
      </c>
      <c r="AS14" s="23">
        <f>IF(B6L216C20=0,0,B6L207C20/B6L216C20)</f>
        <v>3.643368262184829E-2</v>
      </c>
      <c r="AT14" s="16" t="s">
        <v>12250</v>
      </c>
      <c r="AU14" s="17">
        <f>A1L242C3</f>
        <v>38520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192.6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48.15</v>
      </c>
      <c r="BD14" s="16" t="s">
        <v>12255</v>
      </c>
      <c r="BE14" s="23">
        <f>IF(B6L216C26=0,0,B6L207C26/B6L216C26)</f>
        <v>2.5458763346518754E-2</v>
      </c>
      <c r="BF14" s="16" t="s">
        <v>12256</v>
      </c>
      <c r="BG14" s="23">
        <f>B6L207C3+B6L207C10+B6L207C15+B6L207C20+B6L207C26</f>
        <v>326.62451188693603</v>
      </c>
      <c r="BH14" s="16" t="s">
        <v>12257</v>
      </c>
      <c r="BI14" s="17">
        <f>B6L218C3*B6L207C4</f>
        <v>719.78517397195196</v>
      </c>
      <c r="BJ14" s="16" t="s">
        <v>12258</v>
      </c>
      <c r="BK14" s="17">
        <f>B6L218C10*B6L207C11</f>
        <v>32.285851413807222</v>
      </c>
      <c r="BL14" s="16" t="s">
        <v>12259</v>
      </c>
      <c r="BM14" s="17">
        <f>B6L218C15*B6L207C16</f>
        <v>35.262275672885934</v>
      </c>
      <c r="BN14" s="16" t="s">
        <v>12260</v>
      </c>
      <c r="BO14" s="17">
        <f>B6L218C20*B6L207C21</f>
        <v>40.336761149388188</v>
      </c>
      <c r="BP14" s="16" t="s">
        <v>12261</v>
      </c>
      <c r="BQ14" s="17">
        <f>B6L218C26*B6L207C27</f>
        <v>143.10937552337757</v>
      </c>
      <c r="BR14" s="16" t="s">
        <v>12262</v>
      </c>
      <c r="BS14" s="15">
        <f>B6L207C29+B6L207C30+B6L207C31+B6L207C32+B6L207C33</f>
        <v>970.77943773141089</v>
      </c>
      <c r="BT14" s="16" t="s">
        <v>12263</v>
      </c>
      <c r="BU14" s="23">
        <f>IF(B6L207C3=0,0,B6L207C29/B6L207C3)</f>
        <v>2.9721573317420056</v>
      </c>
      <c r="BV14" s="16" t="s">
        <v>12264</v>
      </c>
      <c r="BW14" s="23">
        <f>IF(B6L207C8=0,0,B6L207C30/B6L207C8)</f>
        <v>1.6346865324581035</v>
      </c>
      <c r="BX14" s="16" t="s">
        <v>12265</v>
      </c>
      <c r="BY14" s="23">
        <f>IF(B6L207C13=0,0,B6L207C31/B6L207C13)</f>
        <v>4.4582359976130084</v>
      </c>
      <c r="BZ14" s="16" t="s">
        <v>12266</v>
      </c>
      <c r="CA14" s="23">
        <f>IF(B6L207C18=0,0,B6L207C32/B6L207C18)</f>
        <v>3.5665887980904065</v>
      </c>
      <c r="CB14" s="16" t="s">
        <v>12267</v>
      </c>
      <c r="CC14" s="23">
        <f>IF(B6L207C24=0,0,B6L207C33/B6L207C24)</f>
        <v>0.7430393329355014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1315.7240000000002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2631.4480000000003</v>
      </c>
      <c r="J15" s="16" t="s">
        <v>12271</v>
      </c>
      <c r="K15" s="23">
        <f>IF(B6L216C3=0,0,B6L208C3/B6L216C3)</f>
        <v>0.39588291683691801</v>
      </c>
      <c r="L15" s="16" t="s">
        <v>12272</v>
      </c>
      <c r="M15" s="23">
        <f>A1L548C9</f>
        <v>3.0267338897597761E-2</v>
      </c>
      <c r="N15" s="16" t="s">
        <v>12273</v>
      </c>
      <c r="O15" s="23">
        <f>B6L208C1*B6L208C5</f>
        <v>39.823464203702919</v>
      </c>
      <c r="P15" s="16" t="s">
        <v>12274</v>
      </c>
      <c r="Q15" s="23">
        <f>B3L842C3</f>
        <v>2.0220288060180724</v>
      </c>
      <c r="R15" s="16" t="s">
        <v>12275</v>
      </c>
      <c r="S15" s="23">
        <f>B6L208C6*B6L208C7</f>
        <v>80.524191775316865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44.288305476424277</v>
      </c>
      <c r="X15" s="16" t="s">
        <v>12278</v>
      </c>
      <c r="Y15" s="23">
        <f>IF(B6L216C10=0,0,B6L208C10/B6L216C10)</f>
        <v>2.2664643952045545E-2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85.943091680000009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128.91463752000001</v>
      </c>
      <c r="AH15" s="16" t="s">
        <v>12283</v>
      </c>
      <c r="AI15" s="23">
        <f>IF(B6L216C15=0,0,B6L208C15/B6L216C15)</f>
        <v>0.39588291683691801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122.88862160000001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147.46634592000001</v>
      </c>
      <c r="AR15" s="16" t="s">
        <v>12288</v>
      </c>
      <c r="AS15" s="23">
        <f>IF(B6L216C20=0,0,B6L208C20/B6L216C20)</f>
        <v>0.39588291683691795</v>
      </c>
      <c r="AT15" s="16" t="s">
        <v>12289</v>
      </c>
      <c r="AU15" s="17">
        <f>A1L243C3</f>
        <v>176329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881.64499999999998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220.41125</v>
      </c>
      <c r="BD15" s="16" t="s">
        <v>12294</v>
      </c>
      <c r="BE15" s="23">
        <f>IF(B6L216C26=0,0,B6L208C26/B6L216C26)</f>
        <v>0.11653993463469121</v>
      </c>
      <c r="BF15" s="16" t="s">
        <v>12295</v>
      </c>
      <c r="BG15" s="17">
        <f>B6L208C3+B6L208C10+B6L208C15+B6L208C20+B6L208C26</f>
        <v>3172.5285389164246</v>
      </c>
      <c r="BH15" s="16" t="s">
        <v>12296</v>
      </c>
      <c r="BI15" s="17">
        <f>B6L218C3*B6L208C4</f>
        <v>7821.0774662978374</v>
      </c>
      <c r="BJ15" s="16" t="s">
        <v>12297</v>
      </c>
      <c r="BK15" s="17">
        <f>B6L218C10*B6L208C11</f>
        <v>131.63181183218404</v>
      </c>
      <c r="BL15" s="16" t="s">
        <v>12298</v>
      </c>
      <c r="BM15" s="17">
        <f>B6L218C15*B6L208C16</f>
        <v>383.15458507393112</v>
      </c>
      <c r="BN15" s="16" t="s">
        <v>12299</v>
      </c>
      <c r="BO15" s="17">
        <f>B6L218C20*B6L208C21</f>
        <v>438.29318121133088</v>
      </c>
      <c r="BP15" s="16" t="s">
        <v>12300</v>
      </c>
      <c r="BQ15" s="17">
        <f>B6L218C26*B6L208C27</f>
        <v>655.09691268592019</v>
      </c>
      <c r="BR15" s="16" t="s">
        <v>12301</v>
      </c>
      <c r="BS15" s="15">
        <f>B6L208C29+B6L208C30+B6L208C31+B6L208C32+B6L208C33</f>
        <v>9429.2539571012039</v>
      </c>
      <c r="BT15" s="16" t="s">
        <v>12302</v>
      </c>
      <c r="BU15" s="23">
        <f>IF(B6L208C3=0,0,B6L208C29/B6L208C3)</f>
        <v>2.9721573317420051</v>
      </c>
      <c r="BV15" s="16" t="s">
        <v>12303</v>
      </c>
      <c r="BW15" s="23">
        <f>IF(B6L208C8=0,0,B6L208C30/B6L208C8)</f>
        <v>1.6346865324581032</v>
      </c>
      <c r="BX15" s="16" t="s">
        <v>12304</v>
      </c>
      <c r="BY15" s="23">
        <f>IF(B6L208C13=0,0,B6L208C31/B6L208C13)</f>
        <v>4.4582359976130084</v>
      </c>
      <c r="BZ15" s="16" t="s">
        <v>12305</v>
      </c>
      <c r="CA15" s="23">
        <f>IF(B6L208C18=0,0,B6L208C32/B6L208C18)</f>
        <v>3.566588798090407</v>
      </c>
      <c r="CB15" s="16" t="s">
        <v>12306</v>
      </c>
      <c r="CC15" s="23">
        <f>IF(B6L208C24=0,0,B6L208C33/B6L208C24)</f>
        <v>0.74303933293550151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1.159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2.3180000000000001</v>
      </c>
      <c r="J16" s="16" t="s">
        <v>12310</v>
      </c>
      <c r="K16" s="23">
        <f>IF(B6L216C3=0,0,B6L209C3/B6L216C3)</f>
        <v>3.4872686111523993E-4</v>
      </c>
      <c r="L16" s="16" t="s">
        <v>12311</v>
      </c>
      <c r="M16" s="23">
        <f>A1L549C9</f>
        <v>0.91732283464566933</v>
      </c>
      <c r="N16" s="16" t="s">
        <v>12312</v>
      </c>
      <c r="O16" s="23">
        <f>B6L209C1*B6L209C5</f>
        <v>1.0631771653543307</v>
      </c>
      <c r="P16" s="16" t="s">
        <v>12313</v>
      </c>
      <c r="Q16" s="23">
        <f>B3L843C3</f>
        <v>1.8821292775665399</v>
      </c>
      <c r="R16" s="16" t="s">
        <v>12314</v>
      </c>
      <c r="S16" s="23">
        <f>B6L209C6*B6L209C7</f>
        <v>2.0010368701535883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1.1005702785844738</v>
      </c>
      <c r="X16" s="16" t="s">
        <v>12317</v>
      </c>
      <c r="Y16" s="23">
        <f>IF(B6L216C10=0,0,B6L209C10/B6L216C10)</f>
        <v>5.6321941514784254E-4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7.5705880000000003E-2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0.11355882</v>
      </c>
      <c r="AH16" s="16" t="s">
        <v>12322</v>
      </c>
      <c r="AI16" s="23">
        <f>IF(B6L216C15=0,0,B6L209C15/B6L216C15)</f>
        <v>3.4872686111523993E-4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0.1082506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0.12990072</v>
      </c>
      <c r="AR16" s="16" t="s">
        <v>12327</v>
      </c>
      <c r="AS16" s="23">
        <f>IF(B6L216C20=0,0,B6L209C20/B6L216C20)</f>
        <v>3.4872686111523987E-4</v>
      </c>
      <c r="AT16" s="16" t="s">
        <v>12328</v>
      </c>
      <c r="AU16" s="17">
        <f>A1L244C3</f>
        <v>990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4.95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1.2375</v>
      </c>
      <c r="BD16" s="16" t="s">
        <v>12333</v>
      </c>
      <c r="BE16" s="23">
        <f>IF(B6L216C26=0,0,B6L209C26/B6L216C26)</f>
        <v>6.5431401124230442E-4</v>
      </c>
      <c r="BF16" s="16" t="s">
        <v>12334</v>
      </c>
      <c r="BG16" s="23">
        <f>B6L209C3+B6L209C10+B6L209C15+B6L209C20+B6L209C26</f>
        <v>4.8995298185844742</v>
      </c>
      <c r="BH16" s="16" t="s">
        <v>12335</v>
      </c>
      <c r="BI16" s="17">
        <f>B6L218C3*B6L209C4</f>
        <v>6.8894606949779682</v>
      </c>
      <c r="BJ16" s="16" t="s">
        <v>12336</v>
      </c>
      <c r="BK16" s="17">
        <f>B6L218C10*B6L209C11</f>
        <v>3.2710680225921851</v>
      </c>
      <c r="BL16" s="16" t="s">
        <v>12337</v>
      </c>
      <c r="BM16" s="17">
        <f>B6L218C15*B6L209C16</f>
        <v>0.33751467944697078</v>
      </c>
      <c r="BN16" s="16" t="s">
        <v>12338</v>
      </c>
      <c r="BO16" s="17">
        <f>B6L218C20*B6L209C21</f>
        <v>0.38608537734656539</v>
      </c>
      <c r="BP16" s="16" t="s">
        <v>12339</v>
      </c>
      <c r="BQ16" s="17">
        <f>B6L218C26*B6L209C27</f>
        <v>3.6780446980307318</v>
      </c>
      <c r="BR16" s="16" t="s">
        <v>12340</v>
      </c>
      <c r="BS16" s="15">
        <f>B6L209C29+B6L209C30+B6L209C31+B6L209C32+B6L209C33</f>
        <v>14.562173472394422</v>
      </c>
      <c r="BT16" s="16" t="s">
        <v>12341</v>
      </c>
      <c r="BU16" s="23">
        <f>IF(B6L209C3=0,0,B6L209C29/B6L209C3)</f>
        <v>2.9721573317420051</v>
      </c>
      <c r="BV16" s="16" t="s">
        <v>12342</v>
      </c>
      <c r="BW16" s="23">
        <f>IF(B6L209C8=0,0,B6L209C30/B6L209C8)</f>
        <v>1.6346865324581032</v>
      </c>
      <c r="BX16" s="16" t="s">
        <v>12343</v>
      </c>
      <c r="BY16" s="23">
        <f>IF(B6L209C13=0,0,B6L209C31/B6L209C13)</f>
        <v>4.4582359976130093</v>
      </c>
      <c r="BZ16" s="16" t="s">
        <v>12344</v>
      </c>
      <c r="CA16" s="23">
        <f>IF(B6L209C18=0,0,B6L209C32/B6L209C18)</f>
        <v>3.566588798090407</v>
      </c>
      <c r="CB16" s="16" t="s">
        <v>12345</v>
      </c>
      <c r="CC16" s="23">
        <f>IF(B6L209C24=0,0,B6L209C33/B6L209C24)</f>
        <v>0.74303933293550128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0.03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0.06</v>
      </c>
      <c r="J17" s="16" t="s">
        <v>12349</v>
      </c>
      <c r="K17" s="23">
        <f>IF(B6L216C3=0,0,B6L210C3/B6L216C3)</f>
        <v>9.0265796664859333E-6</v>
      </c>
      <c r="L17" s="16" t="s">
        <v>12350</v>
      </c>
      <c r="M17" s="23">
        <f>A1L550C9</f>
        <v>0.6892834800158566</v>
      </c>
      <c r="N17" s="16" t="s">
        <v>12351</v>
      </c>
      <c r="O17" s="23">
        <f>B6L210C1*B6L210C5</f>
        <v>2.0678504400475698E-2</v>
      </c>
      <c r="P17" s="16" t="s">
        <v>12352</v>
      </c>
      <c r="Q17" s="23">
        <f>B3L844C3</f>
        <v>2.166666666666667</v>
      </c>
      <c r="R17" s="16" t="s">
        <v>12353</v>
      </c>
      <c r="S17" s="17">
        <f>B6L210C6*B6L210C7</f>
        <v>4.4803426201030686E-2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2.4641884410566878E-2</v>
      </c>
      <c r="X17" s="16" t="s">
        <v>12356</v>
      </c>
      <c r="Y17" s="23">
        <f>IF(B6L216C10=0,0,B6L210C10/B6L216C10)</f>
        <v>1.2610542003470029E-5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1.9596000000000001E-3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2.9394E-3</v>
      </c>
      <c r="AH17" s="16" t="s">
        <v>12361</v>
      </c>
      <c r="AI17" s="23">
        <f>IF(B6L216C15=0,0,B6L210C15/B6L216C15)</f>
        <v>9.0265796664859333E-6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2.8019999999999998E-3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3.3623999999999998E-3</v>
      </c>
      <c r="AR17" s="16" t="s">
        <v>12366</v>
      </c>
      <c r="AS17" s="23">
        <f>IF(B6L216C20=0,0,B6L210C20/B6L216C20)</f>
        <v>9.0265796664859333E-6</v>
      </c>
      <c r="AT17" s="16" t="s">
        <v>12367</v>
      </c>
      <c r="AU17" s="17">
        <f>A1L245C3</f>
        <v>26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0.13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3.2500000000000001E-2</v>
      </c>
      <c r="BD17" s="16" t="s">
        <v>12372</v>
      </c>
      <c r="BE17" s="23">
        <f>IF(B6L216C26=0,0,B6L210C26/B6L216C26)</f>
        <v>1.7184004335656481E-5</v>
      </c>
      <c r="BF17" s="16" t="s">
        <v>12373</v>
      </c>
      <c r="BG17" s="17">
        <f>B6L210C3+B6L210C10+B6L210C15+B6L210C20+B6L210C26</f>
        <v>0.12344368441056687</v>
      </c>
      <c r="BH17" s="16" t="s">
        <v>12374</v>
      </c>
      <c r="BI17" s="17">
        <f>B6L218C3*B6L210C4</f>
        <v>0.1783294399045203</v>
      </c>
      <c r="BJ17" s="16" t="s">
        <v>12375</v>
      </c>
      <c r="BK17" s="17">
        <f>B6L218C10*B6L210C11</f>
        <v>7.323955741880539E-2</v>
      </c>
      <c r="BL17" s="16" t="s">
        <v>12376</v>
      </c>
      <c r="BM17" s="17">
        <f>B6L218C15*B6L210C16</f>
        <v>8.7363592609224511E-3</v>
      </c>
      <c r="BN17" s="16" t="s">
        <v>12377</v>
      </c>
      <c r="BO17" s="17">
        <f>B6L218C20*B6L210C21</f>
        <v>9.9935818122493213E-3</v>
      </c>
      <c r="BP17" s="16" t="s">
        <v>12378</v>
      </c>
      <c r="BQ17" s="17">
        <f>B6L218C26*B6L210C27</f>
        <v>9.6595113281615186E-2</v>
      </c>
      <c r="BR17" s="16" t="s">
        <v>12379</v>
      </c>
      <c r="BS17" s="15">
        <f>B6L210C29+B6L210C30+B6L210C31+B6L210C32+B6L210C33</f>
        <v>0.36689405167811268</v>
      </c>
      <c r="BT17" s="16" t="s">
        <v>12380</v>
      </c>
      <c r="BU17" s="23">
        <f>IF(B6L210C3=0,0,B6L210C29/B6L210C3)</f>
        <v>2.9721573317420051</v>
      </c>
      <c r="BV17" s="16" t="s">
        <v>12381</v>
      </c>
      <c r="BW17" s="23">
        <f>IF(B6L210C8=0,0,B6L210C30/B6L210C8)</f>
        <v>1.6346865324581035</v>
      </c>
      <c r="BX17" s="16" t="s">
        <v>12382</v>
      </c>
      <c r="BY17" s="23">
        <f>IF(B6L210C13=0,0,B6L210C31/B6L210C13)</f>
        <v>4.4582359976130084</v>
      </c>
      <c r="BZ17" s="16" t="s">
        <v>12383</v>
      </c>
      <c r="CA17" s="23">
        <f>IF(B6L210C18=0,0,B6L210C32/B6L210C18)</f>
        <v>3.5665887980904074</v>
      </c>
      <c r="CB17" s="16" t="s">
        <v>12384</v>
      </c>
      <c r="CC17" s="23">
        <f>IF(B6L210C24=0,0,B6L210C33/B6L210C24)</f>
        <v>0.7430393329355014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370.15499999999997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370.15499999999997</v>
      </c>
      <c r="J18" s="16" t="s">
        <v>12388</v>
      </c>
      <c r="K18" s="23">
        <f>IF(B6L216C3=0,0,B6L211C3/B6L216C3)</f>
        <v>5.5687226607468346E-2</v>
      </c>
      <c r="L18" s="16" t="s">
        <v>12389</v>
      </c>
      <c r="M18" s="23">
        <f>A1L551C9</f>
        <v>0.81830014275802121</v>
      </c>
      <c r="N18" s="16" t="s">
        <v>12390</v>
      </c>
      <c r="O18" s="23">
        <f>B6L211C1*B6L211C5</f>
        <v>302.89788934259531</v>
      </c>
      <c r="P18" s="16" t="s">
        <v>12391</v>
      </c>
      <c r="Q18" s="23">
        <f>B3L845C3</f>
        <v>1.0612615688521991</v>
      </c>
      <c r="R18" s="16" t="s">
        <v>12392</v>
      </c>
      <c r="S18" s="23">
        <f>B6L211C6*B6L211C7</f>
        <v>321.45388924574252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176.79963908515839</v>
      </c>
      <c r="X18" s="16" t="s">
        <v>12395</v>
      </c>
      <c r="Y18" s="23">
        <f>IF(B6L216C10=0,0,B6L211C10/B6L216C10)</f>
        <v>9.0477628972468721E-2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12.0892623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18.133893449999999</v>
      </c>
      <c r="AH18" s="16" t="s">
        <v>12400</v>
      </c>
      <c r="AI18" s="23">
        <f>IF(B6L216C15=0,0,B6L211C15/B6L216C15)</f>
        <v>5.5687226607468339E-2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17.2862385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20.7434862</v>
      </c>
      <c r="AR18" s="16" t="s">
        <v>12405</v>
      </c>
      <c r="AS18" s="23">
        <f>IF(B6L216C20=0,0,B6L211C20/B6L216C20)</f>
        <v>5.5687226607468346E-2</v>
      </c>
      <c r="AT18" s="16" t="s">
        <v>12406</v>
      </c>
      <c r="AU18" s="17">
        <f>A1L246C3</f>
        <v>87033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435.16500000000002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108.79125000000001</v>
      </c>
      <c r="BD18" s="16" t="s">
        <v>12411</v>
      </c>
      <c r="BE18" s="23">
        <f>IF(B6L216C26=0,0,B6L211C26/B6L216C26)</f>
        <v>5.7522132667122715E-2</v>
      </c>
      <c r="BF18" s="16" t="s">
        <v>12412</v>
      </c>
      <c r="BG18" s="23">
        <f>B6L211C3+B6L211C10+B6L211C15+B6L211C20+B6L211C26</f>
        <v>694.62326873515826</v>
      </c>
      <c r="BH18" s="16" t="s">
        <v>12413</v>
      </c>
      <c r="BI18" s="17">
        <f>B6L218C3*B6L211C4</f>
        <v>1100.158897130962</v>
      </c>
      <c r="BJ18" s="16" t="s">
        <v>12414</v>
      </c>
      <c r="BK18" s="17">
        <f>B6L218C10*B6L211C11</f>
        <v>525.47634355629395</v>
      </c>
      <c r="BL18" s="16" t="s">
        <v>12415</v>
      </c>
      <c r="BM18" s="17">
        <f>B6L218C15*B6L211C16</f>
        <v>53.896784370445829</v>
      </c>
      <c r="BN18" s="16" t="s">
        <v>12416</v>
      </c>
      <c r="BO18" s="17">
        <f>B6L218C20*B6L211C21</f>
        <v>61.65290459521912</v>
      </c>
      <c r="BP18" s="16" t="s">
        <v>12417</v>
      </c>
      <c r="BQ18" s="17">
        <f>B6L218C26*B6L211C27</f>
        <v>323.34471131687752</v>
      </c>
      <c r="BR18" s="16" t="s">
        <v>12418</v>
      </c>
      <c r="BS18" s="15">
        <f>B6L211C29+B6L211C30+B6L211C31+B6L211C32+B6L211C33</f>
        <v>2064.5296409697985</v>
      </c>
      <c r="BT18" s="16" t="s">
        <v>12419</v>
      </c>
      <c r="BU18" s="23">
        <f>IF(B6L211C3=0,0,B6L211C29/B6L211C3)</f>
        <v>2.9721573317420056</v>
      </c>
      <c r="BV18" s="16" t="s">
        <v>12420</v>
      </c>
      <c r="BW18" s="23">
        <f>IF(B6L211C8=0,0,B6L211C30/B6L211C8)</f>
        <v>1.634686532458103</v>
      </c>
      <c r="BX18" s="16" t="s">
        <v>12421</v>
      </c>
      <c r="BY18" s="23">
        <f>IF(B6L211C13=0,0,B6L211C31/B6L211C13)</f>
        <v>4.4582359976130084</v>
      </c>
      <c r="BZ18" s="16" t="s">
        <v>12422</v>
      </c>
      <c r="CA18" s="23">
        <f>IF(B6L211C18=0,0,B6L211C32/B6L211C18)</f>
        <v>3.566588798090407</v>
      </c>
      <c r="CB18" s="16" t="s">
        <v>12423</v>
      </c>
      <c r="CC18" s="23">
        <f>IF(B6L211C24=0,0,B6L211C33/B6L211C24)</f>
        <v>0.74303933293550151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236.64400000000001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473.28800000000001</v>
      </c>
      <c r="J19" s="16" t="s">
        <v>12427</v>
      </c>
      <c r="K19" s="23">
        <f>IF(B6L216C3=0,0,B6L212C3/B6L216C3)</f>
        <v>7.1202863953196582E-2</v>
      </c>
      <c r="L19" s="16" t="s">
        <v>12428</v>
      </c>
      <c r="M19" s="23">
        <f>A1L552C9</f>
        <v>0.23864217398558638</v>
      </c>
      <c r="N19" s="16" t="s">
        <v>12429</v>
      </c>
      <c r="O19" s="23">
        <f>B6L212C1*B6L212C5</f>
        <v>56.473238620645105</v>
      </c>
      <c r="P19" s="16" t="s">
        <v>12430</v>
      </c>
      <c r="Q19" s="23">
        <f>B3L846C3</f>
        <v>1.3831558882911352</v>
      </c>
      <c r="R19" s="16" t="s">
        <v>12431</v>
      </c>
      <c r="S19" s="23">
        <f>B6L212C6*B6L212C7</f>
        <v>78.111292529015628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42.961210890958597</v>
      </c>
      <c r="X19" s="16" t="s">
        <v>12434</v>
      </c>
      <c r="Y19" s="23">
        <f>IF(B6L216C10=0,0,B6L212C10/B6L216C10)</f>
        <v>2.198550019283628E-2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15.45758608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23.186379120000002</v>
      </c>
      <c r="AH19" s="16" t="s">
        <v>12439</v>
      </c>
      <c r="AI19" s="23">
        <f>IF(B6L216C15=0,0,B6L212C15/B6L216C15)</f>
        <v>7.1202863953196582E-2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22.1025496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26.52305952</v>
      </c>
      <c r="AR19" s="16" t="s">
        <v>12444</v>
      </c>
      <c r="AS19" s="23">
        <f>IF(B6L216C20=0,0,B6L212C20/B6L216C20)</f>
        <v>7.1202863953196582E-2</v>
      </c>
      <c r="AT19" s="16" t="s">
        <v>12445</v>
      </c>
      <c r="AU19" s="17">
        <f>A1L247C3</f>
        <v>110297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551.48500000000001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137.87125</v>
      </c>
      <c r="BD19" s="16" t="s">
        <v>12450</v>
      </c>
      <c r="BE19" s="23">
        <f>IF(B6L216C26=0,0,B6L212C26/B6L216C26)</f>
        <v>7.2897851008073181E-2</v>
      </c>
      <c r="BF19" s="16" t="s">
        <v>12451</v>
      </c>
      <c r="BG19" s="23">
        <f>B6L212C3+B6L212C10+B6L212C15+B6L212C20+B6L212C26</f>
        <v>703.82989953095853</v>
      </c>
      <c r="BH19" s="16" t="s">
        <v>12452</v>
      </c>
      <c r="BI19" s="17">
        <f>B6L218C3*B6L212C4</f>
        <v>1406.6863992255103</v>
      </c>
      <c r="BJ19" s="16" t="s">
        <v>12453</v>
      </c>
      <c r="BK19" s="17">
        <f>B6L218C10*B6L212C11</f>
        <v>127.68747793007711</v>
      </c>
      <c r="BL19" s="16" t="s">
        <v>12454</v>
      </c>
      <c r="BM19" s="17">
        <f>B6L218C15*B6L212C16</f>
        <v>68.913566698057764</v>
      </c>
      <c r="BN19" s="16" t="s">
        <v>12455</v>
      </c>
      <c r="BO19" s="17">
        <f>B6L218C20*B6L212C21</f>
        <v>78.830705812597614</v>
      </c>
      <c r="BP19" s="16" t="s">
        <v>12456</v>
      </c>
      <c r="BQ19" s="17">
        <f>B6L218C26*B6L212C27</f>
        <v>409.77504652393498</v>
      </c>
      <c r="BR19" s="16" t="s">
        <v>12457</v>
      </c>
      <c r="BS19" s="15">
        <f>B6L212C29+B6L212C30+B6L212C31+B6L212C32+B6L212C33</f>
        <v>2091.8931961901781</v>
      </c>
      <c r="BT19" s="16" t="s">
        <v>12458</v>
      </c>
      <c r="BU19" s="23">
        <f>IF(B6L212C3=0,0,B6L212C29/B6L212C3)</f>
        <v>2.9721573317420056</v>
      </c>
      <c r="BV19" s="16" t="s">
        <v>12459</v>
      </c>
      <c r="BW19" s="23">
        <f>IF(B6L212C8=0,0,B6L212C30/B6L212C8)</f>
        <v>1.6346865324581032</v>
      </c>
      <c r="BX19" s="16" t="s">
        <v>12460</v>
      </c>
      <c r="BY19" s="23">
        <f>IF(B6L212C13=0,0,B6L212C31/B6L212C13)</f>
        <v>4.4582359976130093</v>
      </c>
      <c r="BZ19" s="16" t="s">
        <v>12461</v>
      </c>
      <c r="CA19" s="23">
        <f>IF(B6L212C18=0,0,B6L212C32/B6L212C18)</f>
        <v>3.5665887980904074</v>
      </c>
      <c r="CB19" s="16" t="s">
        <v>12462</v>
      </c>
      <c r="CC19" s="23">
        <f>IF(B6L212C24=0,0,B6L212C33/B6L212C24)</f>
        <v>0.7430393329355014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0.83499999999999996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1.67</v>
      </c>
      <c r="J20" s="16" t="s">
        <v>12466</v>
      </c>
      <c r="K20" s="23">
        <f>IF(B6L216C3=0,0,B6L213C3/B6L216C3)</f>
        <v>2.5123980071719182E-4</v>
      </c>
      <c r="L20" s="16" t="s">
        <v>12467</v>
      </c>
      <c r="M20" s="23">
        <f>A1L553C9</f>
        <v>4.3478260869565216E-2</v>
      </c>
      <c r="N20" s="16" t="s">
        <v>12468</v>
      </c>
      <c r="O20" s="23">
        <f>B6L213C1*B6L213C5</f>
        <v>3.6304347826086956E-2</v>
      </c>
      <c r="P20" s="16" t="s">
        <v>12469</v>
      </c>
      <c r="Q20" s="23">
        <f>B3L847C3</f>
        <v>2.4651162790697674</v>
      </c>
      <c r="R20" s="16" t="s">
        <v>12470</v>
      </c>
      <c r="S20" s="23">
        <f>B6L213C6*B6L213C7</f>
        <v>8.949443882709808E-2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4.9221941354903945E-2</v>
      </c>
      <c r="X20" s="16" t="s">
        <v>12473</v>
      </c>
      <c r="Y20" s="23">
        <f>IF(B6L216C10=0,0,B6L213C10/B6L216C10)</f>
        <v>2.5189443656434848E-5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5.4542199999999999E-2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8.1813300000000005E-2</v>
      </c>
      <c r="AH20" s="16" t="s">
        <v>12478</v>
      </c>
      <c r="AI20" s="23">
        <f>IF(B6L216C15=0,0,B6L213C15/B6L216C15)</f>
        <v>2.5123980071719182E-4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7.7988999999999989E-2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9.3586799999999984E-2</v>
      </c>
      <c r="AR20" s="16" t="s">
        <v>12483</v>
      </c>
      <c r="AS20" s="23">
        <f>IF(B6L216C20=0,0,B6L213C20/B6L216C20)</f>
        <v>2.5123980071719177E-4</v>
      </c>
      <c r="AT20" s="16" t="s">
        <v>12484</v>
      </c>
      <c r="AU20" s="17">
        <f>A1L248C3</f>
        <v>106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0.53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0.13250000000000001</v>
      </c>
      <c r="BD20" s="16" t="s">
        <v>12489</v>
      </c>
      <c r="BE20" s="23">
        <f>IF(B6L216C26=0,0,B6L213C26/B6L216C26)</f>
        <v>7.0057863829984116E-5</v>
      </c>
      <c r="BF20" s="16" t="s">
        <v>12490</v>
      </c>
      <c r="BG20" s="23">
        <f>B6L213C3+B6L213C10+B6L213C15+B6L213C20+B6L213C26</f>
        <v>2.0271220413549038</v>
      </c>
      <c r="BH20" s="16" t="s">
        <v>12491</v>
      </c>
      <c r="BI20" s="17">
        <f>B6L218C3*B6L213C4</f>
        <v>4.9635027440091486</v>
      </c>
      <c r="BJ20" s="16" t="s">
        <v>12492</v>
      </c>
      <c r="BK20" s="17">
        <f>B6L218C10*B6L213C11</f>
        <v>0.14629535388055279</v>
      </c>
      <c r="BL20" s="16" t="s">
        <v>12493</v>
      </c>
      <c r="BM20" s="17">
        <f>B6L218C15*B6L213C16</f>
        <v>0.24316199942900826</v>
      </c>
      <c r="BN20" s="16" t="s">
        <v>12494</v>
      </c>
      <c r="BO20" s="17">
        <f>B6L218C20*B6L213C21</f>
        <v>0.27815469377427271</v>
      </c>
      <c r="BP20" s="16" t="s">
        <v>12495</v>
      </c>
      <c r="BQ20" s="17">
        <f>B6L218C26*B6L213C27</f>
        <v>0.39381084645581577</v>
      </c>
      <c r="BR20" s="16" t="s">
        <v>12496</v>
      </c>
      <c r="BS20" s="15">
        <f>B6L213C29+B6L213C30+B6L213C31+B6L213C32+B6L213C33</f>
        <v>6.0249256375487983</v>
      </c>
      <c r="BT20" s="16" t="s">
        <v>12497</v>
      </c>
      <c r="BU20" s="23">
        <f>IF(B6L213C3=0,0,B6L213C29/B6L213C3)</f>
        <v>2.9721573317420051</v>
      </c>
      <c r="BV20" s="16" t="s">
        <v>12498</v>
      </c>
      <c r="BW20" s="23">
        <f>IF(B6L213C8=0,0,B6L213C30/B6L213C8)</f>
        <v>1.634686532458103</v>
      </c>
      <c r="BX20" s="16" t="s">
        <v>12499</v>
      </c>
      <c r="BY20" s="23">
        <f>IF(B6L213C13=0,0,B6L213C31/B6L213C13)</f>
        <v>4.4582359976130093</v>
      </c>
      <c r="BZ20" s="16" t="s">
        <v>12500</v>
      </c>
      <c r="CA20" s="23">
        <f>IF(B6L213C18=0,0,B6L213C32/B6L213C18)</f>
        <v>3.566588798090407</v>
      </c>
      <c r="CB20" s="16" t="s">
        <v>12501</v>
      </c>
      <c r="CC20" s="23">
        <f>IF(B6L213C24=0,0,B6L213C33/B6L213C24)</f>
        <v>0.7430393329355014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70.346000000000004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140.69200000000001</v>
      </c>
      <c r="J21" s="16" t="s">
        <v>12505</v>
      </c>
      <c r="K21" s="23">
        <f>IF(B6L216C3=0,0,B6L214C3/B6L216C3)</f>
        <v>2.1166125773953985E-2</v>
      </c>
      <c r="L21" s="16" t="s">
        <v>12506</v>
      </c>
      <c r="M21" s="23">
        <f>A1L554C9</f>
        <v>2.5889201914931341</v>
      </c>
      <c r="N21" s="16" t="s">
        <v>12507</v>
      </c>
      <c r="O21" s="23">
        <f>B6L214C1*B6L214C5</f>
        <v>182.12017979077604</v>
      </c>
      <c r="P21" s="16" t="s">
        <v>12508</v>
      </c>
      <c r="Q21" s="23">
        <f>B3L848C3</f>
        <v>1.9679302890508348</v>
      </c>
      <c r="R21" s="16" t="s">
        <v>12509</v>
      </c>
      <c r="S21" s="23">
        <f>B6L214C6*B6L214C7</f>
        <v>358.39981805765188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197.11989993170855</v>
      </c>
      <c r="X21" s="16" t="s">
        <v>12512</v>
      </c>
      <c r="Y21" s="23">
        <f>IF(B6L216C10=0,0,B6L214C10/B6L216C10)</f>
        <v>0.10087657000544442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4.5950007200000007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6.8925010800000006</v>
      </c>
      <c r="AH21" s="16" t="s">
        <v>12517</v>
      </c>
      <c r="AI21" s="23">
        <f>IF(B6L216C15=0,0,B6L214C15/B6L216C15)</f>
        <v>2.1166125773953985E-2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6.5703164000000003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7.8843796800000003</v>
      </c>
      <c r="AR21" s="16" t="s">
        <v>12522</v>
      </c>
      <c r="AS21" s="23">
        <f>IF(B6L216C20=0,0,B6L214C20/B6L216C20)</f>
        <v>2.1166125773953985E-2</v>
      </c>
      <c r="AT21" s="16" t="s">
        <v>12523</v>
      </c>
      <c r="AU21" s="17">
        <f>A1L249C3</f>
        <v>88303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441.51499999999999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110.37875</v>
      </c>
      <c r="BD21" s="16" t="s">
        <v>12528</v>
      </c>
      <c r="BE21" s="23">
        <f>IF(B6L216C26=0,0,B6L214C26/B6L216C26)</f>
        <v>5.8361505186595157E-2</v>
      </c>
      <c r="BF21" s="16" t="s">
        <v>12529</v>
      </c>
      <c r="BG21" s="23">
        <f>B6L214C3+B6L214C10+B6L214C15+B6L214C20+B6L214C26</f>
        <v>462.96753069170859</v>
      </c>
      <c r="BH21" s="16" t="s">
        <v>12530</v>
      </c>
      <c r="BI21" s="17">
        <f>B6L218C3*B6L214C4</f>
        <v>418.15875931744625</v>
      </c>
      <c r="BJ21" s="16" t="s">
        <v>12531</v>
      </c>
      <c r="BK21" s="17">
        <f>B6L218C10*B6L214C11</f>
        <v>585.87135581427799</v>
      </c>
      <c r="BL21" s="16" t="s">
        <v>12532</v>
      </c>
      <c r="BM21" s="17">
        <f>B6L218C15*B6L214C16</f>
        <v>20.485597618961695</v>
      </c>
      <c r="BN21" s="16" t="s">
        <v>12533</v>
      </c>
      <c r="BO21" s="17">
        <f>B6L218C20*B6L214C21</f>
        <v>23.433616872149692</v>
      </c>
      <c r="BP21" s="16" t="s">
        <v>12534</v>
      </c>
      <c r="BQ21" s="17">
        <f>B6L218C26*B6L214C27</f>
        <v>328.06301108101786</v>
      </c>
      <c r="BR21" s="16" t="s">
        <v>12535</v>
      </c>
      <c r="BS21" s="15">
        <f>B6L214C29+B6L214C30+B6L214C31+B6L214C32+B6L214C33</f>
        <v>1376.0123407038536</v>
      </c>
      <c r="BT21" s="16" t="s">
        <v>12536</v>
      </c>
      <c r="BU21" s="23">
        <f>IF(B6L214C3=0,0,B6L214C29/B6L214C3)</f>
        <v>2.9721573317420056</v>
      </c>
      <c r="BV21" s="16" t="s">
        <v>12537</v>
      </c>
      <c r="BW21" s="23">
        <f>IF(B6L214C8=0,0,B6L214C30/B6L214C8)</f>
        <v>1.634686532458103</v>
      </c>
      <c r="BX21" s="16" t="s">
        <v>12538</v>
      </c>
      <c r="BY21" s="23">
        <f>IF(B6L214C13=0,0,B6L214C31/B6L214C13)</f>
        <v>4.4582359976130084</v>
      </c>
      <c r="BZ21" s="16" t="s">
        <v>12539</v>
      </c>
      <c r="CA21" s="23">
        <f>IF(B6L214C18=0,0,B6L214C32/B6L214C18)</f>
        <v>3.566588798090407</v>
      </c>
      <c r="CB21" s="16" t="s">
        <v>12540</v>
      </c>
      <c r="CC21" s="23">
        <f>IF(B6L214C24=0,0,B6L214C33/B6L214C24)</f>
        <v>0.74303933293550128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519.75600000000009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1039.5120000000002</v>
      </c>
      <c r="J22" s="16" t="s">
        <v>12544</v>
      </c>
      <c r="K22" s="23">
        <f>IF(B6L216C3=0,0,B6L215C3/B6L216C3)</f>
        <v>0.15638729803780213</v>
      </c>
      <c r="L22" s="16" t="s">
        <v>12545</v>
      </c>
      <c r="M22" s="23">
        <f>A1L555C9</f>
        <v>1.0094068783173182</v>
      </c>
      <c r="N22" s="16" t="s">
        <v>12546</v>
      </c>
      <c r="O22" s="23">
        <f>B6L215C1*B6L215C5</f>
        <v>524.64528144669612</v>
      </c>
      <c r="P22" s="16" t="s">
        <v>12547</v>
      </c>
      <c r="Q22" s="23">
        <f>B3L852C3</f>
        <v>2.0899835219612481</v>
      </c>
      <c r="R22" s="16" t="s">
        <v>12548</v>
      </c>
      <c r="S22" s="17">
        <f>B6L215C6*B6L215C7</f>
        <v>1096.4999930983163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603.07499620407395</v>
      </c>
      <c r="X22" s="16" t="s">
        <v>12551</v>
      </c>
      <c r="Y22" s="23">
        <f>IF(B6L216C10=0,0,B6L215C10/B6L216C10)</f>
        <v>0.30862504036472144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33.950461920000009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50.925692880000014</v>
      </c>
      <c r="AH22" s="16" t="s">
        <v>12556</v>
      </c>
      <c r="AI22" s="23">
        <f>IF(B6L216C15=0,0,B6L215C15/B6L216C15)</f>
        <v>0.15638729803780213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48.545210400000009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58.254252480000005</v>
      </c>
      <c r="AR22" s="16" t="s">
        <v>12561</v>
      </c>
      <c r="AS22" s="23">
        <f>IF(B6L216C20=0,0,B6L215C20/B6L216C20)</f>
        <v>0.1563872980378021</v>
      </c>
      <c r="AT22" s="16" t="s">
        <v>12562</v>
      </c>
      <c r="AU22" s="17">
        <f>A1L253C3</f>
        <v>404602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2023.01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505.7525</v>
      </c>
      <c r="BD22" s="16" t="s">
        <v>12567</v>
      </c>
      <c r="BE22" s="23">
        <f>IF(B6L216C26=0,0,B6L215C26/B6L216C26)</f>
        <v>0.26741086623904936</v>
      </c>
      <c r="BF22" s="16" t="s">
        <v>12568</v>
      </c>
      <c r="BG22" s="17">
        <f>B6L215C3+B6L215C10+B6L215C15+B6L215C20+B6L215C26</f>
        <v>2257.5194415640744</v>
      </c>
      <c r="BH22" s="16" t="s">
        <v>12569</v>
      </c>
      <c r="BI22" s="17">
        <f>B6L218C3*B6L215C4</f>
        <v>3089.5932122337958</v>
      </c>
      <c r="BJ22" s="16" t="s">
        <v>12570</v>
      </c>
      <c r="BK22" s="17">
        <f>B6L218C10*B6L215C11</f>
        <v>1792.4337715582208</v>
      </c>
      <c r="BL22" s="16" t="s">
        <v>12571</v>
      </c>
      <c r="BM22" s="17">
        <f>B6L218C15*B6L215C16</f>
        <v>151.35917146733371</v>
      </c>
      <c r="BN22" s="16" t="s">
        <v>12572</v>
      </c>
      <c r="BO22" s="17">
        <f>B6L218C20*B6L215C21</f>
        <v>173.14080361358194</v>
      </c>
      <c r="BP22" s="16" t="s">
        <v>12573</v>
      </c>
      <c r="BQ22" s="17">
        <f>B6L218C26*B6L215C27</f>
        <v>1503.1760009218488</v>
      </c>
      <c r="BR22" s="16" t="s">
        <v>12574</v>
      </c>
      <c r="BS22" s="15">
        <f>B6L215C29+B6L215C30+B6L215C31+B6L215C32+B6L215C33</f>
        <v>6709.7029597947812</v>
      </c>
      <c r="BT22" s="16" t="s">
        <v>12575</v>
      </c>
      <c r="BU22" s="23">
        <f>IF(B6L215C3=0,0,B6L215C29/B6L215C3)</f>
        <v>2.9721573317420051</v>
      </c>
      <c r="BV22" s="16" t="s">
        <v>12576</v>
      </c>
      <c r="BW22" s="23">
        <f>IF(B6L215C8=0,0,B6L215C30/B6L215C8)</f>
        <v>1.6346865324581032</v>
      </c>
      <c r="BX22" s="16" t="s">
        <v>12577</v>
      </c>
      <c r="BY22" s="23">
        <f>IF(B6L215C13=0,0,B6L215C31/B6L215C13)</f>
        <v>4.4582359976130093</v>
      </c>
      <c r="BZ22" s="16" t="s">
        <v>12578</v>
      </c>
      <c r="CA22" s="23">
        <f>IF(B6L215C18=0,0,B6L215C32/B6L215C18)</f>
        <v>3.5665887980904065</v>
      </c>
      <c r="CB22" s="16" t="s">
        <v>12579</v>
      </c>
      <c r="CC22" s="23">
        <f>IF(B6L215C24=0,0,B6L215C33/B6L215C24)</f>
        <v>0.7430393329355014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3509.0650000000005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6647.0360000000001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3552.8549200107482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1954.0702060059116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217.09219575999998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325.63829364000003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310.41658120000005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372.49989744000004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7565.1749999999993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1891.2937499999998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11190.538147085914</v>
      </c>
      <c r="BH23" s="16" t="s">
        <v>12596</v>
      </c>
      <c r="BI23" s="17">
        <f>SUM(B6L201C29:B6L215C29)</f>
        <v>19756.03678175305</v>
      </c>
      <c r="BJ23" s="16" t="s">
        <v>12597</v>
      </c>
      <c r="BK23" s="17">
        <f>SUM(B6L201C30:B6L215C30)</f>
        <v>5807.8040895190825</v>
      </c>
      <c r="BL23" s="16" t="s">
        <v>12598</v>
      </c>
      <c r="BM23" s="17">
        <f>SUM(B6L201C31:B6L215C31)</f>
        <v>967.84824193808231</v>
      </c>
      <c r="BN23" s="16" t="s">
        <v>12599</v>
      </c>
      <c r="BO23" s="17">
        <f>SUM(B6L201C32:B6L215C32)</f>
        <v>1107.1283012494414</v>
      </c>
      <c r="BP23" s="16" t="s">
        <v>12600</v>
      </c>
      <c r="BQ23" s="17">
        <f>SUM(B6L201C33:B6L215C33)</f>
        <v>5621.2225855403312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0.59398716242533245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0.17461807290427436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2.9099431087217041E-2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3.3287040582315637E-2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0.16900829300086023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19756.036781753053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5807.8040895190816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967.84824193808231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1107.1283012494414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5621.2225855403312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258F7-E474-439C-A997-90D0177D91C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0.6997162018423051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5.3159999999999998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9.5687999999999995</v>
      </c>
      <c r="J9" s="16" t="s">
        <v>12646</v>
      </c>
      <c r="K9" s="23">
        <f>IF(B6L236C3=0,0,B6L222C3/B6L236C3)</f>
        <v>1.4357134285508254E-3</v>
      </c>
      <c r="L9" s="16" t="s">
        <v>12647</v>
      </c>
      <c r="M9" s="23">
        <f>A1L542C54</f>
        <v>2.647664393256981</v>
      </c>
      <c r="N9" s="16" t="s">
        <v>12648</v>
      </c>
      <c r="O9" s="23">
        <f>B6L222C1*B6L222C5</f>
        <v>14.07498391455411</v>
      </c>
      <c r="P9" s="16" t="s">
        <v>12649</v>
      </c>
      <c r="Q9" s="23">
        <f>B3L836C9</f>
        <v>1.9924818174389147</v>
      </c>
      <c r="R9" s="16" t="s">
        <v>12650</v>
      </c>
      <c r="S9" s="17">
        <f>B6L222C6*B6L222C7</f>
        <v>28.044149530494263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15.424282241771845</v>
      </c>
      <c r="X9" s="16" t="s">
        <v>12652</v>
      </c>
      <c r="Y9" s="23">
        <f>IF(B6L236C10=0,0,B6L222C10/B6L236C10)</f>
        <v>7.7700082831447075E-3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0.31251700799999999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0.46877551200000001</v>
      </c>
      <c r="AH9" s="16" t="s">
        <v>12655</v>
      </c>
      <c r="AI9" s="23">
        <f>IF(B6L236C15=0,0,B6L222C15/B6L236C15)</f>
        <v>1.4357134285508256E-3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0.44686295999999998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0.53623555199999995</v>
      </c>
      <c r="AR9" s="16" t="s">
        <v>12658</v>
      </c>
      <c r="AS9" s="23">
        <f>IF(B6L236C20=0,0,B6L222C20/B6L236C20)</f>
        <v>1.4357134285508252E-3</v>
      </c>
      <c r="AT9" s="16" t="s">
        <v>12659</v>
      </c>
      <c r="AU9" s="17">
        <f>A1L237C18</f>
        <v>12191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60.954999999999998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15.23875</v>
      </c>
      <c r="BD9" s="16" t="s">
        <v>12662</v>
      </c>
      <c r="BE9" s="23">
        <f>IF(B6L236C26=0,0,B6L222C26/B6L236C26)</f>
        <v>7.8670646124062282E-3</v>
      </c>
      <c r="BF9" s="16" t="s">
        <v>12663</v>
      </c>
      <c r="BG9" s="17">
        <f>B6L222C3+B6L222C10+B6L222C15+B6L222C20+B6L222C26</f>
        <v>41.236843305771842</v>
      </c>
      <c r="BH9" s="16" t="s">
        <v>12664</v>
      </c>
      <c r="BI9" s="17">
        <f>B6L238C3*B6L222C4</f>
        <v>28.397172690267428</v>
      </c>
      <c r="BJ9" s="16" t="s">
        <v>12665</v>
      </c>
      <c r="BK9" s="17">
        <f>B6L238C10*B6L222C11</f>
        <v>45.7743924465994</v>
      </c>
      <c r="BL9" s="16" t="s">
        <v>12666</v>
      </c>
      <c r="BM9" s="17">
        <f>B6L238C15*B6L222C16</f>
        <v>1.3911774900962013</v>
      </c>
      <c r="BN9" s="16" t="s">
        <v>12667</v>
      </c>
      <c r="BO9" s="17">
        <f>B6L238C20*B6L222C21</f>
        <v>1.5913775575625866</v>
      </c>
      <c r="BP9" s="16" t="s">
        <v>12668</v>
      </c>
      <c r="BQ9" s="17">
        <f>B6L238C26*B6L222C27</f>
        <v>45.223791419385158</v>
      </c>
      <c r="BR9" s="16" t="s">
        <v>12669</v>
      </c>
      <c r="BS9" s="15">
        <f>B6L222C29+B6L222C30+B6L222C31+B6L222C32+B6L222C33</f>
        <v>122.37791160391077</v>
      </c>
      <c r="BT9" s="16" t="s">
        <v>12670</v>
      </c>
      <c r="BU9" s="23">
        <f>IF(B6L222C3=0,0,B6L222C29/B6L222C3)</f>
        <v>2.9676837942341181</v>
      </c>
      <c r="BV9" s="16" t="s">
        <v>12671</v>
      </c>
      <c r="BW9" s="23">
        <f>IF(B6L222C8=0,0,B6L222C30/B6L222C8)</f>
        <v>1.632226086828765</v>
      </c>
      <c r="BX9" s="16" t="s">
        <v>12672</v>
      </c>
      <c r="BY9" s="23">
        <f>IF(B6L222C13=0,0,B6L222C31/B6L222C13)</f>
        <v>4.4515256913511774</v>
      </c>
      <c r="BZ9" s="16" t="s">
        <v>12673</v>
      </c>
      <c r="CA9" s="23">
        <f>IF(B6L222C18=0,0,B6L222C32/B6L222C18)</f>
        <v>3.5612205530809415</v>
      </c>
      <c r="CB9" s="16" t="s">
        <v>12674</v>
      </c>
      <c r="CC9" s="23">
        <f>IF(B6L222C24=0,0,B6L222C33/B6L222C24)</f>
        <v>0.74192094855852941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102.59650000000001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205.19300000000001</v>
      </c>
      <c r="J10" s="16" t="s">
        <v>12677</v>
      </c>
      <c r="K10" s="23">
        <f>IF(B6L236C3=0,0,B6L223C3/B6L236C3)</f>
        <v>3.0787386667568507E-2</v>
      </c>
      <c r="L10" s="16" t="s">
        <v>12678</v>
      </c>
      <c r="M10" s="23">
        <f>A1L543C54</f>
        <v>2.4283941293336087</v>
      </c>
      <c r="N10" s="16" t="s">
        <v>12679</v>
      </c>
      <c r="O10" s="23">
        <f>B6L223C1*B6L223C5</f>
        <v>249.14473829017558</v>
      </c>
      <c r="P10" s="16" t="s">
        <v>12680</v>
      </c>
      <c r="Q10" s="23">
        <f>B3L837C9</f>
        <v>1.86003679369251</v>
      </c>
      <c r="R10" s="16" t="s">
        <v>12681</v>
      </c>
      <c r="S10" s="23">
        <f>B6L223C6*B6L223C7</f>
        <v>463.41838017461771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254.88010909603977</v>
      </c>
      <c r="X10" s="16" t="s">
        <v>12683</v>
      </c>
      <c r="Y10" s="23">
        <f>IF(B6L236C10=0,0,B6L223C10/B6L236C10)</f>
        <v>0.12839628631287009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6.7016033800000008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10.052405070000001</v>
      </c>
      <c r="AH10" s="16" t="s">
        <v>12686</v>
      </c>
      <c r="AI10" s="23">
        <f>IF(B6L236C15=0,0,B6L223C15/B6L236C15)</f>
        <v>3.0787386667568514E-2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9.5825130999999999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11.499015719999999</v>
      </c>
      <c r="AR10" s="16" t="s">
        <v>12689</v>
      </c>
      <c r="AS10" s="23">
        <f>IF(B6L236C20=0,0,B6L223C20/B6L236C20)</f>
        <v>3.0787386667568504E-2</v>
      </c>
      <c r="AT10" s="16" t="s">
        <v>12690</v>
      </c>
      <c r="AU10" s="17">
        <f>A1L238C18</f>
        <v>88468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442.34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110.58499999999999</v>
      </c>
      <c r="BD10" s="16" t="s">
        <v>12693</v>
      </c>
      <c r="BE10" s="23">
        <f>IF(B6L236C26=0,0,B6L223C26/B6L236C26)</f>
        <v>5.7089941114785846E-2</v>
      </c>
      <c r="BF10" s="16" t="s">
        <v>12694</v>
      </c>
      <c r="BG10" s="23">
        <f>B6L223C3+B6L223C10+B6L223C15+B6L223C20+B6L223C26</f>
        <v>592.20952988603983</v>
      </c>
      <c r="BH10" s="16" t="s">
        <v>12695</v>
      </c>
      <c r="BI10" s="17">
        <f>B6L238C3*B6L223C4</f>
        <v>608.94794079028134</v>
      </c>
      <c r="BJ10" s="16" t="s">
        <v>12696</v>
      </c>
      <c r="BK10" s="17">
        <f>B6L238C10*B6L223C11</f>
        <v>756.40356923694128</v>
      </c>
      <c r="BL10" s="16" t="s">
        <v>12697</v>
      </c>
      <c r="BM10" s="17">
        <f>B6L238C15*B6L223C16</f>
        <v>29.832359619315888</v>
      </c>
      <c r="BN10" s="16" t="s">
        <v>12698</v>
      </c>
      <c r="BO10" s="17">
        <f>B6L238C20*B6L223C21</f>
        <v>34.125442601887372</v>
      </c>
      <c r="BP10" s="16" t="s">
        <v>12699</v>
      </c>
      <c r="BQ10" s="17">
        <f>B6L238C26*B6L223C27</f>
        <v>328.1813123853799</v>
      </c>
      <c r="BR10" s="16" t="s">
        <v>12700</v>
      </c>
      <c r="BS10" s="15">
        <f>B6L223C29+B6L223C30+B6L223C31+B6L223C32+B6L223C33</f>
        <v>1757.4906246338057</v>
      </c>
      <c r="BT10" s="16" t="s">
        <v>12701</v>
      </c>
      <c r="BU10" s="23">
        <f>IF(B6L223C3=0,0,B6L223C29/B6L223C3)</f>
        <v>2.9676837942341177</v>
      </c>
      <c r="BV10" s="16" t="s">
        <v>12702</v>
      </c>
      <c r="BW10" s="23">
        <f>IF(B6L223C8=0,0,B6L223C30/B6L223C8)</f>
        <v>1.6322260868287652</v>
      </c>
      <c r="BX10" s="16" t="s">
        <v>12703</v>
      </c>
      <c r="BY10" s="23">
        <f>IF(B6L223C13=0,0,B6L223C31/B6L223C13)</f>
        <v>4.4515256913511774</v>
      </c>
      <c r="BZ10" s="16" t="s">
        <v>12704</v>
      </c>
      <c r="CA10" s="23">
        <f>IF(B6L223C18=0,0,B6L223C32/B6L223C18)</f>
        <v>3.561220553080942</v>
      </c>
      <c r="CB10" s="16" t="s">
        <v>12705</v>
      </c>
      <c r="CC10" s="23">
        <f>IF(B6L223C24=0,0,B6L223C33/B6L223C24)</f>
        <v>0.74192094855852941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129.86799999999999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259.73599999999999</v>
      </c>
      <c r="J11" s="16" t="s">
        <v>12708</v>
      </c>
      <c r="K11" s="23">
        <f>IF(B6L236C3=0,0,B6L224C3/B6L236C3)</f>
        <v>3.8971079244845455E-2</v>
      </c>
      <c r="L11" s="16" t="s">
        <v>12709</v>
      </c>
      <c r="M11" s="23">
        <f>A1L544C54</f>
        <v>0.50338892696672</v>
      </c>
      <c r="N11" s="16" t="s">
        <v>12710</v>
      </c>
      <c r="O11" s="23">
        <f>B6L224C1*B6L224C5</f>
        <v>65.374113167313993</v>
      </c>
      <c r="P11" s="16" t="s">
        <v>12711</v>
      </c>
      <c r="Q11" s="23">
        <f>B3L838C9</f>
        <v>2.0887135786849251</v>
      </c>
      <c r="R11" s="16" t="s">
        <v>12712</v>
      </c>
      <c r="S11" s="17">
        <f>B6L224C6*B6L224C7</f>
        <v>136.5477978670537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75.101288826879539</v>
      </c>
      <c r="X11" s="16" t="s">
        <v>12714</v>
      </c>
      <c r="Y11" s="23">
        <f>IF(B6L236C10=0,0,B6L224C10/B6L236C10)</f>
        <v>3.7832401346972751E-2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8.4829777600000007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12.724466640000001</v>
      </c>
      <c r="AH11" s="16" t="s">
        <v>12717</v>
      </c>
      <c r="AI11" s="23">
        <f>IF(B6L236C15=0,0,B6L224C15/B6L236C15)</f>
        <v>3.8971079244845469E-2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12.129671199999999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14.555605439999997</v>
      </c>
      <c r="AR11" s="16" t="s">
        <v>12720</v>
      </c>
      <c r="AS11" s="23">
        <f>IF(B6L236C20=0,0,B6L224C20/B6L236C20)</f>
        <v>3.8971079244845448E-2</v>
      </c>
      <c r="AT11" s="16" t="s">
        <v>12721</v>
      </c>
      <c r="AU11" s="17">
        <f>A1L239C18</f>
        <v>28065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140.32499999999999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35.081249999999997</v>
      </c>
      <c r="BD11" s="16" t="s">
        <v>12724</v>
      </c>
      <c r="BE11" s="23">
        <f>IF(B6L236C26=0,0,B6L224C26/B6L236C26)</f>
        <v>1.8110833266112771E-2</v>
      </c>
      <c r="BF11" s="16" t="s">
        <v>12725</v>
      </c>
      <c r="BG11" s="17">
        <f>B6L224C3+B6L224C10+B6L224C15+B6L224C20+B6L224C26</f>
        <v>397.19861090687959</v>
      </c>
      <c r="BH11" s="16" t="s">
        <v>12726</v>
      </c>
      <c r="BI11" s="17">
        <f>B6L238C3*B6L224C4</f>
        <v>770.81431797919288</v>
      </c>
      <c r="BJ11" s="16" t="s">
        <v>12727</v>
      </c>
      <c r="BK11" s="17">
        <f>B6L238C10*B6L224C11</f>
        <v>222.87687777762625</v>
      </c>
      <c r="BL11" s="16" t="s">
        <v>12728</v>
      </c>
      <c r="BM11" s="17">
        <f>B6L238C15*B6L224C16</f>
        <v>37.762193437800669</v>
      </c>
      <c r="BN11" s="16" t="s">
        <v>12729</v>
      </c>
      <c r="BO11" s="17">
        <f>B6L238C20*B6L224C21</f>
        <v>43.196434379553963</v>
      </c>
      <c r="BP11" s="16" t="s">
        <v>12730</v>
      </c>
      <c r="BQ11" s="17">
        <f>B6L238C26*B6L224C27</f>
        <v>104.11005710647564</v>
      </c>
      <c r="BR11" s="16" t="s">
        <v>12731</v>
      </c>
      <c r="BS11" s="15">
        <f>B6L224C29+B6L224C30+B6L224C31+B6L224C32+B6L224C33</f>
        <v>1178.7598806806493</v>
      </c>
      <c r="BT11" s="16" t="s">
        <v>12732</v>
      </c>
      <c r="BU11" s="23">
        <f>IF(B6L224C3=0,0,B6L224C29/B6L224C3)</f>
        <v>2.9676837942341181</v>
      </c>
      <c r="BV11" s="16" t="s">
        <v>12733</v>
      </c>
      <c r="BW11" s="23">
        <f>IF(B6L224C8=0,0,B6L224C30/B6L224C8)</f>
        <v>1.632226086828765</v>
      </c>
      <c r="BX11" s="16" t="s">
        <v>12734</v>
      </c>
      <c r="BY11" s="23">
        <f>IF(B6L224C13=0,0,B6L224C31/B6L224C13)</f>
        <v>4.4515256913511774</v>
      </c>
      <c r="BZ11" s="16" t="s">
        <v>12735</v>
      </c>
      <c r="CA11" s="23">
        <f>IF(B6L224C18=0,0,B6L224C32/B6L224C18)</f>
        <v>3.5612205530809415</v>
      </c>
      <c r="CB11" s="16" t="s">
        <v>12736</v>
      </c>
      <c r="CC11" s="23">
        <f>IF(B6L224C24=0,0,B6L224C33/B6L224C24)</f>
        <v>0.74192094855852941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56.405999999999999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112.812</v>
      </c>
      <c r="J12" s="16" t="s">
        <v>12739</v>
      </c>
      <c r="K12" s="23">
        <f>IF(B6L236C3=0,0,B6L225C3/B6L236C3)</f>
        <v>1.6926438351901569E-2</v>
      </c>
      <c r="L12" s="16" t="s">
        <v>12740</v>
      </c>
      <c r="M12" s="23">
        <f>A1L545C54</f>
        <v>1.7993888848194388</v>
      </c>
      <c r="N12" s="16" t="s">
        <v>12741</v>
      </c>
      <c r="O12" s="23">
        <f>B6L225C1*B6L225C5</f>
        <v>101.49632943712527</v>
      </c>
      <c r="P12" s="16" t="s">
        <v>12742</v>
      </c>
      <c r="Q12" s="23">
        <f>B3L839C9</f>
        <v>2.0238131450298749</v>
      </c>
      <c r="R12" s="16" t="s">
        <v>12743</v>
      </c>
      <c r="S12" s="23">
        <f>B6L225C6*B6L225C7</f>
        <v>205.40960568713675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112.97528312792522</v>
      </c>
      <c r="X12" s="16" t="s">
        <v>12745</v>
      </c>
      <c r="Y12" s="23">
        <f>IF(B6L236C10=0,0,B6L225C10/B6L236C10)</f>
        <v>5.6911490073573698E-2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3.68443992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5.5266598800000004</v>
      </c>
      <c r="AH12" s="16" t="s">
        <v>12748</v>
      </c>
      <c r="AI12" s="23">
        <f>IF(B6L236C15=0,0,B6L225C15/B6L236C15)</f>
        <v>1.6926438351901572E-2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5.2683203999999995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6.3219844799999994</v>
      </c>
      <c r="AR12" s="16" t="s">
        <v>12751</v>
      </c>
      <c r="AS12" s="23">
        <f>IF(B6L236C20=0,0,B6L225C20/B6L236C20)</f>
        <v>1.6926438351901565E-2</v>
      </c>
      <c r="AT12" s="16" t="s">
        <v>12752</v>
      </c>
      <c r="AU12" s="17">
        <f>A1L240C18</f>
        <v>46573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232.86500000000001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58.216250000000002</v>
      </c>
      <c r="BD12" s="16" t="s">
        <v>12755</v>
      </c>
      <c r="BE12" s="23">
        <f>IF(B6L236C26=0,0,B6L225C26/B6L236C26)</f>
        <v>3.0054367992256199E-2</v>
      </c>
      <c r="BF12" s="16" t="s">
        <v>12756</v>
      </c>
      <c r="BG12" s="23">
        <f>B6L225C3+B6L225C10+B6L225C15+B6L225C20+B6L225C26</f>
        <v>295.85217748792525</v>
      </c>
      <c r="BH12" s="16" t="s">
        <v>12757</v>
      </c>
      <c r="BI12" s="17">
        <f>B6L238C3*B6L225C4</f>
        <v>334.79034419513931</v>
      </c>
      <c r="BJ12" s="16" t="s">
        <v>12758</v>
      </c>
      <c r="BK12" s="17">
        <f>B6L238C10*B6L225C11</f>
        <v>335.2749168877549</v>
      </c>
      <c r="BL12" s="16" t="s">
        <v>12759</v>
      </c>
      <c r="BM12" s="17">
        <f>B6L238C15*B6L225C16</f>
        <v>16.401378962119878</v>
      </c>
      <c r="BN12" s="16" t="s">
        <v>12760</v>
      </c>
      <c r="BO12" s="17">
        <f>B6L238C20*B6L225C21</f>
        <v>18.761650888695605</v>
      </c>
      <c r="BP12" s="16" t="s">
        <v>12761</v>
      </c>
      <c r="BQ12" s="17">
        <f>B6L238C26*B6L225C27</f>
        <v>172.76742168608197</v>
      </c>
      <c r="BR12" s="16" t="s">
        <v>12762</v>
      </c>
      <c r="BS12" s="15">
        <f>B6L225C29+B6L225C30+B6L225C31+B6L225C32+B6L225C33</f>
        <v>877.99571261979179</v>
      </c>
      <c r="BT12" s="16" t="s">
        <v>12763</v>
      </c>
      <c r="BU12" s="23">
        <f>IF(B6L225C3=0,0,B6L225C29/B6L225C3)</f>
        <v>2.9676837942341181</v>
      </c>
      <c r="BV12" s="16" t="s">
        <v>12764</v>
      </c>
      <c r="BW12" s="23">
        <f>IF(B6L225C8=0,0,B6L225C30/B6L225C8)</f>
        <v>1.6322260868287652</v>
      </c>
      <c r="BX12" s="16" t="s">
        <v>12765</v>
      </c>
      <c r="BY12" s="23">
        <f>IF(B6L225C13=0,0,B6L225C31/B6L225C13)</f>
        <v>4.4515256913511783</v>
      </c>
      <c r="BZ12" s="16" t="s">
        <v>12766</v>
      </c>
      <c r="CA12" s="23">
        <f>IF(B6L225C18=0,0,B6L225C32/B6L225C18)</f>
        <v>3.5612205530809415</v>
      </c>
      <c r="CB12" s="16" t="s">
        <v>12767</v>
      </c>
      <c r="CC12" s="23">
        <f>IF(B6L225C24=0,0,B6L225C33/B6L225C24)</f>
        <v>0.74192094855852952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593.73700000000008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1187.4740000000002</v>
      </c>
      <c r="J13" s="16" t="s">
        <v>12770</v>
      </c>
      <c r="K13" s="23">
        <f>IF(B6L236C3=0,0,B6L226C3/B6L236C3)</f>
        <v>0.17816992390424746</v>
      </c>
      <c r="L13" s="16" t="s">
        <v>12771</v>
      </c>
      <c r="M13" s="23">
        <f>A1L546C54</f>
        <v>0.54492577302676548</v>
      </c>
      <c r="N13" s="16" t="s">
        <v>12772</v>
      </c>
      <c r="O13" s="23">
        <f>B6L226C1*B6L226C5</f>
        <v>323.54259369959271</v>
      </c>
      <c r="P13" s="16" t="s">
        <v>12773</v>
      </c>
      <c r="Q13" s="23">
        <f>B3L840C9</f>
        <v>2.1872050657084703</v>
      </c>
      <c r="R13" s="16" t="s">
        <v>12774</v>
      </c>
      <c r="S13" s="17">
        <f>B6L226C6*B6L226C7</f>
        <v>707.65399991220659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389.20969995171367</v>
      </c>
      <c r="X13" s="16" t="s">
        <v>12776</v>
      </c>
      <c r="Y13" s="23">
        <f>IF(B6L236C10=0,0,B6L226C10/B6L236C10)</f>
        <v>0.19606504504404637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38.782900840000011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58.174351260000016</v>
      </c>
      <c r="AH13" s="16" t="s">
        <v>12779</v>
      </c>
      <c r="AI13" s="23">
        <f>IF(B6L236C15=0,0,B6L226C15/B6L236C15)</f>
        <v>0.17816992390424752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55.455035800000005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66.546042960000008</v>
      </c>
      <c r="AR13" s="16" t="s">
        <v>12782</v>
      </c>
      <c r="AS13" s="23">
        <f>IF(B6L236C20=0,0,B6L226C20/B6L236C20)</f>
        <v>0.17816992390424746</v>
      </c>
      <c r="AT13" s="16" t="s">
        <v>12783</v>
      </c>
      <c r="AU13" s="17">
        <f>A1L241C18</f>
        <v>435221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2176.105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544.02625</v>
      </c>
      <c r="BD13" s="16" t="s">
        <v>12786</v>
      </c>
      <c r="BE13" s="23">
        <f>IF(B6L236C26=0,0,B6L226C26/B6L236C26)</f>
        <v>0.28085569089295803</v>
      </c>
      <c r="BF13" s="16" t="s">
        <v>12787</v>
      </c>
      <c r="BG13" s="17">
        <f>B6L226C3+B6L226C10+B6L226C15+B6L226C20+B6L226C26</f>
        <v>2245.4303441717138</v>
      </c>
      <c r="BH13" s="16" t="s">
        <v>12788</v>
      </c>
      <c r="BI13" s="17">
        <f>B6L238C3*B6L226C4</f>
        <v>3524.0473458743654</v>
      </c>
      <c r="BJ13" s="16" t="s">
        <v>12789</v>
      </c>
      <c r="BK13" s="17">
        <f>B6L238C10*B6L226C11</f>
        <v>1155.0513191054245</v>
      </c>
      <c r="BL13" s="16" t="s">
        <v>12790</v>
      </c>
      <c r="BM13" s="17">
        <f>B6L238C15*B6L226C16</f>
        <v>172.64307947438519</v>
      </c>
      <c r="BN13" s="16" t="s">
        <v>12791</v>
      </c>
      <c r="BO13" s="17">
        <f>B6L238C20*B6L226C21</f>
        <v>197.48761326279947</v>
      </c>
      <c r="BP13" s="16" t="s">
        <v>12792</v>
      </c>
      <c r="BQ13" s="17">
        <f>B6L238C26*B6L226C27</f>
        <v>1614.4978857629587</v>
      </c>
      <c r="BR13" s="16" t="s">
        <v>12793</v>
      </c>
      <c r="BS13" s="15">
        <f>B6L226C29+B6L226C30+B6L226C31+B6L226C32+B6L226C33</f>
        <v>6663.7272434799333</v>
      </c>
      <c r="BT13" s="16" t="s">
        <v>12794</v>
      </c>
      <c r="BU13" s="23">
        <f>IF(B6L226C3=0,0,B6L226C29/B6L226C3)</f>
        <v>2.9676837942341181</v>
      </c>
      <c r="BV13" s="16" t="s">
        <v>12795</v>
      </c>
      <c r="BW13" s="23">
        <f>IF(B6L226C8=0,0,B6L226C30/B6L226C8)</f>
        <v>1.6322260868287655</v>
      </c>
      <c r="BX13" s="16" t="s">
        <v>12796</v>
      </c>
      <c r="BY13" s="23">
        <f>IF(B6L226C13=0,0,B6L226C31/B6L226C13)</f>
        <v>4.4515256913511774</v>
      </c>
      <c r="BZ13" s="16" t="s">
        <v>12797</v>
      </c>
      <c r="CA13" s="23">
        <f>IF(B6L226C18=0,0,B6L226C32/B6L226C18)</f>
        <v>3.5612205530809424</v>
      </c>
      <c r="CB13" s="16" t="s">
        <v>12798</v>
      </c>
      <c r="CC13" s="23">
        <f>IF(B6L226C24=0,0,B6L226C33/B6L226C24)</f>
        <v>0.74192094855852941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115.5675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231.13499999999999</v>
      </c>
      <c r="J14" s="16" t="s">
        <v>12801</v>
      </c>
      <c r="K14" s="23">
        <f>IF(B6L236C3=0,0,B6L227C3/B6L236C3)</f>
        <v>3.4679753292794817E-2</v>
      </c>
      <c r="L14" s="16" t="s">
        <v>12802</v>
      </c>
      <c r="M14" s="23">
        <f>A1L547C54</f>
        <v>8.8752852846447544E-2</v>
      </c>
      <c r="N14" s="16" t="s">
        <v>12803</v>
      </c>
      <c r="O14" s="23">
        <f>B6L227C1*B6L227C5</f>
        <v>10.256945321331827</v>
      </c>
      <c r="P14" s="16" t="s">
        <v>12804</v>
      </c>
      <c r="Q14" s="23">
        <f>B3L841C9</f>
        <v>1.9830037232242155</v>
      </c>
      <c r="R14" s="16" t="s">
        <v>12805</v>
      </c>
      <c r="S14" s="23">
        <f>B6L227C6*B6L227C7</f>
        <v>20.33956076110821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11.186758418609516</v>
      </c>
      <c r="X14" s="16" t="s">
        <v>12807</v>
      </c>
      <c r="Y14" s="23">
        <f>IF(B6L236C10=0,0,B6L227C10/B6L236C10)</f>
        <v>5.6353484856971709E-3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7.5488691000000001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11.32330365</v>
      </c>
      <c r="AH14" s="16" t="s">
        <v>12810</v>
      </c>
      <c r="AI14" s="23">
        <f>IF(B6L236C15=0,0,B6L227C15/B6L236C15)</f>
        <v>3.4679753292794824E-2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10.7940045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12.952805399999999</v>
      </c>
      <c r="AR14" s="16" t="s">
        <v>12813</v>
      </c>
      <c r="AS14" s="23">
        <f>IF(B6L236C20=0,0,B6L227C20/B6L236C20)</f>
        <v>3.467975329279481E-2</v>
      </c>
      <c r="AT14" s="16" t="s">
        <v>12814</v>
      </c>
      <c r="AU14" s="17">
        <f>A1L242C18</f>
        <v>41010.5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205.05250000000001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51.263125000000002</v>
      </c>
      <c r="BD14" s="16" t="s">
        <v>12817</v>
      </c>
      <c r="BE14" s="23">
        <f>IF(B6L236C26=0,0,B6L227C26/B6L236C26)</f>
        <v>2.6464789868516584E-2</v>
      </c>
      <c r="BF14" s="16" t="s">
        <v>12818</v>
      </c>
      <c r="BG14" s="23">
        <f>B6L227C3+B6L227C10+B6L227C15+B6L227C20+B6L227C26</f>
        <v>317.86099246860948</v>
      </c>
      <c r="BH14" s="16" t="s">
        <v>12819</v>
      </c>
      <c r="BI14" s="17">
        <f>B6L238C3*B6L227C4</f>
        <v>685.93559378030284</v>
      </c>
      <c r="BJ14" s="16" t="s">
        <v>12820</v>
      </c>
      <c r="BK14" s="17">
        <f>B6L238C10*B6L227C11</f>
        <v>33.198761668919559</v>
      </c>
      <c r="BL14" s="16" t="s">
        <v>12821</v>
      </c>
      <c r="BM14" s="17">
        <f>B6L238C15*B6L227C16</f>
        <v>33.60398473929704</v>
      </c>
      <c r="BN14" s="16" t="s">
        <v>12822</v>
      </c>
      <c r="BO14" s="17">
        <f>B6L238C20*B6L227C21</f>
        <v>38.439830675448171</v>
      </c>
      <c r="BP14" s="16" t="s">
        <v>12823</v>
      </c>
      <c r="BQ14" s="17">
        <f>B6L238C26*B6L227C27</f>
        <v>152.13274530429788</v>
      </c>
      <c r="BR14" s="16" t="s">
        <v>12824</v>
      </c>
      <c r="BS14" s="15">
        <f>B6L227C29+B6L227C30+B6L227C31+B6L227C32+B6L227C33</f>
        <v>943.31091616826552</v>
      </c>
      <c r="BT14" s="16" t="s">
        <v>12825</v>
      </c>
      <c r="BU14" s="23">
        <f>IF(B6L227C3=0,0,B6L227C29/B6L227C3)</f>
        <v>2.9676837942341181</v>
      </c>
      <c r="BV14" s="16" t="s">
        <v>12826</v>
      </c>
      <c r="BW14" s="23">
        <f>IF(B6L227C8=0,0,B6L227C30/B6L227C8)</f>
        <v>1.6322260868287655</v>
      </c>
      <c r="BX14" s="16" t="s">
        <v>12827</v>
      </c>
      <c r="BY14" s="23">
        <f>IF(B6L227C13=0,0,B6L227C31/B6L227C13)</f>
        <v>4.4515256913511774</v>
      </c>
      <c r="BZ14" s="16" t="s">
        <v>12828</v>
      </c>
      <c r="CA14" s="23">
        <f>IF(B6L227C18=0,0,B6L227C32/B6L227C18)</f>
        <v>3.5612205530809415</v>
      </c>
      <c r="CB14" s="16" t="s">
        <v>12829</v>
      </c>
      <c r="CC14" s="23">
        <f>IF(B6L227C24=0,0,B6L227C33/B6L227C24)</f>
        <v>0.74192094855852952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1281.5115000000001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2563.0230000000001</v>
      </c>
      <c r="J15" s="16" t="s">
        <v>12832</v>
      </c>
      <c r="K15" s="23">
        <f>IF(B6L236C3=0,0,B6L228C3/B6L236C3)</f>
        <v>0.3845588306563647</v>
      </c>
      <c r="L15" s="16" t="s">
        <v>12833</v>
      </c>
      <c r="M15" s="23">
        <f>A1L548C54</f>
        <v>3.2693913053630751E-2</v>
      </c>
      <c r="N15" s="16" t="s">
        <v>12834</v>
      </c>
      <c r="O15" s="23">
        <f>B6L228C1*B6L228C5</f>
        <v>41.897625558227929</v>
      </c>
      <c r="P15" s="16" t="s">
        <v>12835</v>
      </c>
      <c r="Q15" s="23">
        <f>B3L842C9</f>
        <v>2.0197608077313332</v>
      </c>
      <c r="R15" s="16" t="s">
        <v>12836</v>
      </c>
      <c r="S15" s="23">
        <f>B6L228C6*B6L228C7</f>
        <v>84.623182039511391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46.542750121731267</v>
      </c>
      <c r="X15" s="16" t="s">
        <v>12838</v>
      </c>
      <c r="Y15" s="23">
        <f>IF(B6L236C10=0,0,B6L228C10/B6L236C10)</f>
        <v>2.34459891421595E-2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83.708331180000002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125.56249677</v>
      </c>
      <c r="AH15" s="16" t="s">
        <v>12841</v>
      </c>
      <c r="AI15" s="23">
        <f>IF(B6L236C15=0,0,B6L228C15/B6L236C15)</f>
        <v>0.3845588306563647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119.69317410000001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143.63180892</v>
      </c>
      <c r="AR15" s="16" t="s">
        <v>12844</v>
      </c>
      <c r="AS15" s="23">
        <f>IF(B6L236C20=0,0,B6L228C20/B6L236C20)</f>
        <v>0.38455883065636465</v>
      </c>
      <c r="AT15" s="16" t="s">
        <v>12845</v>
      </c>
      <c r="AU15" s="17">
        <f>A1L243C18</f>
        <v>182139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910.69500000000005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227.67375000000001</v>
      </c>
      <c r="BD15" s="16" t="s">
        <v>12848</v>
      </c>
      <c r="BE15" s="23">
        <f>IF(B6L236C26=0,0,B6L228C26/B6L236C26)</f>
        <v>0.11753746874243771</v>
      </c>
      <c r="BF15" s="16" t="s">
        <v>12849</v>
      </c>
      <c r="BG15" s="17">
        <f>B6L228C3+B6L228C10+B6L228C15+B6L228C20+B6L228C26</f>
        <v>3106.4338058117314</v>
      </c>
      <c r="BH15" s="16" t="s">
        <v>12850</v>
      </c>
      <c r="BI15" s="17">
        <f>B6L238C3*B6L228C4</f>
        <v>7606.241821349312</v>
      </c>
      <c r="BJ15" s="16" t="s">
        <v>12851</v>
      </c>
      <c r="BK15" s="17">
        <f>B6L238C10*B6L228C11</f>
        <v>138.12416527534992</v>
      </c>
      <c r="BL15" s="16" t="s">
        <v>12852</v>
      </c>
      <c r="BM15" s="17">
        <f>B6L238C15*B6L228C16</f>
        <v>372.62978682790276</v>
      </c>
      <c r="BN15" s="16" t="s">
        <v>12853</v>
      </c>
      <c r="BO15" s="17">
        <f>B6L238C20*B6L228C21</f>
        <v>426.25379166841543</v>
      </c>
      <c r="BP15" s="16" t="s">
        <v>12854</v>
      </c>
      <c r="BQ15" s="17">
        <f>B6L238C26*B6L228C27</f>
        <v>675.66369824751007</v>
      </c>
      <c r="BR15" s="16" t="s">
        <v>12855</v>
      </c>
      <c r="BS15" s="15">
        <f>B6L228C29+B6L228C30+B6L228C31+B6L228C32+B6L228C33</f>
        <v>9218.9132633684894</v>
      </c>
      <c r="BT15" s="16" t="s">
        <v>12856</v>
      </c>
      <c r="BU15" s="23">
        <f>IF(B6L228C3=0,0,B6L228C29/B6L228C3)</f>
        <v>2.9676837942341181</v>
      </c>
      <c r="BV15" s="16" t="s">
        <v>12857</v>
      </c>
      <c r="BW15" s="23">
        <f>IF(B6L228C8=0,0,B6L228C30/B6L228C8)</f>
        <v>1.6322260868287652</v>
      </c>
      <c r="BX15" s="16" t="s">
        <v>12858</v>
      </c>
      <c r="BY15" s="23">
        <f>IF(B6L228C13=0,0,B6L228C31/B6L228C13)</f>
        <v>4.4515256913511765</v>
      </c>
      <c r="BZ15" s="16" t="s">
        <v>12859</v>
      </c>
      <c r="CA15" s="23">
        <f>IF(B6L228C18=0,0,B6L228C32/B6L228C18)</f>
        <v>3.5612205530809415</v>
      </c>
      <c r="CB15" s="16" t="s">
        <v>12860</v>
      </c>
      <c r="CC15" s="23">
        <f>IF(B6L228C24=0,0,B6L228C33/B6L228C24)</f>
        <v>0.74192094855852952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1.2015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2.403</v>
      </c>
      <c r="J16" s="16" t="s">
        <v>12863</v>
      </c>
      <c r="K16" s="23">
        <f>IF(B6L236C3=0,0,B6L229C3/B6L236C3)</f>
        <v>3.6054880118798946E-4</v>
      </c>
      <c r="L16" s="16" t="s">
        <v>12864</v>
      </c>
      <c r="M16" s="23">
        <f>A1L549C54</f>
        <v>0.86834462729912887</v>
      </c>
      <c r="N16" s="16" t="s">
        <v>12865</v>
      </c>
      <c r="O16" s="23">
        <f>B6L229C1*B6L229C5</f>
        <v>1.0433160696999033</v>
      </c>
      <c r="P16" s="16" t="s">
        <v>12866</v>
      </c>
      <c r="Q16" s="23">
        <f>B3L843C9</f>
        <v>1.8657276995305163</v>
      </c>
      <c r="R16" s="16" t="s">
        <v>12867</v>
      </c>
      <c r="S16" s="23">
        <f>B6L229C6*B6L229C7</f>
        <v>1.9465436906044205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1.0705990298324313</v>
      </c>
      <c r="X16" s="16" t="s">
        <v>12869</v>
      </c>
      <c r="Y16" s="23">
        <f>IF(B6L236C10=0,0,B6L229C10/B6L236C10)</f>
        <v>5.3931607314578638E-4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7.8481980000000007E-2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0.11772297000000001</v>
      </c>
      <c r="AH16" s="16" t="s">
        <v>12872</v>
      </c>
      <c r="AI16" s="23">
        <f>IF(B6L236C15=0,0,B6L229C15/B6L236C15)</f>
        <v>3.6054880118798957E-4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0.1122201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0.13466412</v>
      </c>
      <c r="AR16" s="16" t="s">
        <v>12875</v>
      </c>
      <c r="AS16" s="23">
        <f>IF(B6L236C20=0,0,B6L229C20/B6L236C20)</f>
        <v>3.6054880118798946E-4</v>
      </c>
      <c r="AT16" s="16" t="s">
        <v>12876</v>
      </c>
      <c r="AU16" s="17">
        <f>A1L244C18</f>
        <v>993.5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4.9675000000000002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1.2418750000000001</v>
      </c>
      <c r="BD16" s="16" t="s">
        <v>12879</v>
      </c>
      <c r="BE16" s="23">
        <f>IF(B6L236C26=0,0,B6L229C26/B6L236C26)</f>
        <v>6.4112285230297672E-4</v>
      </c>
      <c r="BF16" s="16" t="s">
        <v>12880</v>
      </c>
      <c r="BG16" s="23">
        <f>B6L229C3+B6L229C10+B6L229C15+B6L229C20+B6L229C26</f>
        <v>4.9678611198324312</v>
      </c>
      <c r="BH16" s="16" t="s">
        <v>12881</v>
      </c>
      <c r="BI16" s="17">
        <f>B6L238C3*B6L229C4</f>
        <v>7.1313441575445857</v>
      </c>
      <c r="BJ16" s="16" t="s">
        <v>12882</v>
      </c>
      <c r="BK16" s="17">
        <f>B6L238C10*B6L229C11</f>
        <v>3.1771993909564755</v>
      </c>
      <c r="BL16" s="16" t="s">
        <v>12883</v>
      </c>
      <c r="BM16" s="17">
        <f>B6L238C15*B6L229C16</f>
        <v>0.34936455027810931</v>
      </c>
      <c r="BN16" s="16" t="s">
        <v>12884</v>
      </c>
      <c r="BO16" s="17">
        <f>B6L238C20*B6L229C21</f>
        <v>0.39964052658879862</v>
      </c>
      <c r="BP16" s="16" t="s">
        <v>12885</v>
      </c>
      <c r="BQ16" s="17">
        <f>B6L238C26*B6L229C27</f>
        <v>3.6854923119644956</v>
      </c>
      <c r="BR16" s="16" t="s">
        <v>12886</v>
      </c>
      <c r="BS16" s="15">
        <f>B6L229C29+B6L229C30+B6L229C31+B6L229C32+B6L229C33</f>
        <v>14.743040937332465</v>
      </c>
      <c r="BT16" s="16" t="s">
        <v>12887</v>
      </c>
      <c r="BU16" s="23">
        <f>IF(B6L229C3=0,0,B6L229C29/B6L229C3)</f>
        <v>2.9676837942341181</v>
      </c>
      <c r="BV16" s="16" t="s">
        <v>12888</v>
      </c>
      <c r="BW16" s="23">
        <f>IF(B6L229C8=0,0,B6L229C30/B6L229C8)</f>
        <v>1.632226086828765</v>
      </c>
      <c r="BX16" s="16" t="s">
        <v>12889</v>
      </c>
      <c r="BY16" s="23">
        <f>IF(B6L229C13=0,0,B6L229C31/B6L229C13)</f>
        <v>4.4515256913511774</v>
      </c>
      <c r="BZ16" s="16" t="s">
        <v>12890</v>
      </c>
      <c r="CA16" s="23">
        <f>IF(B6L229C18=0,0,B6L229C32/B6L229C18)</f>
        <v>3.561220553080942</v>
      </c>
      <c r="CB16" s="16" t="s">
        <v>12891</v>
      </c>
      <c r="CC16" s="23">
        <f>IF(B6L229C24=0,0,B6L229C33/B6L229C24)</f>
        <v>0.74192094855852952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3.1E-2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6.2E-2</v>
      </c>
      <c r="J17" s="16" t="s">
        <v>12894</v>
      </c>
      <c r="K17" s="23">
        <f>IF(B6L236C3=0,0,B6L230C3/B6L236C3)</f>
        <v>9.3025491775511214E-6</v>
      </c>
      <c r="L17" s="16" t="s">
        <v>12895</v>
      </c>
      <c r="M17" s="23">
        <f>A1L550C54</f>
        <v>0.61475409836065564</v>
      </c>
      <c r="N17" s="16" t="s">
        <v>12896</v>
      </c>
      <c r="O17" s="23">
        <f>B6L230C1*B6L230C5</f>
        <v>1.9057377049180323E-2</v>
      </c>
      <c r="P17" s="16" t="s">
        <v>12897</v>
      </c>
      <c r="Q17" s="23">
        <f>B3L844C9</f>
        <v>2.1052631578947372</v>
      </c>
      <c r="R17" s="16" t="s">
        <v>12898</v>
      </c>
      <c r="S17" s="23">
        <f>B6L230C6*B6L230C7</f>
        <v>4.0120793787748056E-2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2.2066436583261434E-2</v>
      </c>
      <c r="X17" s="16" t="s">
        <v>12900</v>
      </c>
      <c r="Y17" s="23">
        <f>IF(B6L236C10=0,0,B6L230C10/B6L236C10)</f>
        <v>1.1116004773764624E-5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2.0249199999999999E-3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3.0373800000000001E-3</v>
      </c>
      <c r="AH17" s="16" t="s">
        <v>12903</v>
      </c>
      <c r="AI17" s="23">
        <f>IF(B6L236C15=0,0,B6L230C15/B6L236C15)</f>
        <v>9.3025491775511248E-6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2.8953999999999998E-3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3.4744799999999998E-3</v>
      </c>
      <c r="AR17" s="16" t="s">
        <v>12906</v>
      </c>
      <c r="AS17" s="23">
        <f>IF(B6L236C20=0,0,B6L230C20/B6L236C20)</f>
        <v>9.3025491775511214E-6</v>
      </c>
      <c r="AT17" s="16" t="s">
        <v>12907</v>
      </c>
      <c r="AU17" s="17">
        <f>A1L245C18</f>
        <v>40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0.05</v>
      </c>
      <c r="BD17" s="16" t="s">
        <v>12910</v>
      </c>
      <c r="BE17" s="23">
        <f>IF(B6L236C26=0,0,B6L230C26/B6L236C26)</f>
        <v>2.5812696620150043E-5</v>
      </c>
      <c r="BF17" s="16" t="s">
        <v>12911</v>
      </c>
      <c r="BG17" s="23">
        <f>B6L230C3+B6L230C10+B6L230C15+B6L230C20+B6L230C26</f>
        <v>0.14057829658326143</v>
      </c>
      <c r="BH17" s="16" t="s">
        <v>12912</v>
      </c>
      <c r="BI17" s="17">
        <f>B6L238C3*B6L230C4</f>
        <v>0.18399639524251529</v>
      </c>
      <c r="BJ17" s="16" t="s">
        <v>12913</v>
      </c>
      <c r="BK17" s="17">
        <f>B6L238C10*B6L230C11</f>
        <v>6.5486206244639855E-2</v>
      </c>
      <c r="BL17" s="16" t="s">
        <v>12914</v>
      </c>
      <c r="BM17" s="17">
        <f>B6L238C15*B6L230C16</f>
        <v>9.0139834029308273E-3</v>
      </c>
      <c r="BN17" s="16" t="s">
        <v>12915</v>
      </c>
      <c r="BO17" s="17">
        <f>B6L238C20*B6L230C21</f>
        <v>1.0311157989390559E-2</v>
      </c>
      <c r="BP17" s="16" t="s">
        <v>12916</v>
      </c>
      <c r="BQ17" s="17">
        <f>B6L238C26*B6L230C27</f>
        <v>0.14838418971170589</v>
      </c>
      <c r="BR17" s="16" t="s">
        <v>12917</v>
      </c>
      <c r="BS17" s="15">
        <f>B6L230C29+B6L230C30+B6L230C31+B6L230C32+B6L230C33</f>
        <v>0.41719193259118248</v>
      </c>
      <c r="BT17" s="16" t="s">
        <v>12918</v>
      </c>
      <c r="BU17" s="23">
        <f>IF(B6L230C3=0,0,B6L230C29/B6L230C3)</f>
        <v>2.9676837942341177</v>
      </c>
      <c r="BV17" s="16" t="s">
        <v>12919</v>
      </c>
      <c r="BW17" s="23">
        <f>IF(B6L230C8=0,0,B6L230C30/B6L230C8)</f>
        <v>1.6322260868287655</v>
      </c>
      <c r="BX17" s="16" t="s">
        <v>12920</v>
      </c>
      <c r="BY17" s="23">
        <f>IF(B6L230C13=0,0,B6L230C31/B6L230C13)</f>
        <v>4.4515256913511783</v>
      </c>
      <c r="BZ17" s="16" t="s">
        <v>12921</v>
      </c>
      <c r="CA17" s="23">
        <f>IF(B6L230C18=0,0,B6L230C32/B6L230C18)</f>
        <v>3.561220553080942</v>
      </c>
      <c r="CB17" s="16" t="s">
        <v>12922</v>
      </c>
      <c r="CC17" s="23">
        <f>IF(B6L230C24=0,0,B6L230C33/B6L230C24)</f>
        <v>0.74192094855852941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422.38900000000001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422.38900000000001</v>
      </c>
      <c r="J18" s="16" t="s">
        <v>12925</v>
      </c>
      <c r="K18" s="23">
        <f>IF(B6L236C3=0,0,B6L231C3/B6L236C3)</f>
        <v>6.3375716847687752E-2</v>
      </c>
      <c r="L18" s="16" t="s">
        <v>12926</v>
      </c>
      <c r="M18" s="23">
        <f>A1L551C54</f>
        <v>0.81895191003868884</v>
      </c>
      <c r="N18" s="16" t="s">
        <v>12927</v>
      </c>
      <c r="O18" s="23">
        <f>B6L231C1*B6L231C5</f>
        <v>345.91627832933176</v>
      </c>
      <c r="P18" s="16" t="s">
        <v>12928</v>
      </c>
      <c r="Q18" s="23">
        <f>B3L845C9</f>
        <v>1.0498332523702179</v>
      </c>
      <c r="R18" s="16" t="s">
        <v>12929</v>
      </c>
      <c r="S18" s="23">
        <f>B6L231C6*B6L231C7</f>
        <v>363.15441152628387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199.73492633945614</v>
      </c>
      <c r="X18" s="16" t="s">
        <v>12931</v>
      </c>
      <c r="Y18" s="23">
        <f>IF(B6L236C10=0,0,B6L231C10/B6L236C10)</f>
        <v>0.10061680717226001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13.79522474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20.692837109999999</v>
      </c>
      <c r="AH18" s="16" t="s">
        <v>12934</v>
      </c>
      <c r="AI18" s="23">
        <f>IF(B6L236C15=0,0,B6L231C15/B6L236C15)</f>
        <v>6.3375716847687766E-2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19.725566300000001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23.67067956</v>
      </c>
      <c r="AR18" s="16" t="s">
        <v>12937</v>
      </c>
      <c r="AS18" s="23">
        <f>IF(B6L236C20=0,0,B6L231C20/B6L236C20)</f>
        <v>6.3375716847687752E-2</v>
      </c>
      <c r="AT18" s="16" t="s">
        <v>12938</v>
      </c>
      <c r="AU18" s="17">
        <f>A1L246C18</f>
        <v>96170.5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480.85250000000002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120.21312500000001</v>
      </c>
      <c r="BD18" s="16" t="s">
        <v>12941</v>
      </c>
      <c r="BE18" s="23">
        <f>IF(B6L236C26=0,0,B6L231C26/B6L236C26)</f>
        <v>6.2060498507703496E-2</v>
      </c>
      <c r="BF18" s="16" t="s">
        <v>12942</v>
      </c>
      <c r="BG18" s="23">
        <f>B6L231C3+B6L231C10+B6L231C15+B6L231C20+B6L231C26</f>
        <v>786.70056800945622</v>
      </c>
      <c r="BH18" s="16" t="s">
        <v>12943</v>
      </c>
      <c r="BI18" s="17">
        <f>B6L238C3*B6L231C4</f>
        <v>1253.5169901627548</v>
      </c>
      <c r="BJ18" s="16" t="s">
        <v>12944</v>
      </c>
      <c r="BK18" s="17">
        <f>B6L238C10*B6L231C11</f>
        <v>592.75010404014938</v>
      </c>
      <c r="BL18" s="16" t="s">
        <v>12945</v>
      </c>
      <c r="BM18" s="17">
        <f>B6L238C15*B6L231C16</f>
        <v>61.409797348073361</v>
      </c>
      <c r="BN18" s="16" t="s">
        <v>12946</v>
      </c>
      <c r="BO18" s="17">
        <f>B6L238C20*B6L231C21</f>
        <v>70.24709212872078</v>
      </c>
      <c r="BP18" s="16" t="s">
        <v>12947</v>
      </c>
      <c r="BQ18" s="17">
        <f>B6L238C26*B6L231C27</f>
        <v>356.75454291674032</v>
      </c>
      <c r="BR18" s="16" t="s">
        <v>12948</v>
      </c>
      <c r="BS18" s="15">
        <f>B6L231C29+B6L231C30+B6L231C31+B6L231C32+B6L231C33</f>
        <v>2334.678526596439</v>
      </c>
      <c r="BT18" s="16" t="s">
        <v>12949</v>
      </c>
      <c r="BU18" s="23">
        <f>IF(B6L231C3=0,0,B6L231C29/B6L231C3)</f>
        <v>2.9676837942341177</v>
      </c>
      <c r="BV18" s="16" t="s">
        <v>12950</v>
      </c>
      <c r="BW18" s="23">
        <f>IF(B6L231C8=0,0,B6L231C30/B6L231C8)</f>
        <v>1.6322260868287652</v>
      </c>
      <c r="BX18" s="16" t="s">
        <v>12951</v>
      </c>
      <c r="BY18" s="23">
        <f>IF(B6L231C13=0,0,B6L231C31/B6L231C13)</f>
        <v>4.4515256913511774</v>
      </c>
      <c r="BZ18" s="16" t="s">
        <v>12952</v>
      </c>
      <c r="CA18" s="23">
        <f>IF(B6L231C18=0,0,B6L231C32/B6L231C18)</f>
        <v>3.5612205530809415</v>
      </c>
      <c r="CB18" s="16" t="s">
        <v>12953</v>
      </c>
      <c r="CC18" s="23">
        <f>IF(B6L231C24=0,0,B6L231C33/B6L231C24)</f>
        <v>0.74192094855852952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227.89150000000001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455.78300000000002</v>
      </c>
      <c r="J19" s="16" t="s">
        <v>12956</v>
      </c>
      <c r="K19" s="23">
        <f>IF(B6L236C3=0,0,B6L232C3/B6L236C3)</f>
        <v>6.8386189867609401E-2</v>
      </c>
      <c r="L19" s="16" t="s">
        <v>12957</v>
      </c>
      <c r="M19" s="23">
        <f>A1L552C54</f>
        <v>0.20972280769712781</v>
      </c>
      <c r="N19" s="16" t="s">
        <v>12958</v>
      </c>
      <c r="O19" s="23">
        <f>B6L232C1*B6L232C5</f>
        <v>47.794045230310005</v>
      </c>
      <c r="P19" s="16" t="s">
        <v>12959</v>
      </c>
      <c r="Q19" s="23">
        <f>B3L846C9</f>
        <v>1.4381944919018657</v>
      </c>
      <c r="R19" s="16" t="s">
        <v>12960</v>
      </c>
      <c r="S19" s="23">
        <f>B6L232C6*B6L232C7</f>
        <v>68.73713259594048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37.805422927767268</v>
      </c>
      <c r="X19" s="16" t="s">
        <v>12962</v>
      </c>
      <c r="Y19" s="23">
        <f>IF(B6L236C10=0,0,B6L232C10/B6L236C10)</f>
        <v>1.9044545781262655E-2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14.885872780000001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22.328809170000003</v>
      </c>
      <c r="AH19" s="16" t="s">
        <v>12965</v>
      </c>
      <c r="AI19" s="23">
        <f>IF(B6L236C15=0,0,B6L232C15/B6L236C15)</f>
        <v>6.8386189867609429E-2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21.285066100000002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25.542079320000003</v>
      </c>
      <c r="AR19" s="16" t="s">
        <v>12968</v>
      </c>
      <c r="AS19" s="23">
        <f>IF(B6L236C20=0,0,B6L232C20/B6L236C20)</f>
        <v>6.8386189867609415E-2</v>
      </c>
      <c r="AT19" s="16" t="s">
        <v>12969</v>
      </c>
      <c r="AU19" s="17">
        <f>A1L247C18</f>
        <v>105225.5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526.12750000000005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131.53187500000001</v>
      </c>
      <c r="BD19" s="16" t="s">
        <v>12972</v>
      </c>
      <c r="BE19" s="23">
        <f>IF(B6L236C26=0,0,B6L232C26/B6L236C26)</f>
        <v>6.7903847705089962E-2</v>
      </c>
      <c r="BF19" s="16" t="s">
        <v>12973</v>
      </c>
      <c r="BG19" s="23">
        <f>B6L232C3+B6L232C10+B6L232C15+B6L232C20+B6L232C26</f>
        <v>672.99118641776727</v>
      </c>
      <c r="BH19" s="16" t="s">
        <v>12974</v>
      </c>
      <c r="BI19" s="17">
        <f>B6L238C3*B6L232C4</f>
        <v>1352.6198227874088</v>
      </c>
      <c r="BJ19" s="16" t="s">
        <v>12975</v>
      </c>
      <c r="BK19" s="17">
        <f>B6L238C10*B6L232C11</f>
        <v>112.19454095690189</v>
      </c>
      <c r="BL19" s="16" t="s">
        <v>12976</v>
      </c>
      <c r="BM19" s="17">
        <f>B6L238C15*B6L232C16</f>
        <v>66.264845118355183</v>
      </c>
      <c r="BN19" s="16" t="s">
        <v>12977</v>
      </c>
      <c r="BO19" s="17">
        <f>B6L238C20*B6L232C21</f>
        <v>75.800814869006416</v>
      </c>
      <c r="BP19" s="16" t="s">
        <v>12978</v>
      </c>
      <c r="BQ19" s="17">
        <f>B6L238C26*B6L232C27</f>
        <v>390.34501386272774</v>
      </c>
      <c r="BR19" s="16" t="s">
        <v>12979</v>
      </c>
      <c r="BS19" s="15">
        <f>B6L232C29+B6L232C30+B6L232C31+B6L232C32+B6L232C33</f>
        <v>1997.2250375944</v>
      </c>
      <c r="BT19" s="16" t="s">
        <v>12980</v>
      </c>
      <c r="BU19" s="23">
        <f>IF(B6L232C3=0,0,B6L232C29/B6L232C3)</f>
        <v>2.9676837942341177</v>
      </c>
      <c r="BV19" s="16" t="s">
        <v>12981</v>
      </c>
      <c r="BW19" s="23">
        <f>IF(B6L232C8=0,0,B6L232C30/B6L232C8)</f>
        <v>1.6322260868287652</v>
      </c>
      <c r="BX19" s="16" t="s">
        <v>12982</v>
      </c>
      <c r="BY19" s="23">
        <f>IF(B6L232C13=0,0,B6L232C31/B6L232C13)</f>
        <v>4.4515256913511774</v>
      </c>
      <c r="BZ19" s="16" t="s">
        <v>12983</v>
      </c>
      <c r="CA19" s="23">
        <f>IF(B6L232C18=0,0,B6L232C32/B6L232C18)</f>
        <v>3.561220553080942</v>
      </c>
      <c r="CB19" s="16" t="s">
        <v>12984</v>
      </c>
      <c r="CC19" s="23">
        <f>IF(B6L232C24=0,0,B6L232C33/B6L232C24)</f>
        <v>0.74192094855852941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0.80649999999999999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1.613</v>
      </c>
      <c r="J20" s="16" t="s">
        <v>12987</v>
      </c>
      <c r="K20" s="23">
        <f>IF(B6L236C3=0,0,B6L233C3/B6L236C3)</f>
        <v>2.4201631973209614E-4</v>
      </c>
      <c r="L20" s="16" t="s">
        <v>12988</v>
      </c>
      <c r="M20" s="23">
        <f>A1L553C54</f>
        <v>0.15748031496062992</v>
      </c>
      <c r="N20" s="16" t="s">
        <v>12989</v>
      </c>
      <c r="O20" s="23">
        <f>B6L233C1*B6L233C5</f>
        <v>0.12700787401574803</v>
      </c>
      <c r="P20" s="16" t="s">
        <v>12990</v>
      </c>
      <c r="Q20" s="23">
        <f>B3L847C9</f>
        <v>2.7953216374269005</v>
      </c>
      <c r="R20" s="16" t="s">
        <v>12991</v>
      </c>
      <c r="S20" s="23">
        <f>B6L233C6*B6L233C7</f>
        <v>0.35502785835981027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0.19526532209789565</v>
      </c>
      <c r="X20" s="16" t="s">
        <v>12993</v>
      </c>
      <c r="Y20" s="23">
        <f>IF(B6L236C10=0,0,B6L233C10/B6L236C10)</f>
        <v>9.8365236471274566E-5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5.2680580000000005E-2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7.9020870000000007E-2</v>
      </c>
      <c r="AH20" s="16" t="s">
        <v>12996</v>
      </c>
      <c r="AI20" s="23">
        <f>IF(B6L236C15=0,0,B6L233C15/B6L236C15)</f>
        <v>2.4201631973209619E-4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7.5327099999999994E-2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9.039251999999999E-2</v>
      </c>
      <c r="AR20" s="16" t="s">
        <v>12999</v>
      </c>
      <c r="AS20" s="23">
        <f>IF(B6L236C20=0,0,B6L233C20/B6L236C20)</f>
        <v>2.4201631973209609E-4</v>
      </c>
      <c r="AT20" s="16" t="s">
        <v>13000</v>
      </c>
      <c r="AU20" s="17">
        <f>A1L248C18</f>
        <v>239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1.1950000000000001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0.29875000000000002</v>
      </c>
      <c r="BD20" s="16" t="s">
        <v>13003</v>
      </c>
      <c r="BE20" s="23">
        <f>IF(B6L236C26=0,0,B6L233C26/B6L236C26)</f>
        <v>1.5423086230539651E-4</v>
      </c>
      <c r="BF20" s="16" t="s">
        <v>13004</v>
      </c>
      <c r="BG20" s="23">
        <f>B6L233C3+B6L233C10+B6L233C15+B6L233C20+B6L233C26</f>
        <v>2.2764287120978954</v>
      </c>
      <c r="BH20" s="16" t="s">
        <v>13005</v>
      </c>
      <c r="BI20" s="17">
        <f>B6L238C3*B6L233C4</f>
        <v>4.7868739600996326</v>
      </c>
      <c r="BJ20" s="16" t="s">
        <v>13006</v>
      </c>
      <c r="BK20" s="17">
        <f>B6L238C10*B6L233C11</f>
        <v>0.5794857319658302</v>
      </c>
      <c r="BL20" s="16" t="s">
        <v>13007</v>
      </c>
      <c r="BM20" s="17">
        <f>B6L238C15*B6L233C16</f>
        <v>0.23450895530528101</v>
      </c>
      <c r="BN20" s="16" t="s">
        <v>13008</v>
      </c>
      <c r="BO20" s="17">
        <f>B6L238C20*B6L233C21</f>
        <v>0.26825641672398337</v>
      </c>
      <c r="BP20" s="16" t="s">
        <v>13009</v>
      </c>
      <c r="BQ20" s="17">
        <f>B6L238C26*B6L233C27</f>
        <v>0.8865955335274428</v>
      </c>
      <c r="BR20" s="16" t="s">
        <v>13010</v>
      </c>
      <c r="BS20" s="15">
        <f>B6L233C29+B6L233C30+B6L233C31+B6L233C32+B6L233C33</f>
        <v>6.7557205976221697</v>
      </c>
      <c r="BT20" s="16" t="s">
        <v>13011</v>
      </c>
      <c r="BU20" s="23">
        <f>IF(B6L233C3=0,0,B6L233C29/B6L233C3)</f>
        <v>2.9676837942341181</v>
      </c>
      <c r="BV20" s="16" t="s">
        <v>13012</v>
      </c>
      <c r="BW20" s="23">
        <f>IF(B6L233C8=0,0,B6L233C30/B6L233C8)</f>
        <v>1.632226086828765</v>
      </c>
      <c r="BX20" s="16" t="s">
        <v>13013</v>
      </c>
      <c r="BY20" s="23">
        <f>IF(B6L233C13=0,0,B6L233C31/B6L233C13)</f>
        <v>4.4515256913511774</v>
      </c>
      <c r="BZ20" s="16" t="s">
        <v>13014</v>
      </c>
      <c r="CA20" s="23">
        <f>IF(B6L233C18=0,0,B6L233C32/B6L233C18)</f>
        <v>3.5612205530809415</v>
      </c>
      <c r="CB20" s="16" t="s">
        <v>13015</v>
      </c>
      <c r="CC20" s="23">
        <f>IF(B6L233C24=0,0,B6L233C33/B6L233C24)</f>
        <v>0.74192094855852952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75.349000000000004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150.69800000000001</v>
      </c>
      <c r="J21" s="16" t="s">
        <v>13018</v>
      </c>
      <c r="K21" s="23">
        <f>IF(B6L236C3=0,0,B6L234C3/B6L236C3)</f>
        <v>2.2610896063848373E-2</v>
      </c>
      <c r="L21" s="16" t="s">
        <v>13019</v>
      </c>
      <c r="M21" s="23">
        <f>A1L554C54</f>
        <v>2.5345997930373194</v>
      </c>
      <c r="N21" s="16" t="s">
        <v>13020</v>
      </c>
      <c r="O21" s="23">
        <f>B6L234C1*B6L234C5</f>
        <v>190.97955980556898</v>
      </c>
      <c r="P21" s="16" t="s">
        <v>13021</v>
      </c>
      <c r="Q21" s="23">
        <f>B3L848C9</f>
        <v>1.9579211033788884</v>
      </c>
      <c r="R21" s="16" t="s">
        <v>13022</v>
      </c>
      <c r="S21" s="23">
        <f>B6L234C6*B6L234C7</f>
        <v>373.92291045733401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205.65760075153372</v>
      </c>
      <c r="X21" s="16" t="s">
        <v>13024</v>
      </c>
      <c r="Y21" s="23">
        <f>IF(B6L236C10=0,0,B6L234C10/B6L236C10)</f>
        <v>0.10360036443080027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4.9217966800000008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7.3826950200000017</v>
      </c>
      <c r="AH21" s="16" t="s">
        <v>13027</v>
      </c>
      <c r="AI21" s="23">
        <f>IF(B6L236C15=0,0,B6L234C15/B6L236C15)</f>
        <v>2.261089606384838E-2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7.0375966000000005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8.445115920000001</v>
      </c>
      <c r="AR21" s="16" t="s">
        <v>13030</v>
      </c>
      <c r="AS21" s="23">
        <f>IF(B6L236C20=0,0,B6L234C20/B6L236C20)</f>
        <v>2.2610896063848373E-2</v>
      </c>
      <c r="AT21" s="16" t="s">
        <v>13031</v>
      </c>
      <c r="AU21" s="17">
        <f>A1L249C18</f>
        <v>93408.5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467.04250000000002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116.760625</v>
      </c>
      <c r="BD21" s="16" t="s">
        <v>13034</v>
      </c>
      <c r="BE21" s="23">
        <f>IF(B6L236C26=0,0,B6L234C26/B6L236C26)</f>
        <v>6.027813180608213E-2</v>
      </c>
      <c r="BF21" s="16" t="s">
        <v>13035</v>
      </c>
      <c r="BG21" s="23">
        <f>B6L234C3+B6L234C10+B6L234C15+B6L234C20+B6L234C26</f>
        <v>488.94403669153377</v>
      </c>
      <c r="BH21" s="16" t="s">
        <v>13036</v>
      </c>
      <c r="BI21" s="17">
        <f>B6L238C3*B6L234C4</f>
        <v>447.22401242349315</v>
      </c>
      <c r="BJ21" s="16" t="s">
        <v>13037</v>
      </c>
      <c r="BK21" s="17">
        <f>B6L238C10*B6L234C11</f>
        <v>610.32672891139703</v>
      </c>
      <c r="BL21" s="16" t="s">
        <v>13038</v>
      </c>
      <c r="BM21" s="17">
        <f>B6L238C15*B6L234C16</f>
        <v>21.909504368626934</v>
      </c>
      <c r="BN21" s="16" t="s">
        <v>13039</v>
      </c>
      <c r="BO21" s="17">
        <f>B6L238C20*B6L234C21</f>
        <v>25.062433656212558</v>
      </c>
      <c r="BP21" s="16" t="s">
        <v>13040</v>
      </c>
      <c r="BQ21" s="17">
        <f>B6L238C26*B6L234C27</f>
        <v>346.50861461714703</v>
      </c>
      <c r="BR21" s="16" t="s">
        <v>13041</v>
      </c>
      <c r="BS21" s="15">
        <f>B6L234C29+B6L234C30+B6L234C31+B6L234C32+B6L234C33</f>
        <v>1451.0312939768767</v>
      </c>
      <c r="BT21" s="16" t="s">
        <v>13042</v>
      </c>
      <c r="BU21" s="23">
        <f>IF(B6L234C3=0,0,B6L234C29/B6L234C3)</f>
        <v>2.9676837942341181</v>
      </c>
      <c r="BV21" s="16" t="s">
        <v>13043</v>
      </c>
      <c r="BW21" s="23">
        <f>IF(B6L234C8=0,0,B6L234C30/B6L234C8)</f>
        <v>1.632226086828765</v>
      </c>
      <c r="BX21" s="16" t="s">
        <v>13044</v>
      </c>
      <c r="BY21" s="23">
        <f>IF(B6L234C13=0,0,B6L234C31/B6L234C13)</f>
        <v>4.4515256913511774</v>
      </c>
      <c r="BZ21" s="16" t="s">
        <v>13045</v>
      </c>
      <c r="CA21" s="23">
        <f>IF(B6L234C18=0,0,B6L234C32/B6L234C18)</f>
        <v>3.561220553080942</v>
      </c>
      <c r="CB21" s="16" t="s">
        <v>13046</v>
      </c>
      <c r="CC21" s="23">
        <f>IF(B6L234C24=0,0,B6L234C33/B6L234C24)</f>
        <v>0.74192094855852952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531.47500000000002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1062.95</v>
      </c>
      <c r="J22" s="16" t="s">
        <v>13049</v>
      </c>
      <c r="K22" s="23">
        <f>IF(B6L236C3=0,0,B6L235C3/B6L236C3)</f>
        <v>0.15948620400448332</v>
      </c>
      <c r="L22" s="16" t="s">
        <v>13050</v>
      </c>
      <c r="M22" s="23">
        <f>A1L555C54</f>
        <v>1.0409937441576185</v>
      </c>
      <c r="N22" s="16" t="s">
        <v>13051</v>
      </c>
      <c r="O22" s="23">
        <f>B6L235C1*B6L235C5</f>
        <v>553.26215017617028</v>
      </c>
      <c r="P22" s="16" t="s">
        <v>13052</v>
      </c>
      <c r="Q22" s="23">
        <f>B3L852C9</f>
        <v>2.08777879157789</v>
      </c>
      <c r="R22" s="16" t="s">
        <v>13053</v>
      </c>
      <c r="S22" s="17">
        <f>B6L235C6*B6L235C7</f>
        <v>1155.0889833205899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635.2989408263245</v>
      </c>
      <c r="X22" s="16" t="s">
        <v>13055</v>
      </c>
      <c r="Y22" s="23">
        <f>IF(B6L236C10=0,0,B6L235C10/B6L236C10)</f>
        <v>0.32003291661282202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34.715947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52.0739205</v>
      </c>
      <c r="AH22" s="16" t="s">
        <v>13058</v>
      </c>
      <c r="AI22" s="23">
        <f>IF(B6L236C15=0,0,B6L235C15/B6L236C15)</f>
        <v>0.15948620400448335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49.639764999999997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59.567717999999992</v>
      </c>
      <c r="AR22" s="16" t="s">
        <v>13061</v>
      </c>
      <c r="AS22" s="23">
        <f>IF(B6L236C20=0,0,B6L235C20/B6L236C20)</f>
        <v>0.1594862040044833</v>
      </c>
      <c r="AT22" s="16" t="s">
        <v>13062</v>
      </c>
      <c r="AU22" s="17">
        <f>A1L253C18</f>
        <v>419880.5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2099.4025000000001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524.85062500000004</v>
      </c>
      <c r="BD22" s="16" t="s">
        <v>13065</v>
      </c>
      <c r="BE22" s="23">
        <f>IF(B6L236C26=0,0,B6L235C26/B6L236C26)</f>
        <v>0.27095619908042279</v>
      </c>
      <c r="BF22" s="16" t="s">
        <v>13066</v>
      </c>
      <c r="BG22" s="17">
        <f>B6L235C3+B6L235C10+B6L235C15+B6L235C20+B6L235C26</f>
        <v>2334.7412043263248</v>
      </c>
      <c r="BH22" s="16" t="s">
        <v>13067</v>
      </c>
      <c r="BI22" s="17">
        <f>B6L238C3*B6L235C4</f>
        <v>3154.4994890811558</v>
      </c>
      <c r="BJ22" s="16" t="s">
        <v>13068</v>
      </c>
      <c r="BK22" s="17">
        <f>B6L238C10*B6L235C11</f>
        <v>1885.3663711843833</v>
      </c>
      <c r="BL22" s="16" t="s">
        <v>13069</v>
      </c>
      <c r="BM22" s="17">
        <f>B6L238C15*B6L235C16</f>
        <v>154.53892997008583</v>
      </c>
      <c r="BN22" s="16" t="s">
        <v>13070</v>
      </c>
      <c r="BO22" s="17">
        <f>B6L238C20*B6L235C21</f>
        <v>176.77815136810796</v>
      </c>
      <c r="BP22" s="16" t="s">
        <v>13071</v>
      </c>
      <c r="BQ22" s="17">
        <f>B6L238C26*B6L235C27</f>
        <v>1557.5906942061483</v>
      </c>
      <c r="BR22" s="16" t="s">
        <v>13072</v>
      </c>
      <c r="BS22" s="15">
        <f>B6L235C29+B6L235C30+B6L235C31+B6L235C32+B6L235C33</f>
        <v>6928.7736358098809</v>
      </c>
      <c r="BT22" s="16" t="s">
        <v>13073</v>
      </c>
      <c r="BU22" s="23">
        <f>IF(B6L235C3=0,0,B6L235C29/B6L235C3)</f>
        <v>2.9676837942341181</v>
      </c>
      <c r="BV22" s="16" t="s">
        <v>13074</v>
      </c>
      <c r="BW22" s="23">
        <f>IF(B6L235C8=0,0,B6L235C30/B6L235C8)</f>
        <v>1.6322260868287652</v>
      </c>
      <c r="BX22" s="16" t="s">
        <v>13075</v>
      </c>
      <c r="BY22" s="23">
        <f>IF(B6L235C13=0,0,B6L235C31/B6L235C13)</f>
        <v>4.4515256913511774</v>
      </c>
      <c r="BZ22" s="16" t="s">
        <v>13076</v>
      </c>
      <c r="CA22" s="23">
        <f>IF(B6L235C18=0,0,B6L235C32/B6L235C18)</f>
        <v>3.5612205530809415</v>
      </c>
      <c r="CB22" s="16" t="s">
        <v>13077</v>
      </c>
      <c r="CC22" s="23">
        <f>IF(B6L235C24=0,0,B6L235C33/B6L235C24)</f>
        <v>0.74192094855852952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3544.1460000000006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6664.8398000000016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3609.2818062150291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1985.1049934182658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217.673667868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326.51050180200002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311.24801866000007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373.4976223920001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7748.1249999999982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1937.0312499999995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11286.984167612269</v>
      </c>
      <c r="BH23" s="16" t="s">
        <v>13094</v>
      </c>
      <c r="BI23" s="17">
        <f>SUM(B6L221C29:B6L235C29)</f>
        <v>19779.137065626557</v>
      </c>
      <c r="BJ23" s="16" t="s">
        <v>13095</v>
      </c>
      <c r="BK23" s="17">
        <f>SUM(B6L221C30:B6L235C30)</f>
        <v>5891.1639188206136</v>
      </c>
      <c r="BL23" s="16" t="s">
        <v>13096</v>
      </c>
      <c r="BM23" s="17">
        <f>SUM(B6L221C31:B6L235C31)</f>
        <v>968.97992484504528</v>
      </c>
      <c r="BN23" s="16" t="s">
        <v>13097</v>
      </c>
      <c r="BO23" s="17">
        <f>SUM(B6L221C32:B6L235C32)</f>
        <v>1108.4228411577124</v>
      </c>
      <c r="BP23" s="16" t="s">
        <v>13098</v>
      </c>
      <c r="BQ23" s="17">
        <f>SUM(B6L221C33:B6L235C33)</f>
        <v>5748.4962495500567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0.59048898279884188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0.17587558943464077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2.8928055267315258E-2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3.3091002596047102E-2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0.17161636990315485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19779.137065626564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5891.1639188206136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968.97992484504528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1108.4228411577128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5748.4962495500549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251BF-31D5-4CD0-AC98-B8FAD192523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0.69762061349106075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5.261333333333333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9.4703999999999997</v>
      </c>
      <c r="J9" s="16" t="s">
        <v>13144</v>
      </c>
      <c r="K9" s="23">
        <f>IF(B6L256C3=0,0,B6L242C3/B6L256C3)</f>
        <v>1.4289791018847835E-3</v>
      </c>
      <c r="L9" s="16" t="s">
        <v>13145</v>
      </c>
      <c r="M9" s="23">
        <f>A1L542C63</f>
        <v>2.4534690310394409</v>
      </c>
      <c r="N9" s="16" t="s">
        <v>13146</v>
      </c>
      <c r="O9" s="23">
        <f>B6L242C1*B6L242C5</f>
        <v>12.908518395308844</v>
      </c>
      <c r="P9" s="16" t="s">
        <v>13147</v>
      </c>
      <c r="Q9" s="23">
        <f>B3L836C15</f>
        <v>1.9682607993974932</v>
      </c>
      <c r="R9" s="16" t="s">
        <v>13148</v>
      </c>
      <c r="S9" s="17">
        <f>B6L242C6*B6L242C7</f>
        <v>25.407330735787831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13.974031904683308</v>
      </c>
      <c r="X9" s="16" t="s">
        <v>13150</v>
      </c>
      <c r="Y9" s="23">
        <f>IF(B6L256C10=0,0,B6L242C10/B6L256C10)</f>
        <v>6.7366853227902373E-3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0.30930326400000002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0.46395489600000006</v>
      </c>
      <c r="AH9" s="16" t="s">
        <v>13153</v>
      </c>
      <c r="AI9" s="23">
        <f>IF(B6L256C15=0,0,B6L242C15/B6L256C15)</f>
        <v>1.4289791018847835E-3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0.44226768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0.530721216</v>
      </c>
      <c r="AR9" s="16" t="s">
        <v>13156</v>
      </c>
      <c r="AS9" s="23">
        <f>IF(B6L256C20=0,0,B6L242C20/B6L256C20)</f>
        <v>1.4289791018847835E-3</v>
      </c>
      <c r="AT9" s="16" t="s">
        <v>13157</v>
      </c>
      <c r="AU9" s="17">
        <f>A1L237C21</f>
        <v>12196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60.98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15.244999999999999</v>
      </c>
      <c r="BD9" s="16" t="s">
        <v>13160</v>
      </c>
      <c r="BE9" s="23">
        <f>IF(B6L256C26=0,0,B6L242C26/B6L256C26)</f>
        <v>8.0196690998782863E-3</v>
      </c>
      <c r="BF9" s="16" t="s">
        <v>13161</v>
      </c>
      <c r="BG9" s="17">
        <f>B6L242C3+B6L242C10+B6L242C15+B6L242C20+B6L242C26</f>
        <v>39.684108016683304</v>
      </c>
      <c r="BH9" s="16" t="s">
        <v>13162</v>
      </c>
      <c r="BI9" s="17">
        <f>B6L258C3*B6L242C4</f>
        <v>27.446284547158378</v>
      </c>
      <c r="BJ9" s="16" t="s">
        <v>13163</v>
      </c>
      <c r="BK9" s="17">
        <f>B6L258C10*B6L242C11</f>
        <v>40.49831643088018</v>
      </c>
      <c r="BL9" s="16" t="s">
        <v>13164</v>
      </c>
      <c r="BM9" s="17">
        <f>B6L258C15*B6L242C16</f>
        <v>1.3445934799652894</v>
      </c>
      <c r="BN9" s="16" t="s">
        <v>13165</v>
      </c>
      <c r="BO9" s="17">
        <f>B6L258C20*B6L242C21</f>
        <v>1.5380897860227556</v>
      </c>
      <c r="BP9" s="16" t="s">
        <v>13166</v>
      </c>
      <c r="BQ9" s="17">
        <f>B6L258C26*B6L242C27</f>
        <v>44.181724945243026</v>
      </c>
      <c r="BR9" s="16" t="s">
        <v>13167</v>
      </c>
      <c r="BS9" s="15">
        <f>B6L242C29+B6L242C30+B6L242C31+B6L242C32+B6L242C33</f>
        <v>115.00900918926962</v>
      </c>
      <c r="BT9" s="16" t="s">
        <v>13168</v>
      </c>
      <c r="BU9" s="23">
        <f>IF(B6L242C3=0,0,B6L242C29/B6L242C3)</f>
        <v>2.898112492308496</v>
      </c>
      <c r="BV9" s="16" t="s">
        <v>13169</v>
      </c>
      <c r="BW9" s="23">
        <f>IF(B6L242C8=0,0,B6L242C30/B6L242C8)</f>
        <v>1.593961870769673</v>
      </c>
      <c r="BX9" s="16" t="s">
        <v>13170</v>
      </c>
      <c r="BY9" s="23">
        <f>IF(B6L242C13=0,0,B6L242C31/B6L242C13)</f>
        <v>4.3471687384627451</v>
      </c>
      <c r="BZ9" s="16" t="s">
        <v>13171</v>
      </c>
      <c r="CA9" s="23">
        <f>IF(B6L242C18=0,0,B6L242C32/B6L242C18)</f>
        <v>3.4777349907701951</v>
      </c>
      <c r="CB9" s="16" t="s">
        <v>13172</v>
      </c>
      <c r="CC9" s="23">
        <f>IF(B6L242C24=0,0,B6L242C33/B6L242C24)</f>
        <v>0.72452812307712411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103.88400000000001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207.76800000000003</v>
      </c>
      <c r="J10" s="16" t="s">
        <v>13175</v>
      </c>
      <c r="K10" s="23">
        <f>IF(B6L256C3=0,0,B6L243C3/B6L256C3)</f>
        <v>3.1349903915399324E-2</v>
      </c>
      <c r="L10" s="16" t="s">
        <v>13176</v>
      </c>
      <c r="M10" s="23">
        <f>A1L543C63</f>
        <v>2.3602547275941501</v>
      </c>
      <c r="N10" s="16" t="s">
        <v>13177</v>
      </c>
      <c r="O10" s="23">
        <f>B6L243C1*B6L243C5</f>
        <v>245.19270212139074</v>
      </c>
      <c r="P10" s="16" t="s">
        <v>13178</v>
      </c>
      <c r="Q10" s="23">
        <f>B3L837C15</f>
        <v>1.8506005171119575</v>
      </c>
      <c r="R10" s="16" t="s">
        <v>13179</v>
      </c>
      <c r="S10" s="23">
        <f>B6L243C6*B6L243C7</f>
        <v>453.75374133792388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249.56455773585816</v>
      </c>
      <c r="X10" s="16" t="s">
        <v>13181</v>
      </c>
      <c r="Y10" s="23">
        <f>IF(B6L256C10=0,0,B6L243C10/B6L256C10)</f>
        <v>0.12031158255938547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6.7857028800000014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10.178554320000002</v>
      </c>
      <c r="AH10" s="16" t="s">
        <v>13184</v>
      </c>
      <c r="AI10" s="23">
        <f>IF(B6L256C15=0,0,B6L243C15/B6L256C15)</f>
        <v>3.1349903915399317E-2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9.7027656000000011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11.643318720000002</v>
      </c>
      <c r="AR10" s="16" t="s">
        <v>13187</v>
      </c>
      <c r="AS10" s="23">
        <f>IF(B6L256C20=0,0,B6L243C20/B6L256C20)</f>
        <v>3.1349903915399324E-2</v>
      </c>
      <c r="AT10" s="16" t="s">
        <v>13188</v>
      </c>
      <c r="AU10" s="17">
        <f>A1L238C21</f>
        <v>88752.333333333328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443.76166666666666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110.94041666666666</v>
      </c>
      <c r="BD10" s="16" t="s">
        <v>13191</v>
      </c>
      <c r="BE10" s="23">
        <f>IF(B6L256C26=0,0,B6L243C26/B6L256C26)</f>
        <v>5.8360474350232117E-2</v>
      </c>
      <c r="BF10" s="16" t="s">
        <v>13192</v>
      </c>
      <c r="BG10" s="23">
        <f>B6L243C3+B6L243C10+B6L243C15+B6L243C20+B6L243C26</f>
        <v>590.09484744252484</v>
      </c>
      <c r="BH10" s="16" t="s">
        <v>13193</v>
      </c>
      <c r="BI10" s="17">
        <f>B6L258C3*B6L243C4</f>
        <v>602.13503630195169</v>
      </c>
      <c r="BJ10" s="16" t="s">
        <v>13194</v>
      </c>
      <c r="BK10" s="17">
        <f>B6L258C10*B6L243C11</f>
        <v>723.26616241173542</v>
      </c>
      <c r="BL10" s="16" t="s">
        <v>13195</v>
      </c>
      <c r="BM10" s="17">
        <f>B6L258C15*B6L243C16</f>
        <v>29.498595428432616</v>
      </c>
      <c r="BN10" s="16" t="s">
        <v>13196</v>
      </c>
      <c r="BO10" s="17">
        <f>B6L258C20*B6L243C21</f>
        <v>33.743647434361371</v>
      </c>
      <c r="BP10" s="16" t="s">
        <v>13197</v>
      </c>
      <c r="BQ10" s="17">
        <f>B6L258C26*B6L243C27</f>
        <v>321.51780744357632</v>
      </c>
      <c r="BR10" s="16" t="s">
        <v>13198</v>
      </c>
      <c r="BS10" s="15">
        <f>B6L243C29+B6L243C30+B6L243C31+B6L243C32+B6L243C33</f>
        <v>1710.1612490200573</v>
      </c>
      <c r="BT10" s="16" t="s">
        <v>13199</v>
      </c>
      <c r="BU10" s="23">
        <f>IF(B6L243C3=0,0,B6L243C29/B6L243C3)</f>
        <v>2.898112492308496</v>
      </c>
      <c r="BV10" s="16" t="s">
        <v>13200</v>
      </c>
      <c r="BW10" s="23">
        <f>IF(B6L243C8=0,0,B6L243C30/B6L243C8)</f>
        <v>1.593961870769673</v>
      </c>
      <c r="BX10" s="16" t="s">
        <v>13201</v>
      </c>
      <c r="BY10" s="23">
        <f>IF(B6L243C13=0,0,B6L243C31/B6L243C13)</f>
        <v>4.3471687384627442</v>
      </c>
      <c r="BZ10" s="16" t="s">
        <v>13202</v>
      </c>
      <c r="CA10" s="23">
        <f>IF(B6L243C18=0,0,B6L243C32/B6L243C18)</f>
        <v>3.4777349907701951</v>
      </c>
      <c r="CB10" s="16" t="s">
        <v>13203</v>
      </c>
      <c r="CC10" s="23">
        <f>IF(B6L243C24=0,0,B6L243C33/B6L243C24)</f>
        <v>0.724528123077124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136.71299999999999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273.42599999999999</v>
      </c>
      <c r="J11" s="16" t="s">
        <v>13206</v>
      </c>
      <c r="K11" s="23">
        <f>IF(B6L256C3=0,0,B6L244C3/B6L256C3)</f>
        <v>4.1256973297004229E-2</v>
      </c>
      <c r="L11" s="16" t="s">
        <v>13207</v>
      </c>
      <c r="M11" s="23">
        <f>A1L544C63</f>
        <v>0.63058488260489021</v>
      </c>
      <c r="N11" s="16" t="s">
        <v>13208</v>
      </c>
      <c r="O11" s="23">
        <f>B6L244C1*B6L244C5</f>
        <v>86.209151055562344</v>
      </c>
      <c r="P11" s="16" t="s">
        <v>13209</v>
      </c>
      <c r="Q11" s="23">
        <f>B3L838C15</f>
        <v>2.0696084836910087</v>
      </c>
      <c r="R11" s="16" t="s">
        <v>13210</v>
      </c>
      <c r="S11" s="17">
        <f>B6L244C6*B6L244C7</f>
        <v>178.41919039639151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98.130554718015347</v>
      </c>
      <c r="X11" s="16" t="s">
        <v>13212</v>
      </c>
      <c r="Y11" s="23">
        <f>IF(B6L256C10=0,0,B6L244C10/B6L256C10)</f>
        <v>4.7307367851690915E-2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8.9300931600000002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13.395139740000001</v>
      </c>
      <c r="AH11" s="16" t="s">
        <v>13215</v>
      </c>
      <c r="AI11" s="23">
        <f>IF(B6L256C15=0,0,B6L244C15/B6L256C15)</f>
        <v>4.1256973297004222E-2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12.7689942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15.322793039999999</v>
      </c>
      <c r="AR11" s="16" t="s">
        <v>13218</v>
      </c>
      <c r="AS11" s="23">
        <f>IF(B6L256C20=0,0,B6L244C20/B6L256C20)</f>
        <v>4.1256973297004222E-2</v>
      </c>
      <c r="AT11" s="16" t="s">
        <v>13219</v>
      </c>
      <c r="AU11" s="17">
        <f>A1L239C21</f>
        <v>27452.666666666664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137.26333333333332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34.31583333333333</v>
      </c>
      <c r="BD11" s="16" t="s">
        <v>13222</v>
      </c>
      <c r="BE11" s="23">
        <f>IF(B6L256C26=0,0,B6L244C26/B6L256C26)</f>
        <v>1.8051927072476655E-2</v>
      </c>
      <c r="BF11" s="16" t="s">
        <v>13223</v>
      </c>
      <c r="BG11" s="17">
        <f>B6L244C3+B6L244C10+B6L244C15+B6L244C20+B6L244C26</f>
        <v>434.59032083134866</v>
      </c>
      <c r="BH11" s="16" t="s">
        <v>13224</v>
      </c>
      <c r="BI11" s="17">
        <f>B6L258C3*B6L244C4</f>
        <v>792.41930632194283</v>
      </c>
      <c r="BJ11" s="16" t="s">
        <v>13225</v>
      </c>
      <c r="BK11" s="17">
        <f>B6L258C10*B6L244C11</f>
        <v>284.39338650544272</v>
      </c>
      <c r="BL11" s="16" t="s">
        <v>13226</v>
      </c>
      <c r="BM11" s="17">
        <f>B6L258C15*B6L244C16</f>
        <v>38.820621816711984</v>
      </c>
      <c r="BN11" s="16" t="s">
        <v>13227</v>
      </c>
      <c r="BO11" s="17">
        <f>B6L258C20*B6L244C21</f>
        <v>44.407177926281669</v>
      </c>
      <c r="BP11" s="16" t="s">
        <v>13228</v>
      </c>
      <c r="BQ11" s="17">
        <f>B6L258C26*B6L244C27</f>
        <v>99.451145267309627</v>
      </c>
      <c r="BR11" s="16" t="s">
        <v>13229</v>
      </c>
      <c r="BS11" s="15">
        <f>B6L244C29+B6L244C30+B6L244C31+B6L244C32+B6L244C33</f>
        <v>1259.4916378376888</v>
      </c>
      <c r="BT11" s="16" t="s">
        <v>13230</v>
      </c>
      <c r="BU11" s="23">
        <f>IF(B6L244C3=0,0,B6L244C29/B6L244C3)</f>
        <v>2.898112492308496</v>
      </c>
      <c r="BV11" s="16" t="s">
        <v>13231</v>
      </c>
      <c r="BW11" s="23">
        <f>IF(B6L244C8=0,0,B6L244C30/B6L244C8)</f>
        <v>1.5939618707696732</v>
      </c>
      <c r="BX11" s="16" t="s">
        <v>13232</v>
      </c>
      <c r="BY11" s="23">
        <f>IF(B6L244C13=0,0,B6L244C31/B6L244C13)</f>
        <v>4.3471687384627442</v>
      </c>
      <c r="BZ11" s="16" t="s">
        <v>13233</v>
      </c>
      <c r="CA11" s="23">
        <f>IF(B6L244C18=0,0,B6L244C32/B6L244C18)</f>
        <v>3.4777349907701947</v>
      </c>
      <c r="CB11" s="16" t="s">
        <v>13234</v>
      </c>
      <c r="CC11" s="23">
        <f>IF(B6L244C24=0,0,B6L244C33/B6L244C24)</f>
        <v>0.724528123077124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55.628999999999998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111.258</v>
      </c>
      <c r="J12" s="16" t="s">
        <v>13237</v>
      </c>
      <c r="K12" s="23">
        <f>IF(B6L256C3=0,0,B6L245C3/B6L256C3)</f>
        <v>1.6787607378515926E-2</v>
      </c>
      <c r="L12" s="16" t="s">
        <v>13238</v>
      </c>
      <c r="M12" s="23">
        <f>A1L545C63</f>
        <v>1.7309098520792632</v>
      </c>
      <c r="N12" s="16" t="s">
        <v>13239</v>
      </c>
      <c r="O12" s="23">
        <f>B6L245C1*B6L245C5</f>
        <v>96.288784161317324</v>
      </c>
      <c r="P12" s="16" t="s">
        <v>13240</v>
      </c>
      <c r="Q12" s="23">
        <f>B3L839C15</f>
        <v>2.0395770482989337</v>
      </c>
      <c r="R12" s="16" t="s">
        <v>13241</v>
      </c>
      <c r="S12" s="23">
        <f>B6L245C6*B6L245C7</f>
        <v>196.38839418403271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108.01361680121799</v>
      </c>
      <c r="X12" s="16" t="s">
        <v>13243</v>
      </c>
      <c r="Y12" s="23">
        <f>IF(B6L256C10=0,0,B6L245C10/B6L256C10)</f>
        <v>5.20718538450156E-2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3.63368628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5.4505294200000005</v>
      </c>
      <c r="AH12" s="16" t="s">
        <v>13246</v>
      </c>
      <c r="AI12" s="23">
        <f>IF(B6L256C15=0,0,B6L245C15/B6L256C15)</f>
        <v>1.6787607378515926E-2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5.1957485999999999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6.2348983200000001</v>
      </c>
      <c r="AR12" s="16" t="s">
        <v>13249</v>
      </c>
      <c r="AS12" s="23">
        <f>IF(B6L256C20=0,0,B6L245C20/B6L256C20)</f>
        <v>1.6787607378515926E-2</v>
      </c>
      <c r="AT12" s="16" t="s">
        <v>13250</v>
      </c>
      <c r="AU12" s="17">
        <f>A1L240C21</f>
        <v>45522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227.61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56.902500000000003</v>
      </c>
      <c r="BD12" s="16" t="s">
        <v>13253</v>
      </c>
      <c r="BE12" s="23">
        <f>IF(B6L256C26=0,0,B6L245C26/B6L256C26)</f>
        <v>2.9933697668469938E-2</v>
      </c>
      <c r="BF12" s="16" t="s">
        <v>13254</v>
      </c>
      <c r="BG12" s="23">
        <f>B6L245C3+B6L245C10+B6L245C15+B6L245C20+B6L245C26</f>
        <v>287.85954454121804</v>
      </c>
      <c r="BH12" s="16" t="s">
        <v>13255</v>
      </c>
      <c r="BI12" s="17">
        <f>B6L258C3*B6L245C4</f>
        <v>322.43819966925861</v>
      </c>
      <c r="BJ12" s="16" t="s">
        <v>13256</v>
      </c>
      <c r="BK12" s="17">
        <f>B6L258C10*B6L245C11</f>
        <v>313.03561219103267</v>
      </c>
      <c r="BL12" s="16" t="s">
        <v>13257</v>
      </c>
      <c r="BM12" s="17">
        <f>B6L258C15*B6L245C16</f>
        <v>15.796247401796984</v>
      </c>
      <c r="BN12" s="16" t="s">
        <v>13258</v>
      </c>
      <c r="BO12" s="17">
        <f>B6L258C20*B6L245C21</f>
        <v>18.069436709465254</v>
      </c>
      <c r="BP12" s="16" t="s">
        <v>13259</v>
      </c>
      <c r="BQ12" s="17">
        <f>B6L258C26*B6L245C27</f>
        <v>164.90984609358421</v>
      </c>
      <c r="BR12" s="16" t="s">
        <v>13260</v>
      </c>
      <c r="BS12" s="15">
        <f>B6L245C29+B6L245C30+B6L245C31+B6L245C32+B6L245C33</f>
        <v>834.24934206513774</v>
      </c>
      <c r="BT12" s="16" t="s">
        <v>13261</v>
      </c>
      <c r="BU12" s="23">
        <f>IF(B6L245C3=0,0,B6L245C29/B6L245C3)</f>
        <v>2.8981124923084955</v>
      </c>
      <c r="BV12" s="16" t="s">
        <v>13262</v>
      </c>
      <c r="BW12" s="23">
        <f>IF(B6L245C8=0,0,B6L245C30/B6L245C8)</f>
        <v>1.5939618707696726</v>
      </c>
      <c r="BX12" s="16" t="s">
        <v>13263</v>
      </c>
      <c r="BY12" s="23">
        <f>IF(B6L245C13=0,0,B6L245C31/B6L245C13)</f>
        <v>4.3471687384627451</v>
      </c>
      <c r="BZ12" s="16" t="s">
        <v>13264</v>
      </c>
      <c r="CA12" s="23">
        <f>IF(B6L245C18=0,0,B6L245C32/B6L245C18)</f>
        <v>3.4777349907701951</v>
      </c>
      <c r="CB12" s="16" t="s">
        <v>13265</v>
      </c>
      <c r="CC12" s="23">
        <f>IF(B6L245C24=0,0,B6L245C33/B6L245C24)</f>
        <v>0.724528123077124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584.03933333333339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1168.0786666666668</v>
      </c>
      <c r="J13" s="16" t="s">
        <v>13268</v>
      </c>
      <c r="K13" s="23">
        <f>IF(B6L256C3=0,0,B6L246C3/B6L256C3)</f>
        <v>0.17625021160923604</v>
      </c>
      <c r="L13" s="16" t="s">
        <v>13269</v>
      </c>
      <c r="M13" s="23">
        <f>A1L546C63</f>
        <v>0.57537393964635009</v>
      </c>
      <c r="N13" s="16" t="s">
        <v>13270</v>
      </c>
      <c r="O13" s="23">
        <f>B6L246C1*B6L246C5</f>
        <v>336.04101212842789</v>
      </c>
      <c r="P13" s="16" t="s">
        <v>13271</v>
      </c>
      <c r="Q13" s="23">
        <f>B3L840C15</f>
        <v>2.1689202967217693</v>
      </c>
      <c r="R13" s="16" t="s">
        <v>13272</v>
      </c>
      <c r="S13" s="17">
        <f>B6L246C6*B6L246C7</f>
        <v>728.8461717362735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400.86539445495043</v>
      </c>
      <c r="X13" s="16" t="s">
        <v>13274</v>
      </c>
      <c r="Y13" s="23">
        <f>IF(B6L256C10=0,0,B6L246C10/B6L256C10)</f>
        <v>0.19325159965708441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38.149449253333337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57.224173880000009</v>
      </c>
      <c r="AH13" s="16" t="s">
        <v>13277</v>
      </c>
      <c r="AI13" s="23">
        <f>IF(B6L256C15=0,0,B6L246C15/B6L256C15)</f>
        <v>0.17625021160923601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54.549273733333337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65.459128480000004</v>
      </c>
      <c r="AR13" s="16" t="s">
        <v>13280</v>
      </c>
      <c r="AS13" s="23">
        <f>IF(B6L256C20=0,0,B6L246C20/B6L256C20)</f>
        <v>0.17625021160923601</v>
      </c>
      <c r="AT13" s="16" t="s">
        <v>13281</v>
      </c>
      <c r="AU13" s="17">
        <f>A1L241C21</f>
        <v>421910.66666666663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2109.5533333333333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527.38833333333332</v>
      </c>
      <c r="BD13" s="16" t="s">
        <v>13284</v>
      </c>
      <c r="BE13" s="23">
        <f>IF(B6L256C26=0,0,B6L246C26/B6L256C26)</f>
        <v>0.27743390754146557</v>
      </c>
      <c r="BF13" s="16" t="s">
        <v>13285</v>
      </c>
      <c r="BG13" s="17">
        <f>B6L246C3+B6L246C10+B6L246C15+B6L246C20+B6L246C26</f>
        <v>2219.0156968149508</v>
      </c>
      <c r="BH13" s="16" t="s">
        <v>13286</v>
      </c>
      <c r="BI13" s="17">
        <f>B6L258C3*B6L246C4</f>
        <v>3385.2233758657185</v>
      </c>
      <c r="BJ13" s="16" t="s">
        <v>13287</v>
      </c>
      <c r="BK13" s="17">
        <f>B6L258C10*B6L246C11</f>
        <v>1161.7530074040646</v>
      </c>
      <c r="BL13" s="16" t="s">
        <v>13288</v>
      </c>
      <c r="BM13" s="17">
        <f>B6L258C15*B6L246C16</f>
        <v>165.84209318366158</v>
      </c>
      <c r="BN13" s="16" t="s">
        <v>13289</v>
      </c>
      <c r="BO13" s="17">
        <f>B6L258C20*B6L246C21</f>
        <v>189.70791798351485</v>
      </c>
      <c r="BP13" s="16" t="s">
        <v>13290</v>
      </c>
      <c r="BQ13" s="17">
        <f>B6L258C26*B6L246C27</f>
        <v>1528.4307171310904</v>
      </c>
      <c r="BR13" s="16" t="s">
        <v>13291</v>
      </c>
      <c r="BS13" s="15">
        <f>B6L246C29+B6L246C30+B6L246C31+B6L246C32+B6L246C33</f>
        <v>6430.9571115680492</v>
      </c>
      <c r="BT13" s="16" t="s">
        <v>13292</v>
      </c>
      <c r="BU13" s="23">
        <f>IF(B6L246C3=0,0,B6L246C29/B6L246C3)</f>
        <v>2.898112492308496</v>
      </c>
      <c r="BV13" s="16" t="s">
        <v>13293</v>
      </c>
      <c r="BW13" s="23">
        <f>IF(B6L246C8=0,0,B6L246C30/B6L246C8)</f>
        <v>1.5939618707696728</v>
      </c>
      <c r="BX13" s="16" t="s">
        <v>13294</v>
      </c>
      <c r="BY13" s="23">
        <f>IF(B6L246C13=0,0,B6L246C31/B6L246C13)</f>
        <v>4.3471687384627442</v>
      </c>
      <c r="BZ13" s="16" t="s">
        <v>13295</v>
      </c>
      <c r="CA13" s="23">
        <f>IF(B6L246C18=0,0,B6L246C32/B6L246C18)</f>
        <v>3.4777349907701951</v>
      </c>
      <c r="CB13" s="16" t="s">
        <v>13296</v>
      </c>
      <c r="CC13" s="23">
        <f>IF(B6L246C24=0,0,B6L246C33/B6L246C24)</f>
        <v>0.724528123077124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109.86433333333332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219.72866666666664</v>
      </c>
      <c r="J14" s="16" t="s">
        <v>13299</v>
      </c>
      <c r="K14" s="23">
        <f>IF(B6L256C3=0,0,B6L247C3/B6L256C3)</f>
        <v>3.3154636842337631E-2</v>
      </c>
      <c r="L14" s="16" t="s">
        <v>13300</v>
      </c>
      <c r="M14" s="23">
        <f>A1L547C63</f>
        <v>7.1250944056588134E-2</v>
      </c>
      <c r="N14" s="16" t="s">
        <v>13301</v>
      </c>
      <c r="O14" s="23">
        <f>B6L247C1*B6L247C5</f>
        <v>7.8279374681476837</v>
      </c>
      <c r="P14" s="16" t="s">
        <v>13302</v>
      </c>
      <c r="Q14" s="23">
        <f>B3L841C15</f>
        <v>1.9866255315600769</v>
      </c>
      <c r="R14" s="16" t="s">
        <v>13303</v>
      </c>
      <c r="S14" s="23">
        <f>B6L247C6*B6L247C7</f>
        <v>15.551180433677935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8.5531492385228649</v>
      </c>
      <c r="X14" s="16" t="s">
        <v>13305</v>
      </c>
      <c r="Y14" s="23">
        <f>IF(B6L256C10=0,0,B6L247C10/B6L256C10)</f>
        <v>4.1233536127451191E-3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7.1763382533333324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10.764507379999998</v>
      </c>
      <c r="AH14" s="16" t="s">
        <v>13308</v>
      </c>
      <c r="AI14" s="23">
        <f>IF(B6L256C15=0,0,B6L247C15/B6L256C15)</f>
        <v>3.3154636842337618E-2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10.261328733333333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12.313594479999999</v>
      </c>
      <c r="AR14" s="16" t="s">
        <v>13311</v>
      </c>
      <c r="AS14" s="23">
        <f>IF(B6L256C20=0,0,B6L247C20/B6L256C20)</f>
        <v>3.3154636842337624E-2</v>
      </c>
      <c r="AT14" s="16" t="s">
        <v>13312</v>
      </c>
      <c r="AU14" s="17">
        <f>A1L242C21</f>
        <v>39709.333333333328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198.54666666666665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49.636666666666663</v>
      </c>
      <c r="BD14" s="16" t="s">
        <v>13315</v>
      </c>
      <c r="BE14" s="23">
        <f>IF(B6L256C26=0,0,B6L247C26/B6L256C26)</f>
        <v>2.6111488480657603E-2</v>
      </c>
      <c r="BF14" s="16" t="s">
        <v>13316</v>
      </c>
      <c r="BG14" s="23">
        <f>B6L247C3+B6L247C10+B6L247C15+B6L247C20+B6L247C26</f>
        <v>300.99658443185621</v>
      </c>
      <c r="BH14" s="16" t="s">
        <v>13317</v>
      </c>
      <c r="BI14" s="17">
        <f>B6L258C3*B6L247C4</f>
        <v>636.79839378495603</v>
      </c>
      <c r="BJ14" s="16" t="s">
        <v>13318</v>
      </c>
      <c r="BK14" s="17">
        <f>B6L258C10*B6L247C11</f>
        <v>24.787988656742012</v>
      </c>
      <c r="BL14" s="16" t="s">
        <v>13319</v>
      </c>
      <c r="BM14" s="17">
        <f>B6L258C15*B6L247C16</f>
        <v>31.196753311524994</v>
      </c>
      <c r="BN14" s="16" t="s">
        <v>13320</v>
      </c>
      <c r="BO14" s="17">
        <f>B6L258C20*B6L247C21</f>
        <v>35.686181987708935</v>
      </c>
      <c r="BP14" s="16" t="s">
        <v>13321</v>
      </c>
      <c r="BQ14" s="17">
        <f>B6L258C26*B6L247C27</f>
        <v>143.85264374321937</v>
      </c>
      <c r="BR14" s="16" t="s">
        <v>13322</v>
      </c>
      <c r="BS14" s="15">
        <f>B6L247C29+B6L247C30+B6L247C31+B6L247C32+B6L247C33</f>
        <v>872.32196148415119</v>
      </c>
      <c r="BT14" s="16" t="s">
        <v>13323</v>
      </c>
      <c r="BU14" s="23">
        <f>IF(B6L247C3=0,0,B6L247C29/B6L247C3)</f>
        <v>2.898112492308496</v>
      </c>
      <c r="BV14" s="16" t="s">
        <v>13324</v>
      </c>
      <c r="BW14" s="23">
        <f>IF(B6L247C8=0,0,B6L247C30/B6L247C8)</f>
        <v>1.5939618707696728</v>
      </c>
      <c r="BX14" s="16" t="s">
        <v>13325</v>
      </c>
      <c r="BY14" s="23">
        <f>IF(B6L247C13=0,0,B6L247C31/B6L247C13)</f>
        <v>4.3471687384627442</v>
      </c>
      <c r="BZ14" s="16" t="s">
        <v>13326</v>
      </c>
      <c r="CA14" s="23">
        <f>IF(B6L247C18=0,0,B6L247C32/B6L247C18)</f>
        <v>3.4777349907701951</v>
      </c>
      <c r="CB14" s="16" t="s">
        <v>13327</v>
      </c>
      <c r="CC14" s="23">
        <f>IF(B6L247C24=0,0,B6L247C33/B6L247C24)</f>
        <v>0.724528123077124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1280.325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2560.65</v>
      </c>
      <c r="J15" s="16" t="s">
        <v>13330</v>
      </c>
      <c r="K15" s="23">
        <f>IF(B6L256C3=0,0,B6L248C3/B6L256C3)</f>
        <v>0.3863738952146975</v>
      </c>
      <c r="L15" s="16" t="s">
        <v>13331</v>
      </c>
      <c r="M15" s="23">
        <f>A1L548C63</f>
        <v>3.1356688093993168E-2</v>
      </c>
      <c r="N15" s="16" t="s">
        <v>13332</v>
      </c>
      <c r="O15" s="23">
        <f>B6L248C1*B6L248C5</f>
        <v>40.146751683941801</v>
      </c>
      <c r="P15" s="16" t="s">
        <v>13333</v>
      </c>
      <c r="Q15" s="23">
        <f>B3L842C15</f>
        <v>2.0152447619012754</v>
      </c>
      <c r="R15" s="16" t="s">
        <v>13334</v>
      </c>
      <c r="S15" s="23">
        <f>B6L248C6*B6L248C7</f>
        <v>80.905531038414921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44.498042071128211</v>
      </c>
      <c r="X15" s="16" t="s">
        <v>13336</v>
      </c>
      <c r="Y15" s="23">
        <f>IF(B6L256C10=0,0,B6L248C10/B6L256C10)</f>
        <v>2.1451883676679322E-2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83.630829000000006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125.44624350000001</v>
      </c>
      <c r="AH15" s="16" t="s">
        <v>13339</v>
      </c>
      <c r="AI15" s="23">
        <f>IF(B6L256C15=0,0,B6L248C15/B6L256C15)</f>
        <v>0.38637389521469745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119.58235500000001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143.49882600000001</v>
      </c>
      <c r="AR15" s="16" t="s">
        <v>13342</v>
      </c>
      <c r="AS15" s="23">
        <f>IF(B6L256C20=0,0,B6L248C20/B6L256C20)</f>
        <v>0.38637389521469745</v>
      </c>
      <c r="AT15" s="16" t="s">
        <v>13343</v>
      </c>
      <c r="AU15" s="17">
        <f>A1L243C21</f>
        <v>183483.33333333334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917.41666666666674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229.35416666666669</v>
      </c>
      <c r="BD15" s="16" t="s">
        <v>13346</v>
      </c>
      <c r="BE15" s="23">
        <f>IF(B6L256C26=0,0,B6L248C26/B6L256C26)</f>
        <v>0.12065231376484101</v>
      </c>
      <c r="BF15" s="16" t="s">
        <v>13347</v>
      </c>
      <c r="BG15" s="17">
        <f>B6L248C3+B6L248C10+B6L248C15+B6L248C20+B6L248C26</f>
        <v>3103.4472782377948</v>
      </c>
      <c r="BH15" s="16" t="s">
        <v>13348</v>
      </c>
      <c r="BI15" s="17">
        <f>B6L258C3*B6L248C4</f>
        <v>7421.0517534297505</v>
      </c>
      <c r="BJ15" s="16" t="s">
        <v>13349</v>
      </c>
      <c r="BK15" s="17">
        <f>B6L258C10*B6L248C11</f>
        <v>128.96033160960567</v>
      </c>
      <c r="BL15" s="16" t="s">
        <v>13350</v>
      </c>
      <c r="BM15" s="17">
        <f>B6L258C15*B6L248C16</f>
        <v>363.55732540052355</v>
      </c>
      <c r="BN15" s="16" t="s">
        <v>13351</v>
      </c>
      <c r="BO15" s="17">
        <f>B6L258C20*B6L248C21</f>
        <v>415.87574026220318</v>
      </c>
      <c r="BP15" s="16" t="s">
        <v>13352</v>
      </c>
      <c r="BQ15" s="17">
        <f>B6L258C26*B6L248C27</f>
        <v>664.69417557967154</v>
      </c>
      <c r="BR15" s="16" t="s">
        <v>13353</v>
      </c>
      <c r="BS15" s="15">
        <f>B6L248C29+B6L248C30+B6L248C31+B6L248C32+B6L248C33</f>
        <v>8994.1393262817546</v>
      </c>
      <c r="BT15" s="16" t="s">
        <v>13354</v>
      </c>
      <c r="BU15" s="23">
        <f>IF(B6L248C3=0,0,B6L248C29/B6L248C3)</f>
        <v>2.898112492308496</v>
      </c>
      <c r="BV15" s="16" t="s">
        <v>13355</v>
      </c>
      <c r="BW15" s="23">
        <f>IF(B6L248C8=0,0,B6L248C30/B6L248C8)</f>
        <v>1.5939618707696728</v>
      </c>
      <c r="BX15" s="16" t="s">
        <v>13356</v>
      </c>
      <c r="BY15" s="23">
        <f>IF(B6L248C13=0,0,B6L248C31/B6L248C13)</f>
        <v>4.3471687384627451</v>
      </c>
      <c r="BZ15" s="16" t="s">
        <v>13357</v>
      </c>
      <c r="CA15" s="23">
        <f>IF(B6L248C18=0,0,B6L248C32/B6L248C18)</f>
        <v>3.4777349907701947</v>
      </c>
      <c r="CB15" s="16" t="s">
        <v>13358</v>
      </c>
      <c r="CC15" s="23">
        <f>IF(B6L248C24=0,0,B6L248C33/B6L248C24)</f>
        <v>0.724528123077124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1.2510000000000001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2.5020000000000002</v>
      </c>
      <c r="J16" s="16" t="s">
        <v>13361</v>
      </c>
      <c r="K16" s="23">
        <f>IF(B6L256C3=0,0,B6L249C3/B6L256C3)</f>
        <v>3.7752425588314422E-4</v>
      </c>
      <c r="L16" s="16" t="s">
        <v>13362</v>
      </c>
      <c r="M16" s="23">
        <f>A1L549C63</f>
        <v>0.89785714285714302</v>
      </c>
      <c r="N16" s="16" t="s">
        <v>13363</v>
      </c>
      <c r="O16" s="23">
        <f>B6L249C1*B6L249C5</f>
        <v>1.123219285714286</v>
      </c>
      <c r="P16" s="16" t="s">
        <v>13364</v>
      </c>
      <c r="Q16" s="23">
        <f>B3L843C15</f>
        <v>1.8682310469314078</v>
      </c>
      <c r="R16" s="16" t="s">
        <v>13365</v>
      </c>
      <c r="S16" s="23">
        <f>B6L249C6*B6L249C7</f>
        <v>2.0984331420835485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1.1541382281459518</v>
      </c>
      <c r="X16" s="16" t="s">
        <v>13367</v>
      </c>
      <c r="Y16" s="23">
        <f>IF(B6L256C10=0,0,B6L249C10/B6L256C10)</f>
        <v>5.5639389655437954E-4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8.1715320000000008E-2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0.12257298000000001</v>
      </c>
      <c r="AH16" s="16" t="s">
        <v>13370</v>
      </c>
      <c r="AI16" s="23">
        <f>IF(B6L256C15=0,0,B6L249C15/B6L256C15)</f>
        <v>3.7752425588314411E-4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0.1168434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0.14021207999999999</v>
      </c>
      <c r="AR16" s="16" t="s">
        <v>13373</v>
      </c>
      <c r="AS16" s="23">
        <f>IF(B6L256C20=0,0,B6L249C20/B6L256C20)</f>
        <v>3.7752425588314411E-4</v>
      </c>
      <c r="AT16" s="16" t="s">
        <v>13374</v>
      </c>
      <c r="AU16" s="17">
        <f>A1L244C21</f>
        <v>1035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5.1749999999999998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1.29375</v>
      </c>
      <c r="BD16" s="16" t="s">
        <v>13377</v>
      </c>
      <c r="BE16" s="23">
        <f>IF(B6L256C26=0,0,B6L249C26/B6L256C26)</f>
        <v>6.8058031472400995E-4</v>
      </c>
      <c r="BF16" s="16" t="s">
        <v>13378</v>
      </c>
      <c r="BG16" s="23">
        <f>B6L249C3+B6L249C10+B6L249C15+B6L249C20+B6L249C26</f>
        <v>5.2126732881459521</v>
      </c>
      <c r="BH16" s="16" t="s">
        <v>13379</v>
      </c>
      <c r="BI16" s="17">
        <f>B6L258C3*B6L249C4</f>
        <v>7.2510774557558575</v>
      </c>
      <c r="BJ16" s="16" t="s">
        <v>13380</v>
      </c>
      <c r="BK16" s="17">
        <f>B6L258C10*B6L249C11</f>
        <v>3.344822416840576</v>
      </c>
      <c r="BL16" s="16" t="s">
        <v>13381</v>
      </c>
      <c r="BM16" s="17">
        <f>B6L258C15*B6L249C16</f>
        <v>0.35523028455747951</v>
      </c>
      <c r="BN16" s="16" t="s">
        <v>13382</v>
      </c>
      <c r="BO16" s="17">
        <f>B6L258C20*B6L249C21</f>
        <v>0.40635038062055817</v>
      </c>
      <c r="BP16" s="16" t="s">
        <v>13383</v>
      </c>
      <c r="BQ16" s="17">
        <f>B6L258C26*B6L249C27</f>
        <v>3.7494330369241164</v>
      </c>
      <c r="BR16" s="16" t="s">
        <v>13384</v>
      </c>
      <c r="BS16" s="15">
        <f>B6L249C29+B6L249C30+B6L249C31+B6L249C32+B6L249C33</f>
        <v>15.106913574698588</v>
      </c>
      <c r="BT16" s="16" t="s">
        <v>13385</v>
      </c>
      <c r="BU16" s="23">
        <f>IF(B6L249C3=0,0,B6L249C29/B6L249C3)</f>
        <v>2.898112492308496</v>
      </c>
      <c r="BV16" s="16" t="s">
        <v>13386</v>
      </c>
      <c r="BW16" s="23">
        <f>IF(B6L249C8=0,0,B6L249C30/B6L249C8)</f>
        <v>1.593961870769673</v>
      </c>
      <c r="BX16" s="16" t="s">
        <v>13387</v>
      </c>
      <c r="BY16" s="23">
        <f>IF(B6L249C13=0,0,B6L249C31/B6L249C13)</f>
        <v>4.3471687384627442</v>
      </c>
      <c r="BZ16" s="16" t="s">
        <v>13388</v>
      </c>
      <c r="CA16" s="23">
        <f>IF(B6L249C18=0,0,B6L249C32/B6L249C18)</f>
        <v>3.4777349907701947</v>
      </c>
      <c r="CB16" s="16" t="s">
        <v>13389</v>
      </c>
      <c r="CC16" s="23">
        <f>IF(B6L249C24=0,0,B6L249C33/B6L249C24)</f>
        <v>0.724528123077124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4.8000000000000008E-2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9.6000000000000016E-2</v>
      </c>
      <c r="J17" s="16" t="s">
        <v>13392</v>
      </c>
      <c r="K17" s="23">
        <f>IF(B6L256C3=0,0,B6L250C3/B6L256C3)</f>
        <v>1.4485343151391624E-5</v>
      </c>
      <c r="L17" s="16" t="s">
        <v>13393</v>
      </c>
      <c r="M17" s="23">
        <f>A1L550C63</f>
        <v>0.79141104294478526</v>
      </c>
      <c r="N17" s="16" t="s">
        <v>13394</v>
      </c>
      <c r="O17" s="23">
        <f>B6L250C1*B6L250C5</f>
        <v>3.79877300613497E-2</v>
      </c>
      <c r="P17" s="16" t="s">
        <v>13395</v>
      </c>
      <c r="Q17" s="23">
        <f>B3L844C15</f>
        <v>2.1123595505617976</v>
      </c>
      <c r="R17" s="16" t="s">
        <v>13396</v>
      </c>
      <c r="S17" s="23">
        <f>B6L250C6*B6L250C7</f>
        <v>8.0243744399255537E-2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4.4134059419590546E-2</v>
      </c>
      <c r="X17" s="16" t="s">
        <v>13398</v>
      </c>
      <c r="Y17" s="23">
        <f>IF(B6L256C10=0,0,B6L250C10/B6L256C10)</f>
        <v>2.1276412731494039E-5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3.1353600000000007E-3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4.7030400000000012E-3</v>
      </c>
      <c r="AH17" s="16" t="s">
        <v>13401</v>
      </c>
      <c r="AI17" s="23">
        <f>IF(B6L256C15=0,0,B6L250C15/B6L256C15)</f>
        <v>1.4485343151391623E-5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4.4832000000000006E-3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5.3798400000000003E-3</v>
      </c>
      <c r="AR17" s="16" t="s">
        <v>13404</v>
      </c>
      <c r="AS17" s="23">
        <f>IF(B6L256C20=0,0,B6L250C20/B6L256C20)</f>
        <v>1.4485343151391623E-5</v>
      </c>
      <c r="AT17" s="16" t="s">
        <v>13405</v>
      </c>
      <c r="AU17" s="17">
        <f>A1L245C21</f>
        <v>62.666666666666671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0.31333333333333335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7.8333333333333338E-2</v>
      </c>
      <c r="BD17" s="16" t="s">
        <v>13408</v>
      </c>
      <c r="BE17" s="23">
        <f>IF(B6L256C26=0,0,B6L250C26/B6L256C26)</f>
        <v>4.1207439345608336E-5</v>
      </c>
      <c r="BF17" s="16" t="s">
        <v>13409</v>
      </c>
      <c r="BG17" s="23">
        <f>B6L250C3+B6L250C10+B6L250C15+B6L250C20+B6L250C26</f>
        <v>0.22855027275292389</v>
      </c>
      <c r="BH17" s="16" t="s">
        <v>13410</v>
      </c>
      <c r="BI17" s="17">
        <f>B6L258C3*B6L250C4</f>
        <v>0.27821879926161563</v>
      </c>
      <c r="BJ17" s="16" t="s">
        <v>13411</v>
      </c>
      <c r="BK17" s="17">
        <f>B6L258C10*B6L250C11</f>
        <v>0.1279054689402008</v>
      </c>
      <c r="BL17" s="16" t="s">
        <v>13412</v>
      </c>
      <c r="BM17" s="17">
        <f>B6L258C15*B6L250C16</f>
        <v>1.3629938975826553E-2</v>
      </c>
      <c r="BN17" s="16" t="s">
        <v>13413</v>
      </c>
      <c r="BO17" s="17">
        <f>B6L258C20*B6L250C21</f>
        <v>1.5591381510620939E-2</v>
      </c>
      <c r="BP17" s="16" t="s">
        <v>13414</v>
      </c>
      <c r="BQ17" s="17">
        <f>B6L258C26*B6L250C27</f>
        <v>0.22701881189749887</v>
      </c>
      <c r="BR17" s="16" t="s">
        <v>13415</v>
      </c>
      <c r="BS17" s="15">
        <f>B6L250C29+B6L250C30+B6L250C31+B6L250C32+B6L250C33</f>
        <v>0.66236440058576285</v>
      </c>
      <c r="BT17" s="16" t="s">
        <v>13416</v>
      </c>
      <c r="BU17" s="23">
        <f>IF(B6L250C3=0,0,B6L250C29/B6L250C3)</f>
        <v>2.8981124923084955</v>
      </c>
      <c r="BV17" s="16" t="s">
        <v>13417</v>
      </c>
      <c r="BW17" s="23">
        <f>IF(B6L250C8=0,0,B6L250C30/B6L250C8)</f>
        <v>1.5939618707696728</v>
      </c>
      <c r="BX17" s="16" t="s">
        <v>13418</v>
      </c>
      <c r="BY17" s="23">
        <f>IF(B6L250C13=0,0,B6L250C31/B6L250C13)</f>
        <v>4.3471687384627442</v>
      </c>
      <c r="BZ17" s="16" t="s">
        <v>13419</v>
      </c>
      <c r="CA17" s="23">
        <f>IF(B6L250C18=0,0,B6L250C32/B6L250C18)</f>
        <v>3.4777349907701947</v>
      </c>
      <c r="CB17" s="16" t="s">
        <v>13420</v>
      </c>
      <c r="CC17" s="23">
        <f>IF(B6L250C24=0,0,B6L250C33/B6L250C24)</f>
        <v>0.724528123077124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449.22166666666664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449.22166666666664</v>
      </c>
      <c r="J18" s="16" t="s">
        <v>13423</v>
      </c>
      <c r="K18" s="23">
        <f>IF(B6L256C3=0,0,B6L251C3/B6L256C3)</f>
        <v>6.7782604090695101E-2</v>
      </c>
      <c r="L18" s="16" t="s">
        <v>13424</v>
      </c>
      <c r="M18" s="23">
        <f>A1L551C63</f>
        <v>0.78764685203046358</v>
      </c>
      <c r="N18" s="16" t="s">
        <v>13425</v>
      </c>
      <c r="O18" s="23">
        <f>B6L251C1*B6L251C5</f>
        <v>353.82803161387824</v>
      </c>
      <c r="P18" s="16" t="s">
        <v>13426</v>
      </c>
      <c r="Q18" s="23">
        <f>B3L845C15</f>
        <v>1.0457767546572827</v>
      </c>
      <c r="R18" s="16" t="s">
        <v>13427</v>
      </c>
      <c r="S18" s="23">
        <f>B6L251C6*B6L251C7</f>
        <v>370.02513060793603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203.51382183436485</v>
      </c>
      <c r="X18" s="16" t="s">
        <v>13429</v>
      </c>
      <c r="Y18" s="23">
        <f>IF(B6L256C10=0,0,B6L251C10/B6L256C10)</f>
        <v>9.8111166905023889E-2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14.671579633333334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22.007369449999999</v>
      </c>
      <c r="AH18" s="16" t="s">
        <v>13432</v>
      </c>
      <c r="AI18" s="23">
        <f>IF(B6L256C15=0,0,B6L251C15/B6L256C15)</f>
        <v>6.7782604090695087E-2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20.978651833333331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25.174382199999997</v>
      </c>
      <c r="AR18" s="16" t="s">
        <v>13435</v>
      </c>
      <c r="AS18" s="23">
        <f>IF(B6L256C20=0,0,B6L251C20/B6L256C20)</f>
        <v>6.7782604090695101E-2</v>
      </c>
      <c r="AT18" s="16" t="s">
        <v>13436</v>
      </c>
      <c r="AU18" s="17">
        <f>A1L246C21</f>
        <v>103123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515.61500000000001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128.90375</v>
      </c>
      <c r="BD18" s="16" t="s">
        <v>13439</v>
      </c>
      <c r="BE18" s="23">
        <f>IF(B6L256C26=0,0,B6L251C26/B6L256C26)</f>
        <v>6.7810129270805874E-2</v>
      </c>
      <c r="BF18" s="16" t="s">
        <v>13440</v>
      </c>
      <c r="BG18" s="23">
        <f>B6L251C3+B6L251C10+B6L251C15+B6L251C20+B6L251C26</f>
        <v>828.82099015103154</v>
      </c>
      <c r="BH18" s="16" t="s">
        <v>13441</v>
      </c>
      <c r="BI18" s="17">
        <f>B6L258C3*B6L251C4</f>
        <v>1301.8949239823096</v>
      </c>
      <c r="BJ18" s="16" t="s">
        <v>13442</v>
      </c>
      <c r="BK18" s="17">
        <f>B6L258C10*B6L251C11</f>
        <v>589.80594941561822</v>
      </c>
      <c r="BL18" s="16" t="s">
        <v>13443</v>
      </c>
      <c r="BM18" s="17">
        <f>B6L258C15*B6L251C16</f>
        <v>63.779832325893352</v>
      </c>
      <c r="BN18" s="16" t="s">
        <v>13444</v>
      </c>
      <c r="BO18" s="17">
        <f>B6L258C20*B6L251C21</f>
        <v>72.958191539968638</v>
      </c>
      <c r="BP18" s="16" t="s">
        <v>13445</v>
      </c>
      <c r="BQ18" s="17">
        <f>B6L258C26*B6L251C27</f>
        <v>373.57756818041128</v>
      </c>
      <c r="BR18" s="16" t="s">
        <v>13446</v>
      </c>
      <c r="BS18" s="15">
        <f>B6L251C29+B6L251C30+B6L251C31+B6L251C32+B6L251C33</f>
        <v>2402.016465444201</v>
      </c>
      <c r="BT18" s="16" t="s">
        <v>13447</v>
      </c>
      <c r="BU18" s="23">
        <f>IF(B6L251C3=0,0,B6L251C29/B6L251C3)</f>
        <v>2.898112492308496</v>
      </c>
      <c r="BV18" s="16" t="s">
        <v>13448</v>
      </c>
      <c r="BW18" s="23">
        <f>IF(B6L251C8=0,0,B6L251C30/B6L251C8)</f>
        <v>1.5939618707696728</v>
      </c>
      <c r="BX18" s="16" t="s">
        <v>13449</v>
      </c>
      <c r="BY18" s="23">
        <f>IF(B6L251C13=0,0,B6L251C31/B6L251C13)</f>
        <v>4.3471687384627433</v>
      </c>
      <c r="BZ18" s="16" t="s">
        <v>13450</v>
      </c>
      <c r="CA18" s="23">
        <f>IF(B6L251C18=0,0,B6L251C32/B6L251C18)</f>
        <v>3.4777349907701955</v>
      </c>
      <c r="CB18" s="16" t="s">
        <v>13451</v>
      </c>
      <c r="CC18" s="23">
        <f>IF(B6L251C24=0,0,B6L251C33/B6L251C24)</f>
        <v>0.724528123077124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214.60766666666669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429.21533333333338</v>
      </c>
      <c r="J19" s="16" t="s">
        <v>13454</v>
      </c>
      <c r="K19" s="23">
        <f>IF(B6L256C3=0,0,B6L252C3/B6L256C3)</f>
        <v>6.4763868637211175E-2</v>
      </c>
      <c r="L19" s="16" t="s">
        <v>13455</v>
      </c>
      <c r="M19" s="23">
        <f>A1L552C63</f>
        <v>0.23454821220852567</v>
      </c>
      <c r="N19" s="16" t="s">
        <v>13456</v>
      </c>
      <c r="O19" s="23">
        <f>B6L252C1*B6L252C5</f>
        <v>50.335844542909882</v>
      </c>
      <c r="P19" s="16" t="s">
        <v>13457</v>
      </c>
      <c r="Q19" s="23">
        <f>B3L846C15</f>
        <v>1.44817217991724</v>
      </c>
      <c r="R19" s="16" t="s">
        <v>13458</v>
      </c>
      <c r="S19" s="23">
        <f>B6L252C6*B6L252C7</f>
        <v>72.894969719681114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40.092233345824617</v>
      </c>
      <c r="X19" s="16" t="s">
        <v>13460</v>
      </c>
      <c r="Y19" s="23">
        <f>IF(B6L256C10=0,0,B6L252C10/B6L256C10)</f>
        <v>1.932790491541525E-2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14.018172786666669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21.027259180000005</v>
      </c>
      <c r="AH19" s="16" t="s">
        <v>13463</v>
      </c>
      <c r="AI19" s="23">
        <f>IF(B6L256C15=0,0,B6L252C15/B6L256C15)</f>
        <v>6.4763868637211175E-2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20.044356066666669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24.053227280000002</v>
      </c>
      <c r="AR19" s="16" t="s">
        <v>13466</v>
      </c>
      <c r="AS19" s="23">
        <f>IF(B6L256C20=0,0,B6L252C20/B6L256C20)</f>
        <v>6.4763868637211175E-2</v>
      </c>
      <c r="AT19" s="16" t="s">
        <v>13467</v>
      </c>
      <c r="AU19" s="17">
        <f>A1L247C21</f>
        <v>98574.666666666657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492.87333333333328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123.21833333333332</v>
      </c>
      <c r="BD19" s="16" t="s">
        <v>13470</v>
      </c>
      <c r="BE19" s="23">
        <f>IF(B6L256C26=0,0,B6L252C26/B6L256C26)</f>
        <v>6.4819302090641906E-2</v>
      </c>
      <c r="BF19" s="16" t="s">
        <v>13471</v>
      </c>
      <c r="BG19" s="23">
        <f>B6L252C3+B6L252C10+B6L252C15+B6L252C20+B6L252C26</f>
        <v>637.60638647249141</v>
      </c>
      <c r="BH19" s="16" t="s">
        <v>13472</v>
      </c>
      <c r="BI19" s="17">
        <f>B6L258C3*B6L252C4</f>
        <v>1243.9143194236885</v>
      </c>
      <c r="BJ19" s="16" t="s">
        <v>13473</v>
      </c>
      <c r="BK19" s="17">
        <f>B6L258C10*B6L252C11</f>
        <v>116.19180230408158</v>
      </c>
      <c r="BL19" s="16" t="s">
        <v>13474</v>
      </c>
      <c r="BM19" s="17">
        <f>B6L258C15*B6L252C16</f>
        <v>60.939362508566525</v>
      </c>
      <c r="BN19" s="16" t="s">
        <v>13475</v>
      </c>
      <c r="BO19" s="17">
        <f>B6L258C20*B6L252C21</f>
        <v>69.70895846050351</v>
      </c>
      <c r="BP19" s="16" t="s">
        <v>13476</v>
      </c>
      <c r="BQ19" s="17">
        <f>B6L258C26*B6L252C27</f>
        <v>357.10059111476568</v>
      </c>
      <c r="BR19" s="16" t="s">
        <v>13477</v>
      </c>
      <c r="BS19" s="15">
        <f>B6L252C29+B6L252C30+B6L252C31+B6L252C32+B6L252C33</f>
        <v>1847.8550338116058</v>
      </c>
      <c r="BT19" s="16" t="s">
        <v>13478</v>
      </c>
      <c r="BU19" s="23">
        <f>IF(B6L252C3=0,0,B6L252C29/B6L252C3)</f>
        <v>2.8981124923084955</v>
      </c>
      <c r="BV19" s="16" t="s">
        <v>13479</v>
      </c>
      <c r="BW19" s="23">
        <f>IF(B6L252C8=0,0,B6L252C30/B6L252C8)</f>
        <v>1.593961870769673</v>
      </c>
      <c r="BX19" s="16" t="s">
        <v>13480</v>
      </c>
      <c r="BY19" s="23">
        <f>IF(B6L252C13=0,0,B6L252C31/B6L252C13)</f>
        <v>4.3471687384627451</v>
      </c>
      <c r="BZ19" s="16" t="s">
        <v>13481</v>
      </c>
      <c r="CA19" s="23">
        <f>IF(B6L252C18=0,0,B6L252C32/B6L252C18)</f>
        <v>3.4777349907701951</v>
      </c>
      <c r="CB19" s="16" t="s">
        <v>13482</v>
      </c>
      <c r="CC19" s="23">
        <f>IF(B6L252C24=0,0,B6L252C33/B6L252C24)</f>
        <v>0.724528123077124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0.81466666666666665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1.6293333333333333</v>
      </c>
      <c r="J20" s="16" t="s">
        <v>13485</v>
      </c>
      <c r="K20" s="23">
        <f>IF(B6L256C3=0,0,B6L253C3/B6L256C3)</f>
        <v>2.4584846293056336E-4</v>
      </c>
      <c r="L20" s="16" t="s">
        <v>13486</v>
      </c>
      <c r="M20" s="23">
        <f>A1L553C63</f>
        <v>0.2890365448504984</v>
      </c>
      <c r="N20" s="16" t="s">
        <v>13487</v>
      </c>
      <c r="O20" s="23">
        <f>B6L253C1*B6L253C5</f>
        <v>0.23546843853820604</v>
      </c>
      <c r="P20" s="16" t="s">
        <v>13488</v>
      </c>
      <c r="Q20" s="23">
        <f>B3L847C15</f>
        <v>2.8321678321678321</v>
      </c>
      <c r="R20" s="16" t="s">
        <v>13489</v>
      </c>
      <c r="S20" s="23">
        <f>B6L253C6*B6L253C7</f>
        <v>0.66688613711869538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0.3667873754152825</v>
      </c>
      <c r="X20" s="16" t="s">
        <v>13491</v>
      </c>
      <c r="Y20" s="23">
        <f>IF(B6L256C10=0,0,B6L253C10/B6L256C10)</f>
        <v>1.7682306333627085E-4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5.3214026666666671E-2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7.982104000000001E-2</v>
      </c>
      <c r="AH20" s="16" t="s">
        <v>13494</v>
      </c>
      <c r="AI20" s="23">
        <f>IF(B6L256C15=0,0,B6L253C15/B6L256C15)</f>
        <v>2.4584846293056336E-4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7.6089866666666658E-2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9.1307839999999987E-2</v>
      </c>
      <c r="AR20" s="16" t="s">
        <v>13497</v>
      </c>
      <c r="AS20" s="23">
        <f>IF(B6L256C20=0,0,B6L253C20/B6L256C20)</f>
        <v>2.458484629305633E-4</v>
      </c>
      <c r="AT20" s="16" t="s">
        <v>13498</v>
      </c>
      <c r="AU20" s="17">
        <f>A1L248C21</f>
        <v>405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2.0249999999999999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0.50624999999999998</v>
      </c>
      <c r="BD20" s="16" t="s">
        <v>13501</v>
      </c>
      <c r="BE20" s="23">
        <f>IF(B6L256C26=0,0,B6L253C26/B6L256C26)</f>
        <v>2.6631403619635171E-4</v>
      </c>
      <c r="BF20" s="16" t="s">
        <v>13502</v>
      </c>
      <c r="BG20" s="23">
        <f>B6L253C3+B6L253C10+B6L253C15+B6L253C20+B6L253C26</f>
        <v>2.6734995887486157</v>
      </c>
      <c r="BH20" s="16" t="s">
        <v>13503</v>
      </c>
      <c r="BI20" s="17">
        <f>B6L258C3*B6L253C4</f>
        <v>4.7219912874679757</v>
      </c>
      <c r="BJ20" s="16" t="s">
        <v>13504</v>
      </c>
      <c r="BK20" s="17">
        <f>B6L258C10*B6L253C11</f>
        <v>1.0629910747120763</v>
      </c>
      <c r="BL20" s="16" t="s">
        <v>13505</v>
      </c>
      <c r="BM20" s="17">
        <f>B6L258C15*B6L253C16</f>
        <v>0.2313303531730562</v>
      </c>
      <c r="BN20" s="16" t="s">
        <v>13506</v>
      </c>
      <c r="BO20" s="17">
        <f>B6L258C20*B6L253C21</f>
        <v>0.26462039174970531</v>
      </c>
      <c r="BP20" s="16" t="s">
        <v>13507</v>
      </c>
      <c r="BQ20" s="17">
        <f>B6L258C26*B6L253C27</f>
        <v>1.467169449231176</v>
      </c>
      <c r="BR20" s="16" t="s">
        <v>13508</v>
      </c>
      <c r="BS20" s="15">
        <f>B6L253C29+B6L253C30+B6L253C31+B6L253C32+B6L253C33</f>
        <v>7.7481025563339898</v>
      </c>
      <c r="BT20" s="16" t="s">
        <v>13509</v>
      </c>
      <c r="BU20" s="23">
        <f>IF(B6L253C3=0,0,B6L253C29/B6L253C3)</f>
        <v>2.898112492308496</v>
      </c>
      <c r="BV20" s="16" t="s">
        <v>13510</v>
      </c>
      <c r="BW20" s="23">
        <f>IF(B6L253C8=0,0,B6L253C30/B6L253C8)</f>
        <v>1.593961870769673</v>
      </c>
      <c r="BX20" s="16" t="s">
        <v>13511</v>
      </c>
      <c r="BY20" s="23">
        <f>IF(B6L253C13=0,0,B6L253C31/B6L253C13)</f>
        <v>4.3471687384627442</v>
      </c>
      <c r="BZ20" s="16" t="s">
        <v>13512</v>
      </c>
      <c r="CA20" s="23">
        <f>IF(B6L253C18=0,0,B6L253C32/B6L253C18)</f>
        <v>3.4777349907701947</v>
      </c>
      <c r="CB20" s="16" t="s">
        <v>13513</v>
      </c>
      <c r="CC20" s="23">
        <f>IF(B6L253C24=0,0,B6L253C33/B6L253C24)</f>
        <v>0.724528123077124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75.781333333333336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151.56266666666667</v>
      </c>
      <c r="J21" s="16" t="s">
        <v>13516</v>
      </c>
      <c r="K21" s="23">
        <f>IF(B6L256C3=0,0,B6L254C3/B6L256C3)</f>
        <v>2.2869137870902619E-2</v>
      </c>
      <c r="L21" s="16" t="s">
        <v>13517</v>
      </c>
      <c r="M21" s="23">
        <f>A1L554C63</f>
        <v>2.5519303824838491</v>
      </c>
      <c r="N21" s="16" t="s">
        <v>13518</v>
      </c>
      <c r="O21" s="23">
        <f>B6L254C1*B6L254C5</f>
        <v>193.38868695846941</v>
      </c>
      <c r="P21" s="16" t="s">
        <v>13519</v>
      </c>
      <c r="Q21" s="23">
        <f>B3L848C15</f>
        <v>1.9963309342385105</v>
      </c>
      <c r="R21" s="16" t="s">
        <v>13520</v>
      </c>
      <c r="S21" s="23">
        <f>B6L254C6*B6L254C7</f>
        <v>386.06781810696009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212.33729995882805</v>
      </c>
      <c r="X21" s="16" t="s">
        <v>13522</v>
      </c>
      <c r="Y21" s="23">
        <f>IF(B6L256C10=0,0,B6L254C10/B6L256C10)</f>
        <v>0.10236484229251966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4.9500366933333337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7.4250550400000002</v>
      </c>
      <c r="AH21" s="16" t="s">
        <v>13525</v>
      </c>
      <c r="AI21" s="23">
        <f>IF(B6L256C15=0,0,B6L254C15/B6L256C15)</f>
        <v>2.2869137870902615E-2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7.0779765333333335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8.4935718399999995</v>
      </c>
      <c r="AR21" s="16" t="s">
        <v>13528</v>
      </c>
      <c r="AS21" s="23">
        <f>IF(B6L256C20=0,0,B6L254C20/B6L256C20)</f>
        <v>2.2869137870902615E-2</v>
      </c>
      <c r="AT21" s="16" t="s">
        <v>13529</v>
      </c>
      <c r="AU21" s="17">
        <f>A1L249C21</f>
        <v>94491.666666666657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472.45833333333326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118.11458333333331</v>
      </c>
      <c r="BD21" s="16" t="s">
        <v>13532</v>
      </c>
      <c r="BE21" s="23">
        <f>IF(B6L256C26=0,0,B6L254C26/B6L256C26)</f>
        <v>6.2134462066469796E-2</v>
      </c>
      <c r="BF21" s="16" t="s">
        <v>13533</v>
      </c>
      <c r="BG21" s="23">
        <f>B6L254C3+B6L254C10+B6L254C15+B6L254C20+B6L254C26</f>
        <v>497.93317683882805</v>
      </c>
      <c r="BH21" s="16" t="s">
        <v>13534</v>
      </c>
      <c r="BI21" s="17">
        <f>B6L258C3*B6L254C4</f>
        <v>439.24565763425511</v>
      </c>
      <c r="BJ21" s="16" t="s">
        <v>13535</v>
      </c>
      <c r="BK21" s="17">
        <f>B6L258C10*B6L254C11</f>
        <v>615.37738159373578</v>
      </c>
      <c r="BL21" s="16" t="s">
        <v>13536</v>
      </c>
      <c r="BM21" s="17">
        <f>B6L258C15*B6L254C16</f>
        <v>21.518644767502163</v>
      </c>
      <c r="BN21" s="16" t="s">
        <v>13537</v>
      </c>
      <c r="BO21" s="17">
        <f>B6L258C20*B6L254C21</f>
        <v>24.615326653823654</v>
      </c>
      <c r="BP21" s="16" t="s">
        <v>13538</v>
      </c>
      <c r="BQ21" s="17">
        <f>B6L258C26*B6L254C27</f>
        <v>342.30934948214616</v>
      </c>
      <c r="BR21" s="16" t="s">
        <v>13539</v>
      </c>
      <c r="BS21" s="15">
        <f>B6L254C29+B6L254C30+B6L254C31+B6L254C32+B6L254C33</f>
        <v>1443.0663601314627</v>
      </c>
      <c r="BT21" s="16" t="s">
        <v>13540</v>
      </c>
      <c r="BU21" s="23">
        <f>IF(B6L254C3=0,0,B6L254C29/B6L254C3)</f>
        <v>2.8981124923084955</v>
      </c>
      <c r="BV21" s="16" t="s">
        <v>13541</v>
      </c>
      <c r="BW21" s="23">
        <f>IF(B6L254C8=0,0,B6L254C30/B6L254C8)</f>
        <v>1.5939618707696726</v>
      </c>
      <c r="BX21" s="16" t="s">
        <v>13542</v>
      </c>
      <c r="BY21" s="23">
        <f>IF(B6L254C13=0,0,B6L254C31/B6L254C13)</f>
        <v>4.3471687384627442</v>
      </c>
      <c r="BZ21" s="16" t="s">
        <v>13543</v>
      </c>
      <c r="CA21" s="23">
        <f>IF(B6L254C18=0,0,B6L254C32/B6L254C18)</f>
        <v>3.4777349907701947</v>
      </c>
      <c r="CB21" s="16" t="s">
        <v>13544</v>
      </c>
      <c r="CC21" s="23">
        <f>IF(B6L254C24=0,0,B6L254C33/B6L254C24)</f>
        <v>0.724528123077124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521.39100000000008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1042.7820000000002</v>
      </c>
      <c r="J22" s="16" t="s">
        <v>13547</v>
      </c>
      <c r="K22" s="23">
        <f>IF(B6L256C3=0,0,B6L255C3/B6L256C3)</f>
        <v>0.15734432398015064</v>
      </c>
      <c r="L22" s="16" t="s">
        <v>13548</v>
      </c>
      <c r="M22" s="23">
        <f>A1L555C63</f>
        <v>1.1618995878480571</v>
      </c>
      <c r="N22" s="16" t="s">
        <v>13549</v>
      </c>
      <c r="O22" s="23">
        <f>B6L255C1*B6L255C5</f>
        <v>605.80398800768648</v>
      </c>
      <c r="P22" s="16" t="s">
        <v>13550</v>
      </c>
      <c r="Q22" s="23">
        <f>B3L852C15</f>
        <v>2.0805135510890649</v>
      </c>
      <c r="R22" s="16" t="s">
        <v>13551</v>
      </c>
      <c r="S22" s="17">
        <f>B6L255C6*B6L255C7</f>
        <v>1260.383406353789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693.21087349458401</v>
      </c>
      <c r="X22" s="16" t="s">
        <v>13553</v>
      </c>
      <c r="Y22" s="23">
        <f>IF(B6L256C10=0,0,B6L255C10/B6L256C10)</f>
        <v>0.33418726598902798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34.057260120000009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51.085890180000014</v>
      </c>
      <c r="AH22" s="16" t="s">
        <v>13556</v>
      </c>
      <c r="AI22" s="23">
        <f>IF(B6L256C15=0,0,B6L255C15/B6L256C15)</f>
        <v>0.15734432398015064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48.697919400000004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58.437503280000001</v>
      </c>
      <c r="AR22" s="16" t="s">
        <v>13559</v>
      </c>
      <c r="AS22" s="23">
        <f>IF(B6L256C20=0,0,B6L255C20/B6L256C20)</f>
        <v>0.15734432398015061</v>
      </c>
      <c r="AT22" s="16" t="s">
        <v>13560</v>
      </c>
      <c r="AU22" s="17">
        <f>A1L253C21</f>
        <v>404042.66666666669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2020.2133333333334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505.05333333333334</v>
      </c>
      <c r="BD22" s="16" t="s">
        <v>13563</v>
      </c>
      <c r="BE22" s="23">
        <f>IF(B6L256C26=0,0,B6L255C26/B6L256C26)</f>
        <v>0.26568452680379545</v>
      </c>
      <c r="BF22" s="16" t="s">
        <v>13564</v>
      </c>
      <c r="BG22" s="17">
        <f>B6L255C3+B6L255C10+B6L255C15+B6L255C20+B6L255C26</f>
        <v>2350.5696002879176</v>
      </c>
      <c r="BH22" s="16" t="s">
        <v>13565</v>
      </c>
      <c r="BI22" s="17">
        <f>B6L258C3*B6L255C4</f>
        <v>3022.0995409544385</v>
      </c>
      <c r="BJ22" s="16" t="s">
        <v>13566</v>
      </c>
      <c r="BK22" s="17">
        <f>B6L258C10*B6L255C11</f>
        <v>2009.0030922787382</v>
      </c>
      <c r="BL22" s="16" t="s">
        <v>13567</v>
      </c>
      <c r="BM22" s="17">
        <f>B6L258C15*B6L255C16</f>
        <v>148.05265651135798</v>
      </c>
      <c r="BN22" s="16" t="s">
        <v>13568</v>
      </c>
      <c r="BO22" s="17">
        <f>B6L258C20*B6L255C21</f>
        <v>169.35845827508672</v>
      </c>
      <c r="BP22" s="16" t="s">
        <v>13569</v>
      </c>
      <c r="BQ22" s="17">
        <f>B6L258C26*B6L255C27</f>
        <v>1463.7013746153805</v>
      </c>
      <c r="BR22" s="16" t="s">
        <v>13570</v>
      </c>
      <c r="BS22" s="15">
        <f>B6L255C29+B6L255C30+B6L255C31+B6L255C32+B6L255C33</f>
        <v>6812.2151226350015</v>
      </c>
      <c r="BT22" s="16" t="s">
        <v>13571</v>
      </c>
      <c r="BU22" s="23">
        <f>IF(B6L255C3=0,0,B6L255C29/B6L255C3)</f>
        <v>2.898112492308496</v>
      </c>
      <c r="BV22" s="16" t="s">
        <v>13572</v>
      </c>
      <c r="BW22" s="23">
        <f>IF(B6L255C8=0,0,B6L255C30/B6L255C8)</f>
        <v>1.5939618707696728</v>
      </c>
      <c r="BX22" s="16" t="s">
        <v>13573</v>
      </c>
      <c r="BY22" s="23">
        <f>IF(B6L255C13=0,0,B6L255C31/B6L255C13)</f>
        <v>4.3471687384627442</v>
      </c>
      <c r="BZ22" s="16" t="s">
        <v>13574</v>
      </c>
      <c r="CA22" s="23">
        <f>IF(B6L255C18=0,0,B6L255C32/B6L255C18)</f>
        <v>3.4777349907701951</v>
      </c>
      <c r="CB22" s="16" t="s">
        <v>13575</v>
      </c>
      <c r="CC22" s="23">
        <f>IF(B6L255C24=0,0,B6L255C33/B6L255C24)</f>
        <v>0.72452812307712411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3538.831333333334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6627.3887333333332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3771.4884276744697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2074.3186352209586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216.45051603066668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324.67577404600007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309.49905384666664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371.39886461600003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7603.8049999999985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1900.9512499999996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11298.733257216292</v>
      </c>
      <c r="BH23" s="16" t="s">
        <v>13592</v>
      </c>
      <c r="BI23" s="17">
        <f>SUM(B6L241C29:B6L255C29)</f>
        <v>19206.918079457915</v>
      </c>
      <c r="BJ23" s="16" t="s">
        <v>13593</v>
      </c>
      <c r="BK23" s="17">
        <f>SUM(B6L241C30:B6L255C30)</f>
        <v>6011.6087497621702</v>
      </c>
      <c r="BL23" s="16" t="s">
        <v>13594</v>
      </c>
      <c r="BM23" s="17">
        <f>SUM(B6L241C31:B6L255C31)</f>
        <v>940.94691671264331</v>
      </c>
      <c r="BN23" s="16" t="s">
        <v>13595</v>
      </c>
      <c r="BO23" s="17">
        <f>SUM(B6L241C32:B6L255C32)</f>
        <v>1076.3556891728215</v>
      </c>
      <c r="BP23" s="16" t="s">
        <v>13596</v>
      </c>
      <c r="BQ23" s="17">
        <f>SUM(B6L241C33:B6L255C33)</f>
        <v>5509.1705648944508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0.58656033224791304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0.18358860130591451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2.8735590676825268E-2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3.287084101917305E-2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0.16824463475017407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19206.918079457912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6011.6087497621702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940.94691671264343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1076.3556891728215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5509.1705648944499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6E269-F41D-4B41-8E03-42BAA6E14FE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0.70166839121160596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5.0634999999999994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9.1143000000000001</v>
      </c>
      <c r="J9" s="16" t="s">
        <v>13642</v>
      </c>
      <c r="K9" s="23">
        <f>IF(B6L276C3=0,0,B6L262C3/B6L276C3)</f>
        <v>1.3909208516239228E-3</v>
      </c>
      <c r="L9" s="16" t="s">
        <v>13643</v>
      </c>
      <c r="M9" s="23">
        <f>A1L542C72</f>
        <v>2.3687847115931255</v>
      </c>
      <c r="N9" s="16" t="s">
        <v>13644</v>
      </c>
      <c r="O9" s="23">
        <f>B6L262C1*B6L262C5</f>
        <v>11.99434138715179</v>
      </c>
      <c r="P9" s="16" t="s">
        <v>13645</v>
      </c>
      <c r="Q9" s="23">
        <f>B3L836C21</f>
        <v>1.9547468614096988</v>
      </c>
      <c r="R9" s="16" t="s">
        <v>13646</v>
      </c>
      <c r="S9" s="17">
        <f>B6L262C6*B6L262C7</f>
        <v>23.445901181211415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12.895245649666279</v>
      </c>
      <c r="X9" s="16" t="s">
        <v>13648</v>
      </c>
      <c r="Y9" s="23">
        <f>IF(B6L276C10=0,0,B6L262C10/B6L276C10)</f>
        <v>6.0592611318314258E-3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0.297673038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0.446509557</v>
      </c>
      <c r="AH9" s="16" t="s">
        <v>13651</v>
      </c>
      <c r="AI9" s="23">
        <f>IF(B6L276C15=0,0,B6L262C15/B6L276C15)</f>
        <v>1.3909208516239228E-3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0.42563781000000001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0.51076537199999994</v>
      </c>
      <c r="AR9" s="16" t="s">
        <v>13654</v>
      </c>
      <c r="AS9" s="23">
        <f>IF(B6L276C20=0,0,B6L262C20/B6L276C20)</f>
        <v>1.3909208516239226E-3</v>
      </c>
      <c r="AT9" s="16" t="s">
        <v>13655</v>
      </c>
      <c r="AU9" s="17">
        <f>A1L237C24</f>
        <v>11911.25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59.556249999999999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14.8890625</v>
      </c>
      <c r="BD9" s="16" t="s">
        <v>13658</v>
      </c>
      <c r="BE9" s="23">
        <f>IF(B6L276C26=0,0,B6L262C26/B6L276C26)</f>
        <v>8.0787880647924058E-3</v>
      </c>
      <c r="BF9" s="16" t="s">
        <v>13659</v>
      </c>
      <c r="BG9" s="17">
        <f>B6L262C3+B6L262C10+B6L262C15+B6L262C20+B6L262C26</f>
        <v>37.855883078666281</v>
      </c>
      <c r="BH9" s="16" t="s">
        <v>13660</v>
      </c>
      <c r="BI9" s="17">
        <f>B6L278C3*B6L262C4</f>
        <v>26.140196506123242</v>
      </c>
      <c r="BJ9" s="16" t="s">
        <v>13661</v>
      </c>
      <c r="BK9" s="17">
        <f>B6L278C10*B6L262C11</f>
        <v>36.984107970662301</v>
      </c>
      <c r="BL9" s="16" t="s">
        <v>13662</v>
      </c>
      <c r="BM9" s="17">
        <f>B6L278C15*B6L262C16</f>
        <v>1.2806082268349774</v>
      </c>
      <c r="BN9" s="16" t="s">
        <v>13663</v>
      </c>
      <c r="BO9" s="17">
        <f>B6L278C20*B6L262C21</f>
        <v>1.4648966122031462</v>
      </c>
      <c r="BP9" s="16" t="s">
        <v>13664</v>
      </c>
      <c r="BQ9" s="17">
        <f>B6L278C26*B6L262C27</f>
        <v>42.702458723319459</v>
      </c>
      <c r="BR9" s="16" t="s">
        <v>13665</v>
      </c>
      <c r="BS9" s="15">
        <f>B6L262C29+B6L262C30+B6L262C31+B6L262C32+B6L262C33</f>
        <v>108.57226803914313</v>
      </c>
      <c r="BT9" s="16" t="s">
        <v>13666</v>
      </c>
      <c r="BU9" s="23">
        <f>IF(B6L262C3=0,0,B6L262C29/B6L262C3)</f>
        <v>2.8680421432390029</v>
      </c>
      <c r="BV9" s="16" t="s">
        <v>13667</v>
      </c>
      <c r="BW9" s="23">
        <f>IF(B6L262C8=0,0,B6L262C30/B6L262C8)</f>
        <v>1.5774231787814517</v>
      </c>
      <c r="BX9" s="16" t="s">
        <v>13668</v>
      </c>
      <c r="BY9" s="23">
        <f>IF(B6L262C13=0,0,B6L262C31/B6L262C13)</f>
        <v>4.302063214858503</v>
      </c>
      <c r="BZ9" s="16" t="s">
        <v>13669</v>
      </c>
      <c r="CA9" s="23">
        <f>IF(B6L262C18=0,0,B6L262C32/B6L262C18)</f>
        <v>3.4416505718868025</v>
      </c>
      <c r="CB9" s="16" t="s">
        <v>13670</v>
      </c>
      <c r="CC9" s="23">
        <f>IF(B6L262C24=0,0,B6L262C33/B6L262C24)</f>
        <v>0.7170105358097506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105.99000000000001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211.98000000000002</v>
      </c>
      <c r="J10" s="16" t="s">
        <v>13673</v>
      </c>
      <c r="K10" s="23">
        <f>IF(B6L276C3=0,0,B6L263C3/B6L276C3)</f>
        <v>3.2349977741268028E-2</v>
      </c>
      <c r="L10" s="16" t="s">
        <v>13674</v>
      </c>
      <c r="M10" s="23">
        <f>A1L543C72</f>
        <v>2.2689972593782644</v>
      </c>
      <c r="N10" s="16" t="s">
        <v>13675</v>
      </c>
      <c r="O10" s="23">
        <f>B6L263C1*B6L263C5</f>
        <v>240.49101952150227</v>
      </c>
      <c r="P10" s="16" t="s">
        <v>13676</v>
      </c>
      <c r="Q10" s="23">
        <f>B3L837C21</f>
        <v>1.8563599233141619</v>
      </c>
      <c r="R10" s="16" t="s">
        <v>13677</v>
      </c>
      <c r="S10" s="23">
        <f>B6L263C6*B6L263C7</f>
        <v>446.43789055668054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245.54083980617432</v>
      </c>
      <c r="X10" s="16" t="s">
        <v>13679</v>
      </c>
      <c r="Y10" s="23">
        <f>IF(B6L276C10=0,0,B6L263C10/B6L276C10)</f>
        <v>0.1153755505970762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6.9232668000000013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10.384900200000002</v>
      </c>
      <c r="AH10" s="16" t="s">
        <v>13682</v>
      </c>
      <c r="AI10" s="23">
        <f>IF(B6L276C15=0,0,B6L263C15/B6L276C15)</f>
        <v>3.2349977741268028E-2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9.8994660000000003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11.8793592</v>
      </c>
      <c r="AR10" s="16" t="s">
        <v>13685</v>
      </c>
      <c r="AS10" s="23">
        <f>IF(B6L276C20=0,0,B6L263C20/B6L276C20)</f>
        <v>3.2349977741268021E-2</v>
      </c>
      <c r="AT10" s="16" t="s">
        <v>13686</v>
      </c>
      <c r="AU10" s="17">
        <f>A1L238C24</f>
        <v>89083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445.41500000000002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111.35375000000001</v>
      </c>
      <c r="BD10" s="16" t="s">
        <v>13689</v>
      </c>
      <c r="BE10" s="23">
        <f>IF(B6L276C26=0,0,B6L263C26/B6L276C26)</f>
        <v>6.0420415756188638E-2</v>
      </c>
      <c r="BF10" s="16" t="s">
        <v>13690</v>
      </c>
      <c r="BG10" s="23">
        <f>B6L263C3+B6L263C10+B6L263C15+B6L263C20+B6L263C26</f>
        <v>591.13884920617431</v>
      </c>
      <c r="BH10" s="16" t="s">
        <v>13691</v>
      </c>
      <c r="BI10" s="17">
        <f>B6L278C3*B6L263C4</f>
        <v>607.96757352380382</v>
      </c>
      <c r="BJ10" s="16" t="s">
        <v>13692</v>
      </c>
      <c r="BK10" s="17">
        <f>B6L278C10*B6L263C11</f>
        <v>704.22147645040479</v>
      </c>
      <c r="BL10" s="16" t="s">
        <v>13693</v>
      </c>
      <c r="BM10" s="17">
        <f>B6L278C15*B6L263C16</f>
        <v>29.78433142693115</v>
      </c>
      <c r="BN10" s="16" t="s">
        <v>13694</v>
      </c>
      <c r="BO10" s="17">
        <f>B6L278C20*B6L263C21</f>
        <v>34.070502820273958</v>
      </c>
      <c r="BP10" s="16" t="s">
        <v>13695</v>
      </c>
      <c r="BQ10" s="17">
        <f>B6L278C26*B6L263C27</f>
        <v>319.3672478077001</v>
      </c>
      <c r="BR10" s="16" t="s">
        <v>13696</v>
      </c>
      <c r="BS10" s="15">
        <f>B6L263C29+B6L263C30+B6L263C31+B6L263C32+B6L263C33</f>
        <v>1695.4111320291138</v>
      </c>
      <c r="BT10" s="16" t="s">
        <v>13697</v>
      </c>
      <c r="BU10" s="23">
        <f>IF(B6L263C3=0,0,B6L263C29/B6L263C3)</f>
        <v>2.8680421432390024</v>
      </c>
      <c r="BV10" s="16" t="s">
        <v>13698</v>
      </c>
      <c r="BW10" s="23">
        <f>IF(B6L263C8=0,0,B6L263C30/B6L263C8)</f>
        <v>1.5774231787814517</v>
      </c>
      <c r="BX10" s="16" t="s">
        <v>13699</v>
      </c>
      <c r="BY10" s="23">
        <f>IF(B6L263C13=0,0,B6L263C31/B6L263C13)</f>
        <v>4.3020632148585038</v>
      </c>
      <c r="BZ10" s="16" t="s">
        <v>13700</v>
      </c>
      <c r="CA10" s="23">
        <f>IF(B6L263C18=0,0,B6L263C32/B6L263C18)</f>
        <v>3.4416505718868025</v>
      </c>
      <c r="CB10" s="16" t="s">
        <v>13701</v>
      </c>
      <c r="CC10" s="23">
        <f>IF(B6L263C24=0,0,B6L263C33/B6L263C24)</f>
        <v>0.7170105358097506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140.7715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281.54300000000001</v>
      </c>
      <c r="J11" s="16" t="s">
        <v>13704</v>
      </c>
      <c r="K11" s="23">
        <f>IF(B6L276C3=0,0,B6L264C3/B6L276C3)</f>
        <v>4.2965891986082763E-2</v>
      </c>
      <c r="L11" s="16" t="s">
        <v>13705</v>
      </c>
      <c r="M11" s="23">
        <f>A1L544C72</f>
        <v>0.70873220706130735</v>
      </c>
      <c r="N11" s="16" t="s">
        <v>13706</v>
      </c>
      <c r="O11" s="23">
        <f>B6L264C1*B6L264C5</f>
        <v>99.769295886330823</v>
      </c>
      <c r="P11" s="16" t="s">
        <v>13707</v>
      </c>
      <c r="Q11" s="23">
        <f>B3L838C21</f>
        <v>2.0704057508601306</v>
      </c>
      <c r="R11" s="16" t="s">
        <v>13708</v>
      </c>
      <c r="S11" s="17">
        <f>B6L264C6*B6L264C7</f>
        <v>206.5629239623253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113.60960817927892</v>
      </c>
      <c r="X11" s="16" t="s">
        <v>13710</v>
      </c>
      <c r="Y11" s="23">
        <f>IF(B6L276C10=0,0,B6L264C10/B6L276C10)</f>
        <v>5.3383262463179017E-2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9.1951943800000002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13.79279157</v>
      </c>
      <c r="AH11" s="16" t="s">
        <v>13713</v>
      </c>
      <c r="AI11" s="23">
        <f>IF(B6L276C15=0,0,B6L264C15/B6L276C15)</f>
        <v>4.2965891986082756E-2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13.1480581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15.777669719999999</v>
      </c>
      <c r="AR11" s="16" t="s">
        <v>13716</v>
      </c>
      <c r="AS11" s="23">
        <f>IF(B6L276C20=0,0,B6L264C20/B6L276C20)</f>
        <v>4.2965891986082756E-2</v>
      </c>
      <c r="AT11" s="16" t="s">
        <v>13717</v>
      </c>
      <c r="AU11" s="17">
        <f>A1L239C24</f>
        <v>26929.25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134.64625000000001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33.661562500000002</v>
      </c>
      <c r="BD11" s="16" t="s">
        <v>13720</v>
      </c>
      <c r="BE11" s="23">
        <f>IF(B6L276C26=0,0,B6L264C26/B6L276C26)</f>
        <v>1.8264724818454058E-2</v>
      </c>
      <c r="BF11" s="16" t="s">
        <v>13721</v>
      </c>
      <c r="BG11" s="17">
        <f>B6L264C3+B6L264C10+B6L264C15+B6L264C20+B6L264C26</f>
        <v>458.38463196927893</v>
      </c>
      <c r="BH11" s="16" t="s">
        <v>13722</v>
      </c>
      <c r="BI11" s="17">
        <f>B6L278C3*B6L264C4</f>
        <v>807.47718913393862</v>
      </c>
      <c r="BJ11" s="16" t="s">
        <v>13723</v>
      </c>
      <c r="BK11" s="17">
        <f>B6L278C10*B6L264C11</f>
        <v>325.83714413504242</v>
      </c>
      <c r="BL11" s="16" t="s">
        <v>13724</v>
      </c>
      <c r="BM11" s="17">
        <f>B6L278C15*B6L264C16</f>
        <v>39.558307495671642</v>
      </c>
      <c r="BN11" s="16" t="s">
        <v>13725</v>
      </c>
      <c r="BO11" s="17">
        <f>B6L278C20*B6L264C21</f>
        <v>45.251021679065907</v>
      </c>
      <c r="BP11" s="16" t="s">
        <v>13726</v>
      </c>
      <c r="BQ11" s="17">
        <f>B6L278C26*B6L264C27</f>
        <v>96.542779857273629</v>
      </c>
      <c r="BR11" s="16" t="s">
        <v>13727</v>
      </c>
      <c r="BS11" s="15">
        <f>B6L264C29+B6L264C30+B6L264C31+B6L264C32+B6L264C33</f>
        <v>1314.6664423009922</v>
      </c>
      <c r="BT11" s="16" t="s">
        <v>13728</v>
      </c>
      <c r="BU11" s="23">
        <f>IF(B6L264C3=0,0,B6L264C29/B6L264C3)</f>
        <v>2.8680421432390029</v>
      </c>
      <c r="BV11" s="16" t="s">
        <v>13729</v>
      </c>
      <c r="BW11" s="23">
        <f>IF(B6L264C8=0,0,B6L264C30/B6L264C8)</f>
        <v>1.5774231787814514</v>
      </c>
      <c r="BX11" s="16" t="s">
        <v>13730</v>
      </c>
      <c r="BY11" s="23">
        <f>IF(B6L264C13=0,0,B6L264C31/B6L264C13)</f>
        <v>4.302063214858503</v>
      </c>
      <c r="BZ11" s="16" t="s">
        <v>13731</v>
      </c>
      <c r="CA11" s="23">
        <f>IF(B6L264C18=0,0,B6L264C32/B6L264C18)</f>
        <v>3.4416505718868025</v>
      </c>
      <c r="CB11" s="16" t="s">
        <v>13732</v>
      </c>
      <c r="CC11" s="23">
        <f>IF(B6L264C24=0,0,B6L264C33/B6L264C24)</f>
        <v>0.71701053580975049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55.089749999999995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110.17949999999999</v>
      </c>
      <c r="J12" s="16" t="s">
        <v>13735</v>
      </c>
      <c r="K12" s="23">
        <f>IF(B6L276C3=0,0,B6L265C3/B6L276C3)</f>
        <v>1.6814342733012737E-2</v>
      </c>
      <c r="L12" s="16" t="s">
        <v>13736</v>
      </c>
      <c r="M12" s="23">
        <f>A1L545C72</f>
        <v>1.6049583571266957</v>
      </c>
      <c r="N12" s="16" t="s">
        <v>13737</v>
      </c>
      <c r="O12" s="23">
        <f>B6L265C1*B6L265C5</f>
        <v>88.416754654520375</v>
      </c>
      <c r="P12" s="16" t="s">
        <v>13738</v>
      </c>
      <c r="Q12" s="23">
        <f>B3L839C21</f>
        <v>2.0469356965513965</v>
      </c>
      <c r="R12" s="16" t="s">
        <v>13739</v>
      </c>
      <c r="S12" s="23">
        <f>B6L265C6*B6L265C7</f>
        <v>180.98341127556461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99.540876201560536</v>
      </c>
      <c r="X12" s="16" t="s">
        <v>13741</v>
      </c>
      <c r="Y12" s="23">
        <f>IF(B6L276C10=0,0,B6L265C10/B6L276C10)</f>
        <v>4.6772599652816112E-2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3.5984624699999999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5.397693705</v>
      </c>
      <c r="AH12" s="16" t="s">
        <v>13744</v>
      </c>
      <c r="AI12" s="23">
        <f>IF(B6L276C15=0,0,B6L265C15/B6L276C15)</f>
        <v>1.6814342733012737E-2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5.1453826499999993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6.1744591799999986</v>
      </c>
      <c r="AR12" s="16" t="s">
        <v>13747</v>
      </c>
      <c r="AS12" s="23">
        <f>IF(B6L276C20=0,0,B6L265C20/B6L276C20)</f>
        <v>1.6814342733012733E-2</v>
      </c>
      <c r="AT12" s="16" t="s">
        <v>13748</v>
      </c>
      <c r="AU12" s="17">
        <f>A1L240C24</f>
        <v>43077.25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215.38624999999999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53.846562499999997</v>
      </c>
      <c r="BD12" s="16" t="s">
        <v>13751</v>
      </c>
      <c r="BE12" s="23">
        <f>IF(B6L276C26=0,0,B6L265C26/B6L276C26)</f>
        <v>2.9217082435855066E-2</v>
      </c>
      <c r="BF12" s="16" t="s">
        <v>13752</v>
      </c>
      <c r="BG12" s="23">
        <f>B6L265C3+B6L265C10+B6L265C15+B6L265C20+B6L265C26</f>
        <v>275.13909158656048</v>
      </c>
      <c r="BH12" s="16" t="s">
        <v>13753</v>
      </c>
      <c r="BI12" s="17">
        <f>B6L278C3*B6L265C4</f>
        <v>315.99944932100169</v>
      </c>
      <c r="BJ12" s="16" t="s">
        <v>13754</v>
      </c>
      <c r="BK12" s="17">
        <f>B6L278C10*B6L265C11</f>
        <v>285.48742792101189</v>
      </c>
      <c r="BL12" s="16" t="s">
        <v>13755</v>
      </c>
      <c r="BM12" s="17">
        <f>B6L278C15*B6L265C16</f>
        <v>15.48081302223587</v>
      </c>
      <c r="BN12" s="16" t="s">
        <v>13756</v>
      </c>
      <c r="BO12" s="17">
        <f>B6L278C20*B6L265C21</f>
        <v>17.708609139948926</v>
      </c>
      <c r="BP12" s="16" t="s">
        <v>13757</v>
      </c>
      <c r="BQ12" s="17">
        <f>B6L278C26*B6L265C27</f>
        <v>154.4342105185529</v>
      </c>
      <c r="BR12" s="16" t="s">
        <v>13758</v>
      </c>
      <c r="BS12" s="15">
        <f>B6L265C29+B6L265C30+B6L265C31+B6L265C32+B6L265C33</f>
        <v>789.11050992275136</v>
      </c>
      <c r="BT12" s="16" t="s">
        <v>13759</v>
      </c>
      <c r="BU12" s="23">
        <f>IF(B6L265C3=0,0,B6L265C29/B6L265C3)</f>
        <v>2.8680421432390029</v>
      </c>
      <c r="BV12" s="16" t="s">
        <v>13760</v>
      </c>
      <c r="BW12" s="23">
        <f>IF(B6L265C8=0,0,B6L265C30/B6L265C8)</f>
        <v>1.5774231787814514</v>
      </c>
      <c r="BX12" s="16" t="s">
        <v>13761</v>
      </c>
      <c r="BY12" s="23">
        <f>IF(B6L265C13=0,0,B6L265C31/B6L265C13)</f>
        <v>4.302063214858503</v>
      </c>
      <c r="BZ12" s="16" t="s">
        <v>13762</v>
      </c>
      <c r="CA12" s="23">
        <f>IF(B6L265C18=0,0,B6L265C32/B6L265C18)</f>
        <v>3.441650571886802</v>
      </c>
      <c r="CB12" s="16" t="s">
        <v>13763</v>
      </c>
      <c r="CC12" s="23">
        <f>IF(B6L265C24=0,0,B6L265C33/B6L265C24)</f>
        <v>0.71701053580975072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571.67275000000006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1143.3455000000001</v>
      </c>
      <c r="J13" s="16" t="s">
        <v>13766</v>
      </c>
      <c r="K13" s="23">
        <f>IF(B6L276C3=0,0,B6L266C3/B6L276C3)</f>
        <v>0.17448439228030457</v>
      </c>
      <c r="L13" s="16" t="s">
        <v>13767</v>
      </c>
      <c r="M13" s="23">
        <f>A1L546C72</f>
        <v>0.6004543953663789</v>
      </c>
      <c r="N13" s="16" t="s">
        <v>13768</v>
      </c>
      <c r="O13" s="23">
        <f>B6L266C1*B6L266C5</f>
        <v>343.26341544868512</v>
      </c>
      <c r="P13" s="16" t="s">
        <v>13769</v>
      </c>
      <c r="Q13" s="23">
        <f>B3L840C21</f>
        <v>2.14265608719196</v>
      </c>
      <c r="R13" s="16" t="s">
        <v>13770</v>
      </c>
      <c r="S13" s="17">
        <f>B6L266C6*B6L266C7</f>
        <v>735.49544662142785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404.52249564178533</v>
      </c>
      <c r="X13" s="16" t="s">
        <v>13772</v>
      </c>
      <c r="Y13" s="23">
        <f>IF(B6L276C10=0,0,B6L266C10/B6L276C10)</f>
        <v>0.19007838248177539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37.341664030000004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56.012496045000006</v>
      </c>
      <c r="AH13" s="16" t="s">
        <v>13775</v>
      </c>
      <c r="AI13" s="23">
        <f>IF(B6L276C15=0,0,B6L266C15/B6L276C15)</f>
        <v>0.17448439228030457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53.394234850000004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64.073081819999999</v>
      </c>
      <c r="AR13" s="16" t="s">
        <v>13778</v>
      </c>
      <c r="AS13" s="23">
        <f>IF(B6L276C20=0,0,B6L266C20/B6L276C20)</f>
        <v>0.17448439228030455</v>
      </c>
      <c r="AT13" s="16" t="s">
        <v>13779</v>
      </c>
      <c r="AU13" s="17">
        <f>A1L241C24</f>
        <v>404586.5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2022.9324999999999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505.73312499999997</v>
      </c>
      <c r="BD13" s="16" t="s">
        <v>13782</v>
      </c>
      <c r="BE13" s="23">
        <f>IF(B6L276C26=0,0,B6L266C26/B6L276C26)</f>
        <v>0.274410207776357</v>
      </c>
      <c r="BF13" s="16" t="s">
        <v>13783</v>
      </c>
      <c r="BG13" s="17">
        <f>B6L266C3+B6L266C10+B6L266C15+B6L266C20+B6L266C26</f>
        <v>2173.6866985067854</v>
      </c>
      <c r="BH13" s="16" t="s">
        <v>13784</v>
      </c>
      <c r="BI13" s="17">
        <f>B6L278C3*B6L266C4</f>
        <v>3279.1630782826696</v>
      </c>
      <c r="BJ13" s="16" t="s">
        <v>13785</v>
      </c>
      <c r="BK13" s="17">
        <f>B6L278C10*B6L266C11</f>
        <v>1160.187565388856</v>
      </c>
      <c r="BL13" s="16" t="s">
        <v>13786</v>
      </c>
      <c r="BM13" s="17">
        <f>B6L278C15*B6L266C16</f>
        <v>160.64619920506797</v>
      </c>
      <c r="BN13" s="16" t="s">
        <v>13787</v>
      </c>
      <c r="BO13" s="17">
        <f>B6L278C20*B6L266C21</f>
        <v>183.76429890696073</v>
      </c>
      <c r="BP13" s="16" t="s">
        <v>13788</v>
      </c>
      <c r="BQ13" s="17">
        <f>B6L278C26*B6L266C27</f>
        <v>1450.4639157319582</v>
      </c>
      <c r="BR13" s="16" t="s">
        <v>13789</v>
      </c>
      <c r="BS13" s="15">
        <f>B6L266C29+B6L266C30+B6L266C31+B6L266C32+B6L266C33</f>
        <v>6234.2250575155122</v>
      </c>
      <c r="BT13" s="16" t="s">
        <v>13790</v>
      </c>
      <c r="BU13" s="23">
        <f>IF(B6L266C3=0,0,B6L266C29/B6L266C3)</f>
        <v>2.8680421432390029</v>
      </c>
      <c r="BV13" s="16" t="s">
        <v>13791</v>
      </c>
      <c r="BW13" s="23">
        <f>IF(B6L266C8=0,0,B6L266C30/B6L266C8)</f>
        <v>1.5774231787814514</v>
      </c>
      <c r="BX13" s="16" t="s">
        <v>13792</v>
      </c>
      <c r="BY13" s="23">
        <f>IF(B6L266C13=0,0,B6L266C31/B6L266C13)</f>
        <v>4.3020632148585038</v>
      </c>
      <c r="BZ13" s="16" t="s">
        <v>13793</v>
      </c>
      <c r="CA13" s="23">
        <f>IF(B6L266C18=0,0,B6L266C32/B6L266C18)</f>
        <v>3.441650571886802</v>
      </c>
      <c r="CB13" s="16" t="s">
        <v>13794</v>
      </c>
      <c r="CC13" s="23">
        <f>IF(B6L266C24=0,0,B6L266C33/B6L266C24)</f>
        <v>0.7170105358097506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105.52624999999999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211.05249999999998</v>
      </c>
      <c r="J14" s="16" t="s">
        <v>13797</v>
      </c>
      <c r="K14" s="23">
        <f>IF(B6L276C3=0,0,B6L267C3/B6L276C3)</f>
        <v>3.2208433235394705E-2</v>
      </c>
      <c r="L14" s="16" t="s">
        <v>13798</v>
      </c>
      <c r="M14" s="23">
        <f>A1L547C72</f>
        <v>7.0560899902978327E-2</v>
      </c>
      <c r="N14" s="16" t="s">
        <v>13799</v>
      </c>
      <c r="O14" s="23">
        <f>B6L267C1*B6L267C5</f>
        <v>7.4460271633866659</v>
      </c>
      <c r="P14" s="16" t="s">
        <v>13800</v>
      </c>
      <c r="Q14" s="23">
        <f>B3L841C21</f>
        <v>1.9834655329833373</v>
      </c>
      <c r="R14" s="16" t="s">
        <v>13801</v>
      </c>
      <c r="S14" s="23">
        <f>B6L267C6*B6L267C7</f>
        <v>14.76893823623514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8.1229160299293284</v>
      </c>
      <c r="X14" s="16" t="s">
        <v>13803</v>
      </c>
      <c r="Y14" s="23">
        <f>IF(B6L276C10=0,0,B6L267C10/B6L276C10)</f>
        <v>3.8168229372625381E-3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6.8929746499999993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10.339461974999999</v>
      </c>
      <c r="AH14" s="16" t="s">
        <v>13806</v>
      </c>
      <c r="AI14" s="23">
        <f>IF(B6L276C15=0,0,B6L267C15/B6L276C15)</f>
        <v>3.2208433235394698E-2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9.8561517499999987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11.827382099999998</v>
      </c>
      <c r="AR14" s="16" t="s">
        <v>13809</v>
      </c>
      <c r="AS14" s="23">
        <f>IF(B6L276C20=0,0,B6L267C20/B6L276C20)</f>
        <v>3.2208433235394698E-2</v>
      </c>
      <c r="AT14" s="16" t="s">
        <v>13810</v>
      </c>
      <c r="AU14" s="17">
        <f>A1L242C24</f>
        <v>34758.25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173.79124999999999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43.447812499999998</v>
      </c>
      <c r="BD14" s="16" t="s">
        <v>13813</v>
      </c>
      <c r="BE14" s="23">
        <f>IF(B6L276C26=0,0,B6L267C26/B6L276C26)</f>
        <v>2.3574732731919037E-2</v>
      </c>
      <c r="BF14" s="16" t="s">
        <v>13814</v>
      </c>
      <c r="BG14" s="23">
        <f>B6L267C3+B6L267C10+B6L267C15+B6L267C20+B6L267C26</f>
        <v>284.79007260492926</v>
      </c>
      <c r="BH14" s="16" t="s">
        <v>13815</v>
      </c>
      <c r="BI14" s="17">
        <f>B6L278C3*B6L267C4</f>
        <v>605.30746443594956</v>
      </c>
      <c r="BJ14" s="16" t="s">
        <v>13816</v>
      </c>
      <c r="BK14" s="17">
        <f>B6L278C10*B6L267C11</f>
        <v>23.296865499828961</v>
      </c>
      <c r="BL14" s="16" t="s">
        <v>13817</v>
      </c>
      <c r="BM14" s="17">
        <f>B6L278C15*B6L267C16</f>
        <v>29.654012682717163</v>
      </c>
      <c r="BN14" s="16" t="s">
        <v>13818</v>
      </c>
      <c r="BO14" s="17">
        <f>B6L278C20*B6L267C21</f>
        <v>33.921430306990608</v>
      </c>
      <c r="BP14" s="16" t="s">
        <v>13819</v>
      </c>
      <c r="BQ14" s="17">
        <f>B6L278C26*B6L267C27</f>
        <v>124.61015728154631</v>
      </c>
      <c r="BR14" s="16" t="s">
        <v>13820</v>
      </c>
      <c r="BS14" s="15">
        <f>B6L267C29+B6L267C30+B6L267C31+B6L267C32+B6L267C33</f>
        <v>816.78993020703263</v>
      </c>
      <c r="BT14" s="16" t="s">
        <v>13821</v>
      </c>
      <c r="BU14" s="23">
        <f>IF(B6L267C3=0,0,B6L267C29/B6L267C3)</f>
        <v>2.8680421432390029</v>
      </c>
      <c r="BV14" s="16" t="s">
        <v>13822</v>
      </c>
      <c r="BW14" s="23">
        <f>IF(B6L267C8=0,0,B6L267C30/B6L267C8)</f>
        <v>1.5774231787814517</v>
      </c>
      <c r="BX14" s="16" t="s">
        <v>13823</v>
      </c>
      <c r="BY14" s="23">
        <f>IF(B6L267C13=0,0,B6L267C31/B6L267C13)</f>
        <v>4.302063214858503</v>
      </c>
      <c r="BZ14" s="16" t="s">
        <v>13824</v>
      </c>
      <c r="CA14" s="23">
        <f>IF(B6L267C18=0,0,B6L267C32/B6L267C18)</f>
        <v>3.4416505718868029</v>
      </c>
      <c r="CB14" s="16" t="s">
        <v>13825</v>
      </c>
      <c r="CC14" s="23">
        <f>IF(B6L267C24=0,0,B6L267C33/B6L267C24)</f>
        <v>0.7170105358097506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1252.8177500000002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2505.6355000000003</v>
      </c>
      <c r="J15" s="16" t="s">
        <v>13828</v>
      </c>
      <c r="K15" s="23">
        <f>IF(B6L276C3=0,0,B6L268C3/B6L276C3)</f>
        <v>0.38238160511713837</v>
      </c>
      <c r="L15" s="16" t="s">
        <v>13829</v>
      </c>
      <c r="M15" s="23">
        <f>A1L548C72</f>
        <v>3.0022120220632009E-2</v>
      </c>
      <c r="N15" s="16" t="s">
        <v>13830</v>
      </c>
      <c r="O15" s="23">
        <f>B6L268C1*B6L268C5</f>
        <v>37.612245105041701</v>
      </c>
      <c r="P15" s="16" t="s">
        <v>13831</v>
      </c>
      <c r="Q15" s="23">
        <f>B3L842C21</f>
        <v>2.0151274173142961</v>
      </c>
      <c r="R15" s="16" t="s">
        <v>13832</v>
      </c>
      <c r="S15" s="23">
        <f>B6L268C6*B6L268C7</f>
        <v>75.793466337914964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41.686406485853233</v>
      </c>
      <c r="X15" s="16" t="s">
        <v>13834</v>
      </c>
      <c r="Y15" s="23">
        <f>IF(B6L276C10=0,0,B6L268C10/B6L276C10)</f>
        <v>1.9587748028048833E-2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81.834055430000021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122.75108314500002</v>
      </c>
      <c r="AH15" s="16" t="s">
        <v>13837</v>
      </c>
      <c r="AI15" s="23">
        <f>IF(B6L276C15=0,0,B6L268C15/B6L276C15)</f>
        <v>0.38238160511713837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117.01317785000001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140.41581342000001</v>
      </c>
      <c r="AR15" s="16" t="s">
        <v>13840</v>
      </c>
      <c r="AS15" s="23">
        <f>IF(B6L276C20=0,0,B6L268C20/B6L276C20)</f>
        <v>0.38238160511713831</v>
      </c>
      <c r="AT15" s="16" t="s">
        <v>13841</v>
      </c>
      <c r="AU15" s="17">
        <f>A1L243C24</f>
        <v>167245.5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836.22749999999996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209.05687499999999</v>
      </c>
      <c r="BD15" s="16" t="s">
        <v>13844</v>
      </c>
      <c r="BE15" s="23">
        <f>IF(B6L276C26=0,0,B6L268C26/B6L276C26)</f>
        <v>0.11343401820046076</v>
      </c>
      <c r="BF15" s="16" t="s">
        <v>13845</v>
      </c>
      <c r="BG15" s="17">
        <f>B6L268C3+B6L268C10+B6L268C15+B6L268C20+B6L268C26</f>
        <v>3019.5456780508539</v>
      </c>
      <c r="BH15" s="16" t="s">
        <v>13846</v>
      </c>
      <c r="BI15" s="17">
        <f>B6L278C3*B6L268C4</f>
        <v>7186.2682095957316</v>
      </c>
      <c r="BJ15" s="16" t="s">
        <v>13847</v>
      </c>
      <c r="BK15" s="17">
        <f>B6L278C10*B6L268C11</f>
        <v>119.55837060161876</v>
      </c>
      <c r="BL15" s="16" t="s">
        <v>13848</v>
      </c>
      <c r="BM15" s="17">
        <f>B6L278C15*B6L268C16</f>
        <v>352.05527958809483</v>
      </c>
      <c r="BN15" s="16" t="s">
        <v>13849</v>
      </c>
      <c r="BO15" s="17">
        <f>B6L278C20*B6L268C21</f>
        <v>402.7184704657447</v>
      </c>
      <c r="BP15" s="16" t="s">
        <v>13850</v>
      </c>
      <c r="BQ15" s="17">
        <f>B6L278C26*B6L268C27</f>
        <v>599.58392783384818</v>
      </c>
      <c r="BR15" s="16" t="s">
        <v>13851</v>
      </c>
      <c r="BS15" s="15">
        <f>B6L268C29+B6L268C30+B6L268C31+B6L268C32+B6L268C33</f>
        <v>8660.1842580850389</v>
      </c>
      <c r="BT15" s="16" t="s">
        <v>13852</v>
      </c>
      <c r="BU15" s="23">
        <f>IF(B6L268C3=0,0,B6L268C29/B6L268C3)</f>
        <v>2.8680421432390029</v>
      </c>
      <c r="BV15" s="16" t="s">
        <v>13853</v>
      </c>
      <c r="BW15" s="23">
        <f>IF(B6L268C8=0,0,B6L268C30/B6L268C8)</f>
        <v>1.5774231787814514</v>
      </c>
      <c r="BX15" s="16" t="s">
        <v>13854</v>
      </c>
      <c r="BY15" s="23">
        <f>IF(B6L268C13=0,0,B6L268C31/B6L268C13)</f>
        <v>4.302063214858503</v>
      </c>
      <c r="BZ15" s="16" t="s">
        <v>13855</v>
      </c>
      <c r="CA15" s="23">
        <f>IF(B6L268C18=0,0,B6L268C32/B6L268C18)</f>
        <v>3.4416505718868029</v>
      </c>
      <c r="CB15" s="16" t="s">
        <v>13856</v>
      </c>
      <c r="CC15" s="23">
        <f>IF(B6L268C24=0,0,B6L268C33/B6L268C24)</f>
        <v>0.7170105358097506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1.28325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2.5665</v>
      </c>
      <c r="J16" s="16" t="s">
        <v>13859</v>
      </c>
      <c r="K16" s="23">
        <f>IF(B6L276C3=0,0,B6L269C3/B6L276C3)</f>
        <v>3.9167005317937724E-4</v>
      </c>
      <c r="L16" s="16" t="s">
        <v>13860</v>
      </c>
      <c r="M16" s="23">
        <f>A1L549C72</f>
        <v>0.91865756541524468</v>
      </c>
      <c r="N16" s="16" t="s">
        <v>13861</v>
      </c>
      <c r="O16" s="23">
        <f>B6L269C1*B6L269C5</f>
        <v>1.1788673208191127</v>
      </c>
      <c r="P16" s="16" t="s">
        <v>13862</v>
      </c>
      <c r="Q16" s="23">
        <f>B3L843C21</f>
        <v>1.8746666666666667</v>
      </c>
      <c r="R16" s="16" t="s">
        <v>13863</v>
      </c>
      <c r="S16" s="23">
        <f>B6L269C6*B6L269C7</f>
        <v>2.2099832707622302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1.2154907989192267</v>
      </c>
      <c r="X16" s="16" t="s">
        <v>13865</v>
      </c>
      <c r="Y16" s="23">
        <f>IF(B6L276C10=0,0,B6L269C10/B6L276C10)</f>
        <v>5.7113887971421457E-4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8.382189000000001E-2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0.12573283500000002</v>
      </c>
      <c r="AH16" s="16" t="s">
        <v>13868</v>
      </c>
      <c r="AI16" s="23">
        <f>IF(B6L276C15=0,0,B6L269C15/B6L276C15)</f>
        <v>3.9167005317937724E-4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0.11985554999999999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0.14382666</v>
      </c>
      <c r="AR16" s="16" t="s">
        <v>13871</v>
      </c>
      <c r="AS16" s="23">
        <f>IF(B6L276C20=0,0,B6L269C20/B6L276C20)</f>
        <v>3.9167005317937724E-4</v>
      </c>
      <c r="AT16" s="16" t="s">
        <v>13872</v>
      </c>
      <c r="AU16" s="17">
        <f>A1L244C24</f>
        <v>1054.5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5.2725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1.318125</v>
      </c>
      <c r="BD16" s="16" t="s">
        <v>13875</v>
      </c>
      <c r="BE16" s="23">
        <f>IF(B6L276C26=0,0,B6L269C26/B6L276C26)</f>
        <v>7.1521309806473648E-4</v>
      </c>
      <c r="BF16" s="16" t="s">
        <v>13876</v>
      </c>
      <c r="BG16" s="23">
        <f>B6L269C3+B6L269C10+B6L269C15+B6L269C20+B6L269C26</f>
        <v>5.3696752939192267</v>
      </c>
      <c r="BH16" s="16" t="s">
        <v>13877</v>
      </c>
      <c r="BI16" s="17">
        <f>B6L278C3*B6L269C4</f>
        <v>7.3608301606229007</v>
      </c>
      <c r="BJ16" s="16" t="s">
        <v>13878</v>
      </c>
      <c r="BK16" s="17">
        <f>B6L278C10*B6L269C11</f>
        <v>3.4860788360195865</v>
      </c>
      <c r="BL16" s="16" t="s">
        <v>13879</v>
      </c>
      <c r="BM16" s="17">
        <f>B6L278C15*B6L269C16</f>
        <v>0.36060706956891586</v>
      </c>
      <c r="BN16" s="16" t="s">
        <v>13880</v>
      </c>
      <c r="BO16" s="17">
        <f>B6L278C20*B6L269C21</f>
        <v>0.4125009222013073</v>
      </c>
      <c r="BP16" s="16" t="s">
        <v>13881</v>
      </c>
      <c r="BQ16" s="17">
        <f>B6L278C26*B6L269C27</f>
        <v>3.7804380500569104</v>
      </c>
      <c r="BR16" s="16" t="s">
        <v>13882</v>
      </c>
      <c r="BS16" s="15">
        <f>B6L269C29+B6L269C30+B6L269C31+B6L269C32+B6L269C33</f>
        <v>15.400455038469619</v>
      </c>
      <c r="BT16" s="16" t="s">
        <v>13883</v>
      </c>
      <c r="BU16" s="23">
        <f>IF(B6L269C3=0,0,B6L269C29/B6L269C3)</f>
        <v>2.8680421432390029</v>
      </c>
      <c r="BV16" s="16" t="s">
        <v>13884</v>
      </c>
      <c r="BW16" s="23">
        <f>IF(B6L269C8=0,0,B6L269C30/B6L269C8)</f>
        <v>1.5774231787814514</v>
      </c>
      <c r="BX16" s="16" t="s">
        <v>13885</v>
      </c>
      <c r="BY16" s="23">
        <f>IF(B6L269C13=0,0,B6L269C31/B6L269C13)</f>
        <v>4.302063214858503</v>
      </c>
      <c r="BZ16" s="16" t="s">
        <v>13886</v>
      </c>
      <c r="CA16" s="23">
        <f>IF(B6L269C18=0,0,B6L269C32/B6L269C18)</f>
        <v>3.4416505718868033</v>
      </c>
      <c r="CB16" s="16" t="s">
        <v>13887</v>
      </c>
      <c r="CC16" s="23">
        <f>IF(B6L269C24=0,0,B6L269C33/B6L269C24)</f>
        <v>0.71701053580975072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5.1500000000000004E-2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0.10300000000000001</v>
      </c>
      <c r="J17" s="16" t="s">
        <v>13890</v>
      </c>
      <c r="K17" s="23">
        <f>IF(B6L276C3=0,0,B6L270C3/B6L276C3)</f>
        <v>1.5718689061942668E-5</v>
      </c>
      <c r="L17" s="16" t="s">
        <v>13891</v>
      </c>
      <c r="M17" s="23">
        <f>A1L550C72</f>
        <v>0.81571815718157181</v>
      </c>
      <c r="N17" s="16" t="s">
        <v>13892</v>
      </c>
      <c r="O17" s="23">
        <f>B6L270C1*B6L270C5</f>
        <v>4.2009485094850953E-2</v>
      </c>
      <c r="P17" s="16" t="s">
        <v>13893</v>
      </c>
      <c r="Q17" s="23">
        <f>B3L844C21</f>
        <v>2.0597014925373136</v>
      </c>
      <c r="R17" s="16" t="s">
        <v>13894</v>
      </c>
      <c r="S17" s="23">
        <f>B6L270C6*B6L270C7</f>
        <v>8.6526999150588535E-2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4.7589849532823698E-2</v>
      </c>
      <c r="X17" s="16" t="s">
        <v>13896</v>
      </c>
      <c r="Y17" s="23">
        <f>IF(B6L276C10=0,0,B6L270C10/B6L276C10)</f>
        <v>2.2361677580869283E-5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3.3639800000000004E-3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5.0459700000000003E-3</v>
      </c>
      <c r="AH17" s="16" t="s">
        <v>13899</v>
      </c>
      <c r="AI17" s="23">
        <f>IF(B6L276C15=0,0,B6L270C15/B6L276C15)</f>
        <v>1.5718689061942668E-5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4.8101000000000003E-3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5.7721200000000004E-3</v>
      </c>
      <c r="AR17" s="16" t="s">
        <v>13902</v>
      </c>
      <c r="AS17" s="23">
        <f>IF(B6L276C20=0,0,B6L270C20/B6L276C20)</f>
        <v>1.5718689061942668E-5</v>
      </c>
      <c r="AT17" s="16" t="s">
        <v>13903</v>
      </c>
      <c r="AU17" s="17">
        <f>A1L245C24</f>
        <v>69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0.34499999999999997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8.6249999999999993E-2</v>
      </c>
      <c r="BD17" s="16" t="s">
        <v>13906</v>
      </c>
      <c r="BE17" s="23">
        <f>IF(B6L276C26=0,0,B6L270C26/B6L276C26)</f>
        <v>4.6799150086739508E-5</v>
      </c>
      <c r="BF17" s="16" t="s">
        <v>13907</v>
      </c>
      <c r="BG17" s="23">
        <f>B6L270C3+B6L270C10+B6L270C15+B6L270C20+B6L270C26</f>
        <v>0.2476579395328237</v>
      </c>
      <c r="BH17" s="16" t="s">
        <v>13908</v>
      </c>
      <c r="BI17" s="17">
        <f>B6L278C3*B6L270C4</f>
        <v>0.29540834075361727</v>
      </c>
      <c r="BJ17" s="16" t="s">
        <v>13909</v>
      </c>
      <c r="BK17" s="17">
        <f>B6L278C10*B6L270C11</f>
        <v>0.13648969405054132</v>
      </c>
      <c r="BL17" s="16" t="s">
        <v>13910</v>
      </c>
      <c r="BM17" s="17">
        <f>B6L278C15*B6L270C16</f>
        <v>1.4472054613519711E-2</v>
      </c>
      <c r="BN17" s="16" t="s">
        <v>13911</v>
      </c>
      <c r="BO17" s="17">
        <f>B6L278C20*B6L270C21</f>
        <v>1.6554683415832713E-2</v>
      </c>
      <c r="BP17" s="16" t="s">
        <v>13912</v>
      </c>
      <c r="BQ17" s="17">
        <f>B6L278C26*B6L270C27</f>
        <v>0.24736863485436394</v>
      </c>
      <c r="BR17" s="16" t="s">
        <v>13913</v>
      </c>
      <c r="BS17" s="15">
        <f>B6L270C29+B6L270C30+B6L270C31+B6L270C32+B6L270C33</f>
        <v>0.71029340768787486</v>
      </c>
      <c r="BT17" s="16" t="s">
        <v>13914</v>
      </c>
      <c r="BU17" s="23">
        <f>IF(B6L270C3=0,0,B6L270C29/B6L270C3)</f>
        <v>2.8680421432390024</v>
      </c>
      <c r="BV17" s="16" t="s">
        <v>13915</v>
      </c>
      <c r="BW17" s="23">
        <f>IF(B6L270C8=0,0,B6L270C30/B6L270C8)</f>
        <v>1.5774231787814514</v>
      </c>
      <c r="BX17" s="16" t="s">
        <v>13916</v>
      </c>
      <c r="BY17" s="23">
        <f>IF(B6L270C13=0,0,B6L270C31/B6L270C13)</f>
        <v>4.3020632148585038</v>
      </c>
      <c r="BZ17" s="16" t="s">
        <v>13917</v>
      </c>
      <c r="CA17" s="23">
        <f>IF(B6L270C18=0,0,B6L270C32/B6L270C18)</f>
        <v>3.4416505718868029</v>
      </c>
      <c r="CB17" s="16" t="s">
        <v>13918</v>
      </c>
      <c r="CC17" s="23">
        <f>IF(B6L270C24=0,0,B6L270C33/B6L270C24)</f>
        <v>0.7170105358097506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477.3175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477.3175</v>
      </c>
      <c r="J18" s="16" t="s">
        <v>13921</v>
      </c>
      <c r="K18" s="23">
        <f>IF(B6L276C3=0,0,B6L271C3/B6L276C3)</f>
        <v>7.2842770546833191E-2</v>
      </c>
      <c r="L18" s="16" t="s">
        <v>13922</v>
      </c>
      <c r="M18" s="23">
        <f>A1L551C72</f>
        <v>0.77656083636073803</v>
      </c>
      <c r="N18" s="16" t="s">
        <v>13923</v>
      </c>
      <c r="O18" s="23">
        <f>B6L271C1*B6L271C5</f>
        <v>370.66607700961657</v>
      </c>
      <c r="P18" s="16" t="s">
        <v>13924</v>
      </c>
      <c r="Q18" s="23">
        <f>B3L845C21</f>
        <v>1.0482107099478992</v>
      </c>
      <c r="R18" s="16" t="s">
        <v>13925</v>
      </c>
      <c r="S18" s="23">
        <f>B6L271C6*B6L271C7</f>
        <v>388.53615173585285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213.69488345471908</v>
      </c>
      <c r="X18" s="16" t="s">
        <v>13927</v>
      </c>
      <c r="Y18" s="23">
        <f>IF(B6L276C10=0,0,B6L271C10/B6L276C10)</f>
        <v>0.10041166617263589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15.58918955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23.383784325000001</v>
      </c>
      <c r="AH18" s="16" t="s">
        <v>13930</v>
      </c>
      <c r="AI18" s="23">
        <f>IF(B6L276C15=0,0,B6L271C15/B6L276C15)</f>
        <v>7.2842770546833191E-2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22.29072725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26.7488727</v>
      </c>
      <c r="AR18" s="16" t="s">
        <v>13933</v>
      </c>
      <c r="AS18" s="23">
        <f>IF(B6L276C20=0,0,B6L271C20/B6L276C20)</f>
        <v>7.2842770546833191E-2</v>
      </c>
      <c r="AT18" s="16" t="s">
        <v>13934</v>
      </c>
      <c r="AU18" s="17">
        <f>A1L246C24</f>
        <v>111760.75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558.80375000000004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139.70093750000001</v>
      </c>
      <c r="BD18" s="16" t="s">
        <v>13937</v>
      </c>
      <c r="BE18" s="23">
        <f>IF(B6L276C26=0,0,B6L271C26/B6L276C26)</f>
        <v>7.5801566855892372E-2</v>
      </c>
      <c r="BF18" s="16" t="s">
        <v>13938</v>
      </c>
      <c r="BG18" s="23">
        <f>B6L271C3+B6L271C10+B6L271C15+B6L271C20+B6L271C26</f>
        <v>880.84597797971901</v>
      </c>
      <c r="BH18" s="16" t="s">
        <v>13939</v>
      </c>
      <c r="BI18" s="17">
        <f>B6L278C3*B6L271C4</f>
        <v>1368.9667057054826</v>
      </c>
      <c r="BJ18" s="16" t="s">
        <v>13940</v>
      </c>
      <c r="BK18" s="17">
        <f>B6L278C10*B6L271C11</f>
        <v>612.88593154268131</v>
      </c>
      <c r="BL18" s="16" t="s">
        <v>13941</v>
      </c>
      <c r="BM18" s="17">
        <f>B6L278C15*B6L271C16</f>
        <v>67.065678912511586</v>
      </c>
      <c r="BN18" s="16" t="s">
        <v>13942</v>
      </c>
      <c r="BO18" s="17">
        <f>B6L278C20*B6L271C21</f>
        <v>76.716894187735235</v>
      </c>
      <c r="BP18" s="16" t="s">
        <v>13943</v>
      </c>
      <c r="BQ18" s="17">
        <f>B6L278C26*B6L271C27</f>
        <v>400.66817619999796</v>
      </c>
      <c r="BR18" s="16" t="s">
        <v>13944</v>
      </c>
      <c r="BS18" s="15">
        <f>B6L271C29+B6L271C30+B6L271C31+B6L271C32+B6L271C33</f>
        <v>2526.3033865484085</v>
      </c>
      <c r="BT18" s="16" t="s">
        <v>13945</v>
      </c>
      <c r="BU18" s="23">
        <f>IF(B6L271C3=0,0,B6L271C29/B6L271C3)</f>
        <v>2.8680421432390024</v>
      </c>
      <c r="BV18" s="16" t="s">
        <v>13946</v>
      </c>
      <c r="BW18" s="23">
        <f>IF(B6L271C8=0,0,B6L271C30/B6L271C8)</f>
        <v>1.5774231787814512</v>
      </c>
      <c r="BX18" s="16" t="s">
        <v>13947</v>
      </c>
      <c r="BY18" s="23">
        <f>IF(B6L271C13=0,0,B6L271C31/B6L271C13)</f>
        <v>4.302063214858503</v>
      </c>
      <c r="BZ18" s="16" t="s">
        <v>13948</v>
      </c>
      <c r="CA18" s="23">
        <f>IF(B6L271C18=0,0,B6L271C32/B6L271C18)</f>
        <v>3.4416505718868025</v>
      </c>
      <c r="CB18" s="16" t="s">
        <v>13949</v>
      </c>
      <c r="CC18" s="23">
        <f>IF(B6L271C24=0,0,B6L271C33/B6L271C24)</f>
        <v>0.7170105358097506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206.06875000000002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412.13750000000005</v>
      </c>
      <c r="J19" s="16" t="s">
        <v>13952</v>
      </c>
      <c r="K19" s="23">
        <f>IF(B6L276C3=0,0,B6L272C3/B6L276C3)</f>
        <v>6.2895739934625217E-2</v>
      </c>
      <c r="L19" s="16" t="s">
        <v>13953</v>
      </c>
      <c r="M19" s="23">
        <f>A1L552C72</f>
        <v>0.25553312062634126</v>
      </c>
      <c r="N19" s="16" t="s">
        <v>13954</v>
      </c>
      <c r="O19" s="23">
        <f>B6L272C1*B6L272C5</f>
        <v>52.657390751069364</v>
      </c>
      <c r="P19" s="16" t="s">
        <v>13955</v>
      </c>
      <c r="Q19" s="23">
        <f>B3L846C21</f>
        <v>1.4339855943742958</v>
      </c>
      <c r="R19" s="16" t="s">
        <v>13956</v>
      </c>
      <c r="S19" s="23">
        <f>B6L272C6*B6L272C7</f>
        <v>75.509939774371745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41.530466875904466</v>
      </c>
      <c r="X19" s="16" t="s">
        <v>13958</v>
      </c>
      <c r="Y19" s="23">
        <f>IF(B6L276C10=0,0,B6L272C10/B6L276C10)</f>
        <v>1.9514474602854333E-2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13.460410750000003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20.190616125000005</v>
      </c>
      <c r="AH19" s="16" t="s">
        <v>13961</v>
      </c>
      <c r="AI19" s="23">
        <f>IF(B6L276C15=0,0,B6L272C15/B6L276C15)</f>
        <v>6.2895739934625217E-2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19.24682125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23.096185500000001</v>
      </c>
      <c r="AR19" s="16" t="s">
        <v>13964</v>
      </c>
      <c r="AS19" s="23">
        <f>IF(B6L276C20=0,0,B6L272C20/B6L276C20)</f>
        <v>6.2895739934625203E-2</v>
      </c>
      <c r="AT19" s="16" t="s">
        <v>13965</v>
      </c>
      <c r="AU19" s="17">
        <f>A1L247C24</f>
        <v>94516.5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472.58249999999998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118.145625</v>
      </c>
      <c r="BD19" s="16" t="s">
        <v>13968</v>
      </c>
      <c r="BE19" s="23">
        <f>IF(B6L276C26=0,0,B6L272C26/B6L276C26)</f>
        <v>6.4105679263381371E-2</v>
      </c>
      <c r="BF19" s="16" t="s">
        <v>13969</v>
      </c>
      <c r="BG19" s="23">
        <f>B6L272C3+B6L272C10+B6L272C15+B6L272C20+B6L272C26</f>
        <v>615.1003935009046</v>
      </c>
      <c r="BH19" s="16" t="s">
        <v>13970</v>
      </c>
      <c r="BI19" s="17">
        <f>B6L278C3*B6L272C4</f>
        <v>1182.0277188091648</v>
      </c>
      <c r="BJ19" s="16" t="s">
        <v>13971</v>
      </c>
      <c r="BK19" s="17">
        <f>B6L278C10*B6L272C11</f>
        <v>119.11112922848544</v>
      </c>
      <c r="BL19" s="16" t="s">
        <v>13972</v>
      </c>
      <c r="BM19" s="17">
        <f>B6L278C15*B6L272C16</f>
        <v>57.907537944460977</v>
      </c>
      <c r="BN19" s="16" t="s">
        <v>13973</v>
      </c>
      <c r="BO19" s="17">
        <f>B6L278C20*B6L272C21</f>
        <v>66.240833362065572</v>
      </c>
      <c r="BP19" s="16" t="s">
        <v>13974</v>
      </c>
      <c r="BQ19" s="17">
        <f>B6L278C26*B6L272C27</f>
        <v>338.84663153931143</v>
      </c>
      <c r="BR19" s="16" t="s">
        <v>13975</v>
      </c>
      <c r="BS19" s="15">
        <f>B6L272C29+B6L272C30+B6L272C31+B6L272C32+B6L272C33</f>
        <v>1764.1338508834881</v>
      </c>
      <c r="BT19" s="16" t="s">
        <v>13976</v>
      </c>
      <c r="BU19" s="23">
        <f>IF(B6L272C3=0,0,B6L272C29/B6L272C3)</f>
        <v>2.8680421432390029</v>
      </c>
      <c r="BV19" s="16" t="s">
        <v>13977</v>
      </c>
      <c r="BW19" s="23">
        <f>IF(B6L272C8=0,0,B6L272C30/B6L272C8)</f>
        <v>1.5774231787814514</v>
      </c>
      <c r="BX19" s="16" t="s">
        <v>13978</v>
      </c>
      <c r="BY19" s="23">
        <f>IF(B6L272C13=0,0,B6L272C31/B6L272C13)</f>
        <v>4.3020632148585038</v>
      </c>
      <c r="BZ19" s="16" t="s">
        <v>13979</v>
      </c>
      <c r="CA19" s="23">
        <f>IF(B6L272C18=0,0,B6L272C32/B6L272C18)</f>
        <v>3.4416505718868029</v>
      </c>
      <c r="CB19" s="16" t="s">
        <v>13980</v>
      </c>
      <c r="CC19" s="23">
        <f>IF(B6L272C24=0,0,B6L272C33/B6L272C24)</f>
        <v>0.7170105358097506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0.78600000000000003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1.5720000000000001</v>
      </c>
      <c r="J20" s="16" t="s">
        <v>13983</v>
      </c>
      <c r="K20" s="23">
        <f>IF(B6L276C3=0,0,B6L273C3/B6L276C3)</f>
        <v>2.3990076898421238E-4</v>
      </c>
      <c r="L20" s="16" t="s">
        <v>13984</v>
      </c>
      <c r="M20" s="23">
        <f>A1L553C72</f>
        <v>0.44750430292598969</v>
      </c>
      <c r="N20" s="16" t="s">
        <v>13985</v>
      </c>
      <c r="O20" s="23">
        <f>B6L273C1*B6L273C5</f>
        <v>0.35173838209982794</v>
      </c>
      <c r="P20" s="16" t="s">
        <v>13986</v>
      </c>
      <c r="Q20" s="23">
        <f>B3L847C21</f>
        <v>2.6743772241992882</v>
      </c>
      <c r="R20" s="16" t="s">
        <v>13987</v>
      </c>
      <c r="S20" s="23">
        <f>B6L273C6*B6L273C7</f>
        <v>0.9406811179644865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0.51737461488046765</v>
      </c>
      <c r="X20" s="16" t="s">
        <v>13989</v>
      </c>
      <c r="Y20" s="23">
        <f>IF(B6L276C10=0,0,B6L273C10/B6L276C10)</f>
        <v>2.4310571350942816E-4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5.1341520000000002E-2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7.7012280000000002E-2</v>
      </c>
      <c r="AH20" s="16" t="s">
        <v>13992</v>
      </c>
      <c r="AI20" s="23">
        <f>IF(B6L276C15=0,0,B6L273C15/B6L276C15)</f>
        <v>2.3990076898421236E-4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7.3412400000000003E-2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8.809488E-2</v>
      </c>
      <c r="AR20" s="16" t="s">
        <v>13995</v>
      </c>
      <c r="AS20" s="23">
        <f>IF(B6L276C20=0,0,B6L273C20/B6L276C20)</f>
        <v>2.3990076898421236E-4</v>
      </c>
      <c r="AT20" s="16" t="s">
        <v>13996</v>
      </c>
      <c r="AU20" s="17">
        <f>A1L248C24</f>
        <v>375.75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1.8787499999999999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0.46968749999999998</v>
      </c>
      <c r="BD20" s="16" t="s">
        <v>13999</v>
      </c>
      <c r="BE20" s="23">
        <f>IF(B6L276C26=0,0,B6L273C26/B6L276C26)</f>
        <v>2.5485189340713582E-4</v>
      </c>
      <c r="BF20" s="16" t="s">
        <v>14000</v>
      </c>
      <c r="BG20" s="23">
        <f>B6L273C3+B6L273C10+B6L273C15+B6L273C20+B6L273C26</f>
        <v>2.7241692748804676</v>
      </c>
      <c r="BH20" s="16" t="s">
        <v>14001</v>
      </c>
      <c r="BI20" s="17">
        <f>B6L278C3*B6L273C4</f>
        <v>4.508562249171713</v>
      </c>
      <c r="BJ20" s="16" t="s">
        <v>14002</v>
      </c>
      <c r="BK20" s="17">
        <f>B6L278C10*B6L273C11</f>
        <v>1.48385219931923</v>
      </c>
      <c r="BL20" s="16" t="s">
        <v>14003</v>
      </c>
      <c r="BM20" s="17">
        <f>B6L278C15*B6L273C16</f>
        <v>0.22087446458692217</v>
      </c>
      <c r="BN20" s="16" t="s">
        <v>14004</v>
      </c>
      <c r="BO20" s="17">
        <f>B6L278C20*B6L273C21</f>
        <v>0.25265982844358276</v>
      </c>
      <c r="BP20" s="16" t="s">
        <v>14005</v>
      </c>
      <c r="BQ20" s="17">
        <f>B6L278C26*B6L273C27</f>
        <v>1.347083544152569</v>
      </c>
      <c r="BR20" s="16" t="s">
        <v>14006</v>
      </c>
      <c r="BS20" s="15">
        <f>B6L273C29+B6L273C30+B6L273C31+B6L273C32+B6L273C33</f>
        <v>7.8130322856740166</v>
      </c>
      <c r="BT20" s="16" t="s">
        <v>14007</v>
      </c>
      <c r="BU20" s="23">
        <f>IF(B6L273C3=0,0,B6L273C29/B6L273C3)</f>
        <v>2.8680421432390029</v>
      </c>
      <c r="BV20" s="16" t="s">
        <v>14008</v>
      </c>
      <c r="BW20" s="23">
        <f>IF(B6L273C8=0,0,B6L273C30/B6L273C8)</f>
        <v>1.5774231787814517</v>
      </c>
      <c r="BX20" s="16" t="s">
        <v>14009</v>
      </c>
      <c r="BY20" s="23">
        <f>IF(B6L273C13=0,0,B6L273C31/B6L273C13)</f>
        <v>4.3020632148585038</v>
      </c>
      <c r="BZ20" s="16" t="s">
        <v>14010</v>
      </c>
      <c r="CA20" s="23">
        <f>IF(B6L273C18=0,0,B6L273C32/B6L273C18)</f>
        <v>3.4416505718868033</v>
      </c>
      <c r="CB20" s="16" t="s">
        <v>14011</v>
      </c>
      <c r="CC20" s="23">
        <f>IF(B6L273C24=0,0,B6L273C33/B6L273C24)</f>
        <v>0.71701053580975072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75.277500000000003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150.55500000000001</v>
      </c>
      <c r="J21" s="16" t="s">
        <v>14014</v>
      </c>
      <c r="K21" s="23">
        <f>IF(B6L276C3=0,0,B6L274C3/B6L276C3)</f>
        <v>2.2975992540978433E-2</v>
      </c>
      <c r="L21" s="16" t="s">
        <v>14015</v>
      </c>
      <c r="M21" s="23">
        <f>A1L554C72</f>
        <v>2.5214357911105347</v>
      </c>
      <c r="N21" s="16" t="s">
        <v>14016</v>
      </c>
      <c r="O21" s="23">
        <f>B6L274C1*B6L274C5</f>
        <v>189.8073827653233</v>
      </c>
      <c r="P21" s="16" t="s">
        <v>14017</v>
      </c>
      <c r="Q21" s="23">
        <f>B3L848C21</f>
        <v>2.0150360475437874</v>
      </c>
      <c r="R21" s="16" t="s">
        <v>14018</v>
      </c>
      <c r="S21" s="23">
        <f>B6L274C6*B6L274C7</f>
        <v>382.46871836206788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210.35779509913735</v>
      </c>
      <c r="X21" s="16" t="s">
        <v>14020</v>
      </c>
      <c r="Y21" s="23">
        <f>IF(B6L276C10=0,0,B6L274C10/B6L276C10)</f>
        <v>9.8843623940963715E-2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4.9171263000000005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7.3756894500000012</v>
      </c>
      <c r="AH21" s="16" t="s">
        <v>14023</v>
      </c>
      <c r="AI21" s="23">
        <f>IF(B6L276C15=0,0,B6L274C15/B6L276C15)</f>
        <v>2.2975992540978433E-2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7.0309185000000003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8.4371022</v>
      </c>
      <c r="AR21" s="16" t="s">
        <v>14026</v>
      </c>
      <c r="AS21" s="23">
        <f>IF(B6L276C20=0,0,B6L274C20/B6L276C20)</f>
        <v>2.2975992540978429E-2</v>
      </c>
      <c r="AT21" s="16" t="s">
        <v>14027</v>
      </c>
      <c r="AU21" s="17">
        <f>A1L249C24</f>
        <v>93072.5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465.36250000000001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116.340625</v>
      </c>
      <c r="BD21" s="16" t="s">
        <v>14030</v>
      </c>
      <c r="BE21" s="23">
        <f>IF(B6L276C26=0,0,B6L274C26/B6L276C26)</f>
        <v>6.3126288354319757E-2</v>
      </c>
      <c r="BF21" s="16" t="s">
        <v>14031</v>
      </c>
      <c r="BG21" s="23">
        <f>B6L274C3+B6L274C10+B6L274C15+B6L274C20+B6L274C26</f>
        <v>493.06621174913738</v>
      </c>
      <c r="BH21" s="16" t="s">
        <v>14032</v>
      </c>
      <c r="BI21" s="17">
        <f>B6L278C3*B6L274C4</f>
        <v>431.79808487534814</v>
      </c>
      <c r="BJ21" s="16" t="s">
        <v>14033</v>
      </c>
      <c r="BK21" s="17">
        <f>B6L278C10*B6L274C11</f>
        <v>603.31502150316078</v>
      </c>
      <c r="BL21" s="16" t="s">
        <v>14034</v>
      </c>
      <c r="BM21" s="17">
        <f>B6L278C15*B6L274C16</f>
        <v>21.153788178043303</v>
      </c>
      <c r="BN21" s="16" t="s">
        <v>14035</v>
      </c>
      <c r="BO21" s="17">
        <f>B6L278C20*B6L274C21</f>
        <v>24.197964676414504</v>
      </c>
      <c r="BP21" s="16" t="s">
        <v>14036</v>
      </c>
      <c r="BQ21" s="17">
        <f>B6L278C26*B6L274C27</f>
        <v>333.66981547076506</v>
      </c>
      <c r="BR21" s="16" t="s">
        <v>14037</v>
      </c>
      <c r="BS21" s="15">
        <f>B6L274C29+B6L274C30+B6L274C31+B6L274C32+B6L274C33</f>
        <v>1414.1346747037319</v>
      </c>
      <c r="BT21" s="16" t="s">
        <v>14038</v>
      </c>
      <c r="BU21" s="23">
        <f>IF(B6L274C3=0,0,B6L274C29/B6L274C3)</f>
        <v>2.8680421432390033</v>
      </c>
      <c r="BV21" s="16" t="s">
        <v>14039</v>
      </c>
      <c r="BW21" s="23">
        <f>IF(B6L274C8=0,0,B6L274C30/B6L274C8)</f>
        <v>1.5774231787814514</v>
      </c>
      <c r="BX21" s="16" t="s">
        <v>14040</v>
      </c>
      <c r="BY21" s="23">
        <f>IF(B6L274C13=0,0,B6L274C31/B6L274C13)</f>
        <v>4.3020632148585038</v>
      </c>
      <c r="BZ21" s="16" t="s">
        <v>14041</v>
      </c>
      <c r="CA21" s="23">
        <f>IF(B6L274C18=0,0,B6L274C32/B6L274C18)</f>
        <v>3.4416505718868029</v>
      </c>
      <c r="CB21" s="16" t="s">
        <v>14042</v>
      </c>
      <c r="CC21" s="23">
        <f>IF(B6L274C24=0,0,B6L274C33/B6L274C24)</f>
        <v>0.7170105358097506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517.80375000000004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1035.6075000000001</v>
      </c>
      <c r="J22" s="16" t="s">
        <v>14045</v>
      </c>
      <c r="K22" s="23">
        <f>IF(B6L276C3=0,0,B6L275C3/B6L276C3)</f>
        <v>0.15804264352151254</v>
      </c>
      <c r="L22" s="16" t="s">
        <v>14046</v>
      </c>
      <c r="M22" s="23">
        <f>A1L555C72</f>
        <v>1.2416918195335778</v>
      </c>
      <c r="N22" s="16" t="s">
        <v>14047</v>
      </c>
      <c r="O22" s="23">
        <f>B6L275C1*B6L275C5</f>
        <v>642.95268049880985</v>
      </c>
      <c r="P22" s="16" t="s">
        <v>14048</v>
      </c>
      <c r="Q22" s="23">
        <f>B3L852C21</f>
        <v>2.0782126497036435</v>
      </c>
      <c r="R22" s="16" t="s">
        <v>14049</v>
      </c>
      <c r="S22" s="17">
        <f>B6L275C6*B6L275C7</f>
        <v>1336.1923937734916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734.90581657542043</v>
      </c>
      <c r="X22" s="16" t="s">
        <v>14051</v>
      </c>
      <c r="Y22" s="23">
        <f>IF(B6L276C10=0,0,B6L275C10/B6L276C10)</f>
        <v>0.34532000172075206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33.822940950000003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50.734411425000005</v>
      </c>
      <c r="AH22" s="16" t="s">
        <v>14054</v>
      </c>
      <c r="AI22" s="23">
        <f>IF(B6L276C15=0,0,B6L275C15/B6L276C15)</f>
        <v>0.15804264352151254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48.36287025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58.035444299999995</v>
      </c>
      <c r="AR22" s="16" t="s">
        <v>14057</v>
      </c>
      <c r="AS22" s="23">
        <f>IF(B6L276C20=0,0,B6L275C20/B6L276C20)</f>
        <v>0.15804264352151251</v>
      </c>
      <c r="AT22" s="16" t="s">
        <v>14058</v>
      </c>
      <c r="AU22" s="17">
        <f>A1L253C24</f>
        <v>395945.75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1979.72875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494.9321875</v>
      </c>
      <c r="BD22" s="16" t="s">
        <v>14061</v>
      </c>
      <c r="BE22" s="23">
        <f>IF(B6L276C26=0,0,B6L275C26/B6L276C26)</f>
        <v>0.2685496316008209</v>
      </c>
      <c r="BF22" s="16" t="s">
        <v>14062</v>
      </c>
      <c r="BG22" s="17">
        <f>B6L275C3+B6L275C10+B6L275C15+B6L275C20+B6L275C26</f>
        <v>2374.2153598004206</v>
      </c>
      <c r="BH22" s="16" t="s">
        <v>14063</v>
      </c>
      <c r="BI22" s="17">
        <f>B6L278C3*B6L275C4</f>
        <v>2970.1659538543859</v>
      </c>
      <c r="BJ22" s="16" t="s">
        <v>14064</v>
      </c>
      <c r="BK22" s="17">
        <f>B6L278C10*B6L275C11</f>
        <v>2107.740853249778</v>
      </c>
      <c r="BL22" s="16" t="s">
        <v>14065</v>
      </c>
      <c r="BM22" s="17">
        <f>B6L278C15*B6L275C16</f>
        <v>145.50843007932633</v>
      </c>
      <c r="BN22" s="16" t="s">
        <v>14066</v>
      </c>
      <c r="BO22" s="17">
        <f>B6L278C20*B6L275C21</f>
        <v>166.44810005399972</v>
      </c>
      <c r="BP22" s="16" t="s">
        <v>14067</v>
      </c>
      <c r="BQ22" s="17">
        <f>B6L278C26*B6L275C27</f>
        <v>1419.4863717954679</v>
      </c>
      <c r="BR22" s="16" t="s">
        <v>14068</v>
      </c>
      <c r="BS22" s="15">
        <f>B6L275C29+B6L275C30+B6L275C31+B6L275C32+B6L275C33</f>
        <v>6809.3497090329574</v>
      </c>
      <c r="BT22" s="16" t="s">
        <v>14069</v>
      </c>
      <c r="BU22" s="23">
        <f>IF(B6L275C3=0,0,B6L275C29/B6L275C3)</f>
        <v>2.8680421432390029</v>
      </c>
      <c r="BV22" s="16" t="s">
        <v>14070</v>
      </c>
      <c r="BW22" s="23">
        <f>IF(B6L275C8=0,0,B6L275C30/B6L275C8)</f>
        <v>1.5774231787814514</v>
      </c>
      <c r="BX22" s="16" t="s">
        <v>14071</v>
      </c>
      <c r="BY22" s="23">
        <f>IF(B6L275C13=0,0,B6L275C31/B6L275C13)</f>
        <v>4.302063214858503</v>
      </c>
      <c r="BZ22" s="16" t="s">
        <v>14072</v>
      </c>
      <c r="CA22" s="23">
        <f>IF(B6L275C18=0,0,B6L275C32/B6L275C18)</f>
        <v>3.4416505718868025</v>
      </c>
      <c r="CB22" s="16" t="s">
        <v>14073</v>
      </c>
      <c r="CC22" s="23">
        <f>IF(B6L275C24=0,0,B6L275C33/B6L275C24)</f>
        <v>0.7170105358097506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3515.5197500000004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6552.7093000000004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3869.4323732050216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2128.1878052627617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214.011485738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321.01722860700005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306.01152431000003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367.21382917200003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7371.92875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1842.9821875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11212.110350541761</v>
      </c>
      <c r="BH23" s="16" t="s">
        <v>14090</v>
      </c>
      <c r="BI23" s="17">
        <f>SUM(B6L261C29:B6L275C29)</f>
        <v>18793.446424794147</v>
      </c>
      <c r="BJ23" s="16" t="s">
        <v>14091</v>
      </c>
      <c r="BK23" s="17">
        <f>SUM(B6L261C30:B6L275C30)</f>
        <v>6103.7323142209189</v>
      </c>
      <c r="BL23" s="16" t="s">
        <v>14092</v>
      </c>
      <c r="BM23" s="17">
        <f>SUM(B6L261C31:B6L275C31)</f>
        <v>920.69094035066507</v>
      </c>
      <c r="BN23" s="16" t="s">
        <v>14093</v>
      </c>
      <c r="BO23" s="17">
        <f>SUM(B6L261C32:B6L275C32)</f>
        <v>1053.1847376454637</v>
      </c>
      <c r="BP23" s="16" t="s">
        <v>14094</v>
      </c>
      <c r="BQ23" s="17">
        <f>SUM(B6L261C33:B6L275C33)</f>
        <v>5285.7505829888059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0.58443139561887902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0.18981152867086518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2.8631294071368885E-2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3.275153541048198E-2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0.16437424622840502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18793.446424794147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6103.7323142209198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920.69094035066519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1053.1847376454639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5285.750582988805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8E1EA-6661-440F-AB37-539829B7CA5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0.7133938345181976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4.8056000000000001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8.6500800000000009</v>
      </c>
      <c r="J9" s="16" t="s">
        <v>14140</v>
      </c>
      <c r="K9" s="23">
        <f>IF(B6L296C3=0,0,B6L282C3/B6L296C3)</f>
        <v>1.3049734440511043E-3</v>
      </c>
      <c r="L9" s="16" t="s">
        <v>14141</v>
      </c>
      <c r="M9" s="23">
        <f>A1L542C81</f>
        <v>2.3378758808657145</v>
      </c>
      <c r="N9" s="16" t="s">
        <v>14142</v>
      </c>
      <c r="O9" s="23">
        <f>B6L282C1*B6L282C5</f>
        <v>11.234896333088278</v>
      </c>
      <c r="P9" s="16" t="s">
        <v>14143</v>
      </c>
      <c r="Q9" s="23">
        <f>B3L836C27</f>
        <v>1.9517096479040292</v>
      </c>
      <c r="R9" s="16" t="s">
        <v>14144</v>
      </c>
      <c r="S9" s="17">
        <f>B6L282C6*B6L282C7</f>
        <v>21.927255566489993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12.059990561569498</v>
      </c>
      <c r="X9" s="16" t="s">
        <v>14146</v>
      </c>
      <c r="Y9" s="23">
        <f>IF(B6L296C10=0,0,B6L282C10/B6L296C10)</f>
        <v>5.4620691870026043E-3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0.28251161280000003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0.42376741920000005</v>
      </c>
      <c r="AH9" s="16" t="s">
        <v>14149</v>
      </c>
      <c r="AI9" s="23">
        <f>IF(B6L296C15=0,0,B6L282C15/B6L296C15)</f>
        <v>1.3049734440511039E-3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0.40395873600000004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0.48475048320000003</v>
      </c>
      <c r="AR9" s="16" t="s">
        <v>14152</v>
      </c>
      <c r="AS9" s="23">
        <f>IF(B6L296C20=0,0,B6L282C20/B6L296C20)</f>
        <v>1.3049734440511048E-3</v>
      </c>
      <c r="AT9" s="16" t="s">
        <v>14153</v>
      </c>
      <c r="AU9" s="17">
        <f>A1L237C27</f>
        <v>11518.6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57.593000000000004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14.398250000000001</v>
      </c>
      <c r="BD9" s="16" t="s">
        <v>14156</v>
      </c>
      <c r="BE9" s="23">
        <f>IF(B6L296C26=0,0,B6L282C26/B6L296C26)</f>
        <v>7.7738842141679256E-3</v>
      </c>
      <c r="BF9" s="16" t="s">
        <v>14157</v>
      </c>
      <c r="BG9" s="17">
        <f>B6L282C3+B6L282C10+B6L282C15+B6L282C20+B6L282C26</f>
        <v>36.016838463969499</v>
      </c>
      <c r="BH9" s="16" t="s">
        <v>14158</v>
      </c>
      <c r="BI9" s="17">
        <f>B6L298C3*B6L282C4</f>
        <v>24.976528060376367</v>
      </c>
      <c r="BJ9" s="16" t="s">
        <v>14159</v>
      </c>
      <c r="BK9" s="17">
        <f>B6L298C10*B6L282C11</f>
        <v>34.822416979833093</v>
      </c>
      <c r="BL9" s="16" t="s">
        <v>14160</v>
      </c>
      <c r="BM9" s="17">
        <f>B6L298C15*B6L282C16</f>
        <v>1.2236001096778379</v>
      </c>
      <c r="BN9" s="16" t="s">
        <v>14161</v>
      </c>
      <c r="BO9" s="17">
        <f>B6L298C20*B6L282C21</f>
        <v>1.3996846325034913</v>
      </c>
      <c r="BP9" s="16" t="s">
        <v>14162</v>
      </c>
      <c r="BQ9" s="17">
        <f>B6L298C26*B6L282C27</f>
        <v>41.573984881679003</v>
      </c>
      <c r="BR9" s="16" t="s">
        <v>14163</v>
      </c>
      <c r="BS9" s="15">
        <f>B6L282C29+B6L282C30+B6L282C31+B6L282C32+B6L282C33</f>
        <v>103.9962146640698</v>
      </c>
      <c r="BT9" s="16" t="s">
        <v>14164</v>
      </c>
      <c r="BU9" s="23">
        <f>IF(B6L282C3=0,0,B6L282C29/B6L282C3)</f>
        <v>2.8874331867886038</v>
      </c>
      <c r="BV9" s="16" t="s">
        <v>14165</v>
      </c>
      <c r="BW9" s="23">
        <f>IF(B6L282C8=0,0,B6L282C30/B6L282C8)</f>
        <v>1.5880882527337321</v>
      </c>
      <c r="BX9" s="16" t="s">
        <v>14166</v>
      </c>
      <c r="BY9" s="23">
        <f>IF(B6L282C13=0,0,B6L282C31/B6L282C13)</f>
        <v>4.331149780182904</v>
      </c>
      <c r="BZ9" s="16" t="s">
        <v>14167</v>
      </c>
      <c r="CA9" s="23">
        <f>IF(B6L282C18=0,0,B6L282C32/B6L282C18)</f>
        <v>3.4649198241463237</v>
      </c>
      <c r="CB9" s="16" t="s">
        <v>14168</v>
      </c>
      <c r="CC9" s="23">
        <f>IF(B6L282C24=0,0,B6L282C33/B6L282C24)</f>
        <v>0.72185829669715074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110.79040000000001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221.58080000000001</v>
      </c>
      <c r="J10" s="16" t="s">
        <v>14171</v>
      </c>
      <c r="K10" s="23">
        <f>IF(B6L296C3=0,0,B6L283C3/B6L296C3)</f>
        <v>3.3428252653339499E-2</v>
      </c>
      <c r="L10" s="16" t="s">
        <v>14172</v>
      </c>
      <c r="M10" s="23">
        <f>A1L543C81</f>
        <v>2.208111337143595</v>
      </c>
      <c r="N10" s="16" t="s">
        <v>14173</v>
      </c>
      <c r="O10" s="23">
        <f>B6L283C1*B6L283C5</f>
        <v>244.63753828667376</v>
      </c>
      <c r="P10" s="16" t="s">
        <v>14174</v>
      </c>
      <c r="Q10" s="23">
        <f>B3L837C27</f>
        <v>1.8585275229546756</v>
      </c>
      <c r="R10" s="16" t="s">
        <v>14175</v>
      </c>
      <c r="S10" s="23">
        <f>B6L283C6*B6L283C7</f>
        <v>454.66559805366137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250.06607892951376</v>
      </c>
      <c r="X10" s="16" t="s">
        <v>14177</v>
      </c>
      <c r="Y10" s="23">
        <f>IF(B6L296C10=0,0,B6L283C10/B6L296C10)</f>
        <v>0.11325698950279293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7.2368289280000004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10.855243392</v>
      </c>
      <c r="AH10" s="16" t="s">
        <v>14180</v>
      </c>
      <c r="AI10" s="23">
        <f>IF(B6L296C15=0,0,B6L283C15/B6L296C15)</f>
        <v>3.3428252653339485E-2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10.34782336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12.417388032</v>
      </c>
      <c r="AR10" s="16" t="s">
        <v>14183</v>
      </c>
      <c r="AS10" s="23">
        <f>IF(B6L296C20=0,0,B6L283C20/B6L296C20)</f>
        <v>3.3428252653339506E-2</v>
      </c>
      <c r="AT10" s="16" t="s">
        <v>14184</v>
      </c>
      <c r="AU10" s="17">
        <f>A1L238C27</f>
        <v>90235.6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451.17800000000005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112.79450000000001</v>
      </c>
      <c r="BD10" s="16" t="s">
        <v>14187</v>
      </c>
      <c r="BE10" s="23">
        <f>IF(B6L296C26=0,0,B6L283C26/B6L296C26)</f>
        <v>6.0899858176859278E-2</v>
      </c>
      <c r="BF10" s="16" t="s">
        <v>14188</v>
      </c>
      <c r="BG10" s="23">
        <f>B6L283C3+B6L283C10+B6L283C15+B6L283C20+B6L283C26</f>
        <v>607.7140103535138</v>
      </c>
      <c r="BH10" s="16" t="s">
        <v>14189</v>
      </c>
      <c r="BI10" s="17">
        <f>B6L298C3*B6L283C4</f>
        <v>639.79975547516824</v>
      </c>
      <c r="BJ10" s="16" t="s">
        <v>14190</v>
      </c>
      <c r="BK10" s="17">
        <f>B6L298C10*B6L283C11</f>
        <v>722.04909519117643</v>
      </c>
      <c r="BL10" s="16" t="s">
        <v>14191</v>
      </c>
      <c r="BM10" s="17">
        <f>B6L298C15*B6L283C16</f>
        <v>31.343790020728488</v>
      </c>
      <c r="BN10" s="16" t="s">
        <v>14192</v>
      </c>
      <c r="BO10" s="17">
        <f>B6L298C20*B6L283C21</f>
        <v>35.854378296828415</v>
      </c>
      <c r="BP10" s="16" t="s">
        <v>14193</v>
      </c>
      <c r="BQ10" s="17">
        <f>B6L298C26*B6L283C27</f>
        <v>325.68658258722712</v>
      </c>
      <c r="BR10" s="16" t="s">
        <v>14194</v>
      </c>
      <c r="BS10" s="15">
        <f>B6L283C29+B6L283C30+B6L283C31+B6L283C32+B6L283C33</f>
        <v>1754.7336015711287</v>
      </c>
      <c r="BT10" s="16" t="s">
        <v>14195</v>
      </c>
      <c r="BU10" s="23">
        <f>IF(B6L283C3=0,0,B6L283C29/B6L283C3)</f>
        <v>2.8874331867886034</v>
      </c>
      <c r="BV10" s="16" t="s">
        <v>14196</v>
      </c>
      <c r="BW10" s="23">
        <f>IF(B6L283C8=0,0,B6L283C30/B6L283C8)</f>
        <v>1.5880882527337321</v>
      </c>
      <c r="BX10" s="16" t="s">
        <v>14197</v>
      </c>
      <c r="BY10" s="23">
        <f>IF(B6L283C13=0,0,B6L283C31/B6L283C13)</f>
        <v>4.3311497801829049</v>
      </c>
      <c r="BZ10" s="16" t="s">
        <v>14198</v>
      </c>
      <c r="CA10" s="23">
        <f>IF(B6L283C18=0,0,B6L283C32/B6L283C18)</f>
        <v>3.4649198241463233</v>
      </c>
      <c r="CB10" s="16" t="s">
        <v>14199</v>
      </c>
      <c r="CC10" s="23">
        <f>IF(B6L283C24=0,0,B6L283C33/B6L283C24)</f>
        <v>0.72185829669715074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147.00059999999999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294.00119999999998</v>
      </c>
      <c r="J11" s="16" t="s">
        <v>14202</v>
      </c>
      <c r="K11" s="23">
        <f>IF(B6L296C3=0,0,B6L284C3/B6L296C3)</f>
        <v>4.4353781527934705E-2</v>
      </c>
      <c r="L11" s="16" t="s">
        <v>14203</v>
      </c>
      <c r="M11" s="23">
        <f>A1L544C81</f>
        <v>0.78888943154362601</v>
      </c>
      <c r="N11" s="16" t="s">
        <v>14204</v>
      </c>
      <c r="O11" s="23">
        <f>B6L284C1*B6L284C5</f>
        <v>115.96721977057194</v>
      </c>
      <c r="P11" s="16" t="s">
        <v>14205</v>
      </c>
      <c r="Q11" s="23">
        <f>B3L838C27</f>
        <v>2.0633774267653635</v>
      </c>
      <c r="R11" s="16" t="s">
        <v>14206</v>
      </c>
      <c r="S11" s="17">
        <f>B6L284C6*B6L284C7</f>
        <v>239.28414351933614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131.60627893563489</v>
      </c>
      <c r="X11" s="16" t="s">
        <v>14208</v>
      </c>
      <c r="Y11" s="23">
        <f>IF(B6L296C10=0,0,B6L284C10/B6L296C10)</f>
        <v>5.9605569118857622E-2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9.6020791919999997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14.403118788</v>
      </c>
      <c r="AH11" s="16" t="s">
        <v>14211</v>
      </c>
      <c r="AI11" s="23">
        <f>IF(B6L296C15=0,0,B6L284C15/B6L296C15)</f>
        <v>4.4353781527934698E-2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13.72985604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16.475827247999998</v>
      </c>
      <c r="AR11" s="16" t="s">
        <v>14214</v>
      </c>
      <c r="AS11" s="23">
        <f>IF(B6L296C20=0,0,B6L284C20/B6L296C20)</f>
        <v>4.4353781527934719E-2</v>
      </c>
      <c r="AT11" s="16" t="s">
        <v>14215</v>
      </c>
      <c r="AU11" s="17">
        <f>A1L239C27</f>
        <v>27484.6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137.423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34.35575</v>
      </c>
      <c r="BD11" s="16" t="s">
        <v>14218</v>
      </c>
      <c r="BE11" s="23">
        <f>IF(B6L296C26=0,0,B6L284C26/B6L296C26)</f>
        <v>1.8549311380959471E-2</v>
      </c>
      <c r="BF11" s="16" t="s">
        <v>14219</v>
      </c>
      <c r="BG11" s="17">
        <f>B6L284C3+B6L284C10+B6L284C15+B6L284C20+B6L284C26</f>
        <v>490.84217497163485</v>
      </c>
      <c r="BH11" s="16" t="s">
        <v>14220</v>
      </c>
      <c r="BI11" s="17">
        <f>B6L298C3*B6L284C4</f>
        <v>848.90882183567339</v>
      </c>
      <c r="BJ11" s="16" t="s">
        <v>14221</v>
      </c>
      <c r="BK11" s="17">
        <f>B6L298C10*B6L284C11</f>
        <v>380.00433738851007</v>
      </c>
      <c r="BL11" s="16" t="s">
        <v>14222</v>
      </c>
      <c r="BM11" s="17">
        <f>B6L298C15*B6L284C16</f>
        <v>41.588043181729645</v>
      </c>
      <c r="BN11" s="16" t="s">
        <v>14223</v>
      </c>
      <c r="BO11" s="17">
        <f>B6L298C20*B6L284C21</f>
        <v>47.572850375671131</v>
      </c>
      <c r="BP11" s="16" t="s">
        <v>14224</v>
      </c>
      <c r="BQ11" s="17">
        <f>B6L298C26*B6L284C27</f>
        <v>99.19993270701255</v>
      </c>
      <c r="BR11" s="16" t="s">
        <v>14225</v>
      </c>
      <c r="BS11" s="15">
        <f>B6L284C29+B6L284C30+B6L284C31+B6L284C32+B6L284C33</f>
        <v>1417.2739854885967</v>
      </c>
      <c r="BT11" s="16" t="s">
        <v>14226</v>
      </c>
      <c r="BU11" s="23">
        <f>IF(B6L284C3=0,0,B6L284C29/B6L284C3)</f>
        <v>2.8874331867886029</v>
      </c>
      <c r="BV11" s="16" t="s">
        <v>14227</v>
      </c>
      <c r="BW11" s="23">
        <f>IF(B6L284C8=0,0,B6L284C30/B6L284C8)</f>
        <v>1.5880882527337319</v>
      </c>
      <c r="BX11" s="16" t="s">
        <v>14228</v>
      </c>
      <c r="BY11" s="23">
        <f>IF(B6L284C13=0,0,B6L284C31/B6L284C13)</f>
        <v>4.3311497801829049</v>
      </c>
      <c r="BZ11" s="16" t="s">
        <v>14229</v>
      </c>
      <c r="CA11" s="23">
        <f>IF(B6L284C18=0,0,B6L284C32/B6L284C18)</f>
        <v>3.4649198241463233</v>
      </c>
      <c r="CB11" s="16" t="s">
        <v>14230</v>
      </c>
      <c r="CC11" s="23">
        <f>IF(B6L284C24=0,0,B6L284C33/B6L284C24)</f>
        <v>0.72185829669715074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55.082399999999993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110.16479999999999</v>
      </c>
      <c r="J12" s="16" t="s">
        <v>14233</v>
      </c>
      <c r="K12" s="23">
        <f>IF(B6L296C3=0,0,B6L285C3/B6L296C3)</f>
        <v>1.6619746692423776E-2</v>
      </c>
      <c r="L12" s="16" t="s">
        <v>14234</v>
      </c>
      <c r="M12" s="23">
        <f>A1L545C81</f>
        <v>1.6211460422089314</v>
      </c>
      <c r="N12" s="16" t="s">
        <v>14235</v>
      </c>
      <c r="O12" s="23">
        <f>B6L285C1*B6L285C5</f>
        <v>89.296614755369234</v>
      </c>
      <c r="P12" s="16" t="s">
        <v>14236</v>
      </c>
      <c r="Q12" s="23">
        <f>B3L839C27</f>
        <v>2.054269490098962</v>
      </c>
      <c r="R12" s="16" t="s">
        <v>14237</v>
      </c>
      <c r="S12" s="23">
        <f>B6L285C6*B6L285C7</f>
        <v>183.4393112610758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100.8916211935917</v>
      </c>
      <c r="X12" s="16" t="s">
        <v>14239</v>
      </c>
      <c r="Y12" s="23">
        <f>IF(B6L296C10=0,0,B6L285C10/B6L296C10)</f>
        <v>4.5694647316252834E-2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3.5979823679999998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5.3969735519999995</v>
      </c>
      <c r="AH12" s="16" t="s">
        <v>14242</v>
      </c>
      <c r="AI12" s="23">
        <f>IF(B6L296C15=0,0,B6L285C15/B6L296C15)</f>
        <v>1.6619746692423772E-2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5.1446961599999987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6.1736353919999987</v>
      </c>
      <c r="AR12" s="16" t="s">
        <v>14245</v>
      </c>
      <c r="AS12" s="23">
        <f>IF(B6L296C20=0,0,B6L285C20/B6L296C20)</f>
        <v>1.6619746692423783E-2</v>
      </c>
      <c r="AT12" s="16" t="s">
        <v>14246</v>
      </c>
      <c r="AU12" s="17">
        <f>A1L240C27</f>
        <v>42471.199999999997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212.35599999999999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53.088999999999999</v>
      </c>
      <c r="BD12" s="16" t="s">
        <v>14249</v>
      </c>
      <c r="BE12" s="23">
        <f>IF(B6L296C26=0,0,B6L285C26/B6L296C26)</f>
        <v>2.8663743096970878E-2</v>
      </c>
      <c r="BF12" s="16" t="s">
        <v>14250</v>
      </c>
      <c r="BG12" s="23">
        <f>B6L285C3+B6L285C10+B6L285C15+B6L285C20+B6L285C26</f>
        <v>275.7160301375917</v>
      </c>
      <c r="BH12" s="16" t="s">
        <v>14251</v>
      </c>
      <c r="BI12" s="17">
        <f>B6L298C3*B6L285C4</f>
        <v>318.09349953592908</v>
      </c>
      <c r="BJ12" s="16" t="s">
        <v>14252</v>
      </c>
      <c r="BK12" s="17">
        <f>B6L298C10*B6L285C11</f>
        <v>291.31781530328107</v>
      </c>
      <c r="BL12" s="16" t="s">
        <v>14253</v>
      </c>
      <c r="BM12" s="17">
        <f>B6L298C15*B6L285C16</f>
        <v>15.583400542265165</v>
      </c>
      <c r="BN12" s="16" t="s">
        <v>14254</v>
      </c>
      <c r="BO12" s="17">
        <f>B6L298C20*B6L285C21</f>
        <v>17.825959713993463</v>
      </c>
      <c r="BP12" s="16" t="s">
        <v>14255</v>
      </c>
      <c r="BQ12" s="17">
        <f>B6L298C26*B6L285C27</f>
        <v>153.29094045342012</v>
      </c>
      <c r="BR12" s="16" t="s">
        <v>14256</v>
      </c>
      <c r="BS12" s="15">
        <f>B6L285C29+B6L285C30+B6L285C31+B6L285C32+B6L285C33</f>
        <v>796.11161554888895</v>
      </c>
      <c r="BT12" s="16" t="s">
        <v>14257</v>
      </c>
      <c r="BU12" s="23">
        <f>IF(B6L285C3=0,0,B6L285C29/B6L285C3)</f>
        <v>2.8874331867886034</v>
      </c>
      <c r="BV12" s="16" t="s">
        <v>14258</v>
      </c>
      <c r="BW12" s="23">
        <f>IF(B6L285C8=0,0,B6L285C30/B6L285C8)</f>
        <v>1.5880882527337319</v>
      </c>
      <c r="BX12" s="16" t="s">
        <v>14259</v>
      </c>
      <c r="BY12" s="23">
        <f>IF(B6L285C13=0,0,B6L285C31/B6L285C13)</f>
        <v>4.3311497801829049</v>
      </c>
      <c r="BZ12" s="16" t="s">
        <v>14260</v>
      </c>
      <c r="CA12" s="23">
        <f>IF(B6L285C18=0,0,B6L285C32/B6L285C18)</f>
        <v>3.4649198241463237</v>
      </c>
      <c r="CB12" s="16" t="s">
        <v>14261</v>
      </c>
      <c r="CC12" s="23">
        <f>IF(B6L285C24=0,0,B6L285C33/B6L285C24)</f>
        <v>0.72185829669715063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575.15140000000008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1150.3028000000002</v>
      </c>
      <c r="J13" s="16" t="s">
        <v>14264</v>
      </c>
      <c r="K13" s="23">
        <f>IF(B6L296C3=0,0,B6L286C3/B6L296C3)</f>
        <v>0.17353765590811052</v>
      </c>
      <c r="L13" s="16" t="s">
        <v>14265</v>
      </c>
      <c r="M13" s="23">
        <f>A1L546C81</f>
        <v>0.60693752929452205</v>
      </c>
      <c r="N13" s="16" t="s">
        <v>14266</v>
      </c>
      <c r="O13" s="23">
        <f>B6L286C1*B6L286C5</f>
        <v>349.08096968628541</v>
      </c>
      <c r="P13" s="16" t="s">
        <v>14267</v>
      </c>
      <c r="Q13" s="23">
        <f>B3L840C27</f>
        <v>2.1284158287197394</v>
      </c>
      <c r="R13" s="16" t="s">
        <v>14268</v>
      </c>
      <c r="S13" s="17">
        <f>B6L286C6*B6L286C7</f>
        <v>742.98946138512542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408.64420376181903</v>
      </c>
      <c r="X13" s="16" t="s">
        <v>14270</v>
      </c>
      <c r="Y13" s="23">
        <f>IF(B6L296C10=0,0,B6L286C10/B6L296C10)</f>
        <v>0.18507833007160873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37.568889448000007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56.353334172000011</v>
      </c>
      <c r="AH13" s="16" t="s">
        <v>14273</v>
      </c>
      <c r="AI13" s="23">
        <f>IF(B6L296C15=0,0,B6L286C15/B6L296C15)</f>
        <v>0.17353765590811049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53.719140760000009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64.462968912000008</v>
      </c>
      <c r="AR13" s="16" t="s">
        <v>14276</v>
      </c>
      <c r="AS13" s="23">
        <f>IF(B6L296C20=0,0,B6L286C20/B6L296C20)</f>
        <v>0.17353765590811057</v>
      </c>
      <c r="AT13" s="16" t="s">
        <v>14277</v>
      </c>
      <c r="AU13" s="17">
        <f>A1L241C27</f>
        <v>402976.8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2014.884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503.721</v>
      </c>
      <c r="BD13" s="16" t="s">
        <v>14280</v>
      </c>
      <c r="BE13" s="23">
        <f>IF(B6L296C26=0,0,B6L286C26/B6L296C26)</f>
        <v>0.27196838020209968</v>
      </c>
      <c r="BF13" s="16" t="s">
        <v>14281</v>
      </c>
      <c r="BG13" s="17">
        <f>B6L286C3+B6L286C10+B6L286C15+B6L286C20+B6L286C26</f>
        <v>2183.484306845819</v>
      </c>
      <c r="BH13" s="16" t="s">
        <v>14282</v>
      </c>
      <c r="BI13" s="17">
        <f>B6L298C3*B6L286C4</f>
        <v>3321.4224795758537</v>
      </c>
      <c r="BJ13" s="16" t="s">
        <v>14283</v>
      </c>
      <c r="BK13" s="17">
        <f>B6L298C10*B6L286C11</f>
        <v>1179.9328355306804</v>
      </c>
      <c r="BL13" s="16" t="s">
        <v>14284</v>
      </c>
      <c r="BM13" s="17">
        <f>B6L298C15*B6L286C16</f>
        <v>162.7164872744211</v>
      </c>
      <c r="BN13" s="16" t="s">
        <v>14285</v>
      </c>
      <c r="BO13" s="17">
        <f>B6L298C20*B6L286C21</f>
        <v>186.1325157554308</v>
      </c>
      <c r="BP13" s="16" t="s">
        <v>14286</v>
      </c>
      <c r="BQ13" s="17">
        <f>B6L298C26*B6L286C27</f>
        <v>1454.460732282342</v>
      </c>
      <c r="BR13" s="16" t="s">
        <v>14287</v>
      </c>
      <c r="BS13" s="15">
        <f>B6L286C29+B6L286C30+B6L286C31+B6L286C32+B6L286C33</f>
        <v>6304.6650504187292</v>
      </c>
      <c r="BT13" s="16" t="s">
        <v>14288</v>
      </c>
      <c r="BU13" s="23">
        <f>IF(B6L286C3=0,0,B6L286C29/B6L286C3)</f>
        <v>2.8874331867886029</v>
      </c>
      <c r="BV13" s="16" t="s">
        <v>14289</v>
      </c>
      <c r="BW13" s="23">
        <f>IF(B6L286C8=0,0,B6L286C30/B6L286C8)</f>
        <v>1.5880882527337319</v>
      </c>
      <c r="BX13" s="16" t="s">
        <v>14290</v>
      </c>
      <c r="BY13" s="23">
        <f>IF(B6L286C13=0,0,B6L286C31/B6L286C13)</f>
        <v>4.3311497801829049</v>
      </c>
      <c r="BZ13" s="16" t="s">
        <v>14291</v>
      </c>
      <c r="CA13" s="23">
        <f>IF(B6L286C18=0,0,B6L286C32/B6L286C18)</f>
        <v>3.4649198241463228</v>
      </c>
      <c r="CB13" s="16" t="s">
        <v>14292</v>
      </c>
      <c r="CC13" s="23">
        <f>IF(B6L286C24=0,0,B6L286C33/B6L286C24)</f>
        <v>0.72185829669715074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103.2954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206.5908</v>
      </c>
      <c r="J14" s="16" t="s">
        <v>14295</v>
      </c>
      <c r="K14" s="23">
        <f>IF(B6L296C3=0,0,B6L287C3/B6L296C3)</f>
        <v>3.1166822478551973E-2</v>
      </c>
      <c r="L14" s="16" t="s">
        <v>14296</v>
      </c>
      <c r="M14" s="23">
        <f>A1L547C81</f>
        <v>6.7836888388859568E-2</v>
      </c>
      <c r="N14" s="16" t="s">
        <v>14297</v>
      </c>
      <c r="O14" s="23">
        <f>B6L287C1*B6L287C5</f>
        <v>7.0072385208826047</v>
      </c>
      <c r="P14" s="16" t="s">
        <v>14298</v>
      </c>
      <c r="Q14" s="23">
        <f>B3L841C27</f>
        <v>1.987076923076923</v>
      </c>
      <c r="R14" s="16" t="s">
        <v>14299</v>
      </c>
      <c r="S14" s="23">
        <f>B6L287C6*B6L287C7</f>
        <v>13.923921959341495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7.6581570776378225</v>
      </c>
      <c r="X14" s="16" t="s">
        <v>14301</v>
      </c>
      <c r="Y14" s="23">
        <f>IF(B6L296C10=0,0,B6L287C10/B6L296C10)</f>
        <v>3.4684424991413719E-3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6.7472555280000002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10.120883292</v>
      </c>
      <c r="AH14" s="16" t="s">
        <v>14304</v>
      </c>
      <c r="AI14" s="23">
        <f>IF(B6L296C15=0,0,B6L287C15/B6L296C15)</f>
        <v>3.1166822478551966E-2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9.6477903600000001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11.577348431999999</v>
      </c>
      <c r="AR14" s="16" t="s">
        <v>14307</v>
      </c>
      <c r="AS14" s="23">
        <f>IF(B6L296C20=0,0,B6L287C20/B6L296C20)</f>
        <v>3.1166822478551983E-2</v>
      </c>
      <c r="AT14" s="16" t="s">
        <v>14308</v>
      </c>
      <c r="AU14" s="17">
        <f>A1L242C27</f>
        <v>31644.2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158.221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39.555250000000001</v>
      </c>
      <c r="BD14" s="16" t="s">
        <v>14311</v>
      </c>
      <c r="BE14" s="23">
        <f>IF(B6L296C26=0,0,B6L287C26/B6L296C26)</f>
        <v>2.1356618586457786E-2</v>
      </c>
      <c r="BF14" s="16" t="s">
        <v>14312</v>
      </c>
      <c r="BG14" s="23">
        <f>B6L287C3+B6L287C10+B6L287C15+B6L287C20+B6L287C26</f>
        <v>275.50243880163782</v>
      </c>
      <c r="BH14" s="16" t="s">
        <v>14313</v>
      </c>
      <c r="BI14" s="17">
        <f>B6L298C3*B6L287C4</f>
        <v>596.51713200520703</v>
      </c>
      <c r="BJ14" s="16" t="s">
        <v>14314</v>
      </c>
      <c r="BK14" s="17">
        <f>B6L298C10*B6L287C11</f>
        <v>22.112416895611478</v>
      </c>
      <c r="BL14" s="16" t="s">
        <v>14315</v>
      </c>
      <c r="BM14" s="17">
        <f>B6L298C15*B6L287C16</f>
        <v>29.223374296935091</v>
      </c>
      <c r="BN14" s="16" t="s">
        <v>14316</v>
      </c>
      <c r="BO14" s="17">
        <f>B6L298C20*B6L287C21</f>
        <v>33.428820077571793</v>
      </c>
      <c r="BP14" s="16" t="s">
        <v>14317</v>
      </c>
      <c r="BQ14" s="17">
        <f>B6L298C26*B6L287C27</f>
        <v>114.21314156171988</v>
      </c>
      <c r="BR14" s="16" t="s">
        <v>14318</v>
      </c>
      <c r="BS14" s="15">
        <f>B6L287C29+B6L287C30+B6L287C31+B6L287C32+B6L287C33</f>
        <v>795.49488483704522</v>
      </c>
      <c r="BT14" s="16" t="s">
        <v>14319</v>
      </c>
      <c r="BU14" s="23">
        <f>IF(B6L287C3=0,0,B6L287C29/B6L287C3)</f>
        <v>2.8874331867886034</v>
      </c>
      <c r="BV14" s="16" t="s">
        <v>14320</v>
      </c>
      <c r="BW14" s="23">
        <f>IF(B6L287C8=0,0,B6L287C30/B6L287C8)</f>
        <v>1.5880882527337321</v>
      </c>
      <c r="BX14" s="16" t="s">
        <v>14321</v>
      </c>
      <c r="BY14" s="23">
        <f>IF(B6L287C13=0,0,B6L287C31/B6L287C13)</f>
        <v>4.3311497801829049</v>
      </c>
      <c r="BZ14" s="16" t="s">
        <v>14322</v>
      </c>
      <c r="CA14" s="23">
        <f>IF(B6L287C18=0,0,B6L287C32/B6L287C18)</f>
        <v>3.4649198241463233</v>
      </c>
      <c r="CB14" s="16" t="s">
        <v>14323</v>
      </c>
      <c r="CC14" s="23">
        <f>IF(B6L287C24=0,0,B6L287C33/B6L287C24)</f>
        <v>0.72185829669715063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1253.9821999999999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2507.9643999999998</v>
      </c>
      <c r="J15" s="16" t="s">
        <v>14326</v>
      </c>
      <c r="K15" s="23">
        <f>IF(B6L296C3=0,0,B6L288C3/B6L296C3)</f>
        <v>0.37835799676136644</v>
      </c>
      <c r="L15" s="16" t="s">
        <v>14327</v>
      </c>
      <c r="M15" s="23">
        <f>A1L548C81</f>
        <v>3.0101808544262504E-2</v>
      </c>
      <c r="N15" s="16" t="s">
        <v>14328</v>
      </c>
      <c r="O15" s="23">
        <f>B6L288C1*B6L288C5</f>
        <v>37.747132102313088</v>
      </c>
      <c r="P15" s="16" t="s">
        <v>14329</v>
      </c>
      <c r="Q15" s="23">
        <f>B3L842C27</f>
        <v>2.014707835815388</v>
      </c>
      <c r="R15" s="16" t="s">
        <v>14330</v>
      </c>
      <c r="S15" s="23">
        <f>B6L288C6*B6L288C7</f>
        <v>76.049442826088764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41.827193554348824</v>
      </c>
      <c r="X15" s="16" t="s">
        <v>14332</v>
      </c>
      <c r="Y15" s="23">
        <f>IF(B6L296C10=0,0,B6L288C10/B6L296C10)</f>
        <v>1.894388091977663E-2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81.910117303999996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122.865175956</v>
      </c>
      <c r="AH15" s="16" t="s">
        <v>14335</v>
      </c>
      <c r="AI15" s="23">
        <f>IF(B6L296C15=0,0,B6L288C15/B6L296C15)</f>
        <v>0.37835799676136639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117.12193747999999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140.54632497599997</v>
      </c>
      <c r="AR15" s="16" t="s">
        <v>14338</v>
      </c>
      <c r="AS15" s="23">
        <f>IF(B6L296C20=0,0,B6L288C20/B6L296C20)</f>
        <v>0.37835799676136656</v>
      </c>
      <c r="AT15" s="16" t="s">
        <v>14339</v>
      </c>
      <c r="AU15" s="17">
        <f>A1L243C27</f>
        <v>163803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819.01499999999999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204.75375</v>
      </c>
      <c r="BD15" s="16" t="s">
        <v>14342</v>
      </c>
      <c r="BE15" s="23">
        <f>IF(B6L296C26=0,0,B6L288C26/B6L296C26)</f>
        <v>0.11055037556068868</v>
      </c>
      <c r="BF15" s="16" t="s">
        <v>14343</v>
      </c>
      <c r="BG15" s="17">
        <f>B6L288C3+B6L288C10+B6L288C15+B6L288C20+B6L288C26</f>
        <v>3017.9568444863485</v>
      </c>
      <c r="BH15" s="16" t="s">
        <v>14344</v>
      </c>
      <c r="BI15" s="17">
        <f>B6L298C3*B6L288C4</f>
        <v>7241.5796398443672</v>
      </c>
      <c r="BJ15" s="16" t="s">
        <v>14345</v>
      </c>
      <c r="BK15" s="17">
        <f>B6L298C10*B6L288C11</f>
        <v>120.77322677905714</v>
      </c>
      <c r="BL15" s="16" t="s">
        <v>14346</v>
      </c>
      <c r="BM15" s="17">
        <f>B6L298C15*B6L288C16</f>
        <v>354.76498655597555</v>
      </c>
      <c r="BN15" s="16" t="s">
        <v>14347</v>
      </c>
      <c r="BO15" s="17">
        <f>B6L298C20*B6L288C21</f>
        <v>405.81812301687819</v>
      </c>
      <c r="BP15" s="16" t="s">
        <v>14348</v>
      </c>
      <c r="BQ15" s="17">
        <f>B6L298C26*B6L288C27</f>
        <v>591.21277286941688</v>
      </c>
      <c r="BR15" s="16" t="s">
        <v>14349</v>
      </c>
      <c r="BS15" s="15">
        <f>B6L288C29+B6L288C30+B6L288C31+B6L288C32+B6L288C33</f>
        <v>8714.1487490656946</v>
      </c>
      <c r="BT15" s="16" t="s">
        <v>14350</v>
      </c>
      <c r="BU15" s="23">
        <f>IF(B6L288C3=0,0,B6L288C29/B6L288C3)</f>
        <v>2.8874331867886034</v>
      </c>
      <c r="BV15" s="16" t="s">
        <v>14351</v>
      </c>
      <c r="BW15" s="23">
        <f>IF(B6L288C8=0,0,B6L288C30/B6L288C8)</f>
        <v>1.5880882527337319</v>
      </c>
      <c r="BX15" s="16" t="s">
        <v>14352</v>
      </c>
      <c r="BY15" s="23">
        <f>IF(B6L288C13=0,0,B6L288C31/B6L288C13)</f>
        <v>4.3311497801829049</v>
      </c>
      <c r="BZ15" s="16" t="s">
        <v>14353</v>
      </c>
      <c r="CA15" s="23">
        <f>IF(B6L288C18=0,0,B6L288C32/B6L288C18)</f>
        <v>3.4649198241463228</v>
      </c>
      <c r="CB15" s="16" t="s">
        <v>14354</v>
      </c>
      <c r="CC15" s="23">
        <f>IF(B6L288C24=0,0,B6L288C33/B6L288C24)</f>
        <v>0.72185829669715074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1.3373999999999999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2.6747999999999998</v>
      </c>
      <c r="J16" s="16" t="s">
        <v>14357</v>
      </c>
      <c r="K16" s="23">
        <f>IF(B6L296C3=0,0,B6L289C3/B6L296C3)</f>
        <v>4.0352724693273277E-4</v>
      </c>
      <c r="L16" s="16" t="s">
        <v>14358</v>
      </c>
      <c r="M16" s="23">
        <f>A1L549C81</f>
        <v>0.91931248507997154</v>
      </c>
      <c r="N16" s="16" t="s">
        <v>14359</v>
      </c>
      <c r="O16" s="23">
        <f>B6L289C1*B6L289C5</f>
        <v>1.2294885175459538</v>
      </c>
      <c r="P16" s="16" t="s">
        <v>14360</v>
      </c>
      <c r="Q16" s="23">
        <f>B3L843C27</f>
        <v>1.8906410695920468</v>
      </c>
      <c r="R16" s="16" t="s">
        <v>14361</v>
      </c>
      <c r="S16" s="23">
        <f>B6L289C6*B6L289C7</f>
        <v>2.324521485864222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1.2784868172253223</v>
      </c>
      <c r="X16" s="16" t="s">
        <v>14363</v>
      </c>
      <c r="Y16" s="23">
        <f>IF(B6L296C10=0,0,B6L289C10/B6L296C10)</f>
        <v>5.7903722351227663E-4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8.7358967999999995E-2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0.131038452</v>
      </c>
      <c r="AH16" s="16" t="s">
        <v>14366</v>
      </c>
      <c r="AI16" s="23">
        <f>IF(B6L296C15=0,0,B6L289C15/B6L296C15)</f>
        <v>4.0352724693273271E-4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0.12491316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0.149895792</v>
      </c>
      <c r="AR16" s="16" t="s">
        <v>14369</v>
      </c>
      <c r="AS16" s="23">
        <f>IF(B6L296C20=0,0,B6L289C20/B6L296C20)</f>
        <v>4.0352724693273293E-4</v>
      </c>
      <c r="AT16" s="16" t="s">
        <v>14370</v>
      </c>
      <c r="AU16" s="17">
        <f>A1L244C27</f>
        <v>1103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5.5149999999999997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1.3787499999999999</v>
      </c>
      <c r="BD16" s="16" t="s">
        <v>14373</v>
      </c>
      <c r="BE16" s="23">
        <f>IF(B6L296C26=0,0,B6L289C26/B6L296C26)</f>
        <v>7.4441288769704832E-4</v>
      </c>
      <c r="BF16" s="16" t="s">
        <v>14374</v>
      </c>
      <c r="BG16" s="23">
        <f>B6L289C3+B6L289C10+B6L289C15+B6L289C20+B6L289C26</f>
        <v>5.6129710612253225</v>
      </c>
      <c r="BH16" s="16" t="s">
        <v>14375</v>
      </c>
      <c r="BI16" s="17">
        <f>B6L298C3*B6L289C4</f>
        <v>7.7233062880221555</v>
      </c>
      <c r="BJ16" s="16" t="s">
        <v>14376</v>
      </c>
      <c r="BK16" s="17">
        <f>B6L298C10*B6L289C11</f>
        <v>3.6915452649281311</v>
      </c>
      <c r="BL16" s="16" t="s">
        <v>14377</v>
      </c>
      <c r="BM16" s="17">
        <f>B6L298C15*B6L289C16</f>
        <v>0.37836477505020544</v>
      </c>
      <c r="BN16" s="16" t="s">
        <v>14378</v>
      </c>
      <c r="BO16" s="17">
        <f>B6L298C20*B6L289C21</f>
        <v>0.43281408438076152</v>
      </c>
      <c r="BP16" s="16" t="s">
        <v>14379</v>
      </c>
      <c r="BQ16" s="17">
        <f>B6L298C26*B6L289C27</f>
        <v>3.981048506284786</v>
      </c>
      <c r="BR16" s="16" t="s">
        <v>14380</v>
      </c>
      <c r="BS16" s="15">
        <f>B6L289C29+B6L289C30+B6L289C31+B6L289C32+B6L289C33</f>
        <v>16.207078918666038</v>
      </c>
      <c r="BT16" s="16" t="s">
        <v>14381</v>
      </c>
      <c r="BU16" s="23">
        <f>IF(B6L289C3=0,0,B6L289C29/B6L289C3)</f>
        <v>2.8874331867886034</v>
      </c>
      <c r="BV16" s="16" t="s">
        <v>14382</v>
      </c>
      <c r="BW16" s="23">
        <f>IF(B6L289C8=0,0,B6L289C30/B6L289C8)</f>
        <v>1.5880882527337321</v>
      </c>
      <c r="BX16" s="16" t="s">
        <v>14383</v>
      </c>
      <c r="BY16" s="23">
        <f>IF(B6L289C13=0,0,B6L289C31/B6L289C13)</f>
        <v>4.3311497801829049</v>
      </c>
      <c r="BZ16" s="16" t="s">
        <v>14384</v>
      </c>
      <c r="CA16" s="23">
        <f>IF(B6L289C18=0,0,B6L289C32/B6L289C18)</f>
        <v>3.4649198241463233</v>
      </c>
      <c r="CB16" s="16" t="s">
        <v>14385</v>
      </c>
      <c r="CC16" s="23">
        <f>IF(B6L289C24=0,0,B6L289C33/B6L289C24)</f>
        <v>0.72185829669715074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6.3600000000000004E-2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0.12720000000000001</v>
      </c>
      <c r="J17" s="16" t="s">
        <v>14388</v>
      </c>
      <c r="K17" s="23">
        <f>IF(B6L296C3=0,0,B6L290C3/B6L296C3)</f>
        <v>1.9189721029551226E-5</v>
      </c>
      <c r="L17" s="16" t="s">
        <v>14389</v>
      </c>
      <c r="M17" s="23">
        <f>A1L550C81</f>
        <v>0.83495145631067957</v>
      </c>
      <c r="N17" s="16" t="s">
        <v>14390</v>
      </c>
      <c r="O17" s="23">
        <f>B6L290C1*B6L290C5</f>
        <v>5.3102912621359223E-2</v>
      </c>
      <c r="P17" s="16" t="s">
        <v>14391</v>
      </c>
      <c r="Q17" s="23">
        <f>B3L844C27</f>
        <v>2.089887640449438</v>
      </c>
      <c r="R17" s="16" t="s">
        <v>14392</v>
      </c>
      <c r="S17" s="23">
        <f>B6L290C6*B6L290C7</f>
        <v>0.11097912075924511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6.1038516417584815E-2</v>
      </c>
      <c r="X17" s="16" t="s">
        <v>14394</v>
      </c>
      <c r="Y17" s="23">
        <f>IF(B6L296C10=0,0,B6L290C10/B6L296C10)</f>
        <v>2.7644847484976315E-5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4.154352E-3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6.2315280000000001E-3</v>
      </c>
      <c r="AH17" s="16" t="s">
        <v>14397</v>
      </c>
      <c r="AI17" s="23">
        <f>IF(B6L296C15=0,0,B6L290C15/B6L296C15)</f>
        <v>1.9189721029551219E-5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5.9402400000000003E-3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7.128288E-3</v>
      </c>
      <c r="AR17" s="16" t="s">
        <v>14400</v>
      </c>
      <c r="AS17" s="23">
        <f>IF(B6L296C20=0,0,B6L290C20/B6L296C20)</f>
        <v>1.9189721029551232E-5</v>
      </c>
      <c r="AT17" s="16" t="s">
        <v>14401</v>
      </c>
      <c r="AU17" s="17">
        <f>A1L245C27</f>
        <v>74.400000000000006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0.37200000000000005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9.3000000000000013E-2</v>
      </c>
      <c r="BD17" s="16" t="s">
        <v>14404</v>
      </c>
      <c r="BE17" s="23">
        <f>IF(B6L296C26=0,0,B6L290C26/B6L296C26)</f>
        <v>5.021243775581179E-5</v>
      </c>
      <c r="BF17" s="16" t="s">
        <v>14405</v>
      </c>
      <c r="BG17" s="23">
        <f>B6L290C3+B6L290C10+B6L290C15+B6L290C20+B6L290C26</f>
        <v>0.29459833241758482</v>
      </c>
      <c r="BH17" s="16" t="s">
        <v>14406</v>
      </c>
      <c r="BI17" s="17">
        <f>B6L298C3*B6L290C4</f>
        <v>0.36728150135951038</v>
      </c>
      <c r="BJ17" s="16" t="s">
        <v>14407</v>
      </c>
      <c r="BK17" s="17">
        <f>B6L298C10*B6L290C11</f>
        <v>0.17624463797647541</v>
      </c>
      <c r="BL17" s="16" t="s">
        <v>14408</v>
      </c>
      <c r="BM17" s="17">
        <f>B6L298C15*B6L290C16</f>
        <v>1.799312075160241E-2</v>
      </c>
      <c r="BN17" s="16" t="s">
        <v>14409</v>
      </c>
      <c r="BO17" s="17">
        <f>B6L298C20*B6L290C21</f>
        <v>2.058245533618696E-2</v>
      </c>
      <c r="BP17" s="16" t="s">
        <v>14410</v>
      </c>
      <c r="BQ17" s="17">
        <f>B6L298C26*B6L290C27</f>
        <v>0.26853128637134011</v>
      </c>
      <c r="BR17" s="16" t="s">
        <v>14411</v>
      </c>
      <c r="BS17" s="15">
        <f>B6L290C29+B6L290C30+B6L290C31+B6L290C32+B6L290C33</f>
        <v>0.85063300179511536</v>
      </c>
      <c r="BT17" s="16" t="s">
        <v>14412</v>
      </c>
      <c r="BU17" s="23">
        <f>IF(B6L290C3=0,0,B6L290C29/B6L290C3)</f>
        <v>2.8874331867886034</v>
      </c>
      <c r="BV17" s="16" t="s">
        <v>14413</v>
      </c>
      <c r="BW17" s="23">
        <f>IF(B6L290C8=0,0,B6L290C30/B6L290C8)</f>
        <v>1.5880882527337319</v>
      </c>
      <c r="BX17" s="16" t="s">
        <v>14414</v>
      </c>
      <c r="BY17" s="23">
        <f>IF(B6L290C13=0,0,B6L290C31/B6L290C13)</f>
        <v>4.3311497801829049</v>
      </c>
      <c r="BZ17" s="16" t="s">
        <v>14415</v>
      </c>
      <c r="CA17" s="23">
        <f>IF(B6L290C18=0,0,B6L290C32/B6L290C18)</f>
        <v>3.4649198241463237</v>
      </c>
      <c r="CB17" s="16" t="s">
        <v>14416</v>
      </c>
      <c r="CC17" s="23">
        <f>IF(B6L290C24=0,0,B6L290C33/B6L290C24)</f>
        <v>0.72185829669715074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491.9674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491.9674</v>
      </c>
      <c r="J18" s="16" t="s">
        <v>14419</v>
      </c>
      <c r="K18" s="23">
        <f>IF(B6L296C3=0,0,B6L291C3/B6L296C3)</f>
        <v>7.4219474541144956E-2</v>
      </c>
      <c r="L18" s="16" t="s">
        <v>14420</v>
      </c>
      <c r="M18" s="23">
        <f>A1L551C81</f>
        <v>0.76847105841504337</v>
      </c>
      <c r="N18" s="16" t="s">
        <v>14421</v>
      </c>
      <c r="O18" s="23">
        <f>B6L291C1*B6L291C5</f>
        <v>378.06270858369703</v>
      </c>
      <c r="P18" s="16" t="s">
        <v>14422</v>
      </c>
      <c r="Q18" s="23">
        <f>B3L845C27</f>
        <v>1.0470073160896365</v>
      </c>
      <c r="R18" s="16" t="s">
        <v>14423</v>
      </c>
      <c r="S18" s="23">
        <f>B6L291C6*B6L291C7</f>
        <v>395.83442182779498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217.70893200528727</v>
      </c>
      <c r="X18" s="16" t="s">
        <v>14425</v>
      </c>
      <c r="Y18" s="23">
        <f>IF(B6L296C10=0,0,B6L291C10/B6L296C10)</f>
        <v>9.8602170803570588E-2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16.067655284000001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24.101482926000003</v>
      </c>
      <c r="AH18" s="16" t="s">
        <v>14428</v>
      </c>
      <c r="AI18" s="23">
        <f>IF(B6L296C15=0,0,B6L291C15/B6L296C15)</f>
        <v>7.4219474541144942E-2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22.974877579999998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27.569853095999996</v>
      </c>
      <c r="AR18" s="16" t="s">
        <v>14431</v>
      </c>
      <c r="AS18" s="23">
        <f>IF(B6L296C20=0,0,B6L291C20/B6L296C20)</f>
        <v>7.421947454114497E-2</v>
      </c>
      <c r="AT18" s="16" t="s">
        <v>14432</v>
      </c>
      <c r="AU18" s="17">
        <f>A1L246C27</f>
        <v>101780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508.9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127.22499999999999</v>
      </c>
      <c r="BD18" s="16" t="s">
        <v>14435</v>
      </c>
      <c r="BE18" s="23">
        <f>IF(B6L296C26=0,0,B6L291C26/B6L296C26)</f>
        <v>6.8691154768636062E-2</v>
      </c>
      <c r="BF18" s="16" t="s">
        <v>14436</v>
      </c>
      <c r="BG18" s="23">
        <f>B6L291C3+B6L291C10+B6L291C15+B6L291C20+B6L291C26</f>
        <v>888.57266802728725</v>
      </c>
      <c r="BH18" s="16" t="s">
        <v>14437</v>
      </c>
      <c r="BI18" s="17">
        <f>B6L298C3*B6L291C4</f>
        <v>1420.5229975781035</v>
      </c>
      <c r="BJ18" s="16" t="s">
        <v>14438</v>
      </c>
      <c r="BK18" s="17">
        <f>B6L298C10*B6L291C11</f>
        <v>628.61999533236997</v>
      </c>
      <c r="BL18" s="16" t="s">
        <v>14439</v>
      </c>
      <c r="BM18" s="17">
        <f>B6L298C15*B6L291C16</f>
        <v>69.591421651351297</v>
      </c>
      <c r="BN18" s="16" t="s">
        <v>14440</v>
      </c>
      <c r="BO18" s="17">
        <f>B6L298C20*B6L291C21</f>
        <v>79.606108784276898</v>
      </c>
      <c r="BP18" s="16" t="s">
        <v>14441</v>
      </c>
      <c r="BQ18" s="17">
        <f>B6L298C26*B6L291C27</f>
        <v>367.35368718917994</v>
      </c>
      <c r="BR18" s="16" t="s">
        <v>14442</v>
      </c>
      <c r="BS18" s="15">
        <f>B6L291C29+B6L291C30+B6L291C31+B6L291C32+B6L291C33</f>
        <v>2565.6942105352809</v>
      </c>
      <c r="BT18" s="16" t="s">
        <v>14443</v>
      </c>
      <c r="BU18" s="23">
        <f>IF(B6L291C3=0,0,B6L291C29/B6L291C3)</f>
        <v>2.8874331867886034</v>
      </c>
      <c r="BV18" s="16" t="s">
        <v>14444</v>
      </c>
      <c r="BW18" s="23">
        <f>IF(B6L291C8=0,0,B6L291C30/B6L291C8)</f>
        <v>1.5880882527337321</v>
      </c>
      <c r="BX18" s="16" t="s">
        <v>14445</v>
      </c>
      <c r="BY18" s="23">
        <f>IF(B6L291C13=0,0,B6L291C31/B6L291C13)</f>
        <v>4.3311497801829049</v>
      </c>
      <c r="BZ18" s="16" t="s">
        <v>14446</v>
      </c>
      <c r="CA18" s="23">
        <f>IF(B6L291C18=0,0,B6L291C32/B6L291C18)</f>
        <v>3.4649198241463233</v>
      </c>
      <c r="CB18" s="16" t="s">
        <v>14447</v>
      </c>
      <c r="CC18" s="23">
        <f>IF(B6L291C24=0,0,B6L291C33/B6L291C24)</f>
        <v>0.72185829669715063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213.11100000000002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426.22200000000004</v>
      </c>
      <c r="J19" s="16" t="s">
        <v>14450</v>
      </c>
      <c r="K19" s="23">
        <f>IF(B6L296C3=0,0,B6L292C3/B6L296C3)</f>
        <v>6.4300953432841049E-2</v>
      </c>
      <c r="L19" s="16" t="s">
        <v>14451</v>
      </c>
      <c r="M19" s="23">
        <f>A1L552C81</f>
        <v>0.29376689747576379</v>
      </c>
      <c r="N19" s="16" t="s">
        <v>14452</v>
      </c>
      <c r="O19" s="23">
        <f>B6L292C1*B6L292C5</f>
        <v>62.604957287957504</v>
      </c>
      <c r="P19" s="16" t="s">
        <v>14453</v>
      </c>
      <c r="Q19" s="23">
        <f>B3L846C27</f>
        <v>1.4459446123481157</v>
      </c>
      <c r="R19" s="16" t="s">
        <v>14454</v>
      </c>
      <c r="S19" s="23">
        <f>B6L292C6*B6L292C7</f>
        <v>90.523300696806047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49.787815383243327</v>
      </c>
      <c r="X19" s="16" t="s">
        <v>14456</v>
      </c>
      <c r="Y19" s="23">
        <f>IF(B6L296C10=0,0,B6L292C10/B6L296C10)</f>
        <v>2.2549312199262331E-2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13.920410520000003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20.880615780000003</v>
      </c>
      <c r="AH19" s="16" t="s">
        <v>14459</v>
      </c>
      <c r="AI19" s="23">
        <f>IF(B6L296C15=0,0,B6L292C15/B6L296C15)</f>
        <v>6.4300953432841035E-2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19.904567400000001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23.885480879999999</v>
      </c>
      <c r="AR19" s="16" t="s">
        <v>14462</v>
      </c>
      <c r="AS19" s="23">
        <f>IF(B6L296C20=0,0,B6L292C20/B6L296C20)</f>
        <v>6.4300953432841076E-2</v>
      </c>
      <c r="AT19" s="16" t="s">
        <v>14463</v>
      </c>
      <c r="AU19" s="17">
        <f>A1L247C27</f>
        <v>93772.4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468.86199999999997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117.21549999999999</v>
      </c>
      <c r="BD19" s="16" t="s">
        <v>14466</v>
      </c>
      <c r="BE19" s="23">
        <f>IF(B6L296C26=0,0,B6L292C26/B6L296C26)</f>
        <v>6.3286838685659735E-2</v>
      </c>
      <c r="BF19" s="16" t="s">
        <v>14467</v>
      </c>
      <c r="BG19" s="23">
        <f>B6L292C3+B6L292C10+B6L292C15+B6L292C20+B6L292C26</f>
        <v>637.99141204324337</v>
      </c>
      <c r="BH19" s="16" t="s">
        <v>14468</v>
      </c>
      <c r="BI19" s="17">
        <f>B6L298C3*B6L292C4</f>
        <v>1230.6875477394121</v>
      </c>
      <c r="BJ19" s="16" t="s">
        <v>14469</v>
      </c>
      <c r="BK19" s="17">
        <f>B6L298C10*B6L292C11</f>
        <v>143.75899043528094</v>
      </c>
      <c r="BL19" s="16" t="s">
        <v>14470</v>
      </c>
      <c r="BM19" s="17">
        <f>B6L298C15*B6L292C16</f>
        <v>60.291382963753797</v>
      </c>
      <c r="BN19" s="16" t="s">
        <v>14471</v>
      </c>
      <c r="BO19" s="17">
        <f>B6L298C20*B6L292C21</f>
        <v>68.967730175316646</v>
      </c>
      <c r="BP19" s="16" t="s">
        <v>14472</v>
      </c>
      <c r="BQ19" s="17">
        <f>B6L298C26*B6L292C27</f>
        <v>338.45192470601944</v>
      </c>
      <c r="BR19" s="16" t="s">
        <v>14473</v>
      </c>
      <c r="BS19" s="15">
        <f>B6L292C29+B6L292C30+B6L292C31+B6L292C32+B6L292C33</f>
        <v>1842.1575760197829</v>
      </c>
      <c r="BT19" s="16" t="s">
        <v>14474</v>
      </c>
      <c r="BU19" s="23">
        <f>IF(B6L292C3=0,0,B6L292C29/B6L292C3)</f>
        <v>2.8874331867886034</v>
      </c>
      <c r="BV19" s="16" t="s">
        <v>14475</v>
      </c>
      <c r="BW19" s="23">
        <f>IF(B6L292C8=0,0,B6L292C30/B6L292C8)</f>
        <v>1.5880882527337319</v>
      </c>
      <c r="BX19" s="16" t="s">
        <v>14476</v>
      </c>
      <c r="BY19" s="23">
        <f>IF(B6L292C13=0,0,B6L292C31/B6L292C13)</f>
        <v>4.331149780182904</v>
      </c>
      <c r="BZ19" s="16" t="s">
        <v>14477</v>
      </c>
      <c r="CA19" s="23">
        <f>IF(B6L292C18=0,0,B6L292C32/B6L292C18)</f>
        <v>3.4649198241463233</v>
      </c>
      <c r="CB19" s="16" t="s">
        <v>14478</v>
      </c>
      <c r="CC19" s="23">
        <f>IF(B6L292C24=0,0,B6L292C33/B6L292C24)</f>
        <v>0.72185829669715074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0.86240000000000006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1.7248000000000001</v>
      </c>
      <c r="J20" s="16" t="s">
        <v>14481</v>
      </c>
      <c r="K20" s="23">
        <f>IF(B6L296C3=0,0,B6L293C3/B6L296C3)</f>
        <v>2.602077895579399E-4</v>
      </c>
      <c r="L20" s="16" t="s">
        <v>14482</v>
      </c>
      <c r="M20" s="23">
        <f>A1L553C81</f>
        <v>0.54011461318051568</v>
      </c>
      <c r="N20" s="16" t="s">
        <v>14483</v>
      </c>
      <c r="O20" s="23">
        <f>B6L293C1*B6L293C5</f>
        <v>0.46579484240687674</v>
      </c>
      <c r="P20" s="16" t="s">
        <v>14484</v>
      </c>
      <c r="Q20" s="23">
        <f>B3L847C27</f>
        <v>2.5689149560117301</v>
      </c>
      <c r="R20" s="16" t="s">
        <v>14485</v>
      </c>
      <c r="S20" s="23">
        <f>B6L293C6*B6L293C7</f>
        <v>1.1965873370921525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0.65812303540068395</v>
      </c>
      <c r="X20" s="16" t="s">
        <v>14487</v>
      </c>
      <c r="Y20" s="23">
        <f>IF(B6L296C10=0,0,B6L293C10/B6L296C10)</f>
        <v>2.9806935043329597E-4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5.6331968000000003E-2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8.4497952000000001E-2</v>
      </c>
      <c r="AH20" s="16" t="s">
        <v>14490</v>
      </c>
      <c r="AI20" s="23">
        <f>IF(B6L296C15=0,0,B6L293C15/B6L296C15)</f>
        <v>2.6020778955793979E-4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8.0548160000000008E-2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9.6657792000000006E-2</v>
      </c>
      <c r="AR20" s="16" t="s">
        <v>14493</v>
      </c>
      <c r="AS20" s="23">
        <f>IF(B6L296C20=0,0,B6L293C20/B6L296C20)</f>
        <v>2.6020778955793995E-4</v>
      </c>
      <c r="AT20" s="16" t="s">
        <v>14494</v>
      </c>
      <c r="AU20" s="17">
        <f>A1L248C27</f>
        <v>350.4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1.7519999999999998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0.43799999999999994</v>
      </c>
      <c r="BD20" s="16" t="s">
        <v>14497</v>
      </c>
      <c r="BE20" s="23">
        <f>IF(B6L296C26=0,0,B6L293C26/B6L296C26)</f>
        <v>2.364843842693071E-4</v>
      </c>
      <c r="BF20" s="16" t="s">
        <v>14498</v>
      </c>
      <c r="BG20" s="23">
        <f>B6L293C3+B6L293C10+B6L293C15+B6L293C20+B6L293C26</f>
        <v>3.0020787794006836</v>
      </c>
      <c r="BH20" s="16" t="s">
        <v>14499</v>
      </c>
      <c r="BI20" s="17">
        <f>B6L298C3*B6L293C4</f>
        <v>4.980244760572984</v>
      </c>
      <c r="BJ20" s="16" t="s">
        <v>14500</v>
      </c>
      <c r="BK20" s="17">
        <f>B6L298C10*B6L293C11</f>
        <v>1.9002862934059859</v>
      </c>
      <c r="BL20" s="16" t="s">
        <v>14501</v>
      </c>
      <c r="BM20" s="17">
        <f>B6L298C15*B6L293C16</f>
        <v>0.24398219082047043</v>
      </c>
      <c r="BN20" s="16" t="s">
        <v>14502</v>
      </c>
      <c r="BO20" s="17">
        <f>B6L298C20*B6L293C21</f>
        <v>0.27909291638250994</v>
      </c>
      <c r="BP20" s="16" t="s">
        <v>14503</v>
      </c>
      <c r="BQ20" s="17">
        <f>B6L298C26*B6L293C27</f>
        <v>1.2646957358134079</v>
      </c>
      <c r="BR20" s="16" t="s">
        <v>14504</v>
      </c>
      <c r="BS20" s="15">
        <f>B6L293C29+B6L293C30+B6L293C31+B6L293C32+B6L293C33</f>
        <v>8.6683018969953576</v>
      </c>
      <c r="BT20" s="16" t="s">
        <v>14505</v>
      </c>
      <c r="BU20" s="23">
        <f>IF(B6L293C3=0,0,B6L293C29/B6L293C3)</f>
        <v>2.8874331867886038</v>
      </c>
      <c r="BV20" s="16" t="s">
        <v>14506</v>
      </c>
      <c r="BW20" s="23">
        <f>IF(B6L293C8=0,0,B6L293C30/B6L293C8)</f>
        <v>1.5880882527337321</v>
      </c>
      <c r="BX20" s="16" t="s">
        <v>14507</v>
      </c>
      <c r="BY20" s="23">
        <f>IF(B6L293C13=0,0,B6L293C31/B6L293C13)</f>
        <v>4.3311497801829049</v>
      </c>
      <c r="BZ20" s="16" t="s">
        <v>14508</v>
      </c>
      <c r="CA20" s="23">
        <f>IF(B6L293C18=0,0,B6L293C32/B6L293C18)</f>
        <v>3.4649198241463233</v>
      </c>
      <c r="CB20" s="16" t="s">
        <v>14509</v>
      </c>
      <c r="CC20" s="23">
        <f>IF(B6L293C24=0,0,B6L293C33/B6L293C24)</f>
        <v>0.72185829669715074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77.869800000000012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155.73960000000002</v>
      </c>
      <c r="J21" s="16" t="s">
        <v>14512</v>
      </c>
      <c r="K21" s="23">
        <f>IF(B6L296C3=0,0,B6L294C3/B6L296C3)</f>
        <v>2.3495278909228742E-2</v>
      </c>
      <c r="L21" s="16" t="s">
        <v>14513</v>
      </c>
      <c r="M21" s="23">
        <f>A1L554C81</f>
        <v>2.5336755915589233</v>
      </c>
      <c r="N21" s="16" t="s">
        <v>14514</v>
      </c>
      <c r="O21" s="23">
        <f>B6L294C1*B6L294C5</f>
        <v>197.29681157957506</v>
      </c>
      <c r="P21" s="16" t="s">
        <v>14515</v>
      </c>
      <c r="Q21" s="23">
        <f>B3L848C27</f>
        <v>2.0215444770283479</v>
      </c>
      <c r="R21" s="16" t="s">
        <v>14516</v>
      </c>
      <c r="S21" s="23">
        <f>B6L294C6*B6L294C7</f>
        <v>398.84427978399259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219.36435388119594</v>
      </c>
      <c r="X21" s="16" t="s">
        <v>14518</v>
      </c>
      <c r="Y21" s="23">
        <f>IF(B6L296C10=0,0,B6L294C10/B6L296C10)</f>
        <v>9.9351925023835413E-2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5.0864553360000011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7.6296830040000021</v>
      </c>
      <c r="AH21" s="16" t="s">
        <v>14521</v>
      </c>
      <c r="AI21" s="23">
        <f>IF(B6L296C15=0,0,B6L294C15/B6L296C15)</f>
        <v>2.3495278909228739E-2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7.2730393200000005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8.7276471840000003</v>
      </c>
      <c r="AR21" s="16" t="s">
        <v>14524</v>
      </c>
      <c r="AS21" s="23">
        <f>IF(B6L296C20=0,0,B6L294C20/B6L296C20)</f>
        <v>2.3495278909228749E-2</v>
      </c>
      <c r="AT21" s="16" t="s">
        <v>14525</v>
      </c>
      <c r="AU21" s="17">
        <f>A1L249C27</f>
        <v>93061.8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465.30900000000003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116.32725000000001</v>
      </c>
      <c r="BD21" s="16" t="s">
        <v>14528</v>
      </c>
      <c r="BE21" s="23">
        <f>IF(B6L296C26=0,0,B6L294C26/B6L296C26)</f>
        <v>6.2807255913223198E-2</v>
      </c>
      <c r="BF21" s="16" t="s">
        <v>14529</v>
      </c>
      <c r="BG21" s="23">
        <f>B6L294C3+B6L294C10+B6L294C15+B6L294C20+B6L294C26</f>
        <v>507.78853406919592</v>
      </c>
      <c r="BH21" s="16" t="s">
        <v>14530</v>
      </c>
      <c r="BI21" s="17">
        <f>B6L298C3*B6L294C4</f>
        <v>449.68768953718239</v>
      </c>
      <c r="BJ21" s="16" t="s">
        <v>14531</v>
      </c>
      <c r="BK21" s="17">
        <f>B6L298C10*B6L294C11</f>
        <v>633.39991539500443</v>
      </c>
      <c r="BL21" s="16" t="s">
        <v>14532</v>
      </c>
      <c r="BM21" s="17">
        <f>B6L298C15*B6L294C16</f>
        <v>22.030199910426568</v>
      </c>
      <c r="BN21" s="16" t="s">
        <v>14533</v>
      </c>
      <c r="BO21" s="17">
        <f>B6L298C20*B6L294C21</f>
        <v>25.200498121663696</v>
      </c>
      <c r="BP21" s="16" t="s">
        <v>14534</v>
      </c>
      <c r="BQ21" s="17">
        <f>B6L298C26*B6L294C27</f>
        <v>335.88716217785458</v>
      </c>
      <c r="BR21" s="16" t="s">
        <v>14535</v>
      </c>
      <c r="BS21" s="15">
        <f>B6L294C29+B6L294C30+B6L294C31+B6L294C32+B6L294C33</f>
        <v>1466.2054651421317</v>
      </c>
      <c r="BT21" s="16" t="s">
        <v>14536</v>
      </c>
      <c r="BU21" s="23">
        <f>IF(B6L294C3=0,0,B6L294C29/B6L294C3)</f>
        <v>2.8874331867886029</v>
      </c>
      <c r="BV21" s="16" t="s">
        <v>14537</v>
      </c>
      <c r="BW21" s="23">
        <f>IF(B6L294C8=0,0,B6L294C30/B6L294C8)</f>
        <v>1.5880882527337317</v>
      </c>
      <c r="BX21" s="16" t="s">
        <v>14538</v>
      </c>
      <c r="BY21" s="23">
        <f>IF(B6L294C13=0,0,B6L294C31/B6L294C13)</f>
        <v>4.3311497801829049</v>
      </c>
      <c r="BZ21" s="16" t="s">
        <v>14539</v>
      </c>
      <c r="CA21" s="23">
        <f>IF(B6L294C18=0,0,B6L294C32/B6L294C18)</f>
        <v>3.4649198241463233</v>
      </c>
      <c r="CB21" s="16" t="s">
        <v>14540</v>
      </c>
      <c r="CC21" s="23">
        <f>IF(B6L294C24=0,0,B6L294C33/B6L294C24)</f>
        <v>0.72185829669715085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525.4190000000001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1050.8380000000002</v>
      </c>
      <c r="J22" s="16" t="s">
        <v>14543</v>
      </c>
      <c r="K22" s="23">
        <f>IF(B6L296C3=0,0,B6L295C3/B6L296C3)</f>
        <v>0.15853213889348705</v>
      </c>
      <c r="L22" s="16" t="s">
        <v>14544</v>
      </c>
      <c r="M22" s="23">
        <f>A1L555C81</f>
        <v>1.3280846343256136</v>
      </c>
      <c r="N22" s="16" t="s">
        <v>14545</v>
      </c>
      <c r="O22" s="23">
        <f>B6L295C1*B6L295C5</f>
        <v>697.80090048272973</v>
      </c>
      <c r="P22" s="16" t="s">
        <v>14546</v>
      </c>
      <c r="Q22" s="23">
        <f>B3L852C27</f>
        <v>1.9967676733217914</v>
      </c>
      <c r="R22" s="16" t="s">
        <v>14547</v>
      </c>
      <c r="S22" s="17">
        <f>B6L295C6*B6L295C7</f>
        <v>1393.3462804987512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766.34045427431317</v>
      </c>
      <c r="X22" s="16" t="s">
        <v>14549</v>
      </c>
      <c r="Y22" s="23">
        <f>IF(B6L296C10=0,0,B6L295C10/B6L296C10)</f>
        <v>0.34708191193646837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34.320369080000006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51.480553620000009</v>
      </c>
      <c r="AH22" s="16" t="s">
        <v>14552</v>
      </c>
      <c r="AI22" s="23">
        <f>IF(B6L296C15=0,0,B6L295C15/B6L296C15)</f>
        <v>0.158532138893487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49.074134600000008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58.888961520000009</v>
      </c>
      <c r="AR22" s="16" t="s">
        <v>14555</v>
      </c>
      <c r="AS22" s="23">
        <f>IF(B6L296C20=0,0,B6L295C20/B6L296C20)</f>
        <v>0.15853213889348711</v>
      </c>
      <c r="AT22" s="16" t="s">
        <v>14556</v>
      </c>
      <c r="AU22" s="17">
        <f>A1L253C27</f>
        <v>421428.6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2107.143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526.78575000000001</v>
      </c>
      <c r="BD22" s="16" t="s">
        <v>14559</v>
      </c>
      <c r="BE22" s="23">
        <f>IF(B6L296C26=0,0,B6L295C26/B6L296C26)</f>
        <v>0.28442146970455512</v>
      </c>
      <c r="BF22" s="16" t="s">
        <v>14560</v>
      </c>
      <c r="BG22" s="17">
        <f>B6L295C3+B6L295C10+B6L295C15+B6L295C20+B6L295C26</f>
        <v>2454.3337194143132</v>
      </c>
      <c r="BH22" s="16" t="s">
        <v>14561</v>
      </c>
      <c r="BI22" s="17">
        <f>B6L298C3*B6L295C4</f>
        <v>3034.2245151385632</v>
      </c>
      <c r="BJ22" s="16" t="s">
        <v>14562</v>
      </c>
      <c r="BK22" s="17">
        <f>B6L298C10*B6L295C11</f>
        <v>2212.7568600503059</v>
      </c>
      <c r="BL22" s="16" t="s">
        <v>14563</v>
      </c>
      <c r="BM22" s="17">
        <f>B6L298C15*B6L295C16</f>
        <v>148.64665899663819</v>
      </c>
      <c r="BN22" s="16" t="s">
        <v>14564</v>
      </c>
      <c r="BO22" s="17">
        <f>B6L298C20*B6L295C21</f>
        <v>170.03794182836504</v>
      </c>
      <c r="BP22" s="16" t="s">
        <v>14565</v>
      </c>
      <c r="BQ22" s="17">
        <f>B6L298C26*B6L295C27</f>
        <v>1521.0586568773242</v>
      </c>
      <c r="BR22" s="16" t="s">
        <v>14566</v>
      </c>
      <c r="BS22" s="15">
        <f>B6L295C29+B6L295C30+B6L295C31+B6L295C32+B6L295C33</f>
        <v>7086.7246328911961</v>
      </c>
      <c r="BT22" s="16" t="s">
        <v>14567</v>
      </c>
      <c r="BU22" s="23">
        <f>IF(B6L295C3=0,0,B6L295C29/B6L295C3)</f>
        <v>2.8874331867886038</v>
      </c>
      <c r="BV22" s="16" t="s">
        <v>14568</v>
      </c>
      <c r="BW22" s="23">
        <f>IF(B6L295C8=0,0,B6L295C30/B6L295C8)</f>
        <v>1.5880882527337319</v>
      </c>
      <c r="BX22" s="16" t="s">
        <v>14569</v>
      </c>
      <c r="BY22" s="23">
        <f>IF(B6L295C13=0,0,B6L295C31/B6L295C13)</f>
        <v>4.3311497801829049</v>
      </c>
      <c r="BZ22" s="16" t="s">
        <v>14570</v>
      </c>
      <c r="CA22" s="23">
        <f>IF(B6L295C18=0,0,B6L295C32/B6L295C18)</f>
        <v>3.4649198241463233</v>
      </c>
      <c r="CB22" s="16" t="s">
        <v>14571</v>
      </c>
      <c r="CC22" s="23">
        <f>IF(B6L295C24=0,0,B6L295C33/B6L295C24)</f>
        <v>0.72185829669715074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3560.7385999999997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6628.5486799999999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4014.4595053221792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2207.9527279271988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216.48839988879999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324.73259983320008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309.55322335599999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371.46386802719985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7408.5230000000001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1852.13075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11384.828625787599</v>
      </c>
      <c r="BH23" s="16" t="s">
        <v>14588</v>
      </c>
      <c r="BI23" s="17">
        <f>SUM(B6L281C29:B6L295C29)</f>
        <v>19139.49143887579</v>
      </c>
      <c r="BJ23" s="16" t="s">
        <v>14589</v>
      </c>
      <c r="BK23" s="17">
        <f>SUM(B6L281C30:B6L295C30)</f>
        <v>6375.3159814774208</v>
      </c>
      <c r="BL23" s="16" t="s">
        <v>14590</v>
      </c>
      <c r="BM23" s="17">
        <f>SUM(B6L281C31:B6L295C31)</f>
        <v>937.64368559052491</v>
      </c>
      <c r="BN23" s="16" t="s">
        <v>14591</v>
      </c>
      <c r="BO23" s="17">
        <f>SUM(B6L281C32:B6L295C32)</f>
        <v>1072.5771002345991</v>
      </c>
      <c r="BP23" s="16" t="s">
        <v>14592</v>
      </c>
      <c r="BQ23" s="17">
        <f>SUM(B6L281C33:B6L295C33)</f>
        <v>5347.9037938216652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0.58222647857744447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0.19393816108272366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2.8523275185509012E-2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3.2627971859479972E-2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0.16268411329484286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19139.49143887579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6375.3159814774217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937.64368559052514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1072.5771002345987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5347.9037938216652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6DC30-27D3-44DA-BB07-404F3F74139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11847</v>
      </c>
      <c r="F9" s="16" t="s">
        <v>14613</v>
      </c>
      <c r="G9" s="15">
        <f>B6L202C8</f>
        <v>25.912772885375407</v>
      </c>
      <c r="H9" s="16" t="s">
        <v>14614</v>
      </c>
      <c r="I9" s="15">
        <f>IF(B6L302C2=0,0,B6L302C1/B6L302C2)</f>
        <v>457.18766001635368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88227</v>
      </c>
      <c r="F10" s="16" t="s">
        <v>14615</v>
      </c>
      <c r="G10" s="21">
        <f>B6L203C8</f>
        <v>455.74289859257027</v>
      </c>
      <c r="H10" s="16" t="s">
        <v>14616</v>
      </c>
      <c r="I10" s="21">
        <f>IF(B6L303C2=0,0,B6L303C1/B6L303C2)</f>
        <v>193.58941252285771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28619</v>
      </c>
      <c r="F11" s="16" t="s">
        <v>14617</v>
      </c>
      <c r="G11" s="15">
        <f>B6L204C8</f>
        <v>145.83894722605041</v>
      </c>
      <c r="H11" s="16" t="s">
        <v>14618</v>
      </c>
      <c r="I11" s="15">
        <f>IF(B6L304C2=0,0,B6L304C1/B6L304C2)</f>
        <v>196.23701723271864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47633</v>
      </c>
      <c r="F12" s="16" t="s">
        <v>14619</v>
      </c>
      <c r="G12" s="21">
        <f>B6L205C8</f>
        <v>203.61492938845714</v>
      </c>
      <c r="H12" s="16" t="s">
        <v>14620</v>
      </c>
      <c r="I12" s="21">
        <f>IF(B6L305C2=0,0,B6L305C1/B6L305C2)</f>
        <v>233.93667715359726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430503</v>
      </c>
      <c r="F13" s="16" t="s">
        <v>14621</v>
      </c>
      <c r="G13" s="15">
        <f>B6L206C8</f>
        <v>764.87036773718648</v>
      </c>
      <c r="H13" s="16" t="s">
        <v>14622</v>
      </c>
      <c r="I13" s="15">
        <f>IF(B6L306C2=0,0,B6L306C1/B6L306C2)</f>
        <v>562.84439580737308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38520</v>
      </c>
      <c r="F14" s="16" t="s">
        <v>14623</v>
      </c>
      <c r="G14" s="21">
        <f>B6L207C8</f>
        <v>19.750484739883731</v>
      </c>
      <c r="H14" s="16" t="s">
        <v>14624</v>
      </c>
      <c r="I14" s="15">
        <f>IF(B6L307C2=0,0,B6L307C1/B6L307C2)</f>
        <v>1950.3318782963077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176329</v>
      </c>
      <c r="F15" s="16" t="s">
        <v>14625</v>
      </c>
      <c r="G15" s="21">
        <f>B6L208C8</f>
        <v>80.524191775316865</v>
      </c>
      <c r="H15" s="16" t="s">
        <v>14626</v>
      </c>
      <c r="I15" s="15">
        <f>IF(B6L308C2=0,0,B6L308C1/B6L308C2)</f>
        <v>2189.7642945861921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990</v>
      </c>
      <c r="F16" s="16" t="s">
        <v>14627</v>
      </c>
      <c r="G16" s="21">
        <f>B6L209C8</f>
        <v>2.0010368701535883</v>
      </c>
      <c r="H16" s="16" t="s">
        <v>14628</v>
      </c>
      <c r="I16" s="21">
        <f>IF(B6L309C2=0,0,B6L309C1/B6L309C2)</f>
        <v>494.74350761163794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26</v>
      </c>
      <c r="F17" s="16" t="s">
        <v>14629</v>
      </c>
      <c r="G17" s="15">
        <f>B6L210C8</f>
        <v>4.4803426201030686E-2</v>
      </c>
      <c r="H17" s="16" t="s">
        <v>14630</v>
      </c>
      <c r="I17" s="15">
        <f>IF(B6L310C2=0,0,B6L310C1/B6L310C2)</f>
        <v>580.31276187091873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87033</v>
      </c>
      <c r="F18" s="16" t="s">
        <v>14631</v>
      </c>
      <c r="G18" s="21">
        <f>B6L211C8</f>
        <v>321.45388924574252</v>
      </c>
      <c r="H18" s="16" t="s">
        <v>14632</v>
      </c>
      <c r="I18" s="21">
        <f>IF(B6L311C2=0,0,B6L311C1/B6L311C2)</f>
        <v>270.74800744894924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110297</v>
      </c>
      <c r="F19" s="16" t="s">
        <v>14633</v>
      </c>
      <c r="G19" s="21">
        <f>B6L212C8</f>
        <v>78.111292529015628</v>
      </c>
      <c r="H19" s="16" t="s">
        <v>14634</v>
      </c>
      <c r="I19" s="15">
        <f>IF(B6L312C2=0,0,B6L312C1/B6L312C2)</f>
        <v>1412.0493520066705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106</v>
      </c>
      <c r="F20" s="16" t="s">
        <v>14635</v>
      </c>
      <c r="G20" s="21">
        <f>B6L213C8</f>
        <v>8.949443882709808E-2</v>
      </c>
      <c r="H20" s="16" t="s">
        <v>14636</v>
      </c>
      <c r="I20" s="15">
        <f>IF(B6L313C2=0,0,B6L313C1/B6L313C2)</f>
        <v>1184.4311377245508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88303</v>
      </c>
      <c r="F21" s="16" t="s">
        <v>14637</v>
      </c>
      <c r="G21" s="21">
        <f>B6L214C8</f>
        <v>358.39981805765188</v>
      </c>
      <c r="H21" s="16" t="s">
        <v>14638</v>
      </c>
      <c r="I21" s="21">
        <f>IF(B6L314C2=0,0,B6L314C1/B6L314C2)</f>
        <v>246.38126346870985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404602</v>
      </c>
      <c r="F22" s="16" t="s">
        <v>14639</v>
      </c>
      <c r="G22" s="15">
        <f>B6L215C8</f>
        <v>1096.4999930983163</v>
      </c>
      <c r="H22" s="16" t="s">
        <v>14640</v>
      </c>
      <c r="I22" s="15">
        <f>IF(B6L315C2=0,0,B6L315C1/B6L315C2)</f>
        <v>368.99407436997757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1513035</v>
      </c>
      <c r="F23" s="16" t="s">
        <v>14642</v>
      </c>
      <c r="G23" s="15">
        <f>B6L216C8</f>
        <v>3552.8549200107482</v>
      </c>
      <c r="H23" s="16" t="s">
        <v>14643</v>
      </c>
      <c r="I23" s="15">
        <f>IF(B6L316C2=0,0,B6L316C1/B6L316C2)</f>
        <v>425.86456077283975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63D26-D6BF-41DA-81FC-ABEF3DFBD53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16668.507000000001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16837.178500000002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16547.950333333334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16272.80675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16595.017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708.76700000000005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732.33550000000002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726.51766666666663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718.71499999999992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741.62959999999998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225.501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226.22200000000001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224.60866666666666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220.9795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224.16159999999999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483.26600000000008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506.11350000000004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501.90899999999999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497.73549999999989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517.46799999999996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66837-B725-4737-87C5-FC0A3F2FE83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9786</v>
      </c>
      <c r="F9" s="16" t="s">
        <v>14758</v>
      </c>
      <c r="G9" s="21">
        <f>IF(B7L101C1=0,0,B7L202C1/B7L101C1)</f>
        <v>0.58709517295100266</v>
      </c>
      <c r="H9" s="16" t="s">
        <v>14759</v>
      </c>
      <c r="I9" s="21">
        <f>B7L202C2</f>
        <v>0.58709517295100266</v>
      </c>
      <c r="J9" s="16" t="s">
        <v>14760</v>
      </c>
      <c r="K9" s="17">
        <f>B7L202C3*B7L116C1</f>
        <v>283.72313585133929</v>
      </c>
      <c r="L9" s="16" t="s">
        <v>14761</v>
      </c>
      <c r="M9" s="23">
        <f>B7L202C4</f>
        <v>283.72313585133929</v>
      </c>
      <c r="N9" s="16" t="s">
        <v>14762</v>
      </c>
      <c r="O9" s="23">
        <f>B7L202C5/24</f>
        <v>11.821797327139137</v>
      </c>
      <c r="P9" s="16" t="s">
        <v>14763</v>
      </c>
      <c r="Q9" s="23">
        <f>B7L202C6</f>
        <v>11.821797327139137</v>
      </c>
      <c r="R9" s="16" t="s">
        <v>14764</v>
      </c>
      <c r="S9" s="25">
        <f>IF(B7L202C7=0,0,B7L202C1/B7L202C7)</f>
        <v>827.79290908112716</v>
      </c>
      <c r="T9" s="16" t="s">
        <v>14765</v>
      </c>
      <c r="U9" s="17">
        <f>A1L202C18</f>
        <v>9843.5</v>
      </c>
      <c r="V9" s="16" t="s">
        <v>14766</v>
      </c>
      <c r="W9" s="23">
        <f>IF(B7L102C1=0,0,B7L202C9/B7L102C1)</f>
        <v>0.58462883196255233</v>
      </c>
      <c r="X9" s="16" t="s">
        <v>14767</v>
      </c>
      <c r="Y9" s="23">
        <f>B7L202C10</f>
        <v>0.58462883196255233</v>
      </c>
      <c r="Z9" s="16" t="s">
        <v>14768</v>
      </c>
      <c r="AA9" s="23">
        <f>B7L202C11*B7L117C1</f>
        <v>295.88854434547926</v>
      </c>
      <c r="AB9" s="16" t="s">
        <v>14769</v>
      </c>
      <c r="AC9" s="23">
        <f>B7L202C12</f>
        <v>295.88854434547926</v>
      </c>
      <c r="AD9" s="16" t="s">
        <v>14770</v>
      </c>
      <c r="AE9" s="23">
        <f>B7L202C13/24</f>
        <v>12.328689347728302</v>
      </c>
      <c r="AF9" s="16" t="s">
        <v>14771</v>
      </c>
      <c r="AG9" s="23">
        <f>B7L202C14</f>
        <v>12.328689347728302</v>
      </c>
      <c r="AH9" s="16" t="s">
        <v>14772</v>
      </c>
      <c r="AI9" s="26">
        <f>IF(B7L202C15=0,0,B7L202C9/B7L202C15)</f>
        <v>798.4222590387335</v>
      </c>
      <c r="AJ9" s="16" t="s">
        <v>14773</v>
      </c>
      <c r="AK9" s="17">
        <f>A1L202C21</f>
        <v>9619.6666666666679</v>
      </c>
      <c r="AL9" s="16" t="s">
        <v>14774</v>
      </c>
      <c r="AM9" s="23">
        <f>IF(B7L103C1=0,0,B7L202C17/B7L103C1)</f>
        <v>0.58132073597594192</v>
      </c>
      <c r="AN9" s="16" t="s">
        <v>14775</v>
      </c>
      <c r="AO9" s="23">
        <f>B7L202C18</f>
        <v>0.58132073597594192</v>
      </c>
      <c r="AP9" s="16" t="s">
        <v>14776</v>
      </c>
      <c r="AQ9" s="23">
        <f>B7L202C19*B7L118C1</f>
        <v>291.77010927294901</v>
      </c>
      <c r="AR9" s="16" t="s">
        <v>14777</v>
      </c>
      <c r="AS9" s="23">
        <f>B7L202C20</f>
        <v>291.77010927294901</v>
      </c>
      <c r="AT9" s="16" t="s">
        <v>14778</v>
      </c>
      <c r="AU9" s="17">
        <f>B7L202C21/24</f>
        <v>12.157087886372876</v>
      </c>
      <c r="AV9" s="16" t="s">
        <v>14779</v>
      </c>
      <c r="AW9" s="23">
        <f>B7L202C22</f>
        <v>12.157087886372876</v>
      </c>
      <c r="AX9" s="16" t="s">
        <v>14780</v>
      </c>
      <c r="AY9" s="26">
        <f>IF(B7L202C23=0,0,B7L202C17/B7L202C23)</f>
        <v>791.28050702418182</v>
      </c>
      <c r="AZ9" s="16" t="s">
        <v>14781</v>
      </c>
      <c r="BA9" s="17">
        <f>A1L202C24</f>
        <v>9428</v>
      </c>
      <c r="BB9" s="16" t="s">
        <v>14782</v>
      </c>
      <c r="BC9" s="23">
        <f>IF(B7L104C1=0,0,B7L202C25/B7L104C1)</f>
        <v>0.57937147198039451</v>
      </c>
      <c r="BD9" s="16" t="s">
        <v>14783</v>
      </c>
      <c r="BE9" s="23">
        <f>B7L202C26</f>
        <v>0.57937147198039451</v>
      </c>
      <c r="BF9" s="16" t="s">
        <v>14784</v>
      </c>
      <c r="BG9" s="23">
        <f>B7L202C27*B7L119C1</f>
        <v>288.37374929189758</v>
      </c>
      <c r="BH9" s="16" t="s">
        <v>14785</v>
      </c>
      <c r="BI9" s="23">
        <f>B7L202C28</f>
        <v>288.37374929189758</v>
      </c>
      <c r="BJ9" s="16" t="s">
        <v>14786</v>
      </c>
      <c r="BK9" s="23">
        <f>B7L202C29/24</f>
        <v>12.015572887162399</v>
      </c>
      <c r="BL9" s="16" t="s">
        <v>14787</v>
      </c>
      <c r="BM9" s="23">
        <f>B7L202C30</f>
        <v>12.015572887162399</v>
      </c>
      <c r="BN9" s="16" t="s">
        <v>14788</v>
      </c>
      <c r="BO9" s="26">
        <f>IF(B7L202C31=0,0,B7L202C25/B7L202C31)</f>
        <v>784.64839658814799</v>
      </c>
      <c r="BP9" s="16" t="s">
        <v>14789</v>
      </c>
      <c r="BQ9" s="17">
        <f>A1L202C27</f>
        <v>9099.7999999999993</v>
      </c>
      <c r="BR9" s="16" t="s">
        <v>14790</v>
      </c>
      <c r="BS9" s="21">
        <f>IF(B7L105C1=0,0,B7L202C33/B7L105C1)</f>
        <v>0.54834532558779536</v>
      </c>
      <c r="BT9" s="16" t="s">
        <v>14791</v>
      </c>
      <c r="BU9" s="23">
        <f>B7L202C34</f>
        <v>0.54834532558779536</v>
      </c>
      <c r="BV9" s="16" t="s">
        <v>14792</v>
      </c>
      <c r="BW9" s="23">
        <f>B7L202C35*B7L120C1</f>
        <v>283.75115894126526</v>
      </c>
      <c r="BX9" s="16" t="s">
        <v>14793</v>
      </c>
      <c r="BY9" s="23">
        <f>B7L202C36</f>
        <v>283.75115894126526</v>
      </c>
      <c r="BZ9" s="16" t="s">
        <v>14794</v>
      </c>
      <c r="CA9" s="23">
        <f>B7L202C37/24</f>
        <v>11.822964955886052</v>
      </c>
      <c r="CB9" s="16" t="s">
        <v>14795</v>
      </c>
      <c r="CC9" s="23">
        <f>B7L202C38</f>
        <v>11.822964955886052</v>
      </c>
      <c r="CD9" s="16" t="s">
        <v>14796</v>
      </c>
      <c r="CE9" s="26">
        <f>IF(B7L202C39=0,0,B7L202C33/B7L202C39)</f>
        <v>769.67157002945123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61883</v>
      </c>
      <c r="F10" s="16" t="s">
        <v>14798</v>
      </c>
      <c r="G10" s="21">
        <f>IF(B7L101C1=0,0,B7L203C1/B7L101C1)</f>
        <v>3.7125700580141938</v>
      </c>
      <c r="H10" s="16" t="s">
        <v>14799</v>
      </c>
      <c r="I10" s="21">
        <f>B7L203C2</f>
        <v>3.7125700580141938</v>
      </c>
      <c r="J10" s="16" t="s">
        <v>14800</v>
      </c>
      <c r="K10" s="17">
        <f>B7L203C3*B7L116C1</f>
        <v>1794.1588816562876</v>
      </c>
      <c r="L10" s="16" t="s">
        <v>14801</v>
      </c>
      <c r="M10" s="17">
        <f>B7L203C4</f>
        <v>1794.1588816562876</v>
      </c>
      <c r="N10" s="16" t="s">
        <v>14802</v>
      </c>
      <c r="O10" s="23">
        <f>B7L203C5/24</f>
        <v>74.756620069011987</v>
      </c>
      <c r="P10" s="16" t="s">
        <v>14803</v>
      </c>
      <c r="Q10" s="23">
        <f>B7L203C6</f>
        <v>74.756620069011987</v>
      </c>
      <c r="R10" s="16" t="s">
        <v>14804</v>
      </c>
      <c r="S10" s="25">
        <f>IF(B7L203C7=0,0,B7L203C1/B7L203C7)</f>
        <v>827.79290908112705</v>
      </c>
      <c r="T10" s="16" t="s">
        <v>14805</v>
      </c>
      <c r="U10" s="17">
        <f>A1L203C18</f>
        <v>60826</v>
      </c>
      <c r="V10" s="16" t="s">
        <v>14806</v>
      </c>
      <c r="W10" s="23">
        <f>IF(B7L102C1=0,0,B7L203C9/B7L102C1)</f>
        <v>3.6126005316151986</v>
      </c>
      <c r="X10" s="16" t="s">
        <v>14807</v>
      </c>
      <c r="Y10" s="23">
        <f>B7L203C10</f>
        <v>3.6126005316151986</v>
      </c>
      <c r="Z10" s="16" t="s">
        <v>14808</v>
      </c>
      <c r="AA10" s="17">
        <f>B7L203C11*B7L117C1</f>
        <v>1828.385899157629</v>
      </c>
      <c r="AB10" s="16" t="s">
        <v>14809</v>
      </c>
      <c r="AC10" s="17">
        <f>B7L203C12</f>
        <v>1828.385899157629</v>
      </c>
      <c r="AD10" s="16" t="s">
        <v>14810</v>
      </c>
      <c r="AE10" s="23">
        <f>B7L203C13/24</f>
        <v>76.182745798234535</v>
      </c>
      <c r="AF10" s="16" t="s">
        <v>14811</v>
      </c>
      <c r="AG10" s="23">
        <f>B7L203C14</f>
        <v>76.182745798234535</v>
      </c>
      <c r="AH10" s="16" t="s">
        <v>14812</v>
      </c>
      <c r="AI10" s="26">
        <f>IF(B7L203C15=0,0,B7L203C9/B7L203C15)</f>
        <v>798.4222590387335</v>
      </c>
      <c r="AJ10" s="16" t="s">
        <v>14813</v>
      </c>
      <c r="AK10" s="17">
        <f>A1L203C21</f>
        <v>62165</v>
      </c>
      <c r="AL10" s="16" t="s">
        <v>14814</v>
      </c>
      <c r="AM10" s="23">
        <f>IF(B7L103C1=0,0,B7L203C17/B7L103C1)</f>
        <v>3.7566586041038597</v>
      </c>
      <c r="AN10" s="16" t="s">
        <v>14815</v>
      </c>
      <c r="AO10" s="23">
        <f>B7L203C18</f>
        <v>3.7566586041038597</v>
      </c>
      <c r="AP10" s="16" t="s">
        <v>14816</v>
      </c>
      <c r="AQ10" s="17">
        <f>B7L203C19*B7L118C1</f>
        <v>1885.5007633271641</v>
      </c>
      <c r="AR10" s="16" t="s">
        <v>14817</v>
      </c>
      <c r="AS10" s="17">
        <f>B7L203C20</f>
        <v>1885.5007633271641</v>
      </c>
      <c r="AT10" s="16" t="s">
        <v>14818</v>
      </c>
      <c r="AU10" s="17">
        <f>B7L203C21/24</f>
        <v>78.562531805298505</v>
      </c>
      <c r="AV10" s="16" t="s">
        <v>14819</v>
      </c>
      <c r="AW10" s="23">
        <f>B7L203C22</f>
        <v>78.562531805298505</v>
      </c>
      <c r="AX10" s="16" t="s">
        <v>14820</v>
      </c>
      <c r="AY10" s="26">
        <f>IF(B7L203C23=0,0,B7L203C17/B7L203C23)</f>
        <v>791.2805070241817</v>
      </c>
      <c r="AZ10" s="16" t="s">
        <v>14821</v>
      </c>
      <c r="BA10" s="17">
        <f>A1L203C24</f>
        <v>63992.75</v>
      </c>
      <c r="BB10" s="16" t="s">
        <v>14822</v>
      </c>
      <c r="BC10" s="23">
        <f>IF(B7L104C1=0,0,B7L203C25/B7L104C1)</f>
        <v>3.9324961565096936</v>
      </c>
      <c r="BD10" s="16" t="s">
        <v>14823</v>
      </c>
      <c r="BE10" s="23">
        <f>B7L203C26</f>
        <v>3.9324961565096936</v>
      </c>
      <c r="BF10" s="16" t="s">
        <v>14824</v>
      </c>
      <c r="BG10" s="17">
        <f>B7L203C27*B7L119C1</f>
        <v>1957.3429407084302</v>
      </c>
      <c r="BH10" s="16" t="s">
        <v>14825</v>
      </c>
      <c r="BI10" s="17">
        <f>B7L203C28</f>
        <v>1957.3429407084302</v>
      </c>
      <c r="BJ10" s="16" t="s">
        <v>14826</v>
      </c>
      <c r="BK10" s="23">
        <f>B7L203C29/24</f>
        <v>81.555955862851263</v>
      </c>
      <c r="BL10" s="16" t="s">
        <v>14827</v>
      </c>
      <c r="BM10" s="23">
        <f>B7L203C30</f>
        <v>81.555955862851263</v>
      </c>
      <c r="BN10" s="16" t="s">
        <v>14828</v>
      </c>
      <c r="BO10" s="26">
        <f>IF(B7L203C31=0,0,B7L203C25/B7L203C31)</f>
        <v>784.64839658814788</v>
      </c>
      <c r="BP10" s="16" t="s">
        <v>14829</v>
      </c>
      <c r="BQ10" s="17">
        <f>A1L203C27</f>
        <v>65768</v>
      </c>
      <c r="BR10" s="16" t="s">
        <v>14830</v>
      </c>
      <c r="BS10" s="21">
        <f>IF(B7L105C1=0,0,B7L203C33/B7L105C1)</f>
        <v>3.9631173622780862</v>
      </c>
      <c r="BT10" s="16" t="s">
        <v>14831</v>
      </c>
      <c r="BU10" s="23">
        <f>B7L203C34</f>
        <v>3.9631173622780862</v>
      </c>
      <c r="BV10" s="16" t="s">
        <v>14832</v>
      </c>
      <c r="BW10" s="17">
        <f>B7L203C35*B7L120C1</f>
        <v>2050.7864152233165</v>
      </c>
      <c r="BX10" s="16" t="s">
        <v>14833</v>
      </c>
      <c r="BY10" s="17">
        <f>B7L203C36</f>
        <v>2050.7864152233165</v>
      </c>
      <c r="BZ10" s="16" t="s">
        <v>14834</v>
      </c>
      <c r="CA10" s="23">
        <f>B7L203C37/24</f>
        <v>85.449433967638186</v>
      </c>
      <c r="CB10" s="16" t="s">
        <v>14835</v>
      </c>
      <c r="CC10" s="23">
        <f>B7L203C38</f>
        <v>85.449433967638186</v>
      </c>
      <c r="CD10" s="16" t="s">
        <v>14836</v>
      </c>
      <c r="CE10" s="26">
        <f>IF(B7L203C39=0,0,B7L203C33/B7L203C39)</f>
        <v>769.67157002945123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11068</v>
      </c>
      <c r="F11" s="16" t="s">
        <v>14838</v>
      </c>
      <c r="G11" s="21">
        <f>IF(B7L101C1=0,0,B7L204C1/B7L101C1)</f>
        <v>0.66400668038235211</v>
      </c>
      <c r="H11" s="16" t="s">
        <v>14839</v>
      </c>
      <c r="I11" s="21">
        <f>B7L204C2</f>
        <v>0.66400668038235211</v>
      </c>
      <c r="J11" s="16" t="s">
        <v>14840</v>
      </c>
      <c r="K11" s="17">
        <f>B7L204C3*B7L116C1</f>
        <v>320.89185240165784</v>
      </c>
      <c r="L11" s="16" t="s">
        <v>14841</v>
      </c>
      <c r="M11" s="23">
        <f>B7L204C4</f>
        <v>320.89185240165784</v>
      </c>
      <c r="N11" s="16" t="s">
        <v>14842</v>
      </c>
      <c r="O11" s="23">
        <f>B7L204C5/24</f>
        <v>13.370493850069076</v>
      </c>
      <c r="P11" s="16" t="s">
        <v>14843</v>
      </c>
      <c r="Q11" s="23">
        <f>B7L204C6</f>
        <v>13.370493850069076</v>
      </c>
      <c r="R11" s="16" t="s">
        <v>14844</v>
      </c>
      <c r="S11" s="25">
        <f>IF(B7L204C7=0,0,B7L204C1/B7L204C7)</f>
        <v>827.79290908112716</v>
      </c>
      <c r="T11" s="16" t="s">
        <v>14845</v>
      </c>
      <c r="U11" s="17">
        <f>A1L204C18</f>
        <v>10918</v>
      </c>
      <c r="V11" s="16" t="s">
        <v>14846</v>
      </c>
      <c r="W11" s="23">
        <f>IF(B7L102C1=0,0,B7L204C9/B7L102C1)</f>
        <v>0.64844593766111103</v>
      </c>
      <c r="X11" s="16" t="s">
        <v>14847</v>
      </c>
      <c r="Y11" s="23">
        <f>B7L204C10</f>
        <v>0.64844593766111103</v>
      </c>
      <c r="Z11" s="16" t="s">
        <v>14848</v>
      </c>
      <c r="AA11" s="23">
        <f>B7L204C11*B7L117C1</f>
        <v>328.18724307044675</v>
      </c>
      <c r="AB11" s="16" t="s">
        <v>14849</v>
      </c>
      <c r="AC11" s="23">
        <f>B7L204C12</f>
        <v>328.18724307044675</v>
      </c>
      <c r="AD11" s="16" t="s">
        <v>14850</v>
      </c>
      <c r="AE11" s="23">
        <f>B7L204C13/24</f>
        <v>13.674468461268615</v>
      </c>
      <c r="AF11" s="16" t="s">
        <v>14851</v>
      </c>
      <c r="AG11" s="23">
        <f>B7L204C14</f>
        <v>13.674468461268615</v>
      </c>
      <c r="AH11" s="16" t="s">
        <v>14852</v>
      </c>
      <c r="AI11" s="26">
        <f>IF(B7L204C15=0,0,B7L204C9/B7L204C15)</f>
        <v>798.42225903873339</v>
      </c>
      <c r="AJ11" s="16" t="s">
        <v>14853</v>
      </c>
      <c r="AK11" s="17">
        <f>A1L204C21</f>
        <v>11188</v>
      </c>
      <c r="AL11" s="16" t="s">
        <v>14854</v>
      </c>
      <c r="AM11" s="23">
        <f>IF(B7L103C1=0,0,B7L204C17/B7L103C1)</f>
        <v>0.67609581698244958</v>
      </c>
      <c r="AN11" s="16" t="s">
        <v>14855</v>
      </c>
      <c r="AO11" s="23">
        <f>B7L204C18</f>
        <v>0.67609581698244958</v>
      </c>
      <c r="AP11" s="16" t="s">
        <v>14856</v>
      </c>
      <c r="AQ11" s="23">
        <f>B7L204C19*B7L118C1</f>
        <v>339.33857540584427</v>
      </c>
      <c r="AR11" s="16" t="s">
        <v>14857</v>
      </c>
      <c r="AS11" s="23">
        <f>B7L204C20</f>
        <v>339.33857540584427</v>
      </c>
      <c r="AT11" s="16" t="s">
        <v>14858</v>
      </c>
      <c r="AU11" s="17">
        <f>B7L204C21/24</f>
        <v>14.139107308576845</v>
      </c>
      <c r="AV11" s="16" t="s">
        <v>14859</v>
      </c>
      <c r="AW11" s="23">
        <f>B7L204C22</f>
        <v>14.139107308576845</v>
      </c>
      <c r="AX11" s="16" t="s">
        <v>14860</v>
      </c>
      <c r="AY11" s="26">
        <f>IF(B7L204C23=0,0,B7L204C17/B7L204C23)</f>
        <v>791.28050702418182</v>
      </c>
      <c r="AZ11" s="16" t="s">
        <v>14861</v>
      </c>
      <c r="BA11" s="17">
        <f>A1L204C24</f>
        <v>10972.75</v>
      </c>
      <c r="BB11" s="16" t="s">
        <v>14862</v>
      </c>
      <c r="BC11" s="23">
        <f>IF(B7L104C1=0,0,B7L204C25/B7L104C1)</f>
        <v>0.67429977929283769</v>
      </c>
      <c r="BD11" s="16" t="s">
        <v>14863</v>
      </c>
      <c r="BE11" s="23">
        <f>B7L204C26</f>
        <v>0.67429977929283769</v>
      </c>
      <c r="BF11" s="16" t="s">
        <v>14864</v>
      </c>
      <c r="BG11" s="23">
        <f>B7L204C27*B7L119C1</f>
        <v>335.62293779621012</v>
      </c>
      <c r="BH11" s="16" t="s">
        <v>14865</v>
      </c>
      <c r="BI11" s="23">
        <f>B7L204C28</f>
        <v>335.62293779621012</v>
      </c>
      <c r="BJ11" s="16" t="s">
        <v>14866</v>
      </c>
      <c r="BK11" s="23">
        <f>B7L204C29/24</f>
        <v>13.984289074842088</v>
      </c>
      <c r="BL11" s="16" t="s">
        <v>14867</v>
      </c>
      <c r="BM11" s="23">
        <f>B7L204C30</f>
        <v>13.984289074842088</v>
      </c>
      <c r="BN11" s="16" t="s">
        <v>14868</v>
      </c>
      <c r="BO11" s="26">
        <f>IF(B7L204C31=0,0,B7L204C25/B7L204C31)</f>
        <v>784.64839658814799</v>
      </c>
      <c r="BP11" s="16" t="s">
        <v>14869</v>
      </c>
      <c r="BQ11" s="17">
        <f>A1L204C27</f>
        <v>11317.4</v>
      </c>
      <c r="BR11" s="16" t="s">
        <v>14870</v>
      </c>
      <c r="BS11" s="21">
        <f>IF(B7L105C1=0,0,B7L204C33/B7L105C1)</f>
        <v>0.68197580032608585</v>
      </c>
      <c r="BT11" s="16" t="s">
        <v>14871</v>
      </c>
      <c r="BU11" s="23">
        <f>B7L204C34</f>
        <v>0.68197580032608585</v>
      </c>
      <c r="BV11" s="16" t="s">
        <v>14872</v>
      </c>
      <c r="BW11" s="23">
        <f>B7L204C35*B7L120C1</f>
        <v>352.90065344313894</v>
      </c>
      <c r="BX11" s="16" t="s">
        <v>14873</v>
      </c>
      <c r="BY11" s="23">
        <f>B7L204C36</f>
        <v>352.90065344313894</v>
      </c>
      <c r="BZ11" s="16" t="s">
        <v>14874</v>
      </c>
      <c r="CA11" s="23">
        <f>B7L204C37/24</f>
        <v>14.704193893464122</v>
      </c>
      <c r="CB11" s="16" t="s">
        <v>14875</v>
      </c>
      <c r="CC11" s="23">
        <f>B7L204C38</f>
        <v>14.704193893464122</v>
      </c>
      <c r="CD11" s="16" t="s">
        <v>14876</v>
      </c>
      <c r="CE11" s="26">
        <f>IF(B7L204C39=0,0,B7L204C33/B7L204C39)</f>
        <v>769.67157002945123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30197</v>
      </c>
      <c r="F12" s="16" t="s">
        <v>14878</v>
      </c>
      <c r="G12" s="21">
        <f>IF(B7L101C1=0,0,B7L205C1/B7L101C1)</f>
        <v>1.8116199609239145</v>
      </c>
      <c r="H12" s="16" t="s">
        <v>14879</v>
      </c>
      <c r="I12" s="21">
        <f>B7L205C2</f>
        <v>1.8116199609239145</v>
      </c>
      <c r="J12" s="16" t="s">
        <v>14880</v>
      </c>
      <c r="K12" s="17">
        <f>B7L205C3*B7L116C1</f>
        <v>875.49433203585659</v>
      </c>
      <c r="L12" s="16" t="s">
        <v>14881</v>
      </c>
      <c r="M12" s="23">
        <f>B7L205C4</f>
        <v>875.49433203585659</v>
      </c>
      <c r="N12" s="16" t="s">
        <v>14882</v>
      </c>
      <c r="O12" s="23">
        <f>B7L205C5/24</f>
        <v>36.478930501494027</v>
      </c>
      <c r="P12" s="16" t="s">
        <v>14883</v>
      </c>
      <c r="Q12" s="23">
        <f>B7L205C6</f>
        <v>36.478930501494027</v>
      </c>
      <c r="R12" s="16" t="s">
        <v>14884</v>
      </c>
      <c r="S12" s="25">
        <f>IF(B7L205C7=0,0,B7L205C1/B7L205C7)</f>
        <v>827.79290908112716</v>
      </c>
      <c r="T12" s="16" t="s">
        <v>14885</v>
      </c>
      <c r="U12" s="17">
        <f>A1L205C18</f>
        <v>30396</v>
      </c>
      <c r="V12" s="16" t="s">
        <v>14886</v>
      </c>
      <c r="W12" s="23">
        <f>IF(B7L102C1=0,0,B7L205C9/B7L102C1)</f>
        <v>1.8052905954522009</v>
      </c>
      <c r="X12" s="16" t="s">
        <v>14887</v>
      </c>
      <c r="Y12" s="23">
        <f>B7L205C10</f>
        <v>1.8052905954522009</v>
      </c>
      <c r="Z12" s="16" t="s">
        <v>14888</v>
      </c>
      <c r="AA12" s="23">
        <f>B7L205C11*B7L117C1</f>
        <v>913.68194178139754</v>
      </c>
      <c r="AB12" s="16" t="s">
        <v>14889</v>
      </c>
      <c r="AC12" s="23">
        <f>B7L205C12</f>
        <v>913.68194178139754</v>
      </c>
      <c r="AD12" s="16" t="s">
        <v>14890</v>
      </c>
      <c r="AE12" s="23">
        <f>B7L205C13/24</f>
        <v>38.070080907558228</v>
      </c>
      <c r="AF12" s="16" t="s">
        <v>14891</v>
      </c>
      <c r="AG12" s="23">
        <f>B7L205C14</f>
        <v>38.070080907558228</v>
      </c>
      <c r="AH12" s="16" t="s">
        <v>14892</v>
      </c>
      <c r="AI12" s="26">
        <f>IF(B7L205C15=0,0,B7L205C9/B7L205C15)</f>
        <v>798.4222590387335</v>
      </c>
      <c r="AJ12" s="16" t="s">
        <v>14893</v>
      </c>
      <c r="AK12" s="17">
        <f>A1L205C21</f>
        <v>29051</v>
      </c>
      <c r="AL12" s="16" t="s">
        <v>14894</v>
      </c>
      <c r="AM12" s="23">
        <f>IF(B7L103C1=0,0,B7L205C17/B7L103C1)</f>
        <v>1.7555648533390369</v>
      </c>
      <c r="AN12" s="16" t="s">
        <v>14895</v>
      </c>
      <c r="AO12" s="23">
        <f>B7L205C18</f>
        <v>1.7555648533390369</v>
      </c>
      <c r="AP12" s="16" t="s">
        <v>14896</v>
      </c>
      <c r="AQ12" s="23">
        <f>B7L205C19*B7L118C1</f>
        <v>881.13379997454263</v>
      </c>
      <c r="AR12" s="16" t="s">
        <v>14897</v>
      </c>
      <c r="AS12" s="23">
        <f>B7L205C20</f>
        <v>881.13379997454263</v>
      </c>
      <c r="AT12" s="16" t="s">
        <v>14898</v>
      </c>
      <c r="AU12" s="17">
        <f>B7L205C21/24</f>
        <v>36.713908332272609</v>
      </c>
      <c r="AV12" s="16" t="s">
        <v>14899</v>
      </c>
      <c r="AW12" s="23">
        <f>B7L205C22</f>
        <v>36.713908332272609</v>
      </c>
      <c r="AX12" s="16" t="s">
        <v>14900</v>
      </c>
      <c r="AY12" s="26">
        <f>IF(B7L205C23=0,0,B7L205C17/B7L205C23)</f>
        <v>791.2805070241817</v>
      </c>
      <c r="AZ12" s="16" t="s">
        <v>14901</v>
      </c>
      <c r="BA12" s="17">
        <f>A1L205C24</f>
        <v>26952.75</v>
      </c>
      <c r="BB12" s="16" t="s">
        <v>14902</v>
      </c>
      <c r="BC12" s="23">
        <f>IF(B7L104C1=0,0,B7L205C25/B7L104C1)</f>
        <v>1.6563061562812451</v>
      </c>
      <c r="BD12" s="16" t="s">
        <v>14903</v>
      </c>
      <c r="BE12" s="23">
        <f>B7L205C26</f>
        <v>1.6563061562812451</v>
      </c>
      <c r="BF12" s="16" t="s">
        <v>14904</v>
      </c>
      <c r="BG12" s="23">
        <f>B7L205C27*B7L119C1</f>
        <v>824.40237284972352</v>
      </c>
      <c r="BH12" s="16" t="s">
        <v>14905</v>
      </c>
      <c r="BI12" s="23">
        <f>B7L205C28</f>
        <v>824.40237284972352</v>
      </c>
      <c r="BJ12" s="16" t="s">
        <v>14906</v>
      </c>
      <c r="BK12" s="23">
        <f>B7L205C29/24</f>
        <v>34.350098868738478</v>
      </c>
      <c r="BL12" s="16" t="s">
        <v>14907</v>
      </c>
      <c r="BM12" s="23">
        <f>B7L205C30</f>
        <v>34.350098868738478</v>
      </c>
      <c r="BN12" s="16" t="s">
        <v>14908</v>
      </c>
      <c r="BO12" s="26">
        <f>IF(B7L205C31=0,0,B7L205C25/B7L205C31)</f>
        <v>784.64839658814788</v>
      </c>
      <c r="BP12" s="16" t="s">
        <v>14909</v>
      </c>
      <c r="BQ12" s="17">
        <f>A1L205C27</f>
        <v>26617.4</v>
      </c>
      <c r="BR12" s="16" t="s">
        <v>14910</v>
      </c>
      <c r="BS12" s="21">
        <f>IF(B7L105C1=0,0,B7L205C33/B7L105C1)</f>
        <v>1.6039393029847455</v>
      </c>
      <c r="BT12" s="16" t="s">
        <v>14911</v>
      </c>
      <c r="BU12" s="23">
        <f>B7L205C34</f>
        <v>1.6039393029847455</v>
      </c>
      <c r="BV12" s="16" t="s">
        <v>14912</v>
      </c>
      <c r="BW12" s="23">
        <f>B7L205C35*B7L120C1</f>
        <v>829.98726323691028</v>
      </c>
      <c r="BX12" s="16" t="s">
        <v>14913</v>
      </c>
      <c r="BY12" s="23">
        <f>B7L205C36</f>
        <v>829.98726323691028</v>
      </c>
      <c r="BZ12" s="16" t="s">
        <v>14914</v>
      </c>
      <c r="CA12" s="23">
        <f>B7L205C37/24</f>
        <v>34.582802634871264</v>
      </c>
      <c r="CB12" s="16" t="s">
        <v>14915</v>
      </c>
      <c r="CC12" s="23">
        <f>B7L205C38</f>
        <v>34.582802634871264</v>
      </c>
      <c r="CD12" s="16" t="s">
        <v>14916</v>
      </c>
      <c r="CE12" s="26">
        <f>IF(B7L205C39=0,0,B7L205C33/B7L205C39)</f>
        <v>769.671570029451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51307</v>
      </c>
      <c r="F13" s="16" t="s">
        <v>14918</v>
      </c>
      <c r="G13" s="21">
        <f>IF(B7L101C1=0,0,B7L206C1/B7L101C1)</f>
        <v>3.0780801183933266</v>
      </c>
      <c r="H13" s="16" t="s">
        <v>14919</v>
      </c>
      <c r="I13" s="21">
        <f>B7L206C2</f>
        <v>3.0780801183933266</v>
      </c>
      <c r="J13" s="16" t="s">
        <v>14920</v>
      </c>
      <c r="K13" s="17">
        <f>B7L206C3*B7L116C1</f>
        <v>1487.5314664954697</v>
      </c>
      <c r="L13" s="16" t="s">
        <v>14921</v>
      </c>
      <c r="M13" s="17">
        <f>B7L206C4</f>
        <v>1487.5314664954697</v>
      </c>
      <c r="N13" s="16" t="s">
        <v>14922</v>
      </c>
      <c r="O13" s="23">
        <f>B7L206C5/24</f>
        <v>61.980477770644569</v>
      </c>
      <c r="P13" s="16" t="s">
        <v>14923</v>
      </c>
      <c r="Q13" s="23">
        <f>B7L206C6</f>
        <v>61.980477770644569</v>
      </c>
      <c r="R13" s="16" t="s">
        <v>14924</v>
      </c>
      <c r="S13" s="25">
        <f>IF(B7L206C7=0,0,B7L206C1/B7L206C7)</f>
        <v>827.79290908112716</v>
      </c>
      <c r="T13" s="16" t="s">
        <v>14925</v>
      </c>
      <c r="U13" s="17">
        <f>A1L206C18</f>
        <v>57502.5</v>
      </c>
      <c r="V13" s="16" t="s">
        <v>14926</v>
      </c>
      <c r="W13" s="23">
        <f>IF(B7L102C1=0,0,B7L206C9/B7L102C1)</f>
        <v>3.4152099771348268</v>
      </c>
      <c r="X13" s="16" t="s">
        <v>14927</v>
      </c>
      <c r="Y13" s="23">
        <f>B7L206C10</f>
        <v>3.4152099771348268</v>
      </c>
      <c r="Z13" s="16" t="s">
        <v>14928</v>
      </c>
      <c r="AA13" s="17">
        <f>B7L206C11*B7L117C1</f>
        <v>1728.4838747626272</v>
      </c>
      <c r="AB13" s="16" t="s">
        <v>14929</v>
      </c>
      <c r="AC13" s="17">
        <f>B7L206C12</f>
        <v>1728.4838747626272</v>
      </c>
      <c r="AD13" s="16" t="s">
        <v>14930</v>
      </c>
      <c r="AE13" s="23">
        <f>B7L206C13/24</f>
        <v>72.020161448442806</v>
      </c>
      <c r="AF13" s="16" t="s">
        <v>14931</v>
      </c>
      <c r="AG13" s="23">
        <f>B7L206C14</f>
        <v>72.020161448442806</v>
      </c>
      <c r="AH13" s="16" t="s">
        <v>14932</v>
      </c>
      <c r="AI13" s="26">
        <f>IF(B7L206C15=0,0,B7L206C9/B7L206C15)</f>
        <v>798.42225903873339</v>
      </c>
      <c r="AJ13" s="16" t="s">
        <v>14933</v>
      </c>
      <c r="AK13" s="17">
        <f>A1L206C21</f>
        <v>54493.666666666672</v>
      </c>
      <c r="AL13" s="16" t="s">
        <v>14934</v>
      </c>
      <c r="AM13" s="23">
        <f>IF(B7L103C1=0,0,B7L206C17/B7L103C1)</f>
        <v>3.2930765181774477</v>
      </c>
      <c r="AN13" s="16" t="s">
        <v>14935</v>
      </c>
      <c r="AO13" s="23">
        <f>B7L206C18</f>
        <v>3.2930765181774477</v>
      </c>
      <c r="AP13" s="16" t="s">
        <v>14936</v>
      </c>
      <c r="AQ13" s="17">
        <f>B7L206C19*B7L118C1</f>
        <v>1652.8247421619246</v>
      </c>
      <c r="AR13" s="16" t="s">
        <v>14937</v>
      </c>
      <c r="AS13" s="17">
        <f>B7L206C20</f>
        <v>1652.8247421619246</v>
      </c>
      <c r="AT13" s="16" t="s">
        <v>14938</v>
      </c>
      <c r="AU13" s="17">
        <f>B7L206C21/24</f>
        <v>68.867697590080198</v>
      </c>
      <c r="AV13" s="16" t="s">
        <v>14939</v>
      </c>
      <c r="AW13" s="23">
        <f>B7L206C22</f>
        <v>68.867697590080198</v>
      </c>
      <c r="AX13" s="16" t="s">
        <v>14940</v>
      </c>
      <c r="AY13" s="26">
        <f>IF(B7L206C23=0,0,B7L206C17/B7L206C23)</f>
        <v>791.2805070241817</v>
      </c>
      <c r="AZ13" s="16" t="s">
        <v>14941</v>
      </c>
      <c r="BA13" s="17">
        <f>A1L206C24</f>
        <v>52524.5</v>
      </c>
      <c r="BB13" s="16" t="s">
        <v>14942</v>
      </c>
      <c r="BC13" s="23">
        <f>IF(B7L104C1=0,0,B7L206C25/B7L104C1)</f>
        <v>3.2277468052645557</v>
      </c>
      <c r="BD13" s="16" t="s">
        <v>14943</v>
      </c>
      <c r="BE13" s="23">
        <f>B7L206C26</f>
        <v>3.2277468052645557</v>
      </c>
      <c r="BF13" s="16" t="s">
        <v>14944</v>
      </c>
      <c r="BG13" s="17">
        <f>B7L206C27*B7L119C1</f>
        <v>1606.564169991756</v>
      </c>
      <c r="BH13" s="16" t="s">
        <v>14945</v>
      </c>
      <c r="BI13" s="17">
        <f>B7L206C28</f>
        <v>1606.564169991756</v>
      </c>
      <c r="BJ13" s="16" t="s">
        <v>14946</v>
      </c>
      <c r="BK13" s="23">
        <f>B7L206C29/24</f>
        <v>66.940173749656495</v>
      </c>
      <c r="BL13" s="16" t="s">
        <v>14947</v>
      </c>
      <c r="BM13" s="23">
        <f>B7L206C30</f>
        <v>66.940173749656495</v>
      </c>
      <c r="BN13" s="16" t="s">
        <v>14948</v>
      </c>
      <c r="BO13" s="26">
        <f>IF(B7L206C31=0,0,B7L206C25/B7L206C31)</f>
        <v>784.64839658814799</v>
      </c>
      <c r="BP13" s="16" t="s">
        <v>14949</v>
      </c>
      <c r="BQ13" s="17">
        <f>A1L206C27</f>
        <v>52234.400000000001</v>
      </c>
      <c r="BR13" s="16" t="s">
        <v>14950</v>
      </c>
      <c r="BS13" s="21">
        <f>IF(B7L105C1=0,0,B7L206C33/B7L105C1)</f>
        <v>3.1475954498871559</v>
      </c>
      <c r="BT13" s="16" t="s">
        <v>14951</v>
      </c>
      <c r="BU13" s="23">
        <f>B7L206C34</f>
        <v>3.1475954498871559</v>
      </c>
      <c r="BV13" s="16" t="s">
        <v>14952</v>
      </c>
      <c r="BW13" s="17">
        <f>B7L206C35*B7L120C1</f>
        <v>1628.7799222622066</v>
      </c>
      <c r="BX13" s="16" t="s">
        <v>14953</v>
      </c>
      <c r="BY13" s="17">
        <f>B7L206C36</f>
        <v>1628.7799222622066</v>
      </c>
      <c r="BZ13" s="16" t="s">
        <v>14954</v>
      </c>
      <c r="CA13" s="23">
        <f>B7L206C37/24</f>
        <v>67.865830094258612</v>
      </c>
      <c r="CB13" s="16" t="s">
        <v>14955</v>
      </c>
      <c r="CC13" s="23">
        <f>B7L206C38</f>
        <v>67.865830094258612</v>
      </c>
      <c r="CD13" s="16" t="s">
        <v>14956</v>
      </c>
      <c r="CE13" s="26">
        <f>IF(B7L206C39=0,0,B7L206C33/B7L206C39)</f>
        <v>769.67157002945112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12120</v>
      </c>
      <c r="F14" s="16" t="s">
        <v>14958</v>
      </c>
      <c r="G14" s="21">
        <f>IF(B7L101C1=0,0,B7L207C1/B7L101C1)</f>
        <v>0.72711971144146259</v>
      </c>
      <c r="H14" s="16" t="s">
        <v>14959</v>
      </c>
      <c r="I14" s="21">
        <f>B7L207C2</f>
        <v>0.72711971144146259</v>
      </c>
      <c r="J14" s="16" t="s">
        <v>14960</v>
      </c>
      <c r="K14" s="17">
        <f>B7L207C3*B7L116C1</f>
        <v>351.39223446946994</v>
      </c>
      <c r="L14" s="16" t="s">
        <v>14961</v>
      </c>
      <c r="M14" s="23">
        <f>B7L207C4</f>
        <v>351.39223446946994</v>
      </c>
      <c r="N14" s="16" t="s">
        <v>14962</v>
      </c>
      <c r="O14" s="23">
        <f>B7L207C5/24</f>
        <v>14.641343102894581</v>
      </c>
      <c r="P14" s="16" t="s">
        <v>14963</v>
      </c>
      <c r="Q14" s="23">
        <f>B7L207C6</f>
        <v>14.641343102894581</v>
      </c>
      <c r="R14" s="16" t="s">
        <v>14964</v>
      </c>
      <c r="S14" s="25">
        <f>IF(B7L207C7=0,0,B7L207C1/B7L207C7)</f>
        <v>827.79290908112705</v>
      </c>
      <c r="T14" s="16" t="s">
        <v>14965</v>
      </c>
      <c r="U14" s="17">
        <f>A1L207C18</f>
        <v>15430</v>
      </c>
      <c r="V14" s="16" t="s">
        <v>14966</v>
      </c>
      <c r="W14" s="23">
        <f>IF(B7L102C1=0,0,B7L207C9/B7L102C1)</f>
        <v>0.91642432845859523</v>
      </c>
      <c r="X14" s="16" t="s">
        <v>14967</v>
      </c>
      <c r="Y14" s="23">
        <f>B7L207C10</f>
        <v>0.91642432845859523</v>
      </c>
      <c r="Z14" s="16" t="s">
        <v>14968</v>
      </c>
      <c r="AA14" s="23">
        <f>B7L207C11*B7L117C1</f>
        <v>463.8147243613293</v>
      </c>
      <c r="AB14" s="16" t="s">
        <v>14969</v>
      </c>
      <c r="AC14" s="23">
        <f>B7L207C12</f>
        <v>463.8147243613293</v>
      </c>
      <c r="AD14" s="16" t="s">
        <v>14970</v>
      </c>
      <c r="AE14" s="23">
        <f>B7L207C13/24</f>
        <v>19.325613515055387</v>
      </c>
      <c r="AF14" s="16" t="s">
        <v>14971</v>
      </c>
      <c r="AG14" s="23">
        <f>B7L207C14</f>
        <v>19.325613515055387</v>
      </c>
      <c r="AH14" s="16" t="s">
        <v>14972</v>
      </c>
      <c r="AI14" s="26">
        <f>IF(B7L207C15=0,0,B7L207C9/B7L207C15)</f>
        <v>798.42225903873339</v>
      </c>
      <c r="AJ14" s="16" t="s">
        <v>14973</v>
      </c>
      <c r="AK14" s="17">
        <f>A1L207C21</f>
        <v>16894.666666666664</v>
      </c>
      <c r="AL14" s="16" t="s">
        <v>14974</v>
      </c>
      <c r="AM14" s="23">
        <f>IF(B7L103C1=0,0,B7L207C17/B7L103C1)</f>
        <v>1.0209522222601142</v>
      </c>
      <c r="AN14" s="16" t="s">
        <v>14975</v>
      </c>
      <c r="AO14" s="23">
        <f>B7L207C18</f>
        <v>1.0209522222601142</v>
      </c>
      <c r="AP14" s="16" t="s">
        <v>14976</v>
      </c>
      <c r="AQ14" s="23">
        <f>B7L207C19*B7L118C1</f>
        <v>512.42510892235168</v>
      </c>
      <c r="AR14" s="16" t="s">
        <v>14977</v>
      </c>
      <c r="AS14" s="23">
        <f>B7L207C20</f>
        <v>512.42510892235168</v>
      </c>
      <c r="AT14" s="16" t="s">
        <v>14978</v>
      </c>
      <c r="AU14" s="17">
        <f>B7L207C21/24</f>
        <v>21.351046205097987</v>
      </c>
      <c r="AV14" s="16" t="s">
        <v>14979</v>
      </c>
      <c r="AW14" s="23">
        <f>B7L207C22</f>
        <v>21.351046205097987</v>
      </c>
      <c r="AX14" s="16" t="s">
        <v>14980</v>
      </c>
      <c r="AY14" s="26">
        <f>IF(B7L207C23=0,0,B7L207C17/B7L207C23)</f>
        <v>791.28050702418159</v>
      </c>
      <c r="AZ14" s="16" t="s">
        <v>14981</v>
      </c>
      <c r="BA14" s="17">
        <f>A1L207C24</f>
        <v>15126</v>
      </c>
      <c r="BB14" s="16" t="s">
        <v>14982</v>
      </c>
      <c r="BC14" s="23">
        <f>IF(B7L104C1=0,0,B7L207C25/B7L104C1)</f>
        <v>0.92952618637838857</v>
      </c>
      <c r="BD14" s="16" t="s">
        <v>14983</v>
      </c>
      <c r="BE14" s="23">
        <f>B7L207C26</f>
        <v>0.92952618637838857</v>
      </c>
      <c r="BF14" s="16" t="s">
        <v>14984</v>
      </c>
      <c r="BG14" s="23">
        <f>B7L207C27*B7L119C1</f>
        <v>462.6581811401403</v>
      </c>
      <c r="BH14" s="16" t="s">
        <v>14985</v>
      </c>
      <c r="BI14" s="23">
        <f>B7L207C28</f>
        <v>462.6581811401403</v>
      </c>
      <c r="BJ14" s="16" t="s">
        <v>14986</v>
      </c>
      <c r="BK14" s="23">
        <f>B7L207C29/24</f>
        <v>19.277424214172513</v>
      </c>
      <c r="BL14" s="16" t="s">
        <v>14987</v>
      </c>
      <c r="BM14" s="23">
        <f>B7L207C30</f>
        <v>19.277424214172513</v>
      </c>
      <c r="BN14" s="16" t="s">
        <v>14988</v>
      </c>
      <c r="BO14" s="26">
        <f>IF(B7L207C31=0,0,B7L207C25/B7L207C31)</f>
        <v>784.64839658814799</v>
      </c>
      <c r="BP14" s="16" t="s">
        <v>14989</v>
      </c>
      <c r="BQ14" s="17">
        <f>A1L207C27</f>
        <v>14206.8</v>
      </c>
      <c r="BR14" s="16" t="s">
        <v>14990</v>
      </c>
      <c r="BS14" s="21">
        <f>IF(B7L105C1=0,0,B7L207C33/B7L105C1)</f>
        <v>0.85608830650791135</v>
      </c>
      <c r="BT14" s="16" t="s">
        <v>14991</v>
      </c>
      <c r="BU14" s="23">
        <f>B7L207C34</f>
        <v>0.85608830650791135</v>
      </c>
      <c r="BV14" s="16" t="s">
        <v>14992</v>
      </c>
      <c r="BW14" s="23">
        <f>B7L207C35*B7L120C1</f>
        <v>442.99830379203581</v>
      </c>
      <c r="BX14" s="16" t="s">
        <v>14993</v>
      </c>
      <c r="BY14" s="23">
        <f>B7L207C36</f>
        <v>442.99830379203581</v>
      </c>
      <c r="BZ14" s="16" t="s">
        <v>14994</v>
      </c>
      <c r="CA14" s="23">
        <f>B7L207C37/24</f>
        <v>18.458262658001491</v>
      </c>
      <c r="CB14" s="16" t="s">
        <v>14995</v>
      </c>
      <c r="CC14" s="23">
        <f>B7L207C38</f>
        <v>18.458262658001491</v>
      </c>
      <c r="CD14" s="16" t="s">
        <v>14996</v>
      </c>
      <c r="CE14" s="26">
        <f>IF(B7L207C39=0,0,B7L207C33/B7L207C39)</f>
        <v>769.67157002945123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63045</v>
      </c>
      <c r="F15" s="16" t="s">
        <v>14998</v>
      </c>
      <c r="G15" s="21">
        <f>IF(B7L101C1=0,0,B7L208C1/B7L101C1)</f>
        <v>3.7822823603817661</v>
      </c>
      <c r="H15" s="16" t="s">
        <v>14999</v>
      </c>
      <c r="I15" s="21">
        <f>B7L208C2</f>
        <v>3.7822823603817661</v>
      </c>
      <c r="J15" s="16" t="s">
        <v>15000</v>
      </c>
      <c r="K15" s="17">
        <f>B7L208C3*B7L116C1</f>
        <v>1827.8484671722549</v>
      </c>
      <c r="L15" s="16" t="s">
        <v>15001</v>
      </c>
      <c r="M15" s="17">
        <f>B7L208C4</f>
        <v>1827.8484671722549</v>
      </c>
      <c r="N15" s="16" t="s">
        <v>15002</v>
      </c>
      <c r="O15" s="23">
        <f>B7L208C5/24</f>
        <v>76.160352798843959</v>
      </c>
      <c r="P15" s="16" t="s">
        <v>15003</v>
      </c>
      <c r="Q15" s="23">
        <f>B7L208C6</f>
        <v>76.160352798843959</v>
      </c>
      <c r="R15" s="16" t="s">
        <v>15004</v>
      </c>
      <c r="S15" s="25">
        <f>IF(B7L208C7=0,0,B7L208C1/B7L208C7)</f>
        <v>827.79290908112705</v>
      </c>
      <c r="T15" s="16" t="s">
        <v>15005</v>
      </c>
      <c r="U15" s="17">
        <f>A1L208C18</f>
        <v>62440.5</v>
      </c>
      <c r="V15" s="16" t="s">
        <v>15006</v>
      </c>
      <c r="W15" s="23">
        <f>IF(B7L102C1=0,0,B7L208C9/B7L102C1)</f>
        <v>3.708489519191116</v>
      </c>
      <c r="X15" s="16" t="s">
        <v>15007</v>
      </c>
      <c r="Y15" s="23">
        <f>B7L208C10</f>
        <v>3.708489519191116</v>
      </c>
      <c r="Z15" s="16" t="s">
        <v>15008</v>
      </c>
      <c r="AA15" s="17">
        <f>B7L208C11*B7L117C1</f>
        <v>1876.9166102711331</v>
      </c>
      <c r="AB15" s="16" t="s">
        <v>15009</v>
      </c>
      <c r="AC15" s="17">
        <f>B7L208C12</f>
        <v>1876.9166102711331</v>
      </c>
      <c r="AD15" s="16" t="s">
        <v>15010</v>
      </c>
      <c r="AE15" s="23">
        <f>B7L208C13/24</f>
        <v>78.204858761297217</v>
      </c>
      <c r="AF15" s="16" t="s">
        <v>15011</v>
      </c>
      <c r="AG15" s="23">
        <f>B7L208C14</f>
        <v>78.204858761297217</v>
      </c>
      <c r="AH15" s="16" t="s">
        <v>15012</v>
      </c>
      <c r="AI15" s="26">
        <f>IF(B7L208C15=0,0,B7L208C9/B7L208C15)</f>
        <v>798.42225903873327</v>
      </c>
      <c r="AJ15" s="16" t="s">
        <v>15013</v>
      </c>
      <c r="AK15" s="17">
        <f>A1L208C21</f>
        <v>62905</v>
      </c>
      <c r="AL15" s="16" t="s">
        <v>15014</v>
      </c>
      <c r="AM15" s="23">
        <f>IF(B7L103C1=0,0,B7L208C17/B7L103C1)</f>
        <v>3.8013771332929025</v>
      </c>
      <c r="AN15" s="16" t="s">
        <v>15015</v>
      </c>
      <c r="AO15" s="23">
        <f>B7L208C18</f>
        <v>3.8013771332929025</v>
      </c>
      <c r="AP15" s="16" t="s">
        <v>15016</v>
      </c>
      <c r="AQ15" s="17">
        <f>B7L208C19*B7L118C1</f>
        <v>1907.9453955939073</v>
      </c>
      <c r="AR15" s="16" t="s">
        <v>15017</v>
      </c>
      <c r="AS15" s="17">
        <f>B7L208C20</f>
        <v>1907.9453955939073</v>
      </c>
      <c r="AT15" s="16" t="s">
        <v>15018</v>
      </c>
      <c r="AU15" s="17">
        <f>B7L208C21/24</f>
        <v>79.497724816412799</v>
      </c>
      <c r="AV15" s="16" t="s">
        <v>15019</v>
      </c>
      <c r="AW15" s="23">
        <f>B7L208C22</f>
        <v>79.497724816412799</v>
      </c>
      <c r="AX15" s="16" t="s">
        <v>15020</v>
      </c>
      <c r="AY15" s="26">
        <f>IF(B7L208C23=0,0,B7L208C17/B7L208C23)</f>
        <v>791.28050702418182</v>
      </c>
      <c r="AZ15" s="16" t="s">
        <v>15021</v>
      </c>
      <c r="BA15" s="17">
        <f>A1L208C24</f>
        <v>59651.5</v>
      </c>
      <c r="BB15" s="16" t="s">
        <v>15022</v>
      </c>
      <c r="BC15" s="23">
        <f>IF(B7L104C1=0,0,B7L208C25/B7L104C1)</f>
        <v>3.6657167332242793</v>
      </c>
      <c r="BD15" s="16" t="s">
        <v>15023</v>
      </c>
      <c r="BE15" s="23">
        <f>B7L208C26</f>
        <v>3.6657167332242793</v>
      </c>
      <c r="BF15" s="16" t="s">
        <v>15024</v>
      </c>
      <c r="BG15" s="17">
        <f>B7L208C27*B7L119C1</f>
        <v>1824.5573510697529</v>
      </c>
      <c r="BH15" s="16" t="s">
        <v>15025</v>
      </c>
      <c r="BI15" s="17">
        <f>B7L208C28</f>
        <v>1824.5573510697529</v>
      </c>
      <c r="BJ15" s="16" t="s">
        <v>15026</v>
      </c>
      <c r="BK15" s="23">
        <f>B7L208C29/24</f>
        <v>76.023222961239711</v>
      </c>
      <c r="BL15" s="16" t="s">
        <v>15027</v>
      </c>
      <c r="BM15" s="23">
        <f>B7L208C30</f>
        <v>76.023222961239711</v>
      </c>
      <c r="BN15" s="16" t="s">
        <v>15028</v>
      </c>
      <c r="BO15" s="26">
        <f>IF(B7L208C31=0,0,B7L208C25/B7L208C31)</f>
        <v>784.64839658814776</v>
      </c>
      <c r="BP15" s="16" t="s">
        <v>15029</v>
      </c>
      <c r="BQ15" s="17">
        <f>A1L208C27</f>
        <v>58642</v>
      </c>
      <c r="BR15" s="16" t="s">
        <v>15030</v>
      </c>
      <c r="BS15" s="21">
        <f>IF(B7L105C1=0,0,B7L208C33/B7L105C1)</f>
        <v>3.5337113544385041</v>
      </c>
      <c r="BT15" s="16" t="s">
        <v>15031</v>
      </c>
      <c r="BU15" s="23">
        <f>B7L208C34</f>
        <v>3.5337113544385041</v>
      </c>
      <c r="BV15" s="16" t="s">
        <v>15032</v>
      </c>
      <c r="BW15" s="17">
        <f>B7L208C35*B7L120C1</f>
        <v>1828.5825471585838</v>
      </c>
      <c r="BX15" s="16" t="s">
        <v>15033</v>
      </c>
      <c r="BY15" s="17">
        <f>B7L208C36</f>
        <v>1828.5825471585838</v>
      </c>
      <c r="BZ15" s="16" t="s">
        <v>15034</v>
      </c>
      <c r="CA15" s="23">
        <f>B7L208C37/24</f>
        <v>76.190939464940996</v>
      </c>
      <c r="CB15" s="16" t="s">
        <v>15035</v>
      </c>
      <c r="CC15" s="23">
        <f>B7L208C38</f>
        <v>76.190939464940996</v>
      </c>
      <c r="CD15" s="16" t="s">
        <v>15036</v>
      </c>
      <c r="CE15" s="26">
        <f>IF(B7L208C39=0,0,B7L208C33/B7L208C39)</f>
        <v>769.671570029451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93</v>
      </c>
      <c r="F16" s="16" t="s">
        <v>15038</v>
      </c>
      <c r="G16" s="21">
        <f>IF(B7L101C1=0,0,B7L209C1/B7L101C1)</f>
        <v>5.5793839244270647E-3</v>
      </c>
      <c r="H16" s="16" t="s">
        <v>15039</v>
      </c>
      <c r="I16" s="21">
        <f>B7L209C2</f>
        <v>5.5793839244270647E-3</v>
      </c>
      <c r="J16" s="16" t="s">
        <v>15040</v>
      </c>
      <c r="K16" s="17">
        <f>B7L209C3*B7L116C1</f>
        <v>2.6963265516221702</v>
      </c>
      <c r="L16" s="16" t="s">
        <v>15041</v>
      </c>
      <c r="M16" s="23">
        <f>B7L209C4</f>
        <v>2.6963265516221702</v>
      </c>
      <c r="N16" s="16" t="s">
        <v>15042</v>
      </c>
      <c r="O16" s="23">
        <f>B7L209C5/24</f>
        <v>0.11234693965092375</v>
      </c>
      <c r="P16" s="16" t="s">
        <v>15043</v>
      </c>
      <c r="Q16" s="23">
        <f>B7L209C6</f>
        <v>0.11234693965092375</v>
      </c>
      <c r="R16" s="16" t="s">
        <v>15044</v>
      </c>
      <c r="S16" s="25">
        <f>IF(B7L209C7=0,0,B7L209C1/B7L209C7)</f>
        <v>827.79290908112716</v>
      </c>
      <c r="T16" s="16" t="s">
        <v>15045</v>
      </c>
      <c r="U16" s="17">
        <f>A1L209C18</f>
        <v>97</v>
      </c>
      <c r="V16" s="16" t="s">
        <v>15046</v>
      </c>
      <c r="W16" s="23">
        <f>IF(B7L102C1=0,0,B7L209C9/B7L102C1)</f>
        <v>5.7610602631551358E-3</v>
      </c>
      <c r="X16" s="16" t="s">
        <v>15047</v>
      </c>
      <c r="Y16" s="23">
        <f>B7L209C10</f>
        <v>5.7610602631551358E-3</v>
      </c>
      <c r="Z16" s="16" t="s">
        <v>15048</v>
      </c>
      <c r="AA16" s="23">
        <f>B7L209C11*B7L117C1</f>
        <v>2.9157503734963672</v>
      </c>
      <c r="AB16" s="16" t="s">
        <v>15049</v>
      </c>
      <c r="AC16" s="23">
        <f>B7L209C12</f>
        <v>2.9157503734963672</v>
      </c>
      <c r="AD16" s="16" t="s">
        <v>15050</v>
      </c>
      <c r="AE16" s="23">
        <f>B7L209C13/24</f>
        <v>0.12148959889568196</v>
      </c>
      <c r="AF16" s="16" t="s">
        <v>15051</v>
      </c>
      <c r="AG16" s="23">
        <f>B7L209C14</f>
        <v>0.12148959889568196</v>
      </c>
      <c r="AH16" s="16" t="s">
        <v>15052</v>
      </c>
      <c r="AI16" s="26">
        <f>IF(B7L209C15=0,0,B7L209C9/B7L209C15)</f>
        <v>798.42225903873339</v>
      </c>
      <c r="AJ16" s="16" t="s">
        <v>15053</v>
      </c>
      <c r="AK16" s="23">
        <f>A1L209C21</f>
        <v>103.33333333333334</v>
      </c>
      <c r="AL16" s="16" t="s">
        <v>15054</v>
      </c>
      <c r="AM16" s="23">
        <f>IF(B7L103C1=0,0,B7L209C17/B7L103C1)</f>
        <v>6.2444793011726674E-3</v>
      </c>
      <c r="AN16" s="16" t="s">
        <v>15055</v>
      </c>
      <c r="AO16" s="23">
        <f>B7L209C18</f>
        <v>6.2444793011726674E-3</v>
      </c>
      <c r="AP16" s="16" t="s">
        <v>15056</v>
      </c>
      <c r="AQ16" s="23">
        <f>B7L209C19*B7L118C1</f>
        <v>3.1341603615722722</v>
      </c>
      <c r="AR16" s="16" t="s">
        <v>15057</v>
      </c>
      <c r="AS16" s="23">
        <f>B7L209C20</f>
        <v>3.1341603615722722</v>
      </c>
      <c r="AT16" s="16" t="s">
        <v>15058</v>
      </c>
      <c r="AU16" s="17">
        <f>B7L209C21/24</f>
        <v>0.13059001506551135</v>
      </c>
      <c r="AV16" s="16" t="s">
        <v>15059</v>
      </c>
      <c r="AW16" s="23">
        <f>B7L209C22</f>
        <v>0.13059001506551135</v>
      </c>
      <c r="AX16" s="16" t="s">
        <v>15060</v>
      </c>
      <c r="AY16" s="26">
        <f>IF(B7L209C23=0,0,B7L209C17/B7L209C23)</f>
        <v>791.2805070241817</v>
      </c>
      <c r="AZ16" s="16" t="s">
        <v>15061</v>
      </c>
      <c r="BA16" s="17">
        <f>A1L209C24</f>
        <v>97.75</v>
      </c>
      <c r="BB16" s="16" t="s">
        <v>15062</v>
      </c>
      <c r="BC16" s="23">
        <f>IF(B7L104C1=0,0,B7L209C25/B7L104C1)</f>
        <v>6.0069539017907894E-3</v>
      </c>
      <c r="BD16" s="16" t="s">
        <v>15063</v>
      </c>
      <c r="BE16" s="23">
        <f>B7L209C26</f>
        <v>6.0069539017907894E-3</v>
      </c>
      <c r="BF16" s="16" t="s">
        <v>15064</v>
      </c>
      <c r="BG16" s="23">
        <f>B7L209C27*B7L119C1</f>
        <v>2.989874203784789</v>
      </c>
      <c r="BH16" s="16" t="s">
        <v>15065</v>
      </c>
      <c r="BI16" s="23">
        <f>B7L209C28</f>
        <v>2.989874203784789</v>
      </c>
      <c r="BJ16" s="16" t="s">
        <v>15066</v>
      </c>
      <c r="BK16" s="23">
        <f>B7L209C29/24</f>
        <v>0.1245780918243662</v>
      </c>
      <c r="BL16" s="16" t="s">
        <v>15067</v>
      </c>
      <c r="BM16" s="23">
        <f>B7L209C30</f>
        <v>0.1245780918243662</v>
      </c>
      <c r="BN16" s="16" t="s">
        <v>15068</v>
      </c>
      <c r="BO16" s="26">
        <f>IF(B7L209C31=0,0,B7L209C25/B7L209C31)</f>
        <v>784.64839658814788</v>
      </c>
      <c r="BP16" s="16" t="s">
        <v>15069</v>
      </c>
      <c r="BQ16" s="23">
        <f>A1L209C27</f>
        <v>104.6</v>
      </c>
      <c r="BR16" s="16" t="s">
        <v>15070</v>
      </c>
      <c r="BS16" s="21">
        <f>IF(B7L105C1=0,0,B7L209C33/B7L105C1)</f>
        <v>6.3030968874572407E-3</v>
      </c>
      <c r="BT16" s="16" t="s">
        <v>15071</v>
      </c>
      <c r="BU16" s="23">
        <f>B7L209C34</f>
        <v>6.3030968874572407E-3</v>
      </c>
      <c r="BV16" s="16" t="s">
        <v>15072</v>
      </c>
      <c r="BW16" s="23">
        <f>B7L209C35*B7L120C1</f>
        <v>3.2616509401587233</v>
      </c>
      <c r="BX16" s="16" t="s">
        <v>15073</v>
      </c>
      <c r="BY16" s="23">
        <f>B7L209C36</f>
        <v>3.2616509401587233</v>
      </c>
      <c r="BZ16" s="16" t="s">
        <v>15074</v>
      </c>
      <c r="CA16" s="23">
        <f>B7L209C37/24</f>
        <v>0.13590212250661346</v>
      </c>
      <c r="CB16" s="16" t="s">
        <v>15075</v>
      </c>
      <c r="CC16" s="23">
        <f>B7L209C38</f>
        <v>0.13590212250661346</v>
      </c>
      <c r="CD16" s="16" t="s">
        <v>15076</v>
      </c>
      <c r="CE16" s="26">
        <f>IF(B7L209C39=0,0,B7L209C33/B7L209C39)</f>
        <v>769.67157002945123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26</v>
      </c>
      <c r="F17" s="16" t="s">
        <v>15078</v>
      </c>
      <c r="G17" s="21">
        <f>IF(B7L101C1=0,0,B7L210C1/B7L101C1)</f>
        <v>1.5598277638183191E-3</v>
      </c>
      <c r="H17" s="16" t="s">
        <v>15079</v>
      </c>
      <c r="I17" s="21">
        <f>B7L210C2</f>
        <v>1.5598277638183191E-3</v>
      </c>
      <c r="J17" s="16" t="s">
        <v>15080</v>
      </c>
      <c r="K17" s="17">
        <f>B7L210C3*B7L116C1</f>
        <v>0.75381172410942388</v>
      </c>
      <c r="L17" s="16" t="s">
        <v>15081</v>
      </c>
      <c r="M17" s="23">
        <f>B7L210C4</f>
        <v>0.75381172410942388</v>
      </c>
      <c r="N17" s="16" t="s">
        <v>15082</v>
      </c>
      <c r="O17" s="23">
        <f>B7L210C5/24</f>
        <v>3.1408821837892661E-2</v>
      </c>
      <c r="P17" s="16" t="s">
        <v>15083</v>
      </c>
      <c r="Q17" s="23">
        <f>B7L210C6</f>
        <v>3.1408821837892661E-2</v>
      </c>
      <c r="R17" s="16" t="s">
        <v>15084</v>
      </c>
      <c r="S17" s="25">
        <f>IF(B7L210C7=0,0,B7L210C1/B7L210C7)</f>
        <v>827.79290908112716</v>
      </c>
      <c r="T17" s="16" t="s">
        <v>15085</v>
      </c>
      <c r="U17" s="17">
        <f>A1L210C18</f>
        <v>40</v>
      </c>
      <c r="V17" s="16" t="s">
        <v>15086</v>
      </c>
      <c r="W17" s="23">
        <f>IF(B7L102C1=0,0,B7L210C9/B7L102C1)</f>
        <v>2.3756949538784062E-3</v>
      </c>
      <c r="X17" s="16" t="s">
        <v>15087</v>
      </c>
      <c r="Y17" s="23">
        <f>B7L210C10</f>
        <v>2.3756949538784062E-3</v>
      </c>
      <c r="Z17" s="16" t="s">
        <v>15088</v>
      </c>
      <c r="AA17" s="23">
        <f>B7L210C11*B7L117C1</f>
        <v>1.2023712880397388</v>
      </c>
      <c r="AB17" s="16" t="s">
        <v>15089</v>
      </c>
      <c r="AC17" s="23">
        <f>B7L210C12</f>
        <v>1.2023712880397388</v>
      </c>
      <c r="AD17" s="16" t="s">
        <v>15090</v>
      </c>
      <c r="AE17" s="23">
        <f>B7L210C13/24</f>
        <v>5.009880366832245E-2</v>
      </c>
      <c r="AF17" s="16" t="s">
        <v>15091</v>
      </c>
      <c r="AG17" s="23">
        <f>B7L210C14</f>
        <v>5.009880366832245E-2</v>
      </c>
      <c r="AH17" s="16" t="s">
        <v>15092</v>
      </c>
      <c r="AI17" s="26">
        <f>IF(B7L210C15=0,0,B7L210C9/B7L210C15)</f>
        <v>798.4222590387335</v>
      </c>
      <c r="AJ17" s="16" t="s">
        <v>15093</v>
      </c>
      <c r="AK17" s="23">
        <f>A1L210C21</f>
        <v>50.666666666666664</v>
      </c>
      <c r="AL17" s="16" t="s">
        <v>15094</v>
      </c>
      <c r="AM17" s="23">
        <f>IF(B7L103C1=0,0,B7L210C17/B7L103C1)</f>
        <v>3.0618092057362752E-3</v>
      </c>
      <c r="AN17" s="16" t="s">
        <v>15095</v>
      </c>
      <c r="AO17" s="23">
        <f>B7L210C18</f>
        <v>3.0618092057362752E-3</v>
      </c>
      <c r="AP17" s="16" t="s">
        <v>15096</v>
      </c>
      <c r="AQ17" s="23">
        <f>B7L210C19*B7L118C1</f>
        <v>1.536749596641888</v>
      </c>
      <c r="AR17" s="16" t="s">
        <v>15097</v>
      </c>
      <c r="AS17" s="23">
        <f>B7L210C20</f>
        <v>1.536749596641888</v>
      </c>
      <c r="AT17" s="16" t="s">
        <v>15098</v>
      </c>
      <c r="AU17" s="17">
        <f>B7L210C21/24</f>
        <v>6.4031233193412002E-2</v>
      </c>
      <c r="AV17" s="16" t="s">
        <v>15099</v>
      </c>
      <c r="AW17" s="23">
        <f>B7L210C22</f>
        <v>6.4031233193412002E-2</v>
      </c>
      <c r="AX17" s="16" t="s">
        <v>15100</v>
      </c>
      <c r="AY17" s="26">
        <f>IF(B7L210C23=0,0,B7L210C17/B7L210C23)</f>
        <v>791.2805070241817</v>
      </c>
      <c r="AZ17" s="16" t="s">
        <v>15101</v>
      </c>
      <c r="BA17" s="17">
        <f>A1L210C24</f>
        <v>47.25</v>
      </c>
      <c r="BB17" s="16" t="s">
        <v>15102</v>
      </c>
      <c r="BC17" s="23">
        <f>IF(B7L104C1=0,0,B7L210C25/B7L104C1)</f>
        <v>2.9036171034231696E-3</v>
      </c>
      <c r="BD17" s="16" t="s">
        <v>15103</v>
      </c>
      <c r="BE17" s="23">
        <f>B7L210C26</f>
        <v>2.9036171034231696E-3</v>
      </c>
      <c r="BF17" s="16" t="s">
        <v>15104</v>
      </c>
      <c r="BG17" s="23">
        <f>B7L210C27*B7L119C1</f>
        <v>1.4452333107808828</v>
      </c>
      <c r="BH17" s="16" t="s">
        <v>15105</v>
      </c>
      <c r="BI17" s="23">
        <f>B7L210C28</f>
        <v>1.4452333107808828</v>
      </c>
      <c r="BJ17" s="16" t="s">
        <v>15106</v>
      </c>
      <c r="BK17" s="23">
        <f>B7L210C29/24</f>
        <v>6.0218054615870119E-2</v>
      </c>
      <c r="BL17" s="16" t="s">
        <v>15107</v>
      </c>
      <c r="BM17" s="23">
        <f>B7L210C30</f>
        <v>6.0218054615870119E-2</v>
      </c>
      <c r="BN17" s="16" t="s">
        <v>15108</v>
      </c>
      <c r="BO17" s="26">
        <f>IF(B7L210C31=0,0,B7L210C25/B7L210C31)</f>
        <v>784.64839658814776</v>
      </c>
      <c r="BP17" s="16" t="s">
        <v>15109</v>
      </c>
      <c r="BQ17" s="23">
        <f>A1L210C27</f>
        <v>49.6</v>
      </c>
      <c r="BR17" s="16" t="s">
        <v>15110</v>
      </c>
      <c r="BS17" s="21">
        <f>IF(B7L105C1=0,0,B7L210C33/B7L105C1)</f>
        <v>2.9888490020829749E-3</v>
      </c>
      <c r="BT17" s="16" t="s">
        <v>15111</v>
      </c>
      <c r="BU17" s="23">
        <f>B7L210C34</f>
        <v>2.9888490020829749E-3</v>
      </c>
      <c r="BV17" s="16" t="s">
        <v>15112</v>
      </c>
      <c r="BW17" s="23">
        <f>B7L210C35*B7L120C1</f>
        <v>1.5466337154098728</v>
      </c>
      <c r="BX17" s="16" t="s">
        <v>15113</v>
      </c>
      <c r="BY17" s="23">
        <f>B7L210C36</f>
        <v>1.5466337154098728</v>
      </c>
      <c r="BZ17" s="16" t="s">
        <v>15114</v>
      </c>
      <c r="CA17" s="23">
        <f>B7L210C37/24</f>
        <v>6.4443071475411368E-2</v>
      </c>
      <c r="CB17" s="16" t="s">
        <v>15115</v>
      </c>
      <c r="CC17" s="23">
        <f>B7L210C38</f>
        <v>6.4443071475411368E-2</v>
      </c>
      <c r="CD17" s="16" t="s">
        <v>15116</v>
      </c>
      <c r="CE17" s="26">
        <f>IF(B7L210C39=0,0,B7L210C33/B7L210C39)</f>
        <v>769.67157002945112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11226</v>
      </c>
      <c r="F18" s="16" t="s">
        <v>15118</v>
      </c>
      <c r="G18" s="21">
        <f>IF(B7L101C1=0,0,B7L211C1/B7L101C1)</f>
        <v>0.67348563371632497</v>
      </c>
      <c r="H18" s="16" t="s">
        <v>15119</v>
      </c>
      <c r="I18" s="21">
        <f>B7L211C2</f>
        <v>0.67348563371632497</v>
      </c>
      <c r="J18" s="16" t="s">
        <v>15120</v>
      </c>
      <c r="K18" s="17">
        <f>B7L211C3*B7L116C1</f>
        <v>325.47270826355356</v>
      </c>
      <c r="L18" s="16" t="s">
        <v>15121</v>
      </c>
      <c r="M18" s="23">
        <f>B7L211C4</f>
        <v>325.47270826355356</v>
      </c>
      <c r="N18" s="16" t="s">
        <v>15122</v>
      </c>
      <c r="O18" s="23">
        <f>B7L211C5/24</f>
        <v>13.561362844314731</v>
      </c>
      <c r="P18" s="16" t="s">
        <v>15123</v>
      </c>
      <c r="Q18" s="23">
        <f>B7L211C6</f>
        <v>13.561362844314731</v>
      </c>
      <c r="R18" s="16" t="s">
        <v>15124</v>
      </c>
      <c r="S18" s="25">
        <f>IF(B7L211C7=0,0,B7L211C1/B7L211C7)</f>
        <v>827.79290908112716</v>
      </c>
      <c r="T18" s="16" t="s">
        <v>15125</v>
      </c>
      <c r="U18" s="17">
        <f>A1L211C18</f>
        <v>13517.5</v>
      </c>
      <c r="V18" s="16" t="s">
        <v>15126</v>
      </c>
      <c r="W18" s="23">
        <f>IF(B7L102C1=0,0,B7L211C9/B7L102C1)</f>
        <v>0.80283641347628398</v>
      </c>
      <c r="X18" s="16" t="s">
        <v>15127</v>
      </c>
      <c r="Y18" s="23">
        <f>B7L211C10</f>
        <v>0.80283641347628398</v>
      </c>
      <c r="Z18" s="16" t="s">
        <v>15128</v>
      </c>
      <c r="AA18" s="23">
        <f>B7L211C11*B7L117C1</f>
        <v>406.32634715192927</v>
      </c>
      <c r="AB18" s="16" t="s">
        <v>15129</v>
      </c>
      <c r="AC18" s="23">
        <f>B7L211C12</f>
        <v>406.32634715192927</v>
      </c>
      <c r="AD18" s="16" t="s">
        <v>15130</v>
      </c>
      <c r="AE18" s="23">
        <f>B7L211C13/24</f>
        <v>16.930264464663718</v>
      </c>
      <c r="AF18" s="16" t="s">
        <v>15131</v>
      </c>
      <c r="AG18" s="23">
        <f>B7L211C14</f>
        <v>16.930264464663718</v>
      </c>
      <c r="AH18" s="16" t="s">
        <v>15132</v>
      </c>
      <c r="AI18" s="26">
        <f>IF(B7L211C15=0,0,B7L211C9/B7L211C15)</f>
        <v>798.4222590387335</v>
      </c>
      <c r="AJ18" s="16" t="s">
        <v>15133</v>
      </c>
      <c r="AK18" s="17">
        <f>A1L211C21</f>
        <v>14101.666666666666</v>
      </c>
      <c r="AL18" s="16" t="s">
        <v>15134</v>
      </c>
      <c r="AM18" s="23">
        <f>IF(B7L103C1=0,0,B7L211C17/B7L103C1)</f>
        <v>0.85216998979390213</v>
      </c>
      <c r="AN18" s="16" t="s">
        <v>15135</v>
      </c>
      <c r="AO18" s="23">
        <f>B7L211C18</f>
        <v>0.85216998979390213</v>
      </c>
      <c r="AP18" s="16" t="s">
        <v>15136</v>
      </c>
      <c r="AQ18" s="23">
        <f>B7L211C19*B7L118C1</f>
        <v>427.71178740746763</v>
      </c>
      <c r="AR18" s="16" t="s">
        <v>15137</v>
      </c>
      <c r="AS18" s="23">
        <f>B7L211C20</f>
        <v>427.71178740746763</v>
      </c>
      <c r="AT18" s="16" t="s">
        <v>15138</v>
      </c>
      <c r="AU18" s="17">
        <f>B7L211C21/24</f>
        <v>17.821324475311151</v>
      </c>
      <c r="AV18" s="16" t="s">
        <v>15139</v>
      </c>
      <c r="AW18" s="23">
        <f>B7L211C22</f>
        <v>17.821324475311151</v>
      </c>
      <c r="AX18" s="16" t="s">
        <v>15140</v>
      </c>
      <c r="AY18" s="26">
        <f>IF(B7L211C23=0,0,B7L211C17/B7L211C23)</f>
        <v>791.2805070241817</v>
      </c>
      <c r="AZ18" s="16" t="s">
        <v>15141</v>
      </c>
      <c r="BA18" s="17">
        <f>A1L211C24</f>
        <v>14183.25</v>
      </c>
      <c r="BB18" s="16" t="s">
        <v>15142</v>
      </c>
      <c r="BC18" s="23">
        <f>IF(B7L104C1=0,0,B7L211C25/B7L104C1)</f>
        <v>0.87159211179104057</v>
      </c>
      <c r="BD18" s="16" t="s">
        <v>15143</v>
      </c>
      <c r="BE18" s="23">
        <f>B7L211C26</f>
        <v>0.87159211179104057</v>
      </c>
      <c r="BF18" s="16" t="s">
        <v>15144</v>
      </c>
      <c r="BG18" s="23">
        <f>B7L211C27*B7L119C1</f>
        <v>433.82233555836939</v>
      </c>
      <c r="BH18" s="16" t="s">
        <v>15145</v>
      </c>
      <c r="BI18" s="23">
        <f>B7L211C28</f>
        <v>433.82233555836939</v>
      </c>
      <c r="BJ18" s="16" t="s">
        <v>15146</v>
      </c>
      <c r="BK18" s="23">
        <f>B7L211C29/24</f>
        <v>18.075930648265391</v>
      </c>
      <c r="BL18" s="16" t="s">
        <v>15147</v>
      </c>
      <c r="BM18" s="23">
        <f>B7L211C30</f>
        <v>18.075930648265391</v>
      </c>
      <c r="BN18" s="16" t="s">
        <v>15148</v>
      </c>
      <c r="BO18" s="26">
        <f>IF(B7L211C31=0,0,B7L211C25/B7L211C31)</f>
        <v>784.64839658814788</v>
      </c>
      <c r="BP18" s="16" t="s">
        <v>15149</v>
      </c>
      <c r="BQ18" s="17">
        <f>A1L211C27</f>
        <v>13100.800000000001</v>
      </c>
      <c r="BR18" s="16" t="s">
        <v>15150</v>
      </c>
      <c r="BS18" s="21">
        <f>IF(B7L105C1=0,0,B7L211C33/B7L105C1)</f>
        <v>0.78944179448565799</v>
      </c>
      <c r="BT18" s="16" t="s">
        <v>15151</v>
      </c>
      <c r="BU18" s="23">
        <f>B7L211C34</f>
        <v>0.78944179448565799</v>
      </c>
      <c r="BV18" s="16" t="s">
        <v>15152</v>
      </c>
      <c r="BW18" s="23">
        <f>B7L211C35*B7L120C1</f>
        <v>408.51086650890443</v>
      </c>
      <c r="BX18" s="16" t="s">
        <v>15153</v>
      </c>
      <c r="BY18" s="23">
        <f>B7L211C36</f>
        <v>408.51086650890443</v>
      </c>
      <c r="BZ18" s="16" t="s">
        <v>15154</v>
      </c>
      <c r="CA18" s="23">
        <f>B7L211C37/24</f>
        <v>17.021286104537683</v>
      </c>
      <c r="CB18" s="16" t="s">
        <v>15155</v>
      </c>
      <c r="CC18" s="23">
        <f>B7L211C38</f>
        <v>17.021286104537683</v>
      </c>
      <c r="CD18" s="16" t="s">
        <v>15156</v>
      </c>
      <c r="CE18" s="26">
        <f>IF(B7L211C39=0,0,B7L211C33/B7L211C39)</f>
        <v>769.67157002945123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16550</v>
      </c>
      <c r="F19" s="16" t="s">
        <v>15158</v>
      </c>
      <c r="G19" s="21">
        <f>IF(B7L101C1=0,0,B7L212C1/B7L101C1)</f>
        <v>0.99289036504589157</v>
      </c>
      <c r="H19" s="16" t="s">
        <v>15159</v>
      </c>
      <c r="I19" s="21">
        <f>B7L212C2</f>
        <v>0.99289036504589157</v>
      </c>
      <c r="J19" s="16" t="s">
        <v>15160</v>
      </c>
      <c r="K19" s="17">
        <f>B7L212C3*B7L116C1</f>
        <v>479.83015515426791</v>
      </c>
      <c r="L19" s="16" t="s">
        <v>15161</v>
      </c>
      <c r="M19" s="23">
        <f>B7L212C4</f>
        <v>479.83015515426791</v>
      </c>
      <c r="N19" s="16" t="s">
        <v>15162</v>
      </c>
      <c r="O19" s="23">
        <f>B7L212C5/24</f>
        <v>19.99292313142783</v>
      </c>
      <c r="P19" s="16" t="s">
        <v>15163</v>
      </c>
      <c r="Q19" s="23">
        <f>B7L212C6</f>
        <v>19.99292313142783</v>
      </c>
      <c r="R19" s="16" t="s">
        <v>15164</v>
      </c>
      <c r="S19" s="25">
        <f>IF(B7L212C7=0,0,B7L212C1/B7L212C7)</f>
        <v>827.79290908112705</v>
      </c>
      <c r="T19" s="16" t="s">
        <v>15165</v>
      </c>
      <c r="U19" s="17">
        <f>A1L212C18</f>
        <v>15917.5</v>
      </c>
      <c r="V19" s="16" t="s">
        <v>15166</v>
      </c>
      <c r="W19" s="23">
        <f>IF(B7L102C1=0,0,B7L212C9/B7L102C1)</f>
        <v>0.94537811070898836</v>
      </c>
      <c r="X19" s="16" t="s">
        <v>15167</v>
      </c>
      <c r="Y19" s="23">
        <f>B7L212C10</f>
        <v>0.94537811070898836</v>
      </c>
      <c r="Z19" s="16" t="s">
        <v>15168</v>
      </c>
      <c r="AA19" s="23">
        <f>B7L212C11*B7L117C1</f>
        <v>478.4686244343136</v>
      </c>
      <c r="AB19" s="16" t="s">
        <v>15169</v>
      </c>
      <c r="AC19" s="23">
        <f>B7L212C12</f>
        <v>478.4686244343136</v>
      </c>
      <c r="AD19" s="16" t="s">
        <v>15170</v>
      </c>
      <c r="AE19" s="23">
        <f>B7L212C13/24</f>
        <v>19.936192684763068</v>
      </c>
      <c r="AF19" s="16" t="s">
        <v>15171</v>
      </c>
      <c r="AG19" s="23">
        <f>B7L212C14</f>
        <v>19.936192684763068</v>
      </c>
      <c r="AH19" s="16" t="s">
        <v>15172</v>
      </c>
      <c r="AI19" s="26">
        <f>IF(B7L212C15=0,0,B7L212C9/B7L212C15)</f>
        <v>798.42225903873339</v>
      </c>
      <c r="AJ19" s="16" t="s">
        <v>15173</v>
      </c>
      <c r="AK19" s="17">
        <f>A1L212C21</f>
        <v>14861</v>
      </c>
      <c r="AL19" s="16" t="s">
        <v>15174</v>
      </c>
      <c r="AM19" s="23">
        <f>IF(B7L103C1=0,0,B7L212C17/B7L103C1)</f>
        <v>0.8980568409167129</v>
      </c>
      <c r="AN19" s="16" t="s">
        <v>15175</v>
      </c>
      <c r="AO19" s="23">
        <f>B7L212C18</f>
        <v>0.8980568409167129</v>
      </c>
      <c r="AP19" s="16" t="s">
        <v>15176</v>
      </c>
      <c r="AQ19" s="23">
        <f>B7L212C19*B7L118C1</f>
        <v>450.74281096766646</v>
      </c>
      <c r="AR19" s="16" t="s">
        <v>15177</v>
      </c>
      <c r="AS19" s="23">
        <f>B7L212C20</f>
        <v>450.74281096766646</v>
      </c>
      <c r="AT19" s="16" t="s">
        <v>15178</v>
      </c>
      <c r="AU19" s="17">
        <f>B7L212C21/24</f>
        <v>18.780950456986101</v>
      </c>
      <c r="AV19" s="16" t="s">
        <v>15179</v>
      </c>
      <c r="AW19" s="23">
        <f>B7L212C22</f>
        <v>18.780950456986101</v>
      </c>
      <c r="AX19" s="16" t="s">
        <v>15180</v>
      </c>
      <c r="AY19" s="26">
        <f>IF(B7L212C23=0,0,B7L212C17/B7L212C23)</f>
        <v>791.2805070241817</v>
      </c>
      <c r="AZ19" s="16" t="s">
        <v>15181</v>
      </c>
      <c r="BA19" s="17">
        <f>A1L212C24</f>
        <v>14322.5</v>
      </c>
      <c r="BB19" s="16" t="s">
        <v>15182</v>
      </c>
      <c r="BC19" s="23">
        <f>IF(B7L104C1=0,0,B7L212C25/B7L104C1)</f>
        <v>0.88014933256673744</v>
      </c>
      <c r="BD19" s="16" t="s">
        <v>15183</v>
      </c>
      <c r="BE19" s="23">
        <f>B7L212C26</f>
        <v>0.88014933256673744</v>
      </c>
      <c r="BF19" s="16" t="s">
        <v>15184</v>
      </c>
      <c r="BG19" s="23">
        <f>B7L212C27*B7L119C1</f>
        <v>438.08156811977125</v>
      </c>
      <c r="BH19" s="16" t="s">
        <v>15185</v>
      </c>
      <c r="BI19" s="23">
        <f>B7L212C28</f>
        <v>438.08156811977125</v>
      </c>
      <c r="BJ19" s="16" t="s">
        <v>15186</v>
      </c>
      <c r="BK19" s="23">
        <f>B7L212C29/24</f>
        <v>18.253398671657134</v>
      </c>
      <c r="BL19" s="16" t="s">
        <v>15187</v>
      </c>
      <c r="BM19" s="23">
        <f>B7L212C30</f>
        <v>18.253398671657134</v>
      </c>
      <c r="BN19" s="16" t="s">
        <v>15188</v>
      </c>
      <c r="BO19" s="26">
        <f>IF(B7L212C31=0,0,B7L212C25/B7L212C31)</f>
        <v>784.64839658814799</v>
      </c>
      <c r="BP19" s="16" t="s">
        <v>15189</v>
      </c>
      <c r="BQ19" s="17">
        <f>A1L212C27</f>
        <v>13597.2</v>
      </c>
      <c r="BR19" s="16" t="s">
        <v>15190</v>
      </c>
      <c r="BS19" s="21">
        <f>IF(B7L105C1=0,0,B7L212C33/B7L105C1)</f>
        <v>0.8193543881274723</v>
      </c>
      <c r="BT19" s="16" t="s">
        <v>15191</v>
      </c>
      <c r="BU19" s="23">
        <f>B7L212C34</f>
        <v>0.8193543881274723</v>
      </c>
      <c r="BV19" s="16" t="s">
        <v>15192</v>
      </c>
      <c r="BW19" s="23">
        <f>B7L212C35*B7L120C1</f>
        <v>423.98967651554682</v>
      </c>
      <c r="BX19" s="16" t="s">
        <v>15193</v>
      </c>
      <c r="BY19" s="23">
        <f>B7L212C36</f>
        <v>423.98967651554682</v>
      </c>
      <c r="BZ19" s="16" t="s">
        <v>15194</v>
      </c>
      <c r="CA19" s="23">
        <f>B7L212C37/24</f>
        <v>17.666236521481117</v>
      </c>
      <c r="CB19" s="16" t="s">
        <v>15195</v>
      </c>
      <c r="CC19" s="23">
        <f>B7L212C38</f>
        <v>17.666236521481117</v>
      </c>
      <c r="CD19" s="16" t="s">
        <v>15196</v>
      </c>
      <c r="CE19" s="26">
        <f>IF(B7L212C39=0,0,B7L212C33/B7L212C39)</f>
        <v>769.67157002945112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41</v>
      </c>
      <c r="F20" s="16" t="s">
        <v>15198</v>
      </c>
      <c r="G20" s="21">
        <f>IF(B7L101C1=0,0,B7L213C1/B7L101C1)</f>
        <v>2.459728396790426E-3</v>
      </c>
      <c r="H20" s="16" t="s">
        <v>15199</v>
      </c>
      <c r="I20" s="21">
        <f>B7L213C2</f>
        <v>2.459728396790426E-3</v>
      </c>
      <c r="J20" s="16" t="s">
        <v>15200</v>
      </c>
      <c r="K20" s="17">
        <f>B7L213C3*B7L116C1</f>
        <v>1.1887031034033222</v>
      </c>
      <c r="L20" s="16" t="s">
        <v>15201</v>
      </c>
      <c r="M20" s="23">
        <f>B7L213C4</f>
        <v>1.1887031034033222</v>
      </c>
      <c r="N20" s="16" t="s">
        <v>15202</v>
      </c>
      <c r="O20" s="23">
        <f>B7L213C5/24</f>
        <v>4.9529295975138422E-2</v>
      </c>
      <c r="P20" s="16" t="s">
        <v>15203</v>
      </c>
      <c r="Q20" s="23">
        <f>B7L213C6</f>
        <v>4.9529295975138422E-2</v>
      </c>
      <c r="R20" s="16" t="s">
        <v>15204</v>
      </c>
      <c r="S20" s="25">
        <f>IF(B7L213C7=0,0,B7L213C1/B7L213C7)</f>
        <v>827.79290908112716</v>
      </c>
      <c r="T20" s="16" t="s">
        <v>15205</v>
      </c>
      <c r="U20" s="23">
        <f>A1L213C18</f>
        <v>63.5</v>
      </c>
      <c r="V20" s="16" t="s">
        <v>15206</v>
      </c>
      <c r="W20" s="23">
        <f>IF(B7L102C1=0,0,B7L213C9/B7L102C1)</f>
        <v>3.77141573928197E-3</v>
      </c>
      <c r="X20" s="16" t="s">
        <v>15207</v>
      </c>
      <c r="Y20" s="23">
        <f>B7L213C10</f>
        <v>3.77141573928197E-3</v>
      </c>
      <c r="Z20" s="16" t="s">
        <v>15208</v>
      </c>
      <c r="AA20" s="23">
        <f>B7L213C11*B7L117C1</f>
        <v>1.9087644197630855</v>
      </c>
      <c r="AB20" s="16" t="s">
        <v>15209</v>
      </c>
      <c r="AC20" s="23">
        <f>B7L213C12</f>
        <v>1.9087644197630855</v>
      </c>
      <c r="AD20" s="16" t="s">
        <v>15210</v>
      </c>
      <c r="AE20" s="23">
        <f>B7L213C13/24</f>
        <v>7.9531850823461897E-2</v>
      </c>
      <c r="AF20" s="16" t="s">
        <v>15211</v>
      </c>
      <c r="AG20" s="23">
        <f>B7L213C14</f>
        <v>7.9531850823461897E-2</v>
      </c>
      <c r="AH20" s="16" t="s">
        <v>15212</v>
      </c>
      <c r="AI20" s="26">
        <f>IF(B7L213C15=0,0,B7L213C9/B7L213C15)</f>
        <v>798.42225903873339</v>
      </c>
      <c r="AJ20" s="16" t="s">
        <v>15213</v>
      </c>
      <c r="AK20" s="17">
        <f>A1L213C21</f>
        <v>65</v>
      </c>
      <c r="AL20" s="16" t="s">
        <v>15214</v>
      </c>
      <c r="AM20" s="23">
        <f>IF(B7L103C1=0,0,B7L213C17/B7L103C1)</f>
        <v>3.9279789152537742E-3</v>
      </c>
      <c r="AN20" s="16" t="s">
        <v>15215</v>
      </c>
      <c r="AO20" s="23">
        <f>B7L213C18</f>
        <v>3.9279789152537742E-3</v>
      </c>
      <c r="AP20" s="16" t="s">
        <v>15216</v>
      </c>
      <c r="AQ20" s="23">
        <f>B7L213C19*B7L118C1</f>
        <v>1.9714879693761065</v>
      </c>
      <c r="AR20" s="16" t="s">
        <v>15217</v>
      </c>
      <c r="AS20" s="23">
        <f>B7L213C20</f>
        <v>1.9714879693761065</v>
      </c>
      <c r="AT20" s="16" t="s">
        <v>15218</v>
      </c>
      <c r="AU20" s="17">
        <f>B7L213C21/24</f>
        <v>8.2145332057337775E-2</v>
      </c>
      <c r="AV20" s="16" t="s">
        <v>15219</v>
      </c>
      <c r="AW20" s="23">
        <f>B7L213C22</f>
        <v>8.2145332057337775E-2</v>
      </c>
      <c r="AX20" s="16" t="s">
        <v>15220</v>
      </c>
      <c r="AY20" s="26">
        <f>IF(B7L213C23=0,0,B7L213C17/B7L213C23)</f>
        <v>791.2805070241817</v>
      </c>
      <c r="AZ20" s="16" t="s">
        <v>15221</v>
      </c>
      <c r="BA20" s="17">
        <f>A1L213C24</f>
        <v>94</v>
      </c>
      <c r="BB20" s="16" t="s">
        <v>15222</v>
      </c>
      <c r="BC20" s="23">
        <f>IF(B7L104C1=0,0,B7L213C25/B7L104C1)</f>
        <v>5.7765080999318081E-3</v>
      </c>
      <c r="BD20" s="16" t="s">
        <v>15223</v>
      </c>
      <c r="BE20" s="23">
        <f>B7L213C26</f>
        <v>5.7765080999318081E-3</v>
      </c>
      <c r="BF20" s="16" t="s">
        <v>15224</v>
      </c>
      <c r="BG20" s="23">
        <f>B7L213C27*B7L119C1</f>
        <v>2.8751731473736077</v>
      </c>
      <c r="BH20" s="16" t="s">
        <v>15225</v>
      </c>
      <c r="BI20" s="23">
        <f>B7L213C28</f>
        <v>2.8751731473736077</v>
      </c>
      <c r="BJ20" s="16" t="s">
        <v>15226</v>
      </c>
      <c r="BK20" s="23">
        <f>B7L213C29/24</f>
        <v>0.11979888114056698</v>
      </c>
      <c r="BL20" s="16" t="s">
        <v>15227</v>
      </c>
      <c r="BM20" s="23">
        <f>B7L213C30</f>
        <v>0.11979888114056698</v>
      </c>
      <c r="BN20" s="16" t="s">
        <v>15228</v>
      </c>
      <c r="BO20" s="26">
        <f>IF(B7L213C31=0,0,B7L213C25/B7L213C31)</f>
        <v>784.64839658814799</v>
      </c>
      <c r="BP20" s="16" t="s">
        <v>15229</v>
      </c>
      <c r="BQ20" s="23">
        <f>A1L213C27</f>
        <v>84.8</v>
      </c>
      <c r="BR20" s="16" t="s">
        <v>15230</v>
      </c>
      <c r="BS20" s="21">
        <f>IF(B7L105C1=0,0,B7L213C33/B7L105C1)</f>
        <v>5.1099676487225054E-3</v>
      </c>
      <c r="BT20" s="16" t="s">
        <v>15231</v>
      </c>
      <c r="BU20" s="23">
        <f>B7L213C34</f>
        <v>5.1099676487225054E-3</v>
      </c>
      <c r="BV20" s="16" t="s">
        <v>15232</v>
      </c>
      <c r="BW20" s="23">
        <f>B7L213C35*B7L120C1</f>
        <v>2.6442447392491371</v>
      </c>
      <c r="BX20" s="16" t="s">
        <v>15233</v>
      </c>
      <c r="BY20" s="23">
        <f>B7L213C36</f>
        <v>2.6442447392491371</v>
      </c>
      <c r="BZ20" s="16" t="s">
        <v>15234</v>
      </c>
      <c r="CA20" s="23">
        <f>B7L213C37/24</f>
        <v>0.11017686413538071</v>
      </c>
      <c r="CB20" s="16" t="s">
        <v>15235</v>
      </c>
      <c r="CC20" s="23">
        <f>B7L213C38</f>
        <v>0.11017686413538071</v>
      </c>
      <c r="CD20" s="16" t="s">
        <v>15236</v>
      </c>
      <c r="CE20" s="26">
        <f>IF(B7L213C39=0,0,B7L213C33/B7L213C39)</f>
        <v>769.67157002945112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77477</v>
      </c>
      <c r="F21" s="16" t="s">
        <v>15238</v>
      </c>
      <c r="G21" s="21">
        <f>IF(B7L101C1=0,0,B7L214C1/B7L101C1)</f>
        <v>4.6481067560519964</v>
      </c>
      <c r="H21" s="16" t="s">
        <v>15239</v>
      </c>
      <c r="I21" s="21">
        <f>B7L214C2</f>
        <v>4.6481067560519964</v>
      </c>
      <c r="J21" s="16" t="s">
        <v>15240</v>
      </c>
      <c r="K21" s="17">
        <f>B7L214C3*B7L116C1</f>
        <v>2246.2719595702247</v>
      </c>
      <c r="L21" s="16" t="s">
        <v>15241</v>
      </c>
      <c r="M21" s="17">
        <f>B7L214C4</f>
        <v>2246.2719595702247</v>
      </c>
      <c r="N21" s="16" t="s">
        <v>15242</v>
      </c>
      <c r="O21" s="23">
        <f>B7L214C5/24</f>
        <v>93.594664982092695</v>
      </c>
      <c r="P21" s="16" t="s">
        <v>15243</v>
      </c>
      <c r="Q21" s="23">
        <f>B7L214C6</f>
        <v>93.594664982092695</v>
      </c>
      <c r="R21" s="16" t="s">
        <v>15244</v>
      </c>
      <c r="S21" s="25">
        <f>IF(B7L214C7=0,0,B7L214C1/B7L214C7)</f>
        <v>827.79290908112705</v>
      </c>
      <c r="T21" s="16" t="s">
        <v>15245</v>
      </c>
      <c r="U21" s="17">
        <f>A1L214C18</f>
        <v>81727</v>
      </c>
      <c r="V21" s="16" t="s">
        <v>15246</v>
      </c>
      <c r="W21" s="23">
        <f>IF(B7L102C1=0,0,B7L214C9/B7L102C1)</f>
        <v>4.8539605373905133</v>
      </c>
      <c r="X21" s="16" t="s">
        <v>15247</v>
      </c>
      <c r="Y21" s="23">
        <f>B7L214C10</f>
        <v>4.8539605373905133</v>
      </c>
      <c r="Z21" s="16" t="s">
        <v>15248</v>
      </c>
      <c r="AA21" s="17">
        <f>B7L214C11*B7L117C1</f>
        <v>2456.6549564405937</v>
      </c>
      <c r="AB21" s="16" t="s">
        <v>15249</v>
      </c>
      <c r="AC21" s="17">
        <f>B7L214C12</f>
        <v>2456.6549564405937</v>
      </c>
      <c r="AD21" s="16" t="s">
        <v>15250</v>
      </c>
      <c r="AE21" s="23">
        <f>B7L214C13/24</f>
        <v>102.36062318502474</v>
      </c>
      <c r="AF21" s="16" t="s">
        <v>15251</v>
      </c>
      <c r="AG21" s="23">
        <f>B7L214C14</f>
        <v>102.36062318502474</v>
      </c>
      <c r="AH21" s="16" t="s">
        <v>15252</v>
      </c>
      <c r="AI21" s="26">
        <f>IF(B7L214C15=0,0,B7L214C9/B7L214C15)</f>
        <v>798.42225903873339</v>
      </c>
      <c r="AJ21" s="16" t="s">
        <v>15253</v>
      </c>
      <c r="AK21" s="17">
        <f>A1L214C21</f>
        <v>82787</v>
      </c>
      <c r="AL21" s="16" t="s">
        <v>15254</v>
      </c>
      <c r="AM21" s="23">
        <f>IF(B7L103C1=0,0,B7L214C17/B7L103C1)</f>
        <v>5.0028552378017572</v>
      </c>
      <c r="AN21" s="16" t="s">
        <v>15255</v>
      </c>
      <c r="AO21" s="23">
        <f>B7L214C18</f>
        <v>5.0028552378017572</v>
      </c>
      <c r="AP21" s="16" t="s">
        <v>15256</v>
      </c>
      <c r="AQ21" s="17">
        <f>B7L214C19*B7L118C1</f>
        <v>2510.9780695498421</v>
      </c>
      <c r="AR21" s="16" t="s">
        <v>15257</v>
      </c>
      <c r="AS21" s="17">
        <f>B7L214C20</f>
        <v>2510.9780695498421</v>
      </c>
      <c r="AT21" s="16" t="s">
        <v>15258</v>
      </c>
      <c r="AU21" s="17">
        <f>B7L214C21/24</f>
        <v>104.62408623124342</v>
      </c>
      <c r="AV21" s="16" t="s">
        <v>15259</v>
      </c>
      <c r="AW21" s="23">
        <f>B7L214C22</f>
        <v>104.62408623124342</v>
      </c>
      <c r="AX21" s="16" t="s">
        <v>15260</v>
      </c>
      <c r="AY21" s="26">
        <f>IF(B7L214C23=0,0,B7L214C17/B7L214C23)</f>
        <v>791.2805070241817</v>
      </c>
      <c r="AZ21" s="16" t="s">
        <v>15261</v>
      </c>
      <c r="BA21" s="17">
        <f>A1L214C24</f>
        <v>81626.25</v>
      </c>
      <c r="BB21" s="16" t="s">
        <v>15262</v>
      </c>
      <c r="BC21" s="23">
        <f>IF(B7L104C1=0,0,B7L214C25/B7L104C1)</f>
        <v>5.0161137690644546</v>
      </c>
      <c r="BD21" s="16" t="s">
        <v>15263</v>
      </c>
      <c r="BE21" s="23">
        <f>B7L214C26</f>
        <v>5.0161137690644546</v>
      </c>
      <c r="BF21" s="16" t="s">
        <v>15264</v>
      </c>
      <c r="BG21" s="17">
        <f>B7L214C27*B7L119C1</f>
        <v>2496.6978949021805</v>
      </c>
      <c r="BH21" s="16" t="s">
        <v>15265</v>
      </c>
      <c r="BI21" s="17">
        <f>B7L214C28</f>
        <v>2496.6978949021805</v>
      </c>
      <c r="BJ21" s="16" t="s">
        <v>15266</v>
      </c>
      <c r="BK21" s="23">
        <f>B7L214C29/24</f>
        <v>104.02907895425751</v>
      </c>
      <c r="BL21" s="16" t="s">
        <v>15267</v>
      </c>
      <c r="BM21" s="23">
        <f>B7L214C30</f>
        <v>104.02907895425751</v>
      </c>
      <c r="BN21" s="16" t="s">
        <v>15268</v>
      </c>
      <c r="BO21" s="26">
        <f>IF(B7L214C31=0,0,B7L214C25/B7L214C31)</f>
        <v>784.64839658814788</v>
      </c>
      <c r="BP21" s="16" t="s">
        <v>15269</v>
      </c>
      <c r="BQ21" s="17">
        <f>A1L214C27</f>
        <v>81651.200000000012</v>
      </c>
      <c r="BR21" s="16" t="s">
        <v>15270</v>
      </c>
      <c r="BS21" s="21">
        <f>IF(B7L105C1=0,0,B7L214C33/B7L105C1)</f>
        <v>4.9202239443322062</v>
      </c>
      <c r="BT21" s="16" t="s">
        <v>15271</v>
      </c>
      <c r="BU21" s="23">
        <f>B7L214C34</f>
        <v>4.9202239443322062</v>
      </c>
      <c r="BV21" s="16" t="s">
        <v>15272</v>
      </c>
      <c r="BW21" s="17">
        <f>B7L214C35*B7L120C1</f>
        <v>2546.058444025698</v>
      </c>
      <c r="BX21" s="16" t="s">
        <v>15273</v>
      </c>
      <c r="BY21" s="17">
        <f>B7L214C36</f>
        <v>2546.058444025698</v>
      </c>
      <c r="BZ21" s="16" t="s">
        <v>15274</v>
      </c>
      <c r="CA21" s="23">
        <f>B7L214C37/24</f>
        <v>106.08576850107075</v>
      </c>
      <c r="CB21" s="16" t="s">
        <v>15275</v>
      </c>
      <c r="CC21" s="23">
        <f>B7L214C38</f>
        <v>106.08576850107075</v>
      </c>
      <c r="CD21" s="16" t="s">
        <v>15276</v>
      </c>
      <c r="CE21" s="26">
        <f>IF(B7L214C39=0,0,B7L214C33/B7L214C39)</f>
        <v>769.67157002945112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654</v>
      </c>
      <c r="F22" s="16" t="s">
        <v>15278</v>
      </c>
      <c r="G22" s="21">
        <f>IF(B7L101C1=0,0,B7L215C1/B7L101C1)</f>
        <v>3.9235667597583873E-2</v>
      </c>
      <c r="H22" s="16" t="s">
        <v>15279</v>
      </c>
      <c r="I22" s="21">
        <f>B7L215C2</f>
        <v>3.9235667597583873E-2</v>
      </c>
      <c r="J22" s="16" t="s">
        <v>15280</v>
      </c>
      <c r="K22" s="17">
        <f>B7L215C3*B7L116C1</f>
        <v>18.96126413721397</v>
      </c>
      <c r="L22" s="16" t="s">
        <v>15281</v>
      </c>
      <c r="M22" s="23">
        <f>B7L215C4</f>
        <v>18.96126413721397</v>
      </c>
      <c r="N22" s="16" t="s">
        <v>15282</v>
      </c>
      <c r="O22" s="23">
        <f>B7L215C5/24</f>
        <v>0.79005267238391541</v>
      </c>
      <c r="P22" s="16" t="s">
        <v>15283</v>
      </c>
      <c r="Q22" s="23">
        <f>B7L215C6</f>
        <v>0.79005267238391541</v>
      </c>
      <c r="R22" s="16" t="s">
        <v>15284</v>
      </c>
      <c r="S22" s="25">
        <f>IF(B7L215C7=0,0,B7L215C1/B7L215C7)</f>
        <v>827.79290908112716</v>
      </c>
      <c r="T22" s="16" t="s">
        <v>15285</v>
      </c>
      <c r="U22" s="17">
        <f>A1L215C18</f>
        <v>820</v>
      </c>
      <c r="V22" s="16" t="s">
        <v>15286</v>
      </c>
      <c r="W22" s="23">
        <f>IF(B7L102C1=0,0,B7L215C9/B7L102C1)</f>
        <v>4.8701746554507333E-2</v>
      </c>
      <c r="X22" s="16" t="s">
        <v>15287</v>
      </c>
      <c r="Y22" s="23">
        <f>B7L215C10</f>
        <v>4.8701746554507333E-2</v>
      </c>
      <c r="Z22" s="16" t="s">
        <v>15288</v>
      </c>
      <c r="AA22" s="23">
        <f>B7L215C11*B7L117C1</f>
        <v>24.648611404814648</v>
      </c>
      <c r="AB22" s="16" t="s">
        <v>15289</v>
      </c>
      <c r="AC22" s="23">
        <f>B7L215C12</f>
        <v>24.648611404814648</v>
      </c>
      <c r="AD22" s="16" t="s">
        <v>15290</v>
      </c>
      <c r="AE22" s="23">
        <f>B7L215C13/24</f>
        <v>1.0270254752006103</v>
      </c>
      <c r="AF22" s="16" t="s">
        <v>15291</v>
      </c>
      <c r="AG22" s="23">
        <f>B7L215C14</f>
        <v>1.0270254752006103</v>
      </c>
      <c r="AH22" s="16" t="s">
        <v>15292</v>
      </c>
      <c r="AI22" s="26">
        <f>IF(B7L215C15=0,0,B7L215C9/B7L215C15)</f>
        <v>798.4222590387335</v>
      </c>
      <c r="AJ22" s="16" t="s">
        <v>15293</v>
      </c>
      <c r="AK22" s="23">
        <f>A1L215C21</f>
        <v>780.66666666666663</v>
      </c>
      <c r="AL22" s="16" t="s">
        <v>15294</v>
      </c>
      <c r="AM22" s="23">
        <f>IF(B7L103C1=0,0,B7L215C17/B7L103C1)</f>
        <v>4.7176033946278659E-2</v>
      </c>
      <c r="AN22" s="16" t="s">
        <v>15295</v>
      </c>
      <c r="AO22" s="23">
        <f>B7L215C18</f>
        <v>4.7176033946278659E-2</v>
      </c>
      <c r="AP22" s="16" t="s">
        <v>15296</v>
      </c>
      <c r="AQ22" s="23">
        <f>B7L215C19*B7L118C1</f>
        <v>23.678076021942775</v>
      </c>
      <c r="AR22" s="16" t="s">
        <v>15297</v>
      </c>
      <c r="AS22" s="23">
        <f>B7L215C20</f>
        <v>23.678076021942775</v>
      </c>
      <c r="AT22" s="16" t="s">
        <v>15298</v>
      </c>
      <c r="AU22" s="17">
        <f>B7L215C21/24</f>
        <v>0.98658650091428235</v>
      </c>
      <c r="AV22" s="16" t="s">
        <v>15299</v>
      </c>
      <c r="AW22" s="23">
        <f>B7L215C22</f>
        <v>0.98658650091428235</v>
      </c>
      <c r="AX22" s="16" t="s">
        <v>15300</v>
      </c>
      <c r="AY22" s="26">
        <f>IF(B7L215C23=0,0,B7L215C17/B7L215C23)</f>
        <v>791.2805070241817</v>
      </c>
      <c r="AZ22" s="16" t="s">
        <v>15301</v>
      </c>
      <c r="BA22" s="17">
        <f>A1L215C24</f>
        <v>795.25</v>
      </c>
      <c r="BB22" s="16" t="s">
        <v>15302</v>
      </c>
      <c r="BC22" s="23">
        <f>IF(B7L104C1=0,0,B7L215C25/B7L104C1)</f>
        <v>4.8869873047561387E-2</v>
      </c>
      <c r="BD22" s="16" t="s">
        <v>15303</v>
      </c>
      <c r="BE22" s="23">
        <f>B7L215C26</f>
        <v>4.8869873047561387E-2</v>
      </c>
      <c r="BF22" s="16" t="s">
        <v>15304</v>
      </c>
      <c r="BG22" s="23">
        <f>B7L215C27*B7L119C1</f>
        <v>24.324270696264485</v>
      </c>
      <c r="BH22" s="16" t="s">
        <v>15305</v>
      </c>
      <c r="BI22" s="23">
        <f>B7L215C28</f>
        <v>24.324270696264485</v>
      </c>
      <c r="BJ22" s="16" t="s">
        <v>15306</v>
      </c>
      <c r="BK22" s="23">
        <f>B7L215C29/24</f>
        <v>1.0135112790110201</v>
      </c>
      <c r="BL22" s="16" t="s">
        <v>15307</v>
      </c>
      <c r="BM22" s="23">
        <f>B7L215C30</f>
        <v>1.0135112790110201</v>
      </c>
      <c r="BN22" s="16" t="s">
        <v>15308</v>
      </c>
      <c r="BO22" s="26">
        <f>IF(B7L215C31=0,0,B7L215C25/B7L215C31)</f>
        <v>784.64839658814799</v>
      </c>
      <c r="BP22" s="16" t="s">
        <v>15309</v>
      </c>
      <c r="BQ22" s="17">
        <f>A1L215C27</f>
        <v>3514.2</v>
      </c>
      <c r="BR22" s="16" t="s">
        <v>15310</v>
      </c>
      <c r="BS22" s="21">
        <f>IF(B7L105C1=0,0,B7L215C33/B7L105C1)</f>
        <v>0.2117623621596772</v>
      </c>
      <c r="BT22" s="16" t="s">
        <v>15311</v>
      </c>
      <c r="BU22" s="23">
        <f>B7L215C34</f>
        <v>0.2117623621596772</v>
      </c>
      <c r="BV22" s="16" t="s">
        <v>15312</v>
      </c>
      <c r="BW22" s="23">
        <f>B7L215C35*B7L120C1</f>
        <v>109.58024602204384</v>
      </c>
      <c r="BX22" s="16" t="s">
        <v>15313</v>
      </c>
      <c r="BY22" s="23">
        <f>B7L215C36</f>
        <v>109.58024602204384</v>
      </c>
      <c r="BZ22" s="16" t="s">
        <v>15314</v>
      </c>
      <c r="CA22" s="23">
        <f>B7L215C37/24</f>
        <v>4.5658435842518266</v>
      </c>
      <c r="CB22" s="16" t="s">
        <v>15315</v>
      </c>
      <c r="CC22" s="23">
        <f>B7L215C38</f>
        <v>4.5658435842518266</v>
      </c>
      <c r="CD22" s="16" t="s">
        <v>15316</v>
      </c>
      <c r="CE22" s="26">
        <f>IF(B7L215C39=0,0,B7L215C33/B7L215C39)</f>
        <v>769.67157002945112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345473</v>
      </c>
      <c r="F23" s="16" t="s">
        <v>15318</v>
      </c>
      <c r="G23" s="21">
        <f>IF(B7L101C1=0,0,B7L216C1/B7L101C1)</f>
        <v>20.726091424984851</v>
      </c>
      <c r="H23" s="16" t="s">
        <v>15319</v>
      </c>
      <c r="I23" s="21">
        <f>B7L216C2</f>
        <v>20.726091424984851</v>
      </c>
      <c r="J23" s="16" t="s">
        <v>15320</v>
      </c>
      <c r="K23" s="17">
        <f>B7L216C3*B7L116C1</f>
        <v>10016.215298586731</v>
      </c>
      <c r="L23" s="16" t="s">
        <v>15321</v>
      </c>
      <c r="M23" s="17">
        <f>B7L216C4</f>
        <v>10016.215298586731</v>
      </c>
      <c r="N23" s="16" t="s">
        <v>15322</v>
      </c>
      <c r="O23" s="23">
        <f>B7L216C5/24</f>
        <v>417.34230410778042</v>
      </c>
      <c r="P23" s="16" t="s">
        <v>15323</v>
      </c>
      <c r="Q23" s="23">
        <f>B7L216C6</f>
        <v>417.34230410778042</v>
      </c>
      <c r="R23" s="16" t="s">
        <v>15324</v>
      </c>
      <c r="S23" s="25">
        <f>IF(B7L216C7=0,0,B7L216C1/B7L216C7)</f>
        <v>827.79290908112716</v>
      </c>
      <c r="T23" s="16" t="s">
        <v>15325</v>
      </c>
      <c r="U23" s="17">
        <f>A1L216C18</f>
        <v>359539</v>
      </c>
      <c r="V23" s="16" t="s">
        <v>15326</v>
      </c>
      <c r="W23" s="23">
        <f>IF(B7L102C1=0,0,B7L216C9/B7L102C1)</f>
        <v>21.353874700562208</v>
      </c>
      <c r="X23" s="16" t="s">
        <v>15327</v>
      </c>
      <c r="Y23" s="23">
        <f>B7L216C10</f>
        <v>21.353874700562208</v>
      </c>
      <c r="Z23" s="16" t="s">
        <v>15328</v>
      </c>
      <c r="AA23" s="17">
        <f>B7L216C11*B7L117C1</f>
        <v>10807.484263262992</v>
      </c>
      <c r="AB23" s="16" t="s">
        <v>15329</v>
      </c>
      <c r="AC23" s="17">
        <f>B7L216C12</f>
        <v>10807.484263262992</v>
      </c>
      <c r="AD23" s="16" t="s">
        <v>15330</v>
      </c>
      <c r="AE23" s="23">
        <f>B7L216C13/24</f>
        <v>450.31184430262465</v>
      </c>
      <c r="AF23" s="16" t="s">
        <v>15331</v>
      </c>
      <c r="AG23" s="23">
        <f>B7L216C14</f>
        <v>450.31184430262465</v>
      </c>
      <c r="AH23" s="16" t="s">
        <v>15332</v>
      </c>
      <c r="AI23" s="26">
        <f>IF(B7L216C15=0,0,B7L216C9/B7L216C15)</f>
        <v>798.4222590387335</v>
      </c>
      <c r="AJ23" s="16" t="s">
        <v>15333</v>
      </c>
      <c r="AK23" s="17">
        <f>A1L216C21</f>
        <v>359066.33333333337</v>
      </c>
      <c r="AL23" s="16" t="s">
        <v>15334</v>
      </c>
      <c r="AM23" s="23">
        <f>IF(B7L103C1=0,0,B7L216C17/B7L103C1)</f>
        <v>21.698538254012568</v>
      </c>
      <c r="AN23" s="16" t="s">
        <v>15335</v>
      </c>
      <c r="AO23" s="23">
        <f>B7L216C18</f>
        <v>21.698538254012568</v>
      </c>
      <c r="AP23" s="16" t="s">
        <v>15336</v>
      </c>
      <c r="AQ23" s="17">
        <f>B7L216C19*B7L118C1</f>
        <v>10890.691636533194</v>
      </c>
      <c r="AR23" s="16" t="s">
        <v>15337</v>
      </c>
      <c r="AS23" s="17">
        <f>B7L216C20</f>
        <v>10890.691636533194</v>
      </c>
      <c r="AT23" s="16" t="s">
        <v>15338</v>
      </c>
      <c r="AU23" s="17">
        <f>B7L216C21/24</f>
        <v>453.77881818888312</v>
      </c>
      <c r="AV23" s="16" t="s">
        <v>15339</v>
      </c>
      <c r="AW23" s="23">
        <f>B7L216C22</f>
        <v>453.77881818888312</v>
      </c>
      <c r="AX23" s="16" t="s">
        <v>15340</v>
      </c>
      <c r="AY23" s="26">
        <f>IF(B7L216C23=0,0,B7L216C17/B7L216C23)</f>
        <v>791.28050702418159</v>
      </c>
      <c r="AZ23" s="16" t="s">
        <v>15341</v>
      </c>
      <c r="BA23" s="17">
        <f>A1L216C24</f>
        <v>349814.5</v>
      </c>
      <c r="BB23" s="16" t="s">
        <v>15342</v>
      </c>
      <c r="BC23" s="23">
        <f>IF(B7L104C1=0,0,B7L216C25/B7L104C1)</f>
        <v>21.496875454506334</v>
      </c>
      <c r="BD23" s="16" t="s">
        <v>15343</v>
      </c>
      <c r="BE23" s="23">
        <f>B7L216C26</f>
        <v>21.496875454506334</v>
      </c>
      <c r="BF23" s="16" t="s">
        <v>15344</v>
      </c>
      <c r="BG23" s="17">
        <f>B7L216C27*B7L119C1</f>
        <v>10699.758052786436</v>
      </c>
      <c r="BH23" s="16" t="s">
        <v>15345</v>
      </c>
      <c r="BI23" s="17">
        <f>B7L216C28</f>
        <v>10699.758052786436</v>
      </c>
      <c r="BJ23" s="16" t="s">
        <v>15346</v>
      </c>
      <c r="BK23" s="23">
        <f>B7L216C29/24</f>
        <v>445.82325219943482</v>
      </c>
      <c r="BL23" s="16" t="s">
        <v>15347</v>
      </c>
      <c r="BM23" s="23">
        <f>B7L216C30</f>
        <v>445.82325219943482</v>
      </c>
      <c r="BN23" s="16" t="s">
        <v>15348</v>
      </c>
      <c r="BO23" s="26">
        <f>IF(B7L216C31=0,0,B7L216C25/B7L216C31)</f>
        <v>784.64839658814788</v>
      </c>
      <c r="BP23" s="16" t="s">
        <v>15349</v>
      </c>
      <c r="BQ23" s="17">
        <f>A1L216C27</f>
        <v>349988.2</v>
      </c>
      <c r="BR23" s="16" t="s">
        <v>15350</v>
      </c>
      <c r="BS23" s="21">
        <f>IF(B7L105C1=0,0,B7L216C33/B7L105C1)</f>
        <v>21.089957304653559</v>
      </c>
      <c r="BT23" s="16" t="s">
        <v>15351</v>
      </c>
      <c r="BU23" s="23">
        <f>B7L216C34</f>
        <v>21.089957304653559</v>
      </c>
      <c r="BV23" s="16" t="s">
        <v>15352</v>
      </c>
      <c r="BW23" s="17">
        <f>B7L216C35*B7L120C1</f>
        <v>10913.378026524468</v>
      </c>
      <c r="BX23" s="16" t="s">
        <v>15353</v>
      </c>
      <c r="BY23" s="17">
        <f>B7L216C36</f>
        <v>10913.378026524468</v>
      </c>
      <c r="BZ23" s="16" t="s">
        <v>15354</v>
      </c>
      <c r="CA23" s="23">
        <f>B7L216C37/24</f>
        <v>454.72408443851947</v>
      </c>
      <c r="CB23" s="16" t="s">
        <v>15355</v>
      </c>
      <c r="CC23" s="23">
        <f>B7L216C38</f>
        <v>454.72408443851947</v>
      </c>
      <c r="CD23" s="16" t="s">
        <v>15356</v>
      </c>
      <c r="CE23" s="26">
        <f>IF(B7L216C39=0,0,B7L216C33/B7L216C39)</f>
        <v>769.67157002945123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1AF50-9F74-4DF9-A71E-99407BC69CD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2.6819999999999999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4.8276000000000003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4.8276000000000003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5.3639999999999999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19.310400000000001</v>
      </c>
      <c r="V9" s="16" t="s">
        <v>15450</v>
      </c>
      <c r="W9" s="17">
        <f>B7L302C9*B7L121C1</f>
        <v>50.207040000000006</v>
      </c>
      <c r="X9" s="16" t="s">
        <v>15451</v>
      </c>
      <c r="Y9" s="17">
        <f>A1L304C16</f>
        <v>2.859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5.1462000000000003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5.1462000000000003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5.718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20.584800000000001</v>
      </c>
      <c r="AP9" s="16" t="s">
        <v>15456</v>
      </c>
      <c r="AQ9" s="17">
        <f>B7L302C19*B7L121C1</f>
        <v>53.520480000000006</v>
      </c>
      <c r="AR9" s="16" t="s">
        <v>15457</v>
      </c>
      <c r="AS9" s="17">
        <f>A1L304C17</f>
        <v>2.6716666666666669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4.8090000000000002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4.8090000000000002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5.3433333333333337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19.236000000000001</v>
      </c>
      <c r="BJ9" s="16" t="s">
        <v>15462</v>
      </c>
      <c r="BK9" s="17">
        <f>B7L302C29*B7L121C1</f>
        <v>50.013600000000004</v>
      </c>
      <c r="BL9" s="16" t="s">
        <v>15463</v>
      </c>
      <c r="BM9" s="17">
        <f>A1L304C18</f>
        <v>2.5732500000000003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4.6318500000000009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4.6318500000000009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5.1465000000000005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18.527400000000004</v>
      </c>
      <c r="CD9" s="16" t="s">
        <v>15468</v>
      </c>
      <c r="CE9" s="17">
        <f>B7L302C39*B7L121C1</f>
        <v>48.171240000000012</v>
      </c>
      <c r="CF9" s="16" t="s">
        <v>15469</v>
      </c>
      <c r="CG9" s="17">
        <f>A1L304C19</f>
        <v>2.476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4.4568000000000003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4.4568000000000003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4.952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17.827200000000001</v>
      </c>
      <c r="CX9" s="16" t="s">
        <v>15474</v>
      </c>
      <c r="CY9" s="17">
        <f>B7L302C49*B7L121C1</f>
        <v>46.350720000000003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75.022999999999996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150.04599999999999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150.04599999999999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150.04599999999999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600.18399999999997</v>
      </c>
      <c r="V10" s="16" t="s">
        <v>15483</v>
      </c>
      <c r="W10" s="17">
        <f>B7L303C9*B7L121C1</f>
        <v>1560.4784</v>
      </c>
      <c r="X10" s="16" t="s">
        <v>15484</v>
      </c>
      <c r="Y10" s="23">
        <f>A1L305C16</f>
        <v>74.781999999999996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149.56399999999999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149.56399999999999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149.56399999999999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598.25599999999997</v>
      </c>
      <c r="AP10" s="16" t="s">
        <v>15489</v>
      </c>
      <c r="AQ10" s="17">
        <f>B7L303C19*B7L121C1</f>
        <v>1555.4656</v>
      </c>
      <c r="AR10" s="16" t="s">
        <v>15490</v>
      </c>
      <c r="AS10" s="23">
        <f>A1L305C17</f>
        <v>76.805666666666667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153.61133333333333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153.61133333333333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153.61133333333333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614.44533333333334</v>
      </c>
      <c r="BJ10" s="16" t="s">
        <v>15495</v>
      </c>
      <c r="BK10" s="17">
        <f>B7L303C29*B7L121C1</f>
        <v>1597.5578666666668</v>
      </c>
      <c r="BL10" s="16" t="s">
        <v>15496</v>
      </c>
      <c r="BM10" s="23">
        <f>A1L305C18</f>
        <v>80.044499999999999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160.089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160.089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160.089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640.35599999999999</v>
      </c>
      <c r="CD10" s="16" t="s">
        <v>15501</v>
      </c>
      <c r="CE10" s="17">
        <f>B7L303C39*B7L121C1</f>
        <v>1664.9256</v>
      </c>
      <c r="CF10" s="16" t="s">
        <v>15502</v>
      </c>
      <c r="CG10" s="23">
        <f>A1L305C19</f>
        <v>85.164599999999993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170.32919999999999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170.32919999999999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170.32919999999999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681.31679999999994</v>
      </c>
      <c r="CX10" s="16" t="s">
        <v>15507</v>
      </c>
      <c r="CY10" s="17">
        <f>B7L303C49*B7L121C1</f>
        <v>1771.4236799999999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48.015000000000001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96.03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96.03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96.03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384.12</v>
      </c>
      <c r="V11" s="16" t="s">
        <v>15516</v>
      </c>
      <c r="W11" s="17">
        <f>B7L304C9*B7L121C1</f>
        <v>998.71199999999999</v>
      </c>
      <c r="X11" s="16" t="s">
        <v>15517</v>
      </c>
      <c r="Y11" s="17">
        <f>A1L308C16</f>
        <v>47.835999999999999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95.671999999999997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95.671999999999997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95.671999999999997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382.68799999999999</v>
      </c>
      <c r="AP11" s="16" t="s">
        <v>15522</v>
      </c>
      <c r="AQ11" s="17">
        <f>B7L304C19*B7L121C1</f>
        <v>994.98879999999997</v>
      </c>
      <c r="AR11" s="16" t="s">
        <v>15523</v>
      </c>
      <c r="AS11" s="17">
        <f>A1L308C17</f>
        <v>54.524000000000001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109.048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109.048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109.048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436.19200000000001</v>
      </c>
      <c r="BJ11" s="16" t="s">
        <v>15528</v>
      </c>
      <c r="BK11" s="17">
        <f>B7L304C29*B7L121C1</f>
        <v>1134.0992000000001</v>
      </c>
      <c r="BL11" s="16" t="s">
        <v>15529</v>
      </c>
      <c r="BM11" s="17">
        <f>A1L308C18</f>
        <v>58.085000000000001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116.17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116.17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116.17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464.68</v>
      </c>
      <c r="CD11" s="16" t="s">
        <v>15534</v>
      </c>
      <c r="CE11" s="17">
        <f>B7L304C39*B7L121C1</f>
        <v>1208.1680000000001</v>
      </c>
      <c r="CF11" s="16" t="s">
        <v>15535</v>
      </c>
      <c r="CG11" s="17">
        <f>A1L308C19</f>
        <v>59.005600000000001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118.0112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118.0112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118.0112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472.04480000000001</v>
      </c>
      <c r="CX11" s="16" t="s">
        <v>15540</v>
      </c>
      <c r="CY11" s="17">
        <f>B7L304C49*B7L121C1</f>
        <v>1227.31648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42.578000000000003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85.156000000000006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85.156000000000006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85.156000000000006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340.62400000000002</v>
      </c>
      <c r="V12" s="16" t="s">
        <v>15549</v>
      </c>
      <c r="W12" s="23">
        <f>B7L305C9*B7L121C1</f>
        <v>885.62240000000008</v>
      </c>
      <c r="X12" s="16" t="s">
        <v>15550</v>
      </c>
      <c r="Y12" s="23">
        <f>A1L309C16</f>
        <v>41.271500000000003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82.543000000000006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82.543000000000006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82.543000000000006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330.17200000000003</v>
      </c>
      <c r="AP12" s="16" t="s">
        <v>15555</v>
      </c>
      <c r="AQ12" s="23">
        <f>B7L305C19*B7L121C1</f>
        <v>858.44720000000007</v>
      </c>
      <c r="AR12" s="16" t="s">
        <v>15556</v>
      </c>
      <c r="AS12" s="23">
        <f>A1L309C17</f>
        <v>40.683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81.366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81.366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81.366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325.464</v>
      </c>
      <c r="BJ12" s="16" t="s">
        <v>15561</v>
      </c>
      <c r="BK12" s="23">
        <f>B7L305C29*B7L121C1</f>
        <v>846.20640000000003</v>
      </c>
      <c r="BL12" s="16" t="s">
        <v>15562</v>
      </c>
      <c r="BM12" s="23">
        <f>A1L309C18</f>
        <v>40.090000000000003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80.180000000000007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80.180000000000007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80.180000000000007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320.72000000000003</v>
      </c>
      <c r="CD12" s="16" t="s">
        <v>15567</v>
      </c>
      <c r="CE12" s="23">
        <f>B7L305C39*B7L121C1</f>
        <v>833.87200000000007</v>
      </c>
      <c r="CF12" s="16" t="s">
        <v>15568</v>
      </c>
      <c r="CG12" s="23">
        <f>A1L309C19</f>
        <v>39.738399999999999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79.476799999999997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79.476799999999997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79.476799999999997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317.90719999999999</v>
      </c>
      <c r="CX12" s="16" t="s">
        <v>15573</v>
      </c>
      <c r="CY12" s="23">
        <f>B7L305C49*B7L121C1</f>
        <v>826.55871999999999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56.201999999999998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112.404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112.404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112.404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449.61599999999999</v>
      </c>
      <c r="V13" s="16" t="s">
        <v>15582</v>
      </c>
      <c r="W13" s="17">
        <f>B7L306C9*B7L121C1</f>
        <v>1169.0016000000001</v>
      </c>
      <c r="X13" s="16" t="s">
        <v>15583</v>
      </c>
      <c r="Y13" s="17">
        <f>A1L312C16</f>
        <v>65.835499999999996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131.67099999999999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131.67099999999999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131.67099999999999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526.68399999999997</v>
      </c>
      <c r="AP13" s="16" t="s">
        <v>15588</v>
      </c>
      <c r="AQ13" s="17">
        <f>B7L306C19*B7L121C1</f>
        <v>1369.3784000000001</v>
      </c>
      <c r="AR13" s="16" t="s">
        <v>15589</v>
      </c>
      <c r="AS13" s="17">
        <f>A1L312C17</f>
        <v>63.368666666666662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126.73733333333332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126.73733333333332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126.73733333333332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506.9493333333333</v>
      </c>
      <c r="BJ13" s="16" t="s">
        <v>15594</v>
      </c>
      <c r="BK13" s="17">
        <f>B7L306C29*B7L121C1</f>
        <v>1318.0682666666667</v>
      </c>
      <c r="BL13" s="16" t="s">
        <v>15595</v>
      </c>
      <c r="BM13" s="17">
        <f>A1L312C18</f>
        <v>61.472250000000003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122.94450000000001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122.94450000000001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122.94450000000001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491.77800000000002</v>
      </c>
      <c r="CD13" s="16" t="s">
        <v>15600</v>
      </c>
      <c r="CE13" s="17">
        <f>B7L306C39*B7L121C1</f>
        <v>1278.6228000000001</v>
      </c>
      <c r="CF13" s="16" t="s">
        <v>15601</v>
      </c>
      <c r="CG13" s="17">
        <f>A1L312C19</f>
        <v>61.492399999999996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122.98479999999999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122.98479999999999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122.98479999999999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491.93919999999997</v>
      </c>
      <c r="CX13" s="16" t="s">
        <v>15606</v>
      </c>
      <c r="CY13" s="17">
        <f>B7L306C49*B7L121C1</f>
        <v>1279.0419199999999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63.536000000000001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127.072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127.072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127.072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508.28800000000001</v>
      </c>
      <c r="V14" s="16" t="s">
        <v>15615</v>
      </c>
      <c r="W14" s="17">
        <f>B7L307C9*B7L121C1</f>
        <v>1321.5488</v>
      </c>
      <c r="X14" s="16" t="s">
        <v>15616</v>
      </c>
      <c r="Y14" s="23">
        <f>A1L313C16</f>
        <v>59.451999999999998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118.904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118.904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118.904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475.61599999999999</v>
      </c>
      <c r="AP14" s="16" t="s">
        <v>15621</v>
      </c>
      <c r="AQ14" s="17">
        <f>B7L307C19*B7L121C1</f>
        <v>1236.6016</v>
      </c>
      <c r="AR14" s="16" t="s">
        <v>15622</v>
      </c>
      <c r="AS14" s="23">
        <f>A1L313C17</f>
        <v>62.422333333333334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124.84466666666667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124.84466666666667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124.84466666666667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499.37866666666667</v>
      </c>
      <c r="BJ14" s="16" t="s">
        <v>15627</v>
      </c>
      <c r="BK14" s="17">
        <f>B7L307C29*B7L121C1</f>
        <v>1298.3845333333334</v>
      </c>
      <c r="BL14" s="16" t="s">
        <v>15628</v>
      </c>
      <c r="BM14" s="23">
        <f>A1L313C18</f>
        <v>63.758749999999999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127.5175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127.5175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127.5175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510.07</v>
      </c>
      <c r="CD14" s="16" t="s">
        <v>15633</v>
      </c>
      <c r="CE14" s="17">
        <f>B7L307C39*B7L121C1</f>
        <v>1326.182</v>
      </c>
      <c r="CF14" s="16" t="s">
        <v>15634</v>
      </c>
      <c r="CG14" s="23">
        <f>A1L313C19</f>
        <v>64.523200000000003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129.04640000000001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129.04640000000001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129.04640000000001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516.18560000000002</v>
      </c>
      <c r="CX14" s="16" t="s">
        <v>15639</v>
      </c>
      <c r="CY14" s="17">
        <f>B7L307C49*B7L121C1</f>
        <v>1342.0825600000001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1081.3969999999999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2162.7939999999999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2162.7939999999999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2162.7939999999999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8651.1759999999995</v>
      </c>
      <c r="V15" s="16" t="s">
        <v>15648</v>
      </c>
      <c r="W15" s="17">
        <f>B7L308C9*B7L121C1</f>
        <v>22493.0576</v>
      </c>
      <c r="X15" s="16" t="s">
        <v>15649</v>
      </c>
      <c r="Y15" s="17">
        <f>A1L314C16</f>
        <v>1049.04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2098.08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2098.08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2098.08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8392.32</v>
      </c>
      <c r="AP15" s="16" t="s">
        <v>15654</v>
      </c>
      <c r="AQ15" s="17">
        <f>B7L308C19*B7L121C1</f>
        <v>21820.031999999999</v>
      </c>
      <c r="AR15" s="16" t="s">
        <v>15655</v>
      </c>
      <c r="AS15" s="17">
        <f>A1L314C17</f>
        <v>1053.7443333333333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2107.4886666666666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2107.4886666666666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2107.4886666666666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8429.9546666666665</v>
      </c>
      <c r="BJ15" s="16" t="s">
        <v>15660</v>
      </c>
      <c r="BK15" s="17">
        <f>B7L308C29*B7L121C1</f>
        <v>21917.882133333333</v>
      </c>
      <c r="BL15" s="16" t="s">
        <v>15661</v>
      </c>
      <c r="BM15" s="17">
        <f>A1L314C18</f>
        <v>1045.4782500000001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2090.9565000000002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2090.9565000000002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2090.9565000000002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8363.8260000000009</v>
      </c>
      <c r="CD15" s="16" t="s">
        <v>15666</v>
      </c>
      <c r="CE15" s="17">
        <f>B7L308C39*B7L121C1</f>
        <v>21745.947600000003</v>
      </c>
      <c r="CF15" s="16" t="s">
        <v>15667</v>
      </c>
      <c r="CG15" s="17">
        <f>A1L314C19</f>
        <v>1048.654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2097.308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2097.308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2097.308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8389.232</v>
      </c>
      <c r="CX15" s="16" t="s">
        <v>15672</v>
      </c>
      <c r="CY15" s="17">
        <f>B7L308C49*B7L121C1</f>
        <v>21812.003199999999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0.32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0.32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0.32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1.28</v>
      </c>
      <c r="V16" s="16" t="s">
        <v>15681</v>
      </c>
      <c r="W16" s="23">
        <f>B7L309C9*B7L121C1</f>
        <v>3.3280000000000003</v>
      </c>
      <c r="X16" s="16" t="s">
        <v>15682</v>
      </c>
      <c r="Y16" s="23">
        <f>A1L316C16</f>
        <v>0.17199999999999999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0.34399999999999997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0.34399999999999997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0.34399999999999997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1.3759999999999999</v>
      </c>
      <c r="AP16" s="16" t="s">
        <v>15687</v>
      </c>
      <c r="AQ16" s="23">
        <f>B7L309C19*B7L121C1</f>
        <v>3.5775999999999999</v>
      </c>
      <c r="AR16" s="16" t="s">
        <v>15688</v>
      </c>
      <c r="AS16" s="23">
        <f>A1L316C17</f>
        <v>0.18733333333333332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0.37466666666666665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0.37466666666666665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0.37466666666666665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1.4986666666666666</v>
      </c>
      <c r="BJ16" s="16" t="s">
        <v>15693</v>
      </c>
      <c r="BK16" s="23">
        <f>B7L309C29*B7L121C1</f>
        <v>3.8965333333333332</v>
      </c>
      <c r="BL16" s="16" t="s">
        <v>15694</v>
      </c>
      <c r="BM16" s="23">
        <f>A1L316C18</f>
        <v>0.17424999999999999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0.34849999999999998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0.34849999999999998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0.34849999999999998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1.3939999999999999</v>
      </c>
      <c r="CD16" s="16" t="s">
        <v>15699</v>
      </c>
      <c r="CE16" s="23">
        <f>B7L309C39*B7L121C1</f>
        <v>3.6244000000000001</v>
      </c>
      <c r="CF16" s="16" t="s">
        <v>15700</v>
      </c>
      <c r="CG16" s="23">
        <f>A1L316C19</f>
        <v>0.17199999999999999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0.34399999999999997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0.34399999999999997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0.34399999999999997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1.3759999999999999</v>
      </c>
      <c r="CX16" s="16" t="s">
        <v>15705</v>
      </c>
      <c r="CY16" s="23">
        <f>B7L309C49*B7L121C1</f>
        <v>3.5775999999999999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0.03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0.06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0.06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0.06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0.24</v>
      </c>
      <c r="V17" s="16" t="s">
        <v>15714</v>
      </c>
      <c r="W17" s="23">
        <f>B7L310C9*B7L121C1</f>
        <v>0.624</v>
      </c>
      <c r="X17" s="16" t="s">
        <v>15715</v>
      </c>
      <c r="Y17" s="23">
        <f>A1L315C16</f>
        <v>3.1E-2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6.2E-2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6.2E-2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6.2E-2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0.248</v>
      </c>
      <c r="AP17" s="16" t="s">
        <v>15720</v>
      </c>
      <c r="AQ17" s="23">
        <f>B7L310C19*B7L121C1</f>
        <v>0.64480000000000004</v>
      </c>
      <c r="AR17" s="16" t="s">
        <v>15721</v>
      </c>
      <c r="AS17" s="23">
        <f>A1L315C17</f>
        <v>4.2333333333333334E-2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8.4666666666666668E-2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8.4666666666666668E-2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8.4666666666666668E-2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0.33866666666666667</v>
      </c>
      <c r="BJ17" s="16" t="s">
        <v>15726</v>
      </c>
      <c r="BK17" s="23">
        <f>B7L310C29*B7L121C1</f>
        <v>0.88053333333333339</v>
      </c>
      <c r="BL17" s="16" t="s">
        <v>15727</v>
      </c>
      <c r="BM17" s="23">
        <f>A1L315C18</f>
        <v>0.04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0.08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0.08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0.08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0.32</v>
      </c>
      <c r="CD17" s="16" t="s">
        <v>15732</v>
      </c>
      <c r="CE17" s="23">
        <f>B7L310C39*B7L121C1</f>
        <v>0.83200000000000007</v>
      </c>
      <c r="CF17" s="16" t="s">
        <v>15733</v>
      </c>
      <c r="CG17" s="23">
        <f>A1L315C19</f>
        <v>4.9399999999999999E-2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9.8799999999999999E-2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9.8799999999999999E-2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9.8799999999999999E-2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0.3952</v>
      </c>
      <c r="CX17" s="16" t="s">
        <v>15738</v>
      </c>
      <c r="CY17" s="23">
        <f>B7L310C49*B7L121C1</f>
        <v>1.02752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370.15499999999997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370.15499999999997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370.15499999999997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740.31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1480.62</v>
      </c>
      <c r="V18" s="16" t="s">
        <v>15747</v>
      </c>
      <c r="W18" s="17">
        <f>B7L311C9*B7L121C1</f>
        <v>3849.6119999999996</v>
      </c>
      <c r="X18" s="16" t="s">
        <v>15748</v>
      </c>
      <c r="Y18" s="23">
        <f>A1L317C16</f>
        <v>422.38900000000001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422.38900000000001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422.38900000000001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844.77800000000002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1689.556</v>
      </c>
      <c r="AP18" s="16" t="s">
        <v>15753</v>
      </c>
      <c r="AQ18" s="17">
        <f>B7L311C19*B7L121C1</f>
        <v>4392.8456000000006</v>
      </c>
      <c r="AR18" s="16" t="s">
        <v>15754</v>
      </c>
      <c r="AS18" s="23">
        <f>A1L317C17</f>
        <v>449.22166666666664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449.22166666666664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449.22166666666664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898.44333333333327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1796.8866666666665</v>
      </c>
      <c r="BJ18" s="16" t="s">
        <v>15759</v>
      </c>
      <c r="BK18" s="17">
        <f>B7L311C29*B7L121C1</f>
        <v>4671.9053333333331</v>
      </c>
      <c r="BL18" s="16" t="s">
        <v>15760</v>
      </c>
      <c r="BM18" s="23">
        <f>A1L317C18</f>
        <v>477.3175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477.3175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477.3175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954.63499999999999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1909.27</v>
      </c>
      <c r="CD18" s="16" t="s">
        <v>15765</v>
      </c>
      <c r="CE18" s="17">
        <f>B7L311C39*B7L121C1</f>
        <v>4964.1019999999999</v>
      </c>
      <c r="CF18" s="16" t="s">
        <v>15766</v>
      </c>
      <c r="CG18" s="23">
        <f>A1L317C19</f>
        <v>491.9674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491.9674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491.9674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983.9348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1967.8696</v>
      </c>
      <c r="CX18" s="16" t="s">
        <v>15771</v>
      </c>
      <c r="CY18" s="17">
        <f>B7L311C49*B7L121C1</f>
        <v>5116.4609600000003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33.798999999999999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67.597999999999999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67.597999999999999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67.597999999999999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270.392</v>
      </c>
      <c r="V19" s="16" t="s">
        <v>15780</v>
      </c>
      <c r="W19" s="23">
        <f>B7L312C9*B7L121C1</f>
        <v>703.01920000000007</v>
      </c>
      <c r="X19" s="16" t="s">
        <v>15781</v>
      </c>
      <c r="Y19" s="23">
        <f>A1L318C16</f>
        <v>33.540999999999997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67.081999999999994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67.081999999999994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67.081999999999994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268.32799999999997</v>
      </c>
      <c r="AP19" s="16" t="s">
        <v>15786</v>
      </c>
      <c r="AQ19" s="23">
        <f>B7L312C19*B7L121C1</f>
        <v>697.65279999999996</v>
      </c>
      <c r="AR19" s="16" t="s">
        <v>15787</v>
      </c>
      <c r="AS19" s="23">
        <f>A1L318C17</f>
        <v>31.478666666666665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62.957333333333331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62.957333333333331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62.957333333333331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251.82933333333332</v>
      </c>
      <c r="BJ19" s="16" t="s">
        <v>15792</v>
      </c>
      <c r="BK19" s="23">
        <f>B7L312C29*B7L121C1</f>
        <v>654.75626666666665</v>
      </c>
      <c r="BL19" s="16" t="s">
        <v>15793</v>
      </c>
      <c r="BM19" s="23">
        <f>A1L318C18</f>
        <v>30.393249999999998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60.786499999999997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60.786499999999997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60.786499999999997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243.14599999999999</v>
      </c>
      <c r="CD19" s="16" t="s">
        <v>15798</v>
      </c>
      <c r="CE19" s="23">
        <f>B7L312C39*B7L121C1</f>
        <v>632.17959999999994</v>
      </c>
      <c r="CF19" s="16" t="s">
        <v>15799</v>
      </c>
      <c r="CG19" s="23">
        <f>A1L318C19</f>
        <v>31.588999999999999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63.177999999999997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63.177999999999997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63.177999999999997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252.71199999999999</v>
      </c>
      <c r="CX19" s="16" t="s">
        <v>15804</v>
      </c>
      <c r="CY19" s="23">
        <f>B7L312C49*B7L121C1</f>
        <v>657.05119999999999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2.5000000000000001E-2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0.05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0.05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0.05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0.2</v>
      </c>
      <c r="V20" s="16" t="s">
        <v>15813</v>
      </c>
      <c r="W20" s="23">
        <f>B7L313C9*B7L121C1</f>
        <v>0.52</v>
      </c>
      <c r="X20" s="16" t="s">
        <v>15814</v>
      </c>
      <c r="Y20" s="23">
        <f>A1L319C16</f>
        <v>2.35E-2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4.7E-2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4.7E-2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4.7E-2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0.188</v>
      </c>
      <c r="AP20" s="16" t="s">
        <v>15819</v>
      </c>
      <c r="AQ20" s="23">
        <f>B7L313C19*B7L121C1</f>
        <v>0.48880000000000001</v>
      </c>
      <c r="AR20" s="16" t="s">
        <v>15820</v>
      </c>
      <c r="AS20" s="23">
        <f>A1L319C17</f>
        <v>2.3333333333333334E-2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4.6666666666666669E-2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4.6666666666666669E-2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4.6666666666666669E-2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0.18666666666666668</v>
      </c>
      <c r="BJ20" s="16" t="s">
        <v>15825</v>
      </c>
      <c r="BK20" s="23">
        <f>B7L313C29*B7L121C1</f>
        <v>0.48533333333333339</v>
      </c>
      <c r="BL20" s="16" t="s">
        <v>15826</v>
      </c>
      <c r="BM20" s="23">
        <f>A1L319C18</f>
        <v>2.9750000000000002E-2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5.9500000000000004E-2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5.9500000000000004E-2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5.9500000000000004E-2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0.23800000000000002</v>
      </c>
      <c r="CD20" s="16" t="s">
        <v>15831</v>
      </c>
      <c r="CE20" s="23">
        <f>B7L313C39*B7L121C1</f>
        <v>0.61880000000000002</v>
      </c>
      <c r="CF20" s="16" t="s">
        <v>15832</v>
      </c>
      <c r="CG20" s="23">
        <f>A1L319C19</f>
        <v>3.0200000000000005E-2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6.0400000000000009E-2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6.0400000000000009E-2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6.0400000000000009E-2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0.24160000000000004</v>
      </c>
      <c r="CX20" s="16" t="s">
        <v>15837</v>
      </c>
      <c r="CY20" s="23">
        <f>B7L313C49*B7L121C1</f>
        <v>0.62816000000000016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45.933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91.866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91.866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91.866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367.464</v>
      </c>
      <c r="V21" s="16" t="s">
        <v>15846</v>
      </c>
      <c r="W21" s="23">
        <f>B7L314C9*B7L121C1</f>
        <v>955.40640000000008</v>
      </c>
      <c r="X21" s="16" t="s">
        <v>15847</v>
      </c>
      <c r="Y21" s="23">
        <f>A1L320C16</f>
        <v>50.192999999999998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100.386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100.386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100.386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401.54399999999998</v>
      </c>
      <c r="AP21" s="16" t="s">
        <v>15852</v>
      </c>
      <c r="AQ21" s="17">
        <f>B7L314C19*B7L121C1</f>
        <v>1044.0144</v>
      </c>
      <c r="AR21" s="16" t="s">
        <v>15853</v>
      </c>
      <c r="AS21" s="23">
        <f>A1L320C17</f>
        <v>49.894666666666666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99.789333333333332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99.789333333333332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99.789333333333332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399.15733333333333</v>
      </c>
      <c r="BJ21" s="16" t="s">
        <v>15858</v>
      </c>
      <c r="BK21" s="17">
        <f>B7L314C29*B7L121C1</f>
        <v>1037.8090666666667</v>
      </c>
      <c r="BL21" s="16" t="s">
        <v>15859</v>
      </c>
      <c r="BM21" s="23">
        <f>A1L320C18</f>
        <v>49.834000000000003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99.668000000000006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99.668000000000006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99.668000000000006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398.67200000000003</v>
      </c>
      <c r="CD21" s="16" t="s">
        <v>15864</v>
      </c>
      <c r="CE21" s="17">
        <f>B7L314C39*B7L121C1</f>
        <v>1036.5472000000002</v>
      </c>
      <c r="CF21" s="16" t="s">
        <v>15865</v>
      </c>
      <c r="CG21" s="23">
        <f>A1L320C19</f>
        <v>51.516000000000005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103.03200000000001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103.03200000000001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103.03200000000001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412.12800000000004</v>
      </c>
      <c r="CX21" s="16" t="s">
        <v>15870</v>
      </c>
      <c r="CY21" s="17">
        <f>B7L314C49*B7L121C1</f>
        <v>1071.5328000000002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9.5040000000000013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19.008000000000003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19.008000000000003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19.008000000000003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76.032000000000011</v>
      </c>
      <c r="V22" s="16" t="s">
        <v>15879</v>
      </c>
      <c r="W22" s="17">
        <f>B7L315C9*B7L121C1</f>
        <v>197.68320000000003</v>
      </c>
      <c r="X22" s="16" t="s">
        <v>15880</v>
      </c>
      <c r="Y22" s="17">
        <f>A1L323C16</f>
        <v>11.659500000000001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23.319000000000003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23.319000000000003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23.319000000000003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93.27600000000001</v>
      </c>
      <c r="AP22" s="16" t="s">
        <v>15885</v>
      </c>
      <c r="AQ22" s="17">
        <f>B7L315C19*B7L121C1</f>
        <v>242.51760000000004</v>
      </c>
      <c r="AR22" s="16" t="s">
        <v>15886</v>
      </c>
      <c r="AS22" s="17">
        <f>A1L323C17</f>
        <v>12.003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24.006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24.006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24.006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96.024000000000001</v>
      </c>
      <c r="BJ22" s="16" t="s">
        <v>15891</v>
      </c>
      <c r="BK22" s="17">
        <f>B7L315C29*B7L121C1</f>
        <v>249.66240000000002</v>
      </c>
      <c r="BL22" s="16" t="s">
        <v>15892</v>
      </c>
      <c r="BM22" s="17">
        <f>A1L323C18</f>
        <v>12.571249999999999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25.142499999999998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25.142499999999998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25.142499999999998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100.57</v>
      </c>
      <c r="CD22" s="16" t="s">
        <v>15897</v>
      </c>
      <c r="CE22" s="17">
        <f>B7L315C39*B7L121C1</f>
        <v>261.48199999999997</v>
      </c>
      <c r="CF22" s="16" t="s">
        <v>15898</v>
      </c>
      <c r="CG22" s="17">
        <f>A1L323C19</f>
        <v>12.865399999999999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25.730799999999999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25.730799999999999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25.730799999999999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102.92319999999999</v>
      </c>
      <c r="CX22" s="16" t="s">
        <v>15903</v>
      </c>
      <c r="CY22" s="17">
        <f>B7L315C49*B7L121C1</f>
        <v>267.60032000000001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1829.039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3475.1740999999997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3475.1740999999997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3658.078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13900.696399999999</v>
      </c>
      <c r="V23" s="16" t="s">
        <v>15913</v>
      </c>
      <c r="W23" s="17">
        <f>B7L316C9*B7L121C1</f>
        <v>36141.810639999996</v>
      </c>
      <c r="X23" s="16" t="s">
        <v>15914</v>
      </c>
      <c r="Y23" s="17">
        <f>A1L324C16</f>
        <v>1859.085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3532.2615000000001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3532.2615000000001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3718.17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14129.046</v>
      </c>
      <c r="AP23" s="16" t="s">
        <v>15919</v>
      </c>
      <c r="AQ23" s="17">
        <f>B7L316C19*B7L121C1</f>
        <v>36735.5196</v>
      </c>
      <c r="AR23" s="16" t="s">
        <v>15920</v>
      </c>
      <c r="AS23" s="17">
        <f>A1L324C17</f>
        <v>1897.0706666666665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3604.4342666666662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3604.4342666666662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3794.141333333333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14417.737066666665</v>
      </c>
      <c r="BJ23" s="16" t="s">
        <v>15925</v>
      </c>
      <c r="BK23" s="17">
        <f>B7L316C29*B7L121C1</f>
        <v>37486.116373333331</v>
      </c>
      <c r="BL23" s="16" t="s">
        <v>15926</v>
      </c>
      <c r="BM23" s="17">
        <f>A1L324C18</f>
        <v>1921.8619999999999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3651.5377999999996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3651.5377999999996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3843.7239999999997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14606.151199999998</v>
      </c>
      <c r="CD23" s="16" t="s">
        <v>15931</v>
      </c>
      <c r="CE23" s="17">
        <f>B7L316C39*B7L121C1</f>
        <v>37975.993119999999</v>
      </c>
      <c r="CF23" s="16" t="s">
        <v>15932</v>
      </c>
      <c r="CG23" s="17">
        <f>A1L324C19</f>
        <v>1949.2435999999998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3703.5628399999996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3703.5628399999996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3898.4871999999996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14814.251359999998</v>
      </c>
      <c r="CX23" s="16" t="s">
        <v>15937</v>
      </c>
      <c r="CY23" s="17">
        <f>B7L316C49*B7L121C1</f>
        <v>38517.053535999999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A8283-8DA1-4792-BB68-012195BD3988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0.6892834800158566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0.6997162018423051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0.69762061349106075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0.70166839121160596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0.7133938345181976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2.6819999999999999</v>
      </c>
      <c r="F9" s="16" t="s">
        <v>12038</v>
      </c>
      <c r="G9" s="21">
        <f>A1L542C9</f>
        <v>2.59772197773751</v>
      </c>
      <c r="H9" s="16" t="s">
        <v>16018</v>
      </c>
      <c r="I9" s="15">
        <f>B7L402C1*B7L402C2</f>
        <v>6.9670903442920018</v>
      </c>
      <c r="J9" s="16" t="s">
        <v>16019</v>
      </c>
      <c r="K9" s="23">
        <f>B3L802C3</f>
        <v>2.0733050847457628</v>
      </c>
      <c r="L9" s="16" t="s">
        <v>16020</v>
      </c>
      <c r="M9" s="17">
        <f>B7L402C3*B7L402C4</f>
        <v>14.444903836703714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7.2224519183518572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39.723485550935216</v>
      </c>
      <c r="V9" s="16" t="s">
        <v>16025</v>
      </c>
      <c r="W9" s="17">
        <f>B7L402C9*B7L121C1</f>
        <v>103.28106243243157</v>
      </c>
      <c r="X9" s="16" t="s">
        <v>15451</v>
      </c>
      <c r="Y9" s="17">
        <f>A1L304C16</f>
        <v>2.859</v>
      </c>
      <c r="Z9" s="16" t="s">
        <v>12647</v>
      </c>
      <c r="AA9" s="23">
        <f>A1L542C54</f>
        <v>2.647664393256981</v>
      </c>
      <c r="AB9" s="16" t="s">
        <v>16026</v>
      </c>
      <c r="AC9" s="17">
        <f>B7L402C11*B7L402C12</f>
        <v>7.5696725003217082</v>
      </c>
      <c r="AD9" s="16" t="s">
        <v>16027</v>
      </c>
      <c r="AE9" s="23">
        <f>B3L802C9</f>
        <v>1.9579313774241671</v>
      </c>
      <c r="AF9" s="16" t="s">
        <v>16028</v>
      </c>
      <c r="AG9" s="17">
        <f>B7L402C13*B7L402C14</f>
        <v>14.820899305204721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7.4104496526023604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40.757473089312981</v>
      </c>
      <c r="AP9" s="16" t="s">
        <v>16031</v>
      </c>
      <c r="AQ9" s="17">
        <f>B7L402C19*B7L121C1</f>
        <v>105.96943003221375</v>
      </c>
      <c r="AR9" s="16" t="s">
        <v>15457</v>
      </c>
      <c r="AS9" s="17">
        <f>A1L304C17</f>
        <v>2.6716666666666669</v>
      </c>
      <c r="AT9" s="16" t="s">
        <v>13145</v>
      </c>
      <c r="AU9" s="23">
        <f>A1L542C63</f>
        <v>2.4534690310394409</v>
      </c>
      <c r="AV9" s="16" t="s">
        <v>16032</v>
      </c>
      <c r="AW9" s="17">
        <f>B7L402C21*B7L402C22</f>
        <v>6.5548514279270398</v>
      </c>
      <c r="AX9" s="16" t="s">
        <v>16033</v>
      </c>
      <c r="AY9" s="23">
        <f>B3L802C15</f>
        <v>1.9336013400335008</v>
      </c>
      <c r="AZ9" s="16" t="s">
        <v>16034</v>
      </c>
      <c r="BA9" s="17">
        <f>B7L402C23*B7L402C24</f>
        <v>12.67446950476023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6.3372347523801151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34.854791138090633</v>
      </c>
      <c r="BJ9" s="16" t="s">
        <v>16037</v>
      </c>
      <c r="BK9" s="17">
        <f>B7L402C29*B7L121C1</f>
        <v>90.622456959035645</v>
      </c>
      <c r="BL9" s="16" t="s">
        <v>15463</v>
      </c>
      <c r="BM9" s="17">
        <f>A1L304C18</f>
        <v>2.5732500000000003</v>
      </c>
      <c r="BN9" s="16" t="s">
        <v>13643</v>
      </c>
      <c r="BO9" s="23">
        <f>A1L542C72</f>
        <v>2.3687847115931255</v>
      </c>
      <c r="BP9" s="16" t="s">
        <v>16038</v>
      </c>
      <c r="BQ9" s="17">
        <f>B7L402C31*B7L402C32</f>
        <v>6.0954752591070109</v>
      </c>
      <c r="BR9" s="16" t="s">
        <v>16039</v>
      </c>
      <c r="BS9" s="21">
        <f>B3L802C21</f>
        <v>1.9206518971224855</v>
      </c>
      <c r="BT9" s="16" t="s">
        <v>16040</v>
      </c>
      <c r="BU9" s="17">
        <f>B7L402C33*B7L402C34</f>
        <v>11.707286120267055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5.8536430601335274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32.195036830734402</v>
      </c>
      <c r="CD9" s="16" t="s">
        <v>16043</v>
      </c>
      <c r="CE9" s="17">
        <f>B7L402C39*B7L121C1</f>
        <v>83.70709575990945</v>
      </c>
      <c r="CF9" s="16" t="s">
        <v>15469</v>
      </c>
      <c r="CG9" s="17">
        <f>A1L304C19</f>
        <v>2.476</v>
      </c>
      <c r="CH9" s="16" t="s">
        <v>14141</v>
      </c>
      <c r="CI9" s="23">
        <f>A1L542C81</f>
        <v>2.3378758808657145</v>
      </c>
      <c r="CJ9" s="16" t="s">
        <v>16044</v>
      </c>
      <c r="CK9" s="17">
        <f>B7L402C41*B7L402C42</f>
        <v>5.7885806810235092</v>
      </c>
      <c r="CL9" s="16" t="s">
        <v>16045</v>
      </c>
      <c r="CM9" s="21">
        <f>B3L802C27</f>
        <v>1.9108395279492671</v>
      </c>
      <c r="CN9" s="16" t="s">
        <v>16046</v>
      </c>
      <c r="CO9" s="17">
        <f>B7L402C43*B7L402C44</f>
        <v>11.06104877602321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5.5305243880116048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30.417884134063826</v>
      </c>
      <c r="CX9" s="16" t="s">
        <v>16049</v>
      </c>
      <c r="CY9" s="17">
        <f>B7L402C49*B7L121C1</f>
        <v>79.086498748565944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75.022999999999996</v>
      </c>
      <c r="F10" s="16" t="s">
        <v>12077</v>
      </c>
      <c r="G10" s="21">
        <f>A1L543C9</f>
        <v>2.4171911880409125</v>
      </c>
      <c r="H10" s="16" t="s">
        <v>16050</v>
      </c>
      <c r="I10" s="21">
        <f>B7L403C1*B7L403C2</f>
        <v>181.34493450039338</v>
      </c>
      <c r="J10" s="16" t="s">
        <v>16051</v>
      </c>
      <c r="K10" s="23">
        <f>B3L803C3</f>
        <v>1.889499557265427</v>
      </c>
      <c r="L10" s="16" t="s">
        <v>16052</v>
      </c>
      <c r="M10" s="23">
        <f>B7L403C3*B7L403C4</f>
        <v>342.65117345082115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171.32558672541057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942.29072698975813</v>
      </c>
      <c r="V10" s="16" t="s">
        <v>16057</v>
      </c>
      <c r="W10" s="17">
        <f>B7L403C9*B7L121C1</f>
        <v>2449.9558901733712</v>
      </c>
      <c r="X10" s="16" t="s">
        <v>15484</v>
      </c>
      <c r="Y10" s="23">
        <f>A1L305C16</f>
        <v>74.781999999999996</v>
      </c>
      <c r="Z10" s="16" t="s">
        <v>12678</v>
      </c>
      <c r="AA10" s="23">
        <f>A1L543C54</f>
        <v>2.4283941293336087</v>
      </c>
      <c r="AB10" s="16" t="s">
        <v>16058</v>
      </c>
      <c r="AC10" s="23">
        <f>B7L403C11*B7L403C12</f>
        <v>181.6001697798259</v>
      </c>
      <c r="AD10" s="16" t="s">
        <v>16059</v>
      </c>
      <c r="AE10" s="23">
        <f>B3L803C9</f>
        <v>1.8667730599843479</v>
      </c>
      <c r="AF10" s="16" t="s">
        <v>16060</v>
      </c>
      <c r="AG10" s="23">
        <f>B7L403C13*B7L403C14</f>
        <v>339.00630463356271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169.50315231678135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932.2673377422974</v>
      </c>
      <c r="AP10" s="16" t="s">
        <v>16063</v>
      </c>
      <c r="AQ10" s="17">
        <f>B7L403C19*B7L121C1</f>
        <v>2423.8950781299732</v>
      </c>
      <c r="AR10" s="16" t="s">
        <v>15490</v>
      </c>
      <c r="AS10" s="23">
        <f>A1L305C17</f>
        <v>76.805666666666667</v>
      </c>
      <c r="AT10" s="16" t="s">
        <v>13176</v>
      </c>
      <c r="AU10" s="23">
        <f>A1L543C63</f>
        <v>2.3602547275941501</v>
      </c>
      <c r="AV10" s="16" t="s">
        <v>16064</v>
      </c>
      <c r="AW10" s="23">
        <f>B7L403C21*B7L403C22</f>
        <v>181.28093785602044</v>
      </c>
      <c r="AX10" s="16" t="s">
        <v>16065</v>
      </c>
      <c r="AY10" s="23">
        <f>B3L803C15</f>
        <v>1.8582047168777338</v>
      </c>
      <c r="AZ10" s="16" t="s">
        <v>16066</v>
      </c>
      <c r="BA10" s="23">
        <f>B7L403C23*B7L403C24</f>
        <v>336.8570938040765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168.42854690203825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926.35700796121034</v>
      </c>
      <c r="BJ10" s="16" t="s">
        <v>16069</v>
      </c>
      <c r="BK10" s="17">
        <f>B7L403C29*B7L121C1</f>
        <v>2408.5282206991469</v>
      </c>
      <c r="BL10" s="16" t="s">
        <v>15496</v>
      </c>
      <c r="BM10" s="23">
        <f>A1L305C18</f>
        <v>80.044499999999999</v>
      </c>
      <c r="BN10" s="16" t="s">
        <v>13674</v>
      </c>
      <c r="BO10" s="23">
        <f>A1L543C72</f>
        <v>2.2689972593782644</v>
      </c>
      <c r="BP10" s="16" t="s">
        <v>16070</v>
      </c>
      <c r="BQ10" s="23">
        <f>B7L403C31*B7L403C32</f>
        <v>181.62075112830348</v>
      </c>
      <c r="BR10" s="16" t="s">
        <v>16071</v>
      </c>
      <c r="BS10" s="21">
        <f>B3L803C21</f>
        <v>1.8700940997691342</v>
      </c>
      <c r="BT10" s="16" t="s">
        <v>16072</v>
      </c>
      <c r="BU10" s="23">
        <f>B7L403C33*B7L403C34</f>
        <v>339.64789508067867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169.82394754033933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934.03171147186629</v>
      </c>
      <c r="CD10" s="16" t="s">
        <v>16075</v>
      </c>
      <c r="CE10" s="17">
        <f>B7L403C39*B7L121C1</f>
        <v>2428.4824498268526</v>
      </c>
      <c r="CF10" s="16" t="s">
        <v>15502</v>
      </c>
      <c r="CG10" s="23">
        <f>A1L305C19</f>
        <v>85.164599999999993</v>
      </c>
      <c r="CH10" s="16" t="s">
        <v>14172</v>
      </c>
      <c r="CI10" s="23">
        <f>A1L543C81</f>
        <v>2.208111337143595</v>
      </c>
      <c r="CJ10" s="16" t="s">
        <v>16076</v>
      </c>
      <c r="CK10" s="23">
        <f>B7L403C41*B7L403C42</f>
        <v>188.05291878329939</v>
      </c>
      <c r="CL10" s="16" t="s">
        <v>16077</v>
      </c>
      <c r="CM10" s="21">
        <f>B3L803C27</f>
        <v>1.8685683438929455</v>
      </c>
      <c r="CN10" s="16" t="s">
        <v>16078</v>
      </c>
      <c r="CO10" s="23">
        <f>B7L403C43*B7L403C44</f>
        <v>351.38973101514432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175.69486550757216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966.32176029164691</v>
      </c>
      <c r="CX10" s="16" t="s">
        <v>16081</v>
      </c>
      <c r="CY10" s="17">
        <f>B7L403C49*B7L121C1</f>
        <v>2512.4365767582822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48.015000000000001</v>
      </c>
      <c r="F11" s="16" t="s">
        <v>12116</v>
      </c>
      <c r="G11" s="21">
        <f>A1L544C9</f>
        <v>0.58024660728905653</v>
      </c>
      <c r="H11" s="16" t="s">
        <v>16082</v>
      </c>
      <c r="I11" s="15">
        <f>B7L404C1*B7L404C2</f>
        <v>27.860540848984048</v>
      </c>
      <c r="J11" s="16" t="s">
        <v>16083</v>
      </c>
      <c r="K11" s="23">
        <f>B3L804C3</f>
        <v>2.1166571046089118</v>
      </c>
      <c r="L11" s="16" t="s">
        <v>16084</v>
      </c>
      <c r="M11" s="17">
        <f>B7L404C3*B7L404C4</f>
        <v>58.971211726248889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29.485605863124444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162.17083224718445</v>
      </c>
      <c r="V11" s="16" t="s">
        <v>16089</v>
      </c>
      <c r="W11" s="17">
        <f>B7L404C9*B7L121C1</f>
        <v>421.64416384267957</v>
      </c>
      <c r="X11" s="16" t="s">
        <v>15517</v>
      </c>
      <c r="Y11" s="17">
        <f>A1L308C16</f>
        <v>47.835999999999999</v>
      </c>
      <c r="Z11" s="16" t="s">
        <v>12709</v>
      </c>
      <c r="AA11" s="23">
        <f>A1L544C54</f>
        <v>0.50338892696672</v>
      </c>
      <c r="AB11" s="16" t="s">
        <v>16090</v>
      </c>
      <c r="AC11" s="17">
        <f>B7L404C11*B7L404C12</f>
        <v>24.080112710380018</v>
      </c>
      <c r="AD11" s="16" t="s">
        <v>16091</v>
      </c>
      <c r="AE11" s="23">
        <f>B3L804C9</f>
        <v>2.0923725565350706</v>
      </c>
      <c r="AF11" s="16" t="s">
        <v>16092</v>
      </c>
      <c r="AG11" s="17">
        <f>B7L404C13*B7L404C14</f>
        <v>50.384566993470486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25.192283496735243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138.55755923204384</v>
      </c>
      <c r="AP11" s="16" t="s">
        <v>16095</v>
      </c>
      <c r="AQ11" s="17">
        <f>B7L404C19*B7L121C1</f>
        <v>360.24965400331399</v>
      </c>
      <c r="AR11" s="16" t="s">
        <v>15523</v>
      </c>
      <c r="AS11" s="17">
        <f>A1L308C17</f>
        <v>54.524000000000001</v>
      </c>
      <c r="AT11" s="16" t="s">
        <v>13207</v>
      </c>
      <c r="AU11" s="23">
        <f>A1L544C63</f>
        <v>0.63058488260489021</v>
      </c>
      <c r="AV11" s="16" t="s">
        <v>16096</v>
      </c>
      <c r="AW11" s="17">
        <f>B7L404C21*B7L404C22</f>
        <v>34.382010139149031</v>
      </c>
      <c r="AX11" s="16" t="s">
        <v>16097</v>
      </c>
      <c r="AY11" s="23">
        <f>B3L804C15</f>
        <v>2.0611643330876932</v>
      </c>
      <c r="AZ11" s="16" t="s">
        <v>16098</v>
      </c>
      <c r="BA11" s="17">
        <f>B7L404C23*B7L404C24</f>
        <v>70.866972998673418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35.433486499336709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194.8841757463519</v>
      </c>
      <c r="BJ11" s="16" t="s">
        <v>16101</v>
      </c>
      <c r="BK11" s="17">
        <f>B7L404C29*B7L121C1</f>
        <v>506.69885694051499</v>
      </c>
      <c r="BL11" s="16" t="s">
        <v>15529</v>
      </c>
      <c r="BM11" s="17">
        <f>A1L308C18</f>
        <v>58.085000000000001</v>
      </c>
      <c r="BN11" s="16" t="s">
        <v>13705</v>
      </c>
      <c r="BO11" s="23">
        <f>A1L544C72</f>
        <v>0.70873220706130735</v>
      </c>
      <c r="BP11" s="16" t="s">
        <v>16102</v>
      </c>
      <c r="BQ11" s="17">
        <f>B7L404C31*B7L404C32</f>
        <v>41.16671024715604</v>
      </c>
      <c r="BR11" s="16" t="s">
        <v>16103</v>
      </c>
      <c r="BS11" s="21">
        <f>B3L804C21</f>
        <v>2.0517483171278981</v>
      </c>
      <c r="BT11" s="16" t="s">
        <v>16104</v>
      </c>
      <c r="BU11" s="17">
        <f>B7L404C33*B7L404C34</f>
        <v>84.463728471294203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42.231864235647102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232.27525329605905</v>
      </c>
      <c r="CD11" s="16" t="s">
        <v>16107</v>
      </c>
      <c r="CE11" s="17">
        <f>B7L404C39*B7L121C1</f>
        <v>603.91565856975353</v>
      </c>
      <c r="CF11" s="16" t="s">
        <v>15535</v>
      </c>
      <c r="CG11" s="17">
        <f>A1L308C19</f>
        <v>59.005600000000001</v>
      </c>
      <c r="CH11" s="16" t="s">
        <v>14203</v>
      </c>
      <c r="CI11" s="23">
        <f>A1L544C81</f>
        <v>0.78888943154362601</v>
      </c>
      <c r="CJ11" s="16" t="s">
        <v>16108</v>
      </c>
      <c r="CK11" s="17">
        <f>B7L404C41*B7L404C42</f>
        <v>46.548894241890579</v>
      </c>
      <c r="CL11" s="16" t="s">
        <v>16109</v>
      </c>
      <c r="CM11" s="21">
        <f>B3L804C27</f>
        <v>2.046546112115732</v>
      </c>
      <c r="CN11" s="16" t="s">
        <v>16110</v>
      </c>
      <c r="CO11" s="17">
        <f>B7L404C43*B7L404C44</f>
        <v>95.264458534027554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47.632229267013777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261.97726096857576</v>
      </c>
      <c r="CX11" s="16" t="s">
        <v>16113</v>
      </c>
      <c r="CY11" s="17">
        <f>B7L404C49*B7L121C1</f>
        <v>681.14087851829697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42.578000000000003</v>
      </c>
      <c r="F12" s="16" t="s">
        <v>12155</v>
      </c>
      <c r="G12" s="21">
        <f>A1L545C9</f>
        <v>1.7258565687533665</v>
      </c>
      <c r="H12" s="16" t="s">
        <v>16114</v>
      </c>
      <c r="I12" s="21">
        <f>B7L405C1*B7L405C2</f>
        <v>73.483520984380846</v>
      </c>
      <c r="J12" s="16" t="s">
        <v>16115</v>
      </c>
      <c r="K12" s="23">
        <f>B3L805C3</f>
        <v>2.0072454134538686</v>
      </c>
      <c r="L12" s="16" t="s">
        <v>16116</v>
      </c>
      <c r="M12" s="23">
        <f>B7L405C3*B7L405C4</f>
        <v>147.49946046033958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73.749730230169789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405.62351626593386</v>
      </c>
      <c r="V12" s="16" t="s">
        <v>16121</v>
      </c>
      <c r="W12" s="17">
        <f>B7L405C9*B7L121C1</f>
        <v>1054.621142291428</v>
      </c>
      <c r="X12" s="16" t="s">
        <v>15550</v>
      </c>
      <c r="Y12" s="23">
        <f>A1L309C16</f>
        <v>41.271500000000003</v>
      </c>
      <c r="Z12" s="16" t="s">
        <v>12740</v>
      </c>
      <c r="AA12" s="23">
        <f>A1L545C54</f>
        <v>1.7993888848194388</v>
      </c>
      <c r="AB12" s="16" t="s">
        <v>16122</v>
      </c>
      <c r="AC12" s="23">
        <f>B7L405C11*B7L405C12</f>
        <v>74.26347835982547</v>
      </c>
      <c r="AD12" s="16" t="s">
        <v>16123</v>
      </c>
      <c r="AE12" s="23">
        <f>B3L805C9</f>
        <v>1.9982907106699099</v>
      </c>
      <c r="AF12" s="16" t="s">
        <v>16124</v>
      </c>
      <c r="AG12" s="23">
        <f>B7L405C13*B7L405C14</f>
        <v>148.40001894847512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74.200009474237561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408.10005210830661</v>
      </c>
      <c r="AP12" s="16" t="s">
        <v>16127</v>
      </c>
      <c r="AQ12" s="17">
        <f>B7L405C19*B7L121C1</f>
        <v>1061.0601354815972</v>
      </c>
      <c r="AR12" s="16" t="s">
        <v>15556</v>
      </c>
      <c r="AS12" s="23">
        <f>A1L309C17</f>
        <v>40.683</v>
      </c>
      <c r="AT12" s="16" t="s">
        <v>13238</v>
      </c>
      <c r="AU12" s="23">
        <f>A1L545C63</f>
        <v>1.7309098520792632</v>
      </c>
      <c r="AV12" s="16" t="s">
        <v>16128</v>
      </c>
      <c r="AW12" s="23">
        <f>B7L405C21*B7L405C22</f>
        <v>70.418605512140658</v>
      </c>
      <c r="AX12" s="16" t="s">
        <v>16129</v>
      </c>
      <c r="AY12" s="23">
        <f>B3L805C15</f>
        <v>2.0223459798120431</v>
      </c>
      <c r="AZ12" s="16" t="s">
        <v>16130</v>
      </c>
      <c r="BA12" s="23">
        <f>B7L405C23*B7L405C24</f>
        <v>142.41078376144785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71.205391880723923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391.6296553439816</v>
      </c>
      <c r="BJ12" s="16" t="s">
        <v>16133</v>
      </c>
      <c r="BK12" s="17">
        <f>B7L405C29*B7L121C1</f>
        <v>1018.2371038943522</v>
      </c>
      <c r="BL12" s="16" t="s">
        <v>15562</v>
      </c>
      <c r="BM12" s="23">
        <f>A1L309C18</f>
        <v>40.090000000000003</v>
      </c>
      <c r="BN12" s="16" t="s">
        <v>13736</v>
      </c>
      <c r="BO12" s="23">
        <f>A1L545C72</f>
        <v>1.6049583571266957</v>
      </c>
      <c r="BP12" s="16" t="s">
        <v>16134</v>
      </c>
      <c r="BQ12" s="23">
        <f>B7L405C31*B7L405C32</f>
        <v>64.342780537209237</v>
      </c>
      <c r="BR12" s="16" t="s">
        <v>16135</v>
      </c>
      <c r="BS12" s="21">
        <f>B3L805C21</f>
        <v>2.0355524507212444</v>
      </c>
      <c r="BT12" s="16" t="s">
        <v>16136</v>
      </c>
      <c r="BU12" s="23">
        <f>B7L405C33*B7L405C34</f>
        <v>130.97310460873544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65.48655230436772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360.17603767402244</v>
      </c>
      <c r="CD12" s="16" t="s">
        <v>16139</v>
      </c>
      <c r="CE12" s="23">
        <f>B7L405C39*B7L121C1</f>
        <v>936.45769795245837</v>
      </c>
      <c r="CF12" s="16" t="s">
        <v>15568</v>
      </c>
      <c r="CG12" s="23">
        <f>A1L309C19</f>
        <v>39.738399999999999</v>
      </c>
      <c r="CH12" s="16" t="s">
        <v>14234</v>
      </c>
      <c r="CI12" s="23">
        <f>A1L545C81</f>
        <v>1.6211460422089314</v>
      </c>
      <c r="CJ12" s="16" t="s">
        <v>16140</v>
      </c>
      <c r="CK12" s="23">
        <f>B7L405C41*B7L405C42</f>
        <v>64.421749883715393</v>
      </c>
      <c r="CL12" s="16" t="s">
        <v>16141</v>
      </c>
      <c r="CM12" s="21">
        <f>B3L805C27</f>
        <v>2.0461072504766005</v>
      </c>
      <c r="CN12" s="16" t="s">
        <v>16142</v>
      </c>
      <c r="CO12" s="23">
        <f>B7L405C43*B7L405C44</f>
        <v>131.81380952546016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65.906904762730079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362.48797619501545</v>
      </c>
      <c r="CX12" s="16" t="s">
        <v>16145</v>
      </c>
      <c r="CY12" s="23">
        <f>B7L405C49*B7L121C1</f>
        <v>942.46873810704017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56.201999999999998</v>
      </c>
      <c r="F13" s="16" t="s">
        <v>12194</v>
      </c>
      <c r="G13" s="21">
        <f>A1L546C9</f>
        <v>0.58626813597881466</v>
      </c>
      <c r="H13" s="16" t="s">
        <v>16146</v>
      </c>
      <c r="I13" s="15">
        <f>B7L406C1*B7L406C2</f>
        <v>32.94944177828134</v>
      </c>
      <c r="J13" s="16" t="s">
        <v>16147</v>
      </c>
      <c r="K13" s="23">
        <f>B3L806C3</f>
        <v>2.3220039826212888</v>
      </c>
      <c r="L13" s="16" t="s">
        <v>16148</v>
      </c>
      <c r="M13" s="17">
        <f>B7L406C3*B7L406C4</f>
        <v>76.508735034317553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38.254367517158776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210.39902134437327</v>
      </c>
      <c r="V13" s="16" t="s">
        <v>16153</v>
      </c>
      <c r="W13" s="17">
        <f>B7L406C9*B7L121C1</f>
        <v>547.03745549537052</v>
      </c>
      <c r="X13" s="16" t="s">
        <v>15583</v>
      </c>
      <c r="Y13" s="17">
        <f>A1L312C16</f>
        <v>65.835499999999996</v>
      </c>
      <c r="Z13" s="16" t="s">
        <v>12771</v>
      </c>
      <c r="AA13" s="23">
        <f>A1L546C54</f>
        <v>0.54492577302676548</v>
      </c>
      <c r="AB13" s="16" t="s">
        <v>16154</v>
      </c>
      <c r="AC13" s="17">
        <f>B7L406C11*B7L406C12</f>
        <v>35.875460730103619</v>
      </c>
      <c r="AD13" s="16" t="s">
        <v>16155</v>
      </c>
      <c r="AE13" s="23">
        <f>B3L806C9</f>
        <v>2.2460598011835247</v>
      </c>
      <c r="AF13" s="16" t="s">
        <v>16156</v>
      </c>
      <c r="AG13" s="17">
        <f>B7L406C13*B7L406C14</f>
        <v>80.578430194823881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40.28921509741194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221.59068303576566</v>
      </c>
      <c r="AP13" s="16" t="s">
        <v>16159</v>
      </c>
      <c r="AQ13" s="17">
        <f>B7L406C19*B7L121C1</f>
        <v>576.13577589299075</v>
      </c>
      <c r="AR13" s="16" t="s">
        <v>15589</v>
      </c>
      <c r="AS13" s="17">
        <f>A1L312C17</f>
        <v>63.368666666666662</v>
      </c>
      <c r="AT13" s="16" t="s">
        <v>13269</v>
      </c>
      <c r="AU13" s="23">
        <f>A1L546C63</f>
        <v>0.57537393964635009</v>
      </c>
      <c r="AV13" s="16" t="s">
        <v>16160</v>
      </c>
      <c r="AW13" s="17">
        <f>B7L406C21*B7L406C22</f>
        <v>36.460679390136342</v>
      </c>
      <c r="AX13" s="16" t="s">
        <v>16161</v>
      </c>
      <c r="AY13" s="23">
        <f>B3L806C15</f>
        <v>2.2241707708633776</v>
      </c>
      <c r="AZ13" s="16" t="s">
        <v>16162</v>
      </c>
      <c r="BA13" s="17">
        <f>B7L406C23*B7L406C24</f>
        <v>81.094777385362008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40.547388692681004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223.01063780974553</v>
      </c>
      <c r="BJ13" s="16" t="s">
        <v>16165</v>
      </c>
      <c r="BK13" s="17">
        <f>B7L406C29*B7L121C1</f>
        <v>579.82765830533845</v>
      </c>
      <c r="BL13" s="16" t="s">
        <v>15595</v>
      </c>
      <c r="BM13" s="17">
        <f>A1L312C18</f>
        <v>61.472250000000003</v>
      </c>
      <c r="BN13" s="16" t="s">
        <v>13767</v>
      </c>
      <c r="BO13" s="23">
        <f>A1L546C72</f>
        <v>0.6004543953663789</v>
      </c>
      <c r="BP13" s="16" t="s">
        <v>16166</v>
      </c>
      <c r="BQ13" s="17">
        <f>B7L406C31*B7L406C32</f>
        <v>36.911282705560886</v>
      </c>
      <c r="BR13" s="16" t="s">
        <v>16167</v>
      </c>
      <c r="BS13" s="21">
        <f>B3L806C21</f>
        <v>2.1866530671717905</v>
      </c>
      <c r="BT13" s="16" t="s">
        <v>16168</v>
      </c>
      <c r="BU13" s="17">
        <f>B7L406C33*B7L406C34</f>
        <v>80.712169541359785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40.356084770679892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221.95846623873942</v>
      </c>
      <c r="CD13" s="16" t="s">
        <v>16171</v>
      </c>
      <c r="CE13" s="17">
        <f>B7L406C39*B7L121C1</f>
        <v>577.09201222072249</v>
      </c>
      <c r="CF13" s="16" t="s">
        <v>15601</v>
      </c>
      <c r="CG13" s="17">
        <f>A1L312C19</f>
        <v>61.492399999999996</v>
      </c>
      <c r="CH13" s="16" t="s">
        <v>14265</v>
      </c>
      <c r="CI13" s="23">
        <f>A1L546C81</f>
        <v>0.60693752929452205</v>
      </c>
      <c r="CJ13" s="16" t="s">
        <v>16172</v>
      </c>
      <c r="CK13" s="17">
        <f>B7L406C41*B7L406C42</f>
        <v>37.322045326390466</v>
      </c>
      <c r="CL13" s="16" t="s">
        <v>16173</v>
      </c>
      <c r="CM13" s="21">
        <f>B3L806C27</f>
        <v>2.1590351087486672</v>
      </c>
      <c r="CN13" s="16" t="s">
        <v>16174</v>
      </c>
      <c r="CO13" s="17">
        <f>B7L406C43*B7L406C44</f>
        <v>80.579606189986123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40.289803094993061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221.59391702246182</v>
      </c>
      <c r="CX13" s="16" t="s">
        <v>16177</v>
      </c>
      <c r="CY13" s="17">
        <f>B7L406C49*B7L121C1</f>
        <v>576.14418425840074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63.536000000000001</v>
      </c>
      <c r="F14" s="16" t="s">
        <v>12233</v>
      </c>
      <c r="G14" s="21">
        <f>A1L547C9</f>
        <v>8.2070856123506356E-2</v>
      </c>
      <c r="H14" s="16" t="s">
        <v>16178</v>
      </c>
      <c r="I14" s="21">
        <f>B7L407C1*B7L407C2</f>
        <v>5.2144539146630997</v>
      </c>
      <c r="J14" s="16" t="s">
        <v>16179</v>
      </c>
      <c r="K14" s="23">
        <f>B3L807C3</f>
        <v>1.9253375694996029</v>
      </c>
      <c r="L14" s="16" t="s">
        <v>16180</v>
      </c>
      <c r="M14" s="23">
        <f>B7L407C3*B7L407C4</f>
        <v>10.039584026325143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5.0197920131625713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27.608856072394143</v>
      </c>
      <c r="V14" s="16" t="s">
        <v>16185</v>
      </c>
      <c r="W14" s="23">
        <f>B7L407C9*B7L121C1</f>
        <v>71.783025788224776</v>
      </c>
      <c r="X14" s="16" t="s">
        <v>15616</v>
      </c>
      <c r="Y14" s="23">
        <f>A1L313C16</f>
        <v>59.451999999999998</v>
      </c>
      <c r="Z14" s="16" t="s">
        <v>12802</v>
      </c>
      <c r="AA14" s="23">
        <f>A1L547C54</f>
        <v>8.8752852846447544E-2</v>
      </c>
      <c r="AB14" s="16" t="s">
        <v>16186</v>
      </c>
      <c r="AC14" s="23">
        <f>B7L407C11*B7L407C12</f>
        <v>5.2765346074269992</v>
      </c>
      <c r="AD14" s="16" t="s">
        <v>16187</v>
      </c>
      <c r="AE14" s="23">
        <f>B3L807C9</f>
        <v>1.9291117084453335</v>
      </c>
      <c r="AF14" s="16" t="s">
        <v>16188</v>
      </c>
      <c r="AG14" s="23">
        <f>B7L407C13*B7L407C14</f>
        <v>10.179024691204425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5.0895123456022127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27.992317900812168</v>
      </c>
      <c r="AP14" s="16" t="s">
        <v>16191</v>
      </c>
      <c r="AQ14" s="23">
        <f>B7L407C19*B7L121C1</f>
        <v>72.780026542111642</v>
      </c>
      <c r="AR14" s="16" t="s">
        <v>15622</v>
      </c>
      <c r="AS14" s="23">
        <f>A1L313C17</f>
        <v>62.422333333333334</v>
      </c>
      <c r="AT14" s="16" t="s">
        <v>13300</v>
      </c>
      <c r="AU14" s="23">
        <f>A1L547C63</f>
        <v>7.1250944056588134E-2</v>
      </c>
      <c r="AV14" s="16" t="s">
        <v>16192</v>
      </c>
      <c r="AW14" s="23">
        <f>B7L407C21*B7L407C22</f>
        <v>4.4476501802150299</v>
      </c>
      <c r="AX14" s="16" t="s">
        <v>16193</v>
      </c>
      <c r="AY14" s="23">
        <f>B3L807C15</f>
        <v>1.9529901356350186</v>
      </c>
      <c r="AZ14" s="16" t="s">
        <v>16194</v>
      </c>
      <c r="BA14" s="23">
        <f>B7L407C23*B7L407C24</f>
        <v>8.6862169287152664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4.3431084643576332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23.887096553966984</v>
      </c>
      <c r="BJ14" s="16" t="s">
        <v>16197</v>
      </c>
      <c r="BK14" s="23">
        <f>B7L407C29*B7L121C1</f>
        <v>62.106451040314163</v>
      </c>
      <c r="BL14" s="16" t="s">
        <v>15628</v>
      </c>
      <c r="BM14" s="23">
        <f>A1L313C18</f>
        <v>63.758749999999999</v>
      </c>
      <c r="BN14" s="16" t="s">
        <v>13798</v>
      </c>
      <c r="BO14" s="23">
        <f>A1L547C72</f>
        <v>7.0560899902978327E-2</v>
      </c>
      <c r="BP14" s="16" t="s">
        <v>16198</v>
      </c>
      <c r="BQ14" s="23">
        <f>B7L407C31*B7L407C32</f>
        <v>4.4988747766890196</v>
      </c>
      <c r="BR14" s="16" t="s">
        <v>16199</v>
      </c>
      <c r="BS14" s="21">
        <f>B3L807C21</f>
        <v>1.9514271891630384</v>
      </c>
      <c r="BT14" s="16" t="s">
        <v>16200</v>
      </c>
      <c r="BU14" s="23">
        <f>B7L407C33*B7L407C34</f>
        <v>8.7792265598707449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4.3896132799353724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24.142873039644549</v>
      </c>
      <c r="CD14" s="16" t="s">
        <v>16203</v>
      </c>
      <c r="CE14" s="23">
        <f>B7L407C39*B7L121C1</f>
        <v>62.771469903075833</v>
      </c>
      <c r="CF14" s="16" t="s">
        <v>15634</v>
      </c>
      <c r="CG14" s="23">
        <f>A1L313C19</f>
        <v>64.523200000000003</v>
      </c>
      <c r="CH14" s="16" t="s">
        <v>14296</v>
      </c>
      <c r="CI14" s="23">
        <f>A1L547C81</f>
        <v>6.7836888388859568E-2</v>
      </c>
      <c r="CJ14" s="16" t="s">
        <v>16204</v>
      </c>
      <c r="CK14" s="23">
        <f>B7L407C41*B7L407C42</f>
        <v>4.3770531168920641</v>
      </c>
      <c r="CL14" s="16" t="s">
        <v>16205</v>
      </c>
      <c r="CM14" s="21">
        <f>B3L807C27</f>
        <v>1.960748592249089</v>
      </c>
      <c r="CN14" s="16" t="s">
        <v>16206</v>
      </c>
      <c r="CO14" s="23">
        <f>B7L407C43*B7L407C44</f>
        <v>8.5823007371456015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4.2911503685728007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23.601327027150404</v>
      </c>
      <c r="CX14" s="16" t="s">
        <v>16209</v>
      </c>
      <c r="CY14" s="23">
        <f>B7L407C49*B7L121C1</f>
        <v>61.363450270591052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1081.3969999999999</v>
      </c>
      <c r="F15" s="16" t="s">
        <v>12272</v>
      </c>
      <c r="G15" s="21">
        <f>A1L548C9</f>
        <v>3.0267338897597761E-2</v>
      </c>
      <c r="H15" s="16" t="s">
        <v>16210</v>
      </c>
      <c r="I15" s="21">
        <f>B7L408C1*B7L408C2</f>
        <v>32.731009481845525</v>
      </c>
      <c r="J15" s="16" t="s">
        <v>16211</v>
      </c>
      <c r="K15" s="23">
        <f>B3L808C3</f>
        <v>2.0130595823488089</v>
      </c>
      <c r="L15" s="16" t="s">
        <v>16212</v>
      </c>
      <c r="M15" s="23">
        <f>B7L408C3*B7L408C4</f>
        <v>65.889472277378857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32.944736138689429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181.19604876279186</v>
      </c>
      <c r="V15" s="16" t="s">
        <v>16217</v>
      </c>
      <c r="W15" s="23">
        <f>B7L408C9*B7L121C1</f>
        <v>471.10972678325885</v>
      </c>
      <c r="X15" s="16" t="s">
        <v>15649</v>
      </c>
      <c r="Y15" s="17">
        <f>A1L314C16</f>
        <v>1049.04</v>
      </c>
      <c r="Z15" s="16" t="s">
        <v>12833</v>
      </c>
      <c r="AA15" s="23">
        <f>A1L548C54</f>
        <v>3.2693913053630751E-2</v>
      </c>
      <c r="AB15" s="16" t="s">
        <v>16218</v>
      </c>
      <c r="AC15" s="23">
        <f>B7L408C11*B7L408C12</f>
        <v>34.297222549780798</v>
      </c>
      <c r="AD15" s="16" t="s">
        <v>16219</v>
      </c>
      <c r="AE15" s="23">
        <f>B3L808C9</f>
        <v>2.0119381343644274</v>
      </c>
      <c r="AF15" s="16" t="s">
        <v>16220</v>
      </c>
      <c r="AG15" s="23">
        <f>B7L408C13*B7L408C14</f>
        <v>69.003889950687551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34.501944975343775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189.76069736439075</v>
      </c>
      <c r="AP15" s="16" t="s">
        <v>16223</v>
      </c>
      <c r="AQ15" s="23">
        <f>B7L408C19*B7L121C1</f>
        <v>493.37781314741596</v>
      </c>
      <c r="AR15" s="16" t="s">
        <v>15655</v>
      </c>
      <c r="AS15" s="17">
        <f>A1L314C17</f>
        <v>1053.7443333333333</v>
      </c>
      <c r="AT15" s="16" t="s">
        <v>13331</v>
      </c>
      <c r="AU15" s="23">
        <f>A1L548C63</f>
        <v>3.1356688093993168E-2</v>
      </c>
      <c r="AV15" s="16" t="s">
        <v>16224</v>
      </c>
      <c r="AW15" s="23">
        <f>B7L408C21*B7L408C22</f>
        <v>33.041932391146098</v>
      </c>
      <c r="AX15" s="16" t="s">
        <v>16225</v>
      </c>
      <c r="AY15" s="23">
        <f>B3L808C15</f>
        <v>2.0073501255158916</v>
      </c>
      <c r="AZ15" s="16" t="s">
        <v>16226</v>
      </c>
      <c r="BA15" s="23">
        <f>B7L408C23*B7L408C24</f>
        <v>66.326727132654725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33.163363566327362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182.3984996148005</v>
      </c>
      <c r="BJ15" s="16" t="s">
        <v>16229</v>
      </c>
      <c r="BK15" s="23">
        <f>B7L408C29*B7L121C1</f>
        <v>474.23609899848134</v>
      </c>
      <c r="BL15" s="16" t="s">
        <v>15661</v>
      </c>
      <c r="BM15" s="17">
        <f>A1L314C18</f>
        <v>1045.4782500000001</v>
      </c>
      <c r="BN15" s="16" t="s">
        <v>13829</v>
      </c>
      <c r="BO15" s="23">
        <f>A1L548C72</f>
        <v>3.0022120220632009E-2</v>
      </c>
      <c r="BP15" s="16" t="s">
        <v>16230</v>
      </c>
      <c r="BQ15" s="23">
        <f>B7L408C31*B7L408C32</f>
        <v>31.387473709555969</v>
      </c>
      <c r="BR15" s="16" t="s">
        <v>16231</v>
      </c>
      <c r="BS15" s="21">
        <f>B3L808C21</f>
        <v>2.0095675243188613</v>
      </c>
      <c r="BT15" s="16" t="s">
        <v>16232</v>
      </c>
      <c r="BU15" s="23">
        <f>B7L408C33*B7L408C34</f>
        <v>63.075247837135734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31.537623918567867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173.45693155212328</v>
      </c>
      <c r="CD15" s="16" t="s">
        <v>16235</v>
      </c>
      <c r="CE15" s="23">
        <f>B7L408C39*B7L121C1</f>
        <v>450.98802203552054</v>
      </c>
      <c r="CF15" s="16" t="s">
        <v>15667</v>
      </c>
      <c r="CG15" s="17">
        <f>A1L314C19</f>
        <v>1048.654</v>
      </c>
      <c r="CH15" s="16" t="s">
        <v>14327</v>
      </c>
      <c r="CI15" s="23">
        <f>A1L548C81</f>
        <v>3.0101808544262504E-2</v>
      </c>
      <c r="CJ15" s="16" t="s">
        <v>16236</v>
      </c>
      <c r="CK15" s="23">
        <f>B7L408C41*B7L408C42</f>
        <v>31.566381937175052</v>
      </c>
      <c r="CL15" s="16" t="s">
        <v>16237</v>
      </c>
      <c r="CM15" s="21">
        <f>B3L808C27</f>
        <v>2.0101050264622811</v>
      </c>
      <c r="CN15" s="16" t="s">
        <v>16238</v>
      </c>
      <c r="CO15" s="23">
        <f>B7L408C43*B7L408C44</f>
        <v>63.451742999143725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31.725871499571863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174.49229324764525</v>
      </c>
      <c r="CX15" s="16" t="s">
        <v>16241</v>
      </c>
      <c r="CY15" s="23">
        <f>B7L408C49*B7L121C1</f>
        <v>453.67996244387768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0.16</v>
      </c>
      <c r="F16" s="16" t="s">
        <v>12311</v>
      </c>
      <c r="G16" s="21">
        <f>A1L549C9</f>
        <v>0.91732283464566933</v>
      </c>
      <c r="H16" s="16" t="s">
        <v>16242</v>
      </c>
      <c r="I16" s="21">
        <f>B7L409C1*B7L409C2</f>
        <v>0.1467716535433071</v>
      </c>
      <c r="J16" s="16" t="s">
        <v>16243</v>
      </c>
      <c r="K16" s="23">
        <f>B3L809C3</f>
        <v>1.8235294117647058</v>
      </c>
      <c r="L16" s="16" t="s">
        <v>16244</v>
      </c>
      <c r="M16" s="23">
        <f>B7L409C3*B7L409C4</f>
        <v>0.26764242704955998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0.13382121352477999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0.73601667438628993</v>
      </c>
      <c r="V16" s="16" t="s">
        <v>16249</v>
      </c>
      <c r="W16" s="23">
        <f>B7L409C9*B7L121C1</f>
        <v>1.9136433534043538</v>
      </c>
      <c r="X16" s="16" t="s">
        <v>15682</v>
      </c>
      <c r="Y16" s="23">
        <f>A1L316C16</f>
        <v>0.17199999999999999</v>
      </c>
      <c r="Z16" s="16" t="s">
        <v>12864</v>
      </c>
      <c r="AA16" s="23">
        <f>A1L549C54</f>
        <v>0.86834462729912887</v>
      </c>
      <c r="AB16" s="16" t="s">
        <v>16250</v>
      </c>
      <c r="AC16" s="23">
        <f>B7L409C11*B7L409C12</f>
        <v>0.14935527589545014</v>
      </c>
      <c r="AD16" s="16" t="s">
        <v>16251</v>
      </c>
      <c r="AE16" s="23">
        <f>B3L809C9</f>
        <v>1.7798165137614679</v>
      </c>
      <c r="AF16" s="16" t="s">
        <v>16252</v>
      </c>
      <c r="AG16" s="23">
        <f>B7L409C13*B7L409C14</f>
        <v>0.26582498645612229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0.13291249322806115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0.73101871275433628</v>
      </c>
      <c r="AP16" s="16" t="s">
        <v>16255</v>
      </c>
      <c r="AQ16" s="23">
        <f>B7L409C19*B7L121C1</f>
        <v>1.9006486531612743</v>
      </c>
      <c r="AR16" s="16" t="s">
        <v>15688</v>
      </c>
      <c r="AS16" s="23">
        <f>A1L316C17</f>
        <v>0.18733333333333332</v>
      </c>
      <c r="AT16" s="16" t="s">
        <v>13362</v>
      </c>
      <c r="AU16" s="23">
        <f>A1L549C63</f>
        <v>0.89785714285714302</v>
      </c>
      <c r="AV16" s="16" t="s">
        <v>16256</v>
      </c>
      <c r="AW16" s="23">
        <f>B7L409C21*B7L409C22</f>
        <v>0.16819857142857145</v>
      </c>
      <c r="AX16" s="16" t="s">
        <v>16257</v>
      </c>
      <c r="AY16" s="23">
        <f>B3L809C15</f>
        <v>1.7222222222222223</v>
      </c>
      <c r="AZ16" s="16" t="s">
        <v>16258</v>
      </c>
      <c r="BA16" s="23">
        <f>B7L409C23*B7L409C24</f>
        <v>0.28967531746031749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0.14483765873015875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0.79660712301587311</v>
      </c>
      <c r="BJ16" s="16" t="s">
        <v>16261</v>
      </c>
      <c r="BK16" s="23">
        <f>B7L409C29*B7L121C1</f>
        <v>2.0711785198412702</v>
      </c>
      <c r="BL16" s="16" t="s">
        <v>15694</v>
      </c>
      <c r="BM16" s="23">
        <f>A1L316C18</f>
        <v>0.17424999999999999</v>
      </c>
      <c r="BN16" s="16" t="s">
        <v>13860</v>
      </c>
      <c r="BO16" s="23">
        <f>A1L549C72</f>
        <v>0.91865756541524468</v>
      </c>
      <c r="BP16" s="16" t="s">
        <v>16262</v>
      </c>
      <c r="BQ16" s="23">
        <f>B7L409C31*B7L409C32</f>
        <v>0.16007608077360638</v>
      </c>
      <c r="BR16" s="16" t="s">
        <v>16263</v>
      </c>
      <c r="BS16" s="21">
        <f>B3L809C21</f>
        <v>1.7533632286995515</v>
      </c>
      <c r="BT16" s="16" t="s">
        <v>16264</v>
      </c>
      <c r="BU16" s="23">
        <f>B7L409C33*B7L409C34</f>
        <v>0.28067151382278072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0.14033575691139036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0.77184666301264693</v>
      </c>
      <c r="CD16" s="16" t="s">
        <v>16267</v>
      </c>
      <c r="CE16" s="23">
        <f>B7L409C39*B7L121C1</f>
        <v>2.0068013238328821</v>
      </c>
      <c r="CF16" s="16" t="s">
        <v>15700</v>
      </c>
      <c r="CG16" s="23">
        <f>A1L316C19</f>
        <v>0.17199999999999999</v>
      </c>
      <c r="CH16" s="16" t="s">
        <v>14358</v>
      </c>
      <c r="CI16" s="23">
        <f>A1L549C81</f>
        <v>0.91931248507997154</v>
      </c>
      <c r="CJ16" s="16" t="s">
        <v>16268</v>
      </c>
      <c r="CK16" s="23">
        <f>B7L409C41*B7L409C42</f>
        <v>0.15812174743375509</v>
      </c>
      <c r="CL16" s="16" t="s">
        <v>16269</v>
      </c>
      <c r="CM16" s="21">
        <f>B3L809C27</f>
        <v>1.7849829351535837</v>
      </c>
      <c r="CN16" s="16" t="s">
        <v>16270</v>
      </c>
      <c r="CO16" s="23">
        <f>B7L409C43*B7L409C44</f>
        <v>0.28224462084591784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0.14112231042295892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0.77617270732627408</v>
      </c>
      <c r="CX16" s="16" t="s">
        <v>16273</v>
      </c>
      <c r="CY16" s="23">
        <f>B7L409C49*B7L121C1</f>
        <v>2.0180490390483126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0.03</v>
      </c>
      <c r="F17" s="16" t="s">
        <v>12350</v>
      </c>
      <c r="G17" s="15">
        <f>A1L550C9</f>
        <v>0.6892834800158566</v>
      </c>
      <c r="H17" s="16" t="s">
        <v>16274</v>
      </c>
      <c r="I17" s="15">
        <f>B7L410C1*B7L410C2</f>
        <v>2.0678504400475698E-2</v>
      </c>
      <c r="J17" s="16" t="s">
        <v>16275</v>
      </c>
      <c r="K17" s="23">
        <f>B3L810C3</f>
        <v>2.166666666666667</v>
      </c>
      <c r="L17" s="16" t="s">
        <v>16276</v>
      </c>
      <c r="M17" s="17">
        <f>B7L410C3*B7L410C4</f>
        <v>4.4803426201030686E-2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2.2401713100515343E-2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0.12320942205283439</v>
      </c>
      <c r="V17" s="16" t="s">
        <v>16281</v>
      </c>
      <c r="W17" s="17">
        <f>B7L410C9*B7L121C1</f>
        <v>0.32034449733736942</v>
      </c>
      <c r="X17" s="16" t="s">
        <v>15715</v>
      </c>
      <c r="Y17" s="23">
        <f>A1L315C16</f>
        <v>3.1E-2</v>
      </c>
      <c r="Z17" s="16" t="s">
        <v>12895</v>
      </c>
      <c r="AA17" s="23">
        <f>A1L550C54</f>
        <v>0.61475409836065564</v>
      </c>
      <c r="AB17" s="16" t="s">
        <v>16282</v>
      </c>
      <c r="AC17" s="23">
        <f>B7L410C11*B7L410C12</f>
        <v>1.9057377049180323E-2</v>
      </c>
      <c r="AD17" s="16" t="s">
        <v>16283</v>
      </c>
      <c r="AE17" s="23">
        <f>B3L810C9</f>
        <v>2.1052631578947372</v>
      </c>
      <c r="AF17" s="16" t="s">
        <v>16284</v>
      </c>
      <c r="AG17" s="23">
        <f>B7L410C13*B7L410C14</f>
        <v>4.0120793787748056E-2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2.0060396893874028E-2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0.11033218291630716</v>
      </c>
      <c r="AP17" s="16" t="s">
        <v>16287</v>
      </c>
      <c r="AQ17" s="23">
        <f>B7L410C19*B7L121C1</f>
        <v>0.28686367558239861</v>
      </c>
      <c r="AR17" s="16" t="s">
        <v>15721</v>
      </c>
      <c r="AS17" s="23">
        <f>A1L315C17</f>
        <v>4.2333333333333334E-2</v>
      </c>
      <c r="AT17" s="16" t="s">
        <v>13393</v>
      </c>
      <c r="AU17" s="23">
        <f>A1L550C63</f>
        <v>0.79141104294478526</v>
      </c>
      <c r="AV17" s="16" t="s">
        <v>16288</v>
      </c>
      <c r="AW17" s="23">
        <f>B7L410C21*B7L410C22</f>
        <v>3.3503067484662578E-2</v>
      </c>
      <c r="AX17" s="16" t="s">
        <v>16289</v>
      </c>
      <c r="AY17" s="23">
        <f>B3L810C15</f>
        <v>2.0821917808219181</v>
      </c>
      <c r="AZ17" s="16" t="s">
        <v>16290</v>
      </c>
      <c r="BA17" s="23">
        <f>B7L410C23*B7L410C24</f>
        <v>6.9759811748886472E-2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3.4879905874443236E-2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0.19183948230943779</v>
      </c>
      <c r="BJ17" s="16" t="s">
        <v>16293</v>
      </c>
      <c r="BK17" s="23">
        <f>B7L410C29*B7L121C1</f>
        <v>0.49878265400453825</v>
      </c>
      <c r="BL17" s="16" t="s">
        <v>15727</v>
      </c>
      <c r="BM17" s="23">
        <f>A1L315C18</f>
        <v>0.04</v>
      </c>
      <c r="BN17" s="16" t="s">
        <v>13891</v>
      </c>
      <c r="BO17" s="23">
        <f>A1L550C72</f>
        <v>0.81571815718157181</v>
      </c>
      <c r="BP17" s="16" t="s">
        <v>16294</v>
      </c>
      <c r="BQ17" s="23">
        <f>B7L410C31*B7L410C32</f>
        <v>3.262872628726287E-2</v>
      </c>
      <c r="BR17" s="16" t="s">
        <v>16295</v>
      </c>
      <c r="BS17" s="21">
        <f>B3L810C21</f>
        <v>2.0543478260869565</v>
      </c>
      <c r="BT17" s="16" t="s">
        <v>16296</v>
      </c>
      <c r="BU17" s="23">
        <f>B7L410C33*B7L410C34</f>
        <v>6.7030752916224803E-2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3.3515376458112402E-2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0.18433457051961821</v>
      </c>
      <c r="CD17" s="16" t="s">
        <v>16299</v>
      </c>
      <c r="CE17" s="23">
        <f>B7L410C39*B7L121C1</f>
        <v>0.47926988335100734</v>
      </c>
      <c r="CF17" s="16" t="s">
        <v>15733</v>
      </c>
      <c r="CG17" s="23">
        <f>A1L315C19</f>
        <v>4.9399999999999999E-2</v>
      </c>
      <c r="CH17" s="16" t="s">
        <v>14389</v>
      </c>
      <c r="CI17" s="23">
        <f>A1L550C81</f>
        <v>0.83495145631067957</v>
      </c>
      <c r="CJ17" s="16" t="s">
        <v>16300</v>
      </c>
      <c r="CK17" s="23">
        <f>B7L410C41*B7L410C42</f>
        <v>4.124660194174757E-2</v>
      </c>
      <c r="CL17" s="16" t="s">
        <v>16301</v>
      </c>
      <c r="CM17" s="21">
        <f>B3L810C27</f>
        <v>2.0666666666666664</v>
      </c>
      <c r="CN17" s="16" t="s">
        <v>16302</v>
      </c>
      <c r="CO17" s="23">
        <f>B7L410C43*B7L410C44</f>
        <v>8.5242977346278295E-2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4.2621488673139148E-2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0.2344181877022653</v>
      </c>
      <c r="CX17" s="16" t="s">
        <v>16305</v>
      </c>
      <c r="CY17" s="23">
        <f>B7L410C49*B7L121C1</f>
        <v>0.60948728802588981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370.15499999999997</v>
      </c>
      <c r="F18" s="16" t="s">
        <v>12389</v>
      </c>
      <c r="G18" s="21">
        <f>A1L551C9</f>
        <v>0.81830014275802121</v>
      </c>
      <c r="H18" s="16" t="s">
        <v>16306</v>
      </c>
      <c r="I18" s="21">
        <f>B7L411C1*B7L411C2</f>
        <v>302.89788934259531</v>
      </c>
      <c r="J18" s="16" t="s">
        <v>16307</v>
      </c>
      <c r="K18" s="23">
        <f>B3L811C3</f>
        <v>1.0738473311651042</v>
      </c>
      <c r="L18" s="16" t="s">
        <v>16308</v>
      </c>
      <c r="M18" s="23">
        <f>B7L411C3*B7L411C4</f>
        <v>325.26609008608904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162.63304504304452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894.48174773674486</v>
      </c>
      <c r="V18" s="16" t="s">
        <v>16313</v>
      </c>
      <c r="W18" s="17">
        <f>B7L411C9*B7L121C1</f>
        <v>2325.6525441155368</v>
      </c>
      <c r="X18" s="16" t="s">
        <v>15748</v>
      </c>
      <c r="Y18" s="23">
        <f>A1L317C16</f>
        <v>422.38900000000001</v>
      </c>
      <c r="Z18" s="16" t="s">
        <v>12926</v>
      </c>
      <c r="AA18" s="23">
        <f>A1L551C54</f>
        <v>0.81895191003868884</v>
      </c>
      <c r="AB18" s="16" t="s">
        <v>16314</v>
      </c>
      <c r="AC18" s="23">
        <f>B7L411C11*B7L411C12</f>
        <v>345.91627832933176</v>
      </c>
      <c r="AD18" s="16" t="s">
        <v>16315</v>
      </c>
      <c r="AE18" s="23">
        <f>B3L811C9</f>
        <v>1.0585770781941344</v>
      </c>
      <c r="AF18" s="16" t="s">
        <v>16316</v>
      </c>
      <c r="AG18" s="23">
        <f>B7L411C13*B7L411C14</f>
        <v>366.17904321365296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183.08952160682648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1006.9923688375457</v>
      </c>
      <c r="AP18" s="16" t="s">
        <v>16319</v>
      </c>
      <c r="AQ18" s="17">
        <f>B7L411C19*B7L121C1</f>
        <v>2618.1801589776187</v>
      </c>
      <c r="AR18" s="16" t="s">
        <v>15754</v>
      </c>
      <c r="AS18" s="23">
        <f>A1L317C17</f>
        <v>449.22166666666664</v>
      </c>
      <c r="AT18" s="16" t="s">
        <v>13424</v>
      </c>
      <c r="AU18" s="23">
        <f>A1L551C63</f>
        <v>0.78764685203046358</v>
      </c>
      <c r="AV18" s="16" t="s">
        <v>16320</v>
      </c>
      <c r="AW18" s="23">
        <f>B7L411C21*B7L411C22</f>
        <v>353.82803161387824</v>
      </c>
      <c r="AX18" s="16" t="s">
        <v>16321</v>
      </c>
      <c r="AY18" s="23">
        <f>B3L811C15</f>
        <v>1.0536999676206131</v>
      </c>
      <c r="AZ18" s="16" t="s">
        <v>16322</v>
      </c>
      <c r="BA18" s="23">
        <f>B7L411C23*B7L411C24</f>
        <v>372.82858545480877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186.41429272740439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1025.278610000724</v>
      </c>
      <c r="BJ18" s="16" t="s">
        <v>16325</v>
      </c>
      <c r="BK18" s="17">
        <f>B7L411C29*B7L121C1</f>
        <v>2665.7243860018825</v>
      </c>
      <c r="BL18" s="16" t="s">
        <v>15760</v>
      </c>
      <c r="BM18" s="23">
        <f>A1L317C18</f>
        <v>477.3175</v>
      </c>
      <c r="BN18" s="16" t="s">
        <v>13922</v>
      </c>
      <c r="BO18" s="23">
        <f>A1L551C72</f>
        <v>0.77656083636073803</v>
      </c>
      <c r="BP18" s="16" t="s">
        <v>16326</v>
      </c>
      <c r="BQ18" s="23">
        <f>B7L411C31*B7L411C32</f>
        <v>370.66607700961657</v>
      </c>
      <c r="BR18" s="16" t="s">
        <v>16327</v>
      </c>
      <c r="BS18" s="21">
        <f>B3L811C21</f>
        <v>1.057149778258115</v>
      </c>
      <c r="BT18" s="16" t="s">
        <v>16328</v>
      </c>
      <c r="BU18" s="23">
        <f>B7L411C33*B7L411C34</f>
        <v>391.84956111852154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195.92478055926077</v>
      </c>
      <c r="BZ18" s="16" t="s">
        <v>16311</v>
      </c>
      <c r="CA18" s="25">
        <f>A1L531C10</f>
        <v>2.75</v>
      </c>
      <c r="CB18" s="16" t="s">
        <v>16330</v>
      </c>
      <c r="CC18" s="17">
        <f>B7L411C35*B7L411C38</f>
        <v>1077.5862930759342</v>
      </c>
      <c r="CD18" s="16" t="s">
        <v>16331</v>
      </c>
      <c r="CE18" s="17">
        <f>B7L411C39*B7L121C1</f>
        <v>2801.7243619974292</v>
      </c>
      <c r="CF18" s="16" t="s">
        <v>15766</v>
      </c>
      <c r="CG18" s="23">
        <f>A1L317C19</f>
        <v>491.9674</v>
      </c>
      <c r="CH18" s="16" t="s">
        <v>14420</v>
      </c>
      <c r="CI18" s="23">
        <f>A1L551C81</f>
        <v>0.76847105841504337</v>
      </c>
      <c r="CJ18" s="16" t="s">
        <v>16332</v>
      </c>
      <c r="CK18" s="23">
        <f>B7L411C41*B7L411C42</f>
        <v>378.06270858369703</v>
      </c>
      <c r="CL18" s="16" t="s">
        <v>16333</v>
      </c>
      <c r="CM18" s="21">
        <f>B3L811C27</f>
        <v>1.0574883360508855</v>
      </c>
      <c r="CN18" s="16" t="s">
        <v>16334</v>
      </c>
      <c r="CO18" s="23">
        <f>B7L411C43*B7L411C44</f>
        <v>399.79690462306462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199.89845231153231</v>
      </c>
      <c r="CT18" s="16" t="s">
        <v>16311</v>
      </c>
      <c r="CU18" s="25">
        <f>A1L531C10</f>
        <v>2.75</v>
      </c>
      <c r="CV18" s="16" t="s">
        <v>16336</v>
      </c>
      <c r="CW18" s="17">
        <f>B7L411C45*B7L411C48</f>
        <v>1099.4414877134277</v>
      </c>
      <c r="CX18" s="16" t="s">
        <v>16337</v>
      </c>
      <c r="CY18" s="17">
        <f>B7L411C49*B7L121C1</f>
        <v>2858.5478680549122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33.798999999999999</v>
      </c>
      <c r="F19" s="16" t="s">
        <v>12428</v>
      </c>
      <c r="G19" s="21">
        <f>A1L552C9</f>
        <v>0.23864217398558638</v>
      </c>
      <c r="H19" s="16" t="s">
        <v>16338</v>
      </c>
      <c r="I19" s="21">
        <f>B7L412C1*B7L412C2</f>
        <v>8.0658668385388346</v>
      </c>
      <c r="J19" s="16" t="s">
        <v>16339</v>
      </c>
      <c r="K19" s="23">
        <f>B3L812C3</f>
        <v>1.4117546703062356</v>
      </c>
      <c r="L19" s="16" t="s">
        <v>16340</v>
      </c>
      <c r="M19" s="23">
        <f>B7L412C3*B7L412C4</f>
        <v>11.38702517937539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5.6935125896876952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31.314319243282323</v>
      </c>
      <c r="V19" s="16" t="s">
        <v>16345</v>
      </c>
      <c r="W19" s="23">
        <f>B7L412C9*B7L121C1</f>
        <v>81.41723003253405</v>
      </c>
      <c r="X19" s="16" t="s">
        <v>15781</v>
      </c>
      <c r="Y19" s="23">
        <f>A1L318C16</f>
        <v>33.540999999999997</v>
      </c>
      <c r="Z19" s="16" t="s">
        <v>12957</v>
      </c>
      <c r="AA19" s="23">
        <f>A1L552C54</f>
        <v>0.20972280769712781</v>
      </c>
      <c r="AB19" s="16" t="s">
        <v>16346</v>
      </c>
      <c r="AC19" s="23">
        <f>B7L412C11*B7L412C12</f>
        <v>7.0343126929693636</v>
      </c>
      <c r="AD19" s="16" t="s">
        <v>16347</v>
      </c>
      <c r="AE19" s="23">
        <f>B3L812C9</f>
        <v>1.4760977419205268</v>
      </c>
      <c r="AF19" s="16" t="s">
        <v>16348</v>
      </c>
      <c r="AG19" s="23">
        <f>B7L412C13*B7L412C14</f>
        <v>10.383333082054977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5.1916665410274883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28.554165975651184</v>
      </c>
      <c r="AP19" s="16" t="s">
        <v>16351</v>
      </c>
      <c r="AQ19" s="23">
        <f>B7L412C19*B7L121C1</f>
        <v>74.240831536693079</v>
      </c>
      <c r="AR19" s="16" t="s">
        <v>15787</v>
      </c>
      <c r="AS19" s="23">
        <f>A1L318C17</f>
        <v>31.478666666666665</v>
      </c>
      <c r="AT19" s="16" t="s">
        <v>13455</v>
      </c>
      <c r="AU19" s="23">
        <f>A1L552C63</f>
        <v>0.23454821220852567</v>
      </c>
      <c r="AV19" s="16" t="s">
        <v>16352</v>
      </c>
      <c r="AW19" s="23">
        <f>B7L412C21*B7L412C22</f>
        <v>7.3832649893747764</v>
      </c>
      <c r="AX19" s="16" t="s">
        <v>16353</v>
      </c>
      <c r="AY19" s="23">
        <f>B3L812C15</f>
        <v>1.4900735294117646</v>
      </c>
      <c r="AZ19" s="16" t="s">
        <v>16354</v>
      </c>
      <c r="BA19" s="23">
        <f>B7L412C23*B7L412C24</f>
        <v>11.001607721299989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5.5008038606499943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30.25442123357497</v>
      </c>
      <c r="BJ19" s="16" t="s">
        <v>16357</v>
      </c>
      <c r="BK19" s="23">
        <f>B7L412C29*B7L121C1</f>
        <v>78.661495207294919</v>
      </c>
      <c r="BL19" s="16" t="s">
        <v>15793</v>
      </c>
      <c r="BM19" s="23">
        <f>A1L318C18</f>
        <v>30.393249999999998</v>
      </c>
      <c r="BN19" s="16" t="s">
        <v>13953</v>
      </c>
      <c r="BO19" s="23">
        <f>A1L552C72</f>
        <v>0.25553312062634126</v>
      </c>
      <c r="BP19" s="16" t="s">
        <v>16358</v>
      </c>
      <c r="BQ19" s="23">
        <f>B7L412C31*B7L412C32</f>
        <v>7.7664820184765464</v>
      </c>
      <c r="BR19" s="16" t="s">
        <v>16359</v>
      </c>
      <c r="BS19" s="21">
        <f>B3L812C21</f>
        <v>1.4787187362878456</v>
      </c>
      <c r="BT19" s="16" t="s">
        <v>16360</v>
      </c>
      <c r="BU19" s="23">
        <f>B7L412C33*B7L412C34</f>
        <v>11.484442475763915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5.7422212378819575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31.582216808350765</v>
      </c>
      <c r="CD19" s="16" t="s">
        <v>16363</v>
      </c>
      <c r="CE19" s="23">
        <f>B7L412C39*B7L121C1</f>
        <v>82.113763701711989</v>
      </c>
      <c r="CF19" s="16" t="s">
        <v>15799</v>
      </c>
      <c r="CG19" s="23">
        <f>A1L318C19</f>
        <v>31.588999999999999</v>
      </c>
      <c r="CH19" s="16" t="s">
        <v>14451</v>
      </c>
      <c r="CI19" s="23">
        <f>A1L552C81</f>
        <v>0.29376689747576379</v>
      </c>
      <c r="CJ19" s="16" t="s">
        <v>16364</v>
      </c>
      <c r="CK19" s="23">
        <f>B7L412C41*B7L412C42</f>
        <v>9.2798025243619016</v>
      </c>
      <c r="CL19" s="16" t="s">
        <v>16365</v>
      </c>
      <c r="CM19" s="21">
        <f>B3L812C27</f>
        <v>1.4951836375632284</v>
      </c>
      <c r="CN19" s="16" t="s">
        <v>16366</v>
      </c>
      <c r="CO19" s="23">
        <f>B7L412C43*B7L412C44</f>
        <v>13.875008894243857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6.9375044471219285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38.156274459170604</v>
      </c>
      <c r="CX19" s="16" t="s">
        <v>16369</v>
      </c>
      <c r="CY19" s="23">
        <f>B7L412C49*B7L121C1</f>
        <v>99.206313593843575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2.5000000000000001E-2</v>
      </c>
      <c r="F20" s="16" t="s">
        <v>12467</v>
      </c>
      <c r="G20" s="21">
        <f>A1L553C9</f>
        <v>4.3478260869565216E-2</v>
      </c>
      <c r="H20" s="16" t="s">
        <v>16370</v>
      </c>
      <c r="I20" s="21">
        <f>B7L413C1*B7L413C2</f>
        <v>1.0869565217391304E-3</v>
      </c>
      <c r="J20" s="16" t="s">
        <v>16371</v>
      </c>
      <c r="K20" s="23">
        <f>B3L813C3</f>
        <v>2.0499999999999998</v>
      </c>
      <c r="L20" s="16" t="s">
        <v>16372</v>
      </c>
      <c r="M20" s="23">
        <f>B7L413C3*B7L413C4</f>
        <v>2.2282608695652173E-3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1.1141304347826086E-3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6.1277173913043478E-3</v>
      </c>
      <c r="V20" s="16" t="s">
        <v>16377</v>
      </c>
      <c r="W20" s="23">
        <f>B7L413C9*B7L121C1</f>
        <v>1.5932065217391305E-2</v>
      </c>
      <c r="X20" s="16" t="s">
        <v>15814</v>
      </c>
      <c r="Y20" s="23">
        <f>A1L319C16</f>
        <v>2.35E-2</v>
      </c>
      <c r="Z20" s="16" t="s">
        <v>12988</v>
      </c>
      <c r="AA20" s="23">
        <f>A1L553C54</f>
        <v>0.15748031496062992</v>
      </c>
      <c r="AB20" s="16" t="s">
        <v>16378</v>
      </c>
      <c r="AC20" s="23">
        <f>B7L413C11*B7L413C12</f>
        <v>3.700787401574803E-3</v>
      </c>
      <c r="AD20" s="16" t="s">
        <v>16379</v>
      </c>
      <c r="AE20" s="23">
        <f>B3L813C9</f>
        <v>2.2280701754385968</v>
      </c>
      <c r="AF20" s="16" t="s">
        <v>16380</v>
      </c>
      <c r="AG20" s="23">
        <f>B7L413C13*B7L413C14</f>
        <v>8.2456140350877193E-3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4.1228070175438596E-3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2.2675438596491227E-2</v>
      </c>
      <c r="AP20" s="16" t="s">
        <v>16383</v>
      </c>
      <c r="AQ20" s="23">
        <f>B7L413C19*B7L121C1</f>
        <v>5.8956140350877193E-2</v>
      </c>
      <c r="AR20" s="16" t="s">
        <v>15820</v>
      </c>
      <c r="AS20" s="23">
        <f>A1L319C17</f>
        <v>2.3333333333333334E-2</v>
      </c>
      <c r="AT20" s="16" t="s">
        <v>13486</v>
      </c>
      <c r="AU20" s="23">
        <f>A1L553C63</f>
        <v>0.2890365448504984</v>
      </c>
      <c r="AV20" s="16" t="s">
        <v>16384</v>
      </c>
      <c r="AW20" s="23">
        <f>B7L413C21*B7L413C22</f>
        <v>6.7441860465116297E-3</v>
      </c>
      <c r="AX20" s="16" t="s">
        <v>16385</v>
      </c>
      <c r="AY20" s="23">
        <f>B3L813C15</f>
        <v>2.2159090909090908</v>
      </c>
      <c r="AZ20" s="16" t="s">
        <v>16386</v>
      </c>
      <c r="BA20" s="23">
        <f>B7L413C23*B7L413C24</f>
        <v>1.4944503171247361E-2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7.4722515856236807E-3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4.1097383720930247E-2</v>
      </c>
      <c r="BJ20" s="16" t="s">
        <v>16389</v>
      </c>
      <c r="BK20" s="23">
        <f>B7L413C29*B7L121C1</f>
        <v>0.10685319767441864</v>
      </c>
      <c r="BL20" s="16" t="s">
        <v>15826</v>
      </c>
      <c r="BM20" s="23">
        <f>A1L319C18</f>
        <v>2.9750000000000002E-2</v>
      </c>
      <c r="BN20" s="16" t="s">
        <v>13984</v>
      </c>
      <c r="BO20" s="23">
        <f>A1L553C72</f>
        <v>0.44750430292598969</v>
      </c>
      <c r="BP20" s="16" t="s">
        <v>16390</v>
      </c>
      <c r="BQ20" s="23">
        <f>B7L413C31*B7L413C32</f>
        <v>1.3313253012048195E-2</v>
      </c>
      <c r="BR20" s="16" t="s">
        <v>16391</v>
      </c>
      <c r="BS20" s="21">
        <f>B3L813C21</f>
        <v>2.1734104046242777</v>
      </c>
      <c r="BT20" s="16" t="s">
        <v>16392</v>
      </c>
      <c r="BU20" s="23">
        <f>B7L413C33*B7L413C34</f>
        <v>2.8935162615781052E-2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1.4467581307890526E-2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7.9571697193397892E-2</v>
      </c>
      <c r="CD20" s="16" t="s">
        <v>16395</v>
      </c>
      <c r="CE20" s="23">
        <f>B7L413C39*B7L121C1</f>
        <v>0.20688641270283453</v>
      </c>
      <c r="CF20" s="16" t="s">
        <v>15832</v>
      </c>
      <c r="CG20" s="23">
        <f>A1L319C19</f>
        <v>3.0200000000000005E-2</v>
      </c>
      <c r="CH20" s="16" t="s">
        <v>14482</v>
      </c>
      <c r="CI20" s="23">
        <f>A1L553C81</f>
        <v>0.54011461318051568</v>
      </c>
      <c r="CJ20" s="16" t="s">
        <v>16396</v>
      </c>
      <c r="CK20" s="23">
        <f>B7L413C41*B7L413C42</f>
        <v>1.6311461318051577E-2</v>
      </c>
      <c r="CL20" s="16" t="s">
        <v>16397</v>
      </c>
      <c r="CM20" s="21">
        <f>B3L813C27</f>
        <v>2.1522842639593911</v>
      </c>
      <c r="CN20" s="16" t="s">
        <v>16398</v>
      </c>
      <c r="CO20" s="23">
        <f>B7L413C43*B7L413C44</f>
        <v>3.5106901517024718E-2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1.7553450758512359E-2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9.6543979171817979E-2</v>
      </c>
      <c r="CX20" s="16" t="s">
        <v>16401</v>
      </c>
      <c r="CY20" s="23">
        <f>B7L413C49*B7L121C1</f>
        <v>0.25101434584672677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45.933</v>
      </c>
      <c r="F21" s="16" t="s">
        <v>12506</v>
      </c>
      <c r="G21" s="21">
        <f>A1L554C9</f>
        <v>2.5889201914931341</v>
      </c>
      <c r="H21" s="16" t="s">
        <v>16402</v>
      </c>
      <c r="I21" s="21">
        <f>B7L414C1*B7L414C2</f>
        <v>118.91687115585412</v>
      </c>
      <c r="J21" s="16" t="s">
        <v>16403</v>
      </c>
      <c r="K21" s="23">
        <f>B3L814C3</f>
        <v>1.9796862224039247</v>
      </c>
      <c r="L21" s="16" t="s">
        <v>16404</v>
      </c>
      <c r="M21" s="23">
        <f>B7L414C3*B7L414C4</f>
        <v>235.41809143862707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117.70904571931354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647.39975145622441</v>
      </c>
      <c r="V21" s="16" t="s">
        <v>16409</v>
      </c>
      <c r="W21" s="17">
        <f>B7L414C9*B7L121C1</f>
        <v>1683.2393537861835</v>
      </c>
      <c r="X21" s="16" t="s">
        <v>15847</v>
      </c>
      <c r="Y21" s="23">
        <f>A1L320C16</f>
        <v>50.192999999999998</v>
      </c>
      <c r="Z21" s="16" t="s">
        <v>13019</v>
      </c>
      <c r="AA21" s="23">
        <f>A1L554C54</f>
        <v>2.5345997930373194</v>
      </c>
      <c r="AB21" s="16" t="s">
        <v>16410</v>
      </c>
      <c r="AC21" s="23">
        <f>B7L414C11*B7L414C12</f>
        <v>127.21916741192217</v>
      </c>
      <c r="AD21" s="16" t="s">
        <v>16411</v>
      </c>
      <c r="AE21" s="23">
        <f>B3L814C9</f>
        <v>1.9669318058747789</v>
      </c>
      <c r="AF21" s="16" t="s">
        <v>16412</v>
      </c>
      <c r="AG21" s="23">
        <f>B7L414C13*B7L414C14</f>
        <v>250.23142669941791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125.11571334970895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688.13642342339926</v>
      </c>
      <c r="AP21" s="16" t="s">
        <v>16415</v>
      </c>
      <c r="AQ21" s="17">
        <f>B7L414C19*B7L121C1</f>
        <v>1789.1547009008382</v>
      </c>
      <c r="AR21" s="16" t="s">
        <v>15853</v>
      </c>
      <c r="AS21" s="23">
        <f>A1L320C17</f>
        <v>49.894666666666666</v>
      </c>
      <c r="AT21" s="16" t="s">
        <v>13517</v>
      </c>
      <c r="AU21" s="23">
        <f>A1L554C63</f>
        <v>2.5519303824838491</v>
      </c>
      <c r="AV21" s="16" t="s">
        <v>16416</v>
      </c>
      <c r="AW21" s="23">
        <f>B7L414C21*B7L414C22</f>
        <v>127.32771579057082</v>
      </c>
      <c r="AX21" s="16" t="s">
        <v>16417</v>
      </c>
      <c r="AY21" s="23">
        <f>B3L814C15</f>
        <v>2.0119488346848344</v>
      </c>
      <c r="AZ21" s="16" t="s">
        <v>16418</v>
      </c>
      <c r="BA21" s="23">
        <f>B7L414C23*B7L414C24</f>
        <v>256.17684940792077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128.08842470396038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704.4863358717821</v>
      </c>
      <c r="BJ21" s="16" t="s">
        <v>16421</v>
      </c>
      <c r="BK21" s="17">
        <f>B7L414C29*B7L121C1</f>
        <v>1831.6644732666334</v>
      </c>
      <c r="BL21" s="16" t="s">
        <v>15859</v>
      </c>
      <c r="BM21" s="23">
        <f>A1L320C18</f>
        <v>49.834000000000003</v>
      </c>
      <c r="BN21" s="16" t="s">
        <v>14015</v>
      </c>
      <c r="BO21" s="23">
        <f>A1L554C72</f>
        <v>2.5214357911105347</v>
      </c>
      <c r="BP21" s="16" t="s">
        <v>16422</v>
      </c>
      <c r="BQ21" s="23">
        <f>B7L414C31*B7L414C32</f>
        <v>125.65323121420239</v>
      </c>
      <c r="BR21" s="16" t="s">
        <v>16423</v>
      </c>
      <c r="BS21" s="21">
        <f>B3L814C21</f>
        <v>2.0291913190473823</v>
      </c>
      <c r="BT21" s="16" t="s">
        <v>16424</v>
      </c>
      <c r="BU21" s="23">
        <f>B7L414C33*B7L414C34</f>
        <v>254.97444599011305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127.48722299505653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701.1797264728109</v>
      </c>
      <c r="CD21" s="16" t="s">
        <v>16427</v>
      </c>
      <c r="CE21" s="17">
        <f>B7L414C39*B7L121C1</f>
        <v>1823.0672888293084</v>
      </c>
      <c r="CF21" s="16" t="s">
        <v>15865</v>
      </c>
      <c r="CG21" s="23">
        <f>A1L320C19</f>
        <v>51.516000000000005</v>
      </c>
      <c r="CH21" s="16" t="s">
        <v>14513</v>
      </c>
      <c r="CI21" s="23">
        <f>A1L554C81</f>
        <v>2.5336755915589233</v>
      </c>
      <c r="CJ21" s="16" t="s">
        <v>16428</v>
      </c>
      <c r="CK21" s="23">
        <f>B7L414C41*B7L414C42</f>
        <v>130.52483177474952</v>
      </c>
      <c r="CL21" s="16" t="s">
        <v>16429</v>
      </c>
      <c r="CM21" s="21">
        <f>B3L814C27</f>
        <v>2.0341198979591839</v>
      </c>
      <c r="CN21" s="16" t="s">
        <v>16430</v>
      </c>
      <c r="CO21" s="23">
        <f>B7L414C43*B7L414C44</f>
        <v>265.50315749079311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132.75157874539656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730.13368309968109</v>
      </c>
      <c r="CX21" s="16" t="s">
        <v>16433</v>
      </c>
      <c r="CY21" s="17">
        <f>B7L414C49*B7L121C1</f>
        <v>1898.3475760591709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9.5040000000000013</v>
      </c>
      <c r="F22" s="16" t="s">
        <v>12545</v>
      </c>
      <c r="G22" s="21">
        <f>A1L555C9</f>
        <v>1.0094068783173182</v>
      </c>
      <c r="H22" s="16" t="s">
        <v>16434</v>
      </c>
      <c r="I22" s="15">
        <f>B7L415C1*B7L415C2</f>
        <v>9.5934029715277944</v>
      </c>
      <c r="J22" s="16" t="s">
        <v>16435</v>
      </c>
      <c r="K22" s="23">
        <f>B3L815C3</f>
        <v>2.6160000000000001</v>
      </c>
      <c r="L22" s="16" t="s">
        <v>16436</v>
      </c>
      <c r="M22" s="17">
        <f>B7L415C3*B7L415C4</f>
        <v>25.09634217351671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12.548171086758355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69.014940977170951</v>
      </c>
      <c r="V22" s="16" t="s">
        <v>16441</v>
      </c>
      <c r="W22" s="17">
        <f>B7L415C9*B7L121C1</f>
        <v>179.43884654064448</v>
      </c>
      <c r="X22" s="16" t="s">
        <v>15880</v>
      </c>
      <c r="Y22" s="17">
        <f>A1L323C16</f>
        <v>11.659500000000001</v>
      </c>
      <c r="Z22" s="16" t="s">
        <v>13050</v>
      </c>
      <c r="AA22" s="23">
        <f>A1L555C54</f>
        <v>1.0409937441576185</v>
      </c>
      <c r="AB22" s="16" t="s">
        <v>16442</v>
      </c>
      <c r="AC22" s="17">
        <f>B7L415C11*B7L415C12</f>
        <v>12.137466560005754</v>
      </c>
      <c r="AD22" s="16" t="s">
        <v>16443</v>
      </c>
      <c r="AE22" s="23">
        <f>B3L815C9</f>
        <v>2.2905027932960893</v>
      </c>
      <c r="AF22" s="16" t="s">
        <v>16444</v>
      </c>
      <c r="AG22" s="17">
        <f>B7L415C13*B7L415C14</f>
        <v>27.800901059231055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13.900450529615528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76.452477912885399</v>
      </c>
      <c r="AP22" s="16" t="s">
        <v>16447</v>
      </c>
      <c r="AQ22" s="17">
        <f>B7L415C19*B7L121C1</f>
        <v>198.77644257350204</v>
      </c>
      <c r="AR22" s="16" t="s">
        <v>15886</v>
      </c>
      <c r="AS22" s="17">
        <f>A1L323C17</f>
        <v>12.003</v>
      </c>
      <c r="AT22" s="16" t="s">
        <v>13548</v>
      </c>
      <c r="AU22" s="23">
        <f>A1L555C63</f>
        <v>1.1618995878480571</v>
      </c>
      <c r="AV22" s="16" t="s">
        <v>16448</v>
      </c>
      <c r="AW22" s="17">
        <f>B7L415C21*B7L415C22</f>
        <v>13.946280752940229</v>
      </c>
      <c r="AX22" s="16" t="s">
        <v>16449</v>
      </c>
      <c r="AY22" s="23">
        <f>B3L815C15</f>
        <v>2.068904593639576</v>
      </c>
      <c r="AZ22" s="16" t="s">
        <v>16450</v>
      </c>
      <c r="BA22" s="17">
        <f>B7L415C23*B7L415C24</f>
        <v>28.853524313945243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14.426762156972622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79.347191863349423</v>
      </c>
      <c r="BJ22" s="16" t="s">
        <v>16453</v>
      </c>
      <c r="BK22" s="17">
        <f>B7L415C29*B7L121C1</f>
        <v>206.30269884470852</v>
      </c>
      <c r="BL22" s="16" t="s">
        <v>15892</v>
      </c>
      <c r="BM22" s="17">
        <f>A1L323C18</f>
        <v>12.571249999999999</v>
      </c>
      <c r="BN22" s="16" t="s">
        <v>14046</v>
      </c>
      <c r="BO22" s="23">
        <f>A1L555C72</f>
        <v>1.2416918195335778</v>
      </c>
      <c r="BP22" s="16" t="s">
        <v>16454</v>
      </c>
      <c r="BQ22" s="17">
        <f>B7L415C31*B7L415C32</f>
        <v>15.609618286311488</v>
      </c>
      <c r="BR22" s="16" t="s">
        <v>16455</v>
      </c>
      <c r="BS22" s="21">
        <f>B3L815C21</f>
        <v>1.9831670822942642</v>
      </c>
      <c r="BT22" s="16" t="s">
        <v>16456</v>
      </c>
      <c r="BU22" s="17">
        <f>B7L415C33*B7L415C34</f>
        <v>30.956481152591547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15.478240576295773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85.130323169626749</v>
      </c>
      <c r="CD22" s="16" t="s">
        <v>16459</v>
      </c>
      <c r="CE22" s="17">
        <f>B7L415C39*B7L121C1</f>
        <v>221.33884024102954</v>
      </c>
      <c r="CF22" s="16" t="s">
        <v>15898</v>
      </c>
      <c r="CG22" s="17">
        <f>A1L323C19</f>
        <v>12.865399999999999</v>
      </c>
      <c r="CH22" s="16" t="s">
        <v>14544</v>
      </c>
      <c r="CI22" s="23">
        <f>A1L555C81</f>
        <v>1.3280846343256136</v>
      </c>
      <c r="CJ22" s="16" t="s">
        <v>16460</v>
      </c>
      <c r="CK22" s="17">
        <f>B7L415C41*B7L415C42</f>
        <v>17.086340054452748</v>
      </c>
      <c r="CL22" s="16" t="s">
        <v>16461</v>
      </c>
      <c r="CM22" s="21">
        <f>B3L815C27</f>
        <v>1.307074313769248</v>
      </c>
      <c r="CN22" s="16" t="s">
        <v>16462</v>
      </c>
      <c r="CO22" s="17">
        <f>B7L415C43*B7L415C44</f>
        <v>22.333116201501841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11.166558100750921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61.416069554130061</v>
      </c>
      <c r="CX22" s="16" t="s">
        <v>16465</v>
      </c>
      <c r="CY22" s="17">
        <f>B7L415C49*B7L121C1</f>
        <v>159.68178084073816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1829.039</v>
      </c>
      <c r="F23" s="16" t="s">
        <v>16466</v>
      </c>
      <c r="G23" s="21">
        <f>A1L556C9</f>
        <v>0.6892834800158566</v>
      </c>
      <c r="H23" s="16" t="s">
        <v>16467</v>
      </c>
      <c r="I23" s="15">
        <f>B7L416C1*B7L416C2</f>
        <v>1260.7263670047223</v>
      </c>
      <c r="J23" s="16" t="s">
        <v>16468</v>
      </c>
      <c r="K23" s="23">
        <f>B3L816C3</f>
        <v>1.9289499103847594</v>
      </c>
      <c r="L23" s="16" t="s">
        <v>16469</v>
      </c>
      <c r="M23" s="17">
        <f>B7L416C3*B7L416C4</f>
        <v>2431.8780126534625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1215.9390063267313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6687.6645347970216</v>
      </c>
      <c r="V23" s="16" t="s">
        <v>16474</v>
      </c>
      <c r="W23" s="17">
        <f>B7L416C9*B7L121C1</f>
        <v>17387.927790472258</v>
      </c>
      <c r="X23" s="16" t="s">
        <v>15914</v>
      </c>
      <c r="Y23" s="17">
        <f>A1L324C16</f>
        <v>1859.085</v>
      </c>
      <c r="Z23" s="16" t="s">
        <v>16475</v>
      </c>
      <c r="AA23" s="23">
        <f>A1L556C54</f>
        <v>0.6997162018423051</v>
      </c>
      <c r="AB23" s="16" t="s">
        <v>16476</v>
      </c>
      <c r="AC23" s="17">
        <f>B7L416C11*B7L416C12</f>
        <v>1300.8318951020019</v>
      </c>
      <c r="AD23" s="16" t="s">
        <v>16477</v>
      </c>
      <c r="AE23" s="23">
        <f>B3L816C9</f>
        <v>1.9100184074989972</v>
      </c>
      <c r="AF23" s="16" t="s">
        <v>16478</v>
      </c>
      <c r="AG23" s="17">
        <f>B7L416C13*B7L416C14</f>
        <v>2484.6128647066284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1242.3064323533142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6832.6853779432286</v>
      </c>
      <c r="AP23" s="16" t="s">
        <v>16481</v>
      </c>
      <c r="AQ23" s="17">
        <f>B7L416C19*B7L121C1</f>
        <v>17764.981982652396</v>
      </c>
      <c r="AR23" s="16" t="s">
        <v>15920</v>
      </c>
      <c r="AS23" s="17">
        <f>A1L324C17</f>
        <v>1897.0706666666665</v>
      </c>
      <c r="AT23" s="16" t="s">
        <v>16482</v>
      </c>
      <c r="AU23" s="23">
        <f>A1L556C63</f>
        <v>0.69762061349106075</v>
      </c>
      <c r="AV23" s="16" t="s">
        <v>16483</v>
      </c>
      <c r="AW23" s="17">
        <f>B7L416C21*B7L416C22</f>
        <v>1323.4356023158955</v>
      </c>
      <c r="AX23" s="16" t="s">
        <v>16484</v>
      </c>
      <c r="AY23" s="23">
        <f>B3L816C15</f>
        <v>1.9129187843400497</v>
      </c>
      <c r="AZ23" s="16" t="s">
        <v>16485</v>
      </c>
      <c r="BA23" s="17">
        <f>B7L416C23*B7L416C24</f>
        <v>2531.6248235344642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1265.8124117672321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6961.9682647197769</v>
      </c>
      <c r="BJ23" s="16" t="s">
        <v>16488</v>
      </c>
      <c r="BK23" s="17">
        <f>B7L416C29*B7L121C1</f>
        <v>18101.117488271422</v>
      </c>
      <c r="BL23" s="16" t="s">
        <v>15926</v>
      </c>
      <c r="BM23" s="17">
        <f>A1L324C18</f>
        <v>1921.8619999999999</v>
      </c>
      <c r="BN23" s="16" t="s">
        <v>16489</v>
      </c>
      <c r="BO23" s="23">
        <f>A1L556C72</f>
        <v>0.70166839121160596</v>
      </c>
      <c r="BP23" s="16" t="s">
        <v>16490</v>
      </c>
      <c r="BQ23" s="17">
        <f>B7L416C31*B7L416C32</f>
        <v>1348.5098176707193</v>
      </c>
      <c r="BR23" s="16" t="s">
        <v>16491</v>
      </c>
      <c r="BS23" s="21">
        <f>B3L816C21</f>
        <v>1.9113092034629433</v>
      </c>
      <c r="BT23" s="16" t="s">
        <v>16492</v>
      </c>
      <c r="BU23" s="17">
        <f>B7L416C33*B7L416C34</f>
        <v>2577.4192254741815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1288.7096127370908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7087.9028700539993</v>
      </c>
      <c r="CD23" s="16" t="s">
        <v>16495</v>
      </c>
      <c r="CE23" s="17">
        <f>B7L416C39*B7L121C1</f>
        <v>18428.547462140399</v>
      </c>
      <c r="CF23" s="16" t="s">
        <v>15932</v>
      </c>
      <c r="CG23" s="17">
        <f>A1L324C19</f>
        <v>1949.2435999999998</v>
      </c>
      <c r="CH23" s="16" t="s">
        <v>16496</v>
      </c>
      <c r="CI23" s="23">
        <f>A1L556C81</f>
        <v>0.7133938345181976</v>
      </c>
      <c r="CJ23" s="16" t="s">
        <v>16497</v>
      </c>
      <c r="CK23" s="17">
        <f>B7L416C41*B7L416C42</f>
        <v>1390.5783662140557</v>
      </c>
      <c r="CL23" s="16" t="s">
        <v>16498</v>
      </c>
      <c r="CM23" s="21">
        <f>B3L816C27</f>
        <v>1.9068291848411776</v>
      </c>
      <c r="CN23" s="16" t="s">
        <v>16499</v>
      </c>
      <c r="CO23" s="17">
        <f>B7L416C43*B7L416C44</f>
        <v>2651.5954125057242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1325.7977062528621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7291.8873843907413</v>
      </c>
      <c r="CX23" s="16" t="s">
        <v>16502</v>
      </c>
      <c r="CY23" s="17">
        <f>B7L416C49*B7L121C1</f>
        <v>18958.907199415928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539955-0157-43DF-9E34-B46582C33B7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2.6819999999999999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8.7594119999999998E-2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0.15766941600000001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0.31533883200000001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0.35037647999999999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0.94601649600000004</v>
      </c>
      <c r="Z9" s="16" t="s">
        <v>16591</v>
      </c>
      <c r="AA9" s="17">
        <f>B7L502C11*B7L121C1</f>
        <v>2.4596428896</v>
      </c>
      <c r="AB9" s="16" t="s">
        <v>15451</v>
      </c>
      <c r="AC9" s="17">
        <f>A1L304C16</f>
        <v>2.859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9.3374940000000003E-2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0.168074892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0.33614978400000001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0.37349976000000001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1.008449352</v>
      </c>
      <c r="AX9" s="16" t="s">
        <v>16597</v>
      </c>
      <c r="AY9" s="17">
        <f>B7L502C23*B7L121C1</f>
        <v>2.6219683152000002</v>
      </c>
      <c r="AZ9" s="16" t="s">
        <v>15457</v>
      </c>
      <c r="BA9" s="17">
        <f>A1L304C17</f>
        <v>2.6716666666666669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8.7256633333333347E-2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0.15706194000000004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0.31412388000000008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0.34902653333333339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0.94237164000000018</v>
      </c>
      <c r="BV9" s="16" t="s">
        <v>16603</v>
      </c>
      <c r="BW9" s="17">
        <f>B7L502C35*B7L121C1</f>
        <v>2.4501662640000004</v>
      </c>
      <c r="BX9" s="16" t="s">
        <v>15463</v>
      </c>
      <c r="BY9" s="17">
        <f>A1L304C18</f>
        <v>2.5732500000000003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8.4042345000000018E-2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0.15127622100000004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0.30255244200000009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0.33616938000000007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0.90765732600000026</v>
      </c>
      <c r="CT9" s="16" t="s">
        <v>16609</v>
      </c>
      <c r="CU9" s="17">
        <f>B7L502C47*B7L121C1</f>
        <v>2.3599090476000009</v>
      </c>
      <c r="CV9" s="16" t="s">
        <v>15469</v>
      </c>
      <c r="CW9" s="17">
        <f>A1L304C19</f>
        <v>2.476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8.0866160000000006E-2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0.145559088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0.29111817600000001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0.32346464000000003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0.87335452800000002</v>
      </c>
      <c r="DR9" s="16" t="s">
        <v>16615</v>
      </c>
      <c r="DS9" s="17">
        <f>B7L502C59*B7L121C1</f>
        <v>2.2707217728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75.022999999999996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2.45025118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4.9005023599999999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9.8010047199999999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9.8010047199999999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29.403014159999998</v>
      </c>
      <c r="Z10" s="16" t="s">
        <v>16624</v>
      </c>
      <c r="AA10" s="23">
        <f>B7L503C11*B7L121C1</f>
        <v>76.447836815999992</v>
      </c>
      <c r="AB10" s="16" t="s">
        <v>15484</v>
      </c>
      <c r="AC10" s="23">
        <f>A1L305C16</f>
        <v>74.781999999999996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2.4423801200000002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4.8847602400000003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9.7695204800000006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9.7695204800000006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29.308561440000002</v>
      </c>
      <c r="AX10" s="16" t="s">
        <v>16630</v>
      </c>
      <c r="AY10" s="23">
        <f>B7L503C23*B7L121C1</f>
        <v>76.202259744000003</v>
      </c>
      <c r="AZ10" s="16" t="s">
        <v>15490</v>
      </c>
      <c r="BA10" s="23">
        <f>A1L305C17</f>
        <v>76.805666666666667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2.5084730733333336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5.0169461466666672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10.033892293333334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10.033892293333334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30.101676880000003</v>
      </c>
      <c r="BV10" s="16" t="s">
        <v>16636</v>
      </c>
      <c r="BW10" s="23">
        <f>B7L503C35*B7L121C1</f>
        <v>78.264359888000016</v>
      </c>
      <c r="BX10" s="16" t="s">
        <v>15496</v>
      </c>
      <c r="BY10" s="23">
        <f>A1L305C18</f>
        <v>80.044499999999999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2.6142533700000001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5.2285067400000003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10.457013480000001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10.457013480000001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31.371040440000002</v>
      </c>
      <c r="CT10" s="16" t="s">
        <v>16642</v>
      </c>
      <c r="CU10" s="23">
        <f>B7L503C47*B7L121C1</f>
        <v>81.564705144000001</v>
      </c>
      <c r="CV10" s="16" t="s">
        <v>15502</v>
      </c>
      <c r="CW10" s="23">
        <f>A1L305C19</f>
        <v>85.164599999999993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2.7814758359999998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5.5629516719999996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11.125903343999999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11.125903343999999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33.377710031999996</v>
      </c>
      <c r="DR10" s="16" t="s">
        <v>16648</v>
      </c>
      <c r="DS10" s="23">
        <f>B7L503C59*B7L121C1</f>
        <v>86.782046083199987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48.015000000000001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1.5681699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3.1363398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6.2726796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6.2726796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18.8180388</v>
      </c>
      <c r="Z11" s="16" t="s">
        <v>16657</v>
      </c>
      <c r="AA11" s="17">
        <f>B7L504C11*B7L121C1</f>
        <v>48.926900880000005</v>
      </c>
      <c r="AB11" s="16" t="s">
        <v>15517</v>
      </c>
      <c r="AC11" s="17">
        <f>A1L308C16</f>
        <v>47.835999999999999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1.56232376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3.1246475199999999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6.2492950399999998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6.2492950399999998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18.747885119999999</v>
      </c>
      <c r="AX11" s="16" t="s">
        <v>16663</v>
      </c>
      <c r="AY11" s="17">
        <f>B7L504C23*B7L121C1</f>
        <v>48.744501311999997</v>
      </c>
      <c r="AZ11" s="16" t="s">
        <v>15523</v>
      </c>
      <c r="BA11" s="17">
        <f>A1L308C17</f>
        <v>54.524000000000001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1.78075384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3.5615076800000001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7.1230153600000001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7.1230153600000001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21.36904608</v>
      </c>
      <c r="BV11" s="16" t="s">
        <v>16669</v>
      </c>
      <c r="BW11" s="17">
        <f>B7L504C35*B7L121C1</f>
        <v>55.559519808000005</v>
      </c>
      <c r="BX11" s="16" t="s">
        <v>15529</v>
      </c>
      <c r="BY11" s="17">
        <f>A1L308C18</f>
        <v>58.085000000000001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1.8970561000000001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3.7941122000000003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7.5882244000000005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7.5882244000000005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22.764673200000001</v>
      </c>
      <c r="CT11" s="16" t="s">
        <v>16675</v>
      </c>
      <c r="CU11" s="17">
        <f>B7L504C47*B7L121C1</f>
        <v>59.188150320000005</v>
      </c>
      <c r="CV11" s="16" t="s">
        <v>15535</v>
      </c>
      <c r="CW11" s="17">
        <f>A1L308C19</f>
        <v>59.005600000000001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1.9271228960000002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3.8542457920000004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7.7084915840000008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7.7084915840000008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23.125474752000002</v>
      </c>
      <c r="DR11" s="16" t="s">
        <v>16681</v>
      </c>
      <c r="DS11" s="17">
        <f>B7L504C59*B7L121C1</f>
        <v>60.126234355200005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42.578000000000003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1.3905974800000001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2.7811949600000001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5.5623899200000002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5.5623899200000002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16.68716976</v>
      </c>
      <c r="Z12" s="16" t="s">
        <v>16690</v>
      </c>
      <c r="AA12" s="23">
        <f>B7L505C11*B7L121C1</f>
        <v>43.386641376</v>
      </c>
      <c r="AB12" s="16" t="s">
        <v>15550</v>
      </c>
      <c r="AC12" s="23">
        <f>A1L309C16</f>
        <v>41.271500000000003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1.3479271900000003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2.6958543800000005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5.3917087600000011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5.3917087600000011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16.175126280000004</v>
      </c>
      <c r="AX12" s="16" t="s">
        <v>16696</v>
      </c>
      <c r="AY12" s="23">
        <f>B7L505C23*B7L121C1</f>
        <v>42.055328328000016</v>
      </c>
      <c r="AZ12" s="16" t="s">
        <v>15556</v>
      </c>
      <c r="BA12" s="23">
        <f>A1L309C17</f>
        <v>40.683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1.3287067800000001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2.6574135600000002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5.3148271200000003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5.3148271200000003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15.944481360000001</v>
      </c>
      <c r="BV12" s="16" t="s">
        <v>16702</v>
      </c>
      <c r="BW12" s="23">
        <f>B7L505C35*B7L121C1</f>
        <v>41.455651536000005</v>
      </c>
      <c r="BX12" s="16" t="s">
        <v>15562</v>
      </c>
      <c r="BY12" s="23">
        <f>A1L309C18</f>
        <v>40.090000000000003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1.3093394000000003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2.6186788000000005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5.2373576000000011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5.2373576000000011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15.712072800000003</v>
      </c>
      <c r="CT12" s="16" t="s">
        <v>16708</v>
      </c>
      <c r="CU12" s="23">
        <f>B7L505C47*B7L121C1</f>
        <v>40.851389280000006</v>
      </c>
      <c r="CV12" s="16" t="s">
        <v>15568</v>
      </c>
      <c r="CW12" s="23">
        <f>A1L309C19</f>
        <v>39.738399999999999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1.297856144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2.5957122880000001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5.1914245760000002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5.1914245760000002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15.574273728000001</v>
      </c>
      <c r="DR12" s="16" t="s">
        <v>16714</v>
      </c>
      <c r="DS12" s="23">
        <f>B7L505C59*B7L121C1</f>
        <v>40.493111692800007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56.201999999999998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1.8355573199999999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3.6711146399999999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7.3422292799999997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7.3422292799999997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22.026687840000001</v>
      </c>
      <c r="Z13" s="16" t="s">
        <v>16723</v>
      </c>
      <c r="AA13" s="17">
        <f>B7L506C11*B7L121C1</f>
        <v>57.269388384000003</v>
      </c>
      <c r="AB13" s="16" t="s">
        <v>15583</v>
      </c>
      <c r="AC13" s="17">
        <f>A1L312C16</f>
        <v>65.835499999999996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2.1501874299999999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4.3003748599999998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8.6007497199999996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8.6007497199999996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25.802249159999999</v>
      </c>
      <c r="AX13" s="16" t="s">
        <v>16729</v>
      </c>
      <c r="AY13" s="17">
        <f>B7L506C23*B7L121C1</f>
        <v>67.085847815999998</v>
      </c>
      <c r="AZ13" s="16" t="s">
        <v>15589</v>
      </c>
      <c r="BA13" s="17">
        <f>A1L312C17</f>
        <v>63.368666666666662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2.0696206533333332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4.1392413066666665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8.2784826133333329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8.2784826133333329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24.83544784</v>
      </c>
      <c r="BV13" s="16" t="s">
        <v>16735</v>
      </c>
      <c r="BW13" s="17">
        <f>B7L506C35*B7L121C1</f>
        <v>64.572164384000004</v>
      </c>
      <c r="BX13" s="16" t="s">
        <v>15595</v>
      </c>
      <c r="BY13" s="17">
        <f>A1L312C18</f>
        <v>61.472250000000003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2.0076836850000004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4.0153673700000008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8.0307347400000015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8.0307347400000015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24.092204220000006</v>
      </c>
      <c r="CT13" s="16" t="s">
        <v>16741</v>
      </c>
      <c r="CU13" s="17">
        <f>B7L506C47*B7L121C1</f>
        <v>62.639730972000017</v>
      </c>
      <c r="CV13" s="16" t="s">
        <v>15601</v>
      </c>
      <c r="CW13" s="17">
        <f>A1L312C19</f>
        <v>61.492399999999996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2.0083417840000002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4.0166835680000004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8.0333671360000007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8.0333671360000007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24.100101408</v>
      </c>
      <c r="DR13" s="16" t="s">
        <v>16747</v>
      </c>
      <c r="DS13" s="17">
        <f>B7L506C59*B7L121C1</f>
        <v>62.660263660800005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63.536000000000001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2.0750857600000003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4.1501715200000007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8.3003430400000013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8.3003430400000013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24.901029120000004</v>
      </c>
      <c r="Z14" s="16" t="s">
        <v>16756</v>
      </c>
      <c r="AA14" s="23">
        <f>B7L507C11*B7L121C1</f>
        <v>64.742675712000008</v>
      </c>
      <c r="AB14" s="16" t="s">
        <v>15616</v>
      </c>
      <c r="AC14" s="23">
        <f>A1L313C16</f>
        <v>59.451999999999998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1.9417023200000001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3.8834046400000002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7.7668092800000004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7.7668092800000004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23.300427840000001</v>
      </c>
      <c r="AX14" s="16" t="s">
        <v>16762</v>
      </c>
      <c r="AY14" s="23">
        <f>B7L507C23*B7L121C1</f>
        <v>60.581112384000008</v>
      </c>
      <c r="AZ14" s="16" t="s">
        <v>15622</v>
      </c>
      <c r="BA14" s="23">
        <f>A1L313C17</f>
        <v>62.422333333333334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2.038713406666667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4.077426813333334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8.154853626666668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8.154853626666668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24.464560880000004</v>
      </c>
      <c r="BV14" s="16" t="s">
        <v>16768</v>
      </c>
      <c r="BW14" s="23">
        <f>B7L507C35*B7L121C1</f>
        <v>63.60785828800001</v>
      </c>
      <c r="BX14" s="16" t="s">
        <v>15628</v>
      </c>
      <c r="BY14" s="23">
        <f>A1L313C18</f>
        <v>63.758749999999999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2.0823607750000002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4.1647215500000003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8.3294431000000007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8.3294431000000007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24.988329300000004</v>
      </c>
      <c r="CT14" s="16" t="s">
        <v>16774</v>
      </c>
      <c r="CU14" s="23">
        <f>B7L507C47*B7L121C1</f>
        <v>64.969656180000015</v>
      </c>
      <c r="CV14" s="16" t="s">
        <v>15634</v>
      </c>
      <c r="CW14" s="23">
        <f>A1L313C19</f>
        <v>64.523200000000003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2.107327712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4.214655424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8.4293108480000001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8.4293108480000001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25.287932544</v>
      </c>
      <c r="DR14" s="16" t="s">
        <v>16780</v>
      </c>
      <c r="DS14" s="23">
        <f>B7L507C59*B7L121C1</f>
        <v>65.748624614400001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1081.3969999999999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35.318426019999997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70.636852039999994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141.27370407999999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141.27370407999999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423.82111223999993</v>
      </c>
      <c r="Z15" s="16" t="s">
        <v>16789</v>
      </c>
      <c r="AA15" s="17">
        <f>B7L508C11*B7L121C1</f>
        <v>1101.9348918239998</v>
      </c>
      <c r="AB15" s="16" t="s">
        <v>15649</v>
      </c>
      <c r="AC15" s="17">
        <f>A1L314C16</f>
        <v>1049.04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34.261646400000004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68.523292800000007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137.04658560000001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137.04658560000001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411.13975680000004</v>
      </c>
      <c r="AX15" s="16" t="s">
        <v>16795</v>
      </c>
      <c r="AY15" s="17">
        <f>B7L508C23*B7L121C1</f>
        <v>1068.9633676800001</v>
      </c>
      <c r="AZ15" s="16" t="s">
        <v>15655</v>
      </c>
      <c r="BA15" s="17">
        <f>A1L314C17</f>
        <v>1053.7443333333333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34.415289926666667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68.830579853333333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137.66115970666667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137.66115970666667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412.98347911999997</v>
      </c>
      <c r="BV15" s="16" t="s">
        <v>16801</v>
      </c>
      <c r="BW15" s="17">
        <f>B7L508C35*B7L121C1</f>
        <v>1073.757045712</v>
      </c>
      <c r="BX15" s="16" t="s">
        <v>15661</v>
      </c>
      <c r="BY15" s="17">
        <f>A1L314C18</f>
        <v>1045.4782500000001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34.145319645000008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68.290639290000016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136.58127858000003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136.58127858000003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409.74383574000012</v>
      </c>
      <c r="CT15" s="16" t="s">
        <v>16807</v>
      </c>
      <c r="CU15" s="17">
        <f>B7L508C47*B7L121C1</f>
        <v>1065.3339729240004</v>
      </c>
      <c r="CV15" s="16" t="s">
        <v>15667</v>
      </c>
      <c r="CW15" s="17">
        <f>A1L314C19</f>
        <v>1048.654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34.249039639999999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68.498079279999999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136.99615856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136.99615856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410.98847567999996</v>
      </c>
      <c r="DR15" s="16" t="s">
        <v>16813</v>
      </c>
      <c r="DS15" s="17">
        <f>B7L508C59*B7L121C1</f>
        <v>1068.5700367679999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0.16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5.2256000000000004E-3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1.0451200000000001E-2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2.0902400000000002E-2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2.0902400000000002E-2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6.2707200000000005E-2</v>
      </c>
      <c r="Z16" s="16" t="s">
        <v>16822</v>
      </c>
      <c r="AA16" s="23">
        <f>B7L509C11*B7L121C1</f>
        <v>0.16303872000000003</v>
      </c>
      <c r="AB16" s="16" t="s">
        <v>15682</v>
      </c>
      <c r="AC16" s="23">
        <f>A1L316C16</f>
        <v>0.17199999999999999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5.61752E-3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1.123504E-2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2.247008E-2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2.247008E-2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6.7410239999999996E-2</v>
      </c>
      <c r="AX16" s="16" t="s">
        <v>16828</v>
      </c>
      <c r="AY16" s="23">
        <f>B7L509C23*B7L121C1</f>
        <v>0.17526662400000001</v>
      </c>
      <c r="AZ16" s="16" t="s">
        <v>15688</v>
      </c>
      <c r="BA16" s="23">
        <f>A1L316C17</f>
        <v>0.18733333333333332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6.1183066666666668E-3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1.2236613333333334E-2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2.4473226666666667E-2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2.4473226666666667E-2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7.3419680000000001E-2</v>
      </c>
      <c r="BV16" s="16" t="s">
        <v>16834</v>
      </c>
      <c r="BW16" s="23">
        <f>B7L509C35*B7L121C1</f>
        <v>0.190891168</v>
      </c>
      <c r="BX16" s="16" t="s">
        <v>15694</v>
      </c>
      <c r="BY16" s="23">
        <f>A1L316C18</f>
        <v>0.17424999999999999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5.6910049999999998E-3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1.138201E-2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2.2764019999999999E-2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2.2764019999999999E-2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6.8292060000000002E-2</v>
      </c>
      <c r="CT16" s="16" t="s">
        <v>16840</v>
      </c>
      <c r="CU16" s="23">
        <f>B7L509C47*B7L121C1</f>
        <v>0.177559356</v>
      </c>
      <c r="CV16" s="16" t="s">
        <v>15700</v>
      </c>
      <c r="CW16" s="23">
        <f>A1L316C19</f>
        <v>0.17199999999999999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5.61752E-3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1.123504E-2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2.247008E-2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2.247008E-2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6.7410239999999996E-2</v>
      </c>
      <c r="DR16" s="16" t="s">
        <v>16846</v>
      </c>
      <c r="DS16" s="23">
        <f>B7L509C59*B7L121C1</f>
        <v>0.17526662400000001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0.03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9.7980000000000007E-4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1.9596000000000001E-3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3.9192000000000003E-3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3.9192000000000003E-3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1.17576E-2</v>
      </c>
      <c r="Z17" s="16" t="s">
        <v>16855</v>
      </c>
      <c r="AA17" s="23">
        <f>B7L510C11*B7L121C1</f>
        <v>3.0569760000000001E-2</v>
      </c>
      <c r="AB17" s="16" t="s">
        <v>15715</v>
      </c>
      <c r="AC17" s="23">
        <f>A1L315C16</f>
        <v>3.1E-2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1.01246E-3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2.0249199999999999E-3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4.0498399999999999E-3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4.0498399999999999E-3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1.214952E-2</v>
      </c>
      <c r="AX17" s="16" t="s">
        <v>16861</v>
      </c>
      <c r="AY17" s="23">
        <f>B7L510C23*B7L121C1</f>
        <v>3.1588752000000005E-2</v>
      </c>
      <c r="AZ17" s="16" t="s">
        <v>15721</v>
      </c>
      <c r="BA17" s="23">
        <f>A1L315C17</f>
        <v>4.2333333333333334E-2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1.3826066666666667E-3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2.7652133333333335E-3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5.5304266666666669E-3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5.5304266666666669E-3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1.659128E-2</v>
      </c>
      <c r="BV17" s="16" t="s">
        <v>16867</v>
      </c>
      <c r="BW17" s="23">
        <f>B7L510C35*B7L121C1</f>
        <v>4.3137328000000003E-2</v>
      </c>
      <c r="BX17" s="16" t="s">
        <v>15727</v>
      </c>
      <c r="BY17" s="23">
        <f>A1L315C18</f>
        <v>0.04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1.3064000000000001E-3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2.6128000000000002E-3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5.2256000000000004E-3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5.2256000000000004E-3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1.5676800000000001E-2</v>
      </c>
      <c r="CT17" s="16" t="s">
        <v>16873</v>
      </c>
      <c r="CU17" s="23">
        <f>B7L510C47*B7L121C1</f>
        <v>4.0759680000000006E-2</v>
      </c>
      <c r="CV17" s="16" t="s">
        <v>15733</v>
      </c>
      <c r="CW17" s="23">
        <f>A1L315C19</f>
        <v>4.9399999999999999E-2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1.6134040000000001E-3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3.2268080000000003E-3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6.4536160000000006E-3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6.4536160000000006E-3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1.9360848E-2</v>
      </c>
      <c r="DR17" s="16" t="s">
        <v>16879</v>
      </c>
      <c r="DS17" s="23">
        <f>B7L510C59*B7L121C1</f>
        <v>5.0338204800000001E-2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370.15499999999997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12.0892623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12.0892623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24.178524599999999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48.357049199999999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72.535573799999995</v>
      </c>
      <c r="Z18" s="16" t="s">
        <v>16888</v>
      </c>
      <c r="AA18" s="23">
        <f>B7L511C11*B7L121C1</f>
        <v>188.59249187999998</v>
      </c>
      <c r="AB18" s="16" t="s">
        <v>15748</v>
      </c>
      <c r="AC18" s="23">
        <f>A1L317C16</f>
        <v>422.38900000000001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13.79522474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13.79522474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27.59044948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55.18089896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82.771348439999997</v>
      </c>
      <c r="AX18" s="16" t="s">
        <v>16894</v>
      </c>
      <c r="AY18" s="23">
        <f>B7L511C23*B7L121C1</f>
        <v>215.20550594400001</v>
      </c>
      <c r="AZ18" s="16" t="s">
        <v>15754</v>
      </c>
      <c r="BA18" s="23">
        <f>A1L317C17</f>
        <v>449.22166666666664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14.671579633333334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14.671579633333334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29.343159266666667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58.686318533333335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88.029477799999995</v>
      </c>
      <c r="BV18" s="16" t="s">
        <v>16900</v>
      </c>
      <c r="BW18" s="23">
        <f>B7L511C35*B7L121C1</f>
        <v>228.87664228</v>
      </c>
      <c r="BX18" s="16" t="s">
        <v>15760</v>
      </c>
      <c r="BY18" s="23">
        <f>A1L317C18</f>
        <v>477.3175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15.58918955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15.58918955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31.178379100000001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62.356758200000002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93.535137300000002</v>
      </c>
      <c r="CT18" s="16" t="s">
        <v>16906</v>
      </c>
      <c r="CU18" s="23">
        <f>B7L511C47*B7L121C1</f>
        <v>243.19135698000002</v>
      </c>
      <c r="CV18" s="16" t="s">
        <v>15766</v>
      </c>
      <c r="CW18" s="23">
        <f>A1L317C19</f>
        <v>491.9674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16.067655284000001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16.067655284000001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32.135310568000001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64.270621136000003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96.405931704000011</v>
      </c>
      <c r="DR18" s="16" t="s">
        <v>16912</v>
      </c>
      <c r="DS18" s="23">
        <f>B7L511C59*B7L121C1</f>
        <v>250.65542243040005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33.798999999999999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1.1038753400000001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2.2077506800000002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4.4155013600000004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4.4155013600000004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13.246504080000001</v>
      </c>
      <c r="Z19" s="16" t="s">
        <v>16921</v>
      </c>
      <c r="AA19" s="23">
        <f>B7L512C11*B7L121C1</f>
        <v>34.440910608000003</v>
      </c>
      <c r="AB19" s="16" t="s">
        <v>15781</v>
      </c>
      <c r="AC19" s="23">
        <f>A1L318C16</f>
        <v>33.540999999999997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1.09544906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2.1908981199999999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4.3817962399999999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4.3817962399999999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13.14538872</v>
      </c>
      <c r="AX19" s="16" t="s">
        <v>16927</v>
      </c>
      <c r="AY19" s="23">
        <f>B7L512C23*B7L121C1</f>
        <v>34.178010671999999</v>
      </c>
      <c r="AZ19" s="16" t="s">
        <v>15787</v>
      </c>
      <c r="BA19" s="23">
        <f>A1L318C17</f>
        <v>31.478666666666665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1.0280932533333333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2.0561865066666667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4.1123730133333334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4.1123730133333334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12.337119040000001</v>
      </c>
      <c r="BV19" s="16" t="s">
        <v>16933</v>
      </c>
      <c r="BW19" s="23">
        <f>B7L512C35*B7L121C1</f>
        <v>32.076509504000001</v>
      </c>
      <c r="BX19" s="16" t="s">
        <v>15793</v>
      </c>
      <c r="BY19" s="23">
        <f>A1L318C18</f>
        <v>30.393249999999998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0.99264354499999996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1.9852870899999999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3.9705741799999998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3.9705741799999998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11.91172254</v>
      </c>
      <c r="CT19" s="16" t="s">
        <v>16939</v>
      </c>
      <c r="CU19" s="23">
        <f>B7L512C47*B7L121C1</f>
        <v>30.970478604</v>
      </c>
      <c r="CV19" s="16" t="s">
        <v>15799</v>
      </c>
      <c r="CW19" s="23">
        <f>A1L318C19</f>
        <v>31.588999999999999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1.0316967400000001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2.0633934800000002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4.1267869600000004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4.1267869600000004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12.380360880000001</v>
      </c>
      <c r="DR19" s="16" t="s">
        <v>16945</v>
      </c>
      <c r="DS19" s="23">
        <f>B7L512C59*B7L121C1</f>
        <v>32.188938288000003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2.5000000000000001E-2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8.1650000000000006E-4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1.6330000000000001E-3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3.2660000000000002E-3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3.2660000000000002E-3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9.7980000000000012E-3</v>
      </c>
      <c r="Z20" s="16" t="s">
        <v>16954</v>
      </c>
      <c r="AA20" s="23">
        <f>B7L513C11*B7L121C1</f>
        <v>2.5474800000000002E-2</v>
      </c>
      <c r="AB20" s="16" t="s">
        <v>15814</v>
      </c>
      <c r="AC20" s="23">
        <f>A1L319C16</f>
        <v>2.35E-2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7.6751E-4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1.53502E-3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3.07004E-3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3.07004E-3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9.2101200000000005E-3</v>
      </c>
      <c r="AX20" s="16" t="s">
        <v>16960</v>
      </c>
      <c r="AY20" s="23">
        <f>B7L513C23*B7L121C1</f>
        <v>2.3946312000000001E-2</v>
      </c>
      <c r="AZ20" s="16" t="s">
        <v>15820</v>
      </c>
      <c r="BA20" s="23">
        <f>A1L319C17</f>
        <v>2.3333333333333334E-2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7.6206666666666669E-4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1.5241333333333334E-3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3.0482666666666667E-3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3.0482666666666667E-3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9.1447999999999998E-3</v>
      </c>
      <c r="BV20" s="16" t="s">
        <v>16966</v>
      </c>
      <c r="BW20" s="23">
        <f>B7L513C35*B7L121C1</f>
        <v>2.3776479999999999E-2</v>
      </c>
      <c r="BX20" s="16" t="s">
        <v>15826</v>
      </c>
      <c r="BY20" s="23">
        <f>A1L319C18</f>
        <v>2.9750000000000002E-2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9.716350000000001E-4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1.9432700000000002E-3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3.8865400000000004E-3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3.8865400000000004E-3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1.1659620000000001E-2</v>
      </c>
      <c r="CT20" s="16" t="s">
        <v>16972</v>
      </c>
      <c r="CU20" s="23">
        <f>B7L513C47*B7L121C1</f>
        <v>3.0315012000000002E-2</v>
      </c>
      <c r="CV20" s="16" t="s">
        <v>15832</v>
      </c>
      <c r="CW20" s="23">
        <f>A1L319C19</f>
        <v>3.0200000000000005E-2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9.8633200000000014E-4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1.9726640000000003E-3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3.9453280000000005E-3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3.9453280000000005E-3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1.1835984000000001E-2</v>
      </c>
      <c r="DR20" s="16" t="s">
        <v>16978</v>
      </c>
      <c r="DS20" s="23">
        <f>B7L513C59*B7L121C1</f>
        <v>3.0773558400000005E-2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45.933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1.5001717800000001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3.0003435600000001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6.0006871200000003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6.0006871200000003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18.002061359999999</v>
      </c>
      <c r="Z21" s="16" t="s">
        <v>16987</v>
      </c>
      <c r="AA21" s="23">
        <f>B7L514C11*B7L121C1</f>
        <v>46.805359535999997</v>
      </c>
      <c r="AB21" s="16" t="s">
        <v>15847</v>
      </c>
      <c r="AC21" s="23">
        <f>A1L320C16</f>
        <v>50.192999999999998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1.6393033800000001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3.2786067600000002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6.5572135200000004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6.5572135200000004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19.67164056</v>
      </c>
      <c r="AX21" s="16" t="s">
        <v>16993</v>
      </c>
      <c r="AY21" s="23">
        <f>B7L514C23*B7L121C1</f>
        <v>51.146265456000002</v>
      </c>
      <c r="AZ21" s="16" t="s">
        <v>15853</v>
      </c>
      <c r="BA21" s="23">
        <f>A1L320C17</f>
        <v>49.894666666666666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1.6295598133333333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3.2591196266666667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6.5182392533333333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6.5182392533333333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19.554717759999999</v>
      </c>
      <c r="BV21" s="16" t="s">
        <v>16999</v>
      </c>
      <c r="BW21" s="23">
        <f>B7L514C35*B7L121C1</f>
        <v>50.842266176000003</v>
      </c>
      <c r="BX21" s="16" t="s">
        <v>15859</v>
      </c>
      <c r="BY21" s="23">
        <f>A1L320C18</f>
        <v>49.834000000000003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1.6275784400000002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3.2551568800000004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6.5103137600000007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6.5103137600000007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19.53094128</v>
      </c>
      <c r="CT21" s="16" t="s">
        <v>17005</v>
      </c>
      <c r="CU21" s="23">
        <f>B7L514C47*B7L121C1</f>
        <v>50.780447328000001</v>
      </c>
      <c r="CV21" s="16" t="s">
        <v>15865</v>
      </c>
      <c r="CW21" s="23">
        <f>A1L320C19</f>
        <v>51.516000000000005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1.6825125600000002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3.3650251200000003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6.7300502400000006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6.7300502400000006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20.190150720000002</v>
      </c>
      <c r="DR21" s="16" t="s">
        <v>17011</v>
      </c>
      <c r="DS21" s="23">
        <f>B7L514C59*B7L121C1</f>
        <v>52.494391872000008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9.5040000000000013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0.31040064000000006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0.62080128000000012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1.2416025600000002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1.2416025600000002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3.7248076800000005</v>
      </c>
      <c r="Z22" s="16" t="s">
        <v>17020</v>
      </c>
      <c r="AA22" s="17">
        <f>B7L515C11*B7L121C1</f>
        <v>9.6844999680000008</v>
      </c>
      <c r="AB22" s="16" t="s">
        <v>15880</v>
      </c>
      <c r="AC22" s="17">
        <f>A1L323C16</f>
        <v>11.659500000000001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0.38079927000000008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0.76159854000000016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1.5231970800000003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1.5231970800000003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4.5695912400000012</v>
      </c>
      <c r="AX22" s="16" t="s">
        <v>17026</v>
      </c>
      <c r="AY22" s="17">
        <f>B7L515C23*B7L121C1</f>
        <v>11.880937224000004</v>
      </c>
      <c r="AZ22" s="16" t="s">
        <v>15886</v>
      </c>
      <c r="BA22" s="17">
        <f>A1L323C17</f>
        <v>12.003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0.39201798000000004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0.78403596000000009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1.5680719200000002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1.5680719200000002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4.7042157600000003</v>
      </c>
      <c r="BV22" s="16" t="s">
        <v>17032</v>
      </c>
      <c r="BW22" s="17">
        <f>B7L515C35*B7L121C1</f>
        <v>12.230960976</v>
      </c>
      <c r="BX22" s="16" t="s">
        <v>15892</v>
      </c>
      <c r="BY22" s="17">
        <f>A1L323C18</f>
        <v>12.571249999999999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0.41057702499999998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0.82115404999999997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1.6423080999999999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1.6423080999999999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4.9269242999999996</v>
      </c>
      <c r="CT22" s="16" t="s">
        <v>17038</v>
      </c>
      <c r="CU22" s="17">
        <f>B7L515C47*B7L121C1</f>
        <v>12.810003179999999</v>
      </c>
      <c r="CV22" s="16" t="s">
        <v>15898</v>
      </c>
      <c r="CW22" s="17">
        <f>A1L323C19</f>
        <v>12.865399999999999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0.42018396400000002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0.84036792800000004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1.6807358560000001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1.6807358560000001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5.0422075680000003</v>
      </c>
      <c r="DR22" s="16" t="s">
        <v>17044</v>
      </c>
      <c r="DS22" s="17">
        <f>B7L515C59*B7L121C1</f>
        <v>13.1097396768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1829.039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59.736413740000003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113.499186106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226.99837221199999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238.94565496000001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680.99511663599992</v>
      </c>
      <c r="Z23" s="16" t="s">
        <v>17054</v>
      </c>
      <c r="AA23" s="17">
        <f>B7L516C11*B7L121C1</f>
        <v>1770.5873032535999</v>
      </c>
      <c r="AB23" s="16" t="s">
        <v>15914</v>
      </c>
      <c r="AC23" s="17">
        <f>A1L324C16</f>
        <v>1859.085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60.717716100000004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115.36366059000001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230.72732118000002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242.87086440000002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692.18196354000008</v>
      </c>
      <c r="AX23" s="16" t="s">
        <v>17060</v>
      </c>
      <c r="AY23" s="17">
        <f>B7L516C23*B7L121C1</f>
        <v>1799.6731052040002</v>
      </c>
      <c r="AZ23" s="16" t="s">
        <v>15920</v>
      </c>
      <c r="BA23" s="17">
        <f>A1L324C17</f>
        <v>1897.0706666666665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61.958327973333333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117.72082314933333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235.44164629866665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247.83331189333333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706.32493889599994</v>
      </c>
      <c r="BV23" s="16" t="s">
        <v>17066</v>
      </c>
      <c r="BW23" s="17">
        <f>B7L516C35*B7L121C1</f>
        <v>1836.4448411295998</v>
      </c>
      <c r="BX23" s="16" t="s">
        <v>15926</v>
      </c>
      <c r="BY23" s="17">
        <f>A1L324C18</f>
        <v>1921.8619999999999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62.768012919999997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119.25922454799999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238.51844909599998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251.07205167999999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715.55534728799989</v>
      </c>
      <c r="CT23" s="16" t="s">
        <v>17072</v>
      </c>
      <c r="CU23" s="17">
        <f>B7L516C47*B7L121C1</f>
        <v>1860.4439029487999</v>
      </c>
      <c r="CV23" s="16" t="s">
        <v>15932</v>
      </c>
      <c r="CW23" s="17">
        <f>A1L324C19</f>
        <v>1949.2435999999998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63.662295975999996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120.95836235439998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241.91672470879996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254.64918390399998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725.75017412639988</v>
      </c>
      <c r="DR23" s="16" t="s">
        <v>17078</v>
      </c>
      <c r="DS23" s="17">
        <f>B7L516C59*B7L121C1</f>
        <v>1886.9504527286397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EE9E2-3B90-4215-9FFE-F6D0D7C0722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2.6819999999999999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0.12524939999999998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0.22544891999999997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0.33817337999999997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0.25049879999999997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1.1836068299999998</v>
      </c>
      <c r="Z9" s="16" t="s">
        <v>17166</v>
      </c>
      <c r="AA9" s="17">
        <f>B7L602C11*B7L121C1</f>
        <v>3.0773777579999995</v>
      </c>
      <c r="AB9" s="16" t="s">
        <v>15451</v>
      </c>
      <c r="AC9" s="17">
        <f>A1L304C16</f>
        <v>2.859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0.1335153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0.24032754000000001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0.36049131000000001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0.26703060000000001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1.261719585</v>
      </c>
      <c r="AX9" s="16" t="s">
        <v>17172</v>
      </c>
      <c r="AY9" s="17">
        <f>B7L602C23*B7L121C1</f>
        <v>3.280470921</v>
      </c>
      <c r="AZ9" s="16" t="s">
        <v>15457</v>
      </c>
      <c r="BA9" s="17">
        <f>A1L304C17</f>
        <v>2.6716666666666669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0.12476683333333334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0.22458030000000001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0.33687045000000004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0.24953366666666668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1.1790465750000001</v>
      </c>
      <c r="BV9" s="16" t="s">
        <v>17178</v>
      </c>
      <c r="BW9" s="17">
        <f>B7L602C35*B7L121C1</f>
        <v>3.0655210950000003</v>
      </c>
      <c r="BX9" s="16" t="s">
        <v>15463</v>
      </c>
      <c r="BY9" s="17">
        <f>A1L304C18</f>
        <v>2.5732500000000003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0.12017077500000001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0.21630739500000001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0.32446109249999999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0.24034155000000001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1.13561382375</v>
      </c>
      <c r="CT9" s="16" t="s">
        <v>17184</v>
      </c>
      <c r="CU9" s="17">
        <f>B7L602C47*B7L121C1</f>
        <v>2.9525959417499998</v>
      </c>
      <c r="CV9" s="16" t="s">
        <v>15469</v>
      </c>
      <c r="CW9" s="17">
        <f>A1L304C19</f>
        <v>2.476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0.1156292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0.20813255999999999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0.31219883999999998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0.2312584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1.09269594</v>
      </c>
      <c r="DR9" s="16" t="s">
        <v>17190</v>
      </c>
      <c r="DS9" s="17">
        <f>B7L602C59*B7L121C1</f>
        <v>2.841009444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75.022999999999996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3.5035740999999998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7.0071481999999996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10.510722299999999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7.0071481999999996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36.787528049999999</v>
      </c>
      <c r="Z10" s="16" t="s">
        <v>17199</v>
      </c>
      <c r="AA10" s="23">
        <f>B7L603C11*B7L121C1</f>
        <v>95.647572929999995</v>
      </c>
      <c r="AB10" s="16" t="s">
        <v>15484</v>
      </c>
      <c r="AC10" s="23">
        <f>A1L305C16</f>
        <v>74.781999999999996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3.4923193999999995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6.984638799999999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10.476958199999999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6.984638799999999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36.669353699999995</v>
      </c>
      <c r="AX10" s="16" t="s">
        <v>17205</v>
      </c>
      <c r="AY10" s="23">
        <f>B7L603C23*B7L121C1</f>
        <v>95.340319619999988</v>
      </c>
      <c r="AZ10" s="16" t="s">
        <v>15490</v>
      </c>
      <c r="BA10" s="23">
        <f>A1L305C17</f>
        <v>76.805666666666667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3.5868246333333333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7.1736492666666667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10.760473900000001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7.1736492666666667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37.66165865</v>
      </c>
      <c r="BV10" s="16" t="s">
        <v>17211</v>
      </c>
      <c r="BW10" s="23">
        <f>B7L603C35*B7L121C1</f>
        <v>97.920312490000001</v>
      </c>
      <c r="BX10" s="16" t="s">
        <v>15496</v>
      </c>
      <c r="BY10" s="23">
        <f>A1L305C18</f>
        <v>80.044499999999999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3.7380781499999998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7.4761562999999995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11.214234449999999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7.4761562999999995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39.249820575000001</v>
      </c>
      <c r="CT10" s="16" t="s">
        <v>17217</v>
      </c>
      <c r="CU10" s="23">
        <f>B7L603C47*B7L121C1</f>
        <v>102.04953349500001</v>
      </c>
      <c r="CV10" s="16" t="s">
        <v>15502</v>
      </c>
      <c r="CW10" s="23">
        <f>A1L305C19</f>
        <v>85.164599999999993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3.9771868199999996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7.9543736399999991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11.931560459999998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7.9543736399999991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41.760461609999993</v>
      </c>
      <c r="DR10" s="16" t="s">
        <v>17223</v>
      </c>
      <c r="DS10" s="23">
        <f>B7L603C59*B7L121C1</f>
        <v>108.57720018599998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48.015000000000001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2.2423004999999998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4.4846009999999996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6.7269014999999994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4.4846009999999996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23.544155249999999</v>
      </c>
      <c r="Z11" s="16" t="s">
        <v>17232</v>
      </c>
      <c r="AA11" s="17">
        <f>B7L604C11*B7L121C1</f>
        <v>61.21480365</v>
      </c>
      <c r="AB11" s="16" t="s">
        <v>15517</v>
      </c>
      <c r="AC11" s="17">
        <f>A1L308C16</f>
        <v>47.835999999999999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2.2339411999999998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4.4678823999999997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6.7018235999999991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4.4678823999999997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23.456382599999998</v>
      </c>
      <c r="AX11" s="16" t="s">
        <v>17238</v>
      </c>
      <c r="AY11" s="17">
        <f>B7L604C23*B7L121C1</f>
        <v>60.986594759999996</v>
      </c>
      <c r="AZ11" s="16" t="s">
        <v>15523</v>
      </c>
      <c r="BA11" s="17">
        <f>A1L308C17</f>
        <v>54.524000000000001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2.5462707999999998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5.0925415999999997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7.6388123999999991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5.0925415999999997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26.735843399999997</v>
      </c>
      <c r="BV11" s="16" t="s">
        <v>17244</v>
      </c>
      <c r="BW11" s="17">
        <f>B7L604C35*B7L121C1</f>
        <v>69.513192839999988</v>
      </c>
      <c r="BX11" s="16" t="s">
        <v>15529</v>
      </c>
      <c r="BY11" s="17">
        <f>A1L308C18</f>
        <v>58.085000000000001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2.7125694999999999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5.4251389999999997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8.1377084999999987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5.4251389999999997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28.481979749999997</v>
      </c>
      <c r="CT11" s="16" t="s">
        <v>17250</v>
      </c>
      <c r="CU11" s="17">
        <f>B7L604C47*B7L121C1</f>
        <v>74.053147349999989</v>
      </c>
      <c r="CV11" s="16" t="s">
        <v>15535</v>
      </c>
      <c r="CW11" s="17">
        <f>A1L308C19</f>
        <v>59.005600000000001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2.7555615200000001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5.5111230400000002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8.2666845599999998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5.5111230400000002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28.933395960000002</v>
      </c>
      <c r="DR11" s="16" t="s">
        <v>17256</v>
      </c>
      <c r="DS11" s="17">
        <f>B7L604C59*B7L121C1</f>
        <v>75.226829496000008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42.578000000000003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1.9883926000000001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3.9767852000000001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5.9651778000000002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3.9767852000000001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20.878122300000001</v>
      </c>
      <c r="Z12" s="16" t="s">
        <v>17265</v>
      </c>
      <c r="AA12" s="23">
        <f>B7L605C11*B7L121C1</f>
        <v>54.283117980000007</v>
      </c>
      <c r="AB12" s="16" t="s">
        <v>15550</v>
      </c>
      <c r="AC12" s="23">
        <f>A1L309C16</f>
        <v>41.271500000000003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1.9273790500000001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3.8547581000000002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5.7821371500000005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3.8547581000000002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20.237480025</v>
      </c>
      <c r="AX12" s="16" t="s">
        <v>17271</v>
      </c>
      <c r="AY12" s="23">
        <f>B7L605C23*B7L121C1</f>
        <v>52.617448065000005</v>
      </c>
      <c r="AZ12" s="16" t="s">
        <v>15556</v>
      </c>
      <c r="BA12" s="23">
        <f>A1L309C17</f>
        <v>40.683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1.8998960999999999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3.7997921999999997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5.6996883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3.7997921999999997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19.948909049999997</v>
      </c>
      <c r="BV12" s="16" t="s">
        <v>17277</v>
      </c>
      <c r="BW12" s="23">
        <f>B7L605C35*B7L121C1</f>
        <v>51.867163529999992</v>
      </c>
      <c r="BX12" s="16" t="s">
        <v>15562</v>
      </c>
      <c r="BY12" s="23">
        <f>A1L309C18</f>
        <v>40.090000000000003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1.8722030000000001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3.7444060000000001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5.6166090000000004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3.7444060000000001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19.6581315</v>
      </c>
      <c r="CT12" s="16" t="s">
        <v>17283</v>
      </c>
      <c r="CU12" s="23">
        <f>B7L605C47*B7L121C1</f>
        <v>51.1111419</v>
      </c>
      <c r="CV12" s="16" t="s">
        <v>15568</v>
      </c>
      <c r="CW12" s="23">
        <f>A1L309C19</f>
        <v>39.738399999999999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1.8557832799999998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3.7115665599999996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5.5673498399999994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3.7115665599999996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19.485724439999998</v>
      </c>
      <c r="DR12" s="16" t="s">
        <v>17289</v>
      </c>
      <c r="DS12" s="23">
        <f>B7L605C59*B7L121C1</f>
        <v>50.662883543999996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56.201999999999998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2.6246334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5.2492668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7.8739001999999996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5.2492668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27.558650700000001</v>
      </c>
      <c r="Z13" s="16" t="s">
        <v>17298</v>
      </c>
      <c r="AA13" s="17">
        <f>B7L606C11*B7L121C1</f>
        <v>71.652491820000009</v>
      </c>
      <c r="AB13" s="16" t="s">
        <v>15583</v>
      </c>
      <c r="AC13" s="17">
        <f>A1L312C16</f>
        <v>65.835499999999996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3.0745178499999999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6.1490356999999998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9.2235535500000001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6.1490356999999998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32.282437424999998</v>
      </c>
      <c r="AX13" s="16" t="s">
        <v>17304</v>
      </c>
      <c r="AY13" s="17">
        <f>B7L606C23*B7L121C1</f>
        <v>83.934337305</v>
      </c>
      <c r="AZ13" s="16" t="s">
        <v>15589</v>
      </c>
      <c r="BA13" s="17">
        <f>A1L312C17</f>
        <v>63.368666666666662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2.959316733333333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5.918633466666666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8.877950199999999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5.918633466666666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31.072825699999996</v>
      </c>
      <c r="BV13" s="16" t="s">
        <v>17310</v>
      </c>
      <c r="BW13" s="17">
        <f>B7L606C35*B7L121C1</f>
        <v>80.789346819999992</v>
      </c>
      <c r="BX13" s="16" t="s">
        <v>15595</v>
      </c>
      <c r="BY13" s="17">
        <f>A1L312C18</f>
        <v>61.472250000000003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2.8707540750000002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5.7415081500000005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8.6122622250000003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5.7415081500000005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30.142917787500004</v>
      </c>
      <c r="CT13" s="16" t="s">
        <v>17316</v>
      </c>
      <c r="CU13" s="17">
        <f>B7L606C47*B7L121C1</f>
        <v>78.371586247500005</v>
      </c>
      <c r="CV13" s="16" t="s">
        <v>15601</v>
      </c>
      <c r="CW13" s="17">
        <f>A1L312C19</f>
        <v>61.492399999999996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2.8716950799999998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5.7433901599999997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8.6150852399999991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5.7433901599999997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30.152798339999997</v>
      </c>
      <c r="DR13" s="16" t="s">
        <v>17322</v>
      </c>
      <c r="DS13" s="17">
        <f>B7L606C59*B7L121C1</f>
        <v>78.397275683999993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63.536000000000001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2.9671311999999999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5.9342623999999997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8.9013935999999987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5.9342623999999997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31.154877599999999</v>
      </c>
      <c r="Z14" s="16" t="s">
        <v>17331</v>
      </c>
      <c r="AA14" s="23">
        <f>B7L607C11*B7L121C1</f>
        <v>81.002681760000002</v>
      </c>
      <c r="AB14" s="16" t="s">
        <v>15616</v>
      </c>
      <c r="AC14" s="23">
        <f>A1L313C16</f>
        <v>59.451999999999998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2.7764083999999998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5.5528167999999996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8.3292251999999998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5.5528167999999996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29.152288199999997</v>
      </c>
      <c r="AX14" s="16" t="s">
        <v>17337</v>
      </c>
      <c r="AY14" s="23">
        <f>B7L607C23*B7L121C1</f>
        <v>75.795949319999991</v>
      </c>
      <c r="AZ14" s="16" t="s">
        <v>15622</v>
      </c>
      <c r="BA14" s="23">
        <f>A1L313C17</f>
        <v>62.422333333333334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2.9151229666666665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5.830245933333333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8.745368899999999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5.830245933333333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30.608791149999998</v>
      </c>
      <c r="BV14" s="16" t="s">
        <v>17343</v>
      </c>
      <c r="BW14" s="23">
        <f>B7L607C35*B7L121C1</f>
        <v>79.582856989999996</v>
      </c>
      <c r="BX14" s="16" t="s">
        <v>15628</v>
      </c>
      <c r="BY14" s="23">
        <f>A1L313C18</f>
        <v>63.758749999999999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2.977533625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5.9550672499999999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8.9326008750000003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5.9550672499999999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31.264103062499998</v>
      </c>
      <c r="CT14" s="16" t="s">
        <v>17349</v>
      </c>
      <c r="CU14" s="23">
        <f>B7L607C47*B7L121C1</f>
        <v>81.286667962500005</v>
      </c>
      <c r="CV14" s="16" t="s">
        <v>15634</v>
      </c>
      <c r="CW14" s="23">
        <f>A1L313C19</f>
        <v>64.523200000000003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3.01323344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6.0264668800000001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9.0397003199999997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6.0264668800000001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31.638951120000002</v>
      </c>
      <c r="DR14" s="16" t="s">
        <v>17355</v>
      </c>
      <c r="DS14" s="23">
        <f>B7L607C59*B7L121C1</f>
        <v>82.26127291200001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1081.3969999999999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50.501239899999995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101.00247979999999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151.50371969999998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101.00247979999999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530.26301894999995</v>
      </c>
      <c r="Z15" s="16" t="s">
        <v>17364</v>
      </c>
      <c r="AA15" s="17">
        <f>B7L608C11*B7L121C1</f>
        <v>1378.6838492699999</v>
      </c>
      <c r="AB15" s="16" t="s">
        <v>15649</v>
      </c>
      <c r="AC15" s="17">
        <f>A1L314C16</f>
        <v>1049.04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48.990167999999997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97.980335999999994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146.97050400000001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97.980335999999994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514.39676399999996</v>
      </c>
      <c r="AX15" s="16" t="s">
        <v>17370</v>
      </c>
      <c r="AY15" s="17">
        <f>B7L608C23*B7L121C1</f>
        <v>1337.4315864</v>
      </c>
      <c r="AZ15" s="16" t="s">
        <v>15655</v>
      </c>
      <c r="BA15" s="17">
        <f>A1L314C17</f>
        <v>1053.7443333333333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49.209860366666668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98.419720733333335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147.6295811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98.419720733333335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516.70353384999999</v>
      </c>
      <c r="BV15" s="16" t="s">
        <v>17376</v>
      </c>
      <c r="BW15" s="17">
        <f>B7L608C35*B7L121C1</f>
        <v>1343.42918801</v>
      </c>
      <c r="BX15" s="16" t="s">
        <v>15661</v>
      </c>
      <c r="BY15" s="17">
        <f>A1L314C18</f>
        <v>1045.4782500000001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48.823834275000003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97.647668550000006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146.47150282500002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97.647668550000006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512.65025988750006</v>
      </c>
      <c r="CT15" s="16" t="s">
        <v>17382</v>
      </c>
      <c r="CU15" s="17">
        <f>B7L608C47*B7L121C1</f>
        <v>1332.8906757075001</v>
      </c>
      <c r="CV15" s="16" t="s">
        <v>15667</v>
      </c>
      <c r="CW15" s="17">
        <f>A1L314C19</f>
        <v>1048.654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48.972141799999996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97.944283599999991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146.91642539999998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97.944283599999991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514.20748889999993</v>
      </c>
      <c r="DR15" s="16" t="s">
        <v>17388</v>
      </c>
      <c r="DS15" s="17">
        <f>B7L608C59*B7L121C1</f>
        <v>1336.9394711399998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0.16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7.4719999999999995E-3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1.4943999999999999E-2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2.2415999999999998E-2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1.4943999999999999E-2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7.8455999999999998E-2</v>
      </c>
      <c r="Z16" s="16" t="s">
        <v>17397</v>
      </c>
      <c r="AA16" s="23">
        <f>B7L609C11*B7L121C1</f>
        <v>0.20398559999999999</v>
      </c>
      <c r="AB16" s="16" t="s">
        <v>15682</v>
      </c>
      <c r="AC16" s="23">
        <f>A1L316C16</f>
        <v>0.17199999999999999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8.0323999999999986E-3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1.6064799999999997E-2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2.4097199999999996E-2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1.6064799999999997E-2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8.434019999999999E-2</v>
      </c>
      <c r="AX16" s="16" t="s">
        <v>17403</v>
      </c>
      <c r="AY16" s="23">
        <f>B7L609C23*B7L121C1</f>
        <v>0.21928451999999998</v>
      </c>
      <c r="AZ16" s="16" t="s">
        <v>15688</v>
      </c>
      <c r="BA16" s="23">
        <f>A1L316C17</f>
        <v>0.18733333333333332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8.7484666666666662E-3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1.7496933333333332E-2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2.6245399999999999E-2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1.7496933333333332E-2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9.1858899999999993E-2</v>
      </c>
      <c r="BV16" s="16" t="s">
        <v>17409</v>
      </c>
      <c r="BW16" s="23">
        <f>B7L609C35*B7L121C1</f>
        <v>0.23883314</v>
      </c>
      <c r="BX16" s="16" t="s">
        <v>15694</v>
      </c>
      <c r="BY16" s="23">
        <f>A1L316C18</f>
        <v>0.17424999999999999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8.1374749999999999E-3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1.627495E-2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2.4412425000000001E-2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1.627495E-2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8.5443487499999998E-2</v>
      </c>
      <c r="CT16" s="16" t="s">
        <v>17415</v>
      </c>
      <c r="CU16" s="23">
        <f>B7L609C47*B7L121C1</f>
        <v>0.2221530675</v>
      </c>
      <c r="CV16" s="16" t="s">
        <v>15700</v>
      </c>
      <c r="CW16" s="23">
        <f>A1L316C19</f>
        <v>0.17199999999999999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8.0323999999999986E-3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1.6064799999999997E-2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2.4097199999999996E-2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1.6064799999999997E-2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8.434019999999999E-2</v>
      </c>
      <c r="DR16" s="16" t="s">
        <v>17421</v>
      </c>
      <c r="DS16" s="23">
        <f>B7L609C59*B7L121C1</f>
        <v>0.21928451999999998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0.03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1.4009999999999999E-3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2.8019999999999998E-3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4.2030000000000001E-3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2.8019999999999998E-3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1.47105E-2</v>
      </c>
      <c r="Z17" s="16" t="s">
        <v>17430</v>
      </c>
      <c r="AA17" s="23">
        <f>B7L610C11*B7L121C1</f>
        <v>3.8247299999999998E-2</v>
      </c>
      <c r="AB17" s="16" t="s">
        <v>15715</v>
      </c>
      <c r="AC17" s="23">
        <f>A1L315C16</f>
        <v>3.1E-2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1.4476999999999999E-3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2.8953999999999998E-3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4.3430999999999999E-3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2.8953999999999998E-3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1.5200849999999998E-2</v>
      </c>
      <c r="AX17" s="16" t="s">
        <v>17436</v>
      </c>
      <c r="AY17" s="23">
        <f>B7L610C23*B7L121C1</f>
        <v>3.9522209999999995E-2</v>
      </c>
      <c r="AZ17" s="16" t="s">
        <v>15721</v>
      </c>
      <c r="BA17" s="23">
        <f>A1L315C17</f>
        <v>4.2333333333333334E-2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1.9769666666666665E-3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3.9539333333333329E-3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5.9308999999999994E-3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3.9539333333333329E-3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2.0758149999999996E-2</v>
      </c>
      <c r="BV17" s="16" t="s">
        <v>17442</v>
      </c>
      <c r="BW17" s="23">
        <f>B7L610C35*B7L121C1</f>
        <v>5.3971189999999988E-2</v>
      </c>
      <c r="BX17" s="16" t="s">
        <v>15727</v>
      </c>
      <c r="BY17" s="23">
        <f>A1L315C18</f>
        <v>0.04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1.8679999999999999E-3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3.7359999999999997E-3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5.6039999999999996E-3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3.7359999999999997E-3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1.9613999999999999E-2</v>
      </c>
      <c r="CT17" s="16" t="s">
        <v>17448</v>
      </c>
      <c r="CU17" s="23">
        <f>B7L610C47*B7L121C1</f>
        <v>5.0996399999999997E-2</v>
      </c>
      <c r="CV17" s="16" t="s">
        <v>15733</v>
      </c>
      <c r="CW17" s="23">
        <f>A1L315C19</f>
        <v>4.9399999999999999E-2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2.3069799999999997E-3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4.6139599999999994E-3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6.9209399999999987E-3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4.6139599999999994E-3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2.4223289999999998E-2</v>
      </c>
      <c r="DR17" s="16" t="s">
        <v>17454</v>
      </c>
      <c r="DS17" s="23">
        <f>B7L610C59*B7L121C1</f>
        <v>6.2980553999999994E-2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370.15499999999997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17.2862385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17.2862385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25.929357750000001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34.572476999999999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90.752752125000001</v>
      </c>
      <c r="Z18" s="16" t="s">
        <v>17463</v>
      </c>
      <c r="AA18" s="23">
        <f>B7L611C11*B7L121C1</f>
        <v>235.95715552500002</v>
      </c>
      <c r="AB18" s="16" t="s">
        <v>15748</v>
      </c>
      <c r="AC18" s="23">
        <f>A1L317C16</f>
        <v>422.38900000000001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19.725566300000001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19.725566300000001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29.588349450000003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39.451132600000001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103.55922307500001</v>
      </c>
      <c r="AX18" s="16" t="s">
        <v>17469</v>
      </c>
      <c r="AY18" s="23">
        <f>B7L611C23*B7L121C1</f>
        <v>269.25397999500001</v>
      </c>
      <c r="AZ18" s="16" t="s">
        <v>15754</v>
      </c>
      <c r="BA18" s="23">
        <f>A1L317C17</f>
        <v>449.22166666666664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20.978651833333331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20.978651833333331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31.467977749999996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41.957303666666661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110.13792212499999</v>
      </c>
      <c r="BV18" s="16" t="s">
        <v>17475</v>
      </c>
      <c r="BW18" s="23">
        <f>B7L611C35*B7L121C1</f>
        <v>286.35859752499999</v>
      </c>
      <c r="BX18" s="16" t="s">
        <v>15760</v>
      </c>
      <c r="BY18" s="23">
        <f>A1L317C18</f>
        <v>477.3175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22.29072725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22.29072725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33.436090874999998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44.5814545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117.0263180625</v>
      </c>
      <c r="CT18" s="16" t="s">
        <v>17481</v>
      </c>
      <c r="CU18" s="23">
        <f>B7L611C47*B7L121C1</f>
        <v>304.26842696249997</v>
      </c>
      <c r="CV18" s="16" t="s">
        <v>15766</v>
      </c>
      <c r="CW18" s="23">
        <f>A1L317C19</f>
        <v>491.9674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22.974877579999998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22.974877579999998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34.462316369999996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45.949755159999995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120.61810729499999</v>
      </c>
      <c r="DR18" s="16" t="s">
        <v>17487</v>
      </c>
      <c r="DS18" s="23">
        <f>B7L611C59*B7L121C1</f>
        <v>313.60707896699995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33.798999999999999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1.5784133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3.1568266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4.7352398999999998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3.1568266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16.573339650000001</v>
      </c>
      <c r="Z19" s="16" t="s">
        <v>17496</v>
      </c>
      <c r="AA19" s="23">
        <f>B7L612C11*B7L121C1</f>
        <v>43.090683090000006</v>
      </c>
      <c r="AB19" s="16" t="s">
        <v>15781</v>
      </c>
      <c r="AC19" s="23">
        <f>A1L318C16</f>
        <v>33.540999999999997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1.5663646999999998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3.1327293999999997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4.6990940999999999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3.1327293999999997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16.446829349999998</v>
      </c>
      <c r="AX19" s="16" t="s">
        <v>17502</v>
      </c>
      <c r="AY19" s="23">
        <f>B7L612C23*B7L121C1</f>
        <v>42.761756309999996</v>
      </c>
      <c r="AZ19" s="16" t="s">
        <v>15787</v>
      </c>
      <c r="BA19" s="23">
        <f>A1L318C17</f>
        <v>31.478666666666665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1.4700537333333332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2.9401074666666664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4.4101611999999992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2.9401074666666664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15.435564199999998</v>
      </c>
      <c r="BV19" s="16" t="s">
        <v>17508</v>
      </c>
      <c r="BW19" s="23">
        <f>B7L612C35*B7L121C1</f>
        <v>40.132466919999999</v>
      </c>
      <c r="BX19" s="16" t="s">
        <v>15793</v>
      </c>
      <c r="BY19" s="23">
        <f>A1L318C18</f>
        <v>30.393249999999998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1.4193647749999998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2.8387295499999996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4.2580943249999992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2.8387295499999996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14.903330137499998</v>
      </c>
      <c r="CT19" s="16" t="s">
        <v>17514</v>
      </c>
      <c r="CU19" s="23">
        <f>B7L612C47*B7L121C1</f>
        <v>38.748658357499998</v>
      </c>
      <c r="CV19" s="16" t="s">
        <v>15799</v>
      </c>
      <c r="CW19" s="23">
        <f>A1L318C19</f>
        <v>31.588999999999999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1.4752063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2.9504125999999999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4.4256188999999999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2.9504125999999999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15.48966615</v>
      </c>
      <c r="DR19" s="16" t="s">
        <v>17520</v>
      </c>
      <c r="DS19" s="23">
        <f>B7L612C59*B7L121C1</f>
        <v>40.273131990000003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2.5000000000000001E-2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1.1674999999999999E-3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2.3349999999999998E-3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3.5024999999999995E-3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2.3349999999999998E-3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1.2258749999999999E-2</v>
      </c>
      <c r="Z20" s="16" t="s">
        <v>17529</v>
      </c>
      <c r="AA20" s="23">
        <f>B7L613C11*B7L121C1</f>
        <v>3.1872749999999998E-2</v>
      </c>
      <c r="AB20" s="16" t="s">
        <v>15814</v>
      </c>
      <c r="AC20" s="23">
        <f>A1L319C16</f>
        <v>2.35E-2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1.09745E-3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2.1949000000000001E-3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3.2923500000000003E-3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2.1949000000000001E-3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1.1523225E-2</v>
      </c>
      <c r="AX20" s="16" t="s">
        <v>17535</v>
      </c>
      <c r="AY20" s="23">
        <f>B7L613C23*B7L121C1</f>
        <v>2.9960384999999999E-2</v>
      </c>
      <c r="AZ20" s="16" t="s">
        <v>15820</v>
      </c>
      <c r="BA20" s="23">
        <f>A1L319C17</f>
        <v>2.3333333333333334E-2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1.0896666666666667E-3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2.1793333333333335E-3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3.2690000000000002E-3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2.1793333333333335E-3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1.14415E-2</v>
      </c>
      <c r="BV20" s="16" t="s">
        <v>17541</v>
      </c>
      <c r="BW20" s="23">
        <f>B7L613C35*B7L121C1</f>
        <v>2.9747900000000001E-2</v>
      </c>
      <c r="BX20" s="16" t="s">
        <v>15826</v>
      </c>
      <c r="BY20" s="23">
        <f>A1L319C18</f>
        <v>2.9750000000000002E-2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1.3893250000000001E-3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2.7786500000000001E-3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4.167975E-3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2.7786500000000001E-3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1.4587912500000001E-2</v>
      </c>
      <c r="CT20" s="16" t="s">
        <v>17547</v>
      </c>
      <c r="CU20" s="23">
        <f>B7L613C47*B7L121C1</f>
        <v>3.7928572500000007E-2</v>
      </c>
      <c r="CV20" s="16" t="s">
        <v>15832</v>
      </c>
      <c r="CW20" s="23">
        <f>A1L319C19</f>
        <v>3.0200000000000005E-2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1.4103400000000002E-3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2.8206800000000003E-3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4.2310200000000003E-3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2.8206800000000003E-3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1.4808570000000002E-2</v>
      </c>
      <c r="DR20" s="16" t="s">
        <v>17553</v>
      </c>
      <c r="DS20" s="23">
        <f>B7L613C59*B7L121C1</f>
        <v>3.8502282000000006E-2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45.933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2.1450711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4.2901422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6.4352133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4.2901422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22.52324655</v>
      </c>
      <c r="Z21" s="16" t="s">
        <v>17562</v>
      </c>
      <c r="AA21" s="23">
        <f>B7L614C11*B7L121C1</f>
        <v>58.56044103</v>
      </c>
      <c r="AB21" s="16" t="s">
        <v>15847</v>
      </c>
      <c r="AC21" s="23">
        <f>A1L320C16</f>
        <v>50.192999999999998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2.3440130999999997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4.6880261999999995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7.0320392999999992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4.6880261999999995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24.612137549999996</v>
      </c>
      <c r="AX21" s="16" t="s">
        <v>17568</v>
      </c>
      <c r="AY21" s="23">
        <f>B7L614C23*B7L121C1</f>
        <v>63.991557629999996</v>
      </c>
      <c r="AZ21" s="16" t="s">
        <v>15853</v>
      </c>
      <c r="BA21" s="23">
        <f>A1L320C17</f>
        <v>49.894666666666666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2.3300809333333334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4.6601618666666669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6.9902428000000008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4.6601618666666669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24.465849800000001</v>
      </c>
      <c r="BV21" s="16" t="s">
        <v>17574</v>
      </c>
      <c r="BW21" s="23">
        <f>B7L614C35*B7L121C1</f>
        <v>63.611209480000007</v>
      </c>
      <c r="BX21" s="16" t="s">
        <v>15859</v>
      </c>
      <c r="BY21" s="23">
        <f>A1L320C18</f>
        <v>49.834000000000003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2.3272477999999999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4.6544955999999997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6.9817433999999992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4.6544955999999997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24.436101899999997</v>
      </c>
      <c r="CT21" s="16" t="s">
        <v>17580</v>
      </c>
      <c r="CU21" s="23">
        <f>B7L614C47*B7L121C1</f>
        <v>63.533864939999994</v>
      </c>
      <c r="CV21" s="16" t="s">
        <v>15865</v>
      </c>
      <c r="CW21" s="23">
        <f>A1L320C19</f>
        <v>51.516000000000005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2.4057972000000003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4.8115944000000006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7.2173916000000009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4.8115944000000006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25.260870600000004</v>
      </c>
      <c r="DR21" s="16" t="s">
        <v>17586</v>
      </c>
      <c r="DS21" s="23">
        <f>B7L614C59*B7L121C1</f>
        <v>65.678263560000019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9.5040000000000013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0.44383680000000003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0.88767360000000006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1.3315104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0.88767360000000006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4.6602864000000004</v>
      </c>
      <c r="Z22" s="16" t="s">
        <v>17595</v>
      </c>
      <c r="AA22" s="17">
        <f>B7L615C11*B7L121C1</f>
        <v>12.116744640000002</v>
      </c>
      <c r="AB22" s="16" t="s">
        <v>15880</v>
      </c>
      <c r="AC22" s="17">
        <f>A1L323C16</f>
        <v>11.659500000000001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0.54449865000000008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1.0889973000000002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1.6334959500000004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1.0889973000000002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5.7172358250000013</v>
      </c>
      <c r="AX22" s="16" t="s">
        <v>17601</v>
      </c>
      <c r="AY22" s="17">
        <f>B7L615C23*B7L121C1</f>
        <v>14.864813145000003</v>
      </c>
      <c r="AZ22" s="16" t="s">
        <v>15886</v>
      </c>
      <c r="BA22" s="17">
        <f>A1L323C17</f>
        <v>12.003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0.56054009999999999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1.1210802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1.6816203000000001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1.1210802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5.88567105</v>
      </c>
      <c r="BV22" s="16" t="s">
        <v>17607</v>
      </c>
      <c r="BW22" s="17">
        <f>B7L615C35*B7L121C1</f>
        <v>15.302744730000001</v>
      </c>
      <c r="BX22" s="16" t="s">
        <v>15892</v>
      </c>
      <c r="BY22" s="17">
        <f>A1L323C18</f>
        <v>12.571249999999999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0.5870773749999999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1.1741547499999998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1.7612321249999998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1.1741547499999998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6.1643124374999987</v>
      </c>
      <c r="CT22" s="16" t="s">
        <v>17613</v>
      </c>
      <c r="CU22" s="17">
        <f>B7L615C47*B7L121C1</f>
        <v>16.027212337499996</v>
      </c>
      <c r="CV22" s="16" t="s">
        <v>15898</v>
      </c>
      <c r="CW22" s="17">
        <f>A1L323C19</f>
        <v>12.865399999999999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0.60081417999999998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1.20162836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1.8024425399999999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1.20162836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6.30854889</v>
      </c>
      <c r="DR22" s="16" t="s">
        <v>17619</v>
      </c>
      <c r="DS22" s="17">
        <f>B7L615C59*B7L121C1</f>
        <v>16.402227114000002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1829.039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85.4161213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162.29063047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243.43594570499999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170.8322426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852.02580996749998</v>
      </c>
      <c r="Z23" s="16" t="s">
        <v>17629</v>
      </c>
      <c r="AA23" s="17">
        <f>B7L616C11*B7L121C1</f>
        <v>2215.2671059155</v>
      </c>
      <c r="AB23" s="16" t="s">
        <v>15914</v>
      </c>
      <c r="AC23" s="17">
        <f>A1L324C16</f>
        <v>1859.085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86.819269500000004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164.95661204999999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247.43491807499998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173.63853900000001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866.02221326249992</v>
      </c>
      <c r="AX23" s="16" t="s">
        <v>17635</v>
      </c>
      <c r="AY23" s="17">
        <f>B7L616C23*B7L121C1</f>
        <v>2251.6577544825</v>
      </c>
      <c r="AZ23" s="16" t="s">
        <v>15920</v>
      </c>
      <c r="BA23" s="17">
        <f>A1L324C17</f>
        <v>1897.0706666666665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88.593200133333326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168.32708025333332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252.49062038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177.18640026666665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883.71717132999993</v>
      </c>
      <c r="BV23" s="16" t="s">
        <v>17641</v>
      </c>
      <c r="BW23" s="17">
        <f>B7L616C35*B7L121C1</f>
        <v>2297.664645458</v>
      </c>
      <c r="BX23" s="16" t="s">
        <v>15926</v>
      </c>
      <c r="BY23" s="17">
        <f>A1L324C18</f>
        <v>1921.8619999999999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89.750955399999995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170.52681525999998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255.79022288999997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179.50191079999999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895.26578011499987</v>
      </c>
      <c r="CT23" s="16" t="s">
        <v>17647</v>
      </c>
      <c r="CU23" s="17">
        <f>B7L616C47*B7L121C1</f>
        <v>2327.6910282989998</v>
      </c>
      <c r="CV23" s="16" t="s">
        <v>15932</v>
      </c>
      <c r="CW23" s="17">
        <f>A1L324C19</f>
        <v>1949.2435999999998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91.029676119999991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172.95638462799997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259.43457694199992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182.05935223999998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908.02101929699984</v>
      </c>
      <c r="DR23" s="16" t="s">
        <v>17653</v>
      </c>
      <c r="DS23" s="17">
        <f>B7L616C59*B7L121C1</f>
        <v>2360.8546501721999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80F2F-3CDA-4EC6-94AC-525D9F392F60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9786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48.93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24.465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48.93</v>
      </c>
      <c r="R9" s="16" t="s">
        <v>17723</v>
      </c>
      <c r="S9" s="23">
        <f>B7L702C7*B7L121C1</f>
        <v>127.218</v>
      </c>
      <c r="T9" s="16" t="s">
        <v>14765</v>
      </c>
      <c r="U9" s="17">
        <f>A1L202C18</f>
        <v>9843.5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49.217500000000001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24.608750000000001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49.217500000000001</v>
      </c>
      <c r="AH9" s="16" t="s">
        <v>17727</v>
      </c>
      <c r="AI9" s="23">
        <f>B7L702C15*B7L121C1</f>
        <v>127.96550000000001</v>
      </c>
      <c r="AJ9" s="16" t="s">
        <v>14773</v>
      </c>
      <c r="AK9" s="17">
        <f>A1L202C21</f>
        <v>9619.6666666666679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48.098333333333336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24.049166666666668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48.098333333333336</v>
      </c>
      <c r="AX9" s="16" t="s">
        <v>17731</v>
      </c>
      <c r="AY9" s="23">
        <f>B7L702C23*B7L121C1</f>
        <v>125.05566666666668</v>
      </c>
      <c r="AZ9" s="16" t="s">
        <v>14781</v>
      </c>
      <c r="BA9" s="17">
        <f>A1L202C24</f>
        <v>9428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47.14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23.57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47.14</v>
      </c>
      <c r="BN9" s="16" t="s">
        <v>17735</v>
      </c>
      <c r="BO9" s="23">
        <f>B7L702C31*B7L121C1</f>
        <v>122.56400000000001</v>
      </c>
      <c r="BP9" s="16" t="s">
        <v>14789</v>
      </c>
      <c r="BQ9" s="17">
        <f>A1L202C27</f>
        <v>9099.7999999999993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45.498999999999995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22.749499999999998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45.498999999999995</v>
      </c>
      <c r="CD9" s="16" t="s">
        <v>17739</v>
      </c>
      <c r="CE9" s="23">
        <f>B7L702C39*B7L121C1</f>
        <v>118.2974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61883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309.41500000000002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154.70750000000001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309.41500000000002</v>
      </c>
      <c r="R10" s="16" t="s">
        <v>17745</v>
      </c>
      <c r="S10" s="23">
        <f>B7L703C7*B7L121C1</f>
        <v>804.47900000000004</v>
      </c>
      <c r="T10" s="16" t="s">
        <v>14805</v>
      </c>
      <c r="U10" s="17">
        <f>A1L203C18</f>
        <v>60826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304.13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152.065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304.13</v>
      </c>
      <c r="AH10" s="16" t="s">
        <v>17749</v>
      </c>
      <c r="AI10" s="23">
        <f>B7L703C15*B7L121C1</f>
        <v>790.73800000000006</v>
      </c>
      <c r="AJ10" s="16" t="s">
        <v>14813</v>
      </c>
      <c r="AK10" s="17">
        <f>A1L203C21</f>
        <v>62165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310.82499999999999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155.41249999999999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310.82499999999999</v>
      </c>
      <c r="AX10" s="16" t="s">
        <v>17753</v>
      </c>
      <c r="AY10" s="23">
        <f>B7L703C23*B7L121C1</f>
        <v>808.14499999999998</v>
      </c>
      <c r="AZ10" s="16" t="s">
        <v>14821</v>
      </c>
      <c r="BA10" s="17">
        <f>A1L203C24</f>
        <v>63992.75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319.96375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159.981875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319.96375</v>
      </c>
      <c r="BN10" s="16" t="s">
        <v>17757</v>
      </c>
      <c r="BO10" s="23">
        <f>B7L703C31*B7L121C1</f>
        <v>831.90575000000001</v>
      </c>
      <c r="BP10" s="16" t="s">
        <v>14829</v>
      </c>
      <c r="BQ10" s="17">
        <f>A1L203C27</f>
        <v>65768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328.84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164.42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328.84</v>
      </c>
      <c r="CD10" s="16" t="s">
        <v>17761</v>
      </c>
      <c r="CE10" s="23">
        <f>B7L703C39*B7L121C1</f>
        <v>854.98399999999992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11068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55.34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27.67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55.34</v>
      </c>
      <c r="R11" s="16" t="s">
        <v>17767</v>
      </c>
      <c r="S11" s="23">
        <f>B7L704C7*B7L121C1</f>
        <v>143.88400000000001</v>
      </c>
      <c r="T11" s="16" t="s">
        <v>14845</v>
      </c>
      <c r="U11" s="17">
        <f>A1L204C18</f>
        <v>10918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54.59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27.295000000000002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54.59</v>
      </c>
      <c r="AH11" s="16" t="s">
        <v>17771</v>
      </c>
      <c r="AI11" s="23">
        <f>B7L704C15*B7L121C1</f>
        <v>141.93400000000003</v>
      </c>
      <c r="AJ11" s="16" t="s">
        <v>14853</v>
      </c>
      <c r="AK11" s="17">
        <f>A1L204C21</f>
        <v>11188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55.94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27.97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55.94</v>
      </c>
      <c r="AX11" s="16" t="s">
        <v>17775</v>
      </c>
      <c r="AY11" s="23">
        <f>B7L704C23*B7L121C1</f>
        <v>145.44399999999999</v>
      </c>
      <c r="AZ11" s="16" t="s">
        <v>14861</v>
      </c>
      <c r="BA11" s="17">
        <f>A1L204C24</f>
        <v>10972.75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54.863750000000003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27.431875000000002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54.863750000000003</v>
      </c>
      <c r="BN11" s="16" t="s">
        <v>17779</v>
      </c>
      <c r="BO11" s="23">
        <f>B7L704C31*B7L121C1</f>
        <v>142.64575000000002</v>
      </c>
      <c r="BP11" s="16" t="s">
        <v>14869</v>
      </c>
      <c r="BQ11" s="17">
        <f>A1L204C27</f>
        <v>11317.4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56.586999999999996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28.293499999999998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56.586999999999996</v>
      </c>
      <c r="CD11" s="16" t="s">
        <v>17783</v>
      </c>
      <c r="CE11" s="23">
        <f>B7L704C39*B7L121C1</f>
        <v>147.12619999999998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30197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150.98500000000001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75.492500000000007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150.98500000000001</v>
      </c>
      <c r="R12" s="16" t="s">
        <v>17789</v>
      </c>
      <c r="S12" s="23">
        <f>B7L705C7*B7L121C1</f>
        <v>392.56100000000004</v>
      </c>
      <c r="T12" s="16" t="s">
        <v>14885</v>
      </c>
      <c r="U12" s="17">
        <f>A1L205C18</f>
        <v>30396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151.97999999999999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75.989999999999995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151.97999999999999</v>
      </c>
      <c r="AH12" s="16" t="s">
        <v>17793</v>
      </c>
      <c r="AI12" s="23">
        <f>B7L705C15*B7L121C1</f>
        <v>395.14799999999997</v>
      </c>
      <c r="AJ12" s="16" t="s">
        <v>14893</v>
      </c>
      <c r="AK12" s="17">
        <f>A1L205C21</f>
        <v>29051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145.255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72.627499999999998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145.255</v>
      </c>
      <c r="AX12" s="16" t="s">
        <v>17797</v>
      </c>
      <c r="AY12" s="23">
        <f>B7L705C23*B7L121C1</f>
        <v>377.66300000000001</v>
      </c>
      <c r="AZ12" s="16" t="s">
        <v>14901</v>
      </c>
      <c r="BA12" s="17">
        <f>A1L205C24</f>
        <v>26952.75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134.76374999999999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67.381874999999994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134.76374999999999</v>
      </c>
      <c r="BN12" s="16" t="s">
        <v>17801</v>
      </c>
      <c r="BO12" s="23">
        <f>B7L705C31*B7L121C1</f>
        <v>350.38574999999997</v>
      </c>
      <c r="BP12" s="16" t="s">
        <v>14909</v>
      </c>
      <c r="BQ12" s="17">
        <f>A1L205C27</f>
        <v>26617.4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133.08700000000002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66.543500000000009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133.08700000000002</v>
      </c>
      <c r="CD12" s="16" t="s">
        <v>17805</v>
      </c>
      <c r="CE12" s="23">
        <f>B7L705C39*B7L121C1</f>
        <v>346.02620000000007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51307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256.53500000000003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128.26750000000001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256.53500000000003</v>
      </c>
      <c r="R13" s="16" t="s">
        <v>17811</v>
      </c>
      <c r="S13" s="23">
        <f>B7L706C7*B7L121C1</f>
        <v>666.9910000000001</v>
      </c>
      <c r="T13" s="16" t="s">
        <v>14925</v>
      </c>
      <c r="U13" s="17">
        <f>A1L206C18</f>
        <v>57502.5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287.51249999999999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143.75624999999999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287.51249999999999</v>
      </c>
      <c r="AH13" s="16" t="s">
        <v>17815</v>
      </c>
      <c r="AI13" s="23">
        <f>B7L706C15*B7L121C1</f>
        <v>747.53250000000003</v>
      </c>
      <c r="AJ13" s="16" t="s">
        <v>14933</v>
      </c>
      <c r="AK13" s="17">
        <f>A1L206C21</f>
        <v>54493.666666666672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272.46833333333336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136.23416666666668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272.46833333333336</v>
      </c>
      <c r="AX13" s="16" t="s">
        <v>17819</v>
      </c>
      <c r="AY13" s="23">
        <f>B7L706C23*B7L121C1</f>
        <v>708.41766666666672</v>
      </c>
      <c r="AZ13" s="16" t="s">
        <v>14941</v>
      </c>
      <c r="BA13" s="17">
        <f>A1L206C24</f>
        <v>52524.5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262.6225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131.31125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262.6225</v>
      </c>
      <c r="BN13" s="16" t="s">
        <v>17823</v>
      </c>
      <c r="BO13" s="23">
        <f>B7L706C31*B7L121C1</f>
        <v>682.81850000000009</v>
      </c>
      <c r="BP13" s="16" t="s">
        <v>14949</v>
      </c>
      <c r="BQ13" s="17">
        <f>A1L206C27</f>
        <v>52234.400000000001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261.17200000000003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130.58600000000001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261.17200000000003</v>
      </c>
      <c r="CD13" s="16" t="s">
        <v>17827</v>
      </c>
      <c r="CE13" s="23">
        <f>B7L706C39*B7L121C1</f>
        <v>679.04720000000009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12120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60.6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30.3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60.6</v>
      </c>
      <c r="R14" s="16" t="s">
        <v>17833</v>
      </c>
      <c r="S14" s="23">
        <f>B7L707C7*B7L121C1</f>
        <v>157.56</v>
      </c>
      <c r="T14" s="16" t="s">
        <v>14965</v>
      </c>
      <c r="U14" s="17">
        <f>A1L207C18</f>
        <v>15430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77.150000000000006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38.575000000000003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77.150000000000006</v>
      </c>
      <c r="AH14" s="16" t="s">
        <v>17837</v>
      </c>
      <c r="AI14" s="23">
        <f>B7L707C15*B7L121C1</f>
        <v>200.59000000000003</v>
      </c>
      <c r="AJ14" s="16" t="s">
        <v>14973</v>
      </c>
      <c r="AK14" s="17">
        <f>A1L207C21</f>
        <v>16894.666666666664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84.473333333333315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42.236666666666657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84.473333333333315</v>
      </c>
      <c r="AX14" s="16" t="s">
        <v>17841</v>
      </c>
      <c r="AY14" s="23">
        <f>B7L707C23*B7L121C1</f>
        <v>219.63066666666663</v>
      </c>
      <c r="AZ14" s="16" t="s">
        <v>14981</v>
      </c>
      <c r="BA14" s="17">
        <f>A1L207C24</f>
        <v>15126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75.63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37.814999999999998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75.63</v>
      </c>
      <c r="BN14" s="16" t="s">
        <v>17845</v>
      </c>
      <c r="BO14" s="23">
        <f>B7L707C31*B7L121C1</f>
        <v>196.63800000000001</v>
      </c>
      <c r="BP14" s="16" t="s">
        <v>14989</v>
      </c>
      <c r="BQ14" s="17">
        <f>A1L207C27</f>
        <v>14206.8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71.033999999999992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35.516999999999996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71.033999999999992</v>
      </c>
      <c r="CD14" s="16" t="s">
        <v>17849</v>
      </c>
      <c r="CE14" s="23">
        <f>B7L707C39*B7L121C1</f>
        <v>184.68839999999997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63045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315.22500000000002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157.61250000000001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315.22500000000002</v>
      </c>
      <c r="R15" s="16" t="s">
        <v>17855</v>
      </c>
      <c r="S15" s="23">
        <f>B7L708C7*B7L121C1</f>
        <v>819.58500000000004</v>
      </c>
      <c r="T15" s="16" t="s">
        <v>15005</v>
      </c>
      <c r="U15" s="17">
        <f>A1L208C18</f>
        <v>62440.5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312.20249999999999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156.10124999999999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312.20249999999999</v>
      </c>
      <c r="AH15" s="16" t="s">
        <v>17859</v>
      </c>
      <c r="AI15" s="23">
        <f>B7L708C15*B7L121C1</f>
        <v>811.72649999999999</v>
      </c>
      <c r="AJ15" s="16" t="s">
        <v>15013</v>
      </c>
      <c r="AK15" s="17">
        <f>A1L208C21</f>
        <v>62905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314.52499999999998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157.26249999999999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314.52499999999998</v>
      </c>
      <c r="AX15" s="16" t="s">
        <v>17863</v>
      </c>
      <c r="AY15" s="23">
        <f>B7L708C23*B7L121C1</f>
        <v>817.76499999999999</v>
      </c>
      <c r="AZ15" s="16" t="s">
        <v>15021</v>
      </c>
      <c r="BA15" s="17">
        <f>A1L208C24</f>
        <v>59651.5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298.25749999999999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149.12875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298.25749999999999</v>
      </c>
      <c r="BN15" s="16" t="s">
        <v>17867</v>
      </c>
      <c r="BO15" s="23">
        <f>B7L708C31*B7L121C1</f>
        <v>775.46950000000004</v>
      </c>
      <c r="BP15" s="16" t="s">
        <v>15029</v>
      </c>
      <c r="BQ15" s="17">
        <f>A1L208C27</f>
        <v>58642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293.20999999999998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146.60499999999999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293.20999999999998</v>
      </c>
      <c r="CD15" s="16" t="s">
        <v>17871</v>
      </c>
      <c r="CE15" s="23">
        <f>B7L708C39*B7L121C1</f>
        <v>762.346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93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0.46500000000000002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0.23250000000000001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0.46500000000000002</v>
      </c>
      <c r="R16" s="16" t="s">
        <v>17877</v>
      </c>
      <c r="S16" s="23">
        <f>B7L709C7*B7L121C1</f>
        <v>1.2090000000000001</v>
      </c>
      <c r="T16" s="16" t="s">
        <v>15045</v>
      </c>
      <c r="U16" s="17">
        <f>A1L209C18</f>
        <v>97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0.48499999999999999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0.24249999999999999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0.48499999999999999</v>
      </c>
      <c r="AH16" s="16" t="s">
        <v>17881</v>
      </c>
      <c r="AI16" s="23">
        <f>B7L709C15*B7L121C1</f>
        <v>1.2609999999999999</v>
      </c>
      <c r="AJ16" s="16" t="s">
        <v>15053</v>
      </c>
      <c r="AK16" s="23">
        <f>A1L209C21</f>
        <v>103.33333333333334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0.51666666666666672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0.25833333333333336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0.51666666666666672</v>
      </c>
      <c r="AX16" s="16" t="s">
        <v>17885</v>
      </c>
      <c r="AY16" s="23">
        <f>B7L709C23*B7L121C1</f>
        <v>1.3433333333333335</v>
      </c>
      <c r="AZ16" s="16" t="s">
        <v>15061</v>
      </c>
      <c r="BA16" s="23">
        <f>A1L209C24</f>
        <v>97.75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0.48875000000000002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0.24437500000000001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0.48875000000000002</v>
      </c>
      <c r="BN16" s="16" t="s">
        <v>17889</v>
      </c>
      <c r="BO16" s="23">
        <f>B7L709C31*B7L121C1</f>
        <v>1.27075</v>
      </c>
      <c r="BP16" s="16" t="s">
        <v>15069</v>
      </c>
      <c r="BQ16" s="23">
        <f>A1L209C27</f>
        <v>104.6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0.52300000000000002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0.26150000000000001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0.52300000000000002</v>
      </c>
      <c r="CD16" s="16" t="s">
        <v>17893</v>
      </c>
      <c r="CE16" s="23">
        <f>B7L709C39*B7L121C1</f>
        <v>1.3598000000000001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26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0.13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6.5000000000000002E-2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0.13</v>
      </c>
      <c r="R17" s="16" t="s">
        <v>17899</v>
      </c>
      <c r="S17" s="23">
        <f>B7L710C7*B7L121C1</f>
        <v>0.33800000000000002</v>
      </c>
      <c r="T17" s="16" t="s">
        <v>15085</v>
      </c>
      <c r="U17" s="17">
        <f>A1L210C18</f>
        <v>40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</v>
      </c>
      <c r="AH17" s="16" t="s">
        <v>17903</v>
      </c>
      <c r="AI17" s="23">
        <f>B7L710C15*B7L121C1</f>
        <v>0.52</v>
      </c>
      <c r="AJ17" s="16" t="s">
        <v>15093</v>
      </c>
      <c r="AK17" s="23">
        <f>A1L210C21</f>
        <v>50.666666666666664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0.2533333333333333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0.12666666666666665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0.2533333333333333</v>
      </c>
      <c r="AX17" s="16" t="s">
        <v>17907</v>
      </c>
      <c r="AY17" s="23">
        <f>B7L710C23*B7L121C1</f>
        <v>0.65866666666666662</v>
      </c>
      <c r="AZ17" s="16" t="s">
        <v>15101</v>
      </c>
      <c r="BA17" s="23">
        <f>A1L210C24</f>
        <v>47.25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0.23624999999999999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0.11812499999999999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0.23624999999999999</v>
      </c>
      <c r="BN17" s="16" t="s">
        <v>17911</v>
      </c>
      <c r="BO17" s="23">
        <f>B7L710C31*B7L121C1</f>
        <v>0.61424999999999996</v>
      </c>
      <c r="BP17" s="16" t="s">
        <v>15109</v>
      </c>
      <c r="BQ17" s="23">
        <f>A1L210C27</f>
        <v>49.6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0.248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0.124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0.248</v>
      </c>
      <c r="CD17" s="16" t="s">
        <v>17915</v>
      </c>
      <c r="CE17" s="23">
        <f>B7L710C39*B7L121C1</f>
        <v>0.64480000000000004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11226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56.13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28.065000000000001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56.13</v>
      </c>
      <c r="R18" s="16" t="s">
        <v>17921</v>
      </c>
      <c r="S18" s="23">
        <f>B7L711C7*B7L121C1</f>
        <v>145.93800000000002</v>
      </c>
      <c r="T18" s="16" t="s">
        <v>15125</v>
      </c>
      <c r="U18" s="17">
        <f>A1L211C18</f>
        <v>13517.5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67.587500000000006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33.793750000000003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67.587500000000006</v>
      </c>
      <c r="AH18" s="16" t="s">
        <v>17925</v>
      </c>
      <c r="AI18" s="23">
        <f>B7L711C15*B7L121C1</f>
        <v>175.72750000000002</v>
      </c>
      <c r="AJ18" s="16" t="s">
        <v>15133</v>
      </c>
      <c r="AK18" s="17">
        <f>A1L211C21</f>
        <v>14101.666666666666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70.508333333333326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35.254166666666663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70.508333333333326</v>
      </c>
      <c r="AX18" s="16" t="s">
        <v>17929</v>
      </c>
      <c r="AY18" s="23">
        <f>B7L711C23*B7L121C1</f>
        <v>183.32166666666666</v>
      </c>
      <c r="AZ18" s="16" t="s">
        <v>15141</v>
      </c>
      <c r="BA18" s="17">
        <f>A1L211C24</f>
        <v>14183.25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70.916250000000005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35.458125000000003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70.916250000000005</v>
      </c>
      <c r="BN18" s="16" t="s">
        <v>17933</v>
      </c>
      <c r="BO18" s="23">
        <f>B7L711C31*B7L121C1</f>
        <v>184.38225000000003</v>
      </c>
      <c r="BP18" s="16" t="s">
        <v>15149</v>
      </c>
      <c r="BQ18" s="17">
        <f>A1L211C27</f>
        <v>13100.800000000001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65.504000000000005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32.752000000000002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65.504000000000005</v>
      </c>
      <c r="CD18" s="16" t="s">
        <v>17937</v>
      </c>
      <c r="CE18" s="23">
        <f>B7L711C39*B7L121C1</f>
        <v>170.31040000000002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16550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82.75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41.375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82.75</v>
      </c>
      <c r="R19" s="16" t="s">
        <v>17943</v>
      </c>
      <c r="S19" s="23">
        <f>B7L712C7*B7L121C1</f>
        <v>215.15</v>
      </c>
      <c r="T19" s="16" t="s">
        <v>15165</v>
      </c>
      <c r="U19" s="17">
        <f>A1L212C18</f>
        <v>15917.5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79.587500000000006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39.793750000000003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79.587500000000006</v>
      </c>
      <c r="AH19" s="16" t="s">
        <v>17947</v>
      </c>
      <c r="AI19" s="23">
        <f>B7L712C15*B7L121C1</f>
        <v>206.92750000000001</v>
      </c>
      <c r="AJ19" s="16" t="s">
        <v>15173</v>
      </c>
      <c r="AK19" s="17">
        <f>A1L212C21</f>
        <v>14861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74.305000000000007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37.152500000000003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74.305000000000007</v>
      </c>
      <c r="AX19" s="16" t="s">
        <v>17951</v>
      </c>
      <c r="AY19" s="23">
        <f>B7L712C23*B7L121C1</f>
        <v>193.19300000000001</v>
      </c>
      <c r="AZ19" s="16" t="s">
        <v>15181</v>
      </c>
      <c r="BA19" s="17">
        <f>A1L212C24</f>
        <v>14322.5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71.612499999999997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35.806249999999999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71.612499999999997</v>
      </c>
      <c r="BN19" s="16" t="s">
        <v>17955</v>
      </c>
      <c r="BO19" s="23">
        <f>B7L712C31*B7L121C1</f>
        <v>186.1925</v>
      </c>
      <c r="BP19" s="16" t="s">
        <v>15189</v>
      </c>
      <c r="BQ19" s="17">
        <f>A1L212C27</f>
        <v>13597.2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67.986000000000004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33.993000000000002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67.986000000000004</v>
      </c>
      <c r="CD19" s="16" t="s">
        <v>17959</v>
      </c>
      <c r="CE19" s="23">
        <f>B7L712C39*B7L121C1</f>
        <v>176.76360000000003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0.20499999999999999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0.10249999999999999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0.20499999999999999</v>
      </c>
      <c r="R20" s="16" t="s">
        <v>17965</v>
      </c>
      <c r="S20" s="23">
        <f>B7L713C7*B7L121C1</f>
        <v>0.53300000000000003</v>
      </c>
      <c r="T20" s="16" t="s">
        <v>15205</v>
      </c>
      <c r="U20" s="23">
        <f>A1L213C18</f>
        <v>63.5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0.3175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0.15875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0.3175</v>
      </c>
      <c r="AH20" s="16" t="s">
        <v>17969</v>
      </c>
      <c r="AI20" s="23">
        <f>B7L713C15*B7L121C1</f>
        <v>0.82550000000000001</v>
      </c>
      <c r="AJ20" s="16" t="s">
        <v>15213</v>
      </c>
      <c r="AK20" s="17">
        <f>A1L213C21</f>
        <v>65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0.32500000000000001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0.16250000000000001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0.32500000000000001</v>
      </c>
      <c r="AX20" s="16" t="s">
        <v>17973</v>
      </c>
      <c r="AY20" s="23">
        <f>B7L713C23*B7L121C1</f>
        <v>0.84500000000000008</v>
      </c>
      <c r="AZ20" s="16" t="s">
        <v>15221</v>
      </c>
      <c r="BA20" s="17">
        <f>A1L213C24</f>
        <v>94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0.47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0.23499999999999999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0.47</v>
      </c>
      <c r="BN20" s="16" t="s">
        <v>17977</v>
      </c>
      <c r="BO20" s="23">
        <f>B7L713C31*B7L121C1</f>
        <v>1.222</v>
      </c>
      <c r="BP20" s="16" t="s">
        <v>15229</v>
      </c>
      <c r="BQ20" s="23">
        <f>A1L213C27</f>
        <v>84.8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0.42399999999999999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0.21199999999999999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0.42399999999999999</v>
      </c>
      <c r="CD20" s="16" t="s">
        <v>17981</v>
      </c>
      <c r="CE20" s="23">
        <f>B7L713C39*B7L121C1</f>
        <v>1.1024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77477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387.38499999999999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193.6925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387.38499999999999</v>
      </c>
      <c r="R21" s="16" t="s">
        <v>17987</v>
      </c>
      <c r="S21" s="17">
        <f>B7L714C7*B7L121C1</f>
        <v>1007.201</v>
      </c>
      <c r="T21" s="16" t="s">
        <v>15245</v>
      </c>
      <c r="U21" s="17">
        <f>A1L214C18</f>
        <v>81727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408.63499999999999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204.3175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408.63499999999999</v>
      </c>
      <c r="AH21" s="16" t="s">
        <v>17991</v>
      </c>
      <c r="AI21" s="17">
        <f>B7L714C15*B7L121C1</f>
        <v>1062.451</v>
      </c>
      <c r="AJ21" s="16" t="s">
        <v>15253</v>
      </c>
      <c r="AK21" s="17">
        <f>A1L214C21</f>
        <v>82787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413.935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206.9675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413.935</v>
      </c>
      <c r="AX21" s="16" t="s">
        <v>17995</v>
      </c>
      <c r="AY21" s="17">
        <f>B7L714C23*B7L121C1</f>
        <v>1076.231</v>
      </c>
      <c r="AZ21" s="16" t="s">
        <v>15261</v>
      </c>
      <c r="BA21" s="17">
        <f>A1L214C24</f>
        <v>81626.25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408.13125000000002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204.06562500000001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408.13125000000002</v>
      </c>
      <c r="BN21" s="16" t="s">
        <v>17999</v>
      </c>
      <c r="BO21" s="17">
        <f>B7L714C31*B7L121C1</f>
        <v>1061.1412500000001</v>
      </c>
      <c r="BP21" s="16" t="s">
        <v>15269</v>
      </c>
      <c r="BQ21" s="17">
        <f>A1L214C27</f>
        <v>81651.200000000012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408.25600000000009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204.12800000000004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408.25600000000009</v>
      </c>
      <c r="CD21" s="16" t="s">
        <v>18003</v>
      </c>
      <c r="CE21" s="17">
        <f>B7L714C39*B7L121C1</f>
        <v>1061.4656000000002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654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3.27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1.635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3.27</v>
      </c>
      <c r="R22" s="16" t="s">
        <v>18009</v>
      </c>
      <c r="S22" s="23">
        <f>B7L715C7*B7L121C1</f>
        <v>8.5020000000000007</v>
      </c>
      <c r="T22" s="16" t="s">
        <v>15285</v>
      </c>
      <c r="U22" s="17">
        <f>A1L215C18</f>
        <v>820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4.0999999999999996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2.0499999999999998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4.0999999999999996</v>
      </c>
      <c r="AH22" s="16" t="s">
        <v>18013</v>
      </c>
      <c r="AI22" s="23">
        <f>B7L715C15*B7L121C1</f>
        <v>10.66</v>
      </c>
      <c r="AJ22" s="16" t="s">
        <v>15293</v>
      </c>
      <c r="AK22" s="23">
        <f>A1L215C21</f>
        <v>780.66666666666663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3.9033333333333333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1.9516666666666667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3.9033333333333333</v>
      </c>
      <c r="AX22" s="16" t="s">
        <v>18017</v>
      </c>
      <c r="AY22" s="23">
        <f>B7L715C23*B7L121C1</f>
        <v>10.148666666666667</v>
      </c>
      <c r="AZ22" s="16" t="s">
        <v>15301</v>
      </c>
      <c r="BA22" s="23">
        <f>A1L215C24</f>
        <v>795.25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3.9762499999999998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1.9881249999999999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3.9762499999999998</v>
      </c>
      <c r="BN22" s="16" t="s">
        <v>18021</v>
      </c>
      <c r="BO22" s="23">
        <f>B7L715C31*B7L121C1</f>
        <v>10.33825</v>
      </c>
      <c r="BP22" s="16" t="s">
        <v>15309</v>
      </c>
      <c r="BQ22" s="17">
        <f>A1L215C27</f>
        <v>3514.2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17.570999999999998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8.785499999999999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17.570999999999998</v>
      </c>
      <c r="CD22" s="16" t="s">
        <v>18025</v>
      </c>
      <c r="CE22" s="23">
        <f>B7L715C39*B7L121C1</f>
        <v>45.684599999999996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345473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1727.365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863.6825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1727.365</v>
      </c>
      <c r="R23" s="16" t="s">
        <v>18032</v>
      </c>
      <c r="S23" s="17">
        <f>B7L716C7*B7L121C1</f>
        <v>4491.1490000000003</v>
      </c>
      <c r="T23" s="16" t="s">
        <v>15325</v>
      </c>
      <c r="U23" s="17">
        <f>A1L216C18</f>
        <v>359539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1797.6949999999999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898.84749999999997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1797.6949999999999</v>
      </c>
      <c r="AH23" s="16" t="s">
        <v>18036</v>
      </c>
      <c r="AI23" s="17">
        <f>B7L716C15*B7L121C1</f>
        <v>4674.0069999999996</v>
      </c>
      <c r="AJ23" s="16" t="s">
        <v>15333</v>
      </c>
      <c r="AK23" s="17">
        <f>A1L216C21</f>
        <v>359066.33333333337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1795.3316666666669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897.66583333333347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1795.3316666666669</v>
      </c>
      <c r="AX23" s="16" t="s">
        <v>18040</v>
      </c>
      <c r="AY23" s="17">
        <f>B7L716C23*B7L121C1</f>
        <v>4667.8623333333344</v>
      </c>
      <c r="AZ23" s="16" t="s">
        <v>15341</v>
      </c>
      <c r="BA23" s="17">
        <f>A1L216C24</f>
        <v>349814.5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1749.0725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874.53625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1749.0725</v>
      </c>
      <c r="BN23" s="16" t="s">
        <v>18044</v>
      </c>
      <c r="BO23" s="17">
        <f>B7L716C31*B7L121C1</f>
        <v>4547.5884999999998</v>
      </c>
      <c r="BP23" s="16" t="s">
        <v>15349</v>
      </c>
      <c r="BQ23" s="17">
        <f>A1L216C27</f>
        <v>349988.2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1749.941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874.97050000000002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1749.941</v>
      </c>
      <c r="CD23" s="16" t="s">
        <v>18048</v>
      </c>
      <c r="CE23" s="17">
        <f>B7L716C39*B7L121C1</f>
        <v>4549.8465999999999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B4640-2819-41CA-91CC-B802D3F29A3F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43.133439410351855</v>
      </c>
      <c r="F9" s="16" t="s">
        <v>18142</v>
      </c>
      <c r="G9" s="23">
        <f>B7L202C7</f>
        <v>11.821797327139137</v>
      </c>
      <c r="H9" s="16" t="s">
        <v>18143</v>
      </c>
      <c r="I9" s="17">
        <f>B7L802C1+B7L802C2</f>
        <v>54.955236737490992</v>
      </c>
      <c r="J9" s="16" t="s">
        <v>18144</v>
      </c>
      <c r="K9" s="17">
        <f>IF(B7L802C3=0,0,B7L802C2/B7L802C3)</f>
        <v>0.21511684834712383</v>
      </c>
      <c r="L9" s="16" t="s">
        <v>18145</v>
      </c>
      <c r="M9" s="17">
        <f>B7L302C9+B7L402C9+B7L502C11+B7L602C11+B7L702C7</f>
        <v>110.09350887693522</v>
      </c>
      <c r="N9" s="16" t="s">
        <v>18146</v>
      </c>
      <c r="O9" s="17">
        <f>B7L302C10+B7L402C10+B7L502C12+B7L602C12+B7L702C8</f>
        <v>286.24312308003158</v>
      </c>
      <c r="P9" s="16" t="s">
        <v>18147</v>
      </c>
      <c r="Q9" s="17">
        <f>B7L202C1</f>
        <v>9786</v>
      </c>
      <c r="R9" s="16" t="s">
        <v>18148</v>
      </c>
      <c r="S9" s="17">
        <f>B7L802C6+B7L802C7</f>
        <v>10072.243123080032</v>
      </c>
      <c r="T9" s="16" t="s">
        <v>18149</v>
      </c>
      <c r="U9" s="17">
        <f>IF(B7L802C8=0,0,B7L802C7/B7L802C8)</f>
        <v>0.97158099545630305</v>
      </c>
      <c r="V9" s="16" t="s">
        <v>18150</v>
      </c>
      <c r="W9" s="17">
        <f>B7L302C15+B7L302C17+B7L402C17+B7L502C19+B7L502C21+B7L602C19+B7L602C21+B7L702C13</f>
        <v>44.220571106602364</v>
      </c>
      <c r="X9" s="16" t="s">
        <v>18151</v>
      </c>
      <c r="Y9" s="23">
        <f>B7L202C15</f>
        <v>12.328689347728302</v>
      </c>
      <c r="Z9" s="16" t="s">
        <v>18152</v>
      </c>
      <c r="AA9" s="17">
        <f>B7L802C10+B7L802C11</f>
        <v>56.549260454330664</v>
      </c>
      <c r="AB9" s="16" t="s">
        <v>18153</v>
      </c>
      <c r="AC9" s="17">
        <f>IF(B7L802C12=0,0,B7L802C11/B7L802C12)</f>
        <v>0.21801680956880037</v>
      </c>
      <c r="AD9" s="16" t="s">
        <v>18154</v>
      </c>
      <c r="AE9" s="17">
        <f>B7L302C19+B7L402C19+B7L502C23+B7L602C23+B7L702C15</f>
        <v>112.82994202631298</v>
      </c>
      <c r="AF9" s="16" t="s">
        <v>18155</v>
      </c>
      <c r="AG9" s="17">
        <f>B7L302C20+B7L402C20+B7L502C24+B7L602C24+B7L702C16</f>
        <v>293.35784926841376</v>
      </c>
      <c r="AH9" s="16" t="s">
        <v>18156</v>
      </c>
      <c r="AI9" s="17">
        <f>B7L202C9</f>
        <v>9843.5</v>
      </c>
      <c r="AJ9" s="16" t="s">
        <v>18157</v>
      </c>
      <c r="AK9" s="17">
        <f>B7L802C15+B7L802C16</f>
        <v>10136.857849268414</v>
      </c>
      <c r="AL9" s="16" t="s">
        <v>18158</v>
      </c>
      <c r="AM9" s="17">
        <f>IF(B7L802C17=0,0,B7L802C16/B7L802C17)</f>
        <v>0.97106027788585536</v>
      </c>
      <c r="AN9" s="16" t="s">
        <v>18159</v>
      </c>
      <c r="AO9" s="17">
        <f>B7L302C25+B7L302C27+B7L402C27+B7L502C31+B7L502C33+B7L602C31+B7L602C33+B7L702C21</f>
        <v>41.78828928238012</v>
      </c>
      <c r="AP9" s="16" t="s">
        <v>18160</v>
      </c>
      <c r="AQ9" s="23">
        <f>B7L202C23</f>
        <v>12.157087886372876</v>
      </c>
      <c r="AR9" s="16" t="s">
        <v>18161</v>
      </c>
      <c r="AS9" s="17">
        <f>B7L802C19+B7L802C20</f>
        <v>53.945377168752998</v>
      </c>
      <c r="AT9" s="16" t="s">
        <v>18162</v>
      </c>
      <c r="AU9" s="17">
        <f>IF(B7L802C21=0,0,B7L802C20/B7L802C21)</f>
        <v>0.22535921564405478</v>
      </c>
      <c r="AV9" s="16" t="s">
        <v>18163</v>
      </c>
      <c r="AW9" s="17">
        <f>B7L302C29+B7L402C29+B7L502C35+B7L602C35+B7L702C23</f>
        <v>104.31054268642397</v>
      </c>
      <c r="AX9" s="16" t="s">
        <v>18164</v>
      </c>
      <c r="AY9" s="17">
        <f>B7L302C30+B7L402C30+B7L502C36+B7L602C36+B7L702C24</f>
        <v>271.20741098470234</v>
      </c>
      <c r="AZ9" s="16" t="s">
        <v>18165</v>
      </c>
      <c r="BA9" s="17">
        <f>B7L202C17</f>
        <v>9619.6666666666679</v>
      </c>
      <c r="BB9" s="16" t="s">
        <v>18166</v>
      </c>
      <c r="BC9" s="17">
        <f>B7L802C24+B7L802C25</f>
        <v>9890.8740776513696</v>
      </c>
      <c r="BD9" s="16" t="s">
        <v>18167</v>
      </c>
      <c r="BE9" s="17">
        <f>IF(B7L802C26=0,0,B7L802C25/B7L802C26)</f>
        <v>0.97258003601547205</v>
      </c>
      <c r="BF9" s="16" t="s">
        <v>18168</v>
      </c>
      <c r="BG9" s="17">
        <f>B7L302C35+B7L302C37+B7L402C37+B7L502C43+B7L502C45+B7L602C43+B7L602C45+B7L702C29</f>
        <v>40.405517524633524</v>
      </c>
      <c r="BH9" s="16" t="s">
        <v>18169</v>
      </c>
      <c r="BI9" s="23">
        <f>B7L202C31</f>
        <v>12.015572887162399</v>
      </c>
      <c r="BJ9" s="16" t="s">
        <v>18170</v>
      </c>
      <c r="BK9" s="17">
        <f>B7L802C28+B7L802C29</f>
        <v>52.421090411795923</v>
      </c>
      <c r="BL9" s="16" t="s">
        <v>18171</v>
      </c>
      <c r="BM9" s="17">
        <f>IF(B7L802C30=0,0,B7L802C29/B7L802C30)</f>
        <v>0.22921257060418998</v>
      </c>
      <c r="BN9" s="16" t="s">
        <v>18172</v>
      </c>
      <c r="BO9" s="17">
        <f>B7L302C39+B7L402C39+B7L502C47+B7L602C47+B7L702C31</f>
        <v>99.905707980484408</v>
      </c>
      <c r="BP9" s="16" t="s">
        <v>18173</v>
      </c>
      <c r="BQ9" s="17">
        <f>B7L302C40+B7L402C40+B7L502C48+B7L602C48+B7L702C32</f>
        <v>259.75484074925947</v>
      </c>
      <c r="BR9" s="16" t="s">
        <v>18174</v>
      </c>
      <c r="BS9" s="17">
        <f>B7L202C25</f>
        <v>9428</v>
      </c>
      <c r="BT9" s="16" t="s">
        <v>18175</v>
      </c>
      <c r="BU9" s="17">
        <f>B7L802C33+B7L802C34</f>
        <v>9687.7548407492595</v>
      </c>
      <c r="BV9" s="16" t="s">
        <v>18176</v>
      </c>
      <c r="BW9" s="17">
        <f>IF(B7L802C35=0,0,B7L802C34/B7L802C35)</f>
        <v>0.97318730242257345</v>
      </c>
      <c r="BX9" s="16" t="s">
        <v>18177</v>
      </c>
      <c r="BY9" s="17">
        <f>B7L302C45+B7L302C47+B7L402C47+B7L502C55+B7L502C57+B7L602C55+B7L602C57+B7L702C37</f>
        <v>38.846864444011601</v>
      </c>
      <c r="BZ9" s="16" t="s">
        <v>18178</v>
      </c>
      <c r="CA9" s="23">
        <f>B7L202C39</f>
        <v>11.822964955886052</v>
      </c>
      <c r="CB9" s="16" t="s">
        <v>18179</v>
      </c>
      <c r="CC9" s="17">
        <f>B7L802C37+B7L802C38</f>
        <v>50.669829399897651</v>
      </c>
      <c r="CD9" s="16" t="s">
        <v>18180</v>
      </c>
      <c r="CE9" s="17">
        <f>IF(B7L802C39=0,0,B7L802C38/B7L802C39)</f>
        <v>0.23333342732568849</v>
      </c>
      <c r="CF9" s="16" t="s">
        <v>18181</v>
      </c>
      <c r="CG9" s="17">
        <f>B7L302C49+B7L402C49+B7L502C59+B7L602C59+B7L702C39</f>
        <v>95.710134602063818</v>
      </c>
      <c r="CH9" s="16" t="s">
        <v>18182</v>
      </c>
      <c r="CI9" s="17">
        <f>B7L302C50+B7L402C50+B7L502C60+B7L602C60+B7L702C40</f>
        <v>248.84634996536596</v>
      </c>
      <c r="CJ9" s="16" t="s">
        <v>18183</v>
      </c>
      <c r="CK9" s="17">
        <f>B7L202C33</f>
        <v>9099.7999999999993</v>
      </c>
      <c r="CL9" s="16" t="s">
        <v>18184</v>
      </c>
      <c r="CM9" s="17">
        <f>B7L802C42+B7L802C43</f>
        <v>9348.6463499653655</v>
      </c>
      <c r="CN9" s="16" t="s">
        <v>18185</v>
      </c>
      <c r="CO9" s="17">
        <f>IF(B7L802C44=0,0,B7L802C43/B7L802C44)</f>
        <v>0.9733815634210734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663.24496666541052</v>
      </c>
      <c r="F10" s="16" t="s">
        <v>18187</v>
      </c>
      <c r="G10" s="23">
        <f>B7L203C7</f>
        <v>74.756620069011987</v>
      </c>
      <c r="H10" s="16" t="s">
        <v>18188</v>
      </c>
      <c r="I10" s="23">
        <f>B7L803C1+B7L803C2</f>
        <v>738.00158673442252</v>
      </c>
      <c r="J10" s="16" t="s">
        <v>18189</v>
      </c>
      <c r="K10" s="23">
        <f>IF(B7L803C3=0,0,B7L803C2/B7L803C3)</f>
        <v>0.10129601536468502</v>
      </c>
      <c r="L10" s="16" t="s">
        <v>18190</v>
      </c>
      <c r="M10" s="17">
        <f>B7L303C9+B7L403C9+B7L503C11+B7L603C11+B7L703C7</f>
        <v>1918.080269199758</v>
      </c>
      <c r="N10" s="16" t="s">
        <v>18191</v>
      </c>
      <c r="O10" s="17">
        <f>B7L303C10+B7L403C10+B7L503C12+B7L603C12+B7L703C8</f>
        <v>4987.0086999193709</v>
      </c>
      <c r="P10" s="16" t="s">
        <v>18192</v>
      </c>
      <c r="Q10" s="17">
        <f>B7L203C1</f>
        <v>61883</v>
      </c>
      <c r="R10" s="16" t="s">
        <v>18193</v>
      </c>
      <c r="S10" s="17">
        <f>B7L803C6+B7L803C7</f>
        <v>66870.008699919374</v>
      </c>
      <c r="T10" s="16" t="s">
        <v>18194</v>
      </c>
      <c r="U10" s="23">
        <f>IF(B7L803C8=0,0,B7L803C7/B7L803C8)</f>
        <v>0.92542234109316956</v>
      </c>
      <c r="V10" s="16" t="s">
        <v>18195</v>
      </c>
      <c r="W10" s="23">
        <f>B7L303C15+B7L303C17+B7L403C17+B7L503C19+B7L503C21+B7L603C19+B7L603C21+B7L703C13</f>
        <v>657.69679027678126</v>
      </c>
      <c r="X10" s="16" t="s">
        <v>18196</v>
      </c>
      <c r="Y10" s="23">
        <f>B7L203C15</f>
        <v>76.182745798234535</v>
      </c>
      <c r="Z10" s="16" t="s">
        <v>18197</v>
      </c>
      <c r="AA10" s="23">
        <f>B7L803C10+B7L803C11</f>
        <v>733.87953607501584</v>
      </c>
      <c r="AB10" s="16" t="s">
        <v>18198</v>
      </c>
      <c r="AC10" s="23">
        <f>IF(B7L803C12=0,0,B7L803C11/B7L803C12)</f>
        <v>0.10380824379663214</v>
      </c>
      <c r="AD10" s="16" t="s">
        <v>18199</v>
      </c>
      <c r="AE10" s="17">
        <f>B7L303C19+B7L403C19+B7L503C23+B7L603C23+B7L703C15</f>
        <v>1900.6312528822973</v>
      </c>
      <c r="AF10" s="16" t="s">
        <v>18200</v>
      </c>
      <c r="AG10" s="17">
        <f>B7L303C20+B7L403C20+B7L503C24+B7L603C24+B7L703C16</f>
        <v>4941.6412574939732</v>
      </c>
      <c r="AH10" s="16" t="s">
        <v>18201</v>
      </c>
      <c r="AI10" s="17">
        <f>B7L203C9</f>
        <v>60826</v>
      </c>
      <c r="AJ10" s="16" t="s">
        <v>18202</v>
      </c>
      <c r="AK10" s="17">
        <f>B7L803C15+B7L803C16</f>
        <v>65767.641257493975</v>
      </c>
      <c r="AL10" s="16" t="s">
        <v>18203</v>
      </c>
      <c r="AM10" s="23">
        <f>IF(B7L803C17=0,0,B7L803C16/B7L803C17)</f>
        <v>0.92486211816314923</v>
      </c>
      <c r="AN10" s="16" t="s">
        <v>18204</v>
      </c>
      <c r="AO10" s="23">
        <f>B7L303C25+B7L303C27+B7L403C27+B7L503C31+B7L503C33+B7L603C31+B7L603C33+B7L703C21</f>
        <v>669.06562132203828</v>
      </c>
      <c r="AP10" s="16" t="s">
        <v>18205</v>
      </c>
      <c r="AQ10" s="23">
        <f>B7L203C23</f>
        <v>78.562531805298505</v>
      </c>
      <c r="AR10" s="16" t="s">
        <v>18206</v>
      </c>
      <c r="AS10" s="23">
        <f>B7L803C19+B7L803C20</f>
        <v>747.62815312733676</v>
      </c>
      <c r="AT10" s="16" t="s">
        <v>18207</v>
      </c>
      <c r="AU10" s="23">
        <f>IF(B7L803C21=0,0,B7L803C20/B7L803C21)</f>
        <v>0.10508236143418433</v>
      </c>
      <c r="AV10" s="16" t="s">
        <v>18208</v>
      </c>
      <c r="AW10" s="17">
        <f>B7L303C29+B7L403C29+B7L503C35+B7L603C35+B7L703C23</f>
        <v>1919.3906768245436</v>
      </c>
      <c r="AX10" s="16" t="s">
        <v>18209</v>
      </c>
      <c r="AY10" s="17">
        <f>B7L303C30+B7L403C30+B7L503C36+B7L603C36+B7L703C24</f>
        <v>4990.4157597438134</v>
      </c>
      <c r="AZ10" s="16" t="s">
        <v>18210</v>
      </c>
      <c r="BA10" s="17">
        <f>B7L203C17</f>
        <v>62165</v>
      </c>
      <c r="BB10" s="16" t="s">
        <v>18211</v>
      </c>
      <c r="BC10" s="17">
        <f>B7L803C24+B7L803C25</f>
        <v>67155.415759743817</v>
      </c>
      <c r="BD10" s="16" t="s">
        <v>18212</v>
      </c>
      <c r="BE10" s="23">
        <f>IF(B7L803C26=0,0,B7L803C25/B7L803C26)</f>
        <v>0.92568855834952168</v>
      </c>
      <c r="BF10" s="16" t="s">
        <v>18213</v>
      </c>
      <c r="BG10" s="23">
        <f>B7L303C35+B7L303C37+B7L403C37+B7L503C43+B7L503C45+B7L603C43+B7L603C45+B7L703C29</f>
        <v>689.58824025033937</v>
      </c>
      <c r="BH10" s="16" t="s">
        <v>18214</v>
      </c>
      <c r="BI10" s="23">
        <f>B7L203C31</f>
        <v>81.555955862851263</v>
      </c>
      <c r="BJ10" s="16" t="s">
        <v>18215</v>
      </c>
      <c r="BK10" s="23">
        <f>B7L803C28+B7L803C29</f>
        <v>771.14419611319067</v>
      </c>
      <c r="BL10" s="16" t="s">
        <v>18216</v>
      </c>
      <c r="BM10" s="23">
        <f>IF(B7L803C30=0,0,B7L803C29/B7L803C30)</f>
        <v>0.1057596702068419</v>
      </c>
      <c r="BN10" s="16" t="s">
        <v>18217</v>
      </c>
      <c r="BO10" s="17">
        <f>B7L303C39+B7L403C39+B7L503C47+B7L603C47+B7L703C31</f>
        <v>1964.9723224868662</v>
      </c>
      <c r="BP10" s="16" t="s">
        <v>18218</v>
      </c>
      <c r="BQ10" s="17">
        <f>B7L303C40+B7L403C40+B7L503C48+B7L603C48+B7L703C32</f>
        <v>5108.9280384658523</v>
      </c>
      <c r="BR10" s="16" t="s">
        <v>18219</v>
      </c>
      <c r="BS10" s="17">
        <f>B7L203C25</f>
        <v>63992.75</v>
      </c>
      <c r="BT10" s="16" t="s">
        <v>18220</v>
      </c>
      <c r="BU10" s="17">
        <f>B7L803C33+B7L803C34</f>
        <v>69101.678038465849</v>
      </c>
      <c r="BV10" s="16" t="s">
        <v>18221</v>
      </c>
      <c r="BW10" s="23">
        <f>IF(B7L803C35=0,0,B7L803C34/B7L803C35)</f>
        <v>0.92606651265947648</v>
      </c>
      <c r="BX10" s="16" t="s">
        <v>18222</v>
      </c>
      <c r="BY10" s="23">
        <f>B7L303C45+B7L303C47+B7L403C47+B7L503C55+B7L503C57+B7L603C55+B7L603C57+B7L703C37</f>
        <v>722.91100629557207</v>
      </c>
      <c r="BZ10" s="16" t="s">
        <v>18223</v>
      </c>
      <c r="CA10" s="23">
        <f>B7L203C39</f>
        <v>85.449433967638186</v>
      </c>
      <c r="CB10" s="16" t="s">
        <v>18224</v>
      </c>
      <c r="CC10" s="23">
        <f>B7L803C37+B7L803C38</f>
        <v>808.36044026321019</v>
      </c>
      <c r="CD10" s="16" t="s">
        <v>18225</v>
      </c>
      <c r="CE10" s="23">
        <f>IF(B7L803C39=0,0,B7L803C38/B7L803C39)</f>
        <v>0.10570709514163633</v>
      </c>
      <c r="CF10" s="16" t="s">
        <v>18226</v>
      </c>
      <c r="CG10" s="17">
        <f>B7L303C49+B7L403C49+B7L503C59+B7L603C59+B7L703C39</f>
        <v>2051.6167319336469</v>
      </c>
      <c r="CH10" s="16" t="s">
        <v>18227</v>
      </c>
      <c r="CI10" s="17">
        <f>B7L303C50+B7L403C50+B7L503C60+B7L603C60+B7L703C40</f>
        <v>5334.2035030274819</v>
      </c>
      <c r="CJ10" s="16" t="s">
        <v>18228</v>
      </c>
      <c r="CK10" s="17">
        <f>B7L203C33</f>
        <v>65768</v>
      </c>
      <c r="CL10" s="16" t="s">
        <v>18229</v>
      </c>
      <c r="CM10" s="17">
        <f>B7L803C42+B7L803C43</f>
        <v>71102.203503027486</v>
      </c>
      <c r="CN10" s="16" t="s">
        <v>18230</v>
      </c>
      <c r="CO10" s="23">
        <f>IF(B7L803C44=0,0,B7L803C43/B7L803C44)</f>
        <v>0.9249783657858035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272.97246756312444</v>
      </c>
      <c r="F11" s="16" t="s">
        <v>18232</v>
      </c>
      <c r="G11" s="23">
        <f>B7L204C7</f>
        <v>13.370493850069076</v>
      </c>
      <c r="H11" s="16" t="s">
        <v>18233</v>
      </c>
      <c r="I11" s="17">
        <f>B7L804C1+B7L804C2</f>
        <v>286.34296141319351</v>
      </c>
      <c r="J11" s="16" t="s">
        <v>18234</v>
      </c>
      <c r="K11" s="17">
        <f>IF(B7L804C3=0,0,B7L804C2/B7L804C3)</f>
        <v>4.669398466818056E-2</v>
      </c>
      <c r="L11" s="16" t="s">
        <v>18235</v>
      </c>
      <c r="M11" s="17">
        <f>B7L304C9+B7L404C9+B7L504C11+B7L604C11+B7L704C7</f>
        <v>643.99302629718443</v>
      </c>
      <c r="N11" s="16" t="s">
        <v>18236</v>
      </c>
      <c r="O11" s="17">
        <f>B7L304C10+B7L404C10+B7L504C12+B7L604C12+B7L704C8</f>
        <v>1674.3818683726795</v>
      </c>
      <c r="P11" s="16" t="s">
        <v>18237</v>
      </c>
      <c r="Q11" s="17">
        <f>B7L204C1</f>
        <v>11068</v>
      </c>
      <c r="R11" s="16" t="s">
        <v>18238</v>
      </c>
      <c r="S11" s="17">
        <f>B7L804C6+B7L804C7</f>
        <v>12742.381868372679</v>
      </c>
      <c r="T11" s="16" t="s">
        <v>18239</v>
      </c>
      <c r="U11" s="17">
        <f>IF(B7L804C8=0,0,B7L804C7/B7L804C8)</f>
        <v>0.86859741878175933</v>
      </c>
      <c r="V11" s="16" t="s">
        <v>18240</v>
      </c>
      <c r="W11" s="17">
        <f>B7L304C15+B7L304C17+B7L404C17+B7L504C19+B7L504C21+B7L604C19+B7L604C21+B7L704C13</f>
        <v>267.49957957673524</v>
      </c>
      <c r="X11" s="16" t="s">
        <v>18241</v>
      </c>
      <c r="Y11" s="23">
        <f>B7L204C15</f>
        <v>13.674468461268615</v>
      </c>
      <c r="Z11" s="16" t="s">
        <v>18242</v>
      </c>
      <c r="AA11" s="17">
        <f>B7L804C10+B7L804C11</f>
        <v>281.17404803800383</v>
      </c>
      <c r="AB11" s="16" t="s">
        <v>18243</v>
      </c>
      <c r="AC11" s="17">
        <f>IF(B7L804C12=0,0,B7L804C11/B7L804C12)</f>
        <v>4.8633465843264299E-2</v>
      </c>
      <c r="AD11" s="16" t="s">
        <v>18244</v>
      </c>
      <c r="AE11" s="17">
        <f>B7L304C19+B7L404C19+B7L504C23+B7L604C23+B7L704C15</f>
        <v>618.03982695204388</v>
      </c>
      <c r="AF11" s="16" t="s">
        <v>18245</v>
      </c>
      <c r="AG11" s="17">
        <f>B7L304C20+B7L404C20+B7L504C24+B7L604C24+B7L704C16</f>
        <v>1606.9035500753139</v>
      </c>
      <c r="AH11" s="16" t="s">
        <v>18246</v>
      </c>
      <c r="AI11" s="17">
        <f>B7L204C9</f>
        <v>10918</v>
      </c>
      <c r="AJ11" s="16" t="s">
        <v>18247</v>
      </c>
      <c r="AK11" s="17">
        <f>B7L804C15+B7L804C16</f>
        <v>12524.903550075314</v>
      </c>
      <c r="AL11" s="16" t="s">
        <v>18248</v>
      </c>
      <c r="AM11" s="17">
        <f>IF(B7L804C17=0,0,B7L804C16/B7L804C17)</f>
        <v>0.87170331941872303</v>
      </c>
      <c r="AN11" s="16" t="s">
        <v>18249</v>
      </c>
      <c r="AO11" s="17">
        <f>B7L304C25+B7L304C27+B7L404C27+B7L504C31+B7L504C33+B7L604C31+B7L604C33+B7L704C21</f>
        <v>308.47687121933677</v>
      </c>
      <c r="AP11" s="16" t="s">
        <v>18250</v>
      </c>
      <c r="AQ11" s="23">
        <f>B7L204C23</f>
        <v>14.139107308576845</v>
      </c>
      <c r="AR11" s="16" t="s">
        <v>18251</v>
      </c>
      <c r="AS11" s="17">
        <f>B7L804C19+B7L804C20</f>
        <v>322.61597852791363</v>
      </c>
      <c r="AT11" s="16" t="s">
        <v>18252</v>
      </c>
      <c r="AU11" s="17">
        <f>IF(B7L804C21=0,0,B7L804C20/B7L804C21)</f>
        <v>4.382643219685875E-2</v>
      </c>
      <c r="AV11" s="16" t="s">
        <v>18253</v>
      </c>
      <c r="AW11" s="17">
        <f>B7L304C29+B7L404C29+B7L504C35+B7L604C35+B7L704C23</f>
        <v>735.1210652263519</v>
      </c>
      <c r="AX11" s="16" t="s">
        <v>18254</v>
      </c>
      <c r="AY11" s="17">
        <f>B7L304C30+B7L404C30+B7L504C36+B7L604C36+B7L704C24</f>
        <v>1911.314769588515</v>
      </c>
      <c r="AZ11" s="16" t="s">
        <v>18255</v>
      </c>
      <c r="BA11" s="17">
        <f>B7L204C17</f>
        <v>11188</v>
      </c>
      <c r="BB11" s="16" t="s">
        <v>18256</v>
      </c>
      <c r="BC11" s="17">
        <f>B7L804C24+B7L804C25</f>
        <v>13099.314769588515</v>
      </c>
      <c r="BD11" s="16" t="s">
        <v>18257</v>
      </c>
      <c r="BE11" s="17">
        <f>IF(B7L804C26=0,0,B7L804C25/B7L804C26)</f>
        <v>0.85409047700526752</v>
      </c>
      <c r="BF11" s="16" t="s">
        <v>18258</v>
      </c>
      <c r="BG11" s="17">
        <f>B7L304C35+B7L304C37+B7L404C37+B7L504C43+B7L504C45+B7L604C43+B7L604C45+B7L704C29</f>
        <v>330.7430355356471</v>
      </c>
      <c r="BH11" s="16" t="s">
        <v>18259</v>
      </c>
      <c r="BI11" s="23">
        <f>B7L204C31</f>
        <v>13.984289074842088</v>
      </c>
      <c r="BJ11" s="16" t="s">
        <v>18260</v>
      </c>
      <c r="BK11" s="17">
        <f>B7L804C28+B7L804C29</f>
        <v>344.72732461048918</v>
      </c>
      <c r="BL11" s="16" t="s">
        <v>18261</v>
      </c>
      <c r="BM11" s="17">
        <f>IF(B7L804C30=0,0,B7L804C29/B7L804C30)</f>
        <v>4.0566233299443484E-2</v>
      </c>
      <c r="BN11" s="16" t="s">
        <v>18262</v>
      </c>
      <c r="BO11" s="17">
        <f>B7L304C39+B7L404C39+B7L504C47+B7L604C47+B7L704C31</f>
        <v>803.06565624605901</v>
      </c>
      <c r="BP11" s="16" t="s">
        <v>18263</v>
      </c>
      <c r="BQ11" s="17">
        <f>B7L304C40+B7L404C40+B7L504C48+B7L604C48+B7L704C32</f>
        <v>2087.9707062397538</v>
      </c>
      <c r="BR11" s="16" t="s">
        <v>18264</v>
      </c>
      <c r="BS11" s="17">
        <f>B7L204C25</f>
        <v>10972.75</v>
      </c>
      <c r="BT11" s="16" t="s">
        <v>18265</v>
      </c>
      <c r="BU11" s="17">
        <f>B7L804C33+B7L804C34</f>
        <v>13060.720706239754</v>
      </c>
      <c r="BV11" s="16" t="s">
        <v>18266</v>
      </c>
      <c r="BW11" s="17">
        <f>IF(B7L804C35=0,0,B7L804C34/B7L804C35)</f>
        <v>0.84013357660712962</v>
      </c>
      <c r="BX11" s="16" t="s">
        <v>18267</v>
      </c>
      <c r="BY11" s="17">
        <f>B7L304C45+B7L304C47+B7L404C47+B7L504C55+B7L504C57+B7L604C55+B7L604C57+B7L704C37</f>
        <v>341.14292003501373</v>
      </c>
      <c r="BZ11" s="16" t="s">
        <v>18268</v>
      </c>
      <c r="CA11" s="23">
        <f>B7L204C39</f>
        <v>14.704193893464122</v>
      </c>
      <c r="CB11" s="16" t="s">
        <v>18269</v>
      </c>
      <c r="CC11" s="17">
        <f>B7L804C37+B7L804C38</f>
        <v>355.84711392847782</v>
      </c>
      <c r="CD11" s="16" t="s">
        <v>18270</v>
      </c>
      <c r="CE11" s="17">
        <f>IF(B7L804C39=0,0,B7L804C38/B7L804C39)</f>
        <v>4.1321661235728155E-2</v>
      </c>
      <c r="CF11" s="16" t="s">
        <v>18271</v>
      </c>
      <c r="CG11" s="17">
        <f>B7L304C49+B7L404C49+B7L504C59+B7L604C59+B7L704C39</f>
        <v>842.66793168057563</v>
      </c>
      <c r="CH11" s="16" t="s">
        <v>18272</v>
      </c>
      <c r="CI11" s="17">
        <f>B7L304C50+B7L404C50+B7L504C60+B7L604C60+B7L704C40</f>
        <v>2190.9366223694969</v>
      </c>
      <c r="CJ11" s="16" t="s">
        <v>18273</v>
      </c>
      <c r="CK11" s="17">
        <f>B7L204C33</f>
        <v>11317.4</v>
      </c>
      <c r="CL11" s="16" t="s">
        <v>18274</v>
      </c>
      <c r="CM11" s="17">
        <f>B7L804C42+B7L804C43</f>
        <v>13508.336622369497</v>
      </c>
      <c r="CN11" s="16" t="s">
        <v>18275</v>
      </c>
      <c r="CO11" s="17">
        <f>IF(B7L804C44=0,0,B7L804C43/B7L804C44)</f>
        <v>0.83780855603336413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340.62097307016978</v>
      </c>
      <c r="F12" s="16" t="s">
        <v>18277</v>
      </c>
      <c r="G12" s="23">
        <f>B7L205C7</f>
        <v>36.478930501494027</v>
      </c>
      <c r="H12" s="16" t="s">
        <v>18278</v>
      </c>
      <c r="I12" s="23">
        <f>B7L805C1+B7L805C2</f>
        <v>377.09990357166379</v>
      </c>
      <c r="J12" s="16" t="s">
        <v>18279</v>
      </c>
      <c r="K12" s="23">
        <f>IF(B7L805C3=0,0,B7L805C2/B7L805C3)</f>
        <v>9.6735454334481413E-2</v>
      </c>
      <c r="L12" s="16" t="s">
        <v>18280</v>
      </c>
      <c r="M12" s="23">
        <f>B7L305C9+B7L405C9+B7L505C11+B7L605C11+B7L705C7</f>
        <v>934.79780832593383</v>
      </c>
      <c r="N12" s="16" t="s">
        <v>18281</v>
      </c>
      <c r="O12" s="17">
        <f>B7L305C10+B7L405C10+B7L505C12+B7L605C12+B7L705C8</f>
        <v>2430.4743016474281</v>
      </c>
      <c r="P12" s="16" t="s">
        <v>18282</v>
      </c>
      <c r="Q12" s="17">
        <f>B7L205C1</f>
        <v>30197</v>
      </c>
      <c r="R12" s="16" t="s">
        <v>18283</v>
      </c>
      <c r="S12" s="17">
        <f>B7L805C6+B7L805C7</f>
        <v>32627.474301647428</v>
      </c>
      <c r="T12" s="16" t="s">
        <v>18284</v>
      </c>
      <c r="U12" s="23">
        <f>IF(B7L805C8=0,0,B7L805C7/B7L805C8)</f>
        <v>0.92550835289372346</v>
      </c>
      <c r="V12" s="16" t="s">
        <v>18285</v>
      </c>
      <c r="W12" s="23">
        <f>B7L305C15+B7L305C17+B7L405C17+B7L505C19+B7L505C21+B7L605C19+B7L605C21+B7L705C13</f>
        <v>335.69632224423759</v>
      </c>
      <c r="X12" s="16" t="s">
        <v>18286</v>
      </c>
      <c r="Y12" s="23">
        <f>B7L205C15</f>
        <v>38.070080907558228</v>
      </c>
      <c r="Z12" s="16" t="s">
        <v>18287</v>
      </c>
      <c r="AA12" s="23">
        <f>B7L805C10+B7L805C11</f>
        <v>373.76640315179583</v>
      </c>
      <c r="AB12" s="16" t="s">
        <v>18288</v>
      </c>
      <c r="AC12" s="23">
        <f>IF(B7L805C12=0,0,B7L805C11/B7L805C12)</f>
        <v>0.10185527801999106</v>
      </c>
      <c r="AD12" s="16" t="s">
        <v>18289</v>
      </c>
      <c r="AE12" s="23">
        <f>B7L305C19+B7L405C19+B7L505C23+B7L605C23+B7L705C15</f>
        <v>926.6646584133066</v>
      </c>
      <c r="AF12" s="16" t="s">
        <v>18290</v>
      </c>
      <c r="AG12" s="17">
        <f>B7L305C20+B7L405C20+B7L505C24+B7L605C24+B7L705C16</f>
        <v>2409.3281118745972</v>
      </c>
      <c r="AH12" s="16" t="s">
        <v>18291</v>
      </c>
      <c r="AI12" s="17">
        <f>B7L205C9</f>
        <v>30396</v>
      </c>
      <c r="AJ12" s="16" t="s">
        <v>18292</v>
      </c>
      <c r="AK12" s="17">
        <f>B7L805C15+B7L805C16</f>
        <v>32805.328111874594</v>
      </c>
      <c r="AL12" s="16" t="s">
        <v>18293</v>
      </c>
      <c r="AM12" s="23">
        <f>IF(B7L805C17=0,0,B7L805C16/B7L805C17)</f>
        <v>0.92655680492942594</v>
      </c>
      <c r="AN12" s="16" t="s">
        <v>18294</v>
      </c>
      <c r="AO12" s="23">
        <f>B7L305C25+B7L305C27+B7L405C27+B7L505C31+B7L505C33+B7L605C31+B7L605C33+B7L705C21</f>
        <v>326.69402662072389</v>
      </c>
      <c r="AP12" s="16" t="s">
        <v>18295</v>
      </c>
      <c r="AQ12" s="23">
        <f>B7L205C23</f>
        <v>36.713908332272609</v>
      </c>
      <c r="AR12" s="16" t="s">
        <v>18296</v>
      </c>
      <c r="AS12" s="23">
        <f>B7L805C19+B7L805C20</f>
        <v>363.40793495299647</v>
      </c>
      <c r="AT12" s="16" t="s">
        <v>18297</v>
      </c>
      <c r="AU12" s="23">
        <f>IF(B7L805C21=0,0,B7L805C20/B7L805C21)</f>
        <v>0.10102671075969</v>
      </c>
      <c r="AV12" s="16" t="s">
        <v>18298</v>
      </c>
      <c r="AW12" s="23">
        <f>B7L305C29+B7L405C29+B7L505C35+B7L605C35+B7L705C23</f>
        <v>898.24204575398164</v>
      </c>
      <c r="AX12" s="16" t="s">
        <v>18299</v>
      </c>
      <c r="AY12" s="17">
        <f>B7L305C30+B7L405C30+B7L505C36+B7L605C36+B7L705C24</f>
        <v>2335.4293189603522</v>
      </c>
      <c r="AZ12" s="16" t="s">
        <v>18300</v>
      </c>
      <c r="BA12" s="17">
        <f>B7L205C17</f>
        <v>29051</v>
      </c>
      <c r="BB12" s="16" t="s">
        <v>18301</v>
      </c>
      <c r="BC12" s="17">
        <f>B7L805C24+B7L805C25</f>
        <v>31386.429318960352</v>
      </c>
      <c r="BD12" s="16" t="s">
        <v>18302</v>
      </c>
      <c r="BE12" s="23">
        <f>IF(B7L805C26=0,0,B7L805C25/B7L805C26)</f>
        <v>0.92559111152062357</v>
      </c>
      <c r="BF12" s="16" t="s">
        <v>18303</v>
      </c>
      <c r="BG12" s="23">
        <f>B7L305C35+B7L305C37+B7L405C37+B7L505C43+B7L505C45+B7L605C43+B7L605C45+B7L705C29</f>
        <v>313.0641575043677</v>
      </c>
      <c r="BH12" s="16" t="s">
        <v>18304</v>
      </c>
      <c r="BI12" s="23">
        <f>B7L205C31</f>
        <v>34.350098868738478</v>
      </c>
      <c r="BJ12" s="16" t="s">
        <v>18305</v>
      </c>
      <c r="BK12" s="23">
        <f>B7L805C28+B7L805C29</f>
        <v>347.41425637310618</v>
      </c>
      <c r="BL12" s="16" t="s">
        <v>18306</v>
      </c>
      <c r="BM12" s="23">
        <f>IF(B7L805C30=0,0,B7L805C29/B7L805C30)</f>
        <v>9.8873601870408348E-2</v>
      </c>
      <c r="BN12" s="16" t="s">
        <v>18307</v>
      </c>
      <c r="BO12" s="23">
        <f>B7L305C39+B7L405C39+B7L505C47+B7L605C47+B7L705C31</f>
        <v>851.02999197402232</v>
      </c>
      <c r="BP12" s="16" t="s">
        <v>18308</v>
      </c>
      <c r="BQ12" s="17">
        <f>B7L305C40+B7L405C40+B7L505C48+B7L605C48+B7L705C32</f>
        <v>2212.6779791324584</v>
      </c>
      <c r="BR12" s="16" t="s">
        <v>18309</v>
      </c>
      <c r="BS12" s="17">
        <f>B7L205C25</f>
        <v>26952.75</v>
      </c>
      <c r="BT12" s="16" t="s">
        <v>18310</v>
      </c>
      <c r="BU12" s="17">
        <f>B7L805C33+B7L805C34</f>
        <v>29165.427979132459</v>
      </c>
      <c r="BV12" s="16" t="s">
        <v>18311</v>
      </c>
      <c r="BW12" s="23">
        <f>IF(B7L805C35=0,0,B7L805C34/B7L805C35)</f>
        <v>0.92413353300642098</v>
      </c>
      <c r="BX12" s="16" t="s">
        <v>18312</v>
      </c>
      <c r="BY12" s="23">
        <f>B7L305C45+B7L305C47+B7L405C47+B7L505C55+B7L505C57+B7L605C55+B7L605C57+B7L705C37</f>
        <v>311.06577031473006</v>
      </c>
      <c r="BZ12" s="16" t="s">
        <v>18313</v>
      </c>
      <c r="CA12" s="23">
        <f>B7L205C39</f>
        <v>34.582802634871264</v>
      </c>
      <c r="CB12" s="16" t="s">
        <v>18314</v>
      </c>
      <c r="CC12" s="23">
        <f>B7L805C37+B7L805C38</f>
        <v>345.64857294960132</v>
      </c>
      <c r="CD12" s="16" t="s">
        <v>18315</v>
      </c>
      <c r="CE12" s="23">
        <f>IF(B7L805C39=0,0,B7L805C38/B7L805C39)</f>
        <v>0.10005191787646625</v>
      </c>
      <c r="CF12" s="16" t="s">
        <v>18316</v>
      </c>
      <c r="CG12" s="23">
        <f>B7L305C49+B7L405C49+B7L505C59+B7L605C59+B7L705C39</f>
        <v>848.54217436301542</v>
      </c>
      <c r="CH12" s="16" t="s">
        <v>18317</v>
      </c>
      <c r="CI12" s="17">
        <f>B7L305C50+B7L405C50+B7L505C60+B7L605C60+B7L705C40</f>
        <v>2206.2096533438403</v>
      </c>
      <c r="CJ12" s="16" t="s">
        <v>18318</v>
      </c>
      <c r="CK12" s="17">
        <f>B7L205C33</f>
        <v>26617.4</v>
      </c>
      <c r="CL12" s="16" t="s">
        <v>18319</v>
      </c>
      <c r="CM12" s="17">
        <f>B7L805C42+B7L805C43</f>
        <v>28823.609653343843</v>
      </c>
      <c r="CN12" s="16" t="s">
        <v>18320</v>
      </c>
      <c r="CO12" s="23">
        <f>IF(B7L805C44=0,0,B7L805C43/B7L805C44)</f>
        <v>0.92345824551895084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419.13749307715875</v>
      </c>
      <c r="F13" s="16" t="s">
        <v>18322</v>
      </c>
      <c r="G13" s="23">
        <f>B7L206C7</f>
        <v>61.980477770644569</v>
      </c>
      <c r="H13" s="16" t="s">
        <v>18323</v>
      </c>
      <c r="I13" s="17">
        <f>B7L806C1+B7L806C2</f>
        <v>481.11797084780335</v>
      </c>
      <c r="J13" s="16" t="s">
        <v>18324</v>
      </c>
      <c r="K13" s="17">
        <f>IF(B7L806C3=0,0,B7L806C2/B7L806C3)</f>
        <v>0.12882594608017967</v>
      </c>
      <c r="L13" s="16" t="s">
        <v>18325</v>
      </c>
      <c r="M13" s="17">
        <f>B7L306C9+B7L406C9+B7L506C11+B7L606C11+B7L706C7</f>
        <v>966.13535988437343</v>
      </c>
      <c r="N13" s="16" t="s">
        <v>18326</v>
      </c>
      <c r="O13" s="17">
        <f>B7L306C10+B7L406C10+B7L506C12+B7L606C12+B7L706C8</f>
        <v>2511.9519356993706</v>
      </c>
      <c r="P13" s="16" t="s">
        <v>18327</v>
      </c>
      <c r="Q13" s="17">
        <f>B7L206C1</f>
        <v>51307</v>
      </c>
      <c r="R13" s="16" t="s">
        <v>18328</v>
      </c>
      <c r="S13" s="17">
        <f>B7L806C6+B7L806C7</f>
        <v>53818.95193569937</v>
      </c>
      <c r="T13" s="16" t="s">
        <v>18329</v>
      </c>
      <c r="U13" s="17">
        <f>IF(B7L806C8=0,0,B7L806C7/B7L806C8)</f>
        <v>0.95332588529965157</v>
      </c>
      <c r="V13" s="16" t="s">
        <v>18330</v>
      </c>
      <c r="W13" s="17">
        <f>B7L306C15+B7L306C17+B7L406C17+B7L506C19+B7L506C21+B7L606C19+B7L606C21+B7L706C13</f>
        <v>479.96155378741196</v>
      </c>
      <c r="X13" s="16" t="s">
        <v>18331</v>
      </c>
      <c r="Y13" s="23">
        <f>B7L206C15</f>
        <v>72.020161448442806</v>
      </c>
      <c r="Z13" s="16" t="s">
        <v>18332</v>
      </c>
      <c r="AA13" s="17">
        <f>B7L806C10+B7L806C11</f>
        <v>551.98171523585472</v>
      </c>
      <c r="AB13" s="16" t="s">
        <v>18333</v>
      </c>
      <c r="AC13" s="17">
        <f>IF(B7L806C12=0,0,B7L806C11/B7L806C12)</f>
        <v>0.13047562892127598</v>
      </c>
      <c r="AD13" s="16" t="s">
        <v>18334</v>
      </c>
      <c r="AE13" s="17">
        <f>B7L306C19+B7L406C19+B7L506C23+B7L606C23+B7L706C15</f>
        <v>1093.8718696207657</v>
      </c>
      <c r="AF13" s="16" t="s">
        <v>18335</v>
      </c>
      <c r="AG13" s="17">
        <f>B7L306C20+B7L406C20+B7L506C24+B7L606C24+B7L706C16</f>
        <v>2844.066861013991</v>
      </c>
      <c r="AH13" s="16" t="s">
        <v>18336</v>
      </c>
      <c r="AI13" s="17">
        <f>B7L206C9</f>
        <v>57502.5</v>
      </c>
      <c r="AJ13" s="16" t="s">
        <v>18337</v>
      </c>
      <c r="AK13" s="17">
        <f>B7L806C15+B7L806C16</f>
        <v>60346.566861013991</v>
      </c>
      <c r="AL13" s="16" t="s">
        <v>18338</v>
      </c>
      <c r="AM13" s="17">
        <f>IF(B7L806C17=0,0,B7L806C16/B7L806C17)</f>
        <v>0.95287110752192006</v>
      </c>
      <c r="AN13" s="16" t="s">
        <v>18339</v>
      </c>
      <c r="AO13" s="17">
        <f>B7L306C25+B7L306C27+B7L406C27+B7L506C31+B7L506C33+B7L606C31+B7L606C33+B7L706C21</f>
        <v>461.60977091934762</v>
      </c>
      <c r="AP13" s="16" t="s">
        <v>18340</v>
      </c>
      <c r="AQ13" s="23">
        <f>B7L206C23</f>
        <v>68.867697590080198</v>
      </c>
      <c r="AR13" s="16" t="s">
        <v>18341</v>
      </c>
      <c r="AS13" s="17">
        <f>B7L806C19+B7L806C20</f>
        <v>530.47746850942781</v>
      </c>
      <c r="AT13" s="16" t="s">
        <v>18342</v>
      </c>
      <c r="AU13" s="17">
        <f>IF(B7L806C21=0,0,B7L806C20/B7L806C21)</f>
        <v>0.12982209740894257</v>
      </c>
      <c r="AV13" s="16" t="s">
        <v>18343</v>
      </c>
      <c r="AW13" s="17">
        <f>B7L306C29+B7L406C29+B7L506C35+B7L606C35+B7L706C23</f>
        <v>1058.3365780164122</v>
      </c>
      <c r="AX13" s="16" t="s">
        <v>18344</v>
      </c>
      <c r="AY13" s="17">
        <f>B7L306C30+B7L406C30+B7L506C36+B7L606C36+B7L706C24</f>
        <v>2751.6751028426715</v>
      </c>
      <c r="AZ13" s="16" t="s">
        <v>18345</v>
      </c>
      <c r="BA13" s="17">
        <f>B7L206C17</f>
        <v>54493.666666666672</v>
      </c>
      <c r="BB13" s="16" t="s">
        <v>18346</v>
      </c>
      <c r="BC13" s="17">
        <f>B7L806C24+B7L806C25</f>
        <v>57245.341769509345</v>
      </c>
      <c r="BD13" s="16" t="s">
        <v>18347</v>
      </c>
      <c r="BE13" s="17">
        <f>IF(B7L806C26=0,0,B7L806C25/B7L806C26)</f>
        <v>0.95193189493178465</v>
      </c>
      <c r="BF13" s="16" t="s">
        <v>18348</v>
      </c>
      <c r="BG13" s="17">
        <f>B7L306C35+B7L306C37+B7L406C37+B7L506C43+B7L506C45+B7L606C43+B7L606C45+B7L706C29</f>
        <v>447.97157462567998</v>
      </c>
      <c r="BH13" s="16" t="s">
        <v>18349</v>
      </c>
      <c r="BI13" s="23">
        <f>B7L206C31</f>
        <v>66.940173749656495</v>
      </c>
      <c r="BJ13" s="16" t="s">
        <v>18350</v>
      </c>
      <c r="BK13" s="17">
        <f>B7L806C28+B7L806C29</f>
        <v>514.91174837533651</v>
      </c>
      <c r="BL13" s="16" t="s">
        <v>18351</v>
      </c>
      <c r="BM13" s="17">
        <f>IF(B7L806C30=0,0,B7L806C29/B7L806C30)</f>
        <v>0.13000319755932535</v>
      </c>
      <c r="BN13" s="16" t="s">
        <v>18352</v>
      </c>
      <c r="BO13" s="17">
        <f>B7L306C39+B7L406C39+B7L506C47+B7L606C47+B7L706C31</f>
        <v>1030.5940882462394</v>
      </c>
      <c r="BP13" s="16" t="s">
        <v>18353</v>
      </c>
      <c r="BQ13" s="17">
        <f>B7L306C40+B7L406C40+B7L506C48+B7L606C48+B7L706C32</f>
        <v>2679.5446294402227</v>
      </c>
      <c r="BR13" s="16" t="s">
        <v>18354</v>
      </c>
      <c r="BS13" s="17">
        <f>B7L206C25</f>
        <v>52524.5</v>
      </c>
      <c r="BT13" s="16" t="s">
        <v>18355</v>
      </c>
      <c r="BU13" s="17">
        <f>B7L806C33+B7L806C34</f>
        <v>55204.044629440221</v>
      </c>
      <c r="BV13" s="16" t="s">
        <v>18356</v>
      </c>
      <c r="BW13" s="17">
        <f>IF(B7L806C35=0,0,B7L806C34/B7L806C35)</f>
        <v>0.9514610813858515</v>
      </c>
      <c r="BX13" s="16" t="s">
        <v>18357</v>
      </c>
      <c r="BY13" s="17">
        <f>B7L306C45+B7L306C47+B7L406C47+B7L506C55+B7L506C57+B7L606C55+B7L606C57+B7L706C37</f>
        <v>447.270612766993</v>
      </c>
      <c r="BZ13" s="16" t="s">
        <v>18358</v>
      </c>
      <c r="CA13" s="23">
        <f>B7L206C39</f>
        <v>67.865830094258612</v>
      </c>
      <c r="CB13" s="16" t="s">
        <v>18359</v>
      </c>
      <c r="CC13" s="17">
        <f>B7L806C37+B7L806C38</f>
        <v>515.13644286125157</v>
      </c>
      <c r="CD13" s="16" t="s">
        <v>18360</v>
      </c>
      <c r="CE13" s="17">
        <f>IF(B7L806C39=0,0,B7L806C38/B7L806C39)</f>
        <v>0.13174340708125323</v>
      </c>
      <c r="CF13" s="16" t="s">
        <v>18361</v>
      </c>
      <c r="CG13" s="17">
        <f>B7L306C49+B7L406C49+B7L506C59+B7L606C59+B7L706C39</f>
        <v>1028.9580167704617</v>
      </c>
      <c r="CH13" s="16" t="s">
        <v>18362</v>
      </c>
      <c r="CI13" s="17">
        <f>B7L306C50+B7L406C50+B7L506C60+B7L606C60+B7L706C40</f>
        <v>2675.2908436032008</v>
      </c>
      <c r="CJ13" s="16" t="s">
        <v>18363</v>
      </c>
      <c r="CK13" s="17">
        <f>B7L206C33</f>
        <v>52234.400000000001</v>
      </c>
      <c r="CL13" s="16" t="s">
        <v>18364</v>
      </c>
      <c r="CM13" s="17">
        <f>B7L806C42+B7L806C43</f>
        <v>54909.690843603203</v>
      </c>
      <c r="CN13" s="16" t="s">
        <v>18365</v>
      </c>
      <c r="CO13" s="17">
        <f>IF(B7L806C44=0,0,B7L806C43/B7L806C44)</f>
        <v>0.95127834809299672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320.90013409316259</v>
      </c>
      <c r="F14" s="16" t="s">
        <v>18367</v>
      </c>
      <c r="G14" s="23">
        <f>B7L207C7</f>
        <v>14.641343102894581</v>
      </c>
      <c r="H14" s="16" t="s">
        <v>18368</v>
      </c>
      <c r="I14" s="23">
        <f>B7L807C1+B7L807C2</f>
        <v>335.54147719605714</v>
      </c>
      <c r="J14" s="16" t="s">
        <v>18369</v>
      </c>
      <c r="K14" s="23">
        <f>IF(B7L807C3=0,0,B7L807C2/B7L807C3)</f>
        <v>4.3634972419042052E-2</v>
      </c>
      <c r="L14" s="16" t="s">
        <v>18370</v>
      </c>
      <c r="M14" s="23">
        <f>B7L307C9+B7L407C9+B7L507C11+B7L607C11+B7L707C7</f>
        <v>652.55276279239411</v>
      </c>
      <c r="N14" s="16" t="s">
        <v>18371</v>
      </c>
      <c r="O14" s="17">
        <f>B7L307C10+B7L407C10+B7L507C12+B7L607C12+B7L707C8</f>
        <v>1696.6371832602247</v>
      </c>
      <c r="P14" s="16" t="s">
        <v>18372</v>
      </c>
      <c r="Q14" s="17">
        <f>B7L207C1</f>
        <v>12120</v>
      </c>
      <c r="R14" s="16" t="s">
        <v>18373</v>
      </c>
      <c r="S14" s="17">
        <f>B7L807C6+B7L807C7</f>
        <v>13816.637183260225</v>
      </c>
      <c r="T14" s="16" t="s">
        <v>18374</v>
      </c>
      <c r="U14" s="23">
        <f>IF(B7L807C8=0,0,B7L807C7/B7L807C8)</f>
        <v>0.87720331939266571</v>
      </c>
      <c r="V14" s="16" t="s">
        <v>18375</v>
      </c>
      <c r="W14" s="23">
        <f>B7L307C15+B7L307C17+B7L407C17+B7L507C19+B7L507C21+B7L607C19+B7L607C21+B7L707C13</f>
        <v>310.88817290560218</v>
      </c>
      <c r="X14" s="16" t="s">
        <v>18376</v>
      </c>
      <c r="Y14" s="23">
        <f>B7L207C15</f>
        <v>19.325613515055387</v>
      </c>
      <c r="Z14" s="16" t="s">
        <v>18377</v>
      </c>
      <c r="AA14" s="23">
        <f>B7L807C10+B7L807C11</f>
        <v>330.21378642065758</v>
      </c>
      <c r="AB14" s="16" t="s">
        <v>18378</v>
      </c>
      <c r="AC14" s="23">
        <f>IF(B7L807C12=0,0,B7L807C11/B7L807C12)</f>
        <v>5.8524550790367641E-2</v>
      </c>
      <c r="AD14" s="16" t="s">
        <v>18379</v>
      </c>
      <c r="AE14" s="23">
        <f>B7L307C19+B7L407C19+B7L507C23+B7L607C23+B7L707C15</f>
        <v>633.21103394081217</v>
      </c>
      <c r="AF14" s="16" t="s">
        <v>18380</v>
      </c>
      <c r="AG14" s="17">
        <f>B7L307C20+B7L407C20+B7L507C24+B7L607C24+B7L707C16</f>
        <v>1646.348688246112</v>
      </c>
      <c r="AH14" s="16" t="s">
        <v>18381</v>
      </c>
      <c r="AI14" s="17">
        <f>B7L207C9</f>
        <v>15430</v>
      </c>
      <c r="AJ14" s="16" t="s">
        <v>18382</v>
      </c>
      <c r="AK14" s="17">
        <f>B7L807C15+B7L807C16</f>
        <v>17076.348688246111</v>
      </c>
      <c r="AL14" s="16" t="s">
        <v>18383</v>
      </c>
      <c r="AM14" s="23">
        <f>IF(B7L807C17=0,0,B7L807C16/B7L807C17)</f>
        <v>0.90358895110994564</v>
      </c>
      <c r="AN14" s="16" t="s">
        <v>18384</v>
      </c>
      <c r="AO14" s="23">
        <f>B7L307C25+B7L307C27+B7L407C27+B7L507C31+B7L507C33+B7L607C31+B7L607C33+B7L707C21</f>
        <v>327.1544305510244</v>
      </c>
      <c r="AP14" s="16" t="s">
        <v>18385</v>
      </c>
      <c r="AQ14" s="23">
        <f>B7L207C23</f>
        <v>21.351046205097987</v>
      </c>
      <c r="AR14" s="16" t="s">
        <v>18386</v>
      </c>
      <c r="AS14" s="23">
        <f>B7L807C19+B7L807C20</f>
        <v>348.50547675612239</v>
      </c>
      <c r="AT14" s="16" t="s">
        <v>18387</v>
      </c>
      <c r="AU14" s="23">
        <f>IF(B7L807C21=0,0,B7L807C20/B7L807C21)</f>
        <v>6.1264593038344271E-2</v>
      </c>
      <c r="AV14" s="16" t="s">
        <v>18388</v>
      </c>
      <c r="AW14" s="23">
        <f>B7L307C29+B7L407C29+B7L507C35+B7L607C35+B7L707C23</f>
        <v>662.81244858396701</v>
      </c>
      <c r="AX14" s="16" t="s">
        <v>18389</v>
      </c>
      <c r="AY14" s="17">
        <f>B7L307C30+B7L407C30+B7L507C36+B7L607C36+B7L707C24</f>
        <v>1723.3123663183142</v>
      </c>
      <c r="AZ14" s="16" t="s">
        <v>18390</v>
      </c>
      <c r="BA14" s="17">
        <f>B7L207C17</f>
        <v>16894.666666666664</v>
      </c>
      <c r="BB14" s="16" t="s">
        <v>18391</v>
      </c>
      <c r="BC14" s="17">
        <f>B7L807C24+B7L807C25</f>
        <v>18617.979032984978</v>
      </c>
      <c r="BD14" s="16" t="s">
        <v>18392</v>
      </c>
      <c r="BE14" s="23">
        <f>IF(B7L807C26=0,0,B7L807C25/B7L807C26)</f>
        <v>0.9074382690374091</v>
      </c>
      <c r="BF14" s="16" t="s">
        <v>18393</v>
      </c>
      <c r="BG14" s="23">
        <f>B7L307C35+B7L307C37+B7L407C37+B7L507C43+B7L507C45+B7L607C43+B7L607C45+B7L707C29</f>
        <v>328.78616760493537</v>
      </c>
      <c r="BH14" s="16" t="s">
        <v>18394</v>
      </c>
      <c r="BI14" s="23">
        <f>B7L207C31</f>
        <v>19.277424214172513</v>
      </c>
      <c r="BJ14" s="16" t="s">
        <v>18395</v>
      </c>
      <c r="BK14" s="23">
        <f>B7L807C28+B7L807C29</f>
        <v>348.0635918191079</v>
      </c>
      <c r="BL14" s="16" t="s">
        <v>18396</v>
      </c>
      <c r="BM14" s="23">
        <f>IF(B7L807C30=0,0,B7L807C29/B7L807C30)</f>
        <v>5.5384776423818498E-2</v>
      </c>
      <c r="BN14" s="16" t="s">
        <v>18397</v>
      </c>
      <c r="BO14" s="23">
        <f>B7L307C39+B7L407C39+B7L507C47+B7L607C47+B7L707C31</f>
        <v>666.09530540214462</v>
      </c>
      <c r="BP14" s="16" t="s">
        <v>18398</v>
      </c>
      <c r="BQ14" s="17">
        <f>B7L307C40+B7L407C40+B7L507C48+B7L607C48+B7L707C32</f>
        <v>1731.8477940455755</v>
      </c>
      <c r="BR14" s="16" t="s">
        <v>18399</v>
      </c>
      <c r="BS14" s="17">
        <f>B7L207C25</f>
        <v>15126</v>
      </c>
      <c r="BT14" s="16" t="s">
        <v>18400</v>
      </c>
      <c r="BU14" s="17">
        <f>B7L807C33+B7L807C34</f>
        <v>16857.847794045574</v>
      </c>
      <c r="BV14" s="16" t="s">
        <v>18401</v>
      </c>
      <c r="BW14" s="23">
        <f>IF(B7L807C35=0,0,B7L807C34/B7L807C35)</f>
        <v>0.8972675625498715</v>
      </c>
      <c r="BX14" s="16" t="s">
        <v>18402</v>
      </c>
      <c r="BY14" s="23">
        <f>B7L307C45+B7L307C47+B7L407C47+B7L507C55+B7L507C57+B7L607C55+B7L607C57+B7L707C37</f>
        <v>329.8257392645728</v>
      </c>
      <c r="BZ14" s="16" t="s">
        <v>18403</v>
      </c>
      <c r="CA14" s="23">
        <f>B7L207C39</f>
        <v>18.458262658001491</v>
      </c>
      <c r="CB14" s="16" t="s">
        <v>18404</v>
      </c>
      <c r="CC14" s="23">
        <f>B7L807C37+B7L807C38</f>
        <v>348.2840019225743</v>
      </c>
      <c r="CD14" s="16" t="s">
        <v>18405</v>
      </c>
      <c r="CE14" s="23">
        <f>IF(B7L807C39=0,0,B7L807C38/B7L807C39)</f>
        <v>5.2997733332881818E-2</v>
      </c>
      <c r="CF14" s="16" t="s">
        <v>18406</v>
      </c>
      <c r="CG14" s="23">
        <f>B7L307C49+B7L407C49+B7L507C59+B7L607C59+B7L707C39</f>
        <v>667.74781069115045</v>
      </c>
      <c r="CH14" s="16" t="s">
        <v>18407</v>
      </c>
      <c r="CI14" s="17">
        <f>B7L307C50+B7L407C50+B7L507C60+B7L607C60+B7L707C40</f>
        <v>1736.1443077969911</v>
      </c>
      <c r="CJ14" s="16" t="s">
        <v>18408</v>
      </c>
      <c r="CK14" s="17">
        <f>B7L207C33</f>
        <v>14206.8</v>
      </c>
      <c r="CL14" s="16" t="s">
        <v>18409</v>
      </c>
      <c r="CM14" s="17">
        <f>B7L807C42+B7L807C43</f>
        <v>15942.94430779699</v>
      </c>
      <c r="CN14" s="16" t="s">
        <v>18410</v>
      </c>
      <c r="CO14" s="23">
        <f>IF(B7L807C44=0,0,B7L807C43/B7L807C44)</f>
        <v>0.89110265492504293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5051.1988437986902</v>
      </c>
      <c r="F15" s="16" t="s">
        <v>18412</v>
      </c>
      <c r="G15" s="23">
        <f>B7L208C7</f>
        <v>76.160352798843959</v>
      </c>
      <c r="H15" s="16" t="s">
        <v>18413</v>
      </c>
      <c r="I15" s="17">
        <f>B7L808C1+B7L808C2</f>
        <v>5127.3591965975338</v>
      </c>
      <c r="J15" s="16" t="s">
        <v>18414</v>
      </c>
      <c r="K15" s="23">
        <f>IF(B7L808C3=0,0,B7L808C2/B7L808C3)</f>
        <v>1.4853719015703686E-2</v>
      </c>
      <c r="L15" s="16" t="s">
        <v>18415</v>
      </c>
      <c r="M15" s="17">
        <f>B7L308C9+B7L408C9+B7L508C11+B7L608C11+B7L708C7</f>
        <v>10101.681179952791</v>
      </c>
      <c r="N15" s="16" t="s">
        <v>18416</v>
      </c>
      <c r="O15" s="17">
        <f>B7L308C10+B7L408C10+B7L508C12+B7L608C12+B7L708C8</f>
        <v>26264.371067877259</v>
      </c>
      <c r="P15" s="16" t="s">
        <v>18417</v>
      </c>
      <c r="Q15" s="17">
        <f>B7L208C1</f>
        <v>63045</v>
      </c>
      <c r="R15" s="16" t="s">
        <v>18418</v>
      </c>
      <c r="S15" s="17">
        <f>B7L808C6+B7L808C7</f>
        <v>89309.371067877262</v>
      </c>
      <c r="T15" s="16" t="s">
        <v>18419</v>
      </c>
      <c r="U15" s="23">
        <f>IF(B7L808C8=0,0,B7L808C7/B7L808C8)</f>
        <v>0.70591696309320429</v>
      </c>
      <c r="V15" s="16" t="s">
        <v>18420</v>
      </c>
      <c r="W15" s="17">
        <f>B7L308C15+B7L308C17+B7L408C17+B7L508C19+B7L508C21+B7L608C19+B7L608C21+B7L708C13</f>
        <v>4905.8072061753428</v>
      </c>
      <c r="X15" s="16" t="s">
        <v>18421</v>
      </c>
      <c r="Y15" s="23">
        <f>B7L208C15</f>
        <v>78.204858761297217</v>
      </c>
      <c r="Z15" s="16" t="s">
        <v>18422</v>
      </c>
      <c r="AA15" s="17">
        <f>B7L808C10+B7L808C11</f>
        <v>4984.0120649366399</v>
      </c>
      <c r="AB15" s="16" t="s">
        <v>18423</v>
      </c>
      <c r="AC15" s="23">
        <f>IF(B7L808C12=0,0,B7L808C11/B7L808C12)</f>
        <v>1.5691145555501662E-2</v>
      </c>
      <c r="AD15" s="16" t="s">
        <v>18424</v>
      </c>
      <c r="AE15" s="17">
        <f>B7L308C19+B7L408C19+B7L508C23+B7L608C23+B7L708C15</f>
        <v>9819.8197181643882</v>
      </c>
      <c r="AF15" s="16" t="s">
        <v>18425</v>
      </c>
      <c r="AG15" s="17">
        <f>B7L308C20+B7L408C20+B7L508C24+B7L608C24+B7L708C16</f>
        <v>25531.531267227419</v>
      </c>
      <c r="AH15" s="16" t="s">
        <v>18426</v>
      </c>
      <c r="AI15" s="17">
        <f>B7L208C9</f>
        <v>62440.5</v>
      </c>
      <c r="AJ15" s="16" t="s">
        <v>18427</v>
      </c>
      <c r="AK15" s="17">
        <f>B7L808C15+B7L808C16</f>
        <v>87972.031267227416</v>
      </c>
      <c r="AL15" s="16" t="s">
        <v>18428</v>
      </c>
      <c r="AM15" s="23">
        <f>IF(B7L808C17=0,0,B7L808C16/B7L808C17)</f>
        <v>0.70977672222127286</v>
      </c>
      <c r="AN15" s="16" t="s">
        <v>18429</v>
      </c>
      <c r="AO15" s="17">
        <f>B7L308C25+B7L308C27+B7L408C27+B7L508C31+B7L508C33+B7L608C31+B7L608C33+B7L708C21</f>
        <v>4926.7748181463276</v>
      </c>
      <c r="AP15" s="16" t="s">
        <v>18430</v>
      </c>
      <c r="AQ15" s="23">
        <f>B7L208C23</f>
        <v>79.497724816412799</v>
      </c>
      <c r="AR15" s="16" t="s">
        <v>18431</v>
      </c>
      <c r="AS15" s="17">
        <f>B7L808C19+B7L808C20</f>
        <v>5006.2725429627408</v>
      </c>
      <c r="AT15" s="16" t="s">
        <v>18432</v>
      </c>
      <c r="AU15" s="23">
        <f>IF(B7L808C21=0,0,B7L808C20/B7L808C21)</f>
        <v>1.5879623838730438E-2</v>
      </c>
      <c r="AV15" s="16" t="s">
        <v>18433</v>
      </c>
      <c r="AW15" s="17">
        <f>B7L308C29+B7L408C29+B7L508C35+B7L608C35+B7L708C23</f>
        <v>9856.5651792514673</v>
      </c>
      <c r="AX15" s="16" t="s">
        <v>18434</v>
      </c>
      <c r="AY15" s="17">
        <f>B7L308C30+B7L408C30+B7L508C36+B7L608C36+B7L708C24</f>
        <v>25627.069466053814</v>
      </c>
      <c r="AZ15" s="16" t="s">
        <v>18435</v>
      </c>
      <c r="BA15" s="17">
        <f>B7L208C17</f>
        <v>62905</v>
      </c>
      <c r="BB15" s="16" t="s">
        <v>18436</v>
      </c>
      <c r="BC15" s="17">
        <f>B7L808C24+B7L808C25</f>
        <v>88532.069466053814</v>
      </c>
      <c r="BD15" s="16" t="s">
        <v>18437</v>
      </c>
      <c r="BE15" s="23">
        <f>IF(B7L808C26=0,0,B7L808C25/B7L808C26)</f>
        <v>0.71053348667196692</v>
      </c>
      <c r="BF15" s="16" t="s">
        <v>18438</v>
      </c>
      <c r="BG15" s="17">
        <f>B7L308C35+B7L308C37+B7L408C37+B7L508C43+B7L508C45+B7L608C43+B7L608C45+B7L708C29</f>
        <v>4879.8611024535685</v>
      </c>
      <c r="BH15" s="16" t="s">
        <v>18439</v>
      </c>
      <c r="BI15" s="23">
        <f>B7L208C31</f>
        <v>76.023222961239711</v>
      </c>
      <c r="BJ15" s="16" t="s">
        <v>18440</v>
      </c>
      <c r="BK15" s="17">
        <f>B7L808C28+B7L808C29</f>
        <v>4955.8843254148078</v>
      </c>
      <c r="BL15" s="16" t="s">
        <v>18441</v>
      </c>
      <c r="BM15" s="23">
        <f>IF(B7L808C30=0,0,B7L808C29/B7L808C30)</f>
        <v>1.5339991406049729E-2</v>
      </c>
      <c r="BN15" s="16" t="s">
        <v>18442</v>
      </c>
      <c r="BO15" s="17">
        <f>B7L308C39+B7L408C39+B7L508C47+B7L608C47+B7L708C31</f>
        <v>9757.9345271796246</v>
      </c>
      <c r="BP15" s="16" t="s">
        <v>18443</v>
      </c>
      <c r="BQ15" s="17">
        <f>B7L308C40+B7L408C40+B7L508C48+B7L608C48+B7L708C32</f>
        <v>25370.629770667023</v>
      </c>
      <c r="BR15" s="16" t="s">
        <v>18444</v>
      </c>
      <c r="BS15" s="17">
        <f>B7L208C25</f>
        <v>59651.5</v>
      </c>
      <c r="BT15" s="16" t="s">
        <v>18445</v>
      </c>
      <c r="BU15" s="17">
        <f>B7L808C33+B7L808C34</f>
        <v>85022.12977066703</v>
      </c>
      <c r="BV15" s="16" t="s">
        <v>18446</v>
      </c>
      <c r="BW15" s="23">
        <f>IF(B7L808C35=0,0,B7L808C34/B7L808C35)</f>
        <v>0.70159969129096089</v>
      </c>
      <c r="BX15" s="16" t="s">
        <v>18447</v>
      </c>
      <c r="BY15" s="17">
        <f>B7L308C45+B7L308C47+B7L408C47+B7L508C55+B7L508C57+B7L608C55+B7L608C57+B7L708C37</f>
        <v>4891.7998976195713</v>
      </c>
      <c r="BZ15" s="16" t="s">
        <v>18448</v>
      </c>
      <c r="CA15" s="23">
        <f>B7L208C39</f>
        <v>76.190939464940996</v>
      </c>
      <c r="CB15" s="16" t="s">
        <v>18449</v>
      </c>
      <c r="CC15" s="17">
        <f>B7L808C37+B7L808C38</f>
        <v>4967.9908370845123</v>
      </c>
      <c r="CD15" s="16" t="s">
        <v>18450</v>
      </c>
      <c r="CE15" s="23">
        <f>IF(B7L808C39=0,0,B7L808C38/B7L808C39)</f>
        <v>1.5336368758210912E-2</v>
      </c>
      <c r="CF15" s="16" t="s">
        <v>18451</v>
      </c>
      <c r="CG15" s="17">
        <f>B7L308C49+B7L408C49+B7L508C59+B7L608C59+B7L708C39</f>
        <v>9782.1302578276445</v>
      </c>
      <c r="CH15" s="16" t="s">
        <v>18452</v>
      </c>
      <c r="CI15" s="17">
        <f>B7L308C50+B7L408C50+B7L508C60+B7L608C60+B7L708C40</f>
        <v>25433.538670351878</v>
      </c>
      <c r="CJ15" s="16" t="s">
        <v>18453</v>
      </c>
      <c r="CK15" s="17">
        <f>B7L208C33</f>
        <v>58642</v>
      </c>
      <c r="CL15" s="16" t="s">
        <v>18454</v>
      </c>
      <c r="CM15" s="17">
        <f>B7L808C42+B7L808C43</f>
        <v>84075.538670351874</v>
      </c>
      <c r="CN15" s="16" t="s">
        <v>18455</v>
      </c>
      <c r="CO15" s="23">
        <f>IF(B7L808C44=0,0,B7L808C43/B7L808C44)</f>
        <v>0.6974918142353731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1.0854860135247799</v>
      </c>
      <c r="F16" s="16" t="s">
        <v>18457</v>
      </c>
      <c r="G16" s="23">
        <f>B7L209C7</f>
        <v>0.11234693965092375</v>
      </c>
      <c r="H16" s="16" t="s">
        <v>18458</v>
      </c>
      <c r="I16" s="23">
        <f>B7L809C1+B7L809C2</f>
        <v>1.1978329531757037</v>
      </c>
      <c r="J16" s="16" t="s">
        <v>18459</v>
      </c>
      <c r="K16" s="23">
        <f>IF(B7L809C3=0,0,B7L809C2/B7L809C3)</f>
        <v>9.3791825774260679E-2</v>
      </c>
      <c r="L16" s="16" t="s">
        <v>18460</v>
      </c>
      <c r="M16" s="23">
        <f>B7L309C9+B7L409C9+B7L509C11+B7L609C11+B7L709C7</f>
        <v>2.6221798743862901</v>
      </c>
      <c r="N16" s="16" t="s">
        <v>18461</v>
      </c>
      <c r="O16" s="23">
        <f>B7L309C10+B7L409C10+B7L509C12+B7L609C12+B7L709C8</f>
        <v>6.8176676734043546</v>
      </c>
      <c r="P16" s="16" t="s">
        <v>18462</v>
      </c>
      <c r="Q16" s="17">
        <f>B7L209C1</f>
        <v>93</v>
      </c>
      <c r="R16" s="16" t="s">
        <v>18463</v>
      </c>
      <c r="S16" s="23">
        <f>B7L809C6+B7L809C7</f>
        <v>99.817667673404358</v>
      </c>
      <c r="T16" s="16" t="s">
        <v>18464</v>
      </c>
      <c r="U16" s="23">
        <f>IF(B7L809C8=0,0,B7L809C7/B7L809C8)</f>
        <v>0.93169878807716444</v>
      </c>
      <c r="V16" s="16" t="s">
        <v>18465</v>
      </c>
      <c r="W16" s="23">
        <f>B7L309C15+B7L309C17+B7L409C17+B7L509C19+B7L509C21+B7L609C19+B7L609C21+B7L709C13</f>
        <v>1.148514653228061</v>
      </c>
      <c r="X16" s="16" t="s">
        <v>18466</v>
      </c>
      <c r="Y16" s="23">
        <f>B7L209C15</f>
        <v>0.12148959889568196</v>
      </c>
      <c r="Z16" s="16" t="s">
        <v>18467</v>
      </c>
      <c r="AA16" s="23">
        <f>B7L809C10+B7L809C11</f>
        <v>1.2700042521237429</v>
      </c>
      <c r="AB16" s="16" t="s">
        <v>18468</v>
      </c>
      <c r="AC16" s="23">
        <f>IF(B7L809C12=0,0,B7L809C11/B7L809C12)</f>
        <v>9.5660781208033799E-2</v>
      </c>
      <c r="AD16" s="16" t="s">
        <v>18469</v>
      </c>
      <c r="AE16" s="23">
        <f>B7L309C19+B7L409C19+B7L509C23+B7L609C23+B7L709C15</f>
        <v>2.7437691527543362</v>
      </c>
      <c r="AF16" s="16" t="s">
        <v>18470</v>
      </c>
      <c r="AG16" s="23">
        <f>B7L309C20+B7L409C20+B7L509C24+B7L609C24+B7L709C16</f>
        <v>7.1337997971612745</v>
      </c>
      <c r="AH16" s="16" t="s">
        <v>18471</v>
      </c>
      <c r="AI16" s="17">
        <f>B7L209C9</f>
        <v>97</v>
      </c>
      <c r="AJ16" s="16" t="s">
        <v>18472</v>
      </c>
      <c r="AK16" s="23">
        <f>B7L809C15+B7L809C16</f>
        <v>104.13379979716127</v>
      </c>
      <c r="AL16" s="16" t="s">
        <v>18473</v>
      </c>
      <c r="AM16" s="23">
        <f>IF(B7L809C17=0,0,B7L809C16/B7L809C17)</f>
        <v>0.9314939067713176</v>
      </c>
      <c r="AN16" s="16" t="s">
        <v>18474</v>
      </c>
      <c r="AO16" s="23">
        <f>B7L309C25+B7L309C27+B7L409C27+B7L509C31+B7L509C33+B7L609C31+B7L609C33+B7L709C21</f>
        <v>1.245193112063492</v>
      </c>
      <c r="AP16" s="16" t="s">
        <v>18475</v>
      </c>
      <c r="AQ16" s="23">
        <f>B7L209C23</f>
        <v>0.13059001506551135</v>
      </c>
      <c r="AR16" s="16" t="s">
        <v>18476</v>
      </c>
      <c r="AS16" s="23">
        <f>B7L809C19+B7L809C20</f>
        <v>1.3757831271290033</v>
      </c>
      <c r="AT16" s="16" t="s">
        <v>18477</v>
      </c>
      <c r="AU16" s="23">
        <f>IF(B7L809C21=0,0,B7L809C20/B7L809C21)</f>
        <v>9.4920494727993771E-2</v>
      </c>
      <c r="AV16" s="16" t="s">
        <v>18478</v>
      </c>
      <c r="AW16" s="23">
        <f>B7L309C29+B7L409C29+B7L509C35+B7L609C35+B7L709C23</f>
        <v>2.9772190363492066</v>
      </c>
      <c r="AX16" s="16" t="s">
        <v>18479</v>
      </c>
      <c r="AY16" s="23">
        <f>B7L309C30+B7L409C30+B7L509C36+B7L609C36+B7L709C24</f>
        <v>7.7407694945079371</v>
      </c>
      <c r="AZ16" s="16" t="s">
        <v>18480</v>
      </c>
      <c r="BA16" s="23">
        <f>B7L209C17</f>
        <v>103.33333333333334</v>
      </c>
      <c r="BB16" s="16" t="s">
        <v>18481</v>
      </c>
      <c r="BC16" s="23">
        <f>B7L809C24+B7L809C25</f>
        <v>111.07410282784127</v>
      </c>
      <c r="BD16" s="16" t="s">
        <v>18482</v>
      </c>
      <c r="BE16" s="23">
        <f>IF(B7L809C26=0,0,B7L809C25/B7L809C26)</f>
        <v>0.93030986253829395</v>
      </c>
      <c r="BF16" s="16" t="s">
        <v>18483</v>
      </c>
      <c r="BG16" s="23">
        <f>B7L309C35+B7L309C37+B7L409C37+B7L509C43+B7L509C45+B7L609C43+B7L609C45+B7L709C29</f>
        <v>1.1679261719113903</v>
      </c>
      <c r="BH16" s="16" t="s">
        <v>18484</v>
      </c>
      <c r="BI16" s="23">
        <f>B7L209C31</f>
        <v>0.1245780918243662</v>
      </c>
      <c r="BJ16" s="16" t="s">
        <v>18485</v>
      </c>
      <c r="BK16" s="23">
        <f>B7L809C28+B7L809C29</f>
        <v>1.2925042637357564</v>
      </c>
      <c r="BL16" s="16" t="s">
        <v>18486</v>
      </c>
      <c r="BM16" s="23">
        <f>IF(B7L809C30=0,0,B7L809C29/B7L809C30)</f>
        <v>9.6385052892819956E-2</v>
      </c>
      <c r="BN16" s="16" t="s">
        <v>18487</v>
      </c>
      <c r="BO16" s="23">
        <f>B7L309C39+B7L409C39+B7L509C47+B7L609C47+B7L709C31</f>
        <v>2.8083322105126469</v>
      </c>
      <c r="BP16" s="16" t="s">
        <v>18488</v>
      </c>
      <c r="BQ16" s="23">
        <f>B7L309C40+B7L409C40+B7L509C48+B7L609C48+B7L709C32</f>
        <v>7.3016637473328814</v>
      </c>
      <c r="BR16" s="16" t="s">
        <v>18489</v>
      </c>
      <c r="BS16" s="23">
        <f>B7L209C25</f>
        <v>97.75</v>
      </c>
      <c r="BT16" s="16" t="s">
        <v>18490</v>
      </c>
      <c r="BU16" s="23">
        <f>B7L809C33+B7L809C34</f>
        <v>105.05166374733288</v>
      </c>
      <c r="BV16" s="16" t="s">
        <v>18491</v>
      </c>
      <c r="BW16" s="23">
        <f>IF(B7L809C35=0,0,B7L809C34/B7L809C35)</f>
        <v>0.93049454442820989</v>
      </c>
      <c r="BX16" s="16" t="s">
        <v>18492</v>
      </c>
      <c r="BY16" s="23">
        <f>B7L309C45+B7L309C47+B7L409C47+B7L509C55+B7L509C57+B7L609C55+B7L609C57+B7L709C37</f>
        <v>1.1757244704229588</v>
      </c>
      <c r="BZ16" s="16" t="s">
        <v>18493</v>
      </c>
      <c r="CA16" s="23">
        <f>B7L209C39</f>
        <v>0.13590212250661346</v>
      </c>
      <c r="CB16" s="16" t="s">
        <v>18494</v>
      </c>
      <c r="CC16" s="23">
        <f>B7L809C37+B7L809C38</f>
        <v>1.3116265929295723</v>
      </c>
      <c r="CD16" s="16" t="s">
        <v>18495</v>
      </c>
      <c r="CE16" s="23">
        <f>IF(B7L809C39=0,0,B7L809C38/B7L809C39)</f>
        <v>0.10361342415532339</v>
      </c>
      <c r="CF16" s="16" t="s">
        <v>18496</v>
      </c>
      <c r="CG16" s="23">
        <f>B7L309C49+B7L409C49+B7L509C59+B7L609C59+B7L709C39</f>
        <v>2.8269231473262746</v>
      </c>
      <c r="CH16" s="16" t="s">
        <v>18497</v>
      </c>
      <c r="CI16" s="23">
        <f>B7L309C50+B7L409C50+B7L509C60+B7L609C60+B7L709C40</f>
        <v>7.3500001830483122</v>
      </c>
      <c r="CJ16" s="16" t="s">
        <v>18498</v>
      </c>
      <c r="CK16" s="23">
        <f>B7L209C33</f>
        <v>104.6</v>
      </c>
      <c r="CL16" s="16" t="s">
        <v>18499</v>
      </c>
      <c r="CM16" s="23">
        <f>B7L809C42+B7L809C43</f>
        <v>111.9500001830483</v>
      </c>
      <c r="CN16" s="16" t="s">
        <v>18500</v>
      </c>
      <c r="CO16" s="23">
        <f>IF(B7L809C44=0,0,B7L809C43/B7L809C44)</f>
        <v>0.93434568851245736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0.22224511310051537</v>
      </c>
      <c r="F17" s="16" t="s">
        <v>18502</v>
      </c>
      <c r="G17" s="23">
        <f>B7L210C7</f>
        <v>3.1408821837892661E-2</v>
      </c>
      <c r="H17" s="16" t="s">
        <v>18503</v>
      </c>
      <c r="I17" s="17">
        <f>B7L810C1+B7L810C2</f>
        <v>0.25365393493840804</v>
      </c>
      <c r="J17" s="16" t="s">
        <v>18504</v>
      </c>
      <c r="K17" s="17">
        <f>IF(B7L810C3=0,0,B7L810C2/B7L810C3)</f>
        <v>0.12382548626939029</v>
      </c>
      <c r="L17" s="16" t="s">
        <v>18505</v>
      </c>
      <c r="M17" s="17">
        <f>B7L310C9+B7L410C9+B7L510C11+B7L610C11+B7L710C7</f>
        <v>0.51967752205283435</v>
      </c>
      <c r="N17" s="16" t="s">
        <v>18506</v>
      </c>
      <c r="O17" s="17">
        <f>B7L310C10+B7L410C10+B7L510C12+B7L610C12+B7L710C8</f>
        <v>1.3511615573373694</v>
      </c>
      <c r="P17" s="16" t="s">
        <v>18507</v>
      </c>
      <c r="Q17" s="17">
        <f>B7L210C1</f>
        <v>26</v>
      </c>
      <c r="R17" s="16" t="s">
        <v>18508</v>
      </c>
      <c r="S17" s="17">
        <f>B7L810C6+B7L810C7</f>
        <v>27.35116155733737</v>
      </c>
      <c r="T17" s="16" t="s">
        <v>18509</v>
      </c>
      <c r="U17" s="17">
        <f>IF(B7L810C8=0,0,B7L810C7/B7L810C8)</f>
        <v>0.95059948168910946</v>
      </c>
      <c r="V17" s="16" t="s">
        <v>18510</v>
      </c>
      <c r="W17" s="23">
        <f>B7L310C15+B7L310C17+B7L410C17+B7L510C19+B7L510C21+B7L610C19+B7L610C21+B7L710C13</f>
        <v>0.25939857689387402</v>
      </c>
      <c r="X17" s="16" t="s">
        <v>18511</v>
      </c>
      <c r="Y17" s="23">
        <f>B7L210C15</f>
        <v>5.009880366832245E-2</v>
      </c>
      <c r="Z17" s="16" t="s">
        <v>18512</v>
      </c>
      <c r="AA17" s="23">
        <f>B7L810C10+B7L810C11</f>
        <v>0.30949738056219644</v>
      </c>
      <c r="AB17" s="16" t="s">
        <v>18513</v>
      </c>
      <c r="AC17" s="23">
        <f>IF(B7L810C12=0,0,B7L810C11/B7L810C12)</f>
        <v>0.16187149492935568</v>
      </c>
      <c r="AD17" s="16" t="s">
        <v>18514</v>
      </c>
      <c r="AE17" s="23">
        <f>B7L310C19+B7L410C19+B7L510C23+B7L610C23+B7L710C15</f>
        <v>0.58568255291630722</v>
      </c>
      <c r="AF17" s="16" t="s">
        <v>18515</v>
      </c>
      <c r="AG17" s="23">
        <f>B7L310C20+B7L410C20+B7L510C24+B7L610C24+B7L710C16</f>
        <v>1.5227746375823985</v>
      </c>
      <c r="AH17" s="16" t="s">
        <v>18516</v>
      </c>
      <c r="AI17" s="17">
        <f>B7L210C9</f>
        <v>40</v>
      </c>
      <c r="AJ17" s="16" t="s">
        <v>18517</v>
      </c>
      <c r="AK17" s="23">
        <f>B7L810C15+B7L810C16</f>
        <v>41.522774637582401</v>
      </c>
      <c r="AL17" s="16" t="s">
        <v>18518</v>
      </c>
      <c r="AM17" s="23">
        <f>IF(B7L810C17=0,0,B7L810C16/B7L810C17)</f>
        <v>0.96332676101552872</v>
      </c>
      <c r="AN17" s="16" t="s">
        <v>18519</v>
      </c>
      <c r="AO17" s="23">
        <f>B7L310C25+B7L310C27+B7L410C27+B7L510C31+B7L510C33+B7L610C31+B7L610C33+B7L710C21</f>
        <v>0.3518255925411099</v>
      </c>
      <c r="AP17" s="16" t="s">
        <v>18520</v>
      </c>
      <c r="AQ17" s="23">
        <f>B7L210C23</f>
        <v>6.4031233193412002E-2</v>
      </c>
      <c r="AR17" s="16" t="s">
        <v>18521</v>
      </c>
      <c r="AS17" s="23">
        <f>B7L810C19+B7L810C20</f>
        <v>0.41585682573452187</v>
      </c>
      <c r="AT17" s="16" t="s">
        <v>18522</v>
      </c>
      <c r="AU17" s="23">
        <f>IF(B7L810C21=0,0,B7L810C20/B7L810C21)</f>
        <v>0.15397422677940795</v>
      </c>
      <c r="AV17" s="16" t="s">
        <v>18523</v>
      </c>
      <c r="AW17" s="23">
        <f>B7L310C29+B7L410C29+B7L510C35+B7L610C35+B7L710C23</f>
        <v>0.8211889123094378</v>
      </c>
      <c r="AX17" s="16" t="s">
        <v>18524</v>
      </c>
      <c r="AY17" s="23">
        <f>B7L310C30+B7L410C30+B7L510C36+B7L610C36+B7L710C24</f>
        <v>2.1350911720045382</v>
      </c>
      <c r="AZ17" s="16" t="s">
        <v>18525</v>
      </c>
      <c r="BA17" s="23">
        <f>B7L210C17</f>
        <v>50.666666666666664</v>
      </c>
      <c r="BB17" s="16" t="s">
        <v>18526</v>
      </c>
      <c r="BC17" s="23">
        <f>B7L810C24+B7L810C25</f>
        <v>52.8017578386712</v>
      </c>
      <c r="BD17" s="16" t="s">
        <v>18527</v>
      </c>
      <c r="BE17" s="23">
        <f>IF(B7L810C26=0,0,B7L810C25/B7L810C26)</f>
        <v>0.95956401340788644</v>
      </c>
      <c r="BF17" s="16" t="s">
        <v>18528</v>
      </c>
      <c r="BG17" s="23">
        <f>B7L310C35+B7L310C37+B7L410C37+B7L510C43+B7L510C45+B7L610C43+B7L610C45+B7L710C29</f>
        <v>0.33143157645811239</v>
      </c>
      <c r="BH17" s="16" t="s">
        <v>18529</v>
      </c>
      <c r="BI17" s="23">
        <f>B7L210C31</f>
        <v>6.0218054615870119E-2</v>
      </c>
      <c r="BJ17" s="16" t="s">
        <v>18530</v>
      </c>
      <c r="BK17" s="23">
        <f>B7L810C28+B7L810C29</f>
        <v>0.39164963107398248</v>
      </c>
      <c r="BL17" s="16" t="s">
        <v>18531</v>
      </c>
      <c r="BM17" s="23">
        <f>IF(B7L810C30=0,0,B7L810C29/B7L810C30)</f>
        <v>0.15375491214108905</v>
      </c>
      <c r="BN17" s="16" t="s">
        <v>18532</v>
      </c>
      <c r="BO17" s="23">
        <f>B7L310C39+B7L410C39+B7L510C47+B7L610C47+B7L710C31</f>
        <v>0.7758753705196183</v>
      </c>
      <c r="BP17" s="16" t="s">
        <v>18533</v>
      </c>
      <c r="BQ17" s="23">
        <f>B7L310C40+B7L410C40+B7L510C48+B7L610C48+B7L710C32</f>
        <v>2.0172759633510076</v>
      </c>
      <c r="BR17" s="16" t="s">
        <v>18534</v>
      </c>
      <c r="BS17" s="23">
        <f>B7L210C25</f>
        <v>47.25</v>
      </c>
      <c r="BT17" s="16" t="s">
        <v>18535</v>
      </c>
      <c r="BU17" s="23">
        <f>B7L810C33+B7L810C34</f>
        <v>49.267275963351011</v>
      </c>
      <c r="BV17" s="16" t="s">
        <v>18536</v>
      </c>
      <c r="BW17" s="23">
        <f>IF(B7L810C35=0,0,B7L810C34/B7L810C35)</f>
        <v>0.95905444488443758</v>
      </c>
      <c r="BX17" s="16" t="s">
        <v>18537</v>
      </c>
      <c r="BY17" s="23">
        <f>B7L310C45+B7L310C47+B7L410C47+B7L510C55+B7L510C57+B7L610C55+B7L610C57+B7L710C37</f>
        <v>0.38866362067313909</v>
      </c>
      <c r="BZ17" s="16" t="s">
        <v>18538</v>
      </c>
      <c r="CA17" s="23">
        <f>B7L210C39</f>
        <v>6.4443071475411368E-2</v>
      </c>
      <c r="CB17" s="16" t="s">
        <v>18539</v>
      </c>
      <c r="CC17" s="23">
        <f>B7L810C37+B7L810C38</f>
        <v>0.45310669214855048</v>
      </c>
      <c r="CD17" s="16" t="s">
        <v>18540</v>
      </c>
      <c r="CE17" s="23">
        <f>IF(B7L810C39=0,0,B7L810C38/B7L810C39)</f>
        <v>0.14222493861177354</v>
      </c>
      <c r="CF17" s="16" t="s">
        <v>18541</v>
      </c>
      <c r="CG17" s="23">
        <f>B7L310C49+B7L410C49+B7L510C59+B7L610C59+B7L710C39</f>
        <v>0.92120232570226535</v>
      </c>
      <c r="CH17" s="16" t="s">
        <v>18542</v>
      </c>
      <c r="CI17" s="23">
        <f>B7L310C50+B7L410C50+B7L510C60+B7L610C60+B7L710C40</f>
        <v>2.3951260468258901</v>
      </c>
      <c r="CJ17" s="16" t="s">
        <v>18543</v>
      </c>
      <c r="CK17" s="23">
        <f>B7L210C33</f>
        <v>49.6</v>
      </c>
      <c r="CL17" s="16" t="s">
        <v>18544</v>
      </c>
      <c r="CM17" s="23">
        <f>B7L810C42+B7L810C43</f>
        <v>51.995126046825888</v>
      </c>
      <c r="CN17" s="16" t="s">
        <v>18545</v>
      </c>
      <c r="CO17" s="23">
        <f>IF(B7L810C44=0,0,B7L810C43/B7L810C44)</f>
        <v>0.95393556610154429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1434.2004535930444</v>
      </c>
      <c r="F18" s="16" t="s">
        <v>18547</v>
      </c>
      <c r="G18" s="23">
        <f>B7L211C7</f>
        <v>13.561362844314731</v>
      </c>
      <c r="H18" s="16" t="s">
        <v>18548</v>
      </c>
      <c r="I18" s="17">
        <f>B7L811C1+B7L811C2</f>
        <v>1447.7618164373591</v>
      </c>
      <c r="J18" s="16" t="s">
        <v>18549</v>
      </c>
      <c r="K18" s="23">
        <f>IF(B7L811C3=0,0,B7L811C2/B7L811C3)</f>
        <v>9.3671228860603781E-3</v>
      </c>
      <c r="L18" s="16" t="s">
        <v>18550</v>
      </c>
      <c r="M18" s="17">
        <f>B7L311C9+B7L411C9+B7L511C11+B7L611C11+B7L711C7</f>
        <v>2594.5200736617448</v>
      </c>
      <c r="N18" s="16" t="s">
        <v>18551</v>
      </c>
      <c r="O18" s="17">
        <f>B7L311C10+B7L411C10+B7L511C12+B7L611C12+B7L711C8</f>
        <v>6745.7521915205371</v>
      </c>
      <c r="P18" s="16" t="s">
        <v>18552</v>
      </c>
      <c r="Q18" s="17">
        <f>B7L211C1</f>
        <v>11226</v>
      </c>
      <c r="R18" s="16" t="s">
        <v>18553</v>
      </c>
      <c r="S18" s="17">
        <f>B7L811C6+B7L811C7</f>
        <v>17971.752191520536</v>
      </c>
      <c r="T18" s="16" t="s">
        <v>18554</v>
      </c>
      <c r="U18" s="23">
        <f>IF(B7L811C8=0,0,B7L811C7/B7L811C8)</f>
        <v>0.62464693928378734</v>
      </c>
      <c r="V18" s="16" t="s">
        <v>18555</v>
      </c>
      <c r="W18" s="17">
        <f>B7L311C15+B7L311C17+B7L411C17+B7L511C19+B7L511C21+B7L611C19+B7L611C21+B7L711C13</f>
        <v>1635.8611020968262</v>
      </c>
      <c r="X18" s="16" t="s">
        <v>18556</v>
      </c>
      <c r="Y18" s="23">
        <f>B7L211C15</f>
        <v>16.930264464663718</v>
      </c>
      <c r="Z18" s="16" t="s">
        <v>18557</v>
      </c>
      <c r="AA18" s="17">
        <f>B7L811C10+B7L811C11</f>
        <v>1652.7913665614899</v>
      </c>
      <c r="AB18" s="16" t="s">
        <v>18558</v>
      </c>
      <c r="AC18" s="23">
        <f>IF(B7L811C12=0,0,B7L811C11/B7L811C12)</f>
        <v>1.0243437137432464E-2</v>
      </c>
      <c r="AD18" s="16" t="s">
        <v>18559</v>
      </c>
      <c r="AE18" s="17">
        <f>B7L311C19+B7L411C19+B7L511C23+B7L611C23+B7L711C15</f>
        <v>2950.4664403525458</v>
      </c>
      <c r="AF18" s="16" t="s">
        <v>18560</v>
      </c>
      <c r="AG18" s="17">
        <f>B7L311C20+B7L411C20+B7L511C24+B7L611C24+B7L711C16</f>
        <v>7671.2127449166192</v>
      </c>
      <c r="AH18" s="16" t="s">
        <v>18561</v>
      </c>
      <c r="AI18" s="17">
        <f>B7L211C9</f>
        <v>13517.5</v>
      </c>
      <c r="AJ18" s="16" t="s">
        <v>18562</v>
      </c>
      <c r="AK18" s="17">
        <f>B7L811C15+B7L811C16</f>
        <v>21188.712744916618</v>
      </c>
      <c r="AL18" s="16" t="s">
        <v>18563</v>
      </c>
      <c r="AM18" s="23">
        <f>IF(B7L811C17=0,0,B7L811C16/B7L811C17)</f>
        <v>0.63795758443339046</v>
      </c>
      <c r="AN18" s="16" t="s">
        <v>18564</v>
      </c>
      <c r="AO18" s="17">
        <f>B7L311C25+B7L311C27+B7L411C27+B7L511C31+B7L511C33+B7L611C31+B7L611C33+B7L711C21</f>
        <v>1730.7882186107377</v>
      </c>
      <c r="AP18" s="16" t="s">
        <v>18565</v>
      </c>
      <c r="AQ18" s="23">
        <f>B7L211C23</f>
        <v>17.821324475311151</v>
      </c>
      <c r="AR18" s="16" t="s">
        <v>18566</v>
      </c>
      <c r="AS18" s="17">
        <f>B7L811C19+B7L811C20</f>
        <v>1748.6095430860489</v>
      </c>
      <c r="AT18" s="16" t="s">
        <v>18567</v>
      </c>
      <c r="AU18" s="23">
        <f>IF(B7L811C21=0,0,B7L811C20/B7L811C21)</f>
        <v>1.0191711777953029E-2</v>
      </c>
      <c r="AV18" s="16" t="s">
        <v>18568</v>
      </c>
      <c r="AW18" s="17">
        <f>B7L311C29+B7L411C29+B7L511C35+B7L611C35+B7L711C23</f>
        <v>3090.8410099257235</v>
      </c>
      <c r="AX18" s="16" t="s">
        <v>18569</v>
      </c>
      <c r="AY18" s="17">
        <f>B7L311C30+B7L411C30+B7L511C36+B7L611C36+B7L711C24</f>
        <v>8036.1866258068821</v>
      </c>
      <c r="AZ18" s="16" t="s">
        <v>18570</v>
      </c>
      <c r="BA18" s="17">
        <f>B7L211C17</f>
        <v>14101.666666666666</v>
      </c>
      <c r="BB18" s="16" t="s">
        <v>18571</v>
      </c>
      <c r="BC18" s="17">
        <f>B7L811C24+B7L811C25</f>
        <v>22137.853292473548</v>
      </c>
      <c r="BD18" s="16" t="s">
        <v>18572</v>
      </c>
      <c r="BE18" s="23">
        <f>IF(B7L811C26=0,0,B7L811C25/B7L811C26)</f>
        <v>0.63699341035297974</v>
      </c>
      <c r="BF18" s="16" t="s">
        <v>18573</v>
      </c>
      <c r="BG18" s="17">
        <f>B7L311C35+B7L311C37+B7L411C37+B7L511C43+B7L511C45+B7L611C43+B7L611C45+B7L711C29</f>
        <v>1834.888088234261</v>
      </c>
      <c r="BH18" s="16" t="s">
        <v>18574</v>
      </c>
      <c r="BI18" s="23">
        <f>B7L211C31</f>
        <v>18.075930648265391</v>
      </c>
      <c r="BJ18" s="16" t="s">
        <v>18575</v>
      </c>
      <c r="BK18" s="17">
        <f>B7L811C28+B7L811C29</f>
        <v>1852.9640188825263</v>
      </c>
      <c r="BL18" s="16" t="s">
        <v>18576</v>
      </c>
      <c r="BM18" s="23">
        <f>IF(B7L811C30=0,0,B7L811C29/B7L811C30)</f>
        <v>9.7551439013729511E-3</v>
      </c>
      <c r="BN18" s="16" t="s">
        <v>18577</v>
      </c>
      <c r="BO18" s="17">
        <f>B7L311C39+B7L411C39+B7L511C47+B7L611C47+B7L711C31</f>
        <v>3268.3339984384347</v>
      </c>
      <c r="BP18" s="16" t="s">
        <v>18578</v>
      </c>
      <c r="BQ18" s="17">
        <f>B7L311C40+B7L411C40+B7L511C48+B7L611C48+B7L711C32</f>
        <v>8497.6683959399306</v>
      </c>
      <c r="BR18" s="16" t="s">
        <v>18579</v>
      </c>
      <c r="BS18" s="17">
        <f>B7L211C25</f>
        <v>14183.25</v>
      </c>
      <c r="BT18" s="16" t="s">
        <v>18580</v>
      </c>
      <c r="BU18" s="17">
        <f>B7L811C33+B7L811C34</f>
        <v>22680.918395939931</v>
      </c>
      <c r="BV18" s="16" t="s">
        <v>18581</v>
      </c>
      <c r="BW18" s="23">
        <f>IF(B7L811C35=0,0,B7L811C34/B7L811C35)</f>
        <v>0.62533843437922321</v>
      </c>
      <c r="BX18" s="16" t="s">
        <v>18582</v>
      </c>
      <c r="BY18" s="17">
        <f>B7L311C45+B7L311C47+B7L411C47+B7L511C55+B7L511C57+B7L611C55+B7L611C57+B7L711C37</f>
        <v>1885.3706555455324</v>
      </c>
      <c r="BZ18" s="16" t="s">
        <v>18583</v>
      </c>
      <c r="CA18" s="23">
        <f>B7L211C39</f>
        <v>17.021286104537683</v>
      </c>
      <c r="CB18" s="16" t="s">
        <v>18584</v>
      </c>
      <c r="CC18" s="17">
        <f>B7L811C37+B7L811C38</f>
        <v>1902.3919416500701</v>
      </c>
      <c r="CD18" s="16" t="s">
        <v>18585</v>
      </c>
      <c r="CE18" s="23">
        <f>IF(B7L811C39=0,0,B7L811C38/B7L811C39)</f>
        <v>8.9473077192358148E-3</v>
      </c>
      <c r="CF18" s="16" t="s">
        <v>18586</v>
      </c>
      <c r="CG18" s="17">
        <f>B7L311C49+B7L411C49+B7L511C59+B7L611C59+B7L711C39</f>
        <v>3349.8391267124275</v>
      </c>
      <c r="CH18" s="16" t="s">
        <v>18587</v>
      </c>
      <c r="CI18" s="17">
        <f>B7L311C50+B7L411C50+B7L511C60+B7L611C60+B7L711C40</f>
        <v>8709.5817294523131</v>
      </c>
      <c r="CJ18" s="16" t="s">
        <v>18588</v>
      </c>
      <c r="CK18" s="17">
        <f>B7L211C33</f>
        <v>13100.800000000001</v>
      </c>
      <c r="CL18" s="16" t="s">
        <v>18589</v>
      </c>
      <c r="CM18" s="17">
        <f>B7L811C42+B7L811C43</f>
        <v>21810.381729452314</v>
      </c>
      <c r="CN18" s="16" t="s">
        <v>18590</v>
      </c>
      <c r="CO18" s="23">
        <f>IF(B7L811C44=0,0,B7L811C43/B7L811C44)</f>
        <v>0.60066807461278571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198.9875818096877</v>
      </c>
      <c r="F19" s="16" t="s">
        <v>18592</v>
      </c>
      <c r="G19" s="23">
        <f>B7L212C7</f>
        <v>19.99292313142783</v>
      </c>
      <c r="H19" s="16" t="s">
        <v>18593</v>
      </c>
      <c r="I19" s="23">
        <f>B7L812C1+B7L812C2</f>
        <v>218.98050494111553</v>
      </c>
      <c r="J19" s="16" t="s">
        <v>18594</v>
      </c>
      <c r="K19" s="23">
        <f>IF(B7L812C3=0,0,B7L812C2/B7L812C3)</f>
        <v>9.1300013838236341E-2</v>
      </c>
      <c r="L19" s="16" t="s">
        <v>18595</v>
      </c>
      <c r="M19" s="23">
        <f>B7L312C9+B7L412C9+B7L512C11+B7L612C11+B7L712C7</f>
        <v>414.27616297328234</v>
      </c>
      <c r="N19" s="16" t="s">
        <v>18596</v>
      </c>
      <c r="O19" s="17">
        <f>B7L312C10+B7L412C10+B7L512C12+B7L612C12+B7L712C8</f>
        <v>1077.1180237305341</v>
      </c>
      <c r="P19" s="16" t="s">
        <v>18597</v>
      </c>
      <c r="Q19" s="17">
        <f>B7L212C1</f>
        <v>16550</v>
      </c>
      <c r="R19" s="16" t="s">
        <v>18598</v>
      </c>
      <c r="S19" s="17">
        <f>B7L812C6+B7L812C7</f>
        <v>17627.118023730534</v>
      </c>
      <c r="T19" s="16" t="s">
        <v>18599</v>
      </c>
      <c r="U19" s="23">
        <f>IF(B7L812C8=0,0,B7L812C7/B7L812C8)</f>
        <v>0.93889426381099494</v>
      </c>
      <c r="V19" s="16" t="s">
        <v>18600</v>
      </c>
      <c r="W19" s="23">
        <f>B7L312C15+B7L312C17+B7L412C17+B7L512C19+B7L512C21+B7L612C19+B7L612C21+B7L712C13</f>
        <v>195.74483252102749</v>
      </c>
      <c r="X19" s="16" t="s">
        <v>18601</v>
      </c>
      <c r="Y19" s="23">
        <f>B7L212C15</f>
        <v>19.936192684763068</v>
      </c>
      <c r="Z19" s="16" t="s">
        <v>18602</v>
      </c>
      <c r="AA19" s="23">
        <f>B7L812C10+B7L812C11</f>
        <v>215.68102520579055</v>
      </c>
      <c r="AB19" s="16" t="s">
        <v>18603</v>
      </c>
      <c r="AC19" s="23">
        <f>IF(B7L812C12=0,0,B7L812C11/B7L812C12)</f>
        <v>9.2433688432911928E-2</v>
      </c>
      <c r="AD19" s="16" t="s">
        <v>18604</v>
      </c>
      <c r="AE19" s="23">
        <f>B7L312C19+B7L412C19+B7L512C23+B7L612C23+B7L712C15</f>
        <v>406.06188404565114</v>
      </c>
      <c r="AF19" s="16" t="s">
        <v>18605</v>
      </c>
      <c r="AG19" s="17">
        <f>B7L312C20+B7L412C20+B7L512C24+B7L612C24+B7L712C16</f>
        <v>1055.760898518693</v>
      </c>
      <c r="AH19" s="16" t="s">
        <v>18606</v>
      </c>
      <c r="AI19" s="17">
        <f>B7L212C9</f>
        <v>15917.5</v>
      </c>
      <c r="AJ19" s="16" t="s">
        <v>18607</v>
      </c>
      <c r="AK19" s="17">
        <f>B7L812C15+B7L812C16</f>
        <v>16973.260898518693</v>
      </c>
      <c r="AL19" s="16" t="s">
        <v>18608</v>
      </c>
      <c r="AM19" s="23">
        <f>IF(B7L812C17=0,0,B7L812C16/B7L812C17)</f>
        <v>0.9377985818499478</v>
      </c>
      <c r="AN19" s="16" t="s">
        <v>18609</v>
      </c>
      <c r="AO19" s="23">
        <f>B7L312C25+B7L312C27+B7L412C27+B7L512C31+B7L512C33+B7L612C31+B7L612C33+B7L712C21</f>
        <v>184.14298522064996</v>
      </c>
      <c r="AP19" s="16" t="s">
        <v>18610</v>
      </c>
      <c r="AQ19" s="23">
        <f>B7L212C23</f>
        <v>18.780950456986101</v>
      </c>
      <c r="AR19" s="16" t="s">
        <v>18611</v>
      </c>
      <c r="AS19" s="23">
        <f>B7L812C19+B7L812C20</f>
        <v>202.92393567763605</v>
      </c>
      <c r="AT19" s="16" t="s">
        <v>18612</v>
      </c>
      <c r="AU19" s="23">
        <f>IF(B7L812C21=0,0,B7L812C20/B7L812C21)</f>
        <v>9.255167653963417E-2</v>
      </c>
      <c r="AV19" s="16" t="s">
        <v>18613</v>
      </c>
      <c r="AW19" s="23">
        <f>B7L312C29+B7L412C29+B7L512C35+B7L612C35+B7L712C23</f>
        <v>384.16143780690828</v>
      </c>
      <c r="AX19" s="16" t="s">
        <v>18614</v>
      </c>
      <c r="AY19" s="23">
        <f>B7L312C30+B7L412C30+B7L512C36+B7L612C36+B7L712C24</f>
        <v>998.81973829796152</v>
      </c>
      <c r="AZ19" s="16" t="s">
        <v>18615</v>
      </c>
      <c r="BA19" s="17">
        <f>B7L212C17</f>
        <v>14861</v>
      </c>
      <c r="BB19" s="16" t="s">
        <v>18616</v>
      </c>
      <c r="BC19" s="17">
        <f>B7L812C24+B7L812C25</f>
        <v>15859.819738297962</v>
      </c>
      <c r="BD19" s="16" t="s">
        <v>18617</v>
      </c>
      <c r="BE19" s="23">
        <f>IF(B7L812C26=0,0,B7L812C25/B7L812C26)</f>
        <v>0.93702199931780861</v>
      </c>
      <c r="BF19" s="16" t="s">
        <v>18618</v>
      </c>
      <c r="BG19" s="23">
        <f>B7L312C35+B7L312C37+B7L412C37+B7L512C43+B7L512C45+B7L612C43+B7L612C45+B7L712C29</f>
        <v>178.15944347288197</v>
      </c>
      <c r="BH19" s="16" t="s">
        <v>18619</v>
      </c>
      <c r="BI19" s="23">
        <f>B7L212C31</f>
        <v>18.253398671657134</v>
      </c>
      <c r="BJ19" s="16" t="s">
        <v>18620</v>
      </c>
      <c r="BK19" s="23">
        <f>B7L812C28+B7L812C29</f>
        <v>196.4128421445391</v>
      </c>
      <c r="BL19" s="16" t="s">
        <v>18621</v>
      </c>
      <c r="BM19" s="23">
        <f>IF(B7L812C30=0,0,B7L812C29/B7L812C30)</f>
        <v>9.2933835040300269E-2</v>
      </c>
      <c r="BN19" s="16" t="s">
        <v>18622</v>
      </c>
      <c r="BO19" s="23">
        <f>B7L312C39+B7L412C39+B7L512C47+B7L612C47+B7L712C31</f>
        <v>373.15576948585073</v>
      </c>
      <c r="BP19" s="16" t="s">
        <v>18623</v>
      </c>
      <c r="BQ19" s="23">
        <f>B7L312C40+B7L412C40+B7L512C48+B7L612C48+B7L712C32</f>
        <v>970.20500066321188</v>
      </c>
      <c r="BR19" s="16" t="s">
        <v>18624</v>
      </c>
      <c r="BS19" s="17">
        <f>B7L212C25</f>
        <v>14322.5</v>
      </c>
      <c r="BT19" s="16" t="s">
        <v>18625</v>
      </c>
      <c r="BU19" s="17">
        <f>B7L812C33+B7L812C34</f>
        <v>15292.705000663213</v>
      </c>
      <c r="BV19" s="16" t="s">
        <v>18626</v>
      </c>
      <c r="BW19" s="23">
        <f>IF(B7L812C35=0,0,B7L812C34/B7L812C35)</f>
        <v>0.93655765931395807</v>
      </c>
      <c r="BX19" s="16" t="s">
        <v>18627</v>
      </c>
      <c r="BY19" s="23">
        <f>B7L312C45+B7L312C47+B7L412C47+B7L512C55+B7L512C57+B7L612C55+B7L612C57+B7L712C37</f>
        <v>182.91610986712192</v>
      </c>
      <c r="BZ19" s="16" t="s">
        <v>18628</v>
      </c>
      <c r="CA19" s="23">
        <f>B7L212C39</f>
        <v>17.666236521481117</v>
      </c>
      <c r="CB19" s="16" t="s">
        <v>18629</v>
      </c>
      <c r="CC19" s="23">
        <f>B7L812C37+B7L812C38</f>
        <v>200.58234638860304</v>
      </c>
      <c r="CD19" s="16" t="s">
        <v>18630</v>
      </c>
      <c r="CE19" s="23">
        <f>IF(B7L812C39=0,0,B7L812C38/B7L812C39)</f>
        <v>8.8074732595135805E-2</v>
      </c>
      <c r="CF19" s="16" t="s">
        <v>18631</v>
      </c>
      <c r="CG19" s="23">
        <f>B7L312C49+B7L412C49+B7L512C59+B7L612C59+B7L712C39</f>
        <v>386.72430148917061</v>
      </c>
      <c r="CH19" s="16" t="s">
        <v>18632</v>
      </c>
      <c r="CI19" s="17">
        <f>B7L312C50+B7L412C50+B7L512C60+B7L612C60+B7L712C40</f>
        <v>1005.4831838718436</v>
      </c>
      <c r="CJ19" s="16" t="s">
        <v>18633</v>
      </c>
      <c r="CK19" s="17">
        <f>B7L212C33</f>
        <v>13597.2</v>
      </c>
      <c r="CL19" s="16" t="s">
        <v>18634</v>
      </c>
      <c r="CM19" s="17">
        <f>B7L812C42+B7L812C43</f>
        <v>14602.683183871844</v>
      </c>
      <c r="CN19" s="16" t="s">
        <v>18635</v>
      </c>
      <c r="CO19" s="23">
        <f>IF(B7L812C44=0,0,B7L812C43/B7L812C44)</f>
        <v>0.93114394312256499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0.21598363043478264</v>
      </c>
      <c r="F20" s="16" t="s">
        <v>18637</v>
      </c>
      <c r="G20" s="23">
        <f>B7L213C7</f>
        <v>4.9529295975138422E-2</v>
      </c>
      <c r="H20" s="16" t="s">
        <v>18638</v>
      </c>
      <c r="I20" s="23">
        <f>B7L813C1+B7L813C2</f>
        <v>0.26551292640992108</v>
      </c>
      <c r="J20" s="16" t="s">
        <v>18639</v>
      </c>
      <c r="K20" s="23">
        <f>IF(B7L813C3=0,0,B7L813C2/B7L813C3)</f>
        <v>0.18654193844660863</v>
      </c>
      <c r="L20" s="16" t="s">
        <v>18640</v>
      </c>
      <c r="M20" s="23">
        <f>B7L313C9+B7L413C9+B7L513C11+B7L613C11+B7L713C7</f>
        <v>0.43318446739130434</v>
      </c>
      <c r="N20" s="16" t="s">
        <v>18641</v>
      </c>
      <c r="O20" s="23">
        <f>B7L313C10+B7L413C10+B7L513C12+B7L613C12+B7L713C8</f>
        <v>1.1262796152173915</v>
      </c>
      <c r="P20" s="16" t="s">
        <v>18642</v>
      </c>
      <c r="Q20" s="17">
        <f>B7L213C1</f>
        <v>41</v>
      </c>
      <c r="R20" s="16" t="s">
        <v>18643</v>
      </c>
      <c r="S20" s="23">
        <f>B7L813C6+B7L813C7</f>
        <v>42.126279615217392</v>
      </c>
      <c r="T20" s="16" t="s">
        <v>18644</v>
      </c>
      <c r="U20" s="23">
        <f>IF(B7L813C8=0,0,B7L813C7/B7L813C8)</f>
        <v>0.97326420406679959</v>
      </c>
      <c r="V20" s="16" t="s">
        <v>18645</v>
      </c>
      <c r="W20" s="23">
        <f>B7L313C15+B7L313C17+B7L413C17+B7L513C19+B7L513C21+B7L613C19+B7L613C21+B7L713C13</f>
        <v>0.26850013701754383</v>
      </c>
      <c r="X20" s="16" t="s">
        <v>18646</v>
      </c>
      <c r="Y20" s="23">
        <f>B7L213C15</f>
        <v>7.9531850823461897E-2</v>
      </c>
      <c r="Z20" s="16" t="s">
        <v>18647</v>
      </c>
      <c r="AA20" s="23">
        <f>B7L813C10+B7L813C11</f>
        <v>0.34803198784100575</v>
      </c>
      <c r="AB20" s="16" t="s">
        <v>18648</v>
      </c>
      <c r="AC20" s="23">
        <f>IF(B7L813C12=0,0,B7L813C11/B7L813C12)</f>
        <v>0.22851879597858996</v>
      </c>
      <c r="AD20" s="16" t="s">
        <v>18649</v>
      </c>
      <c r="AE20" s="23">
        <f>B7L313C19+B7L413C19+B7L513C23+B7L613C23+B7L713C15</f>
        <v>0.5489087835964912</v>
      </c>
      <c r="AF20" s="16" t="s">
        <v>18650</v>
      </c>
      <c r="AG20" s="23">
        <f>B7L313C20+B7L413C20+B7L513C24+B7L613C24+B7L713C16</f>
        <v>1.4271628373508771</v>
      </c>
      <c r="AH20" s="16" t="s">
        <v>18651</v>
      </c>
      <c r="AI20" s="23">
        <f>B7L213C9</f>
        <v>63.5</v>
      </c>
      <c r="AJ20" s="16" t="s">
        <v>18652</v>
      </c>
      <c r="AK20" s="23">
        <f>B7L813C15+B7L813C16</f>
        <v>64.927162837350878</v>
      </c>
      <c r="AL20" s="16" t="s">
        <v>18653</v>
      </c>
      <c r="AM20" s="23">
        <f>IF(B7L813C17=0,0,B7L813C16/B7L813C17)</f>
        <v>0.97801901738836083</v>
      </c>
      <c r="AN20" s="16" t="s">
        <v>18654</v>
      </c>
      <c r="AO20" s="23">
        <f>B7L313C25+B7L313C27+B7L413C27+B7L513C31+B7L513C33+B7L613C31+B7L613C33+B7L713C21</f>
        <v>0.27485045158562371</v>
      </c>
      <c r="AP20" s="16" t="s">
        <v>18655</v>
      </c>
      <c r="AQ20" s="23">
        <f>B7L213C23</f>
        <v>8.2145332057337775E-2</v>
      </c>
      <c r="AR20" s="16" t="s">
        <v>18656</v>
      </c>
      <c r="AS20" s="23">
        <f>B7L813C19+B7L813C20</f>
        <v>0.35699578364296147</v>
      </c>
      <c r="AT20" s="16" t="s">
        <v>18657</v>
      </c>
      <c r="AU20" s="23">
        <f>IF(B7L813C21=0,0,B7L813C20/B7L813C21)</f>
        <v>0.23010168696976249</v>
      </c>
      <c r="AV20" s="16" t="s">
        <v>18658</v>
      </c>
      <c r="AW20" s="23">
        <f>B7L313C29+B7L413C29+B7L513C35+B7L613C35+B7L713C23</f>
        <v>0.57335035038759696</v>
      </c>
      <c r="AX20" s="16" t="s">
        <v>18659</v>
      </c>
      <c r="AY20" s="23">
        <f>B7L313C30+B7L413C30+B7L513C36+B7L613C36+B7L713C24</f>
        <v>1.4907109110077523</v>
      </c>
      <c r="AZ20" s="16" t="s">
        <v>18660</v>
      </c>
      <c r="BA20" s="17">
        <f>B7L213C17</f>
        <v>65</v>
      </c>
      <c r="BB20" s="16" t="s">
        <v>18661</v>
      </c>
      <c r="BC20" s="23">
        <f>B7L813C24+B7L813C25</f>
        <v>66.490710911007753</v>
      </c>
      <c r="BD20" s="16" t="s">
        <v>18662</v>
      </c>
      <c r="BE20" s="23">
        <f>IF(B7L813C26=0,0,B7L813C25/B7L813C26)</f>
        <v>0.9775801628440558</v>
      </c>
      <c r="BF20" s="16" t="s">
        <v>18663</v>
      </c>
      <c r="BG20" s="23">
        <f>B7L313C35+B7L313C37+B7L413C37+B7L513C43+B7L513C45+B7L613C43+B7L613C45+B7L713C29</f>
        <v>0.38318728630789051</v>
      </c>
      <c r="BH20" s="16" t="s">
        <v>18664</v>
      </c>
      <c r="BI20" s="23">
        <f>B7L213C31</f>
        <v>0.11979888114056698</v>
      </c>
      <c r="BJ20" s="16" t="s">
        <v>18665</v>
      </c>
      <c r="BK20" s="23">
        <f>B7L813C28+B7L813C29</f>
        <v>0.50298616744845748</v>
      </c>
      <c r="BL20" s="16" t="s">
        <v>18666</v>
      </c>
      <c r="BM20" s="23">
        <f>IF(B7L813C30=0,0,B7L813C29/B7L813C30)</f>
        <v>0.23817529962758496</v>
      </c>
      <c r="BN20" s="16" t="s">
        <v>18667</v>
      </c>
      <c r="BO20" s="23">
        <f>B7L313C39+B7L413C39+B7L513C47+B7L613C47+B7L713C31</f>
        <v>0.81381922969339793</v>
      </c>
      <c r="BP20" s="16" t="s">
        <v>18668</v>
      </c>
      <c r="BQ20" s="23">
        <f>B7L313C40+B7L413C40+B7L513C48+B7L613C48+B7L713C32</f>
        <v>2.1159299972028345</v>
      </c>
      <c r="BR20" s="16" t="s">
        <v>18669</v>
      </c>
      <c r="BS20" s="17">
        <f>B7L213C25</f>
        <v>94</v>
      </c>
      <c r="BT20" s="16" t="s">
        <v>18670</v>
      </c>
      <c r="BU20" s="23">
        <f>B7L813C33+B7L813C34</f>
        <v>96.115929997202841</v>
      </c>
      <c r="BV20" s="16" t="s">
        <v>18671</v>
      </c>
      <c r="BW20" s="23">
        <f>IF(B7L813C35=0,0,B7L813C34/B7L813C35)</f>
        <v>0.97798564715272052</v>
      </c>
      <c r="BX20" s="16" t="s">
        <v>18672</v>
      </c>
      <c r="BY20" s="23">
        <f>B7L313C45+B7L313C47+B7L413C47+B7L513C55+B7L513C57+B7L613C55+B7L613C57+B7L713C37</f>
        <v>0.36529580675851236</v>
      </c>
      <c r="BZ20" s="16" t="s">
        <v>18673</v>
      </c>
      <c r="CA20" s="23">
        <f>B7L213C39</f>
        <v>0.11017686413538071</v>
      </c>
      <c r="CB20" s="16" t="s">
        <v>18674</v>
      </c>
      <c r="CC20" s="23">
        <f>B7L813C37+B7L813C38</f>
        <v>0.47547267089389306</v>
      </c>
      <c r="CD20" s="16" t="s">
        <v>18675</v>
      </c>
      <c r="CE20" s="23">
        <f>IF(B7L813C39=0,0,B7L813C38/B7L813C39)</f>
        <v>0.23172070842315115</v>
      </c>
      <c r="CF20" s="16" t="s">
        <v>18676</v>
      </c>
      <c r="CG20" s="23">
        <f>B7L313C49+B7L413C49+B7L513C59+B7L613C59+B7L713C39</f>
        <v>0.78878853317181807</v>
      </c>
      <c r="CH20" s="16" t="s">
        <v>18677</v>
      </c>
      <c r="CI20" s="23">
        <f>B7L313C50+B7L413C50+B7L513C60+B7L613C60+B7L713C40</f>
        <v>2.050850186246727</v>
      </c>
      <c r="CJ20" s="16" t="s">
        <v>18678</v>
      </c>
      <c r="CK20" s="23">
        <f>B7L213C33</f>
        <v>84.8</v>
      </c>
      <c r="CL20" s="16" t="s">
        <v>18679</v>
      </c>
      <c r="CM20" s="23">
        <f>B7L813C42+B7L813C43</f>
        <v>86.850850186246731</v>
      </c>
      <c r="CN20" s="16" t="s">
        <v>18680</v>
      </c>
      <c r="CO20" s="23">
        <f>IF(B7L813C44=0,0,B7L813C43/B7L813C44)</f>
        <v>0.97638652722628738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517.86027545931347</v>
      </c>
      <c r="F21" s="16" t="s">
        <v>18682</v>
      </c>
      <c r="G21" s="23">
        <f>B7L214C7</f>
        <v>93.594664982092695</v>
      </c>
      <c r="H21" s="16" t="s">
        <v>18683</v>
      </c>
      <c r="I21" s="23">
        <f>B7L814C1+B7L814C2</f>
        <v>611.45494044140617</v>
      </c>
      <c r="J21" s="16" t="s">
        <v>18684</v>
      </c>
      <c r="K21" s="23">
        <f>IF(B7L814C3=0,0,B7L814C2/B7L814C3)</f>
        <v>0.15306878527226747</v>
      </c>
      <c r="L21" s="16" t="s">
        <v>18685</v>
      </c>
      <c r="M21" s="17">
        <f>B7L314C9+B7L414C9+B7L514C11+B7L614C11+B7L714C7</f>
        <v>1442.7740593662245</v>
      </c>
      <c r="N21" s="16" t="s">
        <v>18686</v>
      </c>
      <c r="O21" s="17">
        <f>B7L314C10+B7L414C10+B7L514C12+B7L614C12+B7L714C8</f>
        <v>3751.2125543521838</v>
      </c>
      <c r="P21" s="16" t="s">
        <v>18687</v>
      </c>
      <c r="Q21" s="17">
        <f>B7L214C1</f>
        <v>77477</v>
      </c>
      <c r="R21" s="16" t="s">
        <v>18688</v>
      </c>
      <c r="S21" s="17">
        <f>B7L814C6+B7L814C7</f>
        <v>81228.212554352183</v>
      </c>
      <c r="T21" s="16" t="s">
        <v>18689</v>
      </c>
      <c r="U21" s="23">
        <f>IF(B7L814C8=0,0,B7L814C7/B7L814C8)</f>
        <v>0.9538188464772368</v>
      </c>
      <c r="V21" s="16" t="s">
        <v>18690</v>
      </c>
      <c r="W21" s="23">
        <f>B7L314C15+B7L314C17+B7L414C17+B7L514C19+B7L514C21+B7L614C19+B7L614C21+B7L714C13</f>
        <v>555.03970588970901</v>
      </c>
      <c r="X21" s="16" t="s">
        <v>18691</v>
      </c>
      <c r="Y21" s="23">
        <f>B7L214C15</f>
        <v>102.36062318502474</v>
      </c>
      <c r="Z21" s="16" t="s">
        <v>18692</v>
      </c>
      <c r="AA21" s="23">
        <f>B7L814C10+B7L814C11</f>
        <v>657.40032907473369</v>
      </c>
      <c r="AB21" s="16" t="s">
        <v>18693</v>
      </c>
      <c r="AC21" s="23">
        <f>IF(B7L814C12=0,0,B7L814C11/B7L814C12)</f>
        <v>0.15570515963856221</v>
      </c>
      <c r="AD21" s="16" t="s">
        <v>18694</v>
      </c>
      <c r="AE21" s="17">
        <f>B7L314C19+B7L414C19+B7L514C23+B7L614C23+B7L714C15</f>
        <v>1542.5992015333991</v>
      </c>
      <c r="AF21" s="16" t="s">
        <v>18695</v>
      </c>
      <c r="AG21" s="17">
        <f>B7L314C20+B7L414C20+B7L514C24+B7L614C24+B7L714C16</f>
        <v>4010.7579239868383</v>
      </c>
      <c r="AH21" s="16" t="s">
        <v>18696</v>
      </c>
      <c r="AI21" s="17">
        <f>B7L214C9</f>
        <v>81727</v>
      </c>
      <c r="AJ21" s="16" t="s">
        <v>18697</v>
      </c>
      <c r="AK21" s="17">
        <f>B7L814C15+B7L814C16</f>
        <v>85737.757923986836</v>
      </c>
      <c r="AL21" s="16" t="s">
        <v>18698</v>
      </c>
      <c r="AM21" s="23">
        <f>IF(B7L814C17=0,0,B7L814C16/B7L814C17)</f>
        <v>0.95322063439607685</v>
      </c>
      <c r="AN21" s="16" t="s">
        <v>18699</v>
      </c>
      <c r="AO21" s="23">
        <f>B7L314C25+B7L314C27+B7L414C27+B7L514C31+B7L514C33+B7L614C31+B7L614C33+B7L714C21</f>
        <v>559.32147454396033</v>
      </c>
      <c r="AP21" s="16" t="s">
        <v>18700</v>
      </c>
      <c r="AQ21" s="23">
        <f>B7L214C23</f>
        <v>104.62408623124342</v>
      </c>
      <c r="AR21" s="16" t="s">
        <v>18701</v>
      </c>
      <c r="AS21" s="23">
        <f>B7L814C19+B7L814C20</f>
        <v>663.94556077520372</v>
      </c>
      <c r="AT21" s="16" t="s">
        <v>18702</v>
      </c>
      <c r="AU21" s="23">
        <f>IF(B7L814C21=0,0,B7L814C20/B7L814C21)</f>
        <v>0.15757931434783201</v>
      </c>
      <c r="AV21" s="16" t="s">
        <v>18703</v>
      </c>
      <c r="AW21" s="17">
        <f>B7L314C29+B7L414C29+B7L514C35+B7L614C35+B7L714C23</f>
        <v>1561.5992367651152</v>
      </c>
      <c r="AX21" s="16" t="s">
        <v>18704</v>
      </c>
      <c r="AY21" s="17">
        <f>B7L314C30+B7L414C30+B7L514C36+B7L614C36+B7L714C24</f>
        <v>4060.1580155893007</v>
      </c>
      <c r="AZ21" s="16" t="s">
        <v>18705</v>
      </c>
      <c r="BA21" s="17">
        <f>B7L214C17</f>
        <v>82787</v>
      </c>
      <c r="BB21" s="16" t="s">
        <v>18706</v>
      </c>
      <c r="BC21" s="17">
        <f>B7L814C24+B7L814C25</f>
        <v>86847.158015589303</v>
      </c>
      <c r="BD21" s="16" t="s">
        <v>18707</v>
      </c>
      <c r="BE21" s="23">
        <f>IF(B7L814C26=0,0,B7L814C25/B7L814C26)</f>
        <v>0.95324938537585202</v>
      </c>
      <c r="BF21" s="16" t="s">
        <v>18708</v>
      </c>
      <c r="BG21" s="23">
        <f>B7L314C35+B7L314C37+B7L414C37+B7L514C43+B7L514C45+B7L614C43+B7L614C45+B7L714C29</f>
        <v>555.54571451505649</v>
      </c>
      <c r="BH21" s="16" t="s">
        <v>18709</v>
      </c>
      <c r="BI21" s="23">
        <f>B7L214C31</f>
        <v>104.02907895425751</v>
      </c>
      <c r="BJ21" s="16" t="s">
        <v>18710</v>
      </c>
      <c r="BK21" s="23">
        <f>B7L814C28+B7L814C29</f>
        <v>659.57479346931405</v>
      </c>
      <c r="BL21" s="16" t="s">
        <v>18711</v>
      </c>
      <c r="BM21" s="23">
        <f>IF(B7L814C30=0,0,B7L814C29/B7L814C30)</f>
        <v>0.15772142899377997</v>
      </c>
      <c r="BN21" s="16" t="s">
        <v>18712</v>
      </c>
      <c r="BO21" s="17">
        <f>B7L314C39+B7L414C39+B7L514C47+B7L614C47+B7L714C31</f>
        <v>1551.9500196528111</v>
      </c>
      <c r="BP21" s="16" t="s">
        <v>18713</v>
      </c>
      <c r="BQ21" s="17">
        <f>B7L314C40+B7L414C40+B7L514C48+B7L614C48+B7L714C32</f>
        <v>4035.0700510973084</v>
      </c>
      <c r="BR21" s="16" t="s">
        <v>18714</v>
      </c>
      <c r="BS21" s="17">
        <f>B7L214C25</f>
        <v>81626.25</v>
      </c>
      <c r="BT21" s="16" t="s">
        <v>18715</v>
      </c>
      <c r="BU21" s="17">
        <f>B7L814C33+B7L814C34</f>
        <v>85661.320051097311</v>
      </c>
      <c r="BV21" s="16" t="s">
        <v>18716</v>
      </c>
      <c r="BW21" s="23">
        <f>IF(B7L814C35=0,0,B7L814C34/B7L814C35)</f>
        <v>0.95289507506199556</v>
      </c>
      <c r="BX21" s="16" t="s">
        <v>18717</v>
      </c>
      <c r="BY21" s="23">
        <f>B7L314C45+B7L314C47+B7L414C47+B7L514C55+B7L514C57+B7L614C55+B7L614C57+B7L714C37</f>
        <v>568.4326652253967</v>
      </c>
      <c r="BZ21" s="16" t="s">
        <v>18718</v>
      </c>
      <c r="CA21" s="23">
        <f>B7L214C39</f>
        <v>106.08576850107075</v>
      </c>
      <c r="CB21" s="16" t="s">
        <v>18719</v>
      </c>
      <c r="CC21" s="23">
        <f>B7L814C37+B7L814C38</f>
        <v>674.51843372646749</v>
      </c>
      <c r="CD21" s="16" t="s">
        <v>18720</v>
      </c>
      <c r="CE21" s="23">
        <f>IF(B7L814C39=0,0,B7L814C38/B7L814C39)</f>
        <v>0.15727630735751089</v>
      </c>
      <c r="CF21" s="16" t="s">
        <v>18721</v>
      </c>
      <c r="CG21" s="17">
        <f>B7L314C49+B7L414C49+B7L514C59+B7L614C59+B7L714C39</f>
        <v>1595.9687044196814</v>
      </c>
      <c r="CH21" s="16" t="s">
        <v>18722</v>
      </c>
      <c r="CI21" s="17">
        <f>B7L314C50+B7L414C50+B7L514C60+B7L614C60+B7L714C40</f>
        <v>4149.5186314911716</v>
      </c>
      <c r="CJ21" s="16" t="s">
        <v>18723</v>
      </c>
      <c r="CK21" s="17">
        <f>B7L214C33</f>
        <v>81651.200000000012</v>
      </c>
      <c r="CL21" s="16" t="s">
        <v>18724</v>
      </c>
      <c r="CM21" s="17">
        <f>B7L814C42+B7L814C43</f>
        <v>85800.718631491181</v>
      </c>
      <c r="CN21" s="16" t="s">
        <v>18725</v>
      </c>
      <c r="CO21" s="23">
        <f>IF(B7L814C44=0,0,B7L814C43/B7L814C44)</f>
        <v>0.95163771705324407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56.901560206758354</v>
      </c>
      <c r="F22" s="16" t="s">
        <v>18727</v>
      </c>
      <c r="G22" s="23">
        <f>B7L215C7</f>
        <v>0.79005267238391541</v>
      </c>
      <c r="H22" s="16" t="s">
        <v>18728</v>
      </c>
      <c r="I22" s="17">
        <f>B7L815C1+B7L815C2</f>
        <v>57.691612879142269</v>
      </c>
      <c r="J22" s="16" t="s">
        <v>18729</v>
      </c>
      <c r="K22" s="17">
        <f>IF(B7L815C3=0,0,B7L815C2/B7L815C3)</f>
        <v>1.3694411248979828E-2</v>
      </c>
      <c r="L22" s="16" t="s">
        <v>18730</v>
      </c>
      <c r="M22" s="17">
        <f>B7L315C9+B7L415C9+B7L515C11+B7L615C11+B7L715C7</f>
        <v>156.70203505717095</v>
      </c>
      <c r="N22" s="16" t="s">
        <v>18731</v>
      </c>
      <c r="O22" s="17">
        <f>B7L315C10+B7L415C10+B7L515C12+B7L615C12+B7L715C8</f>
        <v>407.42529114864453</v>
      </c>
      <c r="P22" s="16" t="s">
        <v>18732</v>
      </c>
      <c r="Q22" s="17">
        <f>B7L215C1</f>
        <v>654</v>
      </c>
      <c r="R22" s="16" t="s">
        <v>18733</v>
      </c>
      <c r="S22" s="17">
        <f>B7L815C6+B7L815C7</f>
        <v>1061.4252911486446</v>
      </c>
      <c r="T22" s="16" t="s">
        <v>18734</v>
      </c>
      <c r="U22" s="17">
        <f>IF(B7L815C8=0,0,B7L815C7/B7L815C8)</f>
        <v>0.61615264442423412</v>
      </c>
      <c r="V22" s="16" t="s">
        <v>18735</v>
      </c>
      <c r="W22" s="17">
        <f>B7L315C15+B7L315C17+B7L415C17+B7L515C19+B7L515C21+B7L615C19+B7L615C21+B7L715C13</f>
        <v>68.357337939615533</v>
      </c>
      <c r="X22" s="16" t="s">
        <v>18736</v>
      </c>
      <c r="Y22" s="23">
        <f>B7L215C15</f>
        <v>1.0270254752006103</v>
      </c>
      <c r="Z22" s="16" t="s">
        <v>18737</v>
      </c>
      <c r="AA22" s="17">
        <f>B7L815C10+B7L815C11</f>
        <v>69.38436341481615</v>
      </c>
      <c r="AB22" s="16" t="s">
        <v>18738</v>
      </c>
      <c r="AC22" s="17">
        <f>IF(B7L815C12=0,0,B7L815C11/B7L815C12)</f>
        <v>1.4801973018913683E-2</v>
      </c>
      <c r="AD22" s="16" t="s">
        <v>18739</v>
      </c>
      <c r="AE22" s="17">
        <f>B7L315C19+B7L415C19+B7L515C23+B7L615C23+B7L715C15</f>
        <v>184.11530497788539</v>
      </c>
      <c r="AF22" s="16" t="s">
        <v>18740</v>
      </c>
      <c r="AG22" s="17">
        <f>B7L315C20+B7L415C20+B7L515C24+B7L615C24+B7L715C16</f>
        <v>478.69979294250214</v>
      </c>
      <c r="AH22" s="16" t="s">
        <v>18741</v>
      </c>
      <c r="AI22" s="17">
        <f>B7L215C9</f>
        <v>820</v>
      </c>
      <c r="AJ22" s="16" t="s">
        <v>18742</v>
      </c>
      <c r="AK22" s="17">
        <f>B7L815C15+B7L815C16</f>
        <v>1298.6997929425022</v>
      </c>
      <c r="AL22" s="16" t="s">
        <v>18743</v>
      </c>
      <c r="AM22" s="17">
        <f>IF(B7L815C17=0,0,B7L815C16/B7L815C17)</f>
        <v>0.63140073206764891</v>
      </c>
      <c r="AN22" s="16" t="s">
        <v>18744</v>
      </c>
      <c r="AO22" s="17">
        <f>B7L315C25+B7L315C27+B7L415C27+B7L515C31+B7L515C33+B7L615C31+B7L615C33+B7L715C21</f>
        <v>70.329273163639286</v>
      </c>
      <c r="AP22" s="16" t="s">
        <v>18745</v>
      </c>
      <c r="AQ22" s="23">
        <f>B7L215C23</f>
        <v>0.98658650091428235</v>
      </c>
      <c r="AR22" s="16" t="s">
        <v>18746</v>
      </c>
      <c r="AS22" s="17">
        <f>B7L815C19+B7L815C20</f>
        <v>71.315859664553571</v>
      </c>
      <c r="AT22" s="16" t="s">
        <v>18747</v>
      </c>
      <c r="AU22" s="17">
        <f>IF(B7L815C21=0,0,B7L815C20/B7L815C21)</f>
        <v>1.3834040640537209E-2</v>
      </c>
      <c r="AV22" s="16" t="s">
        <v>18748</v>
      </c>
      <c r="AW22" s="17">
        <f>B7L315C29+B7L415C29+B7L515C35+B7L615C35+B7L715C23</f>
        <v>189.86441200668278</v>
      </c>
      <c r="AX22" s="16" t="s">
        <v>18749</v>
      </c>
      <c r="AY22" s="17">
        <f>B7L315C30+B7L415C30+B7L515C36+B7L615C36+B7L715C24</f>
        <v>493.6474712173752</v>
      </c>
      <c r="AZ22" s="16" t="s">
        <v>18750</v>
      </c>
      <c r="BA22" s="23">
        <f>B7L215C17</f>
        <v>780.66666666666663</v>
      </c>
      <c r="BB22" s="16" t="s">
        <v>18751</v>
      </c>
      <c r="BC22" s="17">
        <f>B7L815C24+B7L815C25</f>
        <v>1274.3141378840419</v>
      </c>
      <c r="BD22" s="16" t="s">
        <v>18752</v>
      </c>
      <c r="BE22" s="17">
        <f>IF(B7L815C26=0,0,B7L815C25/B7L815C26)</f>
        <v>0.61261712748705655</v>
      </c>
      <c r="BF22" s="16" t="s">
        <v>18753</v>
      </c>
      <c r="BG22" s="17">
        <f>B7L315C35+B7L315C37+B7L415C37+B7L515C43+B7L515C45+B7L615C43+B7L615C45+B7L715C29</f>
        <v>73.971368651295762</v>
      </c>
      <c r="BH22" s="16" t="s">
        <v>18754</v>
      </c>
      <c r="BI22" s="23">
        <f>B7L215C31</f>
        <v>1.0135112790110201</v>
      </c>
      <c r="BJ22" s="16" t="s">
        <v>18755</v>
      </c>
      <c r="BK22" s="17">
        <f>B7L815C28+B7L815C29</f>
        <v>74.984879930306789</v>
      </c>
      <c r="BL22" s="16" t="s">
        <v>18756</v>
      </c>
      <c r="BM22" s="17">
        <f>IF(B7L815C30=0,0,B7L815C29/B7L815C30)</f>
        <v>1.3516208600360607E-2</v>
      </c>
      <c r="BN22" s="16" t="s">
        <v>18757</v>
      </c>
      <c r="BO22" s="17">
        <f>B7L315C39+B7L415C39+B7L515C47+B7L615C47+B7L715C31</f>
        <v>200.76780990712675</v>
      </c>
      <c r="BP22" s="16" t="s">
        <v>18758</v>
      </c>
      <c r="BQ22" s="17">
        <f>B7L315C40+B7L415C40+B7L515C48+B7L615C48+B7L715C32</f>
        <v>521.9963057585295</v>
      </c>
      <c r="BR22" s="16" t="s">
        <v>18759</v>
      </c>
      <c r="BS22" s="23">
        <f>B7L215C25</f>
        <v>795.25</v>
      </c>
      <c r="BT22" s="16" t="s">
        <v>18760</v>
      </c>
      <c r="BU22" s="17">
        <f>B7L815C33+B7L815C34</f>
        <v>1317.2463057585296</v>
      </c>
      <c r="BV22" s="16" t="s">
        <v>18761</v>
      </c>
      <c r="BW22" s="17">
        <f>IF(B7L815C35=0,0,B7L815C34/B7L815C35)</f>
        <v>0.60372156408672506</v>
      </c>
      <c r="BX22" s="16" t="s">
        <v>18762</v>
      </c>
      <c r="BY22" s="17">
        <f>B7L315C45+B7L315C47+B7L415C47+B7L515C55+B7L515C57+B7L615C55+B7L615C57+B7L715C37</f>
        <v>77.779200712750921</v>
      </c>
      <c r="BZ22" s="16" t="s">
        <v>18763</v>
      </c>
      <c r="CA22" s="23">
        <f>B7L215C39</f>
        <v>4.5658435842518266</v>
      </c>
      <c r="CB22" s="16" t="s">
        <v>18764</v>
      </c>
      <c r="CC22" s="17">
        <f>B7L815C37+B7L815C38</f>
        <v>82.345044297002744</v>
      </c>
      <c r="CD22" s="16" t="s">
        <v>18765</v>
      </c>
      <c r="CE22" s="17">
        <f>IF(B7L815C39=0,0,B7L815C38/B7L815C39)</f>
        <v>5.5447703298132991E-2</v>
      </c>
      <c r="CF22" s="16" t="s">
        <v>18766</v>
      </c>
      <c r="CG22" s="17">
        <f>B7L315C49+B7L415C49+B7L515C59+B7L615C59+B7L715C39</f>
        <v>193.26102601213006</v>
      </c>
      <c r="CH22" s="16" t="s">
        <v>18767</v>
      </c>
      <c r="CI22" s="17">
        <f>B7L315C50+B7L415C50+B7L515C60+B7L615C60+B7L715C40</f>
        <v>502.4786676315382</v>
      </c>
      <c r="CJ22" s="16" t="s">
        <v>18768</v>
      </c>
      <c r="CK22" s="17">
        <f>B7L215C33</f>
        <v>3514.2</v>
      </c>
      <c r="CL22" s="16" t="s">
        <v>18769</v>
      </c>
      <c r="CM22" s="17">
        <f>B7L815C42+B7L815C43</f>
        <v>4016.6786676315378</v>
      </c>
      <c r="CN22" s="16" t="s">
        <v>18770</v>
      </c>
      <c r="CO22" s="17">
        <f>IF(B7L815C44=0,0,B7L815C43/B7L815C44)</f>
        <v>0.87490195029023121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10093.08582180373</v>
      </c>
      <c r="F23" s="16" t="s">
        <v>18772</v>
      </c>
      <c r="G23" s="23">
        <f>B7L216C7</f>
        <v>417.34230410778042</v>
      </c>
      <c r="H23" s="16" t="s">
        <v>18773</v>
      </c>
      <c r="I23" s="17">
        <f>B7L816C1+B7L816C2</f>
        <v>10510.428125911511</v>
      </c>
      <c r="J23" s="16" t="s">
        <v>18774</v>
      </c>
      <c r="K23" s="17">
        <f>IF(B7L816C3=0,0,B7L816C2/B7L816C3)</f>
        <v>3.9707450458549863E-2</v>
      </c>
      <c r="L23" s="16" t="s">
        <v>18775</v>
      </c>
      <c r="M23" s="17">
        <f>B7L316C9+B7L416C9+B7L516C11+B7L616C11+B7L716C7</f>
        <v>23848.746861400523</v>
      </c>
      <c r="N23" s="16" t="s">
        <v>18776</v>
      </c>
      <c r="O23" s="17">
        <f>B7L316C10+B7L416C10+B7L516C12+B7L616C12+B7L716C8</f>
        <v>62006.741839641349</v>
      </c>
      <c r="P23" s="16" t="s">
        <v>18777</v>
      </c>
      <c r="Q23" s="17">
        <f>B7L216C1</f>
        <v>345473</v>
      </c>
      <c r="R23" s="16" t="s">
        <v>18778</v>
      </c>
      <c r="S23" s="17">
        <f>B7L816C6+B7L816C7</f>
        <v>407479.74183964136</v>
      </c>
      <c r="T23" s="16" t="s">
        <v>18779</v>
      </c>
      <c r="U23" s="17">
        <f>IF(B7L816C8=0,0,B7L816C7/B7L816C8)</f>
        <v>0.84782865140804142</v>
      </c>
      <c r="V23" s="16" t="s">
        <v>18780</v>
      </c>
      <c r="W23" s="17">
        <f>B7L316C15+B7L316C17+B7L416C17+B7L516C19+B7L516C21+B7L616C19+B7L616C21+B7L716C13</f>
        <v>10286.257075008314</v>
      </c>
      <c r="X23" s="16" t="s">
        <v>18781</v>
      </c>
      <c r="Y23" s="23">
        <f>B7L216C15</f>
        <v>450.31184430262465</v>
      </c>
      <c r="Z23" s="16" t="s">
        <v>18782</v>
      </c>
      <c r="AA23" s="17">
        <f>B7L816C10+B7L816C11</f>
        <v>10736.568919310939</v>
      </c>
      <c r="AB23" s="16" t="s">
        <v>18783</v>
      </c>
      <c r="AC23" s="17">
        <f>IF(B7L816C12=0,0,B7L816C11/B7L816C12)</f>
        <v>4.1941876188461624E-2</v>
      </c>
      <c r="AD23" s="16" t="s">
        <v>18784</v>
      </c>
      <c r="AE23" s="17">
        <f>B7L316C19+B7L416C19+B7L516C23+B7L616C23+B7L716C15</f>
        <v>24317.630554745727</v>
      </c>
      <c r="AF23" s="16" t="s">
        <v>18785</v>
      </c>
      <c r="AG23" s="17">
        <f>B7L316C20+B7L416C20+B7L516C24+B7L616C24+B7L716C16</f>
        <v>63225.839442338889</v>
      </c>
      <c r="AH23" s="16" t="s">
        <v>18786</v>
      </c>
      <c r="AI23" s="17">
        <f>B7L216C9</f>
        <v>359539</v>
      </c>
      <c r="AJ23" s="16" t="s">
        <v>18787</v>
      </c>
      <c r="AK23" s="17">
        <f>B7L816C15+B7L816C16</f>
        <v>422764.83944233891</v>
      </c>
      <c r="AL23" s="16" t="s">
        <v>18788</v>
      </c>
      <c r="AM23" s="17">
        <f>IF(B7L816C17=0,0,B7L816C16/B7L816C17)</f>
        <v>0.85044678851311539</v>
      </c>
      <c r="AN23" s="16" t="s">
        <v>18789</v>
      </c>
      <c r="AO23" s="17">
        <f>B7L316C25+B7L316C27+B7L416C27+B7L516C31+B7L516C33+B7L616C31+B7L616C33+B7L716C21</f>
        <v>10475.005823939231</v>
      </c>
      <c r="AP23" s="16" t="s">
        <v>18790</v>
      </c>
      <c r="AQ23" s="23">
        <f>B7L216C23</f>
        <v>453.77881818888312</v>
      </c>
      <c r="AR23" s="16" t="s">
        <v>18791</v>
      </c>
      <c r="AS23" s="17">
        <f>B7L816C19+B7L816C20</f>
        <v>10928.784642128114</v>
      </c>
      <c r="AT23" s="16" t="s">
        <v>18792</v>
      </c>
      <c r="AU23" s="17">
        <f>IF(B7L816C21=0,0,B7L816C20/B7L816C21)</f>
        <v>4.1521434729316874E-2</v>
      </c>
      <c r="AV23" s="16" t="s">
        <v>18793</v>
      </c>
      <c r="AW23" s="17">
        <f>B7L316C29+B7L416C29+B7L516C35+B7L616C35+B7L716C23</f>
        <v>24765.079108279111</v>
      </c>
      <c r="AX23" s="16" t="s">
        <v>18794</v>
      </c>
      <c r="AY23" s="17">
        <f>B7L316C30+B7L416C30+B7L516C36+B7L616C36+B7L716C24</f>
        <v>64389.20568152568</v>
      </c>
      <c r="AZ23" s="16" t="s">
        <v>18795</v>
      </c>
      <c r="BA23" s="17">
        <f>B7L216C17</f>
        <v>359066.33333333337</v>
      </c>
      <c r="BB23" s="16" t="s">
        <v>18796</v>
      </c>
      <c r="BC23" s="17">
        <f>B7L816C24+B7L816C25</f>
        <v>423455.53901485907</v>
      </c>
      <c r="BD23" s="16" t="s">
        <v>18797</v>
      </c>
      <c r="BE23" s="17">
        <f>IF(B7L816C26=0,0,B7L816C25/B7L816C26)</f>
        <v>0.8479434090499256</v>
      </c>
      <c r="BF23" s="16" t="s">
        <v>18798</v>
      </c>
      <c r="BG23" s="17">
        <f>B7L316C35+B7L316C37+B7L416C37+B7L516C43+B7L516C45+B7L616C43+B7L616C45+B7L716C29</f>
        <v>10583.390297203088</v>
      </c>
      <c r="BH23" s="16" t="s">
        <v>18799</v>
      </c>
      <c r="BI23" s="23">
        <f>B7L216C31</f>
        <v>445.82325219943482</v>
      </c>
      <c r="BJ23" s="16" t="s">
        <v>18800</v>
      </c>
      <c r="BK23" s="17">
        <f>B7L816C28+B7L816C29</f>
        <v>11029.213549402522</v>
      </c>
      <c r="BL23" s="16" t="s">
        <v>18801</v>
      </c>
      <c r="BM23" s="17">
        <f>IF(B7L816C30=0,0,B7L816C29/B7L816C30)</f>
        <v>4.0422034644853354E-2</v>
      </c>
      <c r="BN23" s="16" t="s">
        <v>18802</v>
      </c>
      <c r="BO23" s="17">
        <f>B7L316C39+B7L416C39+B7L516C47+B7L616C47+B7L716C31</f>
        <v>25053.947697456995</v>
      </c>
      <c r="BP23" s="16" t="s">
        <v>18803</v>
      </c>
      <c r="BQ23" s="17">
        <f>B7L316C40+B7L416C40+B7L516C48+B7L616C48+B7L716C32</f>
        <v>65140.264013388194</v>
      </c>
      <c r="BR23" s="16" t="s">
        <v>18804</v>
      </c>
      <c r="BS23" s="17">
        <f>B7L216C25</f>
        <v>349814.5</v>
      </c>
      <c r="BT23" s="16" t="s">
        <v>18805</v>
      </c>
      <c r="BU23" s="17">
        <f>B7L816C33+B7L816C34</f>
        <v>414954.76401338819</v>
      </c>
      <c r="BV23" s="16" t="s">
        <v>18806</v>
      </c>
      <c r="BW23" s="17">
        <f>IF(B7L816C35=0,0,B7L816C34/B7L816C35)</f>
        <v>0.84301839703354631</v>
      </c>
      <c r="BX23" s="16" t="s">
        <v>18807</v>
      </c>
      <c r="BY23" s="17">
        <f>B7L316C45+B7L316C47+B7L416C47+B7L516C55+B7L516C57+B7L616C55+B7L616C57+B7L716C37</f>
        <v>10740.878084047659</v>
      </c>
      <c r="BZ23" s="16" t="s">
        <v>18808</v>
      </c>
      <c r="CA23" s="23">
        <f>B7L216C39</f>
        <v>454.72408443851947</v>
      </c>
      <c r="CB23" s="16" t="s">
        <v>18809</v>
      </c>
      <c r="CC23" s="17">
        <f>B7L816C37+B7L816C38</f>
        <v>11195.602168486179</v>
      </c>
      <c r="CD23" s="16" t="s">
        <v>18810</v>
      </c>
      <c r="CE23" s="17">
        <f>IF(B7L816C39=0,0,B7L816C38/B7L816C39)</f>
        <v>4.0616313226857478E-2</v>
      </c>
      <c r="CF23" s="16" t="s">
        <v>18811</v>
      </c>
      <c r="CG23" s="17">
        <f>B7L316C49+B7L416C49+B7L516C59+B7L616C59+B7L716C39</f>
        <v>25489.850937814139</v>
      </c>
      <c r="CH23" s="16" t="s">
        <v>18812</v>
      </c>
      <c r="CI23" s="17">
        <f>B7L316C50+B7L416C50+B7L516C60+B7L616C60+B7L716C40</f>
        <v>66273.612438316763</v>
      </c>
      <c r="CJ23" s="16" t="s">
        <v>18813</v>
      </c>
      <c r="CK23" s="17">
        <f>B7L216C33</f>
        <v>349988.2</v>
      </c>
      <c r="CL23" s="16" t="s">
        <v>18814</v>
      </c>
      <c r="CM23" s="17">
        <f>B7L816C42+B7L816C43</f>
        <v>416261.81243831676</v>
      </c>
      <c r="CN23" s="16" t="s">
        <v>18815</v>
      </c>
      <c r="CO23" s="17">
        <f>IF(B7L816C44=0,0,B7L816C43/B7L816C44)</f>
        <v>0.84078863239914081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CA7D8-9F72-48FE-A74E-B4AE3617CE6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5990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5993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5.0058401468379779E-4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0.99949941598531622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3123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3123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15">
        <f>IF(B8L111C1=0,0,B8L108C1/B8L111C1)</f>
        <v>1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4519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39006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43525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0.10382538770821367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0.8961746122917863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DACB9-5343-45CC-AC5B-5B7812688C6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1196.7557665999998</v>
      </c>
      <c r="F8" s="16" t="s">
        <v>18915</v>
      </c>
      <c r="G8" s="21">
        <f>B3L520C2</f>
        <v>0.52252358518033348</v>
      </c>
      <c r="H8" s="16" t="s">
        <v>18916</v>
      </c>
      <c r="I8" s="21">
        <f>IF(B9L101C2=NULL_VALUE,NULL_VALUE,B9L101C1*B9L101C2)</f>
        <v>625.33311374907032</v>
      </c>
      <c r="J8" s="16" t="s">
        <v>18917</v>
      </c>
      <c r="K8" s="21">
        <f>B3L520C3</f>
        <v>4.3937225565540007E-2</v>
      </c>
      <c r="L8" s="16" t="s">
        <v>18918</v>
      </c>
      <c r="M8" s="21">
        <f>IF(B9L101C4=NULL_VALUE,NULL_VALUE,B9L101C1*B9L101C4)</f>
        <v>52.582128063964937</v>
      </c>
      <c r="N8" s="16" t="s">
        <v>18919</v>
      </c>
      <c r="O8" s="21">
        <f>B3L520C4</f>
        <v>1.5934574378627501E-2</v>
      </c>
      <c r="P8" s="16" t="s">
        <v>18920</v>
      </c>
      <c r="Q8" s="21">
        <f>B9L101C1*B9L101C6</f>
        <v>19.069793775939068</v>
      </c>
      <c r="R8" s="16" t="s">
        <v>18921</v>
      </c>
      <c r="S8" s="21">
        <f>B3L520C5</f>
        <v>3.8332161265340254E-3</v>
      </c>
      <c r="T8" s="16" t="s">
        <v>18922</v>
      </c>
      <c r="U8" s="21">
        <f>B9L101C1*B9L101C8</f>
        <v>4.5874235040537092</v>
      </c>
      <c r="V8" s="16" t="s">
        <v>18923</v>
      </c>
      <c r="W8" s="21">
        <f>B3L520C6</f>
        <v>4.4079948475303464E-3</v>
      </c>
      <c r="X8" s="16" t="s">
        <v>18924</v>
      </c>
      <c r="Y8" s="21">
        <f>B9L101C1*B9L101C10</f>
        <v>5.2752932529250289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0.40936340390143461</v>
      </c>
      <c r="BD8" s="16" t="s">
        <v>18926</v>
      </c>
      <c r="BE8" s="21">
        <f>B9L101C1*B9L101C26</f>
        <v>489.90801425404669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4949.8118251999995</v>
      </c>
      <c r="F9" s="16" t="s">
        <v>18928</v>
      </c>
      <c r="G9" s="21">
        <f>B3L524C2</f>
        <v>0.70743433536279932</v>
      </c>
      <c r="H9" s="16" t="s">
        <v>18929</v>
      </c>
      <c r="I9" s="15">
        <f>IF(B9L102C2=NULL_VALUE,NULL_VALUE,B9L102C1*B9L102C2)</f>
        <v>3501.6668387312861</v>
      </c>
      <c r="J9" s="16" t="s">
        <v>18930</v>
      </c>
      <c r="K9" s="21">
        <f>B3L524C3</f>
        <v>0.11237781114913523</v>
      </c>
      <c r="L9" s="16" t="s">
        <v>18931</v>
      </c>
      <c r="M9" s="21">
        <f>IF(B9L102C4=NULL_VALUE,NULL_VALUE,B9L102C1*B9L102C4)</f>
        <v>556.24901851608183</v>
      </c>
      <c r="N9" s="16" t="s">
        <v>18932</v>
      </c>
      <c r="O9" s="21">
        <f>B3L524C4</f>
        <v>1.7520821284171223E-3</v>
      </c>
      <c r="P9" s="16" t="s">
        <v>18933</v>
      </c>
      <c r="Q9" s="21">
        <f>B9L102C1*B9L102C6</f>
        <v>8.6724768379606552</v>
      </c>
      <c r="R9" s="16" t="s">
        <v>18934</v>
      </c>
      <c r="S9" s="21">
        <f>B3L524C5</f>
        <v>4.2148031758342159E-4</v>
      </c>
      <c r="T9" s="16" t="s">
        <v>18935</v>
      </c>
      <c r="U9" s="21">
        <f>B9L102C1*B9L102C8</f>
        <v>2.0862482600634715</v>
      </c>
      <c r="V9" s="16" t="s">
        <v>18936</v>
      </c>
      <c r="W9" s="21">
        <f>B3L524C6</f>
        <v>4.8467996766022816E-4</v>
      </c>
      <c r="X9" s="16" t="s">
        <v>18937</v>
      </c>
      <c r="Y9" s="21">
        <f>B9L102C1*B9L102C10</f>
        <v>2.3990746353621506</v>
      </c>
      <c r="Z9" s="16" t="s">
        <v>18938</v>
      </c>
      <c r="AA9" s="21">
        <f>B3L524C7</f>
        <v>6.2078834651067066E-6</v>
      </c>
      <c r="AB9" s="16" t="s">
        <v>18939</v>
      </c>
      <c r="AC9" s="21">
        <f>B9L102C1*B9L102C12</f>
        <v>3.0727854985048726E-2</v>
      </c>
      <c r="AD9" s="16" t="s">
        <v>18940</v>
      </c>
      <c r="AE9" s="21">
        <f>B3L524C8</f>
        <v>9.6725233025881201E-3</v>
      </c>
      <c r="AF9" s="16" t="s">
        <v>18941</v>
      </c>
      <c r="AG9" s="21">
        <f>B9L102C1*B9L102C14</f>
        <v>47.877170222673229</v>
      </c>
      <c r="AH9" s="16" t="s">
        <v>18942</v>
      </c>
      <c r="AI9" s="21">
        <f>B3L524C9</f>
        <v>2.9134007635976976E-2</v>
      </c>
      <c r="AJ9" s="16" t="s">
        <v>18943</v>
      </c>
      <c r="AK9" s="21">
        <f>B9L102C1*B9L102C16</f>
        <v>144.20785551202593</v>
      </c>
      <c r="AL9" s="16" t="s">
        <v>18944</v>
      </c>
      <c r="AM9" s="21">
        <f>B3L524C10</f>
        <v>3.0829139551285011E-3</v>
      </c>
      <c r="AN9" s="16" t="s">
        <v>18945</v>
      </c>
      <c r="AO9" s="21">
        <f>B9L102C1*B9L102C18</f>
        <v>15.259843951169156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2.9173622775269468E-5</v>
      </c>
      <c r="AZ9" s="16" t="s">
        <v>18951</v>
      </c>
      <c r="BA9" s="21">
        <f>B9L102C1*B9L102C24</f>
        <v>0.14440394299695283</v>
      </c>
      <c r="BB9" s="16" t="s">
        <v>18952</v>
      </c>
      <c r="BC9" s="21">
        <f>B3L524C14</f>
        <v>0.13560478467447074</v>
      </c>
      <c r="BD9" s="16" t="s">
        <v>18953</v>
      </c>
      <c r="BE9" s="21">
        <f>B9L102C1*B9L102C26</f>
        <v>671.2181667353949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9.723641713358714E-3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2.3391161469790071E-3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2.6898592678575323E-3</v>
      </c>
      <c r="X10" s="16" t="s">
        <v>18964</v>
      </c>
      <c r="Y10" s="15">
        <f>B9L103C1*B9L103C10</f>
        <v>0</v>
      </c>
      <c r="Z10" s="16" t="s">
        <v>18965</v>
      </c>
      <c r="AA10" s="21">
        <f>B3L522C7</f>
        <v>3.4452286016703548E-5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5.3680218257490739E-2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0.16168685664434437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1.7109443813495974E-2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1.6190671130449837E-4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0.75257450515915225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11060.304304200001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9.723641713358714E-3</v>
      </c>
      <c r="P11" s="16" t="s">
        <v>18984</v>
      </c>
      <c r="Q11" s="21">
        <f>B9L104C1*B9L104C6</f>
        <v>107.54643629476006</v>
      </c>
      <c r="R11" s="16" t="s">
        <v>18961</v>
      </c>
      <c r="S11" s="21">
        <f>B3L522C5</f>
        <v>2.3391161469790071E-3</v>
      </c>
      <c r="T11" s="16" t="s">
        <v>18985</v>
      </c>
      <c r="U11" s="21">
        <f>B9L104C1*B9L104C8</f>
        <v>25.871336388455635</v>
      </c>
      <c r="V11" s="16" t="s">
        <v>18963</v>
      </c>
      <c r="W11" s="21">
        <f>B3L522C6</f>
        <v>2.6898592678575323E-3</v>
      </c>
      <c r="X11" s="16" t="s">
        <v>18986</v>
      </c>
      <c r="Y11" s="21">
        <f>B9L104C1*B9L104C10</f>
        <v>29.750662037976927</v>
      </c>
      <c r="Z11" s="16" t="s">
        <v>18965</v>
      </c>
      <c r="AA11" s="21">
        <f>B3L522C7</f>
        <v>3.4452286016703548E-5</v>
      </c>
      <c r="AB11" s="16" t="s">
        <v>18987</v>
      </c>
      <c r="AC11" s="21">
        <f>B9L104C1*B9L104C12</f>
        <v>0.38105276732007576</v>
      </c>
      <c r="AD11" s="16" t="s">
        <v>18967</v>
      </c>
      <c r="AE11" s="21">
        <f>B3L522C8</f>
        <v>5.3680218257490739E-2</v>
      </c>
      <c r="AF11" s="16" t="s">
        <v>18988</v>
      </c>
      <c r="AG11" s="21">
        <f>B9L104C1*B9L104C14</f>
        <v>593.71954904372024</v>
      </c>
      <c r="AH11" s="16" t="s">
        <v>18969</v>
      </c>
      <c r="AI11" s="21">
        <f>B3L522C9</f>
        <v>0.16168685664434437</v>
      </c>
      <c r="AJ11" s="16" t="s">
        <v>18989</v>
      </c>
      <c r="AK11" s="15">
        <f>B9L104C1*B9L104C16</f>
        <v>1788.3058364760107</v>
      </c>
      <c r="AL11" s="16" t="s">
        <v>18971</v>
      </c>
      <c r="AM11" s="21">
        <f>B3L522C10</f>
        <v>1.7109443813495974E-2</v>
      </c>
      <c r="AN11" s="16" t="s">
        <v>18990</v>
      </c>
      <c r="AO11" s="21">
        <f>B9L104C1*B9L104C18</f>
        <v>189.2356550528776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1.6190671130449837E-4</v>
      </c>
      <c r="AZ11" s="16" t="s">
        <v>18993</v>
      </c>
      <c r="BA11" s="21">
        <f>B9L104C1*B9L104C24</f>
        <v>1.7907374959200102</v>
      </c>
      <c r="BB11" s="16" t="s">
        <v>18979</v>
      </c>
      <c r="BC11" s="21">
        <f>B3L522C14</f>
        <v>0.75257450515915225</v>
      </c>
      <c r="BD11" s="16" t="s">
        <v>18994</v>
      </c>
      <c r="BE11" s="15">
        <f>B9L104C1*B9L104C26</f>
        <v>8323.7030386429578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2425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9.723641713358714E-3</v>
      </c>
      <c r="P12" s="16" t="s">
        <v>18998</v>
      </c>
      <c r="Q12" s="21">
        <f>B9L105C1*B9L105C6</f>
        <v>23.579831154894883</v>
      </c>
      <c r="R12" s="16" t="s">
        <v>18961</v>
      </c>
      <c r="S12" s="21">
        <f>B3L522C5</f>
        <v>2.3391161469790071E-3</v>
      </c>
      <c r="T12" s="16" t="s">
        <v>18999</v>
      </c>
      <c r="U12" s="21">
        <f>B9L105C1*B9L105C8</f>
        <v>5.6723566564240926</v>
      </c>
      <c r="V12" s="16" t="s">
        <v>18963</v>
      </c>
      <c r="W12" s="21">
        <f>B3L522C6</f>
        <v>2.6898592678575323E-3</v>
      </c>
      <c r="X12" s="16" t="s">
        <v>19000</v>
      </c>
      <c r="Y12" s="21">
        <f>B9L105C1*B9L105C10</f>
        <v>6.5229087245545161</v>
      </c>
      <c r="Z12" s="16" t="s">
        <v>18965</v>
      </c>
      <c r="AA12" s="21">
        <f>B3L522C7</f>
        <v>3.4452286016703548E-5</v>
      </c>
      <c r="AB12" s="16" t="s">
        <v>19001</v>
      </c>
      <c r="AC12" s="21">
        <f>B9L105C1*B9L105C12</f>
        <v>8.3546793590506097E-2</v>
      </c>
      <c r="AD12" s="16" t="s">
        <v>18967</v>
      </c>
      <c r="AE12" s="21">
        <f>B3L522C8</f>
        <v>5.3680218257490739E-2</v>
      </c>
      <c r="AF12" s="16" t="s">
        <v>19002</v>
      </c>
      <c r="AG12" s="21">
        <f>B9L105C1*B9L105C14</f>
        <v>130.17452927441505</v>
      </c>
      <c r="AH12" s="16" t="s">
        <v>18969</v>
      </c>
      <c r="AI12" s="21">
        <f>B3L522C9</f>
        <v>0.16168685664434437</v>
      </c>
      <c r="AJ12" s="16" t="s">
        <v>19003</v>
      </c>
      <c r="AK12" s="21">
        <f>B9L105C1*B9L105C16</f>
        <v>392.09062736253509</v>
      </c>
      <c r="AL12" s="16" t="s">
        <v>18971</v>
      </c>
      <c r="AM12" s="21">
        <f>B3L522C10</f>
        <v>1.7109443813495974E-2</v>
      </c>
      <c r="AN12" s="16" t="s">
        <v>19004</v>
      </c>
      <c r="AO12" s="21">
        <f>B9L105C1*B9L105C18</f>
        <v>41.490401247727739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1.6190671130449837E-4</v>
      </c>
      <c r="AZ12" s="16" t="s">
        <v>19007</v>
      </c>
      <c r="BA12" s="21">
        <f>B9L105C1*B9L105C24</f>
        <v>0.39262377491340855</v>
      </c>
      <c r="BB12" s="16" t="s">
        <v>18979</v>
      </c>
      <c r="BC12" s="21">
        <f>B3L522C14</f>
        <v>0.75257450515915225</v>
      </c>
      <c r="BD12" s="16" t="s">
        <v>19008</v>
      </c>
      <c r="BE12" s="15">
        <f>B9L105C1*B9L105C26</f>
        <v>1824.9931750109442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9.723641713358714E-3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2.3391161469790071E-3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2.6898592678575323E-3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3.4452286016703548E-5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5.3680218257490739E-2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0.16168685664434437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1.7109443813495974E-2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1.6190671130449837E-4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0.75257450515915225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9.723641713358714E-3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2.3391161469790071E-3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2.6898592678575323E-3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3.4452286016703548E-5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5.3680218257490739E-2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0.16168685664434437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1.7109443813495974E-2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1.6190671130449837E-4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0.75257450515915225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9.723641713358714E-3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2.3391161469790071E-3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2.6898592678575323E-3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3.4452286016703548E-5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5.3680218257490739E-2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0.16168685664434437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1.7109443813495974E-2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1.6190671130449837E-4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0.75257450515915225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9.723641713358714E-3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2.3391161469790071E-3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2.6898592678575323E-3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3.4452286016703548E-5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5.3680218257490739E-2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0.16168685664434437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1.7109443813495974E-2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1.6190671130449837E-4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0.75257450515915225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9.723641713358714E-3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2.3391161469790071E-3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2.6898592678575323E-3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3.4452286016703548E-5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5.3680218257490739E-2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0.16168685664434437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1.7109443813495974E-2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1.6190671130449837E-4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0.75257450515915225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2020</v>
      </c>
      <c r="F18" s="16" t="s">
        <v>18928</v>
      </c>
      <c r="G18" s="21">
        <f>B3L524C2</f>
        <v>0.70743433536279932</v>
      </c>
      <c r="H18" s="16" t="s">
        <v>19080</v>
      </c>
      <c r="I18" s="15">
        <f>IF(B9L111C2=NULL_VALUE,NULL_VALUE,B9L111C1*B9L111C2)</f>
        <v>1429.0173574328546</v>
      </c>
      <c r="J18" s="16" t="s">
        <v>18930</v>
      </c>
      <c r="K18" s="21">
        <f>B3L524C3</f>
        <v>0.11237781114913523</v>
      </c>
      <c r="L18" s="16" t="s">
        <v>19081</v>
      </c>
      <c r="M18" s="21">
        <f>IF(B9L111C4=NULL_VALUE,NULL_VALUE,B9L111C1*B9L111C4)</f>
        <v>227.00317852125315</v>
      </c>
      <c r="N18" s="16" t="s">
        <v>18932</v>
      </c>
      <c r="O18" s="21">
        <f>B3L524C4</f>
        <v>1.7520821284171223E-3</v>
      </c>
      <c r="P18" s="16" t="s">
        <v>19082</v>
      </c>
      <c r="Q18" s="21">
        <f>B9L111C1*B9L111C6</f>
        <v>3.539205899402587</v>
      </c>
      <c r="R18" s="16" t="s">
        <v>18934</v>
      </c>
      <c r="S18" s="21">
        <f>B3L524C5</f>
        <v>4.2148031758342159E-4</v>
      </c>
      <c r="T18" s="16" t="s">
        <v>19083</v>
      </c>
      <c r="U18" s="21">
        <f>B9L111C1*B9L111C8</f>
        <v>0.85139024151851161</v>
      </c>
      <c r="V18" s="16" t="s">
        <v>18936</v>
      </c>
      <c r="W18" s="21">
        <f>B3L524C6</f>
        <v>4.8467996766022816E-4</v>
      </c>
      <c r="X18" s="16" t="s">
        <v>19084</v>
      </c>
      <c r="Y18" s="21">
        <f>B9L111C1*B9L111C10</f>
        <v>0.97905353467366085</v>
      </c>
      <c r="Z18" s="16" t="s">
        <v>18938</v>
      </c>
      <c r="AA18" s="21">
        <f>B3L524C7</f>
        <v>6.2078834651067066E-6</v>
      </c>
      <c r="AB18" s="16" t="s">
        <v>19085</v>
      </c>
      <c r="AC18" s="21">
        <f>B9L111C1*B9L111C12</f>
        <v>1.2539924599515547E-2</v>
      </c>
      <c r="AD18" s="16" t="s">
        <v>18940</v>
      </c>
      <c r="AE18" s="21">
        <f>B3L524C8</f>
        <v>9.6725233025881201E-3</v>
      </c>
      <c r="AF18" s="16" t="s">
        <v>19086</v>
      </c>
      <c r="AG18" s="21">
        <f>B9L111C1*B9L111C14</f>
        <v>19.538497071228001</v>
      </c>
      <c r="AH18" s="16" t="s">
        <v>18942</v>
      </c>
      <c r="AI18" s="21">
        <f>B3L524C9</f>
        <v>2.9134007635976976E-2</v>
      </c>
      <c r="AJ18" s="16" t="s">
        <v>19087</v>
      </c>
      <c r="AK18" s="21">
        <f>B9L111C1*B9L111C16</f>
        <v>58.850695424673489</v>
      </c>
      <c r="AL18" s="16" t="s">
        <v>18944</v>
      </c>
      <c r="AM18" s="21">
        <f>B3L524C10</f>
        <v>3.0829139551285011E-3</v>
      </c>
      <c r="AN18" s="16" t="s">
        <v>19088</v>
      </c>
      <c r="AO18" s="21">
        <f>B9L111C1*B9L111C18</f>
        <v>6.2274861893595723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2.9173622775269468E-5</v>
      </c>
      <c r="AZ18" s="16" t="s">
        <v>19091</v>
      </c>
      <c r="BA18" s="21">
        <f>B9L111C1*B9L111C24</f>
        <v>5.8930718006044325E-2</v>
      </c>
      <c r="BB18" s="16" t="s">
        <v>18952</v>
      </c>
      <c r="BC18" s="21">
        <f>B3L524C14</f>
        <v>0.13560478467447074</v>
      </c>
      <c r="BD18" s="16" t="s">
        <v>19092</v>
      </c>
      <c r="BE18" s="21">
        <f>B9L111C1*B9L111C26</f>
        <v>273.9216650424309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5260.4690064000006</v>
      </c>
      <c r="F19" s="16" t="s">
        <v>18928</v>
      </c>
      <c r="G19" s="21">
        <f>B3L524C2</f>
        <v>0.70743433536279932</v>
      </c>
      <c r="H19" s="16" t="s">
        <v>19094</v>
      </c>
      <c r="I19" s="15">
        <f>IF(B9L112C2=NULL_VALUE,NULL_VALUE,B9L112C1*B9L112C2)</f>
        <v>3721.4363952391896</v>
      </c>
      <c r="J19" s="16" t="s">
        <v>18930</v>
      </c>
      <c r="K19" s="21">
        <f>B3L524C3</f>
        <v>0.11237781114913523</v>
      </c>
      <c r="L19" s="16" t="s">
        <v>19095</v>
      </c>
      <c r="M19" s="21">
        <f>IF(B9L112C4=NULL_VALUE,NULL_VALUE,B9L112C1*B9L112C4)</f>
        <v>591.15999255709824</v>
      </c>
      <c r="N19" s="16" t="s">
        <v>18932</v>
      </c>
      <c r="O19" s="21">
        <f>B3L524C4</f>
        <v>1.7520821284171223E-3</v>
      </c>
      <c r="P19" s="16" t="s">
        <v>19096</v>
      </c>
      <c r="Q19" s="21">
        <f>B9L112C1*B9L112C6</f>
        <v>9.216773733205617</v>
      </c>
      <c r="R19" s="16" t="s">
        <v>18934</v>
      </c>
      <c r="S19" s="21">
        <f>B3L524C5</f>
        <v>4.2148031758342159E-4</v>
      </c>
      <c r="T19" s="16" t="s">
        <v>19097</v>
      </c>
      <c r="U19" s="21">
        <f>B9L112C1*B9L112C8</f>
        <v>2.2171841474552183</v>
      </c>
      <c r="V19" s="16" t="s">
        <v>18936</v>
      </c>
      <c r="W19" s="21">
        <f>B3L524C6</f>
        <v>4.8467996766022816E-4</v>
      </c>
      <c r="X19" s="16" t="s">
        <v>19098</v>
      </c>
      <c r="Y19" s="21">
        <f>B9L112C1*B9L112C10</f>
        <v>2.5496439478995847</v>
      </c>
      <c r="Z19" s="16" t="s">
        <v>18938</v>
      </c>
      <c r="AA19" s="21">
        <f>B3L524C7</f>
        <v>6.2078834651067066E-6</v>
      </c>
      <c r="AB19" s="16" t="s">
        <v>19099</v>
      </c>
      <c r="AC19" s="21">
        <f>B9L112C1*B9L112C12</f>
        <v>3.265637856353687E-2</v>
      </c>
      <c r="AD19" s="16" t="s">
        <v>18940</v>
      </c>
      <c r="AE19" s="21">
        <f>B3L524C8</f>
        <v>9.6725233025881201E-3</v>
      </c>
      <c r="AF19" s="16" t="s">
        <v>19100</v>
      </c>
      <c r="AG19" s="21">
        <f>B9L112C1*B9L112C14</f>
        <v>50.882009046946578</v>
      </c>
      <c r="AH19" s="16" t="s">
        <v>18942</v>
      </c>
      <c r="AI19" s="21">
        <f>B3L524C9</f>
        <v>2.9134007635976976E-2</v>
      </c>
      <c r="AJ19" s="16" t="s">
        <v>19101</v>
      </c>
      <c r="AK19" s="21">
        <f>B9L112C1*B9L112C16</f>
        <v>153.25854420127783</v>
      </c>
      <c r="AL19" s="16" t="s">
        <v>18944</v>
      </c>
      <c r="AM19" s="21">
        <f>B3L524C10</f>
        <v>3.0829139551285011E-3</v>
      </c>
      <c r="AN19" s="16" t="s">
        <v>19102</v>
      </c>
      <c r="AO19" s="21">
        <f>B9L112C1*B9L112C18</f>
        <v>16.217573310351522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2.9173622775269468E-5</v>
      </c>
      <c r="AZ19" s="16" t="s">
        <v>19105</v>
      </c>
      <c r="BA19" s="21">
        <f>B9L112C1*B9L112C24</f>
        <v>0.1534669384137102</v>
      </c>
      <c r="BB19" s="16" t="s">
        <v>18952</v>
      </c>
      <c r="BC19" s="21">
        <f>B3L524C14</f>
        <v>0.13560478467447074</v>
      </c>
      <c r="BD19" s="16" t="s">
        <v>19106</v>
      </c>
      <c r="BE19" s="21">
        <f>B9L112C1*B9L112C26</f>
        <v>713.34476689959911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7542.3419133333337</v>
      </c>
      <c r="F20" s="16" t="s">
        <v>18928</v>
      </c>
      <c r="G20" s="21">
        <f>B3L524C2</f>
        <v>0.70743433536279932</v>
      </c>
      <c r="H20" s="16" t="s">
        <v>19107</v>
      </c>
      <c r="I20" s="15">
        <f>IF(B9L113C2=NULL_VALUE,NULL_VALUE,B9L113C1*B9L113C2)</f>
        <v>5335.7116385379513</v>
      </c>
      <c r="J20" s="16" t="s">
        <v>18930</v>
      </c>
      <c r="K20" s="21">
        <f>B3L524C3</f>
        <v>0.11237781114913523</v>
      </c>
      <c r="L20" s="16" t="s">
        <v>19108</v>
      </c>
      <c r="M20" s="21">
        <f>IF(B9L113C4=NULL_VALUE,NULL_VALUE,B9L113C1*B9L113C4)</f>
        <v>847.59187515878057</v>
      </c>
      <c r="N20" s="16" t="s">
        <v>18932</v>
      </c>
      <c r="O20" s="21">
        <f>B3L524C4</f>
        <v>1.7520821284171223E-3</v>
      </c>
      <c r="P20" s="16" t="s">
        <v>19109</v>
      </c>
      <c r="Q20" s="21">
        <f>B9L113C1*B9L113C6</f>
        <v>13.214802472762738</v>
      </c>
      <c r="R20" s="16" t="s">
        <v>18934</v>
      </c>
      <c r="S20" s="21">
        <f>B3L524C5</f>
        <v>4.2148031758342159E-4</v>
      </c>
      <c r="T20" s="16" t="s">
        <v>19110</v>
      </c>
      <c r="U20" s="21">
        <f>B9L113C1*B9L113C8</f>
        <v>3.1789486649544849</v>
      </c>
      <c r="V20" s="16" t="s">
        <v>18936</v>
      </c>
      <c r="W20" s="21">
        <f>B3L524C6</f>
        <v>4.8467996766022816E-4</v>
      </c>
      <c r="X20" s="16" t="s">
        <v>19111</v>
      </c>
      <c r="Y20" s="21">
        <f>B9L113C1*B9L113C10</f>
        <v>3.6556220346367834</v>
      </c>
      <c r="Z20" s="16" t="s">
        <v>18938</v>
      </c>
      <c r="AA20" s="21">
        <f>B3L524C7</f>
        <v>6.2078834651067066E-6</v>
      </c>
      <c r="AB20" s="16" t="s">
        <v>19112</v>
      </c>
      <c r="AC20" s="21">
        <f>B9L113C1*B9L113C12</f>
        <v>4.6821979651963282E-2</v>
      </c>
      <c r="AD20" s="16" t="s">
        <v>18940</v>
      </c>
      <c r="AE20" s="21">
        <f>B3L524C8</f>
        <v>9.6725233025881201E-3</v>
      </c>
      <c r="AF20" s="16" t="s">
        <v>19113</v>
      </c>
      <c r="AG20" s="21">
        <f>B9L113C1*B9L113C14</f>
        <v>72.953477912803734</v>
      </c>
      <c r="AH20" s="16" t="s">
        <v>18942</v>
      </c>
      <c r="AI20" s="21">
        <f>B3L524C9</f>
        <v>2.9134007635976976E-2</v>
      </c>
      <c r="AJ20" s="16" t="s">
        <v>19114</v>
      </c>
      <c r="AK20" s="21">
        <f>B9L113C1*B9L113C16</f>
        <v>219.73864689620254</v>
      </c>
      <c r="AL20" s="16" t="s">
        <v>18944</v>
      </c>
      <c r="AM20" s="21">
        <f>B3L524C10</f>
        <v>3.0829139551285011E-3</v>
      </c>
      <c r="AN20" s="16" t="s">
        <v>19115</v>
      </c>
      <c r="AO20" s="21">
        <f>B9L113C1*B9L113C18</f>
        <v>23.252391138965933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2.9173622775269468E-5</v>
      </c>
      <c r="AZ20" s="16" t="s">
        <v>19118</v>
      </c>
      <c r="BA20" s="21">
        <f>B9L113C1*B9L113C24</f>
        <v>0.22003743782169083</v>
      </c>
      <c r="BB20" s="16" t="s">
        <v>18952</v>
      </c>
      <c r="BC20" s="21">
        <f>B3L524C14</f>
        <v>0.13560478467447074</v>
      </c>
      <c r="BD20" s="16" t="s">
        <v>19119</v>
      </c>
      <c r="BE20" s="15">
        <f>B9L113C1*B9L113C26</f>
        <v>1022.7776510988024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5.0058401468379779E-4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0.99949941598531622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69519</v>
      </c>
      <c r="F22" s="16" t="s">
        <v>19128</v>
      </c>
      <c r="G22" s="15">
        <f>B8L112C1</f>
        <v>1</v>
      </c>
      <c r="H22" s="16" t="s">
        <v>19129</v>
      </c>
      <c r="I22" s="15">
        <f>IF(B9L115C2=NULL_VALUE,NULL_VALUE,B9L115C1*B9L115C2)</f>
        <v>69519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10372</v>
      </c>
      <c r="F23" s="16" t="s">
        <v>19128</v>
      </c>
      <c r="G23" s="15">
        <f>B8L112C1</f>
        <v>1</v>
      </c>
      <c r="H23" s="16" t="s">
        <v>19135</v>
      </c>
      <c r="I23" s="15">
        <f>IF(B9L116C2=NULL_VALUE,NULL_VALUE,B9L116C1*B9L116C2)</f>
        <v>10372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0</v>
      </c>
      <c r="F24" s="16" t="s">
        <v>19128</v>
      </c>
      <c r="G24" s="15">
        <f>B8L112C1</f>
        <v>1</v>
      </c>
      <c r="H24" s="16" t="s">
        <v>19139</v>
      </c>
      <c r="I24" s="15">
        <f>IF(B9L117C2=NULL_VALUE,NULL_VALUE,B9L117C1*B9L117C2)</f>
        <v>0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15">
        <f>B8L112C1</f>
        <v>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15">
        <f>B8L112C1</f>
        <v>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1726</v>
      </c>
      <c r="F27" s="16" t="s">
        <v>19128</v>
      </c>
      <c r="G27" s="15">
        <f>B8L112C1</f>
        <v>1</v>
      </c>
      <c r="H27" s="16" t="s">
        <v>19151</v>
      </c>
      <c r="I27" s="15">
        <f>IF(B9L120C2=NULL_VALUE,NULL_VALUE,B9L120C1*B9L120C2)</f>
        <v>1726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3336</v>
      </c>
      <c r="F28" s="16" t="s">
        <v>19155</v>
      </c>
      <c r="G28" s="21">
        <f>B8L119C1</f>
        <v>0.10382538770821367</v>
      </c>
      <c r="H28" s="16" t="s">
        <v>19156</v>
      </c>
      <c r="I28" s="21">
        <f>IF(B9L121C2=NULL_VALUE,NULL_VALUE,B9L121C1*B9L121C2)</f>
        <v>346.36149339460081</v>
      </c>
      <c r="J28" s="16" t="s">
        <v>19157</v>
      </c>
      <c r="K28" s="21">
        <f>B8L120C1</f>
        <v>0.8961746122917863</v>
      </c>
      <c r="L28" s="16" t="s">
        <v>19158</v>
      </c>
      <c r="M28" s="15">
        <f>IF(B9L121C4=NULL_VALUE,NULL_VALUE,B9L121C1*B9L121C4)</f>
        <v>2989.638506605399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4806</v>
      </c>
      <c r="F29" s="16" t="s">
        <v>19155</v>
      </c>
      <c r="G29" s="21">
        <f>B8L119C1</f>
        <v>0.10382538770821367</v>
      </c>
      <c r="H29" s="16" t="s">
        <v>19162</v>
      </c>
      <c r="I29" s="21">
        <f>IF(B9L122C2=NULL_VALUE,NULL_VALUE,B9L122C1*B9L122C2)</f>
        <v>498.98481332567491</v>
      </c>
      <c r="J29" s="16" t="s">
        <v>19157</v>
      </c>
      <c r="K29" s="21">
        <f>B8L120C1</f>
        <v>0.8961746122917863</v>
      </c>
      <c r="L29" s="16" t="s">
        <v>19163</v>
      </c>
      <c r="M29" s="15">
        <f>IF(B9L122C4=NULL_VALUE,NULL_VALUE,B9L122C1*B9L122C4)</f>
        <v>4307.0151866743254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1050</v>
      </c>
      <c r="F30" s="16" t="s">
        <v>19155</v>
      </c>
      <c r="G30" s="21">
        <f>B8L119C1</f>
        <v>0.10382538770821367</v>
      </c>
      <c r="H30" s="16" t="s">
        <v>19166</v>
      </c>
      <c r="I30" s="21">
        <f>IF(B9L123C2=NULL_VALUE,NULL_VALUE,B9L123C1*B9L123C2)</f>
        <v>109.01665709362436</v>
      </c>
      <c r="J30" s="16" t="s">
        <v>19157</v>
      </c>
      <c r="K30" s="21">
        <f>B8L120C1</f>
        <v>0.8961746122917863</v>
      </c>
      <c r="L30" s="16" t="s">
        <v>19167</v>
      </c>
      <c r="M30" s="21">
        <f>IF(B9L123C4=NULL_VALUE,NULL_VALUE,B9L123C1*B9L123C4)</f>
        <v>940.98334290637558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0.10382538770821367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0.8961746122917863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0.10382538770821367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0.8961746122917863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0.10382538770821367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0.8961746122917863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48121-7B05-40AF-B49D-E7563BCE0BFF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4.5874235040537092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7.6777870489508696E-3</v>
      </c>
      <c r="L8" s="16" t="s">
        <v>19231</v>
      </c>
      <c r="M8" s="21">
        <f>B9L201C1*B9L201C4</f>
        <v>3.5221260767476385E-2</v>
      </c>
      <c r="N8" s="16" t="s">
        <v>19232</v>
      </c>
      <c r="O8" s="21">
        <f>B3L309C4</f>
        <v>0.31651213294332942</v>
      </c>
      <c r="P8" s="16" t="s">
        <v>19233</v>
      </c>
      <c r="Q8" s="21">
        <f>B9L201C1*B9L201C6</f>
        <v>1.4519751979824016</v>
      </c>
      <c r="R8" s="16" t="s">
        <v>19234</v>
      </c>
      <c r="S8" s="21">
        <f>B3L310C4</f>
        <v>7.3547437477469767E-3</v>
      </c>
      <c r="T8" s="16" t="s">
        <v>19235</v>
      </c>
      <c r="U8" s="21">
        <f>B9L201C1*B9L201C8</f>
        <v>3.3739324334706548E-2</v>
      </c>
      <c r="V8" s="16" t="s">
        <v>19236</v>
      </c>
      <c r="W8" s="21">
        <f>B3L311C4</f>
        <v>8.4522170279320338E-2</v>
      </c>
      <c r="X8" s="16" t="s">
        <v>19237</v>
      </c>
      <c r="Y8" s="21">
        <f>B9L201C1*B9L201C10</f>
        <v>0.387738990552984</v>
      </c>
      <c r="Z8" s="16" t="s">
        <v>19238</v>
      </c>
      <c r="AA8" s="21">
        <f>B3L312C4</f>
        <v>0.10732214339114481</v>
      </c>
      <c r="AB8" s="16" t="s">
        <v>19239</v>
      </c>
      <c r="AC8" s="21">
        <f>B9L201C1*B9L201C12</f>
        <v>0.49233212309796015</v>
      </c>
      <c r="AD8" s="16" t="s">
        <v>19240</v>
      </c>
      <c r="AE8" s="21">
        <f>B3L313C4</f>
        <v>2.3570874001877139E-2</v>
      </c>
      <c r="AF8" s="16" t="s">
        <v>19241</v>
      </c>
      <c r="AG8" s="21">
        <f>B9L201C1*B9L201C14</f>
        <v>0.1081295814072997</v>
      </c>
      <c r="AH8" s="16" t="s">
        <v>19242</v>
      </c>
      <c r="AI8" s="21">
        <f>B3L314C4</f>
        <v>0.23314710082144177</v>
      </c>
      <c r="AJ8" s="16" t="s">
        <v>19243</v>
      </c>
      <c r="AK8" s="21">
        <f>B9L201C1*B9L201C16</f>
        <v>1.0695444902102618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1.4106966257524329E-2</v>
      </c>
      <c r="AZ8" s="16" t="s">
        <v>19251</v>
      </c>
      <c r="BA8" s="21">
        <f>B9L201C1*B9L201C24</f>
        <v>6.4714628580659697E-2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0.1977627614138848</v>
      </c>
      <c r="BH8" s="16" t="s">
        <v>19255</v>
      </c>
      <c r="BI8" s="21">
        <f>B9L201C1*B9L201C28</f>
        <v>0.90722153993662102</v>
      </c>
      <c r="BJ8" s="16" t="s">
        <v>19256</v>
      </c>
      <c r="BK8" s="21">
        <f>B3L321C4</f>
        <v>8.0233200947794937E-3</v>
      </c>
      <c r="BL8" s="16" t="s">
        <v>19257</v>
      </c>
      <c r="BM8" s="21">
        <f>B9L201C1*B9L201C30</f>
        <v>3.6806367183337886E-2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2.0862482600634715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7.6777870489508696E-3</v>
      </c>
      <c r="L9" s="16" t="s">
        <v>19266</v>
      </c>
      <c r="M9" s="21">
        <f>B9L202C1*B9L202C4</f>
        <v>1.6017769872011606E-2</v>
      </c>
      <c r="N9" s="16" t="s">
        <v>19232</v>
      </c>
      <c r="O9" s="21">
        <f>B3L309C4</f>
        <v>0.31651213294332942</v>
      </c>
      <c r="P9" s="16" t="s">
        <v>19267</v>
      </c>
      <c r="Q9" s="21">
        <f>B9L202C1*B9L202C6</f>
        <v>0.66032288664199923</v>
      </c>
      <c r="R9" s="16" t="s">
        <v>19234</v>
      </c>
      <c r="S9" s="21">
        <f>B3L310C4</f>
        <v>7.3547437477469767E-3</v>
      </c>
      <c r="T9" s="16" t="s">
        <v>19268</v>
      </c>
      <c r="U9" s="21">
        <f>B9L202C1*B9L202C8</f>
        <v>1.5343821346949825E-2</v>
      </c>
      <c r="V9" s="16" t="s">
        <v>19236</v>
      </c>
      <c r="W9" s="21">
        <f>B3L311C4</f>
        <v>8.4522170279320338E-2</v>
      </c>
      <c r="X9" s="16" t="s">
        <v>19269</v>
      </c>
      <c r="Y9" s="21">
        <f>B9L202C1*B9L202C10</f>
        <v>0.17633423068202053</v>
      </c>
      <c r="Z9" s="16" t="s">
        <v>19238</v>
      </c>
      <c r="AA9" s="21">
        <f>B3L312C4</f>
        <v>0.10732214339114481</v>
      </c>
      <c r="AB9" s="16" t="s">
        <v>19270</v>
      </c>
      <c r="AC9" s="21">
        <f>B9L202C1*B9L202C12</f>
        <v>0.22390063491605824</v>
      </c>
      <c r="AD9" s="16" t="s">
        <v>19240</v>
      </c>
      <c r="AE9" s="21">
        <f>B3L313C4</f>
        <v>2.3570874001877139E-2</v>
      </c>
      <c r="AF9" s="16" t="s">
        <v>19271</v>
      </c>
      <c r="AG9" s="21">
        <f>B9L202C1*B9L202C14</f>
        <v>4.9174694874591501E-2</v>
      </c>
      <c r="AH9" s="16" t="s">
        <v>19242</v>
      </c>
      <c r="AI9" s="21">
        <f>B3L314C4</f>
        <v>0.23314710082144177</v>
      </c>
      <c r="AJ9" s="16" t="s">
        <v>19272</v>
      </c>
      <c r="AK9" s="21">
        <f>B9L202C1*B9L202C16</f>
        <v>0.48640273342757567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1.4106966257524329E-2</v>
      </c>
      <c r="AZ9" s="16" t="s">
        <v>19276</v>
      </c>
      <c r="BA9" s="21">
        <f>B9L202C1*B9L202C24</f>
        <v>2.9430633809534232E-2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0.1977627614138848</v>
      </c>
      <c r="BH9" s="16" t="s">
        <v>19278</v>
      </c>
      <c r="BI9" s="21">
        <f>B9L202C1*B9L202C28</f>
        <v>0.41258221690506458</v>
      </c>
      <c r="BJ9" s="16" t="s">
        <v>19256</v>
      </c>
      <c r="BK9" s="21">
        <f>B3L321C4</f>
        <v>8.0233200947794937E-3</v>
      </c>
      <c r="BL9" s="16" t="s">
        <v>19279</v>
      </c>
      <c r="BM9" s="21">
        <f>B9L202C1*B9L202C30</f>
        <v>1.6738637587666007E-2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7.6777870489508696E-3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0.31651213294332942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7.3547437477469767E-3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8.4522170279320338E-2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0.10732214339114481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2.3570874001877139E-2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0.23314710082144177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1.4106966257524329E-2</v>
      </c>
      <c r="AZ10" s="16" t="s">
        <v>19295</v>
      </c>
      <c r="BA10" s="15">
        <f>B9L203C1*B9L203C24</f>
        <v>0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0.1977627614138848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8.0233200947794937E-3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122.2098604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7.6777870489508696E-3</v>
      </c>
      <c r="L11" s="16" t="s">
        <v>19303</v>
      </c>
      <c r="M11" s="21">
        <f>B9L204C1*B9L204C4</f>
        <v>0.93830128343321373</v>
      </c>
      <c r="N11" s="16" t="s">
        <v>19232</v>
      </c>
      <c r="O11" s="21">
        <f>B3L309C4</f>
        <v>0.31651213294332942</v>
      </c>
      <c r="P11" s="16" t="s">
        <v>19304</v>
      </c>
      <c r="Q11" s="21">
        <f>B9L204C1*B9L204C6</f>
        <v>38.680903581910528</v>
      </c>
      <c r="R11" s="16" t="s">
        <v>19234</v>
      </c>
      <c r="S11" s="21">
        <f>B3L310C4</f>
        <v>7.3547437477469767E-3</v>
      </c>
      <c r="T11" s="16" t="s">
        <v>19305</v>
      </c>
      <c r="U11" s="21">
        <f>B9L204C1*B9L204C8</f>
        <v>0.89882220668993085</v>
      </c>
      <c r="V11" s="16" t="s">
        <v>19236</v>
      </c>
      <c r="W11" s="21">
        <f>B3L311C4</f>
        <v>8.4522170279320338E-2</v>
      </c>
      <c r="X11" s="16" t="s">
        <v>19306</v>
      </c>
      <c r="Y11" s="21">
        <f>B9L204C1*B9L204C10</f>
        <v>10.329442630540767</v>
      </c>
      <c r="Z11" s="16" t="s">
        <v>19238</v>
      </c>
      <c r="AA11" s="21">
        <f>B3L312C4</f>
        <v>0.10732214339114481</v>
      </c>
      <c r="AB11" s="16" t="s">
        <v>19307</v>
      </c>
      <c r="AC11" s="21">
        <f>B9L204C1*B9L204C12</f>
        <v>13.115824161660589</v>
      </c>
      <c r="AD11" s="16" t="s">
        <v>19240</v>
      </c>
      <c r="AE11" s="21">
        <f>B3L313C4</f>
        <v>2.3570874001877139E-2</v>
      </c>
      <c r="AF11" s="16" t="s">
        <v>19308</v>
      </c>
      <c r="AG11" s="21">
        <f>B9L204C1*B9L204C14</f>
        <v>2.8805932212753946</v>
      </c>
      <c r="AH11" s="16" t="s">
        <v>19242</v>
      </c>
      <c r="AI11" s="21">
        <f>B3L314C4</f>
        <v>0.23314710082144177</v>
      </c>
      <c r="AJ11" s="16" t="s">
        <v>19309</v>
      </c>
      <c r="AK11" s="21">
        <f>B9L204C1*B9L204C16</f>
        <v>28.492874644053124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1.4106966257524329E-2</v>
      </c>
      <c r="AZ11" s="16" t="s">
        <v>19313</v>
      </c>
      <c r="BA11" s="21">
        <f>B9L204C1*B9L204C24</f>
        <v>1.7240103769995585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0.1977627614138848</v>
      </c>
      <c r="BH11" s="16" t="s">
        <v>19315</v>
      </c>
      <c r="BI11" s="21">
        <f>B9L204C1*B9L204C28</f>
        <v>24.168559464709368</v>
      </c>
      <c r="BJ11" s="16" t="s">
        <v>19256</v>
      </c>
      <c r="BK11" s="21">
        <f>B3L321C4</f>
        <v>8.0233200947794937E-3</v>
      </c>
      <c r="BL11" s="16" t="s">
        <v>19316</v>
      </c>
      <c r="BM11" s="21">
        <f>B9L204C1*B9L204C30</f>
        <v>0.98052882872751668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25.871336388455635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7.6777870489508696E-3</v>
      </c>
      <c r="L12" s="16" t="s">
        <v>19322</v>
      </c>
      <c r="M12" s="21">
        <f>B9L205C1*B9L205C4</f>
        <v>0.19863461146233605</v>
      </c>
      <c r="N12" s="16" t="s">
        <v>19232</v>
      </c>
      <c r="O12" s="21">
        <f>B3L309C4</f>
        <v>0.31651213294332942</v>
      </c>
      <c r="P12" s="16" t="s">
        <v>19323</v>
      </c>
      <c r="Q12" s="21">
        <f>B9L205C1*B9L205C6</f>
        <v>8.1885918624044667</v>
      </c>
      <c r="R12" s="16" t="s">
        <v>19234</v>
      </c>
      <c r="S12" s="21">
        <f>B3L310C4</f>
        <v>7.3547437477469767E-3</v>
      </c>
      <c r="T12" s="16" t="s">
        <v>19324</v>
      </c>
      <c r="U12" s="21">
        <f>B9L205C1*B9L205C8</f>
        <v>0.19027704954885294</v>
      </c>
      <c r="V12" s="16" t="s">
        <v>19236</v>
      </c>
      <c r="W12" s="21">
        <f>B3L311C4</f>
        <v>8.4522170279320338E-2</v>
      </c>
      <c r="X12" s="16" t="s">
        <v>19325</v>
      </c>
      <c r="Y12" s="21">
        <f>B9L205C1*B9L205C10</f>
        <v>2.1867014995786236</v>
      </c>
      <c r="Z12" s="16" t="s">
        <v>19238</v>
      </c>
      <c r="AA12" s="21">
        <f>B3L312C4</f>
        <v>0.10732214339114481</v>
      </c>
      <c r="AB12" s="16" t="s">
        <v>19326</v>
      </c>
      <c r="AC12" s="21">
        <f>B9L205C1*B9L205C12</f>
        <v>2.7765672736023781</v>
      </c>
      <c r="AD12" s="16" t="s">
        <v>19240</v>
      </c>
      <c r="AE12" s="21">
        <f>B3L313C4</f>
        <v>2.3570874001877139E-2</v>
      </c>
      <c r="AF12" s="16" t="s">
        <v>19327</v>
      </c>
      <c r="AG12" s="21">
        <f>B9L205C1*B9L205C14</f>
        <v>0.60981001027246695</v>
      </c>
      <c r="AH12" s="16" t="s">
        <v>19242</v>
      </c>
      <c r="AI12" s="21">
        <f>B3L314C4</f>
        <v>0.23314710082144177</v>
      </c>
      <c r="AJ12" s="16" t="s">
        <v>19328</v>
      </c>
      <c r="AK12" s="21">
        <f>B9L205C1*B9L205C16</f>
        <v>6.0318270733447008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1.4106966257524329E-2</v>
      </c>
      <c r="AZ12" s="16" t="s">
        <v>19332</v>
      </c>
      <c r="BA12" s="21">
        <f>B9L205C1*B9L205C24</f>
        <v>0.36496606946900495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0.1977627614138848</v>
      </c>
      <c r="BH12" s="16" t="s">
        <v>19334</v>
      </c>
      <c r="BI12" s="21">
        <f>B9L205C1*B9L205C28</f>
        <v>5.1163869256485075</v>
      </c>
      <c r="BJ12" s="16" t="s">
        <v>19256</v>
      </c>
      <c r="BK12" s="21">
        <f>B3L321C4</f>
        <v>8.0233200947794937E-3</v>
      </c>
      <c r="BL12" s="16" t="s">
        <v>19335</v>
      </c>
      <c r="BM12" s="21">
        <f>B9L205C1*B9L205C30</f>
        <v>0.20757401312429602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5.6723566564240926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7.6777870489508696E-3</v>
      </c>
      <c r="L13" s="16" t="s">
        <v>19341</v>
      </c>
      <c r="M13" s="21">
        <f>B9L206C1*B9L206C4</f>
        <v>4.3551146473723157E-2</v>
      </c>
      <c r="N13" s="16" t="s">
        <v>19232</v>
      </c>
      <c r="O13" s="21">
        <f>B3L309C4</f>
        <v>0.31651213294332942</v>
      </c>
      <c r="P13" s="16" t="s">
        <v>19342</v>
      </c>
      <c r="Q13" s="21">
        <f>B9L206C1*B9L206C6</f>
        <v>1.795369704140082</v>
      </c>
      <c r="R13" s="16" t="s">
        <v>19234</v>
      </c>
      <c r="S13" s="21">
        <f>B3L310C4</f>
        <v>7.3547437477469767E-3</v>
      </c>
      <c r="T13" s="16" t="s">
        <v>19343</v>
      </c>
      <c r="U13" s="21">
        <f>B9L206C1*B9L206C8</f>
        <v>4.1718729653826038E-2</v>
      </c>
      <c r="V13" s="16" t="s">
        <v>19236</v>
      </c>
      <c r="W13" s="21">
        <f>B3L311C4</f>
        <v>8.4522170279320338E-2</v>
      </c>
      <c r="X13" s="16" t="s">
        <v>19344</v>
      </c>
      <c r="Y13" s="21">
        <f>B9L206C1*B9L206C10</f>
        <v>0.47943989519931335</v>
      </c>
      <c r="Z13" s="16" t="s">
        <v>19238</v>
      </c>
      <c r="AA13" s="21">
        <f>B3L312C4</f>
        <v>0.10732214339114481</v>
      </c>
      <c r="AB13" s="16" t="s">
        <v>19345</v>
      </c>
      <c r="AC13" s="21">
        <f>B9L206C1*B9L206C12</f>
        <v>0.60876947444646112</v>
      </c>
      <c r="AD13" s="16" t="s">
        <v>19240</v>
      </c>
      <c r="AE13" s="21">
        <f>B3L313C4</f>
        <v>2.3570874001877139E-2</v>
      </c>
      <c r="AF13" s="16" t="s">
        <v>19346</v>
      </c>
      <c r="AG13" s="21">
        <f>B9L206C1*B9L206C14</f>
        <v>0.13370240404228137</v>
      </c>
      <c r="AH13" s="16" t="s">
        <v>19242</v>
      </c>
      <c r="AI13" s="21">
        <f>B3L314C4</f>
        <v>0.23314710082144177</v>
      </c>
      <c r="AJ13" s="16" t="s">
        <v>19347</v>
      </c>
      <c r="AK13" s="21">
        <f>B9L206C1*B9L206C16</f>
        <v>1.3224935092704844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1.4106966257524329E-2</v>
      </c>
      <c r="AZ13" s="16" t="s">
        <v>19351</v>
      </c>
      <c r="BA13" s="21">
        <f>B9L206C1*B9L206C24</f>
        <v>8.001974395281819E-2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0.1977627614138848</v>
      </c>
      <c r="BH13" s="16" t="s">
        <v>19353</v>
      </c>
      <c r="BI13" s="21">
        <f>B9L206C1*B9L206C28</f>
        <v>1.1217809160988592</v>
      </c>
      <c r="BJ13" s="16" t="s">
        <v>19256</v>
      </c>
      <c r="BK13" s="21">
        <f>B3L321C4</f>
        <v>8.0233200947794937E-3</v>
      </c>
      <c r="BL13" s="16" t="s">
        <v>19354</v>
      </c>
      <c r="BM13" s="21">
        <f>B9L206C1*B9L206C30</f>
        <v>4.5511133146243644E-2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7.6777870489508696E-3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0.31651213294332942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7.3547437477469767E-3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8.4522170279320338E-2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0.10732214339114481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2.3570874001877139E-2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0.23314710082144177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1.4106966257524329E-2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0.1977627614138848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8.0233200947794937E-3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7.6777870489508696E-3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0.31651213294332942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7.3547437477469767E-3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8.4522170279320338E-2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0.10732214339114481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2.3570874001877139E-2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0.23314710082144177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1.4106966257524329E-2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0.1977627614138848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8.0233200947794937E-3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7.6777870489508696E-3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0.31651213294332942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7.3547437477469767E-3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8.4522170279320338E-2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0.10732214339114481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2.3570874001877139E-2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0.23314710082144177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1.4106966257524329E-2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0.1977627614138848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8.0233200947794937E-3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7.6777870489508696E-3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0.31651213294332942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7.3547437477469767E-3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8.4522170279320338E-2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0.10732214339114481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2.3570874001877139E-2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0.23314710082144177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1.4106966257524329E-2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0.1977627614138848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8.0233200947794937E-3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7.6777870489508696E-3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0.31651213294332942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7.3547437477469767E-3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8.4522170279320338E-2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0.10732214339114481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2.3570874001877139E-2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0.23314710082144177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1.4106966257524329E-2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0.1977627614138848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8.0233200947794937E-3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0.85139024151851161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7.6777870489508696E-3</v>
      </c>
      <c r="L19" s="16" t="s">
        <v>19455</v>
      </c>
      <c r="M19" s="21">
        <f>B9L212C1*B9L212C4</f>
        <v>6.5367929699339817E-3</v>
      </c>
      <c r="N19" s="16" t="s">
        <v>19232</v>
      </c>
      <c r="O19" s="21">
        <f>B3L309C4</f>
        <v>0.31651213294332942</v>
      </c>
      <c r="P19" s="16" t="s">
        <v>19456</v>
      </c>
      <c r="Q19" s="21">
        <f>B9L212C1*B9L212C6</f>
        <v>0.26947534131016049</v>
      </c>
      <c r="R19" s="16" t="s">
        <v>19234</v>
      </c>
      <c r="S19" s="21">
        <f>B3L310C4</f>
        <v>7.3547437477469767E-3</v>
      </c>
      <c r="T19" s="16" t="s">
        <v>19457</v>
      </c>
      <c r="U19" s="21">
        <f>B9L212C1*B9L212C8</f>
        <v>6.2617570557010616E-3</v>
      </c>
      <c r="V19" s="16" t="s">
        <v>19236</v>
      </c>
      <c r="W19" s="21">
        <f>B3L311C4</f>
        <v>8.4522170279320338E-2</v>
      </c>
      <c r="X19" s="16" t="s">
        <v>19458</v>
      </c>
      <c r="Y19" s="21">
        <f>B9L212C1*B9L212C10</f>
        <v>7.1961350967779308E-2</v>
      </c>
      <c r="Z19" s="16" t="s">
        <v>19238</v>
      </c>
      <c r="AA19" s="21">
        <f>B3L312C4</f>
        <v>0.10732214339114481</v>
      </c>
      <c r="AB19" s="16" t="s">
        <v>19459</v>
      </c>
      <c r="AC19" s="21">
        <f>B9L212C1*B9L212C12</f>
        <v>9.137302558207111E-2</v>
      </c>
      <c r="AD19" s="16" t="s">
        <v>19240</v>
      </c>
      <c r="AE19" s="21">
        <f>B3L313C4</f>
        <v>2.3570874001877139E-2</v>
      </c>
      <c r="AF19" s="16" t="s">
        <v>19460</v>
      </c>
      <c r="AG19" s="21">
        <f>B9L212C1*B9L212C14</f>
        <v>2.0068012109260583E-2</v>
      </c>
      <c r="AH19" s="16" t="s">
        <v>19242</v>
      </c>
      <c r="AI19" s="21">
        <f>B3L314C4</f>
        <v>0.23314710082144177</v>
      </c>
      <c r="AJ19" s="16" t="s">
        <v>19461</v>
      </c>
      <c r="AK19" s="21">
        <f>B9L212C1*B9L212C16</f>
        <v>0.1984991664777081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1.4106966257524329E-2</v>
      </c>
      <c r="AZ19" s="16" t="s">
        <v>19465</v>
      </c>
      <c r="BA19" s="21">
        <f>B9L212C1*B9L212C24</f>
        <v>1.2010533409087133E-2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0.1977627614138848</v>
      </c>
      <c r="BH19" s="16" t="s">
        <v>19467</v>
      </c>
      <c r="BI19" s="21">
        <f>B9L212C1*B9L212C28</f>
        <v>0.16837328520353517</v>
      </c>
      <c r="BJ19" s="16" t="s">
        <v>19256</v>
      </c>
      <c r="BK19" s="21">
        <f>B3L321C4</f>
        <v>8.0233200947794937E-3</v>
      </c>
      <c r="BL19" s="16" t="s">
        <v>19468</v>
      </c>
      <c r="BM19" s="21">
        <f>B9L212C1*B9L212C30</f>
        <v>6.8309764332746409E-3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2.2171841474552183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7.6777870489508696E-3</v>
      </c>
      <c r="L20" s="16" t="s">
        <v>19474</v>
      </c>
      <c r="M20" s="21">
        <f>B9L213C1*B9L213C4</f>
        <v>1.7023067732470851E-2</v>
      </c>
      <c r="N20" s="16" t="s">
        <v>19232</v>
      </c>
      <c r="O20" s="21">
        <f>B3L309C4</f>
        <v>0.31651213294332942</v>
      </c>
      <c r="P20" s="16" t="s">
        <v>19475</v>
      </c>
      <c r="Q20" s="21">
        <f>B9L213C1*B9L213C6</f>
        <v>0.70176568363918856</v>
      </c>
      <c r="R20" s="16" t="s">
        <v>19234</v>
      </c>
      <c r="S20" s="21">
        <f>B3L310C4</f>
        <v>7.3547437477469767E-3</v>
      </c>
      <c r="T20" s="16" t="s">
        <v>19476</v>
      </c>
      <c r="U20" s="21">
        <f>B9L213C1*B9L213C8</f>
        <v>1.6306821246099976E-2</v>
      </c>
      <c r="V20" s="16" t="s">
        <v>19236</v>
      </c>
      <c r="W20" s="21">
        <f>B3L311C4</f>
        <v>8.4522170279320338E-2</v>
      </c>
      <c r="X20" s="16" t="s">
        <v>19477</v>
      </c>
      <c r="Y20" s="21">
        <f>B9L213C1*B9L213C10</f>
        <v>0.18740121605181964</v>
      </c>
      <c r="Z20" s="16" t="s">
        <v>19238</v>
      </c>
      <c r="AA20" s="21">
        <f>B3L312C4</f>
        <v>0.10732214339114481</v>
      </c>
      <c r="AB20" s="16" t="s">
        <v>19478</v>
      </c>
      <c r="AC20" s="21">
        <f>B9L213C1*B9L213C12</f>
        <v>0.23795295499776209</v>
      </c>
      <c r="AD20" s="16" t="s">
        <v>19240</v>
      </c>
      <c r="AE20" s="21">
        <f>B3L313C4</f>
        <v>2.3570874001877139E-2</v>
      </c>
      <c r="AF20" s="16" t="s">
        <v>19479</v>
      </c>
      <c r="AG20" s="21">
        <f>B9L213C1*B9L213C14</f>
        <v>5.2260968178626334E-2</v>
      </c>
      <c r="AH20" s="16" t="s">
        <v>19242</v>
      </c>
      <c r="AI20" s="21">
        <f>B3L314C4</f>
        <v>0.23314710082144177</v>
      </c>
      <c r="AJ20" s="16" t="s">
        <v>19480</v>
      </c>
      <c r="AK20" s="21">
        <f>B9L213C1*B9L213C16</f>
        <v>0.51693005596644415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1.4106966257524329E-2</v>
      </c>
      <c r="AZ20" s="16" t="s">
        <v>19484</v>
      </c>
      <c r="BA20" s="21">
        <f>B9L213C1*B9L213C24</f>
        <v>3.1277741954868613E-2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0.1977627614138848</v>
      </c>
      <c r="BH20" s="16" t="s">
        <v>19486</v>
      </c>
      <c r="BI20" s="21">
        <f>B9L213C1*B9L213C28</f>
        <v>0.43847645956383391</v>
      </c>
      <c r="BJ20" s="16" t="s">
        <v>19256</v>
      </c>
      <c r="BK20" s="21">
        <f>B3L321C4</f>
        <v>8.0233200947794937E-3</v>
      </c>
      <c r="BL20" s="16" t="s">
        <v>19487</v>
      </c>
      <c r="BM20" s="21">
        <f>B9L213C1*B9L213C30</f>
        <v>1.7789178124103994E-2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3.1789486649544849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7.6777870489508696E-3</v>
      </c>
      <c r="L21" s="16" t="s">
        <v>19493</v>
      </c>
      <c r="M21" s="21">
        <f>B9L214C1*B9L214C4</f>
        <v>2.44072908890672E-2</v>
      </c>
      <c r="N21" s="16" t="s">
        <v>19232</v>
      </c>
      <c r="O21" s="21">
        <f>B3L309C4</f>
        <v>0.31651213294332942</v>
      </c>
      <c r="P21" s="16" t="s">
        <v>19494</v>
      </c>
      <c r="Q21" s="21">
        <f>B9L214C1*B9L214C6</f>
        <v>1.0061758224620936</v>
      </c>
      <c r="R21" s="16" t="s">
        <v>19234</v>
      </c>
      <c r="S21" s="21">
        <f>B3L310C4</f>
        <v>7.3547437477469767E-3</v>
      </c>
      <c r="T21" s="16" t="s">
        <v>19495</v>
      </c>
      <c r="U21" s="21">
        <f>B9L214C1*B9L214C8</f>
        <v>2.3380352817982595E-2</v>
      </c>
      <c r="V21" s="16" t="s">
        <v>19236</v>
      </c>
      <c r="W21" s="21">
        <f>B3L311C4</f>
        <v>8.4522170279320338E-2</v>
      </c>
      <c r="X21" s="16" t="s">
        <v>19496</v>
      </c>
      <c r="Y21" s="21">
        <f>B9L214C1*B9L214C10</f>
        <v>0.26869164036850102</v>
      </c>
      <c r="Z21" s="16" t="s">
        <v>19238</v>
      </c>
      <c r="AA21" s="21">
        <f>B3L312C4</f>
        <v>0.10732214339114481</v>
      </c>
      <c r="AB21" s="16" t="s">
        <v>19497</v>
      </c>
      <c r="AC21" s="21">
        <f>B9L214C1*B9L214C12</f>
        <v>0.34117158445333357</v>
      </c>
      <c r="AD21" s="16" t="s">
        <v>19240</v>
      </c>
      <c r="AE21" s="21">
        <f>B3L313C4</f>
        <v>2.3570874001877139E-2</v>
      </c>
      <c r="AF21" s="16" t="s">
        <v>19498</v>
      </c>
      <c r="AG21" s="21">
        <f>B9L214C1*B9L214C14</f>
        <v>7.4930598440077711E-2</v>
      </c>
      <c r="AH21" s="16" t="s">
        <v>19242</v>
      </c>
      <c r="AI21" s="21">
        <f>B3L314C4</f>
        <v>0.23314710082144177</v>
      </c>
      <c r="AJ21" s="16" t="s">
        <v>19499</v>
      </c>
      <c r="AK21" s="21">
        <f>B9L214C1*B9L214C16</f>
        <v>0.74116266489433102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1.4106966257524329E-2</v>
      </c>
      <c r="AZ21" s="16" t="s">
        <v>19503</v>
      </c>
      <c r="BA21" s="21">
        <f>B9L214C1*B9L214C24</f>
        <v>4.4845321550914932E-2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0.1977627614138848</v>
      </c>
      <c r="BH21" s="16" t="s">
        <v>19505</v>
      </c>
      <c r="BI21" s="21">
        <f>B9L214C1*B9L214C28</f>
        <v>0.62867766637438138</v>
      </c>
      <c r="BJ21" s="16" t="s">
        <v>19256</v>
      </c>
      <c r="BK21" s="21">
        <f>B3L321C4</f>
        <v>8.0233200947794937E-3</v>
      </c>
      <c r="BL21" s="16" t="s">
        <v>19506</v>
      </c>
      <c r="BM21" s="21">
        <f>B9L214C1*B9L214C30</f>
        <v>2.5505722703801761E-2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8131.9547679999996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7.6777870489508696E-3</v>
      </c>
      <c r="L22" s="16" t="s">
        <v>19512</v>
      </c>
      <c r="M22" s="21">
        <f>B9L215C1*B9L215C4</f>
        <v>62.435417000404669</v>
      </c>
      <c r="N22" s="16" t="s">
        <v>19232</v>
      </c>
      <c r="O22" s="21">
        <f>B3L309C4</f>
        <v>0.31651213294332942</v>
      </c>
      <c r="P22" s="16" t="s">
        <v>19513</v>
      </c>
      <c r="Q22" s="15">
        <f>B9L215C1*B9L215C6</f>
        <v>2573.8623486183574</v>
      </c>
      <c r="R22" s="16" t="s">
        <v>19234</v>
      </c>
      <c r="S22" s="21">
        <f>B3L310C4</f>
        <v>7.3547437477469767E-3</v>
      </c>
      <c r="T22" s="16" t="s">
        <v>19514</v>
      </c>
      <c r="U22" s="21">
        <f>B9L215C1*B9L215C8</f>
        <v>59.808443486909212</v>
      </c>
      <c r="V22" s="16" t="s">
        <v>19236</v>
      </c>
      <c r="W22" s="21">
        <f>B3L311C4</f>
        <v>8.4522170279320338E-2</v>
      </c>
      <c r="X22" s="16" t="s">
        <v>19515</v>
      </c>
      <c r="Y22" s="21">
        <f>B9L215C1*B9L215C10</f>
        <v>687.33046560462685</v>
      </c>
      <c r="Z22" s="16" t="s">
        <v>19238</v>
      </c>
      <c r="AA22" s="21">
        <f>B3L312C4</f>
        <v>0.10732214339114481</v>
      </c>
      <c r="AB22" s="16" t="s">
        <v>19516</v>
      </c>
      <c r="AC22" s="21">
        <f>B9L215C1*B9L215C12</f>
        <v>872.73881566159969</v>
      </c>
      <c r="AD22" s="16" t="s">
        <v>19240</v>
      </c>
      <c r="AE22" s="21">
        <f>B3L313C4</f>
        <v>2.3570874001877139E-2</v>
      </c>
      <c r="AF22" s="16" t="s">
        <v>19517</v>
      </c>
      <c r="AG22" s="21">
        <f>B9L215C1*B9L215C14</f>
        <v>191.67728122549204</v>
      </c>
      <c r="AH22" s="16" t="s">
        <v>19242</v>
      </c>
      <c r="AI22" s="21">
        <f>B3L314C4</f>
        <v>0.23314710082144177</v>
      </c>
      <c r="AJ22" s="16" t="s">
        <v>19518</v>
      </c>
      <c r="AK22" s="15">
        <f>B9L215C1*B9L215C16</f>
        <v>1895.9416781703001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1.4106966257524329E-2</v>
      </c>
      <c r="AZ22" s="16" t="s">
        <v>19522</v>
      </c>
      <c r="BA22" s="21">
        <f>B9L215C1*B9L215C24</f>
        <v>114.71721151989007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0.1977627614138848</v>
      </c>
      <c r="BH22" s="16" t="s">
        <v>19524</v>
      </c>
      <c r="BI22" s="15">
        <f>B9L215C1*B9L215C28</f>
        <v>1608.1978306124868</v>
      </c>
      <c r="BJ22" s="16" t="s">
        <v>19256</v>
      </c>
      <c r="BK22" s="21">
        <f>B3L321C4</f>
        <v>8.0233200947794937E-3</v>
      </c>
      <c r="BL22" s="16" t="s">
        <v>19525</v>
      </c>
      <c r="BM22" s="21">
        <f>B9L215C1*B9L215C30</f>
        <v>65.245276099932312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7.6777870489508696E-3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0.31651213294332942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7.3547437477469767E-3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8.4522170279320338E-2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0.10732214339114481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2.3570874001877139E-2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0.23314710082144177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1.4106966257524329E-2</v>
      </c>
      <c r="AZ23" s="16" t="s">
        <v>19540</v>
      </c>
      <c r="BA23" s="15">
        <f>B9L216C1*B9L216C24</f>
        <v>0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0.1977627614138848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8.0233200947794937E-3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7.6777870489508696E-3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0.31651213294332942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7.3547437477469767E-3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8.4522170279320338E-2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0.10732214339114481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2.3570874001877139E-2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0.23314710082144177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1.4106966257524329E-2</v>
      </c>
      <c r="AZ24" s="16" t="s">
        <v>19559</v>
      </c>
      <c r="BA24" s="15">
        <f>B9L217C1*B9L217C24</f>
        <v>0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0.1977627614138848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8.0233200947794937E-3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11317.501499333332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7.6777870489508696E-3</v>
      </c>
      <c r="L25" s="16" t="s">
        <v>19568</v>
      </c>
      <c r="M25" s="21">
        <f>B9L218C1*B9L218C4</f>
        <v>86.893366438063495</v>
      </c>
      <c r="N25" s="16" t="s">
        <v>19232</v>
      </c>
      <c r="O25" s="21">
        <f>B3L309C4</f>
        <v>0.31651213294332942</v>
      </c>
      <c r="P25" s="16" t="s">
        <v>19569</v>
      </c>
      <c r="Q25" s="15">
        <f>B9L218C1*B9L218C6</f>
        <v>3582.1265391433212</v>
      </c>
      <c r="R25" s="16" t="s">
        <v>19234</v>
      </c>
      <c r="S25" s="21">
        <f>B3L310C4</f>
        <v>7.3547437477469767E-3</v>
      </c>
      <c r="T25" s="16" t="s">
        <v>19570</v>
      </c>
      <c r="U25" s="21">
        <f>B9L218C1*B9L218C8</f>
        <v>83.237323392338851</v>
      </c>
      <c r="V25" s="16" t="s">
        <v>19236</v>
      </c>
      <c r="W25" s="21">
        <f>B3L311C4</f>
        <v>8.4522170279320338E-2</v>
      </c>
      <c r="X25" s="16" t="s">
        <v>19571</v>
      </c>
      <c r="Y25" s="21">
        <f>B9L218C1*B9L218C10</f>
        <v>956.57978886311514</v>
      </c>
      <c r="Z25" s="16" t="s">
        <v>19238</v>
      </c>
      <c r="AA25" s="21">
        <f>B3L312C4</f>
        <v>0.10732214339114481</v>
      </c>
      <c r="AB25" s="16" t="s">
        <v>19572</v>
      </c>
      <c r="AC25" s="15">
        <f>B9L218C1*B9L218C12</f>
        <v>1214.618518740948</v>
      </c>
      <c r="AD25" s="16" t="s">
        <v>19240</v>
      </c>
      <c r="AE25" s="21">
        <f>B3L313C4</f>
        <v>2.3570874001877139E-2</v>
      </c>
      <c r="AF25" s="16" t="s">
        <v>19573</v>
      </c>
      <c r="AG25" s="21">
        <f>B9L218C1*B9L218C14</f>
        <v>266.7634018568416</v>
      </c>
      <c r="AH25" s="16" t="s">
        <v>19242</v>
      </c>
      <c r="AI25" s="21">
        <f>B3L314C4</f>
        <v>0.23314710082144177</v>
      </c>
      <c r="AJ25" s="16" t="s">
        <v>19574</v>
      </c>
      <c r="AK25" s="15">
        <f>B9L218C1*B9L218C16</f>
        <v>2638.6426631118866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1.4106966257524329E-2</v>
      </c>
      <c r="AZ25" s="16" t="s">
        <v>19578</v>
      </c>
      <c r="BA25" s="21">
        <f>B9L218C1*B9L218C24</f>
        <v>159.65561177057631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0.1977627614138848</v>
      </c>
      <c r="BH25" s="16" t="s">
        <v>19580</v>
      </c>
      <c r="BI25" s="15">
        <f>B9L218C1*B9L218C28</f>
        <v>2238.1803488139412</v>
      </c>
      <c r="BJ25" s="16" t="s">
        <v>19256</v>
      </c>
      <c r="BK25" s="21">
        <f>B3L321C4</f>
        <v>8.0233200947794937E-3</v>
      </c>
      <c r="BL25" s="16" t="s">
        <v>19581</v>
      </c>
      <c r="BM25" s="21">
        <f>B9L218C1*B9L218C30</f>
        <v>90.803937202298172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308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7.6777870489508696E-3</v>
      </c>
      <c r="L26" s="16" t="s">
        <v>19587</v>
      </c>
      <c r="M26" s="21">
        <f>B9L219C1*B9L219C4</f>
        <v>2.3647584110768678</v>
      </c>
      <c r="N26" s="16" t="s">
        <v>19232</v>
      </c>
      <c r="O26" s="21">
        <f>B3L309C4</f>
        <v>0.31651213294332942</v>
      </c>
      <c r="P26" s="16" t="s">
        <v>19588</v>
      </c>
      <c r="Q26" s="21">
        <f>B9L219C1*B9L219C6</f>
        <v>97.485736946545458</v>
      </c>
      <c r="R26" s="16" t="s">
        <v>19234</v>
      </c>
      <c r="S26" s="21">
        <f>B3L310C4</f>
        <v>7.3547437477469767E-3</v>
      </c>
      <c r="T26" s="16" t="s">
        <v>19589</v>
      </c>
      <c r="U26" s="21">
        <f>B9L219C1*B9L219C8</f>
        <v>2.265261074306069</v>
      </c>
      <c r="V26" s="16" t="s">
        <v>19236</v>
      </c>
      <c r="W26" s="21">
        <f>B3L311C4</f>
        <v>8.4522170279320338E-2</v>
      </c>
      <c r="X26" s="16" t="s">
        <v>19590</v>
      </c>
      <c r="Y26" s="21">
        <f>B9L219C1*B9L219C10</f>
        <v>26.032828446030663</v>
      </c>
      <c r="Z26" s="16" t="s">
        <v>19238</v>
      </c>
      <c r="AA26" s="21">
        <f>B3L312C4</f>
        <v>0.10732214339114481</v>
      </c>
      <c r="AB26" s="16" t="s">
        <v>19591</v>
      </c>
      <c r="AC26" s="21">
        <f>B9L219C1*B9L219C12</f>
        <v>33.055220164472601</v>
      </c>
      <c r="AD26" s="16" t="s">
        <v>19240</v>
      </c>
      <c r="AE26" s="21">
        <f>B3L313C4</f>
        <v>2.3570874001877139E-2</v>
      </c>
      <c r="AF26" s="16" t="s">
        <v>19592</v>
      </c>
      <c r="AG26" s="21">
        <f>B9L219C1*B9L219C14</f>
        <v>7.2598291925781586</v>
      </c>
      <c r="AH26" s="16" t="s">
        <v>19242</v>
      </c>
      <c r="AI26" s="21">
        <f>B3L314C4</f>
        <v>0.23314710082144177</v>
      </c>
      <c r="AJ26" s="16" t="s">
        <v>19593</v>
      </c>
      <c r="AK26" s="21">
        <f>B9L219C1*B9L219C16</f>
        <v>71.809307053004062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1.4106966257524329E-2</v>
      </c>
      <c r="AZ26" s="16" t="s">
        <v>19597</v>
      </c>
      <c r="BA26" s="21">
        <f>B9L219C1*B9L219C24</f>
        <v>4.3449456073174932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0.1977627614138848</v>
      </c>
      <c r="BH26" s="16" t="s">
        <v>19599</v>
      </c>
      <c r="BI26" s="21">
        <f>B9L219C1*B9L219C28</f>
        <v>60.910930515476515</v>
      </c>
      <c r="BJ26" s="16" t="s">
        <v>19256</v>
      </c>
      <c r="BK26" s="21">
        <f>B3L321C4</f>
        <v>8.0233200947794937E-3</v>
      </c>
      <c r="BL26" s="16" t="s">
        <v>19600</v>
      </c>
      <c r="BM26" s="21">
        <f>B9L219C1*B9L219C30</f>
        <v>2.4711825891920842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7.6777870489508696E-3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0.31651213294332942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7.3547437477469767E-3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8.4522170279320338E-2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0.10732214339114481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2.3570874001877139E-2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0.23314710082144177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1.4106966257524329E-2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0.1977627614138848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8.0233200947794937E-3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7.6777870489508696E-3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0.31651213294332942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7.3547437477469767E-3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8.4522170279320338E-2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0.10732214339114481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2.3570874001877139E-2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0.23314710082144177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1.4106966257524329E-2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0.1977627614138848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8.0233200947794937E-3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7.6777870489508696E-3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0.31651213294332942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7.3547437477469767E-3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8.4522170279320338E-2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0.10732214339114481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2.3570874001877139E-2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0.23314710082144177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1.4106966257524329E-2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0.1977627614138848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8.0233200947794937E-3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7.6777870489508696E-3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0.31651213294332942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7.3547437477469767E-3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8.4522170279320338E-2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0.10732214339114481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2.3570874001877139E-2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0.23314710082144177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1.4106966257524329E-2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0.1977627614138848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8.0233200947794937E-3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7.6777870489508696E-3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0.31651213294332942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7.3547437477469767E-3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8.4522170279320338E-2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0.10732214339114481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2.3570874001877139E-2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0.23314710082144177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1.4106966257524329E-2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0.1977627614138848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8.0233200947794937E-3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7.6777870489508696E-3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0.31651213294332942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7.3547437477469767E-3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8.4522170279320338E-2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0.10732214339114481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2.3570874001877139E-2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0.23314710082144177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1.4106966257524329E-2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0.1977627614138848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8.0233200947794937E-3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-105.26280866665911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7.6777870489508696E-3</v>
      </c>
      <c r="L33" s="16" t="s">
        <v>19720</v>
      </c>
      <c r="M33" s="21">
        <f>B9L226C1*B9L226C4</f>
        <v>-0.8081854291170687</v>
      </c>
      <c r="N33" s="16" t="s">
        <v>19232</v>
      </c>
      <c r="O33" s="21">
        <f>B3L309C4</f>
        <v>0.31651213294332942</v>
      </c>
      <c r="P33" s="16" t="s">
        <v>19721</v>
      </c>
      <c r="Q33" s="21">
        <f>B9L226C1*B9L226C6</f>
        <v>-33.316956090689857</v>
      </c>
      <c r="R33" s="16" t="s">
        <v>19234</v>
      </c>
      <c r="S33" s="21">
        <f>B3L310C4</f>
        <v>7.3547437477469767E-3</v>
      </c>
      <c r="T33" s="16" t="s">
        <v>19722</v>
      </c>
      <c r="U33" s="21">
        <f>B9L226C1*B9L226C8</f>
        <v>-0.77418098391139734</v>
      </c>
      <c r="V33" s="16" t="s">
        <v>19236</v>
      </c>
      <c r="W33" s="21">
        <f>B3L311C4</f>
        <v>8.4522170279320338E-2</v>
      </c>
      <c r="X33" s="16" t="s">
        <v>19723</v>
      </c>
      <c r="Y33" s="21">
        <f>B9L226C1*B9L226C10</f>
        <v>-8.8970410382028788</v>
      </c>
      <c r="Z33" s="16" t="s">
        <v>19238</v>
      </c>
      <c r="AA33" s="21">
        <f>B3L312C4</f>
        <v>0.10732214339114481</v>
      </c>
      <c r="AB33" s="16" t="s">
        <v>19724</v>
      </c>
      <c r="AC33" s="21">
        <f>B9L226C1*B9L226C12</f>
        <v>-11.29703024547783</v>
      </c>
      <c r="AD33" s="16" t="s">
        <v>19240</v>
      </c>
      <c r="AE33" s="21">
        <f>B3L313C4</f>
        <v>2.3570874001877139E-2</v>
      </c>
      <c r="AF33" s="16" t="s">
        <v>19725</v>
      </c>
      <c r="AG33" s="21">
        <f>B9L226C1*B9L226C14</f>
        <v>-2.4811364001655227</v>
      </c>
      <c r="AH33" s="16" t="s">
        <v>19242</v>
      </c>
      <c r="AI33" s="21">
        <f>B3L314C4</f>
        <v>0.23314710082144177</v>
      </c>
      <c r="AJ33" s="16" t="s">
        <v>19726</v>
      </c>
      <c r="AK33" s="21">
        <f>B9L226C1*B9L226C16</f>
        <v>-24.541718664953706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1.4106966257524329E-2</v>
      </c>
      <c r="AZ33" s="16" t="s">
        <v>19730</v>
      </c>
      <c r="BA33" s="21">
        <f>B9L226C1*B9L226C24</f>
        <v>-1.4849388900327996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0.1977627614138848</v>
      </c>
      <c r="BH33" s="16" t="s">
        <v>19732</v>
      </c>
      <c r="BI33" s="21">
        <f>B9L226C1*B9L226C28</f>
        <v>-20.817063716099909</v>
      </c>
      <c r="BJ33" s="16" t="s">
        <v>19256</v>
      </c>
      <c r="BK33" s="21">
        <f>B3L321C4</f>
        <v>8.0233200947794937E-3</v>
      </c>
      <c r="BL33" s="16" t="s">
        <v>19733</v>
      </c>
      <c r="BM33" s="21">
        <f>B9L226C1*B9L226C30</f>
        <v>-0.84455720800813505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20CA2-7E4C-4BE1-BD90-D6E67A9B225D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5.2752932529250289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21">
        <f>B3L327C5</f>
        <v>1.5319002832725633E-4</v>
      </c>
      <c r="P8" s="16" t="s">
        <v>19775</v>
      </c>
      <c r="Q8" s="21">
        <f>B9L301C1*B9L301C6</f>
        <v>8.0812232285016933E-4</v>
      </c>
      <c r="R8" s="16" t="s">
        <v>10913</v>
      </c>
      <c r="S8" s="21">
        <f>B3L328C5</f>
        <v>0.13181268040900299</v>
      </c>
      <c r="T8" s="16" t="s">
        <v>19776</v>
      </c>
      <c r="U8" s="21">
        <f>B9L301C1*B9L301C8</f>
        <v>0.69535054361157655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0.11640038316393574</v>
      </c>
      <c r="AB8" s="16" t="s">
        <v>19780</v>
      </c>
      <c r="AC8" s="21">
        <f>B9L301C1*B9L301C12</f>
        <v>0.61404615594259837</v>
      </c>
      <c r="AD8" s="16" t="s">
        <v>10922</v>
      </c>
      <c r="AE8" s="21">
        <f>B3L337C5</f>
        <v>0.11640038316393574</v>
      </c>
      <c r="AF8" s="16" t="s">
        <v>19781</v>
      </c>
      <c r="AG8" s="21">
        <f>B9L301C1*B9L301C14</f>
        <v>0.61404615594259837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21">
        <f>B3L332C5</f>
        <v>4.7160372176961847E-2</v>
      </c>
      <c r="AN8" s="16" t="s">
        <v>19783</v>
      </c>
      <c r="AO8" s="21">
        <f>B9L301C1*B9L301C18</f>
        <v>0.2487847931505601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2.198018811936403E-3</v>
      </c>
      <c r="AV8" s="16" t="s">
        <v>19785</v>
      </c>
      <c r="AW8" s="21">
        <f>B9L301C1*B9L301C22</f>
        <v>1.1595193808410394E-2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0.70227535540983566</v>
      </c>
      <c r="BD8" s="16" t="s">
        <v>19787</v>
      </c>
      <c r="BE8" s="21">
        <f>B9L301C1*B9L301C26</f>
        <v>3.7047084440890328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2.3990746353621506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21">
        <f>B3L327C5</f>
        <v>1.5319002832725633E-4</v>
      </c>
      <c r="P9" s="16" t="s">
        <v>19791</v>
      </c>
      <c r="Q9" s="21">
        <f>B9L302C1*B9L302C6</f>
        <v>3.6751431135033E-4</v>
      </c>
      <c r="R9" s="16" t="s">
        <v>10913</v>
      </c>
      <c r="S9" s="21">
        <f>B3L328C5</f>
        <v>0.13181268040900299</v>
      </c>
      <c r="T9" s="16" t="s">
        <v>19792</v>
      </c>
      <c r="U9" s="21">
        <f>B9L302C1*B9L302C8</f>
        <v>0.3162284581883365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0.11640038316393574</v>
      </c>
      <c r="AB9" s="16" t="s">
        <v>19794</v>
      </c>
      <c r="AC9" s="21">
        <f>B9L302C1*B9L302C12</f>
        <v>0.27925320679503374</v>
      </c>
      <c r="AD9" s="16" t="s">
        <v>10922</v>
      </c>
      <c r="AE9" s="21">
        <f>B3L337C5</f>
        <v>0.11640038316393574</v>
      </c>
      <c r="AF9" s="16" t="s">
        <v>19795</v>
      </c>
      <c r="AG9" s="21">
        <f>B9L302C1*B9L302C14</f>
        <v>0.27925320679503374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21">
        <f>B3L332C5</f>
        <v>4.7160372176961847E-2</v>
      </c>
      <c r="AN9" s="16" t="s">
        <v>19797</v>
      </c>
      <c r="AO9" s="21">
        <f>B9L302C1*B9L302C18</f>
        <v>0.11314125268398806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2.198018811936403E-3</v>
      </c>
      <c r="AV9" s="16" t="s">
        <v>19799</v>
      </c>
      <c r="AW9" s="21">
        <f>B9L302C1*B9L302C22</f>
        <v>5.2732111797654732E-3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0.70227535540983566</v>
      </c>
      <c r="BD9" s="16" t="s">
        <v>19801</v>
      </c>
      <c r="BE9" s="21">
        <f>B9L302C1*B9L302C26</f>
        <v>1.6848109922036762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21">
        <f>B3L327C5</f>
        <v>1.5319002832725633E-4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0.13181268040900299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0.11640038316393574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0.11640038316393574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21">
        <f>B3L332C5</f>
        <v>4.7160372176961847E-2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2.198018811936403E-3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0.70227535540983566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140.53484520000001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21">
        <f>B3L327C5</f>
        <v>1.5319002832725633E-4</v>
      </c>
      <c r="P11" s="16" t="s">
        <v>19818</v>
      </c>
      <c r="Q11" s="21">
        <f>B9L304C1*B9L304C6</f>
        <v>2.1528536917154582E-2</v>
      </c>
      <c r="R11" s="16" t="s">
        <v>10913</v>
      </c>
      <c r="S11" s="21">
        <f>B3L328C5</f>
        <v>0.13181268040900299</v>
      </c>
      <c r="T11" s="16" t="s">
        <v>19819</v>
      </c>
      <c r="U11" s="21">
        <f>B9L304C1*B9L304C8</f>
        <v>18.524274636676306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0.11640038316393574</v>
      </c>
      <c r="AB11" s="16" t="s">
        <v>19821</v>
      </c>
      <c r="AC11" s="21">
        <f>B9L304C1*B9L304C12</f>
        <v>16.358309829164394</v>
      </c>
      <c r="AD11" s="16" t="s">
        <v>10922</v>
      </c>
      <c r="AE11" s="21">
        <f>B3L337C5</f>
        <v>0.11640038316393574</v>
      </c>
      <c r="AF11" s="16" t="s">
        <v>19822</v>
      </c>
      <c r="AG11" s="21">
        <f>B9L304C1*B9L304C14</f>
        <v>16.358309829164394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21">
        <f>B3L332C5</f>
        <v>4.7160372176961847E-2</v>
      </c>
      <c r="AN11" s="16" t="s">
        <v>19824</v>
      </c>
      <c r="AO11" s="21">
        <f>B9L304C1*B9L304C18</f>
        <v>6.6276756034637208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2.198018811936403E-3</v>
      </c>
      <c r="AV11" s="16" t="s">
        <v>19826</v>
      </c>
      <c r="AW11" s="21">
        <f>B9L304C1*B9L304C22</f>
        <v>0.30889823348217033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0.70227535540983566</v>
      </c>
      <c r="BD11" s="16" t="s">
        <v>19828</v>
      </c>
      <c r="BE11" s="21">
        <f>B9L304C1*B9L304C26</f>
        <v>98.694158360296242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29.750662037976927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21">
        <f>B3L327C5</f>
        <v>1.5319002832725633E-4</v>
      </c>
      <c r="P12" s="16" t="s">
        <v>19832</v>
      </c>
      <c r="Q12" s="21">
        <f>B9L305C1*B9L305C6</f>
        <v>4.5575047603523145E-3</v>
      </c>
      <c r="R12" s="16" t="s">
        <v>10913</v>
      </c>
      <c r="S12" s="21">
        <f>B3L328C5</f>
        <v>0.13181268040900299</v>
      </c>
      <c r="T12" s="16" t="s">
        <v>19833</v>
      </c>
      <c r="U12" s="21">
        <f>B9L305C1*B9L305C8</f>
        <v>3.9215145071681099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0.11640038316393574</v>
      </c>
      <c r="AB12" s="16" t="s">
        <v>19835</v>
      </c>
      <c r="AC12" s="21">
        <f>B9L305C1*B9L305C12</f>
        <v>3.4629884606012715</v>
      </c>
      <c r="AD12" s="16" t="s">
        <v>10922</v>
      </c>
      <c r="AE12" s="21">
        <f>B3L337C5</f>
        <v>0.11640038316393574</v>
      </c>
      <c r="AF12" s="16" t="s">
        <v>19836</v>
      </c>
      <c r="AG12" s="21">
        <f>B9L305C1*B9L305C14</f>
        <v>3.4629884606012715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21">
        <f>B3L332C5</f>
        <v>4.7160372176961847E-2</v>
      </c>
      <c r="AN12" s="16" t="s">
        <v>19838</v>
      </c>
      <c r="AO12" s="21">
        <f>B9L305C1*B9L305C18</f>
        <v>1.4030522942220021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2.198018811936403E-3</v>
      </c>
      <c r="AV12" s="16" t="s">
        <v>19840</v>
      </c>
      <c r="AW12" s="21">
        <f>B9L305C1*B9L305C22</f>
        <v>6.5392514827035494E-2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0.70227535540983566</v>
      </c>
      <c r="BD12" s="16" t="s">
        <v>19842</v>
      </c>
      <c r="BE12" s="21">
        <f>B9L305C1*B9L305C26</f>
        <v>20.893156756398152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6.5229087245545161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21">
        <f>B3L327C5</f>
        <v>1.5319002832725633E-4</v>
      </c>
      <c r="P13" s="16" t="s">
        <v>19846</v>
      </c>
      <c r="Q13" s="21">
        <f>B9L306C1*B9L306C6</f>
        <v>9.9924457229061381E-4</v>
      </c>
      <c r="R13" s="16" t="s">
        <v>10913</v>
      </c>
      <c r="S13" s="21">
        <f>B3L328C5</f>
        <v>0.13181268040900299</v>
      </c>
      <c r="T13" s="16" t="s">
        <v>19847</v>
      </c>
      <c r="U13" s="21">
        <f>B9L306C1*B9L306C8</f>
        <v>0.85980208304680172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0.11640038316393574</v>
      </c>
      <c r="AB13" s="16" t="s">
        <v>19849</v>
      </c>
      <c r="AC13" s="21">
        <f>B9L306C1*B9L306C12</f>
        <v>0.75926907488152506</v>
      </c>
      <c r="AD13" s="16" t="s">
        <v>10922</v>
      </c>
      <c r="AE13" s="21">
        <f>B3L337C5</f>
        <v>0.11640038316393574</v>
      </c>
      <c r="AF13" s="16" t="s">
        <v>19850</v>
      </c>
      <c r="AG13" s="21">
        <f>B9L306C1*B9L306C14</f>
        <v>0.75926907488152506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21">
        <f>B3L332C5</f>
        <v>4.7160372176961847E-2</v>
      </c>
      <c r="AN13" s="16" t="s">
        <v>19852</v>
      </c>
      <c r="AO13" s="21">
        <f>B9L306C1*B9L306C18</f>
        <v>0.30762280312634249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2.198018811936403E-3</v>
      </c>
      <c r="AV13" s="16" t="s">
        <v>19854</v>
      </c>
      <c r="AW13" s="21">
        <f>B9L306C1*B9L306C22</f>
        <v>1.4337476085114915E-2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0.70227535540983566</v>
      </c>
      <c r="BD13" s="16" t="s">
        <v>19856</v>
      </c>
      <c r="BE13" s="21">
        <f>B9L306C1*B9L306C26</f>
        <v>4.5808780428424409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21">
        <f>B3L327C5</f>
        <v>1.5319002832725633E-4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0.13181268040900299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0.11640038316393574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0.11640038316393574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21">
        <f>B3L332C5</f>
        <v>4.7160372176961847E-2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2.198018811936403E-3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0.70227535540983566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21">
        <f>B3L327C5</f>
        <v>1.5319002832725633E-4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0.13181268040900299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0.11640038316393574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0.11640038316393574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21">
        <f>B3L332C5</f>
        <v>4.7160372176961847E-2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2.198018811936403E-3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0.70227535540983566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21">
        <f>B3L327C5</f>
        <v>1.5319002832725633E-4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0.13181268040900299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0.11640038316393574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0.11640038316393574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21">
        <f>B3L332C5</f>
        <v>4.7160372176961847E-2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2.198018811936403E-3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0.70227535540983566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21">
        <f>B3L327C5</f>
        <v>1.5319002832725633E-4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0.13181268040900299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0.11640038316393574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0.11640038316393574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21">
        <f>B3L332C5</f>
        <v>4.7160372176961847E-2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2.198018811936403E-3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0.70227535540983566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21">
        <f>B3L327C5</f>
        <v>1.5319002832725633E-4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0.13181268040900299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0.11640038316393574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0.11640038316393574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4.7160372176961847E-2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2.198018811936403E-3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0.70227535540983566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0.97905353467366085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21">
        <f>B3L327C5</f>
        <v>1.5319002832725633E-4</v>
      </c>
      <c r="P19" s="16" t="s">
        <v>19930</v>
      </c>
      <c r="Q19" s="21">
        <f>B9L312C1*B9L312C6</f>
        <v>1.4998123871055855E-4</v>
      </c>
      <c r="R19" s="16" t="s">
        <v>10913</v>
      </c>
      <c r="S19" s="21">
        <f>B3L328C5</f>
        <v>0.13181268040900299</v>
      </c>
      <c r="T19" s="16" t="s">
        <v>19931</v>
      </c>
      <c r="U19" s="21">
        <f>B9L312C1*B9L312C8</f>
        <v>0.12905167066924397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0.11640038316393574</v>
      </c>
      <c r="AB19" s="16" t="s">
        <v>19933</v>
      </c>
      <c r="AC19" s="21">
        <f>B9L312C1*B9L312C12</f>
        <v>0.11396220657401976</v>
      </c>
      <c r="AD19" s="16" t="s">
        <v>10922</v>
      </c>
      <c r="AE19" s="21">
        <f>B3L337C5</f>
        <v>0.11640038316393574</v>
      </c>
      <c r="AF19" s="16" t="s">
        <v>19934</v>
      </c>
      <c r="AG19" s="21">
        <f>B9L312C1*B9L312C14</f>
        <v>0.11396220657401976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21">
        <f>B3L332C5</f>
        <v>4.7160372176961847E-2</v>
      </c>
      <c r="AN19" s="16" t="s">
        <v>19936</v>
      </c>
      <c r="AO19" s="21">
        <f>B9L312C1*B9L312C18</f>
        <v>4.6172529076379865E-2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2.198018811936403E-3</v>
      </c>
      <c r="AV19" s="16" t="s">
        <v>19938</v>
      </c>
      <c r="AW19" s="21">
        <f>B9L312C1*B9L312C22</f>
        <v>2.151978087105536E-3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0.70227535540983566</v>
      </c>
      <c r="BD19" s="16" t="s">
        <v>19940</v>
      </c>
      <c r="BE19" s="21">
        <f>B9L312C1*B9L312C26</f>
        <v>0.68756516902820108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2.5496439478995847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21">
        <f>B3L327C5</f>
        <v>1.5319002832725633E-4</v>
      </c>
      <c r="P20" s="16" t="s">
        <v>19944</v>
      </c>
      <c r="Q20" s="21">
        <f>B9L313C1*B9L313C6</f>
        <v>3.9058002860315502E-4</v>
      </c>
      <c r="R20" s="16" t="s">
        <v>10913</v>
      </c>
      <c r="S20" s="21">
        <f>B3L328C5</f>
        <v>0.13181268040900299</v>
      </c>
      <c r="T20" s="16" t="s">
        <v>19945</v>
      </c>
      <c r="U20" s="21">
        <f>B9L313C1*B9L313C8</f>
        <v>0.33607540286123661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0.11640038316393574</v>
      </c>
      <c r="AB20" s="16" t="s">
        <v>19947</v>
      </c>
      <c r="AC20" s="21">
        <f>B9L313C1*B9L313C12</f>
        <v>0.29677953246712147</v>
      </c>
      <c r="AD20" s="16" t="s">
        <v>10922</v>
      </c>
      <c r="AE20" s="21">
        <f>B3L337C5</f>
        <v>0.11640038316393574</v>
      </c>
      <c r="AF20" s="16" t="s">
        <v>19948</v>
      </c>
      <c r="AG20" s="21">
        <f>B9L313C1*B9L313C14</f>
        <v>0.29677953246712147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21">
        <f>B3L332C5</f>
        <v>4.7160372176961847E-2</v>
      </c>
      <c r="AN20" s="16" t="s">
        <v>19950</v>
      </c>
      <c r="AO20" s="21">
        <f>B9L313C1*B9L313C18</f>
        <v>0.12024215750168274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2.198018811936403E-3</v>
      </c>
      <c r="AV20" s="16" t="s">
        <v>19952</v>
      </c>
      <c r="AW20" s="21">
        <f>B9L313C1*B9L313C22</f>
        <v>5.6041653612230857E-3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0.70227535540983566</v>
      </c>
      <c r="BD20" s="16" t="s">
        <v>19954</v>
      </c>
      <c r="BE20" s="21">
        <f>B9L313C1*B9L313C26</f>
        <v>1.7905521096797175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3.6556220346367834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21">
        <f>B3L327C5</f>
        <v>1.5319002832725633E-4</v>
      </c>
      <c r="P21" s="16" t="s">
        <v>19958</v>
      </c>
      <c r="Q21" s="21">
        <f>B9L314C1*B9L314C6</f>
        <v>5.600048430397513E-4</v>
      </c>
      <c r="R21" s="16" t="s">
        <v>10913</v>
      </c>
      <c r="S21" s="21">
        <f>B3L328C5</f>
        <v>0.13181268040900299</v>
      </c>
      <c r="T21" s="16" t="s">
        <v>19959</v>
      </c>
      <c r="U21" s="21">
        <f>B9L314C1*B9L314C8</f>
        <v>0.48185733894768756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0.11640038316393574</v>
      </c>
      <c r="AB21" s="16" t="s">
        <v>19961</v>
      </c>
      <c r="AC21" s="21">
        <f>B9L314C1*B9L314C12</f>
        <v>0.42551580553424795</v>
      </c>
      <c r="AD21" s="16" t="s">
        <v>10922</v>
      </c>
      <c r="AE21" s="21">
        <f>B3L337C5</f>
        <v>0.11640038316393574</v>
      </c>
      <c r="AF21" s="16" t="s">
        <v>19962</v>
      </c>
      <c r="AG21" s="21">
        <f>B9L314C1*B9L314C14</f>
        <v>0.42551580553424795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21">
        <f>B3L332C5</f>
        <v>4.7160372176961847E-2</v>
      </c>
      <c r="AN21" s="16" t="s">
        <v>19964</v>
      </c>
      <c r="AO21" s="21">
        <f>B9L314C1*B9L314C18</f>
        <v>0.17240049569177321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2.198018811936403E-3</v>
      </c>
      <c r="AV21" s="16" t="s">
        <v>19966</v>
      </c>
      <c r="AW21" s="21">
        <f>B9L314C1*B9L314C22</f>
        <v>8.0351260014608784E-3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0.70227535540983566</v>
      </c>
      <c r="BD21" s="16" t="s">
        <v>19968</v>
      </c>
      <c r="BE21" s="21">
        <f>B9L314C1*B9L314C26</f>
        <v>2.5672532636185736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12831.208989999999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21">
        <f>B3L327C5</f>
        <v>1.5319002832725633E-4</v>
      </c>
      <c r="P22" s="16" t="s">
        <v>19972</v>
      </c>
      <c r="Q22" s="21">
        <f>B9L315C1*B9L315C6</f>
        <v>1.9656132686510459</v>
      </c>
      <c r="R22" s="16" t="s">
        <v>10913</v>
      </c>
      <c r="S22" s="21">
        <f>B3L328C5</f>
        <v>0.13181268040900299</v>
      </c>
      <c r="T22" s="16" t="s">
        <v>19973</v>
      </c>
      <c r="U22" s="15">
        <f>B9L315C1*B9L315C8</f>
        <v>1691.3160498599959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0.11640038316393574</v>
      </c>
      <c r="AB22" s="16" t="s">
        <v>19975</v>
      </c>
      <c r="AC22" s="15">
        <f>B9L315C1*B9L315C12</f>
        <v>1493.5576428925367</v>
      </c>
      <c r="AD22" s="16" t="s">
        <v>10922</v>
      </c>
      <c r="AE22" s="21">
        <f>B3L337C5</f>
        <v>0.11640038316393574</v>
      </c>
      <c r="AF22" s="16" t="s">
        <v>19976</v>
      </c>
      <c r="AG22" s="15">
        <f>B9L315C1*B9L315C14</f>
        <v>1493.5576428925367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21">
        <f>B3L332C5</f>
        <v>4.7160372176961847E-2</v>
      </c>
      <c r="AN22" s="16" t="s">
        <v>19978</v>
      </c>
      <c r="AO22" s="21">
        <f>B9L315C1*B9L315C18</f>
        <v>605.12459144877869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2.198018811936403E-3</v>
      </c>
      <c r="AV22" s="16" t="s">
        <v>19980</v>
      </c>
      <c r="AW22" s="21">
        <f>B9L315C1*B9L315C22</f>
        <v>28.203238739907491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0.70227535540983566</v>
      </c>
      <c r="BD22" s="16" t="s">
        <v>19982</v>
      </c>
      <c r="BE22" s="15">
        <f>B9L315C1*B9L315C26</f>
        <v>9011.0418537901278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53.044323333333331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21">
        <f>B3L327C5</f>
        <v>1.5319002832725633E-4</v>
      </c>
      <c r="P23" s="16" t="s">
        <v>19985</v>
      </c>
      <c r="Q23" s="21">
        <f>B9L316C1*B9L316C6</f>
        <v>8.1258613940334776E-3</v>
      </c>
      <c r="R23" s="16" t="s">
        <v>10913</v>
      </c>
      <c r="S23" s="21">
        <f>B3L328C5</f>
        <v>0.13181268040900299</v>
      </c>
      <c r="T23" s="16" t="s">
        <v>19986</v>
      </c>
      <c r="U23" s="21">
        <f>B9L316C1*B9L316C8</f>
        <v>6.991914439048486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0.11640038316393574</v>
      </c>
      <c r="AB23" s="16" t="s">
        <v>19988</v>
      </c>
      <c r="AC23" s="21">
        <f>B9L316C1*B9L316C12</f>
        <v>6.1743795606716967</v>
      </c>
      <c r="AD23" s="16" t="s">
        <v>10922</v>
      </c>
      <c r="AE23" s="21">
        <f>B3L337C5</f>
        <v>0.11640038316393574</v>
      </c>
      <c r="AF23" s="16" t="s">
        <v>19989</v>
      </c>
      <c r="AG23" s="21">
        <f>B9L316C1*B9L316C14</f>
        <v>6.1743795606716967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21">
        <f>B3L332C5</f>
        <v>4.7160372176961847E-2</v>
      </c>
      <c r="AN23" s="16" t="s">
        <v>19991</v>
      </c>
      <c r="AO23" s="21">
        <f>B9L316C1*B9L316C18</f>
        <v>2.5015900302751013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2.198018811936403E-3</v>
      </c>
      <c r="AV23" s="16" t="s">
        <v>19993</v>
      </c>
      <c r="AW23" s="21">
        <f>B9L316C1*B9L316C22</f>
        <v>0.11659242055310375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0.70227535540983566</v>
      </c>
      <c r="BD23" s="16" t="s">
        <v>19995</v>
      </c>
      <c r="BE23" s="21">
        <f>B9L316C1*B9L316C26</f>
        <v>37.251721021390907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21">
        <f>B3L327C5</f>
        <v>1.5319002832725633E-4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0.13181268040900299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0.11640038316393574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0.11640038316393574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4.7160372176961847E-2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2.198018811936403E-3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0.70227535540983566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5756.8001453333336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21">
        <f>B3L327C5</f>
        <v>1.5319002832725633E-4</v>
      </c>
      <c r="P25" s="16" t="s">
        <v>20013</v>
      </c>
      <c r="Q25" s="21">
        <f>B9L318C1*B9L318C6</f>
        <v>0.88188437733796676</v>
      </c>
      <c r="R25" s="16" t="s">
        <v>10913</v>
      </c>
      <c r="S25" s="21">
        <f>B3L328C5</f>
        <v>0.13181268040900299</v>
      </c>
      <c r="T25" s="16" t="s">
        <v>20014</v>
      </c>
      <c r="U25" s="21">
        <f>B9L318C1*B9L318C8</f>
        <v>758.81925773532464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0.11640038316393574</v>
      </c>
      <c r="AB25" s="16" t="s">
        <v>20016</v>
      </c>
      <c r="AC25" s="21">
        <f>B9L318C1*B9L318C12</f>
        <v>670.09374271500099</v>
      </c>
      <c r="AD25" s="16" t="s">
        <v>10922</v>
      </c>
      <c r="AE25" s="21">
        <f>B3L337C5</f>
        <v>0.11640038316393574</v>
      </c>
      <c r="AF25" s="16" t="s">
        <v>20017</v>
      </c>
      <c r="AG25" s="21">
        <f>B9L318C1*B9L318C14</f>
        <v>670.09374271500099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21">
        <f>B3L332C5</f>
        <v>4.7160372176961847E-2</v>
      </c>
      <c r="AN25" s="16" t="s">
        <v>20019</v>
      </c>
      <c r="AO25" s="21">
        <f>B9L318C1*B9L318C18</f>
        <v>271.49283740230806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2.198018811936403E-3</v>
      </c>
      <c r="AV25" s="16" t="s">
        <v>20021</v>
      </c>
      <c r="AW25" s="21">
        <f>B9L318C1*B9L318C22</f>
        <v>12.653555016000887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0.70227535540983566</v>
      </c>
      <c r="BD25" s="16" t="s">
        <v>20023</v>
      </c>
      <c r="BE25" s="15">
        <f>B9L318C1*B9L318C26</f>
        <v>4042.8588680873604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1615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21">
        <f>B3L327C5</f>
        <v>1.5319002832725633E-4</v>
      </c>
      <c r="P26" s="16" t="s">
        <v>20027</v>
      </c>
      <c r="Q26" s="21">
        <f>B9L319C1*B9L319C6</f>
        <v>0.24740189574851898</v>
      </c>
      <c r="R26" s="16" t="s">
        <v>10913</v>
      </c>
      <c r="S26" s="21">
        <f>B3L328C5</f>
        <v>0.13181268040900299</v>
      </c>
      <c r="T26" s="16" t="s">
        <v>20028</v>
      </c>
      <c r="U26" s="21">
        <f>B9L319C1*B9L319C8</f>
        <v>212.87747886053981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0.11640038316393574</v>
      </c>
      <c r="AB26" s="16" t="s">
        <v>20030</v>
      </c>
      <c r="AC26" s="21">
        <f>B9L319C1*B9L319C12</f>
        <v>187.98661880975621</v>
      </c>
      <c r="AD26" s="16" t="s">
        <v>10922</v>
      </c>
      <c r="AE26" s="21">
        <f>B3L337C5</f>
        <v>0.11640038316393574</v>
      </c>
      <c r="AF26" s="16" t="s">
        <v>20031</v>
      </c>
      <c r="AG26" s="21">
        <f>B9L319C1*B9L319C14</f>
        <v>187.98661880975621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21">
        <f>B3L332C5</f>
        <v>4.7160372176961847E-2</v>
      </c>
      <c r="AN26" s="16" t="s">
        <v>20033</v>
      </c>
      <c r="AO26" s="21">
        <f>B9L319C1*B9L319C18</f>
        <v>76.164001065793386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2.198018811936403E-3</v>
      </c>
      <c r="AV26" s="16" t="s">
        <v>20035</v>
      </c>
      <c r="AW26" s="21">
        <f>B9L319C1*B9L319C22</f>
        <v>3.5498003812772909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0.70227535540983566</v>
      </c>
      <c r="BD26" s="16" t="s">
        <v>20037</v>
      </c>
      <c r="BE26" s="15">
        <f>B9L319C1*B9L319C26</f>
        <v>1134.1746989868846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21">
        <f>B3L327C5</f>
        <v>1.5319002832725633E-4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0.13181268040900299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0.11640038316393574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0.11640038316393574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21">
        <f>B3L332C5</f>
        <v>4.7160372176961847E-2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2.198018811936403E-3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0.70227535540983566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21">
        <f>B3L327C5</f>
        <v>1.5319002832725633E-4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0.13181268040900299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0.11640038316393574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0.11640038316393574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21">
        <f>B3L332C5</f>
        <v>4.7160372176961847E-2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2.198018811936403E-3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0.70227535540983566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21">
        <f>B3L327C5</f>
        <v>1.5319002832725633E-4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0.13181268040900299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0.11640038316393574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0.11640038316393574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21">
        <f>B3L332C5</f>
        <v>4.7160372176961847E-2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2.198018811936403E-3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0.70227535540983566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21">
        <f>B3L327C5</f>
        <v>1.5319002832725633E-4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0.13181268040900299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0.11640038316393574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0.11640038316393574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4.7160372176961847E-2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2.198018811936403E-3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0.70227535540983566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21">
        <f>B3L327C5</f>
        <v>1.5319002832725633E-4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0.13181268040900299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0.11640038316393574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0.11640038316393574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4.7160372176961847E-2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2.198018811936403E-3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0.70227535540983566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21">
        <f>B3L327C5</f>
        <v>1.5319002832725633E-4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0.13181268040900299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0.11640038316393574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0.11640038316393574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21">
        <f>B3L332C5</f>
        <v>4.7160372176961847E-2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2.198018811936403E-3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0.70227535540983566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93.744009333331633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21">
        <f>B3L327C5</f>
        <v>1.5319002832725633E-4</v>
      </c>
      <c r="P33" s="16" t="s">
        <v>20125</v>
      </c>
      <c r="Q33" s="21">
        <f>B9L326C1*B9L326C6</f>
        <v>1.4360647445283654E-2</v>
      </c>
      <c r="R33" s="16" t="s">
        <v>10913</v>
      </c>
      <c r="S33" s="21">
        <f>B3L328C5</f>
        <v>0.13181268040900299</v>
      </c>
      <c r="T33" s="16" t="s">
        <v>20126</v>
      </c>
      <c r="U33" s="21">
        <f>B9L326C1*B9L326C8</f>
        <v>12.356649142513035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0.11640038316393574</v>
      </c>
      <c r="AB33" s="16" t="s">
        <v>20128</v>
      </c>
      <c r="AC33" s="21">
        <f>B9L326C1*B9L326C12</f>
        <v>10.91183860572337</v>
      </c>
      <c r="AD33" s="16" t="s">
        <v>10922</v>
      </c>
      <c r="AE33" s="21">
        <f>B3L337C5</f>
        <v>0.11640038316393574</v>
      </c>
      <c r="AF33" s="16" t="s">
        <v>20129</v>
      </c>
      <c r="AG33" s="21">
        <f>B9L326C1*B9L326C14</f>
        <v>10.91183860572337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21">
        <f>B3L332C5</f>
        <v>4.7160372176961847E-2</v>
      </c>
      <c r="AN33" s="16" t="s">
        <v>20131</v>
      </c>
      <c r="AO33" s="21">
        <f>B9L326C1*B9L326C18</f>
        <v>4.4210023695205045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2.198018811936403E-3</v>
      </c>
      <c r="AV33" s="16" t="s">
        <v>20133</v>
      </c>
      <c r="AW33" s="21">
        <f>B9L326C1*B9L326C22</f>
        <v>0.20605109602100466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21">
        <f>B3L336C5</f>
        <v>0.70227535540983566</v>
      </c>
      <c r="BD33" s="16" t="s">
        <v>20135</v>
      </c>
      <c r="BE33" s="21">
        <f>B9L326C1*B9L326C26</f>
        <v>65.834107472108428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D8D76-2D64-42BE-849C-C01FEC5D5A9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21">
        <f>A2L101C44</f>
        <v>755.13964620000002</v>
      </c>
      <c r="F8" s="16" t="s">
        <v>11042</v>
      </c>
      <c r="G8" s="21">
        <f>B3L209C4</f>
        <v>0.86292248580693687</v>
      </c>
      <c r="H8" s="16" t="s">
        <v>20193</v>
      </c>
      <c r="I8" s="21">
        <f>B9L401C1*B9L401C2</f>
        <v>651.62698063027483</v>
      </c>
      <c r="J8" s="16" t="s">
        <v>20194</v>
      </c>
      <c r="K8" s="21">
        <f>B9L401C1-B9L401C3</f>
        <v>103.51266556972519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3288.6654519999997</v>
      </c>
      <c r="F9" s="16" t="s">
        <v>11093</v>
      </c>
      <c r="G9" s="21">
        <f>B3L207C4</f>
        <v>0.99533361078485338</v>
      </c>
      <c r="H9" s="16" t="s">
        <v>20196</v>
      </c>
      <c r="I9" s="15">
        <f>B9L402C1*B9L402C2</f>
        <v>3273.3192590025615</v>
      </c>
      <c r="J9" s="16" t="s">
        <v>20197</v>
      </c>
      <c r="K9" s="21">
        <f>B9L402C1-B9L402C3</f>
        <v>15.346192997438266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508.02304020000003</v>
      </c>
      <c r="F11" s="16" t="s">
        <v>10710</v>
      </c>
      <c r="G11" s="21">
        <f>B3L305C3</f>
        <v>0.86121797377475851</v>
      </c>
      <c r="H11" s="16" t="s">
        <v>20200</v>
      </c>
      <c r="I11" s="21">
        <f>B9L404C1*B9L404C2</f>
        <v>437.51857331193673</v>
      </c>
      <c r="J11" s="16" t="s">
        <v>20201</v>
      </c>
      <c r="K11" s="21">
        <f>B9L404C1-B9L404C3</f>
        <v>70.504466888063291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8.4590056000000011</v>
      </c>
      <c r="F12" s="16" t="s">
        <v>11078</v>
      </c>
      <c r="G12" s="21">
        <f>B3L220C4</f>
        <v>0.95537554159342863</v>
      </c>
      <c r="H12" s="16" t="s">
        <v>20202</v>
      </c>
      <c r="I12" s="21">
        <f>B9L405C1*B9L405C2</f>
        <v>8.0815270564418462</v>
      </c>
      <c r="J12" s="16" t="s">
        <v>20203</v>
      </c>
      <c r="K12" s="21">
        <f>B9L405C1-B9L405C3</f>
        <v>0.37747854355815491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21309.352191599999</v>
      </c>
      <c r="F13" s="16" t="s">
        <v>11042</v>
      </c>
      <c r="G13" s="21">
        <f>B3L209C4</f>
        <v>0.86292248580693687</v>
      </c>
      <c r="H13" s="16" t="s">
        <v>20205</v>
      </c>
      <c r="I13" s="15">
        <f>B9L406C1*B9L406C2</f>
        <v>18388.31916411097</v>
      </c>
      <c r="J13" s="16" t="s">
        <v>20206</v>
      </c>
      <c r="K13" s="15">
        <f>B9L406C1-B9L406C3</f>
        <v>2921.0330274890293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10788</v>
      </c>
      <c r="F14" s="16" t="s">
        <v>11042</v>
      </c>
      <c r="G14" s="21">
        <f>B3L209C4</f>
        <v>0.86292248580693687</v>
      </c>
      <c r="H14" s="16" t="s">
        <v>20208</v>
      </c>
      <c r="I14" s="15">
        <f>B9L407C1*B9L407C2</f>
        <v>9309.2077768852341</v>
      </c>
      <c r="J14" s="16" t="s">
        <v>20209</v>
      </c>
      <c r="K14" s="15">
        <f>B9L407C1-B9L407C3</f>
        <v>1478.7922231147659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3858.7711440000003</v>
      </c>
      <c r="F15" s="16" t="s">
        <v>10710</v>
      </c>
      <c r="G15" s="21">
        <f>B3L305C3</f>
        <v>0.86121797377475851</v>
      </c>
      <c r="H15" s="16" t="s">
        <v>20211</v>
      </c>
      <c r="I15" s="15">
        <f>B9L408C1*B9L408C2</f>
        <v>3323.2430658961871</v>
      </c>
      <c r="J15" s="16" t="s">
        <v>20212</v>
      </c>
      <c r="K15" s="21">
        <f>B9L408C1-B9L408C3</f>
        <v>535.52807810381319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0.86121797377475851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0.86121797377475851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13260.879785666666</v>
      </c>
      <c r="F18" s="16" t="s">
        <v>10710</v>
      </c>
      <c r="G18" s="21">
        <f>B3L305C3</f>
        <v>0.86121797377475851</v>
      </c>
      <c r="H18" s="16" t="s">
        <v>20219</v>
      </c>
      <c r="I18" s="15">
        <f>B9L411C1*B9L411C2</f>
        <v>11420.5080194825</v>
      </c>
      <c r="J18" s="16" t="s">
        <v>20220</v>
      </c>
      <c r="K18" s="15">
        <f>B9L411C1-B9L411C3</f>
        <v>1840.3717661841656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1025</v>
      </c>
      <c r="F19" s="16" t="s">
        <v>10710</v>
      </c>
      <c r="G19" s="21">
        <f>B3L305C3</f>
        <v>0.86121797377475851</v>
      </c>
      <c r="H19" s="16" t="s">
        <v>20222</v>
      </c>
      <c r="I19" s="21">
        <f>B9L412C1*B9L412C2</f>
        <v>882.74842311912744</v>
      </c>
      <c r="J19" s="16" t="s">
        <v>20223</v>
      </c>
      <c r="K19" s="21">
        <f>B9L412C1-B9L412C3</f>
        <v>142.25157688087256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0.86121797377475851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0.86121797377475851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59</v>
      </c>
      <c r="F22" s="16" t="s">
        <v>10710</v>
      </c>
      <c r="G22" s="21">
        <f>B3L305C3</f>
        <v>0.86121797377475851</v>
      </c>
      <c r="H22" s="16" t="s">
        <v>20231</v>
      </c>
      <c r="I22" s="21">
        <f>B9L415C1*B9L415C2</f>
        <v>50.811860452710754</v>
      </c>
      <c r="J22" s="16" t="s">
        <v>20232</v>
      </c>
      <c r="K22" s="21">
        <f>B9L415C1-B9L415C3</f>
        <v>8.1881395472892464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0.86121797377475851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0.86121797377475851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0.86121797377475851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507.73317333337036</v>
      </c>
      <c r="F26" s="16" t="s">
        <v>10710</v>
      </c>
      <c r="G26" s="21">
        <f>B3L305C3</f>
        <v>0.86121797377475851</v>
      </c>
      <c r="H26" s="16" t="s">
        <v>20243</v>
      </c>
      <c r="I26" s="21">
        <f>B9L419C1*B9L419C2</f>
        <v>437.26893475639349</v>
      </c>
      <c r="J26" s="16" t="s">
        <v>20244</v>
      </c>
      <c r="K26" s="21">
        <f>B9L419C1-B9L419C3</f>
        <v>70.464238576976868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336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336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118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118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3.7047084440890328</v>
      </c>
      <c r="F34" s="16" t="s">
        <v>11042</v>
      </c>
      <c r="G34" s="21">
        <f>B3L209C4</f>
        <v>0.86292248580693687</v>
      </c>
      <c r="H34" s="16" t="s">
        <v>20268</v>
      </c>
      <c r="I34" s="21">
        <f>B9L427C1*B9L427C2</f>
        <v>3.1968762197632574</v>
      </c>
      <c r="J34" s="16" t="s">
        <v>20269</v>
      </c>
      <c r="K34" s="21">
        <f>B9L427C1-B9L427C3</f>
        <v>0.50783222432577535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1.6848109922036762</v>
      </c>
      <c r="F35" s="16" t="s">
        <v>11042</v>
      </c>
      <c r="G35" s="21">
        <f>B3L209C4</f>
        <v>0.86292248580693687</v>
      </c>
      <c r="H35" s="16" t="s">
        <v>20271</v>
      </c>
      <c r="I35" s="21">
        <f>B9L428C1*B9L428C2</f>
        <v>1.453861289507248</v>
      </c>
      <c r="J35" s="16" t="s">
        <v>20272</v>
      </c>
      <c r="K35" s="21">
        <f>B9L428C1-B9L428C3</f>
        <v>0.23094970269642823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0.86292248580693687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98.694158360296242</v>
      </c>
      <c r="F37" s="16" t="s">
        <v>11042</v>
      </c>
      <c r="G37" s="21">
        <f>B3L209C4</f>
        <v>0.86292248580693687</v>
      </c>
      <c r="H37" s="16" t="s">
        <v>20277</v>
      </c>
      <c r="I37" s="21">
        <f>B9L430C1*B9L430C2</f>
        <v>85.165408466890312</v>
      </c>
      <c r="J37" s="16" t="s">
        <v>20278</v>
      </c>
      <c r="K37" s="21">
        <f>B9L430C1-B9L430C3</f>
        <v>13.52874989340593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20.893156756398152</v>
      </c>
      <c r="F38" s="16" t="s">
        <v>11042</v>
      </c>
      <c r="G38" s="21">
        <f>B3L209C4</f>
        <v>0.86292248580693687</v>
      </c>
      <c r="H38" s="16" t="s">
        <v>20280</v>
      </c>
      <c r="I38" s="21">
        <f>B9L431C1*B9L431C2</f>
        <v>18.029174764585093</v>
      </c>
      <c r="J38" s="16" t="s">
        <v>20281</v>
      </c>
      <c r="K38" s="21">
        <f>B9L431C1-B9L431C3</f>
        <v>2.8639819918130591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4.5808780428424409</v>
      </c>
      <c r="F39" s="16" t="s">
        <v>11042</v>
      </c>
      <c r="G39" s="21">
        <f>B3L209C4</f>
        <v>0.86292248580693687</v>
      </c>
      <c r="H39" s="16" t="s">
        <v>20283</v>
      </c>
      <c r="I39" s="21">
        <f>B9L432C1*B9L432C2</f>
        <v>3.9529426679080149</v>
      </c>
      <c r="J39" s="16" t="s">
        <v>20284</v>
      </c>
      <c r="K39" s="21">
        <f>B9L432C1-B9L432C3</f>
        <v>0.62793537493442608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0.86292248580693687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0.86292248580693687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0.86292248580693687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0.86292248580693687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0.86292248580693687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0.68756516902820108</v>
      </c>
      <c r="F45" s="16" t="s">
        <v>11042</v>
      </c>
      <c r="G45" s="21">
        <f>B3L209C4</f>
        <v>0.86292248580693687</v>
      </c>
      <c r="H45" s="16" t="s">
        <v>20301</v>
      </c>
      <c r="I45" s="21">
        <f>B9L438C1*B9L438C2</f>
        <v>0.59331544481208198</v>
      </c>
      <c r="J45" s="16" t="s">
        <v>20302</v>
      </c>
      <c r="K45" s="21">
        <f>B9L438C1-B9L438C3</f>
        <v>9.4249724216119102E-2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1.7905521096797175</v>
      </c>
      <c r="F46" s="16" t="s">
        <v>11042</v>
      </c>
      <c r="G46" s="21">
        <f>B3L209C4</f>
        <v>0.86292248580693687</v>
      </c>
      <c r="H46" s="16" t="s">
        <v>20304</v>
      </c>
      <c r="I46" s="21">
        <f>B9L439C1*B9L439C2</f>
        <v>1.5451076774516768</v>
      </c>
      <c r="J46" s="16" t="s">
        <v>20305</v>
      </c>
      <c r="K46" s="21">
        <f>B9L439C1-B9L439C3</f>
        <v>0.24544443222804069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2.5672532636185736</v>
      </c>
      <c r="F47" s="16" t="s">
        <v>11042</v>
      </c>
      <c r="G47" s="21">
        <f>B3L209C4</f>
        <v>0.86292248580693687</v>
      </c>
      <c r="H47" s="16" t="s">
        <v>20307</v>
      </c>
      <c r="I47" s="21">
        <f>B9L440C1*B9L440C2</f>
        <v>2.2153405679377109</v>
      </c>
      <c r="J47" s="16" t="s">
        <v>20308</v>
      </c>
      <c r="K47" s="21">
        <f>B9L440C1-B9L440C3</f>
        <v>0.3519126956808627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9011.0418537901278</v>
      </c>
      <c r="F48" s="16" t="s">
        <v>11042</v>
      </c>
      <c r="G48" s="21">
        <f>B3L209C4</f>
        <v>0.86292248580693687</v>
      </c>
      <c r="H48" s="16" t="s">
        <v>20310</v>
      </c>
      <c r="I48" s="15">
        <f>B9L441C1*B9L441C2</f>
        <v>7775.8306361829254</v>
      </c>
      <c r="J48" s="16" t="s">
        <v>20311</v>
      </c>
      <c r="K48" s="15">
        <f>B9L441C1-B9L441C3</f>
        <v>1235.2112176072023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37.251721021390907</v>
      </c>
      <c r="F49" s="16" t="s">
        <v>11042</v>
      </c>
      <c r="G49" s="21">
        <f>B3L209C4</f>
        <v>0.86292248580693687</v>
      </c>
      <c r="H49" s="16" t="s">
        <v>20313</v>
      </c>
      <c r="I49" s="21">
        <f>B9L442C1*B9L442C2</f>
        <v>32.145347704365165</v>
      </c>
      <c r="J49" s="16" t="s">
        <v>20314</v>
      </c>
      <c r="K49" s="21">
        <f>B9L442C1-B9L442C3</f>
        <v>5.1063733170257422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0.86292248580693687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4042.8588680873604</v>
      </c>
      <c r="F51" s="16" t="s">
        <v>11042</v>
      </c>
      <c r="G51" s="21">
        <f>B3L209C4</f>
        <v>0.86292248580693687</v>
      </c>
      <c r="H51" s="16" t="s">
        <v>20319</v>
      </c>
      <c r="I51" s="15">
        <f>B9L444C1*B9L444C2</f>
        <v>3488.6738242165643</v>
      </c>
      <c r="J51" s="16" t="s">
        <v>20320</v>
      </c>
      <c r="K51" s="21">
        <f>B9L444C1-B9L444C3</f>
        <v>554.18504387079611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1134.1746989868846</v>
      </c>
      <c r="F52" s="16" t="s">
        <v>11042</v>
      </c>
      <c r="G52" s="21">
        <f>B3L209C4</f>
        <v>0.86292248580693687</v>
      </c>
      <c r="H52" s="16" t="s">
        <v>20322</v>
      </c>
      <c r="I52" s="21">
        <f>B9L445C1*B9L445C2</f>
        <v>978.70485058909674</v>
      </c>
      <c r="J52" s="16" t="s">
        <v>20323</v>
      </c>
      <c r="K52" s="21">
        <f>B9L445C1-B9L445C3</f>
        <v>155.46984839778781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0.86292248580693687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0.86292248580693687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0.86292248580693687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0.86292248580693687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0.86292248580693687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0.86292248580693687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65.834107472108428</v>
      </c>
      <c r="F59" s="16" t="s">
        <v>11042</v>
      </c>
      <c r="G59" s="21">
        <f>B3L209C4</f>
        <v>0.86292248580693687</v>
      </c>
      <c r="H59" s="16" t="s">
        <v>20343</v>
      </c>
      <c r="I59" s="21">
        <f>B9L452C1*B9L452C2</f>
        <v>56.809731670712843</v>
      </c>
      <c r="J59" s="16" t="s">
        <v>20344</v>
      </c>
      <c r="K59" s="21">
        <f>B9L452C1-B9L452C3</f>
        <v>9.0243758013955855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19.069793775939068</v>
      </c>
      <c r="F60" s="16" t="s">
        <v>10710</v>
      </c>
      <c r="G60" s="21">
        <f>B3L305C3</f>
        <v>0.86121797377475851</v>
      </c>
      <c r="H60" s="16" t="s">
        <v>20346</v>
      </c>
      <c r="I60" s="21">
        <f>B9L453C1*B9L453C2</f>
        <v>16.423249156016745</v>
      </c>
      <c r="J60" s="16" t="s">
        <v>20347</v>
      </c>
      <c r="K60" s="21">
        <f>B9L453C1-B9L453C3</f>
        <v>2.6465446199223237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8.6724768379606552</v>
      </c>
      <c r="F61" s="16" t="s">
        <v>10710</v>
      </c>
      <c r="G61" s="21">
        <f>B3L305C3</f>
        <v>0.86121797377475851</v>
      </c>
      <c r="H61" s="16" t="s">
        <v>20349</v>
      </c>
      <c r="I61" s="21">
        <f>B9L454C1*B9L454C2</f>
        <v>7.4688929299969997</v>
      </c>
      <c r="J61" s="16" t="s">
        <v>20350</v>
      </c>
      <c r="K61" s="21">
        <f>B9L454C1-B9L454C3</f>
        <v>1.2035839079636554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0.86121797377475851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107.54643629476006</v>
      </c>
      <c r="F63" s="16" t="s">
        <v>10710</v>
      </c>
      <c r="G63" s="21">
        <f>B3L305C3</f>
        <v>0.86121797377475851</v>
      </c>
      <c r="H63" s="16" t="s">
        <v>20355</v>
      </c>
      <c r="I63" s="21">
        <f>B9L456C1*B9L456C2</f>
        <v>92.620923952469397</v>
      </c>
      <c r="J63" s="16" t="s">
        <v>20356</v>
      </c>
      <c r="K63" s="21">
        <f>B9L456C1-B9L456C3</f>
        <v>14.925512342290659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23.579831154894883</v>
      </c>
      <c r="F64" s="16" t="s">
        <v>10710</v>
      </c>
      <c r="G64" s="21">
        <f>B3L305C3</f>
        <v>0.86121797377475851</v>
      </c>
      <c r="H64" s="16" t="s">
        <v>20358</v>
      </c>
      <c r="I64" s="21">
        <f>B9L457C1*B9L457C2</f>
        <v>20.307374409169494</v>
      </c>
      <c r="J64" s="16" t="s">
        <v>20359</v>
      </c>
      <c r="K64" s="21">
        <f>B9L457C1-B9L457C3</f>
        <v>3.272456745725389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0.86121797377475851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0.86121797377475851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0.86121797377475851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0.86121797377475851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0.86121797377475851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3.539205899402587</v>
      </c>
      <c r="F70" s="16" t="s">
        <v>10710</v>
      </c>
      <c r="G70" s="21">
        <f>B3L305C3</f>
        <v>0.86121797377475851</v>
      </c>
      <c r="H70" s="16" t="s">
        <v>20376</v>
      </c>
      <c r="I70" s="21">
        <f>B9L463C1*B9L463C2</f>
        <v>3.048027733455168</v>
      </c>
      <c r="J70" s="16" t="s">
        <v>20377</v>
      </c>
      <c r="K70" s="21">
        <f>B9L463C1-B9L463C3</f>
        <v>0.49117816594741903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9.216773733205617</v>
      </c>
      <c r="F71" s="16" t="s">
        <v>10710</v>
      </c>
      <c r="G71" s="21">
        <f>B3L305C3</f>
        <v>0.86121797377475851</v>
      </c>
      <c r="H71" s="16" t="s">
        <v>20379</v>
      </c>
      <c r="I71" s="21">
        <f>B9L464C1*B9L464C2</f>
        <v>7.937651199251758</v>
      </c>
      <c r="J71" s="16" t="s">
        <v>20380</v>
      </c>
      <c r="K71" s="21">
        <f>B9L464C1-B9L464C3</f>
        <v>1.279122533953859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13.214802472762738</v>
      </c>
      <c r="F72" s="16" t="s">
        <v>10710</v>
      </c>
      <c r="G72" s="21">
        <f>B3L305C3</f>
        <v>0.86121797377475851</v>
      </c>
      <c r="H72" s="16" t="s">
        <v>20382</v>
      </c>
      <c r="I72" s="21">
        <f>B9L465C1*B9L465C2</f>
        <v>11.380825409426393</v>
      </c>
      <c r="J72" s="16" t="s">
        <v>20383</v>
      </c>
      <c r="K72" s="21">
        <f>B9L465C1-B9L465C3</f>
        <v>1.833977063336345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21">
        <f>B3L225C4</f>
        <v>1.1608306588634621E-3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1266.4051356666666</v>
      </c>
      <c r="F74" s="16" t="s">
        <v>11085</v>
      </c>
      <c r="G74" s="21">
        <f>B3L225C4</f>
        <v>1.1608306588634621E-3</v>
      </c>
      <c r="H74" s="16" t="s">
        <v>20386</v>
      </c>
      <c r="I74" s="21">
        <f>B9L467C1*B9L467C2</f>
        <v>1.4700819080240088</v>
      </c>
      <c r="J74" s="16" t="s">
        <v>20387</v>
      </c>
      <c r="K74" s="15">
        <f>B9L467C1-B9L467C3</f>
        <v>1264.9350537586427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21">
        <f>B3L225C4</f>
        <v>1.1608306588634621E-3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1266.4051356666666</v>
      </c>
      <c r="F76" s="16" t="s">
        <v>11085</v>
      </c>
      <c r="G76" s="21">
        <f>B3L225C4</f>
        <v>1.1608306588634621E-3</v>
      </c>
      <c r="H76" s="16" t="s">
        <v>20391</v>
      </c>
      <c r="I76" s="21">
        <f>B9L469C1*B9L469C2</f>
        <v>1.4700819080240088</v>
      </c>
      <c r="J76" s="16" t="s">
        <v>20392</v>
      </c>
      <c r="K76" s="15">
        <f>B9L469C1-B9L469C3</f>
        <v>1264.9350537586427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0.14440394299695283</v>
      </c>
      <c r="F78" s="16" t="s">
        <v>10710</v>
      </c>
      <c r="G78" s="21">
        <f>B3L305C3</f>
        <v>0.86121797377475851</v>
      </c>
      <c r="H78" s="16" t="s">
        <v>20394</v>
      </c>
      <c r="I78" s="21">
        <f>B9L471C1*B9L471C2</f>
        <v>0.12436327119292145</v>
      </c>
      <c r="J78" s="16" t="s">
        <v>20395</v>
      </c>
      <c r="K78" s="21">
        <f>B9L471C1-B9L471C3</f>
        <v>2.0040671804031379E-2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0.86121797377475851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1.7907374959200102</v>
      </c>
      <c r="F80" s="16" t="s">
        <v>10710</v>
      </c>
      <c r="G80" s="21">
        <f>B3L305C3</f>
        <v>0.86121797377475851</v>
      </c>
      <c r="H80" s="16" t="s">
        <v>20400</v>
      </c>
      <c r="I80" s="21">
        <f>B9L473C1*B9L473C2</f>
        <v>1.5422153177987161</v>
      </c>
      <c r="J80" s="16" t="s">
        <v>20401</v>
      </c>
      <c r="K80" s="21">
        <f>B9L473C1-B9L473C3</f>
        <v>0.24852217812129407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0.39262377491340855</v>
      </c>
      <c r="F81" s="16" t="s">
        <v>10710</v>
      </c>
      <c r="G81" s="21">
        <f>B3L305C3</f>
        <v>0.86121797377475851</v>
      </c>
      <c r="H81" s="16" t="s">
        <v>20403</v>
      </c>
      <c r="I81" s="21">
        <f>B9L474C1*B9L474C2</f>
        <v>0.33813465188672259</v>
      </c>
      <c r="J81" s="16" t="s">
        <v>20404</v>
      </c>
      <c r="K81" s="21">
        <f>B9L474C1-B9L474C3</f>
        <v>5.4489123026685959E-2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0.86121797377475851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0.86121797377475851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0.86121797377475851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0.86121797377475851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0.86121797377475851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5.8930718006044325E-2</v>
      </c>
      <c r="F87" s="16" t="s">
        <v>10710</v>
      </c>
      <c r="G87" s="21">
        <f>B3L305C3</f>
        <v>0.86121797377475851</v>
      </c>
      <c r="H87" s="16" t="s">
        <v>20421</v>
      </c>
      <c r="I87" s="21">
        <f>B9L480C1*B9L480C2</f>
        <v>5.0752193554257169E-2</v>
      </c>
      <c r="J87" s="16" t="s">
        <v>20422</v>
      </c>
      <c r="K87" s="21">
        <f>B9L480C1-B9L480C3</f>
        <v>8.1785244517871558E-3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0.1534669384137102</v>
      </c>
      <c r="F88" s="16" t="s">
        <v>10710</v>
      </c>
      <c r="G88" s="21">
        <f>B3L305C3</f>
        <v>0.86121797377475851</v>
      </c>
      <c r="H88" s="16" t="s">
        <v>20424</v>
      </c>
      <c r="I88" s="21">
        <f>B9L481C1*B9L481C2</f>
        <v>0.13216848574207116</v>
      </c>
      <c r="J88" s="16" t="s">
        <v>20425</v>
      </c>
      <c r="K88" s="21">
        <f>B9L481C1-B9L481C3</f>
        <v>2.1298452671639045E-2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0.22003743782169083</v>
      </c>
      <c r="F89" s="16" t="s">
        <v>10710</v>
      </c>
      <c r="G89" s="21">
        <f>B3L305C3</f>
        <v>0.86121797377475851</v>
      </c>
      <c r="H89" s="16" t="s">
        <v>20427</v>
      </c>
      <c r="I89" s="21">
        <f>B9L482C1*B9L482C2</f>
        <v>0.18950019635538598</v>
      </c>
      <c r="J89" s="16" t="s">
        <v>20428</v>
      </c>
      <c r="K89" s="21">
        <f>B9L482C1-B9L482C3</f>
        <v>3.0537241466304849E-2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46C910-E979-4327-9BC3-99DC488AC8EF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0.61404615594259837</v>
      </c>
      <c r="F8" s="16" t="s">
        <v>11085</v>
      </c>
      <c r="G8" s="21">
        <f>B3L225C4</f>
        <v>1.1608306588634621E-3</v>
      </c>
      <c r="H8" s="16" t="s">
        <v>20443</v>
      </c>
      <c r="I8" s="21">
        <f>B9L501C1*B9L501C2</f>
        <v>7.128036037754227E-4</v>
      </c>
      <c r="J8" s="16" t="s">
        <v>20444</v>
      </c>
      <c r="K8" s="21">
        <f>B9L501C1-B9L501C3</f>
        <v>0.61333335233882291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0.27925320679503374</v>
      </c>
      <c r="F9" s="16" t="s">
        <v>11085</v>
      </c>
      <c r="G9" s="21">
        <f>B3L225C4</f>
        <v>1.1608306588634621E-3</v>
      </c>
      <c r="H9" s="16" t="s">
        <v>20446</v>
      </c>
      <c r="I9" s="21">
        <f>B9L502C1*B9L502C2</f>
        <v>3.2416568403361367E-4</v>
      </c>
      <c r="J9" s="16" t="s">
        <v>20447</v>
      </c>
      <c r="K9" s="21">
        <f>B9L502C1-B9L502C3</f>
        <v>0.27892904111100014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21">
        <f>B3L225C4</f>
        <v>1.1608306588634621E-3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16.358309829164394</v>
      </c>
      <c r="F11" s="16" t="s">
        <v>11085</v>
      </c>
      <c r="G11" s="21">
        <f>B3L225C4</f>
        <v>1.1608306588634621E-3</v>
      </c>
      <c r="H11" s="16" t="s">
        <v>20452</v>
      </c>
      <c r="I11" s="21">
        <f>B9L504C1*B9L504C2</f>
        <v>1.8989227576881554E-2</v>
      </c>
      <c r="J11" s="16" t="s">
        <v>20453</v>
      </c>
      <c r="K11" s="21">
        <f>B9L504C1-B9L504C3</f>
        <v>16.339320601587513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3.4629884606012715</v>
      </c>
      <c r="F12" s="16" t="s">
        <v>11085</v>
      </c>
      <c r="G12" s="21">
        <f>B3L225C4</f>
        <v>1.1608306588634621E-3</v>
      </c>
      <c r="H12" s="16" t="s">
        <v>20455</v>
      </c>
      <c r="I12" s="21">
        <f>B9L505C1*B9L505C2</f>
        <v>4.0199431763563408E-3</v>
      </c>
      <c r="J12" s="16" t="s">
        <v>20456</v>
      </c>
      <c r="K12" s="21">
        <f>B9L505C1-B9L505C3</f>
        <v>3.4589685174249154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0.75926907488152506</v>
      </c>
      <c r="F13" s="16" t="s">
        <v>11085</v>
      </c>
      <c r="G13" s="21">
        <f>B3L225C4</f>
        <v>1.1608306588634621E-3</v>
      </c>
      <c r="H13" s="16" t="s">
        <v>20458</v>
      </c>
      <c r="I13" s="21">
        <f>B9L506C1*B9L506C2</f>
        <v>8.8138282044937207E-4</v>
      </c>
      <c r="J13" s="16" t="s">
        <v>20459</v>
      </c>
      <c r="K13" s="21">
        <f>B9L506C1-B9L506C3</f>
        <v>0.7583876920610757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21">
        <f>B3L225C4</f>
        <v>1.1608306588634621E-3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21">
        <f>B3L225C4</f>
        <v>1.1608306588634621E-3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21">
        <f>B3L225C4</f>
        <v>1.1608306588634621E-3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21">
        <f>B3L225C4</f>
        <v>1.1608306588634621E-3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21">
        <f>B3L225C4</f>
        <v>1.1608306588634621E-3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0.11396220657401976</v>
      </c>
      <c r="F19" s="16" t="s">
        <v>11085</v>
      </c>
      <c r="G19" s="21">
        <f>B3L225C4</f>
        <v>1.1608306588634621E-3</v>
      </c>
      <c r="H19" s="16" t="s">
        <v>20476</v>
      </c>
      <c r="I19" s="21">
        <f>B9L512C1*B9L512C2</f>
        <v>1.3229082334285334E-4</v>
      </c>
      <c r="J19" s="16" t="s">
        <v>20477</v>
      </c>
      <c r="K19" s="21">
        <f>B9L512C1-B9L512C3</f>
        <v>0.1138299157506769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0.29677953246712147</v>
      </c>
      <c r="F20" s="16" t="s">
        <v>11085</v>
      </c>
      <c r="G20" s="21">
        <f>B3L225C4</f>
        <v>1.1608306588634621E-3</v>
      </c>
      <c r="H20" s="16" t="s">
        <v>20479</v>
      </c>
      <c r="I20" s="21">
        <f>B9L513C1*B9L513C2</f>
        <v>3.4451078021099886E-4</v>
      </c>
      <c r="J20" s="16" t="s">
        <v>20480</v>
      </c>
      <c r="K20" s="21">
        <f>B9L513C1-B9L513C3</f>
        <v>0.29643502168691049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0.42551580553424795</v>
      </c>
      <c r="F21" s="16" t="s">
        <v>11085</v>
      </c>
      <c r="G21" s="21">
        <f>B3L225C4</f>
        <v>1.1608306588634621E-3</v>
      </c>
      <c r="H21" s="16" t="s">
        <v>20482</v>
      </c>
      <c r="I21" s="21">
        <f>B9L514C1*B9L514C2</f>
        <v>4.9395179289513785E-4</v>
      </c>
      <c r="J21" s="16" t="s">
        <v>20483</v>
      </c>
      <c r="K21" s="21">
        <f>B9L514C1-B9L514C3</f>
        <v>0.42502185374135282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1493.5576428925367</v>
      </c>
      <c r="F22" s="16" t="s">
        <v>11085</v>
      </c>
      <c r="G22" s="21">
        <f>B3L225C4</f>
        <v>1.1608306588634621E-3</v>
      </c>
      <c r="H22" s="16" t="s">
        <v>20485</v>
      </c>
      <c r="I22" s="21">
        <f>B9L515C1*B9L515C2</f>
        <v>1.7337675026495027</v>
      </c>
      <c r="J22" s="16" t="s">
        <v>20486</v>
      </c>
      <c r="K22" s="15">
        <f>B9L515C1-B9L515C3</f>
        <v>1491.8238753898872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6.1743795606716967</v>
      </c>
      <c r="F23" s="16" t="s">
        <v>11085</v>
      </c>
      <c r="G23" s="21">
        <f>B3L225C4</f>
        <v>1.1608306588634621E-3</v>
      </c>
      <c r="H23" s="16" t="s">
        <v>20488</v>
      </c>
      <c r="I23" s="21">
        <f>B9L516C1*B9L516C2</f>
        <v>7.1674090934876191E-3</v>
      </c>
      <c r="J23" s="16" t="s">
        <v>20489</v>
      </c>
      <c r="K23" s="21">
        <f>B9L516C1-B9L516C3</f>
        <v>6.1672121515782088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21">
        <f>B3L225C4</f>
        <v>1.1608306588634621E-3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670.09374271500099</v>
      </c>
      <c r="F25" s="16" t="s">
        <v>11085</v>
      </c>
      <c r="G25" s="21">
        <f>B3L225C4</f>
        <v>1.1608306588634621E-3</v>
      </c>
      <c r="H25" s="16" t="s">
        <v>20494</v>
      </c>
      <c r="I25" s="21">
        <f>B9L518C1*B9L518C2</f>
        <v>0.77786536085613789</v>
      </c>
      <c r="J25" s="16" t="s">
        <v>20495</v>
      </c>
      <c r="K25" s="21">
        <f>B9L518C1-B9L518C3</f>
        <v>669.31587735414485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187.98661880975621</v>
      </c>
      <c r="F26" s="16" t="s">
        <v>11085</v>
      </c>
      <c r="G26" s="21">
        <f>B3L225C4</f>
        <v>1.1608306588634621E-3</v>
      </c>
      <c r="H26" s="16" t="s">
        <v>20497</v>
      </c>
      <c r="I26" s="21">
        <f>B9L519C1*B9L519C2</f>
        <v>0.2182206305704438</v>
      </c>
      <c r="J26" s="16" t="s">
        <v>20498</v>
      </c>
      <c r="K26" s="21">
        <f>B9L519C1-B9L519C3</f>
        <v>187.76839817918577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21">
        <f>B3L225C4</f>
        <v>1.1608306588634621E-3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21">
        <f>B3L225C4</f>
        <v>1.1608306588634621E-3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21">
        <f>B3L225C4</f>
        <v>1.1608306588634621E-3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21">
        <f>B3L225C4</f>
        <v>1.1608306588634621E-3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21">
        <f>B3L225C4</f>
        <v>1.1608306588634621E-3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10.91183860572337</v>
      </c>
      <c r="F32" s="16" t="s">
        <v>11085</v>
      </c>
      <c r="G32" s="21">
        <f>B3L225C4</f>
        <v>1.1608306588634621E-3</v>
      </c>
      <c r="H32" s="16" t="s">
        <v>20515</v>
      </c>
      <c r="I32" s="21">
        <f>B9L525C1*B9L525C2</f>
        <v>1.2666796798093622E-2</v>
      </c>
      <c r="J32" s="16" t="s">
        <v>20516</v>
      </c>
      <c r="K32" s="21">
        <f>B9L525C1-B9L525C3</f>
        <v>10.899171808925276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21">
        <f>B3L225C4</f>
        <v>1.1608306588634621E-3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F914F-24A7-46E8-B722-360C3744872D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0.68684017253377727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0.69345863957526976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0.68484054702810082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0.6764240999554908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0.67647201747196128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E4091-3878-48CB-866F-9DB831D021B2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0.54426067801628142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0.55192667579298194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0.54195777784384214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0.53233131118779708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0.53238581577649258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A38A0-FA36-4554-9C26-661DE243772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0.76719372656400431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0.7688479481472803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0.76120496994451115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0.75572435897974244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0.75795578142112285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3F876-2B68-4635-AD12-E0AE614C7121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0.73274040716256639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0.73455473602664811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0.72618168904736591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0.72019272798323986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0.7226295988082212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EB200-ABAE-444A-AA2B-8CD01328EB2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0.91222858461113088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0.9140836463688421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0.91105945148446099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0.90855924317143444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0.90949689127639188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4B089-0742-4EB4-A399-8F387A081D5B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0.55986762171366944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0.56562374762229095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0.55628791791526233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0.54875432154328496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0.55156043359774065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0D85E-66F6-447A-A0F9-E05B5A8FA38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0.48834241714212767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0.49066259302743181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0.48004201686475184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0.47257953258092744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0.47560267798223393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4D12F-3901-4009-97FC-3F4761FD91E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0.49320912511984361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0.49553002982603672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0.48490439964515775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0.47743573375559845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0.48046164508581896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EADB5-E92D-46E6-8B86-1A0833187DE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0.85870548400582347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0.85917520170832462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0.85340824975891871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0.84967092008421563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0.85155002165808236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366CC-26E8-4059-8347-756B875CF3B8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0.47796599881945268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0.47965079193502957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0.46575202338026195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0.45855064658564348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0.46381852487394609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B6DDB-3623-4E62-AEB4-E2ED8DB1133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0.77909194436277285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0.7802517064386032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0.7705410637493314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0.76537848647381135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0.76916392801034639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83C69-0DF8-466D-AD81-886191F8D7A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0.69385581009658304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0.69528804220238183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0.68334658839812734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0.6770444678814429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0.68166233924913378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BCC66-A729-40CD-86FE-40956A830078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0.93291093997868446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0.9341293822702762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0.93268881703710416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0.93173789240609461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0.93249880286753062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93944-3885-4A87-8A16-147D2266A8BA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0.82028509692246687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0.82480266756003329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0.81891290466367639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0.81309976543607354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0.81313303443614304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B2976-B1D2-4365-A8F5-054A0E4FA9DF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0.21783344119203049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0.22457312431652787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0.21999062240086709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0.21332875945240226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0.21215881150985214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838BD-F947-4DAC-B674-DB8CEDD34E1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0.68684017253377727</v>
      </c>
      <c r="G8" s="31">
        <f>CR1L2</f>
        <v>0.69345863957526976</v>
      </c>
      <c r="H8" s="31">
        <f>CR1L3</f>
        <v>0.68484054702810082</v>
      </c>
      <c r="I8" s="31">
        <f>CR1L4</f>
        <v>0.6764240999554908</v>
      </c>
      <c r="J8" s="31">
        <f>CR1L5</f>
        <v>0.67647201747196128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0.54426067801628142</v>
      </c>
      <c r="G9" s="31">
        <f>CR2L2</f>
        <v>0.55192667579298194</v>
      </c>
      <c r="H9" s="31">
        <f>CR2L3</f>
        <v>0.54195777784384214</v>
      </c>
      <c r="I9" s="31">
        <f>CR2L4</f>
        <v>0.53233131118779708</v>
      </c>
      <c r="J9" s="31">
        <f>CR2L5</f>
        <v>0.53238581577649258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0.76719372656400431</v>
      </c>
      <c r="G10" s="31">
        <f>CR3L2</f>
        <v>0.7688479481472803</v>
      </c>
      <c r="H10" s="31">
        <f>CR3L3</f>
        <v>0.76120496994451115</v>
      </c>
      <c r="I10" s="31">
        <f>CR3L4</f>
        <v>0.75572435897974244</v>
      </c>
      <c r="J10" s="31">
        <f>CR3L5</f>
        <v>0.75795578142112285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0.73274040716256639</v>
      </c>
      <c r="G11" s="31">
        <f>CR4L2</f>
        <v>0.73455473602664811</v>
      </c>
      <c r="H11" s="31">
        <f>CR4L3</f>
        <v>0.72618168904736591</v>
      </c>
      <c r="I11" s="31">
        <f>CR4L4</f>
        <v>0.72019272798323986</v>
      </c>
      <c r="J11" s="31">
        <f>CR4L5</f>
        <v>0.7226295988082212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0.91222858461113088</v>
      </c>
      <c r="G12" s="31">
        <f>CR5L2</f>
        <v>0.9140836463688421</v>
      </c>
      <c r="H12" s="31">
        <f>CR5L3</f>
        <v>0.91105945148446099</v>
      </c>
      <c r="I12" s="31">
        <f>CR5L4</f>
        <v>0.90855924317143444</v>
      </c>
      <c r="J12" s="31">
        <f>CR5L5</f>
        <v>0.90949689127639188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0.55986762171366944</v>
      </c>
      <c r="G13" s="31">
        <f>CR6L2</f>
        <v>0.56562374762229095</v>
      </c>
      <c r="H13" s="31">
        <f>CR6L3</f>
        <v>0.55628791791526233</v>
      </c>
      <c r="I13" s="31">
        <f>CR6L4</f>
        <v>0.54875432154328496</v>
      </c>
      <c r="J13" s="31">
        <f>CR6L5</f>
        <v>0.55156043359774065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0.48834241714212767</v>
      </c>
      <c r="G14" s="31">
        <f>CR7L2</f>
        <v>0.49066259302743181</v>
      </c>
      <c r="H14" s="31">
        <f>CR7L3</f>
        <v>0.48004201686475184</v>
      </c>
      <c r="I14" s="31">
        <f>CR7L4</f>
        <v>0.47257953258092744</v>
      </c>
      <c r="J14" s="31">
        <f>CR7L5</f>
        <v>0.47560267798223393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0.49320912511984361</v>
      </c>
      <c r="G15" s="31">
        <f>CR8L2</f>
        <v>0.49553002982603672</v>
      </c>
      <c r="H15" s="31">
        <f>CR8L3</f>
        <v>0.48490439964515775</v>
      </c>
      <c r="I15" s="31">
        <f>CR8L4</f>
        <v>0.47743573375559845</v>
      </c>
      <c r="J15" s="31">
        <f>CR8L5</f>
        <v>0.48046164508581896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0.85870548400582347</v>
      </c>
      <c r="G16" s="31">
        <f>CR9L2</f>
        <v>0.85917520170832462</v>
      </c>
      <c r="H16" s="31">
        <f>CR9L3</f>
        <v>0.85340824975891871</v>
      </c>
      <c r="I16" s="31">
        <f>CR9L4</f>
        <v>0.84967092008421563</v>
      </c>
      <c r="J16" s="31">
        <f>CR9L5</f>
        <v>0.85155002165808236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0.47796599881945268</v>
      </c>
      <c r="G17" s="31">
        <f>CR10L2</f>
        <v>0.47965079193502957</v>
      </c>
      <c r="H17" s="31">
        <f>CR10L3</f>
        <v>0.46575202338026195</v>
      </c>
      <c r="I17" s="31">
        <f>CR10L4</f>
        <v>0.45855064658564348</v>
      </c>
      <c r="J17" s="31">
        <f>CR10L5</f>
        <v>0.46381852487394609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0.77909194436277285</v>
      </c>
      <c r="G18" s="31">
        <f>CR11L2</f>
        <v>0.7802517064386032</v>
      </c>
      <c r="H18" s="31">
        <f>CR11L3</f>
        <v>0.7705410637493314</v>
      </c>
      <c r="I18" s="31">
        <f>CR11L4</f>
        <v>0.76537848647381135</v>
      </c>
      <c r="J18" s="31">
        <f>CR11L5</f>
        <v>0.76916392801034639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0.69385581009658304</v>
      </c>
      <c r="G19" s="31">
        <f>CR12L2</f>
        <v>0.69528804220238183</v>
      </c>
      <c r="H19" s="31">
        <f>CR12L3</f>
        <v>0.68334658839812734</v>
      </c>
      <c r="I19" s="31">
        <f>CR12L4</f>
        <v>0.6770444678814429</v>
      </c>
      <c r="J19" s="31">
        <f>CR12L5</f>
        <v>0.68166233924913378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0.93291093997868446</v>
      </c>
      <c r="G20" s="31">
        <f>CR13L2</f>
        <v>0.9341293822702762</v>
      </c>
      <c r="H20" s="31">
        <f>CR13L3</f>
        <v>0.93268881703710416</v>
      </c>
      <c r="I20" s="31">
        <f>CR13L4</f>
        <v>0.93173789240609461</v>
      </c>
      <c r="J20" s="31">
        <f>CR13L5</f>
        <v>0.93249880286753062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0.82028509692246687</v>
      </c>
      <c r="G21" s="31">
        <f>CR14L2</f>
        <v>0.82480266756003329</v>
      </c>
      <c r="H21" s="31">
        <f>CR14L3</f>
        <v>0.81891290466367639</v>
      </c>
      <c r="I21" s="31">
        <f>CR14L4</f>
        <v>0.81309976543607354</v>
      </c>
      <c r="J21" s="31">
        <f>CR14L5</f>
        <v>0.81313303443614304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0.21783344119203049</v>
      </c>
      <c r="G23" s="31">
        <f>CR16L2</f>
        <v>0.22457312431652787</v>
      </c>
      <c r="H23" s="31">
        <f>CR16L3</f>
        <v>0.21999062240086709</v>
      </c>
      <c r="I23" s="31">
        <f>CR16L4</f>
        <v>0.21332875945240226</v>
      </c>
      <c r="J23" s="31">
        <f>CR16L5</f>
        <v>0.21215881150985214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4A7E6-B295-4A90-890A-3409E3E9EA23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117569.9690288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0.67647201747196128</v>
      </c>
      <c r="L8" s="16" t="s">
        <v>20796</v>
      </c>
      <c r="M8" s="15">
        <f>IF(D1L101C2&lt;&gt;0,D1L101C2*D1L101C4,D1L101C3*D1L101C4)</f>
        <v>79532.794143028339</v>
      </c>
      <c r="N8" s="16" t="s">
        <v>4251</v>
      </c>
      <c r="O8" s="32">
        <f>1</f>
        <v>1</v>
      </c>
      <c r="P8" s="16" t="s">
        <v>20797</v>
      </c>
      <c r="Q8" s="15">
        <f>D1L101C5*D1L101C6</f>
        <v>79532.794143028339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122415187.59999999</v>
      </c>
      <c r="V8" s="16" t="s">
        <v>20798</v>
      </c>
      <c r="W8" s="33">
        <f>IF(D1L101C9=0,0,D1L101C7/D1L101C9)</f>
        <v>6.4969711440468632E-4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1.1374492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122415187.59999999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16658.996595199998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0.67647201747196128</v>
      </c>
      <c r="L10" s="16" t="s">
        <v>20825</v>
      </c>
      <c r="M10" s="15">
        <f>IF(D1L103C2&lt;&gt;0,D1L103C2*D1L103C4,D1L103C3*D1L103C4)</f>
        <v>11269.345035813476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11269.345035813476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122415187.59999999</v>
      </c>
      <c r="V10" s="16" t="s">
        <v>20827</v>
      </c>
      <c r="W10" s="33">
        <f>IF(D1L103C9=0,0,D1L103C7/D1L103C9)</f>
        <v>9.2058389622673553E-5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8941.1613419999994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0.67647201747196128</v>
      </c>
      <c r="L11" s="16" t="s">
        <v>20840</v>
      </c>
      <c r="M11" s="15">
        <f>IF(D1L104C2&lt;&gt;0,D1L104C2*D1L104C4,D1L104C3*D1L104C4)</f>
        <v>6048.4454515650486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6048.4454515650486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122415187.59999999</v>
      </c>
      <c r="V11" s="16" t="s">
        <v>20842</v>
      </c>
      <c r="W11" s="33">
        <f>IF(D1L104C9=0,0,D1L104C7/D1L104C9)</f>
        <v>4.9409273229468538E-5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4401.0650055999995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0.67647201747196128</v>
      </c>
      <c r="L12" s="16" t="s">
        <v>20855</v>
      </c>
      <c r="M12" s="15">
        <f>IF(D1L105C2&lt;&gt;0,D1L105C2*D1L105C4,D1L105C3*D1L105C4)</f>
        <v>2977.1973233634803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2977.1973233634803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122415187.59999999</v>
      </c>
      <c r="V12" s="16" t="s">
        <v>20857</v>
      </c>
      <c r="W12" s="33">
        <f>IF(D1L105C9=0,0,D1L105C7/D1L105C9)</f>
        <v>2.4320489816113963E-5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9406.2112181999964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0.67647201747196128</v>
      </c>
      <c r="L13" s="16" t="s">
        <v>20870</v>
      </c>
      <c r="M13" s="15">
        <f>IF(D1L106C2&lt;&gt;0,D1L106C2*D1L106C4,D1L106C3*D1L106C4)</f>
        <v>6363.0386795431459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6363.0386795431459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122415187.59999999</v>
      </c>
      <c r="V13" s="16" t="s">
        <v>20872</v>
      </c>
      <c r="W13" s="33">
        <f>IF(D1L106C9=0,0,D1L106C7/D1L106C9)</f>
        <v>5.1979160464425464E-5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IF(FLOW_THRU_100PCT="Y",1,INDEX(VariabilityMatrix,D1L107C1,D1L107C8))</f>
        <v>0.68684017253377727</v>
      </c>
      <c r="L14" s="16" t="s">
        <v>20885</v>
      </c>
      <c r="M14" s="15">
        <f>IF(D1L107C2&lt;&gt;0,D1L107C2*D1L107C4,D1L107C3*D1L107C4)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122558871</v>
      </c>
      <c r="V14" s="16" t="s">
        <v>20887</v>
      </c>
      <c r="W14" s="33">
        <f>IF(D1L107C9=0,0,D1L107C7/D1L107C9)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44792.193145999991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0.67647201747196128</v>
      </c>
      <c r="L15" s="16" t="s">
        <v>20901</v>
      </c>
      <c r="M15" s="15">
        <f>IF(D1L108C2&lt;&gt;0,D1L108C2*D1L108C4,D1L108C3*D1L108C4)</f>
        <v>30300.665264468371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30300.665264468371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122415187.59999999</v>
      </c>
      <c r="V15" s="16" t="s">
        <v>20903</v>
      </c>
      <c r="W15" s="33">
        <f>IF(D1L108C9=0,0,D1L108C7/D1L108C9)</f>
        <v>2.47523741608581E-4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3352.6083026000001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0.67647201747196128</v>
      </c>
      <c r="L16" s="16" t="s">
        <v>20916</v>
      </c>
      <c r="M16" s="15">
        <f>IF(D1L109C2&lt;&gt;0,D1L109C2*D1L109C4,D1L109C3*D1L109C4)</f>
        <v>2267.9457022530696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2267.9457022530696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122415187.59999999</v>
      </c>
      <c r="V16" s="16" t="s">
        <v>20918</v>
      </c>
      <c r="W16" s="33">
        <f>IF(D1L109C9=0,0,D1L109C7/D1L109C9)</f>
        <v>1.8526669335048014E-5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205122.20463839997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0.67646826630182499</v>
      </c>
      <c r="L17" s="16" t="s">
        <v>20931</v>
      </c>
      <c r="M17" s="15">
        <f>SUMIF(D1L101C2:D1L109C2,"&lt;&gt;0",D1L101C5:D1L109C5)</f>
        <v>138759.43160003494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138759.43160003494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1.1335148384809968E-3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1.1374492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156977.40318979998</v>
      </c>
      <c r="H19" s="16" t="s">
        <v>20962</v>
      </c>
      <c r="I19" s="15">
        <f>SUM(D1L101C3:D1L107C3)</f>
        <v>1.1374492</v>
      </c>
      <c r="J19" s="16" t="s">
        <v>20963</v>
      </c>
      <c r="K19" s="21">
        <f>D1L112C5/SUM(D1L112C2,D1L112C3)</f>
        <v>0.67646711583029751</v>
      </c>
      <c r="L19" s="16" t="s">
        <v>20951</v>
      </c>
      <c r="M19" s="15">
        <f>SUM(D1L101C5:D1L107C5)</f>
        <v>106190.82063331347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106190.82063331347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8.6746442753736779E-4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205122.20463839997</v>
      </c>
      <c r="H20" s="16" t="s">
        <v>20950</v>
      </c>
      <c r="I20" s="15">
        <f>SUM(D1L101C3:D1L109C3)</f>
        <v>1.1374492</v>
      </c>
      <c r="J20" s="16" t="s">
        <v>20975</v>
      </c>
      <c r="K20" s="21">
        <f>D1L113C5/SUM(D1L113C2,D1L113C3)</f>
        <v>0.67646826630182499</v>
      </c>
      <c r="L20" s="16" t="s">
        <v>20964</v>
      </c>
      <c r="M20" s="15">
        <f>SUM(D1L110C5:D1L111C5)</f>
        <v>138759.43160003494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138759.43160003494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1.1335148384809968E-3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651.62698063027483</v>
      </c>
      <c r="J21" s="16" t="s">
        <v>20987</v>
      </c>
      <c r="K21" s="21">
        <f>IF(FLOW_THRU_100PCT="Y",1,INDEX(VariabilityMatrix,D1L114C1,D1L114C8))</f>
        <v>0.53238581577649258</v>
      </c>
      <c r="L21" s="16" t="s">
        <v>20976</v>
      </c>
      <c r="M21" s="15">
        <f>IF(D1L114C2&lt;&gt;0,D1L114C2*D1L114C4,D1L114C3*D1L114C4)</f>
        <v>346.9169616648216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346.9169616648216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122415187.59999999</v>
      </c>
      <c r="V21" s="16" t="s">
        <v>20978</v>
      </c>
      <c r="W21" s="33">
        <f>IF(D1L114C9=0,0,D1L114C7/D1L114C9)</f>
        <v>2.833937262738971E-6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625.33311374907032</v>
      </c>
      <c r="J22" s="16" t="s">
        <v>21003</v>
      </c>
      <c r="K22" s="21">
        <f>IF(FLOW_THRU_100PCT="Y",1,INDEX(VariabilityMatrix,D1L115C1,D1L115C8))</f>
        <v>0.53238581577649258</v>
      </c>
      <c r="L22" s="16" t="s">
        <v>20992</v>
      </c>
      <c r="M22" s="15">
        <f>IF(D1L115C2&lt;&gt;0,D1L115C2*D1L115C4,D1L115C3*D1L115C4)</f>
        <v>332.91847989535302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332.91847989535302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122415187.59999999</v>
      </c>
      <c r="V22" s="16" t="s">
        <v>20994</v>
      </c>
      <c r="W22" s="33">
        <f>IF(D1L115C9=0,0,D1L115C7/D1L115C9)</f>
        <v>2.7195847706674025E-6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3.1968762197632574</v>
      </c>
      <c r="J23" s="16" t="s">
        <v>21019</v>
      </c>
      <c r="K23" s="21">
        <f>IF(FLOW_THRU_100PCT="Y",1,INDEX(VariabilityMatrix,D1L116C1,D1L116C8))</f>
        <v>0.53238581577649258</v>
      </c>
      <c r="L23" s="16" t="s">
        <v>21008</v>
      </c>
      <c r="M23" s="15">
        <f>IF(D1L116C2&lt;&gt;0,D1L116C2*D1L116C4,D1L116C3*D1L116C4)</f>
        <v>1.7019715541951315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1.7019715541951315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122415187.59999999</v>
      </c>
      <c r="V23" s="16" t="s">
        <v>21010</v>
      </c>
      <c r="W23" s="33">
        <f>IF(D1L116C9=0,0,D1L116C7/D1L116C9)</f>
        <v>1.3903271216284371E-8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3273.3192590025615</v>
      </c>
      <c r="J24" s="16" t="s">
        <v>21034</v>
      </c>
      <c r="K24" s="21">
        <f>IF(FLOW_THRU_100PCT="Y",1,INDEX(VariabilityMatrix,D1L117C1,D1L117C8))</f>
        <v>0.53238581577649258</v>
      </c>
      <c r="L24" s="16" t="s">
        <v>21023</v>
      </c>
      <c r="M24" s="15">
        <f>IF(D1L117C2&lt;&gt;0,D1L117C2*D1L117C4,D1L117C3*D1L117C4)</f>
        <v>1742.6687440009828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1742.6687440009828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122415187.59999999</v>
      </c>
      <c r="V24" s="16" t="s">
        <v>21025</v>
      </c>
      <c r="W24" s="33">
        <f>IF(D1L117C9=0,0,D1L117C7/D1L117C9)</f>
        <v>1.4235723345825945E-5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3501.6668387312861</v>
      </c>
      <c r="J25" s="16" t="s">
        <v>21050</v>
      </c>
      <c r="K25" s="21">
        <f>IF(FLOW_THRU_100PCT="Y",1,INDEX(VariabilityMatrix,D1L118C1,D1L118C8))</f>
        <v>0.53238581577649258</v>
      </c>
      <c r="L25" s="16" t="s">
        <v>21039</v>
      </c>
      <c r="M25" s="15">
        <f>IF(D1L118C2&lt;&gt;0,D1L118C2*D1L118C4,D1L118C3*D1L118C4)</f>
        <v>1864.2377565154477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1864.2377565154477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122415187.59999999</v>
      </c>
      <c r="V25" s="16" t="s">
        <v>21041</v>
      </c>
      <c r="W25" s="33">
        <f>IF(D1L118C9=0,0,D1L118C7/D1L118C9)</f>
        <v>1.5228811008377263E-5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1.453861289507248</v>
      </c>
      <c r="J26" s="16" t="s">
        <v>21066</v>
      </c>
      <c r="K26" s="21">
        <f>IF(FLOW_THRU_100PCT="Y",1,INDEX(VariabilityMatrix,D1L119C1,D1L119C8))</f>
        <v>0.53238581577649258</v>
      </c>
      <c r="L26" s="16" t="s">
        <v>21055</v>
      </c>
      <c r="M26" s="15">
        <f>IF(D1L119C2&lt;&gt;0,D1L119C2*D1L119C4,D1L119C3*D1L119C4)</f>
        <v>0.77401512864017974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0.77401512864017974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122415187.59999999</v>
      </c>
      <c r="V26" s="16" t="s">
        <v>21057</v>
      </c>
      <c r="W26" s="33">
        <f>IF(D1L119C9=0,0,D1L119C7/D1L119C9)</f>
        <v>6.322868459502976E-9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0.54426067801628142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122558871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85.165408466890312</v>
      </c>
      <c r="J28" s="16" t="s">
        <v>21097</v>
      </c>
      <c r="K28" s="21">
        <f>IF(FLOW_THRU_100PCT="Y",1,INDEX(VariabilityMatrix,D1L121C1,D1L121C8))</f>
        <v>0.53238581577649258</v>
      </c>
      <c r="L28" s="16" t="s">
        <v>21086</v>
      </c>
      <c r="M28" s="15">
        <f>IF(D1L121C2&lt;&gt;0,D1L121C2*D1L121C4,D1L121C3*D1L121C4)</f>
        <v>45.340855462583605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45.340855462583605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122415187.59999999</v>
      </c>
      <c r="V28" s="16" t="s">
        <v>21088</v>
      </c>
      <c r="W28" s="33">
        <f>IF(D1L121C9=0,0,D1L121C7/D1L121C9)</f>
        <v>3.7038586756684108E-7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18388.31916411097</v>
      </c>
      <c r="J29" s="16" t="s">
        <v>21113</v>
      </c>
      <c r="K29" s="21">
        <f>IF(FLOW_THRU_100PCT="Y",1,INDEX(VariabilityMatrix,D1L122C1,D1L122C8))</f>
        <v>0.53238581577649258</v>
      </c>
      <c r="L29" s="16" t="s">
        <v>21102</v>
      </c>
      <c r="M29" s="15">
        <f>IF(D1L122C2&lt;&gt;0,D1L122C2*D1L122C4,D1L122C3*D1L122C4)</f>
        <v>9789.680298943731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9789.680298943731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122415187.59999999</v>
      </c>
      <c r="V29" s="16" t="s">
        <v>21104</v>
      </c>
      <c r="W29" s="33">
        <f>IF(D1L122C9=0,0,D1L122C7/D1L122C9)</f>
        <v>7.9971125240866205E-5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3721.4363952391896</v>
      </c>
      <c r="J30" s="16" t="s">
        <v>21129</v>
      </c>
      <c r="K30" s="21">
        <f>IF(FLOW_THRU_100PCT="Y",1,INDEX(VariabilityMatrix,D1L123C1,D1L123C8))</f>
        <v>0.53238581577649258</v>
      </c>
      <c r="L30" s="16" t="s">
        <v>21118</v>
      </c>
      <c r="M30" s="15">
        <f>IF(D1L123C2&lt;&gt;0,D1L123C2*D1L123C4,D1L123C3*D1L123C4)</f>
        <v>1981.2399511397457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1981.2399511397457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122415187.59999999</v>
      </c>
      <c r="V30" s="16" t="s">
        <v>21120</v>
      </c>
      <c r="W30" s="33">
        <f>IF(D1L123C9=0,0,D1L123C7/D1L123C9)</f>
        <v>1.6184592696239479E-5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9309.2077768852341</v>
      </c>
      <c r="J31" s="16" t="s">
        <v>21145</v>
      </c>
      <c r="K31" s="21">
        <f>IF(FLOW_THRU_100PCT="Y",1,INDEX(VariabilityMatrix,D1L124C1,D1L124C8))</f>
        <v>0.54426067801628142</v>
      </c>
      <c r="L31" s="16" t="s">
        <v>21134</v>
      </c>
      <c r="M31" s="15">
        <f>IF(D1L124C2&lt;&gt;0,D1L124C2*D1L124C4,D1L124C3*D1L124C4)</f>
        <v>5066.6357364419973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5066.6357364419973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122558871</v>
      </c>
      <c r="V31" s="16" t="s">
        <v>21136</v>
      </c>
      <c r="W31" s="33">
        <f>IF(D1L124C9=0,0,D1L124C7/D1L124C9)</f>
        <v>4.1340424361790974E-5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38537.240254999997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0.53238581577649258</v>
      </c>
      <c r="L32" s="16" t="s">
        <v>21150</v>
      </c>
      <c r="M32" s="15">
        <f>IF(D1L125C2&lt;&gt;0,D1L125C2*D1L125C4,D1L125C3*D1L125C4)</f>
        <v>20516.680090932863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20516.680090932863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122415187.59999999</v>
      </c>
      <c r="V32" s="16" t="s">
        <v>21152</v>
      </c>
      <c r="W32" s="33">
        <f>IF(D1L125C9=0,0,D1L125C7/D1L125C9)</f>
        <v>1.6759913939741301E-4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18.029174764585093</v>
      </c>
      <c r="J33" s="16" t="s">
        <v>21177</v>
      </c>
      <c r="K33" s="21">
        <f>IF(FLOW_THRU_100PCT="Y",1,INDEX(VariabilityMatrix,D1L126C1,D1L126C8))</f>
        <v>0.53238581577649258</v>
      </c>
      <c r="L33" s="16" t="s">
        <v>21166</v>
      </c>
      <c r="M33" s="15">
        <f>IF(D1L126C2&lt;&gt;0,D1L126C2*D1L126C4,D1L126C3*D1L126C4)</f>
        <v>9.5984769148205888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9.5984769148205888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122415187.59999999</v>
      </c>
      <c r="V33" s="16" t="s">
        <v>21168</v>
      </c>
      <c r="W33" s="33">
        <f>IF(D1L126C9=0,0,D1L126C7/D1L126C9)</f>
        <v>7.8409199895884399E-8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4252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0.54426067801628142</v>
      </c>
      <c r="L34" s="16" t="s">
        <v>21182</v>
      </c>
      <c r="M34" s="15">
        <f>IF(D1L127C2&lt;&gt;0,D1L127C2*D1L127C4,D1L127C3*D1L127C4)</f>
        <v>2314.1964029252285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2314.1964029252285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122558871</v>
      </c>
      <c r="V34" s="16" t="s">
        <v>21184</v>
      </c>
      <c r="W34" s="33">
        <f>IF(D1L127C9=0,0,D1L127C7/D1L127C9)</f>
        <v>1.8882324747632739E-5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3.9529426679080149</v>
      </c>
      <c r="J35" s="16" t="s">
        <v>21209</v>
      </c>
      <c r="K35" s="21">
        <f>IF(FLOW_THRU_100PCT="Y",1,INDEX(VariabilityMatrix,D1L128C1,D1L128C8))</f>
        <v>0.54426067801628142</v>
      </c>
      <c r="L35" s="16" t="s">
        <v>21198</v>
      </c>
      <c r="M35" s="15">
        <f>IF(D1L128C2&lt;&gt;0,D1L128C2*D1L128C4,D1L128C3*D1L128C4)</f>
        <v>2.1514312565951044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2.1514312565951044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122558871</v>
      </c>
      <c r="V35" s="16" t="s">
        <v>21200</v>
      </c>
      <c r="W35" s="33">
        <f>IF(D1L128C9=0,0,D1L128C7/D1L128C9)</f>
        <v>1.7554267912561827E-8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1712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0.54426067801628142</v>
      </c>
      <c r="L36" s="16" t="s">
        <v>21214</v>
      </c>
      <c r="M36" s="15">
        <f>IF(D1L129C2&lt;&gt;0,D1L129C2*D1L129C4,D1L129C3*D1L129C4)</f>
        <v>931.77428076387378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931.77428076387378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122558871</v>
      </c>
      <c r="V36" s="16" t="s">
        <v>21216</v>
      </c>
      <c r="W36" s="33">
        <f>IF(D1L129C9=0,0,D1L129C7/D1L129C9)</f>
        <v>7.6026669727063146E-6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0.54426067801628142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122558871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881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0.54426067801628142</v>
      </c>
      <c r="L38" s="16" t="s">
        <v>21246</v>
      </c>
      <c r="M38" s="15">
        <f>IF(D1L131C2&lt;&gt;0,D1L131C2*D1L131C4,D1L131C3*D1L131C4)</f>
        <v>479.49365733234396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479.49365733234396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122558871</v>
      </c>
      <c r="V38" s="16" t="s">
        <v>21248</v>
      </c>
      <c r="W38" s="33">
        <f>IF(D1L131C9=0,0,D1L131C7/D1L131C9)</f>
        <v>3.9123537400433786E-6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0.54426067801628142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122558871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4729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0.54426067801628142</v>
      </c>
      <c r="L40" s="16" t="s">
        <v>21278</v>
      </c>
      <c r="M40" s="15">
        <f>IF(D1L133C2&lt;&gt;0,D1L133C2*D1L133C4,D1L133C3*D1L133C4)</f>
        <v>2573.8087463389948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2573.8087463389948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122558871</v>
      </c>
      <c r="V40" s="16" t="s">
        <v>21280</v>
      </c>
      <c r="W40" s="33">
        <f>IF(D1L133C9=0,0,D1L133C7/D1L133C9)</f>
        <v>2.100059118804215E-5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0.54426067801628142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122558871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14783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0.54426067801628142</v>
      </c>
      <c r="L42" s="16" t="s">
        <v>21310</v>
      </c>
      <c r="M42" s="15">
        <f>IF(D1L135C2&lt;&gt;0,D1L135C2*D1L135C4,D1L135C3*D1L135C4)</f>
        <v>8045.805603114688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8045.805603114688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122558871</v>
      </c>
      <c r="V42" s="16" t="s">
        <v>21312</v>
      </c>
      <c r="W42" s="33">
        <f>IF(D1L135C9=0,0,D1L135C7/D1L135C9)</f>
        <v>6.5648496412101318E-5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0.54426067801628142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122558871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0.54426067801628142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122558871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0.54426067801628142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122558871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2924</v>
      </c>
      <c r="J46" s="16" t="s">
        <v>21385</v>
      </c>
      <c r="K46" s="21">
        <f>IF(FLOW_THRU_100PCT="Y",1,D1L113C4)</f>
        <v>0.67646826630182499</v>
      </c>
      <c r="L46" s="16" t="s">
        <v>21374</v>
      </c>
      <c r="M46" s="15">
        <f>IF(D1L139C2&lt;&gt;0,D1L139C2*D1L139C4,D1L139C3*D1L139C4)</f>
        <v>1977.9932106665362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1977.9932106665362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122558871</v>
      </c>
      <c r="V46" s="16" t="s">
        <v>21376</v>
      </c>
      <c r="W46" s="33">
        <f>IF(D1L139C9=0,0,D1L139C7/D1L139C9)</f>
        <v>1.6139127217209239E-5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1429.0173574328546</v>
      </c>
      <c r="J47" s="16" t="s">
        <v>21385</v>
      </c>
      <c r="K47" s="21">
        <f>IF(FLOW_THRU_100PCT="Y",1,D1L113C4)</f>
        <v>0.67646826630182499</v>
      </c>
      <c r="L47" s="16" t="s">
        <v>21390</v>
      </c>
      <c r="M47" s="15">
        <f>IF(D1L140C2&lt;&gt;0,D1L140C2*D1L140C4,D1L140C3*D1L140C4)</f>
        <v>966.68489429781857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966.68489429781857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122558871</v>
      </c>
      <c r="V47" s="16" t="s">
        <v>21392</v>
      </c>
      <c r="W47" s="33">
        <f>IF(D1L140C9=0,0,D1L140C7/D1L140C9)</f>
        <v>7.8875146809880336E-6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0.59331544481208198</v>
      </c>
      <c r="J48" s="16" t="s">
        <v>21385</v>
      </c>
      <c r="K48" s="21">
        <f>IF(FLOW_THRU_100PCT="Y",1,D1L113C4)</f>
        <v>0.67646826630182499</v>
      </c>
      <c r="L48" s="16" t="s">
        <v>21405</v>
      </c>
      <c r="M48" s="15">
        <f>IF(D1L141C2&lt;&gt;0,D1L141C2*D1L141C4,D1L141C3*D1L141C4)</f>
        <v>0.4013590703221252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0.4013590703221252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122558871</v>
      </c>
      <c r="V48" s="16" t="s">
        <v>21407</v>
      </c>
      <c r="W48" s="33">
        <f>IF(D1L141C9=0,0,D1L141C7/D1L141C9)</f>
        <v>3.2748267591509161E-9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1.5451076774516768</v>
      </c>
      <c r="J49" s="16" t="s">
        <v>21430</v>
      </c>
      <c r="K49" s="21">
        <f>IF(FLOW_THRU_100PCT="Y",1,INDEX(VariabilityMatrix,D1L142C1,D1L142C8))</f>
        <v>0.53238581577649258</v>
      </c>
      <c r="L49" s="16" t="s">
        <v>21419</v>
      </c>
      <c r="M49" s="15">
        <f>IF(D1L142C2&lt;&gt;0,D1L142C2*D1L142C4,D1L142C3*D1L142C4)</f>
        <v>0.82259341132263275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0.82259341132263275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122415187.59999999</v>
      </c>
      <c r="V49" s="16" t="s">
        <v>21421</v>
      </c>
      <c r="W49" s="33">
        <f>IF(D1L142C9=0,0,D1L142C7/D1L142C9)</f>
        <v>6.7197006143593315E-9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2.2153405679377109</v>
      </c>
      <c r="J50" s="16" t="s">
        <v>21445</v>
      </c>
      <c r="K50" s="21">
        <f>IF(FLOW_THRU_100PCT="Y",1,INDEX(VariabilityMatrix,D1L143C1,D1L143C8))</f>
        <v>0.54195777784384214</v>
      </c>
      <c r="L50" s="16" t="s">
        <v>21434</v>
      </c>
      <c r="M50" s="15">
        <f>IF(D1L143C2&lt;&gt;0,D1L143C2*D1L143C4,D1L143C3*D1L143C4)</f>
        <v>1.2006210513668369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1.2006210513668369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124622303.66666667</v>
      </c>
      <c r="V50" s="16" t="s">
        <v>21436</v>
      </c>
      <c r="W50" s="33">
        <f>IF(D1L143C9=0,0,D1L143C7/D1L143C9)</f>
        <v>9.6340784598092204E-9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5335.7116385379513</v>
      </c>
      <c r="J51" s="16" t="s">
        <v>21461</v>
      </c>
      <c r="K51" s="21">
        <f>IF(FLOW_THRU_100PCT="Y",1,INDEX(VariabilityMatrix,D1L144C1,D1L144C8))</f>
        <v>0.54195777784384214</v>
      </c>
      <c r="L51" s="16" t="s">
        <v>21450</v>
      </c>
      <c r="M51" s="15">
        <f>IF(D1L144C2&lt;&gt;0,D1L144C2*D1L144C4,D1L144C3*D1L144C4)</f>
        <v>2891.7304228375538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2891.7304228375538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124622303.66666667</v>
      </c>
      <c r="V51" s="16" t="s">
        <v>21452</v>
      </c>
      <c r="W51" s="33">
        <f>IF(D1L144C9=0,0,D1L144C7/D1L144C9)</f>
        <v>2.3203955774820258E-5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7775.8306361829254</v>
      </c>
      <c r="J52" s="16" t="s">
        <v>21476</v>
      </c>
      <c r="K52" s="21">
        <f>IF(FLOW_THRU_100PCT="Y",1,INDEX(VariabilityMatrix,D1L145C1,D1L145C8))</f>
        <v>0.54195777784384214</v>
      </c>
      <c r="L52" s="16" t="s">
        <v>21465</v>
      </c>
      <c r="M52" s="15">
        <f>IF(D1L145C2&lt;&gt;0,D1L145C2*D1L145C4,D1L145C3*D1L145C4)</f>
        <v>4214.1718924757679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4214.1718924757679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124622303.66666667</v>
      </c>
      <c r="V52" s="16" t="s">
        <v>21467</v>
      </c>
      <c r="W52" s="33">
        <f>IF(D1L145C9=0,0,D1L145C7/D1L145C9)</f>
        <v>3.3815551217441931E-5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32.145347704365165</v>
      </c>
      <c r="J53" s="16" t="s">
        <v>21492</v>
      </c>
      <c r="K53" s="21">
        <f>IF(FLOW_THRU_100PCT="Y",1,D1L144C4)</f>
        <v>0.54195777784384214</v>
      </c>
      <c r="L53" s="16" t="s">
        <v>21481</v>
      </c>
      <c r="M53" s="15">
        <f>IF(D1L146C2&lt;&gt;0,D1L146C2*D1L146C4,D1L146C3*D1L146C4)</f>
        <v>17.421421209875398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17.421421209875398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124622303.66666667</v>
      </c>
      <c r="V53" s="16" t="s">
        <v>21483</v>
      </c>
      <c r="W53" s="33">
        <f>IF(D1L146C9=0,0,D1L146C7/D1L146C9)</f>
        <v>1.397937664230098E-7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0.54426067801628142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122558871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3488.6738242165643</v>
      </c>
      <c r="J55" s="16" t="s">
        <v>21524</v>
      </c>
      <c r="K55" s="21">
        <f>IF(FLOW_THRU_100PCT="Y",1,INDEX(VariabilityMatrix,D1L148C1,D1L148C8))</f>
        <v>0.54195777784384214</v>
      </c>
      <c r="L55" s="16" t="s">
        <v>21513</v>
      </c>
      <c r="M55" s="15">
        <f>IF(D1L148C2&lt;&gt;0,D1L148C2*D1L148C4,D1L148C3*D1L148C4)</f>
        <v>1890.7139133943879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1890.7139133943879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124622303.66666667</v>
      </c>
      <c r="V55" s="16" t="s">
        <v>21515</v>
      </c>
      <c r="W55" s="33">
        <f>IF(D1L148C9=0,0,D1L148C7/D1L148C9)</f>
        <v>1.517155322735465E-5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978.70485058909674</v>
      </c>
      <c r="J56" s="16" t="s">
        <v>21540</v>
      </c>
      <c r="K56" s="21">
        <f>IF(FLOW_THRU_100PCT="Y",1,INDEX(VariabilityMatrix,D1L149C1,D1L149C8))</f>
        <v>0.54426067801628142</v>
      </c>
      <c r="L56" s="16" t="s">
        <v>21529</v>
      </c>
      <c r="M56" s="15">
        <f>IF(D1L149C2&lt;&gt;0,D1L149C2*D1L149C4,D1L149C3*D1L149C4)</f>
        <v>532.67056555944521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532.67056555944521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122558871</v>
      </c>
      <c r="V56" s="16" t="s">
        <v>21531</v>
      </c>
      <c r="W56" s="33">
        <f>IF(D1L149C9=0,0,D1L149C7/D1L149C9)</f>
        <v>4.3462424320100439E-6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0.54426067801628142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122558871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0.54426067801628142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122558871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0.54426067801628142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122558871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0.54426067801628142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122558871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0.54426067801628142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122558871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0.54195777784384214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122558871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56.809731670712843</v>
      </c>
      <c r="J63" s="16" t="s">
        <v>21492</v>
      </c>
      <c r="K63" s="21">
        <f>IF(FLOW_THRU_100PCT="Y",1,D1L144C4)</f>
        <v>0.54195777784384214</v>
      </c>
      <c r="L63" s="16" t="s">
        <v>21640</v>
      </c>
      <c r="M63" s="15">
        <f>IF(D1L156C2&lt;&gt;0,D1L156C2*D1L156C4,D1L156C3*D1L156C4)</f>
        <v>30.788475936164474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30.788475936164474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124622303.66666667</v>
      </c>
      <c r="V63" s="16" t="s">
        <v>21642</v>
      </c>
      <c r="W63" s="33">
        <f>IF(D1L156C9=0,0,D1L156C7/D1L156C9)</f>
        <v>2.4705429951380056E-7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238688.44489339995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61495.472927640483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190217.47895750607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190217.47895750607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1.5525157974187703E-3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8BF40-C178-4334-8BD4-C04B2236541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122558871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14225.277178527354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7112.6385892636772</v>
      </c>
      <c r="N9" s="16" t="s">
        <v>4251</v>
      </c>
      <c r="O9" s="32">
        <f>1</f>
        <v>1</v>
      </c>
      <c r="P9" s="16" t="s">
        <v>21745</v>
      </c>
      <c r="Q9" s="15">
        <f>D1L202C5*D1L202C6</f>
        <v>7112.6385892636772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122558871</v>
      </c>
      <c r="V9" s="16" t="s">
        <v>21746</v>
      </c>
      <c r="W9" s="33">
        <f>IF(D1L202C9=0,0,D1L202C7/D1L202C9)</f>
        <v>5.8034465650908918E-5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122558871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188.11710190591225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94.058550952956125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94.058550952956125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122558871</v>
      </c>
      <c r="V11" s="16" t="s">
        <v>21771</v>
      </c>
      <c r="W11" s="33">
        <f>IF(D1L204C9=0,0,D1L204C7/D1L204C9)</f>
        <v>7.6745608200777343E-7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122558871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1116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558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558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122558871</v>
      </c>
      <c r="V13" s="16" t="s">
        <v>21795</v>
      </c>
      <c r="W13" s="33">
        <f>IF(D1L206C9=0,0,D1L206C7/D1L206C9)</f>
        <v>4.5529140032629708E-6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122558871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41652.576914809702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20826.288457404851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20826.288457404851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122558871</v>
      </c>
      <c r="V15" s="16" t="s">
        <v>21819</v>
      </c>
      <c r="W15" s="33">
        <f>IF(D1L208C9=0,0,D1L208C7/D1L208C9)</f>
        <v>1.6992885368048838E-4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122558871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122558871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122558871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122558871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58611.706245202491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29305.853122601246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29305.853122601246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122558871</v>
      </c>
      <c r="V20" s="16" t="s">
        <v>21879</v>
      </c>
      <c r="W20" s="33">
        <f>IF(D1L213C9=0,0,D1L213C7/D1L213C9)</f>
        <v>2.3911653953308077E-4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122558871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98149.984852134425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49074.992426067212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49074.992426067212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122558871</v>
      </c>
      <c r="V22" s="16" t="s">
        <v>21903</v>
      </c>
      <c r="W22" s="33">
        <f>IF(D1L215C9=0,0,D1L215C7/D1L215C9)</f>
        <v>4.0041974951015349E-4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122558871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19570.811840628048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9785.4059203140241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9785.4059203140241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122558871</v>
      </c>
      <c r="V24" s="16" t="s">
        <v>21927</v>
      </c>
      <c r="W24" s="33">
        <f>IF(D1L217C9=0,0,D1L217C7/D1L217C9)</f>
        <v>7.9842493982455376E-5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25.024752088401168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12.512376044200584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12.512376044200584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122558871</v>
      </c>
      <c r="V25" s="16" t="s">
        <v>21939</v>
      </c>
      <c r="W25" s="33">
        <f>IF(D1L218C9=0,0,D1L218C7/D1L218C9)</f>
        <v>1.0209278155149279E-7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122558871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2465.3695419504188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1232.6847709752094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1232.6847709752094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122558871</v>
      </c>
      <c r="V27" s="16" t="s">
        <v>21963</v>
      </c>
      <c r="W27" s="33">
        <f>IF(D1L220C9=0,0,D1L220C7/D1L220C9)</f>
        <v>1.0057899203193619E-5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122558871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85.449809878721481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42.724904939360741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42.724904939360741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122558871</v>
      </c>
      <c r="V29" s="16" t="s">
        <v>21987</v>
      </c>
      <c r="W29" s="33">
        <f>IF(D1L222C9=0,0,D1L222C7/D1L222C9)</f>
        <v>3.4860720069264299E-7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122558871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42103.607069810081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21051.803534905041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21051.803534905041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122558871</v>
      </c>
      <c r="V31" s="16" t="s">
        <v>22011</v>
      </c>
      <c r="W31" s="33">
        <f>IF(D1L224C9=0,0,D1L224C7/D1L224C9)</f>
        <v>1.7176890879571697E-4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122558871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4274.9179946875656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2137.4589973437828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2137.4589973437828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122558871</v>
      </c>
      <c r="V33" s="16" t="s">
        <v>22035</v>
      </c>
      <c r="W33" s="33">
        <f>IF(D1L226C9=0,0,D1L226C7/D1L226C9)</f>
        <v>1.7440263441589496E-5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122558871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9284.3147646898797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4642.1573823449398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4642.1573823449398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122558871</v>
      </c>
      <c r="V35" s="16" t="s">
        <v>22059</v>
      </c>
      <c r="W35" s="33">
        <f>IF(D1L228C9=0,0,D1L228C7/D1L228C9)</f>
        <v>3.7876959411162821E-5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122558871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11042.819050871371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11042.819050871371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11042.819050871371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122558871</v>
      </c>
      <c r="V37" s="16" t="s">
        <v>22083</v>
      </c>
      <c r="W37" s="33">
        <f>IF(D1L230C9=0,0,D1L230C7/D1L230C9)</f>
        <v>9.010216038030711E-5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268.36889308595738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268.36889308595738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268.36889308595738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122558871</v>
      </c>
      <c r="V38" s="16" t="s">
        <v>22095</v>
      </c>
      <c r="W38" s="33">
        <f>IF(D1L231C9=0,0,D1L231C7/D1L231C9)</f>
        <v>2.1897141422423626E-6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563.58855173242114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281.79427586621057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281.79427586621057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122558871</v>
      </c>
      <c r="V39" s="16" t="s">
        <v>22107</v>
      </c>
      <c r="W39" s="33">
        <f>IF(D1L232C9=0,0,D1L232C7/D1L232C9)</f>
        <v>2.299256459911503E-6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122558871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303627.93456200277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157469.56125298003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157469.56125298003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1.2848483342587258E-3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58590.308055203328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29295.154027601664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29295.154027601664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122558871</v>
      </c>
      <c r="V42" s="16" t="s">
        <v>22140</v>
      </c>
      <c r="W42" s="33">
        <f>IF(D1L235C9=0,0,D1L235C7/D1L235C9)</f>
        <v>2.3902924193550758E-4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95645.908532158763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47822.954266079381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47822.954266079381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122558871</v>
      </c>
      <c r="V43" s="16" t="s">
        <v>22151</v>
      </c>
      <c r="W43" s="33">
        <f>IF(D1L236C9=0,0,D1L236C7/D1L236C9)</f>
        <v>3.9020393934666208E-4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26.808255848812472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13.404127924406236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13.404127924406236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122558871</v>
      </c>
      <c r="V44" s="16" t="s">
        <v>22162</v>
      </c>
      <c r="W44" s="33">
        <f>IF(D1L237C9=0,0,D1L237C7/D1L237C9)</f>
        <v>1.0936889198666195E-7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8086.5322080673377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4043.2661040336689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4043.2661040336689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122558871</v>
      </c>
      <c r="V45" s="16" t="s">
        <v>22173</v>
      </c>
      <c r="W45" s="33">
        <f>IF(D1L238C9=0,0,D1L238C7/D1L238C9)</f>
        <v>3.2990399397801806E-5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149429.02684912094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74714.513424560471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74714.513424560471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122558871</v>
      </c>
      <c r="V46" s="16" t="s">
        <v>22184</v>
      </c>
      <c r="W46" s="33">
        <f>IF(D1L239C9=0,0,D1L239C7/D1L239C9)</f>
        <v>6.0962142368756374E-4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122558871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116399.68016025184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58199.840080125919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58199.840080125919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122558871</v>
      </c>
      <c r="V48" s="16" t="s">
        <v>22206</v>
      </c>
      <c r="W48" s="33">
        <f>IF(D1L241C9=0,0,D1L241C7/D1L241C9)</f>
        <v>4.748725213055032E-4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251761.44055282621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125880.72027641311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125880.72027641311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122558871</v>
      </c>
      <c r="V49" s="16" t="s">
        <v>22217</v>
      </c>
      <c r="W49" s="33">
        <f>IF(D1L242C9=0,0,D1L242C7/D1L242C9)</f>
        <v>1.0271041112675809E-3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54610.549989880441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27305.27499494022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27305.27499494022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122558871</v>
      </c>
      <c r="V50" s="16" t="s">
        <v>22228</v>
      </c>
      <c r="W50" s="33">
        <f>IF(D1L243C9=0,0,D1L243C7/D1L243C9)</f>
        <v>2.2279313420682718E-4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93.054796897701664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46.527398448850832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46.527398448850832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122558871</v>
      </c>
      <c r="V51" s="16" t="s">
        <v>22239</v>
      </c>
      <c r="W51" s="33">
        <f>IF(D1L244C9=0,0,D1L244C7/D1L244C9)</f>
        <v>3.7963305364367164E-7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9383.541419567011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4691.7707097835055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4691.7707097835055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122558871</v>
      </c>
      <c r="V52" s="16" t="s">
        <v>22250</v>
      </c>
      <c r="W52" s="33">
        <f>IF(D1L245C9=0,0,D1L245C7/D1L245C9)</f>
        <v>3.8281771621276648E-5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964.13748754492349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482.06874377246174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482.06874377246174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122558871</v>
      </c>
      <c r="V53" s="16" t="s">
        <v>22261</v>
      </c>
      <c r="W53" s="33">
        <f>IF(D1L246C9=0,0,D1L246C7/D1L246C9)</f>
        <v>3.9333647563746062E-6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96281.988377683199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48140.9941888416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48140.9941888416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122558871</v>
      </c>
      <c r="V54" s="16" t="s">
        <v>22272</v>
      </c>
      <c r="W54" s="33">
        <f>IF(D1L247C9=0,0,D1L247C7/D1L247C9)</f>
        <v>3.927989365114305E-4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5618.3259598043169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2809.1629799021584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2809.1629799021584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122558871</v>
      </c>
      <c r="V55" s="16" t="s">
        <v>22283</v>
      </c>
      <c r="W55" s="33">
        <f>IF(D1L248C9=0,0,D1L248C7/D1L248C9)</f>
        <v>2.2920927363162137E-5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26077.834487589895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13038.917243794947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13038.917243794947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122558871</v>
      </c>
      <c r="V56" s="16" t="s">
        <v>22294</v>
      </c>
      <c r="W56" s="33">
        <f>IF(D1L249C9=0,0,D1L249C7/D1L249C9)</f>
        <v>1.0638901237752873E-4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9106.9030347441585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9106.9030347441585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9106.9030347441585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122558871</v>
      </c>
      <c r="V57" s="16" t="s">
        <v>22305</v>
      </c>
      <c r="W57" s="33">
        <f>IF(D1L250C9=0,0,D1L250C7/D1L250C9)</f>
        <v>7.4306355471764738E-5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882076.04016718885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445591.47160096647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445591.47160096647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3.6357341411946144E-3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3.6357341411946144E-3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DF98C-4D5D-443C-82EE-4D14BFA6C17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25492.8582628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0.85155002165808236</v>
      </c>
      <c r="L8" s="16" t="s">
        <v>22353</v>
      </c>
      <c r="M8" s="15">
        <f>IF(D2L101C2&lt;&gt;0,D2L101C2*D2L101C4,D2L101C3*D2L101C4)</f>
        <v>21708.444005813762</v>
      </c>
      <c r="N8" s="16" t="s">
        <v>4251</v>
      </c>
      <c r="O8" s="32">
        <f>1</f>
        <v>1</v>
      </c>
      <c r="P8" s="16" t="s">
        <v>22354</v>
      </c>
      <c r="Q8" s="15">
        <f>D2L101C5*D2L101C6</f>
        <v>21708.444005813762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32872.932000000001</v>
      </c>
      <c r="V8" s="16" t="s">
        <v>22355</v>
      </c>
      <c r="W8" s="33">
        <f>IF(D2L101C9=0,0,D2L101C7/D2L101C9)</f>
        <v>0.66037443833162679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32872.932000000001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1400.7981876000001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0.85155002165808236</v>
      </c>
      <c r="L10" s="16" t="s">
        <v>22366</v>
      </c>
      <c r="M10" s="15">
        <f>IF(D2L103C2&lt;&gt;0,D2L103C2*D2L103C4,D2L103C3*D2L103C4)</f>
        <v>1192.8497269893826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1192.8497269893826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32872.932000000001</v>
      </c>
      <c r="V10" s="16" t="s">
        <v>22368</v>
      </c>
      <c r="W10" s="33">
        <f>IF(D2L103C9=0,0,D2L103C7/D2L103C9)</f>
        <v>3.6286684953729789E-2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2041.9141284000002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0.85155002165808236</v>
      </c>
      <c r="L11" s="16" t="s">
        <v>22373</v>
      </c>
      <c r="M11" s="15">
        <f>IF(D2L104C2&lt;&gt;0,D2L104C2*D2L104C4,D2L104C3*D2L104C4)</f>
        <v>1738.7920202629646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1738.7920202629646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32872.932000000001</v>
      </c>
      <c r="V11" s="16" t="s">
        <v>22375</v>
      </c>
      <c r="W11" s="33">
        <f>IF(D2L104C9=0,0,D2L104C7/D2L104C9)</f>
        <v>5.2894339338607356E-2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896.26660800000013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0.85155002165808236</v>
      </c>
      <c r="L12" s="16" t="s">
        <v>22380</v>
      </c>
      <c r="M12" s="15">
        <f>IF(D2L105C2&lt;&gt;0,D2L105C2*D2L105C4,D2L105C3*D2L105C4)</f>
        <v>763.21584945381608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763.21584945381608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32872.932000000001</v>
      </c>
      <c r="V12" s="16" t="s">
        <v>22382</v>
      </c>
      <c r="W12" s="33">
        <f>IF(D2L105C9=0,0,D2L105C7/D2L105C9)</f>
        <v>2.3217151711743145E-2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2230.6686347999998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0.85155002165808236</v>
      </c>
      <c r="L13" s="16" t="s">
        <v>22387</v>
      </c>
      <c r="M13" s="15">
        <f>IF(D2L106C2&lt;&gt;0,D2L106C2*D2L106C4,D2L106C3*D2L106C4)</f>
        <v>1899.5259242759448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1899.5259242759448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32872.932000000001</v>
      </c>
      <c r="V13" s="16" t="s">
        <v>22389</v>
      </c>
      <c r="W13" s="33">
        <f>IF(D2L106C9=0,0,D2L106C7/D2L106C9)</f>
        <v>5.7783891144116528E-2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0.85870548400582347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33260.04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209.9977381999999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0.85155002165808236</v>
      </c>
      <c r="L15" s="16" t="s">
        <v>22402</v>
      </c>
      <c r="M15" s="15">
        <f>IF(D2L108C2&lt;&gt;0,D2L108C2*D2L108C4,D2L108C3*D2L108C4)</f>
        <v>178.82357851235821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178.82357851235821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32872.932000000001</v>
      </c>
      <c r="V15" s="16" t="s">
        <v>22404</v>
      </c>
      <c r="W15" s="33">
        <f>IF(D2L108C9=0,0,D2L108C7/D2L108C9)</f>
        <v>5.4398426800614623E-3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311.88066800000007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0.85155002165808236</v>
      </c>
      <c r="L16" s="16" t="s">
        <v>22409</v>
      </c>
      <c r="M16" s="15">
        <f>IF(D2L109C2&lt;&gt;0,D2L109C2*D2L109C4,D2L109C3*D2L109C4)</f>
        <v>265.58198959013725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265.58198959013725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32872.932000000001</v>
      </c>
      <c r="V16" s="16" t="s">
        <v>22411</v>
      </c>
      <c r="W16" s="33">
        <f>IF(D2L109C9=0,0,D2L109C7/D2L109C9)</f>
        <v>8.0790478193468497E-3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32584.384227800005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0.85155002165808213</v>
      </c>
      <c r="L17" s="16" t="s">
        <v>22416</v>
      </c>
      <c r="M17" s="15">
        <f>SUMIF(D2L101C2:D2L109C2,"&lt;&gt;0",D2L101C5:D2L109C5)</f>
        <v>27747.233094898365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27747.233094898365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0.84407539597923187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32062.505821600003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0.85155002165808225</v>
      </c>
      <c r="L19" s="16" t="s">
        <v>22426</v>
      </c>
      <c r="M19" s="15">
        <f>SUM(D2L101C5:D2L107C5)</f>
        <v>27302.827526795871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27302.827526795871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0.83055650547982351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32584.384227800005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0.85155002165808213</v>
      </c>
      <c r="L20" s="16" t="s">
        <v>22433</v>
      </c>
      <c r="M20" s="15">
        <f>SUM(D2L110C5:D2L111C5)</f>
        <v>27747.233094898365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27747.233094898365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0.84407539597923187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103.51266556972519</v>
      </c>
      <c r="J21" s="16" t="s">
        <v>22446</v>
      </c>
      <c r="K21" s="21">
        <f>IF(FLOW_THRU_100PCT="Y",1,INDEX(VariabilityMatrix,D2L114C1,D2L114C8))</f>
        <v>0.53238581577649258</v>
      </c>
      <c r="L21" s="16" t="s">
        <v>22440</v>
      </c>
      <c r="M21" s="15">
        <f>IF(D2L114C2&lt;&gt;0,D2L114C2*D2L114C4,D2L114C3*D2L114C4)</f>
        <v>55.108674902537402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55.108674902537402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32872.932000000001</v>
      </c>
      <c r="V21" s="16" t="s">
        <v>22442</v>
      </c>
      <c r="W21" s="33">
        <f>IF(D2L114C9=0,0,D2L114C7/D2L114C9)</f>
        <v>1.6764149575260704E-3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52.582128063964937</v>
      </c>
      <c r="J22" s="16" t="s">
        <v>22453</v>
      </c>
      <c r="K22" s="21">
        <f>IF(FLOW_THRU_100PCT="Y",1,INDEX(VariabilityMatrix,D2L115C1,D2L115C8))</f>
        <v>0.53238581577649258</v>
      </c>
      <c r="L22" s="16" t="s">
        <v>22447</v>
      </c>
      <c r="M22" s="15">
        <f>IF(D2L115C2&lt;&gt;0,D2L115C2*D2L115C4,D2L115C3*D2L115C4)</f>
        <v>27.993979144597976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27.993979144597976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32872.932000000001</v>
      </c>
      <c r="V22" s="16" t="s">
        <v>22449</v>
      </c>
      <c r="W22" s="33">
        <f>IF(D2L115C9=0,0,D2L115C7/D2L115C9)</f>
        <v>8.5158145140804518E-4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0.50783222432577535</v>
      </c>
      <c r="J23" s="16" t="s">
        <v>22460</v>
      </c>
      <c r="K23" s="21">
        <f>IF(FLOW_THRU_100PCT="Y",1,INDEX(VariabilityMatrix,D2L116C1,D2L116C8))</f>
        <v>0.53238581577649258</v>
      </c>
      <c r="L23" s="16" t="s">
        <v>22454</v>
      </c>
      <c r="M23" s="15">
        <f>IF(D2L116C2&lt;&gt;0,D2L116C2*D2L116C4,D2L116C3*D2L116C4)</f>
        <v>0.27036267302526867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0.27036267302526867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32872.932000000001</v>
      </c>
      <c r="V23" s="16" t="s">
        <v>22456</v>
      </c>
      <c r="W23" s="33">
        <f>IF(D2L116C9=0,0,D2L116C7/D2L116C9)</f>
        <v>8.2244769960059747E-6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15.346192997438266</v>
      </c>
      <c r="J24" s="16" t="s">
        <v>22467</v>
      </c>
      <c r="K24" s="21">
        <f>IF(FLOW_THRU_100PCT="Y",1,INDEX(VariabilityMatrix,D2L117C1,D2L117C8))</f>
        <v>0.53238581577649258</v>
      </c>
      <c r="L24" s="16" t="s">
        <v>22461</v>
      </c>
      <c r="M24" s="15">
        <f>IF(D2L117C2&lt;&gt;0,D2L117C2*D2L117C4,D2L117C3*D2L117C4)</f>
        <v>8.1700954780046686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8.1700954780046686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32872.932000000001</v>
      </c>
      <c r="V24" s="16" t="s">
        <v>22463</v>
      </c>
      <c r="W24" s="33">
        <f>IF(D2L117C9=0,0,D2L117C7/D2L117C9)</f>
        <v>2.4853564866086995E-4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556.24901851608183</v>
      </c>
      <c r="J25" s="16" t="s">
        <v>22474</v>
      </c>
      <c r="K25" s="21">
        <f>IF(FLOW_THRU_100PCT="Y",1,INDEX(VariabilityMatrix,D2L118C1,D2L118C8))</f>
        <v>0.53238581577649258</v>
      </c>
      <c r="L25" s="16" t="s">
        <v>22468</v>
      </c>
      <c r="M25" s="15">
        <f>IF(D2L118C2&lt;&gt;0,D2L118C2*D2L118C4,D2L118C3*D2L118C4)</f>
        <v>296.13908749755757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296.13908749755757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32872.932000000001</v>
      </c>
      <c r="V25" s="16" t="s">
        <v>22470</v>
      </c>
      <c r="W25" s="33">
        <f>IF(D2L118C9=0,0,D2L118C7/D2L118C9)</f>
        <v>9.0085997652280467E-3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0.23094970269642823</v>
      </c>
      <c r="J26" s="16" t="s">
        <v>22481</v>
      </c>
      <c r="K26" s="21">
        <f>IF(FLOW_THRU_100PCT="Y",1,INDEX(VariabilityMatrix,D2L119C1,D2L119C8))</f>
        <v>0.53238581577649258</v>
      </c>
      <c r="L26" s="16" t="s">
        <v>22475</v>
      </c>
      <c r="M26" s="15">
        <f>IF(D2L119C2&lt;&gt;0,D2L119C2*D2L119C4,D2L119C3*D2L119C4)</f>
        <v>0.12295434587337636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0.12295434587337636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32872.932000000001</v>
      </c>
      <c r="V26" s="16" t="s">
        <v>22477</v>
      </c>
      <c r="W26" s="33">
        <f>IF(D2L119C9=0,0,D2L119C7/D2L119C9)</f>
        <v>3.7402914310587311E-6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0.54426067801628142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33260.04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13.52874989340593</v>
      </c>
      <c r="J28" s="16" t="s">
        <v>22495</v>
      </c>
      <c r="K28" s="21">
        <f>IF(FLOW_THRU_100PCT="Y",1,INDEX(VariabilityMatrix,D2L121C1,D2L121C8))</f>
        <v>0.53238581577649258</v>
      </c>
      <c r="L28" s="16" t="s">
        <v>22489</v>
      </c>
      <c r="M28" s="15">
        <f>IF(D2L121C2&lt;&gt;0,D2L121C2*D2L121C4,D2L121C3*D2L121C4)</f>
        <v>7.202514548437053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7.202514548437053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32872.932000000001</v>
      </c>
      <c r="V28" s="16" t="s">
        <v>22491</v>
      </c>
      <c r="W28" s="33">
        <f>IF(D2L121C9=0,0,D2L121C7/D2L121C9)</f>
        <v>2.1910167758802448E-4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2921.0330274890293</v>
      </c>
      <c r="J29" s="16" t="s">
        <v>22502</v>
      </c>
      <c r="K29" s="21">
        <f>IF(FLOW_THRU_100PCT="Y",1,INDEX(VariabilityMatrix,D2L122C1,D2L122C8))</f>
        <v>0.53238581577649258</v>
      </c>
      <c r="L29" s="16" t="s">
        <v>22496</v>
      </c>
      <c r="M29" s="15">
        <f>IF(D2L122C2&lt;&gt;0,D2L122C2*D2L122C4,D2L122C3*D2L122C4)</f>
        <v>1555.1165512498249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1555.1165512498249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32872.932000000001</v>
      </c>
      <c r="V29" s="16" t="s">
        <v>22498</v>
      </c>
      <c r="W29" s="33">
        <f>IF(D2L122C9=0,0,D2L122C7/D2L122C9)</f>
        <v>4.730690135123404E-2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591.15999255709824</v>
      </c>
      <c r="J30" s="16" t="s">
        <v>22509</v>
      </c>
      <c r="K30" s="21">
        <f>IF(FLOW_THRU_100PCT="Y",1,INDEX(VariabilityMatrix,D2L123C1,D2L123C8))</f>
        <v>0.53238581577649258</v>
      </c>
      <c r="L30" s="16" t="s">
        <v>22503</v>
      </c>
      <c r="M30" s="15">
        <f>IF(D2L123C2&lt;&gt;0,D2L123C2*D2L123C4,D2L123C3*D2L123C4)</f>
        <v>314.72519489193604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314.72519489193604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32872.932000000001</v>
      </c>
      <c r="V30" s="16" t="s">
        <v>22505</v>
      </c>
      <c r="W30" s="33">
        <f>IF(D2L123C9=0,0,D2L123C7/D2L123C9)</f>
        <v>9.5739922101240015E-3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1478.7922231147659</v>
      </c>
      <c r="J31" s="16" t="s">
        <v>22516</v>
      </c>
      <c r="K31" s="21">
        <f>IF(FLOW_THRU_100PCT="Y",1,INDEX(VariabilityMatrix,D2L124C1,D2L124C8))</f>
        <v>0.54426067801628142</v>
      </c>
      <c r="L31" s="16" t="s">
        <v>22510</v>
      </c>
      <c r="M31" s="15">
        <f>IF(D2L124C2&lt;&gt;0,D2L124C2*D2L124C4,D2L124C3*D2L124C4)</f>
        <v>804.84845799764662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804.84845799764662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33260.04</v>
      </c>
      <c r="V31" s="16" t="s">
        <v>22512</v>
      </c>
      <c r="W31" s="33">
        <f>IF(D2L124C9=0,0,D2L124C7/D2L124C9)</f>
        <v>2.4198661757401572E-2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5996.3135180000008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0.85155002165808236</v>
      </c>
      <c r="L32" s="16" t="s">
        <v>22517</v>
      </c>
      <c r="M32" s="15">
        <f>IF(D2L125C2&lt;&gt;0,D2L125C2*D2L125C4,D2L125C3*D2L125C4)</f>
        <v>5106.1609061215531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5106.1609061215531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32872.932000000001</v>
      </c>
      <c r="V32" s="16" t="s">
        <v>22519</v>
      </c>
      <c r="W32" s="33">
        <f>IF(D2L125C9=0,0,D2L125C7/D2L125C9)</f>
        <v>0.15533025487722096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2.8639819918130591</v>
      </c>
      <c r="J33" s="16" t="s">
        <v>22531</v>
      </c>
      <c r="K33" s="21">
        <f>IF(FLOW_THRU_100PCT="Y",1,INDEX(VariabilityMatrix,D2L126C1,D2L126C8))</f>
        <v>0.53238581577649258</v>
      </c>
      <c r="L33" s="16" t="s">
        <v>22525</v>
      </c>
      <c r="M33" s="15">
        <f>IF(D2L126C2&lt;&gt;0,D2L126C2*D2L126C4,D2L126C3*D2L126C4)</f>
        <v>1.5247433890805795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1.5247433890805795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32872.932000000001</v>
      </c>
      <c r="V33" s="16" t="s">
        <v>22527</v>
      </c>
      <c r="W33" s="33">
        <f>IF(D2L126C9=0,0,D2L126C7/D2L126C9)</f>
        <v>4.6382944760770942E-5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699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0.85870548400582347</v>
      </c>
      <c r="L34" s="16" t="s">
        <v>22532</v>
      </c>
      <c r="M34" s="15">
        <f>IF(D2L127C2&lt;&gt;0,D2L127C2*D2L127C4,D2L127C3*D2L127C4)</f>
        <v>600.23513332007064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600.23513332007064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33260.04</v>
      </c>
      <c r="V34" s="16" t="s">
        <v>22534</v>
      </c>
      <c r="W34" s="33">
        <f>IF(D2L127C9=0,0,D2L127C7/D2L127C9)</f>
        <v>1.8046735160873847E-2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0.62793537493442608</v>
      </c>
      <c r="J35" s="16" t="s">
        <v>22546</v>
      </c>
      <c r="K35" s="21">
        <f>IF(FLOW_THRU_100PCT="Y",1,INDEX(VariabilityMatrix,D2L128C1,D2L128C8))</f>
        <v>0.54426067801628142</v>
      </c>
      <c r="L35" s="16" t="s">
        <v>22540</v>
      </c>
      <c r="M35" s="15">
        <f>IF(D2L128C2&lt;&gt;0,D2L128C2*D2L128C4,D2L128C3*D2L128C4)</f>
        <v>0.34176053291221864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0.34176053291221864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33260.04</v>
      </c>
      <c r="V35" s="16" t="s">
        <v>22542</v>
      </c>
      <c r="W35" s="33">
        <f>IF(D2L128C9=0,0,D2L128C7/D2L128C9)</f>
        <v>1.0275409557902475E-5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0</v>
      </c>
      <c r="H36" s="16" t="s">
        <v>22552</v>
      </c>
      <c r="I36" s="15">
        <f>A2L155C44</f>
        <v>0</v>
      </c>
      <c r="J36" s="16" t="s">
        <v>22553</v>
      </c>
      <c r="K36" s="21">
        <f>IF(FLOW_THRU_100PCT="Y",1,INDEX(VariabilityMatrix,D2L129C1,D2L129C8))</f>
        <v>0.85870548400582347</v>
      </c>
      <c r="L36" s="16" t="s">
        <v>22547</v>
      </c>
      <c r="M36" s="15">
        <f>IF(D2L129C2&lt;&gt;0,D2L129C2*D2L129C4,D2L129C3*D2L129C4)</f>
        <v>0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0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33260.04</v>
      </c>
      <c r="V36" s="16" t="s">
        <v>22549</v>
      </c>
      <c r="W36" s="33">
        <f>IF(D2L129C9=0,0,D2L129C7/D2L129C9)</f>
        <v>0</v>
      </c>
      <c r="X36" s="16" t="s">
        <v>22550</v>
      </c>
      <c r="Y36" s="32">
        <f>IF(D2L129C5=0,0,D2L129C7/D2L129C5)</f>
        <v>0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0.54426067801628142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33260.04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IF(FLOW_THRU_100PCT="Y",1,INDEX(VariabilityMatrix,D2L131C1,D2L131C8))</f>
        <v>0.85870548400582347</v>
      </c>
      <c r="L38" s="16" t="s">
        <v>22562</v>
      </c>
      <c r="M38" s="15">
        <f>IF(D2L131C2&lt;&gt;0,D2L131C2*D2L131C4,D2L131C3*D2L131C4)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33260.04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0.54426067801628142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33260.04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0</v>
      </c>
      <c r="H40" s="16" t="s">
        <v>22582</v>
      </c>
      <c r="I40" s="15">
        <f>A2L170C44</f>
        <v>0</v>
      </c>
      <c r="J40" s="16" t="s">
        <v>22583</v>
      </c>
      <c r="K40" s="21">
        <f>IF(FLOW_THRU_100PCT="Y",1,INDEX(VariabilityMatrix,D2L133C1,D2L133C8))</f>
        <v>0.85870548400582347</v>
      </c>
      <c r="L40" s="16" t="s">
        <v>22577</v>
      </c>
      <c r="M40" s="15">
        <f>IF(D2L133C2&lt;&gt;0,D2L133C2*D2L133C4,D2L133C3*D2L133C4)</f>
        <v>0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0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33260.04</v>
      </c>
      <c r="V40" s="16" t="s">
        <v>22579</v>
      </c>
      <c r="W40" s="33">
        <f>IF(D2L133C9=0,0,D2L133C7/D2L133C9)</f>
        <v>0</v>
      </c>
      <c r="X40" s="16" t="s">
        <v>22580</v>
      </c>
      <c r="Y40" s="32">
        <f>IF(D2L133C5=0,0,D2L133C7/D2L133C5)</f>
        <v>0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0.54426067801628142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33260.04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0.85870548400582347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33260.04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0.54426067801628142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33260.04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0.85870548400582347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33260.04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0.54426067801628142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33260.04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411</v>
      </c>
      <c r="J46" s="16" t="s">
        <v>22628</v>
      </c>
      <c r="K46" s="21">
        <f>IF(FLOW_THRU_100PCT="Y",1,D2L113C4)</f>
        <v>0.85155002165808213</v>
      </c>
      <c r="L46" s="16" t="s">
        <v>22622</v>
      </c>
      <c r="M46" s="15">
        <f>IF(D2L139C2&lt;&gt;0,D2L139C2*D2L139C4,D2L139C3*D2L139C4)</f>
        <v>349.98705890147176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349.98705890147176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33260.04</v>
      </c>
      <c r="V46" s="16" t="s">
        <v>22624</v>
      </c>
      <c r="W46" s="33">
        <f>IF(D2L139C9=0,0,D2L139C7/D2L139C9)</f>
        <v>1.0522749187958636E-2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227.00317852125315</v>
      </c>
      <c r="J47" s="16" t="s">
        <v>22628</v>
      </c>
      <c r="K47" s="21">
        <f>IF(FLOW_THRU_100PCT="Y",1,D2L113C4)</f>
        <v>0.85155002165808213</v>
      </c>
      <c r="L47" s="16" t="s">
        <v>22630</v>
      </c>
      <c r="M47" s="15">
        <f>IF(D2L140C2&lt;&gt;0,D2L140C2*D2L140C4,D2L140C3*D2L140C4)</f>
        <v>193.30456158622661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193.30456158622661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33260.04</v>
      </c>
      <c r="V47" s="16" t="s">
        <v>22632</v>
      </c>
      <c r="W47" s="33">
        <f>IF(D2L140C9=0,0,D2L140C7/D2L140C9)</f>
        <v>5.8119160886825937E-3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9.4249724216119102E-2</v>
      </c>
      <c r="J48" s="16" t="s">
        <v>22628</v>
      </c>
      <c r="K48" s="21">
        <f>IF(FLOW_THRU_100PCT="Y",1,D2L113C4)</f>
        <v>0.85155002165808213</v>
      </c>
      <c r="L48" s="16" t="s">
        <v>22636</v>
      </c>
      <c r="M48" s="15">
        <f>IF(D2L141C2&lt;&gt;0,D2L141C2*D2L141C4,D2L141C3*D2L141C4)</f>
        <v>8.0258354697504489E-2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8.0258354697504489E-2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33260.04</v>
      </c>
      <c r="V48" s="16" t="s">
        <v>22638</v>
      </c>
      <c r="W48" s="33">
        <f>IF(D2L141C9=0,0,D2L141C7/D2L141C9)</f>
        <v>2.4130564694902497E-6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0.24544443222804069</v>
      </c>
      <c r="J49" s="16" t="s">
        <v>22648</v>
      </c>
      <c r="K49" s="21">
        <f>IF(FLOW_THRU_100PCT="Y",1,INDEX(VariabilityMatrix,D2L142C1,D2L142C8))</f>
        <v>0.53238581577649258</v>
      </c>
      <c r="L49" s="16" t="s">
        <v>22642</v>
      </c>
      <c r="M49" s="15">
        <f>IF(D2L142C2&lt;&gt;0,D2L142C2*D2L142C4,D2L142C3*D2L142C4)</f>
        <v>0.13067113427952348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0.13067113427952348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32872.932000000001</v>
      </c>
      <c r="V49" s="16" t="s">
        <v>22644</v>
      </c>
      <c r="W49" s="33">
        <f>IF(D2L142C9=0,0,D2L142C7/D2L142C9)</f>
        <v>3.9750374040114059E-6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0.3519126956808627</v>
      </c>
      <c r="J50" s="16" t="s">
        <v>22655</v>
      </c>
      <c r="K50" s="21">
        <f>IF(FLOW_THRU_100PCT="Y",1,INDEX(VariabilityMatrix,D2L143C1,D2L143C8))</f>
        <v>0.54195777784384214</v>
      </c>
      <c r="L50" s="16" t="s">
        <v>22649</v>
      </c>
      <c r="M50" s="15">
        <f>IF(D2L143C2&lt;&gt;0,D2L143C2*D2L143C4,D2L143C3*D2L143C4)</f>
        <v>0.1907218225462366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0.1907218225462366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32745</v>
      </c>
      <c r="V50" s="16" t="s">
        <v>22651</v>
      </c>
      <c r="W50" s="33">
        <f>IF(D2L143C9=0,0,D2L143C7/D2L143C9)</f>
        <v>5.8244563306225867E-6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847.59187515878057</v>
      </c>
      <c r="J51" s="16" t="s">
        <v>22662</v>
      </c>
      <c r="K51" s="21">
        <f>IF(FLOW_THRU_100PCT="Y",1,INDEX(VariabilityMatrix,D2L144C1,D2L144C8))</f>
        <v>0.54195777784384214</v>
      </c>
      <c r="L51" s="16" t="s">
        <v>22656</v>
      </c>
      <c r="M51" s="15">
        <f>IF(D2L144C2&lt;&gt;0,D2L144C2*D2L144C4,D2L144C3*D2L144C4)</f>
        <v>459.35900917954797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459.35900917954797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32745</v>
      </c>
      <c r="V51" s="16" t="s">
        <v>22658</v>
      </c>
      <c r="W51" s="33">
        <f>IF(D2L144C9=0,0,D2L144C7/D2L144C9)</f>
        <v>1.4028371023959322E-2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1235.2112176072023</v>
      </c>
      <c r="J52" s="16" t="s">
        <v>22669</v>
      </c>
      <c r="K52" s="21">
        <f>IF(FLOW_THRU_100PCT="Y",1,INDEX(VariabilityMatrix,D2L145C1,D2L145C8))</f>
        <v>0.54195777784384214</v>
      </c>
      <c r="L52" s="16" t="s">
        <v>22663</v>
      </c>
      <c r="M52" s="15">
        <f>IF(D2L145C2&lt;&gt;0,D2L145C2*D2L145C4,D2L145C3*D2L145C4)</f>
        <v>669.43232666218591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669.43232666218591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32745</v>
      </c>
      <c r="V52" s="16" t="s">
        <v>22665</v>
      </c>
      <c r="W52" s="33">
        <f>IF(D2L145C9=0,0,D2L145C7/D2L145C9)</f>
        <v>2.0443802921428795E-2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5.1063733170257422</v>
      </c>
      <c r="J53" s="16" t="s">
        <v>22676</v>
      </c>
      <c r="K53" s="21">
        <f>IF(FLOW_THRU_100PCT="Y",1,D2L144C4)</f>
        <v>0.54195777784384214</v>
      </c>
      <c r="L53" s="16" t="s">
        <v>22670</v>
      </c>
      <c r="M53" s="15">
        <f>IF(D2L146C2&lt;&gt;0,D2L146C2*D2L146C4,D2L146C3*D2L146C4)</f>
        <v>2.7674387357363606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2.7674387357363606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32745</v>
      </c>
      <c r="V53" s="16" t="s">
        <v>22672</v>
      </c>
      <c r="W53" s="33">
        <f>IF(D2L146C9=0,0,D2L146C7/D2L146C9)</f>
        <v>8.4514849159760585E-5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0.54426067801628142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33260.04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554.18504387079611</v>
      </c>
      <c r="J55" s="16" t="s">
        <v>22690</v>
      </c>
      <c r="K55" s="21">
        <f>IF(FLOW_THRU_100PCT="Y",1,INDEX(VariabilityMatrix,D2L148C1,D2L148C8))</f>
        <v>0.54195777784384214</v>
      </c>
      <c r="L55" s="16" t="s">
        <v>22684</v>
      </c>
      <c r="M55" s="15">
        <f>IF(D2L148C2&lt;&gt;0,D2L148C2*D2L148C4,D2L148C3*D2L148C4)</f>
        <v>300.34489489050884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300.34489489050884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32745</v>
      </c>
      <c r="V55" s="16" t="s">
        <v>22686</v>
      </c>
      <c r="W55" s="33">
        <f>IF(D2L148C9=0,0,D2L148C7/D2L148C9)</f>
        <v>9.1722368267066375E-3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155.46984839778781</v>
      </c>
      <c r="J56" s="16" t="s">
        <v>22697</v>
      </c>
      <c r="K56" s="21">
        <f>IF(FLOW_THRU_100PCT="Y",1,INDEX(VariabilityMatrix,D2L149C1,D2L149C8))</f>
        <v>0.54426067801628142</v>
      </c>
      <c r="L56" s="16" t="s">
        <v>22691</v>
      </c>
      <c r="M56" s="15">
        <f>IF(D2L149C2&lt;&gt;0,D2L149C2*D2L149C4,D2L149C3*D2L149C4)</f>
        <v>84.616125100068473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84.616125100068473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33260.04</v>
      </c>
      <c r="V56" s="16" t="s">
        <v>22693</v>
      </c>
      <c r="W56" s="33">
        <f>IF(D2L149C9=0,0,D2L149C7/D2L149C9)</f>
        <v>2.5440776709850159E-3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0.54426067801628142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33260.04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0.54426067801628142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33260.04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0.54426067801628142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33260.04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0.54426067801628142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33260.04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0.54426067801628142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33260.04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0.54195777784384214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33260.04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9.0243758013955855</v>
      </c>
      <c r="J63" s="16" t="s">
        <v>22676</v>
      </c>
      <c r="K63" s="21">
        <f>IF(FLOW_THRU_100PCT="Y",1,D2L144C4)</f>
        <v>0.54195777784384214</v>
      </c>
      <c r="L63" s="16" t="s">
        <v>22739</v>
      </c>
      <c r="M63" s="15">
        <f>IF(D2L156C2&lt;&gt;0,D2L156C2*D2L156C4,D2L156C3*D2L156C4)</f>
        <v>4.8908306557520937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4.8908306557520937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32745</v>
      </c>
      <c r="V63" s="16" t="s">
        <v>22741</v>
      </c>
      <c r="W63" s="33">
        <f>IF(D2L156C9=0,0,D2L156C7/D2L156C9)</f>
        <v>1.4936114386172221E-4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39279.697745800004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9163.6694654188559</v>
      </c>
      <c r="J64" s="16" t="s">
        <v>22751</v>
      </c>
      <c r="K64" s="21">
        <f>D2L157C5/SUM(D2L157C2:D2L157C3)</f>
        <v>0.79640450215789704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38580.515746702949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38580.515746702949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1.1730753179344662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0.79640450215789704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32872.932000000001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39279.697745800004</v>
      </c>
      <c r="H66" s="16" t="s">
        <v>22763</v>
      </c>
      <c r="I66" s="15">
        <f>SUM(D2L157C3:D2L158C3)</f>
        <v>9163.6694654188559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38580.515746702949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38580.515746702949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1.1730753179344662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0D6FB-371C-48D0-9893-C05E0A49F364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33260.04</v>
      </c>
      <c r="V8" s="16" t="s">
        <v>22825</v>
      </c>
      <c r="W8" s="33">
        <f>IF(D2L201C9=0,0,D2L201C7/D2L201C9)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2259.7228214726456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1129.8614107363228</v>
      </c>
      <c r="N9" s="16" t="s">
        <v>4251</v>
      </c>
      <c r="O9" s="32">
        <f>1</f>
        <v>1</v>
      </c>
      <c r="P9" s="16" t="s">
        <v>22829</v>
      </c>
      <c r="Q9" s="15">
        <f>D2L202C5*D2L202C6</f>
        <v>1129.8614107363228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33260.04</v>
      </c>
      <c r="V9" s="16" t="s">
        <v>22830</v>
      </c>
      <c r="W9" s="33">
        <f>IF(D2L202C9=0,0,D2L202C7/D2L202C9)</f>
        <v>3.3970536738269788E-2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33260.04</v>
      </c>
      <c r="V10" s="16" t="s">
        <v>22835</v>
      </c>
      <c r="W10" s="33">
        <f>IF(D2L203C9=0,0,D2L203C7/D2L203C9)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29.88289809408775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14.941449047043875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14.941449047043875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33260.04</v>
      </c>
      <c r="V11" s="16" t="s">
        <v>22840</v>
      </c>
      <c r="W11" s="33">
        <f>IF(D2L204C9=0,0,D2L204C7/D2L204C9)</f>
        <v>4.4923124106416811E-4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33260.04</v>
      </c>
      <c r="V12" s="16" t="s">
        <v>22845</v>
      </c>
      <c r="W12" s="33">
        <f>IF(D2L205C9=0,0,D2L205C7/D2L205C9)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33260.04</v>
      </c>
      <c r="V13" s="16" t="s">
        <v>22850</v>
      </c>
      <c r="W13" s="33">
        <f>IF(D2L206C9=0,0,D2L206C7/D2L206C9)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33260.04</v>
      </c>
      <c r="V14" s="16" t="s">
        <v>22855</v>
      </c>
      <c r="W14" s="33">
        <f>IF(D2L207C9=0,0,D2L207C7/D2L207C9)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3502.4230851902976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1751.2115425951488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1751.2115425951488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33260.04</v>
      </c>
      <c r="V15" s="16" t="s">
        <v>22860</v>
      </c>
      <c r="W15" s="33">
        <f>IF(D2L208C9=0,0,D2L208C7/D2L208C9)</f>
        <v>5.2652117754372778E-2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33260.04</v>
      </c>
      <c r="V16" s="16" t="s">
        <v>22865</v>
      </c>
      <c r="W16" s="33">
        <f>IF(D2L209C9=0,0,D2L209C7/D2L209C9)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33260.04</v>
      </c>
      <c r="V17" s="16" t="s">
        <v>22870</v>
      </c>
      <c r="W17" s="33">
        <f>IF(D2L210C9=0,0,D2L210C7/D2L210C9)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33260.04</v>
      </c>
      <c r="V18" s="16" t="s">
        <v>22875</v>
      </c>
      <c r="W18" s="33">
        <f>IF(D2L211C9=0,0,D2L211C7/D2L211C9)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33260.04</v>
      </c>
      <c r="V19" s="16" t="s">
        <v>22880</v>
      </c>
      <c r="W19" s="33">
        <f>IF(D2L212C9=0,0,D2L212C7/D2L212C9)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13385.293754797509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6692.6468773987544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6692.6468773987544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33260.04</v>
      </c>
      <c r="V20" s="16" t="s">
        <v>22885</v>
      </c>
      <c r="W20" s="33">
        <f>IF(D2L213C9=0,0,D2L213C7/D2L213C9)</f>
        <v>0.20122185293218992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33260.04</v>
      </c>
      <c r="V21" s="16" t="s">
        <v>22890</v>
      </c>
      <c r="W21" s="33">
        <f>IF(D2L214C9=0,0,D2L214C7/D2L214C9)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19988.015147865575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9994.0075739327876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9994.0075739327876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33260.04</v>
      </c>
      <c r="V22" s="16" t="s">
        <v>22895</v>
      </c>
      <c r="W22" s="33">
        <f>IF(D2L215C9=0,0,D2L215C7/D2L215C9)</f>
        <v>0.30048092467515936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33260.04</v>
      </c>
      <c r="V23" s="16" t="s">
        <v>22900</v>
      </c>
      <c r="W23" s="33">
        <f>IF(D2L216C9=0,0,D2L216C7/D2L216C9)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4641.1881593719518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2320.5940796859759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2320.5940796859759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33260.04</v>
      </c>
      <c r="V24" s="16" t="s">
        <v>22905</v>
      </c>
      <c r="W24" s="33">
        <f>IF(D2L217C9=0,0,D2L217C7/D2L217C9)</f>
        <v>6.9771235382939278E-2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3.9752479115988315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1.9876239557994158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1.9876239557994158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33260.04</v>
      </c>
      <c r="V25" s="16" t="s">
        <v>22910</v>
      </c>
      <c r="W25" s="33">
        <f>IF(D2L218C9=0,0,D2L218C7/D2L218C9)</f>
        <v>5.9760119224132496E-5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33260.04</v>
      </c>
      <c r="V26" s="16" t="s">
        <v>22915</v>
      </c>
      <c r="W26" s="33">
        <f>IF(D2L219C9=0,0,D2L219C7/D2L219C9)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391.63045804958119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195.8152290247906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195.8152290247906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33260.04</v>
      </c>
      <c r="V27" s="16" t="s">
        <v>22920</v>
      </c>
      <c r="W27" s="33">
        <f>IF(D2L220C9=0,0,D2L220C7/D2L220C9)</f>
        <v>5.8874020904602217E-3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33260.04</v>
      </c>
      <c r="V28" s="16" t="s">
        <v>22925</v>
      </c>
      <c r="W28" s="33">
        <f>IF(D2L221C9=0,0,D2L221C7/D2L221C9)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13.573927808233776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6.7869639041168881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6.7869639041168881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33260.04</v>
      </c>
      <c r="V29" s="16" t="s">
        <v>22930</v>
      </c>
      <c r="W29" s="33">
        <f>IF(D2L222C9=0,0,D2L222C7/D2L222C9)</f>
        <v>2.0405759897212654E-4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33260.04</v>
      </c>
      <c r="V30" s="16" t="s">
        <v>22935</v>
      </c>
      <c r="W30" s="33">
        <f>IF(D2L223C9=0,0,D2L223C7/D2L223C9)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197.39293018991884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98.696465094959422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98.696465094959422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33260.04</v>
      </c>
      <c r="V31" s="16" t="s">
        <v>22940</v>
      </c>
      <c r="W31" s="33">
        <f>IF(D2L224C9=0,0,D2L224C7/D2L224C9)</f>
        <v>2.9674187131151801E-3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33260.04</v>
      </c>
      <c r="V32" s="16" t="s">
        <v>22945</v>
      </c>
      <c r="W32" s="33">
        <f>IF(D2L225C9=0,0,D2L225C7/D2L225C9)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679.08200531243438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339.54100265621719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339.54100265621719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33260.04</v>
      </c>
      <c r="V33" s="16" t="s">
        <v>22950</v>
      </c>
      <c r="W33" s="33">
        <f>IF(D2L226C9=0,0,D2L226C7/D2L226C9)</f>
        <v>1.0208676918494902E-2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33260.04</v>
      </c>
      <c r="V34" s="16" t="s">
        <v>22955</v>
      </c>
      <c r="W34" s="33">
        <f>IF(D2L227C9=0,0,D2L227C7/D2L227C9)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863.68523531012033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431.84261765506017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431.84261765506017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33260.04</v>
      </c>
      <c r="V35" s="16" t="s">
        <v>22960</v>
      </c>
      <c r="W35" s="33">
        <f>IF(D2L228C9=0,0,D2L228C7/D2L228C9)</f>
        <v>1.2983827369271358E-2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33260.04</v>
      </c>
      <c r="V36" s="16" t="s">
        <v>22965</v>
      </c>
      <c r="W36" s="33">
        <f>IF(D2L229C9=0,0,D2L229C7/D2L229C9)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1754.1809491286294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1754.1809491286294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1754.1809491286294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33260.04</v>
      </c>
      <c r="V37" s="16" t="s">
        <v>22970</v>
      </c>
      <c r="W37" s="33">
        <f>IF(D2L230C9=0,0,D2L230C7/D2L230C9)</f>
        <v>5.2741396255946454E-2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42.631106914042618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42.631106914042618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42.631106914042618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33260.04</v>
      </c>
      <c r="V38" s="16" t="s">
        <v>22975</v>
      </c>
      <c r="W38" s="33">
        <f>IF(D2L231C9=0,0,D2L231C7/D2L231C9)</f>
        <v>1.2817515226693239E-3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89.527528798726053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44.763764399363026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44.763764399363026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33260.04</v>
      </c>
      <c r="V39" s="16" t="s">
        <v>22980</v>
      </c>
      <c r="W39" s="33">
        <f>IF(D2L232C9=0,0,D2L232C7/D2L232C9)</f>
        <v>1.3458722358530846E-3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33260.04</v>
      </c>
      <c r="V40" s="16" t="s">
        <v>22985</v>
      </c>
      <c r="W40" s="33">
        <f>IF(D2L233C9=0,0,D2L233C7/D2L233C9)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47799.574149301297</v>
      </c>
      <c r="J41" s="16" t="s">
        <v>22994</v>
      </c>
      <c r="K41" s="21">
        <f>D2L234C5/D2L234C3</f>
        <v>0.51834933658247118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24776.877549214965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24776.877549214965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0.74494431002533279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0.51834933658247118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33260.04</v>
      </c>
      <c r="V42" s="16" t="s">
        <v>22997</v>
      </c>
      <c r="W42" s="33">
        <f>IF(D2L235C9=0,0,D2L235C7/D2L235C9)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47842.20525621534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24819.508656129008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24819.508656129008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0.74622606154800208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133219.77527879571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66609.887639397857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66609.887639397857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33260.04</v>
      </c>
      <c r="V44" s="16" t="s">
        <v>23009</v>
      </c>
      <c r="W44" s="33">
        <f>IF(D2L237C9=0,0,D2L237C7/D2L237C9)</f>
        <v>2.0027001663076129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15193.604987665984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7596.8024938329918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7596.8024938329918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33260.04</v>
      </c>
      <c r="V45" s="16" t="s">
        <v>23014</v>
      </c>
      <c r="W45" s="33">
        <f>IF(D2L238C9=0,0,D2L238C7/D2L238C9)</f>
        <v>0.22840629457550235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4.2585621907516611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2.1292810953758305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2.1292810953758305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33260.04</v>
      </c>
      <c r="V46" s="16" t="s">
        <v>23019</v>
      </c>
      <c r="W46" s="33">
        <f>IF(D2L239C9=0,0,D2L239C7/D2L239C9)</f>
        <v>6.4019198274440755E-5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33260.04</v>
      </c>
      <c r="V47" s="16" t="s">
        <v>23024</v>
      </c>
      <c r="W47" s="33">
        <f>IF(D2L240C9=0,0,D2L240C7/D2L240C9)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12564.977055424375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6282.4885277121875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6282.4885277121875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33260.04</v>
      </c>
      <c r="V48" s="16" t="s">
        <v>23029</v>
      </c>
      <c r="W48" s="33">
        <f>IF(D2L241C9=0,0,D2L241C7/D2L241C9)</f>
        <v>0.18888998713507824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33260.04</v>
      </c>
      <c r="V49" s="16" t="s">
        <v>23034</v>
      </c>
      <c r="W49" s="33">
        <f>IF(D2L242C9=0,0,D2L242C7/D2L242C9)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26582.469812282183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13291.234906141091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13291.234906141091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33260.04</v>
      </c>
      <c r="V50" s="16" t="s">
        <v>23039</v>
      </c>
      <c r="W50" s="33">
        <f>IF(D2L243C9=0,0,D2L243C7/D2L243C9)</f>
        <v>0.39961572223428149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51270.629282312308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25635.314641156154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25635.314641156154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33260.04</v>
      </c>
      <c r="V51" s="16" t="s">
        <v>23044</v>
      </c>
      <c r="W51" s="33">
        <f>IF(D2L244C9=0,0,D2L244C7/D2L244C9)</f>
        <v>0.77075417351140152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12950.808584427607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6475.4042922138033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6475.4042922138033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33260.04</v>
      </c>
      <c r="V52" s="16" t="s">
        <v>23049</v>
      </c>
      <c r="W52" s="33">
        <f>IF(D2L245C9=0,0,D2L245C7/D2L245C9)</f>
        <v>0.19469021360809557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14.782000066378107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7.3910000331890533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7.3910000331890533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33260.04</v>
      </c>
      <c r="V53" s="16" t="s">
        <v>23054</v>
      </c>
      <c r="W53" s="33">
        <f>IF(D2L246C9=0,0,D2L246C7/D2L246C9)</f>
        <v>2.2221861528696457E-4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1490.6003184272954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745.3001592136477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745.3001592136477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33260.04</v>
      </c>
      <c r="V54" s="16" t="s">
        <v>23059</v>
      </c>
      <c r="W54" s="33">
        <f>IF(D2L247C9=0,0,D2L247C7/D2L247C9)</f>
        <v>2.2408276093884665E-2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153.15578433376493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76.577892166882464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76.577892166882464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33260.04</v>
      </c>
      <c r="V55" s="16" t="s">
        <v>23064</v>
      </c>
      <c r="W55" s="33">
        <f>IF(D2L248C9=0,0,D2L248C7/D2L248C9)</f>
        <v>2.3023992805445352E-3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451.39561983063493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225.69780991531746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225.69780991531746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33260.04</v>
      </c>
      <c r="V56" s="16" t="s">
        <v>23069</v>
      </c>
      <c r="W56" s="33">
        <f>IF(D2L249C9=0,0,D2L249C7/D2L249C9)</f>
        <v>6.785855035511607E-3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892.48590593412484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446.24295296706242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446.24295296706242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33260.04</v>
      </c>
      <c r="V57" s="16" t="s">
        <v>23074</v>
      </c>
      <c r="W57" s="33">
        <f>IF(D2L250C9=0,0,D2L250C7/D2L250C9)</f>
        <v>1.3416789425600883E-2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2425.9238497010169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1212.9619248505085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1212.9619248505085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33260.04</v>
      </c>
      <c r="V58" s="16" t="s">
        <v>23079</v>
      </c>
      <c r="W58" s="33">
        <f>IF(D2L251C9=0,0,D2L251C7/D2L251C9)</f>
        <v>3.6469045883604119E-2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1446.6555809269855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1446.6555809269855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1446.6555809269855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33260.04</v>
      </c>
      <c r="V59" s="16" t="s">
        <v>23084</v>
      </c>
      <c r="W59" s="33">
        <f>IF(D2L252C9=0,0,D2L252C7/D2L252C9)</f>
        <v>4.3495304904232993E-2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258661.52262231914</v>
      </c>
      <c r="J60" s="16" t="s">
        <v>23093</v>
      </c>
      <c r="K60" s="21">
        <f>D2L253C5/D2L253C3</f>
        <v>0.50279642593583451</v>
      </c>
      <c r="L60" s="16" t="s">
        <v>23087</v>
      </c>
      <c r="M60" s="15">
        <f>SUM(D2L237C5:D2L252C5)</f>
        <v>130054.08910162307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130054.08910162307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3.9102204658089126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0.50279642593583451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33260.04</v>
      </c>
      <c r="V61" s="16" t="s">
        <v>23096</v>
      </c>
      <c r="W61" s="33">
        <f>IF(D2L254C9=0,0,D2L254C7/D2L254C9)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258661.52262231914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130054.08910162307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130054.08910162307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3.9102204658089126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89679-C2F6-479F-8C70-E54CA1E976A5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104526.47614666667</v>
      </c>
      <c r="J8" s="16" t="s">
        <v>23178</v>
      </c>
      <c r="K8" s="21">
        <f>IF(FLOW_THRU_100PCT="Y",1,INDEX(VariabilityMatrix,D3L101C1,D3L101C8))</f>
        <v>0.55628791791526233</v>
      </c>
      <c r="L8" s="16" t="s">
        <v>23148</v>
      </c>
      <c r="M8" s="15">
        <f>IF(D3L101C2&lt;&gt;0,D3L101C2*D3L101C4,D3L101C3*D3L101C4)</f>
        <v>58146.815782648533</v>
      </c>
      <c r="N8" s="16" t="s">
        <v>4251</v>
      </c>
      <c r="O8" s="32">
        <f>0.45*CHOOSE(MIN(D3L101C8,RUN_YEARS),B3L110C1,B3L125C1,B3L140C1,B3L155C1,B3L170C1)</f>
        <v>0.4219383245036642</v>
      </c>
      <c r="P8" s="16" t="s">
        <v>23149</v>
      </c>
      <c r="Q8" s="15">
        <f>D3L101C5*D3L101C6</f>
        <v>24534.370026553941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124622303.66666667</v>
      </c>
      <c r="V8" s="16" t="s">
        <v>23150</v>
      </c>
      <c r="W8" s="33">
        <f>IF(D3L101C9=0,0,D3L101C7/D3L101C9)</f>
        <v>1.9686981627443841E-4</v>
      </c>
      <c r="X8" s="16" t="s">
        <v>23151</v>
      </c>
      <c r="Y8" s="32">
        <f>IF(D3L101C5=0,0,D3L101C7/D3L101C5)</f>
        <v>0.4219383245036642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0.51570239661558959</v>
      </c>
      <c r="AL8" s="16" t="s">
        <v>23155</v>
      </c>
      <c r="AM8" s="15">
        <f>D3L101C5*D3L101C17</f>
        <v>29986.452254677039</v>
      </c>
      <c r="AN8" s="16" t="s">
        <v>23172</v>
      </c>
      <c r="AO8" s="15">
        <f>IF(D3L101C17=0,0,CHOOSE(MIN(D3L101C8,RUN_YEARS),A1L108C1,A1L108C6,A1L108C7,A1L108C8,A1L108C9))</f>
        <v>35524.664666666671</v>
      </c>
      <c r="AP8" s="16" t="s">
        <v>23156</v>
      </c>
      <c r="AQ8" s="33">
        <f>IF(D3L101C19=0,0,D3L101C18/D3L101C19)</f>
        <v>0.84410233104364185</v>
      </c>
      <c r="AR8" s="16" t="s">
        <v>23157</v>
      </c>
      <c r="AS8" s="32">
        <f>IF(D3L101C5=0,0,D3L101C18/D3L101C5)</f>
        <v>0.51570239661558959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6.2359278880746216E-2</v>
      </c>
      <c r="BZ8" s="16" t="s">
        <v>23167</v>
      </c>
      <c r="CA8" s="15">
        <f>D3L101C5*D3L101C37</f>
        <v>3625.9935014175553</v>
      </c>
      <c r="CB8" s="16" t="s">
        <v>23176</v>
      </c>
      <c r="CC8" s="15">
        <f>IF(D3L101C37=0,0,CHOOSE(MIN(D3L101C8,RUN_YEARS),B6L116C1,B6L117C1,B6L118C1,B6L119C1,B6L120C1))</f>
        <v>32745</v>
      </c>
      <c r="CD8" s="16" t="s">
        <v>23168</v>
      </c>
      <c r="CE8" s="33">
        <f>IF(D3L101C39=0,0,D3L101C38/D3L101C39)</f>
        <v>0.11073426481653857</v>
      </c>
      <c r="CF8" s="16" t="s">
        <v>23169</v>
      </c>
      <c r="CG8" s="32">
        <f>IF(D3L101C5=0,0,D3L101C38/D3L101C5)</f>
        <v>6.2359278880746216E-2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0.55628791791526233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0.4219383245036642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124622303.66666667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0.51570239661558959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35524.664666666671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6.2359278880746216E-2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32745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16547.950333333334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16.423249156016745</v>
      </c>
      <c r="J11" s="16" t="s">
        <v>23273</v>
      </c>
      <c r="K11" s="21">
        <f>IF(FLOW_THRU_100PCT="Y",1,INDEX(VariabilityMatrix,D3L104C1,D3L104C8))</f>
        <v>0.53238581577649258</v>
      </c>
      <c r="L11" s="16" t="s">
        <v>23243</v>
      </c>
      <c r="M11" s="15">
        <f>IF(D3L104C2&lt;&gt;0,D3L104C2*D3L104C4,D3L104C3*D3L104C4)</f>
        <v>8.7435048996265685</v>
      </c>
      <c r="N11" s="16" t="s">
        <v>4251</v>
      </c>
      <c r="O11" s="32">
        <f>0.45*CHOOSE(MIN(D3L104C8,RUN_YEARS),B3L110C1,B3L125C1,B3L140C1,B3L155C1,B3L170C1)</f>
        <v>0.42230099135516891</v>
      </c>
      <c r="P11" s="16" t="s">
        <v>23244</v>
      </c>
      <c r="Q11" s="15">
        <f>D3L104C5*D3L104C6</f>
        <v>3.6923907870310764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122415187.59999999</v>
      </c>
      <c r="V11" s="16" t="s">
        <v>23245</v>
      </c>
      <c r="W11" s="33">
        <f>IF(D3L104C9=0,0,D3L104C7/D3L104C9)</f>
        <v>3.0162848739783953E-8</v>
      </c>
      <c r="X11" s="16" t="s">
        <v>23246</v>
      </c>
      <c r="Y11" s="32">
        <f>IF(D3L104C5=0,0,D3L104C7/D3L104C5)</f>
        <v>0.42230099135516891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0.51614565610076202</v>
      </c>
      <c r="AL11" s="16" t="s">
        <v>23250</v>
      </c>
      <c r="AM11" s="15">
        <f>D3L104C5*D3L104C17</f>
        <v>4.5129220730379824</v>
      </c>
      <c r="AN11" s="16" t="s">
        <v>23267</v>
      </c>
      <c r="AO11" s="15">
        <f>IF(D3L104C17=0,0,CHOOSE(MIN(D3L104C8,RUN_YEARS),A1L108C1,A1L108C6,A1L108C7,A1L108C8,A1L108C9))</f>
        <v>35577.994400000003</v>
      </c>
      <c r="AP11" s="16" t="s">
        <v>23251</v>
      </c>
      <c r="AQ11" s="33">
        <f>IF(D3L104C19=0,0,D3L104C18/D3L104C19)</f>
        <v>1.2684588181952105E-4</v>
      </c>
      <c r="AR11" s="16" t="s">
        <v>23252</v>
      </c>
      <c r="AS11" s="32">
        <f>IF(D3L104C5=0,0,D3L104C18/D3L104C5)</f>
        <v>0.51614565610076202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6.1553352544069073E-2</v>
      </c>
      <c r="BZ11" s="16" t="s">
        <v>23262</v>
      </c>
      <c r="CA11" s="15">
        <f>D3L104C5*D3L104C37</f>
        <v>0.53819203955750949</v>
      </c>
      <c r="CB11" s="16" t="s">
        <v>23271</v>
      </c>
      <c r="CC11" s="15">
        <f>IF(D3L104C37=0,0,CHOOSE(MIN(D3L104C8,RUN_YEARS),B6L116C1,B6L117C1,B6L118C1,B6L119C1,B6L120C1))</f>
        <v>32872.932000000001</v>
      </c>
      <c r="CD11" s="16" t="s">
        <v>23263</v>
      </c>
      <c r="CE11" s="33">
        <f>IF(D3L104C39=0,0,D3L104C38/D3L104C39)</f>
        <v>1.6371890391690936E-5</v>
      </c>
      <c r="CF11" s="16" t="s">
        <v>23264</v>
      </c>
      <c r="CG11" s="32">
        <f>IF(D3L104C5=0,0,D3L104C38/D3L104C5)</f>
        <v>6.155335254406908E-2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0.53238581577649258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16595.017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7.4688929299969997</v>
      </c>
      <c r="J13" s="16" t="s">
        <v>23335</v>
      </c>
      <c r="K13" s="21">
        <f>IF(FLOW_THRU_100PCT="Y",1,INDEX(VariabilityMatrix,D3L106C1,D3L106C8))</f>
        <v>0.53238581577649258</v>
      </c>
      <c r="L13" s="16" t="s">
        <v>23305</v>
      </c>
      <c r="M13" s="15">
        <f>IF(D3L106C2&lt;&gt;0,D3L106C2*D3L106C4,D3L106C3*D3L106C4)</f>
        <v>3.9763326554837306</v>
      </c>
      <c r="N13" s="16" t="s">
        <v>4251</v>
      </c>
      <c r="O13" s="32">
        <f>0.45*CHOOSE(MIN(D3L106C8,RUN_YEARS),B3L110C1,B3L125C1,B3L140C1,B3L155C1,B3L170C1)</f>
        <v>0.42230099135516891</v>
      </c>
      <c r="P13" s="16" t="s">
        <v>23306</v>
      </c>
      <c r="Q13" s="15">
        <f>D3L106C5*D3L106C6</f>
        <v>1.6792092223687107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122415187.59999999</v>
      </c>
      <c r="V13" s="16" t="s">
        <v>23307</v>
      </c>
      <c r="W13" s="33">
        <f>IF(D3L106C9=0,0,D3L106C7/D3L106C9)</f>
        <v>1.3717327525205793E-8</v>
      </c>
      <c r="X13" s="16" t="s">
        <v>23308</v>
      </c>
      <c r="Y13" s="32">
        <f>IF(D3L106C5=0,0,D3L106C7/D3L106C5)</f>
        <v>0.42230099135516891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0.51614565610076202</v>
      </c>
      <c r="AL13" s="16" t="s">
        <v>23312</v>
      </c>
      <c r="AM13" s="15">
        <f>D3L106C5*D3L106C17</f>
        <v>2.0523668273395352</v>
      </c>
      <c r="AN13" s="16" t="s">
        <v>23329</v>
      </c>
      <c r="AO13" s="15">
        <f>IF(D3L106C17=0,0,CHOOSE(MIN(D3L106C8,RUN_YEARS),A1L108C1,A1L108C6,A1L108C7,A1L108C8,A1L108C9))</f>
        <v>35577.994400000003</v>
      </c>
      <c r="AP13" s="16" t="s">
        <v>23313</v>
      </c>
      <c r="AQ13" s="33">
        <f>IF(D3L106C19=0,0,D3L106C18/D3L106C19)</f>
        <v>5.7686411557238738E-5</v>
      </c>
      <c r="AR13" s="16" t="s">
        <v>23314</v>
      </c>
      <c r="AS13" s="32">
        <f>IF(D3L106C5=0,0,D3L106C18/D3L106C5)</f>
        <v>0.51614565610076202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6.1553352544069073E-2</v>
      </c>
      <c r="BZ13" s="16" t="s">
        <v>23324</v>
      </c>
      <c r="CA13" s="15">
        <f>D3L106C5*D3L106C37</f>
        <v>0.24475660577548441</v>
      </c>
      <c r="CB13" s="16" t="s">
        <v>23333</v>
      </c>
      <c r="CC13" s="15">
        <f>IF(D3L106C37=0,0,CHOOSE(MIN(D3L106C8,RUN_YEARS),B6L116C1,B6L117C1,B6L118C1,B6L119C1,B6L120C1))</f>
        <v>32872.932000000001</v>
      </c>
      <c r="CD13" s="16" t="s">
        <v>23325</v>
      </c>
      <c r="CE13" s="33">
        <f>IF(D3L106C39=0,0,D3L106C38/D3L106C39)</f>
        <v>7.4455362173195996E-6</v>
      </c>
      <c r="CF13" s="16" t="s">
        <v>23326</v>
      </c>
      <c r="CG13" s="32">
        <f>IF(D3L106C5=0,0,D3L106C38/D3L106C5)</f>
        <v>6.1553352544069073E-2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0.53238581577649258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16595.017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0.54426067801628142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0.42177061209758171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122558871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0.51549741478593325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35119.805999999997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6.273197311648504E-2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33260.04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0.54426067801628142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16668.507000000001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0.53238581577649258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0.42230099135516891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122415187.59999999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0.51614565610076202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35577.994400000003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6.1553352544069073E-2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32872.932000000001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437.51857331193673</v>
      </c>
      <c r="J18" s="16" t="s">
        <v>23491</v>
      </c>
      <c r="K18" s="21">
        <f>IF(FLOW_THRU_100PCT="Y",1,INDEX(VariabilityMatrix,D3L111C1,D3L111C8))</f>
        <v>0.55156043359774065</v>
      </c>
      <c r="L18" s="16" t="s">
        <v>23461</v>
      </c>
      <c r="M18" s="15">
        <f>IF(D3L111C2&lt;&gt;0,D3L111C2*D3L111C4,D3L111C3*D3L111C4)</f>
        <v>241.31793400299671</v>
      </c>
      <c r="N18" s="16" t="s">
        <v>4251</v>
      </c>
      <c r="O18" s="32">
        <f>0.45*CHOOSE(MIN(D3L111C8,RUN_YEARS),B3L110C1,B3L125C1,B3L140C1,B3L155C1,B3L170C1)</f>
        <v>0.42230099135516891</v>
      </c>
      <c r="P18" s="16" t="s">
        <v>23462</v>
      </c>
      <c r="Q18" s="15">
        <f>D3L111C5*D3L111C6</f>
        <v>101.90880276124673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122415187.59999999</v>
      </c>
      <c r="V18" s="16" t="s">
        <v>23463</v>
      </c>
      <c r="W18" s="33">
        <f>IF(D3L111C9=0,0,D3L111C7/D3L111C9)</f>
        <v>8.3248496170459435E-7</v>
      </c>
      <c r="X18" s="16" t="s">
        <v>23464</v>
      </c>
      <c r="Y18" s="32">
        <f>IF(D3L111C5=0,0,D3L111C7/D3L111C5)</f>
        <v>0.42230099135516891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0.51614565610076202</v>
      </c>
      <c r="AL18" s="16" t="s">
        <v>23468</v>
      </c>
      <c r="AM18" s="15">
        <f>D3L111C5*D3L111C17</f>
        <v>124.55520337485713</v>
      </c>
      <c r="AN18" s="16" t="s">
        <v>23485</v>
      </c>
      <c r="AO18" s="15">
        <f>IF(D3L111C17=0,0,CHOOSE(MIN(D3L111C8,RUN_YEARS),A1L108C1,A1L108C6,A1L108C7,A1L108C8,A1L108C9))</f>
        <v>35577.994400000003</v>
      </c>
      <c r="AP18" s="16" t="s">
        <v>23469</v>
      </c>
      <c r="AQ18" s="33">
        <f>IF(D3L111C19=0,0,D3L111C18/D3L111C19)</f>
        <v>3.5009056995876395E-3</v>
      </c>
      <c r="AR18" s="16" t="s">
        <v>23470</v>
      </c>
      <c r="AS18" s="32">
        <f>IF(D3L111C5=0,0,D3L111C18/D3L111C5)</f>
        <v>0.51614565610076202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6.1553352544069073E-2</v>
      </c>
      <c r="BZ18" s="16" t="s">
        <v>23480</v>
      </c>
      <c r="CA18" s="15">
        <f>D3L111C5*D3L111C37</f>
        <v>14.85392786689285</v>
      </c>
      <c r="CB18" s="16" t="s">
        <v>23489</v>
      </c>
      <c r="CC18" s="15">
        <f>IF(D3L111C37=0,0,CHOOSE(MIN(D3L111C8,RUN_YEARS),B6L116C1,B6L117C1,B6L118C1,B6L119C1,B6L120C1))</f>
        <v>32872.932000000001</v>
      </c>
      <c r="CD18" s="16" t="s">
        <v>23481</v>
      </c>
      <c r="CE18" s="33">
        <f>IF(D3L111C39=0,0,D3L111C38/D3L111C39)</f>
        <v>4.5185892961701284E-4</v>
      </c>
      <c r="CF18" s="16" t="s">
        <v>23482</v>
      </c>
      <c r="CG18" s="32">
        <f>IF(D3L111C5=0,0,D3L111C38/D3L111C5)</f>
        <v>6.1553352544069073E-2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0.21215881150985214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16595.017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8.0815270564418462</v>
      </c>
      <c r="J20" s="16" t="s">
        <v>23555</v>
      </c>
      <c r="K20" s="21">
        <f>IF(FLOW_THRU_100PCT="Y",1,INDEX(VariabilityMatrix,D3L113C1,D3L113C8))</f>
        <v>0.55156043359774065</v>
      </c>
      <c r="L20" s="16" t="s">
        <v>23525</v>
      </c>
      <c r="M20" s="15">
        <f>IF(D3L113C2&lt;&gt;0,D3L113C2*D3L113C4,D3L113C3*D3L113C4)</f>
        <v>4.4574505673829377</v>
      </c>
      <c r="N20" s="16" t="s">
        <v>4251</v>
      </c>
      <c r="O20" s="32">
        <f>0.45*CHOOSE(MIN(D3L113C8,RUN_YEARS),B3L110C1,B3L125C1,B3L140C1,B3L155C1,B3L170C1)</f>
        <v>0.42230099135516891</v>
      </c>
      <c r="P20" s="16" t="s">
        <v>23526</v>
      </c>
      <c r="Q20" s="15">
        <f>D3L113C5*D3L113C6</f>
        <v>1.8823857935224746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122415187.59999999</v>
      </c>
      <c r="V20" s="16" t="s">
        <v>23527</v>
      </c>
      <c r="W20" s="33">
        <f>IF(D3L113C9=0,0,D3L113C7/D3L113C9)</f>
        <v>1.5377060889481287E-8</v>
      </c>
      <c r="X20" s="16" t="s">
        <v>23528</v>
      </c>
      <c r="Y20" s="32">
        <f>IF(D3L113C5=0,0,D3L113C7/D3L113C5)</f>
        <v>0.42230099135516891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0.51614565610076202</v>
      </c>
      <c r="AL20" s="16" t="s">
        <v>23532</v>
      </c>
      <c r="AM20" s="15">
        <f>D3L113C5*D3L113C17</f>
        <v>2.3006937476385803</v>
      </c>
      <c r="AN20" s="16" t="s">
        <v>23549</v>
      </c>
      <c r="AO20" s="15">
        <f>IF(D3L113C17=0,0,CHOOSE(MIN(D3L113C8,RUN_YEARS),A1L108C1,A1L108C6,A1L108C7,A1L108C8,A1L108C9))</f>
        <v>35577.994400000003</v>
      </c>
      <c r="AP20" s="16" t="s">
        <v>23533</v>
      </c>
      <c r="AQ20" s="33">
        <f>IF(D3L113C19=0,0,D3L113C18/D3L113C19)</f>
        <v>6.4666201297692606E-5</v>
      </c>
      <c r="AR20" s="16" t="s">
        <v>23534</v>
      </c>
      <c r="AS20" s="32">
        <f>IF(D3L113C5=0,0,D3L113C18/D3L113C5)</f>
        <v>0.51614565610076202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6.1553352544069073E-2</v>
      </c>
      <c r="BZ20" s="16" t="s">
        <v>23544</v>
      </c>
      <c r="CA20" s="15">
        <f>D3L113C5*D3L113C37</f>
        <v>0.2743710262218827</v>
      </c>
      <c r="CB20" s="16" t="s">
        <v>23553</v>
      </c>
      <c r="CC20" s="15">
        <f>IF(D3L113C37=0,0,CHOOSE(MIN(D3L113C8,RUN_YEARS),B6L116C1,B6L117C1,B6L118C1,B6L119C1,B6L120C1))</f>
        <v>32872.932000000001</v>
      </c>
      <c r="CD20" s="16" t="s">
        <v>23545</v>
      </c>
      <c r="CE20" s="33">
        <f>IF(D3L113C39=0,0,D3L113C38/D3L113C39)</f>
        <v>8.3464117597384588E-6</v>
      </c>
      <c r="CF20" s="16" t="s">
        <v>23546</v>
      </c>
      <c r="CG20" s="32">
        <f>IF(D3L113C5=0,0,D3L113C38/D3L113C5)</f>
        <v>6.155335254406908E-2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92.620923952469397</v>
      </c>
      <c r="J21" s="16" t="s">
        <v>23587</v>
      </c>
      <c r="K21" s="21">
        <f>IF(FLOW_THRU_100PCT="Y",1,INDEX(VariabilityMatrix,D3L114C1,D3L114C8))</f>
        <v>0.53238581577649258</v>
      </c>
      <c r="L21" s="16" t="s">
        <v>23557</v>
      </c>
      <c r="M21" s="15">
        <f>IF(D3L114C2&lt;&gt;0,D3L114C2*D3L114C4,D3L114C3*D3L114C4)</f>
        <v>49.310066156407899</v>
      </c>
      <c r="N21" s="16" t="s">
        <v>4251</v>
      </c>
      <c r="O21" s="32">
        <f>0.45*CHOOSE(MIN(D3L114C8,RUN_YEARS),B3L110C1,B3L125C1,B3L140C1,B3L155C1,B3L170C1)</f>
        <v>0.42230099135516891</v>
      </c>
      <c r="P21" s="16" t="s">
        <v>23558</v>
      </c>
      <c r="Q21" s="15">
        <f>D3L114C5*D3L114C6</f>
        <v>20.82368982164002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122415187.59999999</v>
      </c>
      <c r="V21" s="16" t="s">
        <v>23559</v>
      </c>
      <c r="W21" s="33">
        <f>IF(D3L114C9=0,0,D3L114C7/D3L114C9)</f>
        <v>1.7010707764205576E-7</v>
      </c>
      <c r="X21" s="16" t="s">
        <v>23560</v>
      </c>
      <c r="Y21" s="32">
        <f>IF(D3L114C5=0,0,D3L114C7/D3L114C5)</f>
        <v>0.42230099135516891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0.51614565610076202</v>
      </c>
      <c r="AL21" s="16" t="s">
        <v>23564</v>
      </c>
      <c r="AM21" s="15">
        <f>D3L114C5*D3L114C17</f>
        <v>25.451176448671134</v>
      </c>
      <c r="AN21" s="16" t="s">
        <v>23581</v>
      </c>
      <c r="AO21" s="15">
        <f>IF(D3L114C17=0,0,CHOOSE(MIN(D3L114C8,RUN_YEARS),A1L108C1,A1L108C6,A1L108C7,A1L108C8,A1L108C9))</f>
        <v>35577.994400000003</v>
      </c>
      <c r="AP21" s="16" t="s">
        <v>23565</v>
      </c>
      <c r="AQ21" s="33">
        <f>IF(D3L114C19=0,0,D3L114C18/D3L114C19)</f>
        <v>7.1536287747212446E-4</v>
      </c>
      <c r="AR21" s="16" t="s">
        <v>23566</v>
      </c>
      <c r="AS21" s="32">
        <f>IF(D3L114C5=0,0,D3L114C18/D3L114C5)</f>
        <v>0.51614565610076202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6.1553352544069073E-2</v>
      </c>
      <c r="BZ21" s="16" t="s">
        <v>23576</v>
      </c>
      <c r="CA21" s="15">
        <f>D3L114C5*D3L114C37</f>
        <v>3.0351998860967444</v>
      </c>
      <c r="CB21" s="16" t="s">
        <v>23585</v>
      </c>
      <c r="CC21" s="15">
        <f>IF(D3L114C37=0,0,CHOOSE(MIN(D3L114C8,RUN_YEARS),B6L116C1,B6L117C1,B6L118C1,B6L119C1,B6L120C1))</f>
        <v>32872.932000000001</v>
      </c>
      <c r="CD21" s="16" t="s">
        <v>23577</v>
      </c>
      <c r="CE21" s="33">
        <f>IF(D3L114C39=0,0,D3L114C38/D3L114C39)</f>
        <v>9.2331279914330261E-5</v>
      </c>
      <c r="CF21" s="16" t="s">
        <v>23578</v>
      </c>
      <c r="CG21" s="32">
        <f>IF(D3L114C5=0,0,D3L114C38/D3L114C5)</f>
        <v>6.1553352544069073E-2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0.53238581577649258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16595.017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20.307374409169494</v>
      </c>
      <c r="J23" s="16" t="s">
        <v>23649</v>
      </c>
      <c r="K23" s="21">
        <f>IF(FLOW_THRU_100PCT="Y",1,INDEX(VariabilityMatrix,D3L116C1,D3L116C8))</f>
        <v>0.54426067801628142</v>
      </c>
      <c r="L23" s="16" t="s">
        <v>23619</v>
      </c>
      <c r="M23" s="15">
        <f>IF(D3L116C2&lt;&gt;0,D3L116C2*D3L116C4,D3L116C3*D3L116C4)</f>
        <v>11.052505364665071</v>
      </c>
      <c r="N23" s="16" t="s">
        <v>4251</v>
      </c>
      <c r="O23" s="32">
        <f>0.45*CHOOSE(MIN(D3L116C8,RUN_YEARS),B3L110C1,B3L125C1,B3L140C1,B3L155C1,B3L170C1)</f>
        <v>0.42177061209758171</v>
      </c>
      <c r="P23" s="16" t="s">
        <v>23620</v>
      </c>
      <c r="Q23" s="15">
        <f>D3L116C5*D3L116C6</f>
        <v>4.661621952866593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122558871</v>
      </c>
      <c r="V23" s="16" t="s">
        <v>23621</v>
      </c>
      <c r="W23" s="33">
        <f>IF(D3L116C9=0,0,D3L116C7/D3L116C9)</f>
        <v>3.8035777539649438E-8</v>
      </c>
      <c r="X23" s="16" t="s">
        <v>23622</v>
      </c>
      <c r="Y23" s="32">
        <f>IF(D3L116C5=0,0,D3L116C7/D3L116C5)</f>
        <v>0.42177061209758171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0.51549741478593325</v>
      </c>
      <c r="AL23" s="16" t="s">
        <v>23626</v>
      </c>
      <c r="AM23" s="15">
        <f>D3L116C5*D3L116C17</f>
        <v>5.6975379423925032</v>
      </c>
      <c r="AN23" s="16" t="s">
        <v>23643</v>
      </c>
      <c r="AO23" s="15">
        <f>IF(D3L116C17=0,0,CHOOSE(MIN(D3L116C8,RUN_YEARS),A1L108C1,A1L108C6,A1L108C7,A1L108C8,A1L108C9))</f>
        <v>35119.805999999997</v>
      </c>
      <c r="AP23" s="16" t="s">
        <v>23627</v>
      </c>
      <c r="AQ23" s="33">
        <f>IF(D3L116C19=0,0,D3L116C18/D3L116C19)</f>
        <v>1.6223147537866535E-4</v>
      </c>
      <c r="AR23" s="16" t="s">
        <v>23628</v>
      </c>
      <c r="AS23" s="32">
        <f>IF(D3L116C5=0,0,D3L116C18/D3L116C5)</f>
        <v>0.51549741478593325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6.273197311648504E-2</v>
      </c>
      <c r="BZ23" s="16" t="s">
        <v>23638</v>
      </c>
      <c r="CA23" s="15">
        <f>D3L116C5*D3L116C37</f>
        <v>0.69334546940597597</v>
      </c>
      <c r="CB23" s="16" t="s">
        <v>23647</v>
      </c>
      <c r="CC23" s="15">
        <f>IF(D3L116C37=0,0,CHOOSE(MIN(D3L116C8,RUN_YEARS),B6L116C1,B6L117C1,B6L118C1,B6L119C1,B6L120C1))</f>
        <v>33260.04</v>
      </c>
      <c r="CD23" s="16" t="s">
        <v>23639</v>
      </c>
      <c r="CE23" s="33">
        <f>IF(D3L116C39=0,0,D3L116C38/D3L116C39)</f>
        <v>2.0846200708296683E-5</v>
      </c>
      <c r="CF23" s="16" t="s">
        <v>23640</v>
      </c>
      <c r="CG23" s="32">
        <f>IF(D3L116C5=0,0,D3L116C38/D3L116C5)</f>
        <v>6.273197311648504E-2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0.54426067801628142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16668.507000000001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0.54426067801628142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0.42177061209758171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122558871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0.51549741478593325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35119.805999999997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6.273197311648504E-2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33260.04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0.54426067801628142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16668.507000000001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0.54426067801628142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0.42177061209758171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122558871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0.51549741478593325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35119.805999999997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6.273197311648504E-2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33260.04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0.54426067801628142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16668.507000000001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0.54426067801628142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0.42177061209758171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122558871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0.51549741478593325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35119.805999999997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6.273197311648504E-2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33260.04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0.54426067801628142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16668.507000000001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0.54426067801628142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0.42177061209758171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122558871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0.51549741478593325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35119.805999999997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6.273197311648504E-2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33260.04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0.54426067801628142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16668.507000000001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0.54426067801628142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0.42177061209758171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122558871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0.51549741478593325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35119.805999999997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6.273197311648504E-2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33260.04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0.54426067801628142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16668.507000000001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3.048027733455168</v>
      </c>
      <c r="J35" s="16" t="s">
        <v>24021</v>
      </c>
      <c r="K35" s="21">
        <f>IF(FLOW_THRU_100PCT="Y",1,D3L101C4)</f>
        <v>0.55628791791526233</v>
      </c>
      <c r="L35" s="16" t="s">
        <v>23991</v>
      </c>
      <c r="M35" s="15">
        <f>IF(D3L128C2&lt;&gt;0,D3L128C2*D3L128C4,D3L128C3*D3L128C4)</f>
        <v>1.6955810015917516</v>
      </c>
      <c r="N35" s="16" t="s">
        <v>4251</v>
      </c>
      <c r="O35" s="32">
        <f>0.45*CHOOSE(MIN(D3L128C8,RUN_YEARS),B3L110C1,B3L125C1,B3L140C1,B3L155C1,B3L170C1)</f>
        <v>0.42177061209758171</v>
      </c>
      <c r="P35" s="16" t="s">
        <v>23992</v>
      </c>
      <c r="Q35" s="15">
        <f>D3L128C5*D3L128C6</f>
        <v>0.71514623690238377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122558871</v>
      </c>
      <c r="V35" s="16" t="s">
        <v>23993</v>
      </c>
      <c r="W35" s="33">
        <f>IF(D3L128C9=0,0,D3L128C7/D3L128C9)</f>
        <v>5.8351242228919014E-9</v>
      </c>
      <c r="X35" s="16" t="s">
        <v>23994</v>
      </c>
      <c r="Y35" s="32">
        <f>IF(D3L128C5=0,0,D3L128C7/D3L128C5)</f>
        <v>0.42177061209758171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0.51549741478593325</v>
      </c>
      <c r="AL35" s="16" t="s">
        <v>23998</v>
      </c>
      <c r="AM35" s="15">
        <f>D3L128C5*D3L128C17</f>
        <v>0.87406762288069129</v>
      </c>
      <c r="AN35" s="16" t="s">
        <v>24015</v>
      </c>
      <c r="AO35" s="15">
        <f>IF(D3L128C17=0,0,CHOOSE(MIN(D3L128C8,RUN_YEARS),A1L108C1,A1L108C6,A1L108C7,A1L108C8,A1L108C9))</f>
        <v>35119.805999999997</v>
      </c>
      <c r="AP35" s="16" t="s">
        <v>23999</v>
      </c>
      <c r="AQ35" s="33">
        <f>IF(D3L128C19=0,0,D3L128C18/D3L128C19)</f>
        <v>2.4888167744454265E-5</v>
      </c>
      <c r="AR35" s="16" t="s">
        <v>24000</v>
      </c>
      <c r="AS35" s="32">
        <f>IF(D3L128C5=0,0,D3L128C18/D3L128C5)</f>
        <v>0.51549741478593325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6.273197311648504E-2</v>
      </c>
      <c r="BZ35" s="16" t="s">
        <v>24010</v>
      </c>
      <c r="CA35" s="15">
        <f>D3L128C5*D3L128C37</f>
        <v>0.10636714180867654</v>
      </c>
      <c r="CB35" s="16" t="s">
        <v>24019</v>
      </c>
      <c r="CC35" s="15">
        <f>IF(D3L128C37=0,0,CHOOSE(MIN(D3L128C8,RUN_YEARS),B6L116C1,B6L117C1,B6L118C1,B6L119C1,B6L120C1))</f>
        <v>33260.04</v>
      </c>
      <c r="CD35" s="16" t="s">
        <v>24011</v>
      </c>
      <c r="CE35" s="33">
        <f>IF(D3L128C39=0,0,D3L128C38/D3L128C39)</f>
        <v>3.1980461180646967E-6</v>
      </c>
      <c r="CF35" s="16" t="s">
        <v>24012</v>
      </c>
      <c r="CG35" s="32">
        <f>IF(D3L128C5=0,0,D3L128C38/D3L128C5)</f>
        <v>6.273197311648504E-2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7.937651199251758</v>
      </c>
      <c r="J36" s="16" t="s">
        <v>24052</v>
      </c>
      <c r="K36" s="21">
        <f>IF(FLOW_THRU_100PCT="Y",1,INDEX(VariabilityMatrix,D3L129C1,D3L129C8))</f>
        <v>0.53238581577649258</v>
      </c>
      <c r="L36" s="16" t="s">
        <v>24022</v>
      </c>
      <c r="M36" s="15">
        <f>IF(D3L129C2&lt;&gt;0,D3L129C2*D3L129C4,D3L129C3*D3L129C4)</f>
        <v>4.2258929090629014</v>
      </c>
      <c r="N36" s="16" t="s">
        <v>4251</v>
      </c>
      <c r="O36" s="32">
        <f>0.45*CHOOSE(MIN(D3L129C8,RUN_YEARS),B3L110C1,B3L125C1,B3L140C1,B3L155C1,B3L170C1)</f>
        <v>0.42230099135516891</v>
      </c>
      <c r="P36" s="16" t="s">
        <v>24023</v>
      </c>
      <c r="Q36" s="15">
        <f>D3L129C5*D3L129C6</f>
        <v>1.7845987648580419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122415187.59999999</v>
      </c>
      <c r="V36" s="16" t="s">
        <v>24024</v>
      </c>
      <c r="W36" s="33">
        <f>IF(D3L129C9=0,0,D3L129C7/D3L129C9)</f>
        <v>1.4578246374864372E-8</v>
      </c>
      <c r="X36" s="16" t="s">
        <v>24025</v>
      </c>
      <c r="Y36" s="32">
        <f>IF(D3L129C5=0,0,D3L129C7/D3L129C5)</f>
        <v>0.42230099135516891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0.51614565610076202</v>
      </c>
      <c r="AL36" s="16" t="s">
        <v>24029</v>
      </c>
      <c r="AM36" s="15">
        <f>D3L129C5*D3L129C17</f>
        <v>2.1811762681598292</v>
      </c>
      <c r="AN36" s="16" t="s">
        <v>24046</v>
      </c>
      <c r="AO36" s="15">
        <f>IF(D3L129C17=0,0,CHOOSE(MIN(D3L129C8,RUN_YEARS),A1L108C1,A1L108C6,A1L108C7,A1L108C8,A1L108C9))</f>
        <v>35577.994400000003</v>
      </c>
      <c r="AP36" s="16" t="s">
        <v>24030</v>
      </c>
      <c r="AQ36" s="33">
        <f>IF(D3L129C19=0,0,D3L129C18/D3L129C19)</f>
        <v>6.1306892222115511E-5</v>
      </c>
      <c r="AR36" s="16" t="s">
        <v>24031</v>
      </c>
      <c r="AS36" s="32">
        <f>IF(D3L129C5=0,0,D3L129C18/D3L129C5)</f>
        <v>0.51614565610076202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6.1553352544069073E-2</v>
      </c>
      <c r="BZ36" s="16" t="s">
        <v>24041</v>
      </c>
      <c r="CA36" s="15">
        <f>D3L129C5*D3L129C37</f>
        <v>0.26011787604503039</v>
      </c>
      <c r="CB36" s="16" t="s">
        <v>24050</v>
      </c>
      <c r="CC36" s="15">
        <f>IF(D3L129C37=0,0,CHOOSE(MIN(D3L129C8,RUN_YEARS),B6L116C1,B6L117C1,B6L118C1,B6L119C1,B6L120C1))</f>
        <v>32872.932000000001</v>
      </c>
      <c r="CD36" s="16" t="s">
        <v>24042</v>
      </c>
      <c r="CE36" s="33">
        <f>IF(D3L129C39=0,0,D3L129C38/D3L129C39)</f>
        <v>7.9128285862980031E-6</v>
      </c>
      <c r="CF36" s="16" t="s">
        <v>24043</v>
      </c>
      <c r="CG36" s="32">
        <f>IF(D3L129C5=0,0,D3L129C38/D3L129C5)</f>
        <v>6.1553352544069073E-2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11.380825409426393</v>
      </c>
      <c r="J37" s="16" t="s">
        <v>24083</v>
      </c>
      <c r="K37" s="21">
        <f>IF(FLOW_THRU_100PCT="Y",1,INDEX(VariabilityMatrix,D3L130C1,D3L130C8))</f>
        <v>0.54195777784384214</v>
      </c>
      <c r="L37" s="16" t="s">
        <v>24053</v>
      </c>
      <c r="M37" s="15">
        <f>IF(D3L130C2&lt;&gt;0,D3L130C2*D3L130C4,D3L130C3*D3L130C4)</f>
        <v>6.1679268489214625</v>
      </c>
      <c r="N37" s="16" t="s">
        <v>4251</v>
      </c>
      <c r="O37" s="32">
        <f>0.45*CHOOSE(MIN(D3L130C8,RUN_YEARS),B3L110C1,B3L125C1,B3L140C1,B3L155C1,B3L170C1)</f>
        <v>0.4219383245036642</v>
      </c>
      <c r="P37" s="16" t="s">
        <v>24054</v>
      </c>
      <c r="Q37" s="15">
        <f>D3L130C5*D3L130C6</f>
        <v>2.6024847202950872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124622303.66666667</v>
      </c>
      <c r="V37" s="16" t="s">
        <v>24055</v>
      </c>
      <c r="W37" s="33">
        <f>IF(D3L130C9=0,0,D3L130C7/D3L130C9)</f>
        <v>2.0882977153560563E-8</v>
      </c>
      <c r="X37" s="16" t="s">
        <v>24056</v>
      </c>
      <c r="Y37" s="32">
        <f>IF(D3L130C5=0,0,D3L130C7/D3L130C5)</f>
        <v>0.4219383245036642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0.51570239661558959</v>
      </c>
      <c r="AL37" s="16" t="s">
        <v>24060</v>
      </c>
      <c r="AM37" s="15">
        <f>D3L130C5*D3L130C17</f>
        <v>3.1808146581384396</v>
      </c>
      <c r="AN37" s="16" t="s">
        <v>24077</v>
      </c>
      <c r="AO37" s="15">
        <f>IF(D3L130C17=0,0,CHOOSE(MIN(D3L130C8,RUN_YEARS),A1L108C1,A1L108C6,A1L108C7,A1L108C8,A1L108C9))</f>
        <v>35524.664666666671</v>
      </c>
      <c r="AP37" s="16" t="s">
        <v>24061</v>
      </c>
      <c r="AQ37" s="33">
        <f>IF(D3L130C19=0,0,D3L130C18/D3L130C19)</f>
        <v>8.9538203611054661E-5</v>
      </c>
      <c r="AR37" s="16" t="s">
        <v>24062</v>
      </c>
      <c r="AS37" s="32">
        <f>IF(D3L130C5=0,0,D3L130C18/D3L130C5)</f>
        <v>0.51570239661558959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6.2359278880746216E-2</v>
      </c>
      <c r="BZ37" s="16" t="s">
        <v>24072</v>
      </c>
      <c r="CA37" s="15">
        <f>D3L130C5*D3L130C37</f>
        <v>0.38462747048793572</v>
      </c>
      <c r="CB37" s="16" t="s">
        <v>24081</v>
      </c>
      <c r="CC37" s="15">
        <f>IF(D3L130C37=0,0,CHOOSE(MIN(D3L130C8,RUN_YEARS),B6L116C1,B6L117C1,B6L118C1,B6L119C1,B6L120C1))</f>
        <v>32745</v>
      </c>
      <c r="CD37" s="16" t="s">
        <v>24073</v>
      </c>
      <c r="CE37" s="33">
        <f>IF(D3L130C39=0,0,D3L130C38/D3L130C39)</f>
        <v>1.1746143548264949E-5</v>
      </c>
      <c r="CF37" s="16" t="s">
        <v>24074</v>
      </c>
      <c r="CG37" s="32">
        <f>IF(D3L130C5=0,0,D3L130C38/D3L130C5)</f>
        <v>6.2359278880746216E-2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16668.507000000001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0.53238581577649258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16595.017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0.54195777784384214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16547.950333333334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3323.2430658961871</v>
      </c>
      <c r="J41" s="16" t="s">
        <v>24206</v>
      </c>
      <c r="K41" s="21">
        <f>IF(FLOW_THRU_100PCT="Y",1,INDEX(VariabilityMatrix,D3L134C1,D3L134C8))</f>
        <v>0.55628791791526233</v>
      </c>
      <c r="L41" s="16" t="s">
        <v>24176</v>
      </c>
      <c r="M41" s="15">
        <f>IF(D3L134C2&lt;&gt;0,D3L134C2*D3L134C4,D3L134C3*D3L134C4)</f>
        <v>1848.6799658537229</v>
      </c>
      <c r="N41" s="16" t="s">
        <v>4251</v>
      </c>
      <c r="O41" s="32">
        <f>0.45*CHOOSE(MIN(D3L134C8,RUN_YEARS),B3L110C1,B3L125C1,B3L140C1,B3L155C1,B3L170C1)</f>
        <v>0.4219383245036642</v>
      </c>
      <c r="P41" s="16" t="s">
        <v>24177</v>
      </c>
      <c r="Q41" s="15">
        <f>D3L134C5*D3L134C6</f>
        <v>780.02892733581098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124622303.66666667</v>
      </c>
      <c r="V41" s="16" t="s">
        <v>24178</v>
      </c>
      <c r="W41" s="33">
        <f>IF(D3L134C9=0,0,D3L134C7/D3L134C9)</f>
        <v>6.2591438641849554E-6</v>
      </c>
      <c r="X41" s="16" t="s">
        <v>24179</v>
      </c>
      <c r="Y41" s="32">
        <f>IF(D3L134C5=0,0,D3L134C7/D3L134C5)</f>
        <v>0.4219383245036642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0.51570239661558959</v>
      </c>
      <c r="AL41" s="16" t="s">
        <v>24183</v>
      </c>
      <c r="AM41" s="15">
        <f>D3L134C5*D3L134C17</f>
        <v>953.36868896599128</v>
      </c>
      <c r="AN41" s="16" t="s">
        <v>24200</v>
      </c>
      <c r="AO41" s="15">
        <f>IF(D3L134C17=0,0,CHOOSE(MIN(D3L134C8,RUN_YEARS),A1L108C1,A1L108C6,A1L108C7,A1L108C8,A1L108C9))</f>
        <v>35524.664666666671</v>
      </c>
      <c r="AP41" s="16" t="s">
        <v>24184</v>
      </c>
      <c r="AQ41" s="33">
        <f>IF(D3L134C19=0,0,D3L134C18/D3L134C19)</f>
        <v>2.6836810365744326E-2</v>
      </c>
      <c r="AR41" s="16" t="s">
        <v>24185</v>
      </c>
      <c r="AS41" s="32">
        <f>IF(D3L134C5=0,0,D3L134C18/D3L134C5)</f>
        <v>0.51570239661558959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6.2359278880746216E-2</v>
      </c>
      <c r="BZ41" s="16" t="s">
        <v>24195</v>
      </c>
      <c r="CA41" s="15">
        <f>D3L134C5*D3L134C37</f>
        <v>115.2823495519207</v>
      </c>
      <c r="CB41" s="16" t="s">
        <v>24204</v>
      </c>
      <c r="CC41" s="15">
        <f>IF(D3L134C37=0,0,CHOOSE(MIN(D3L134C8,RUN_YEARS),B6L116C1,B6L117C1,B6L118C1,B6L119C1,B6L120C1))</f>
        <v>32745</v>
      </c>
      <c r="CD41" s="16" t="s">
        <v>24196</v>
      </c>
      <c r="CE41" s="33">
        <f>IF(D3L134C39=0,0,D3L134C38/D3L134C39)</f>
        <v>3.5206092396372181E-3</v>
      </c>
      <c r="CF41" s="16" t="s">
        <v>24197</v>
      </c>
      <c r="CG41" s="32">
        <f>IF(D3L134C5=0,0,D3L134C38/D3L134C5)</f>
        <v>6.2359278880746216E-2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0.55628791791526233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0.4219383245036642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124622303.66666667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0.51570239661558959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35524.664666666671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6.2359278880746216E-2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32745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IF(FLOW_THRU_100PCT="Y",1,INDEX(VariabilityMatrix,D3L136C1,D3L136C8))</f>
        <v>0.55986762171366944</v>
      </c>
      <c r="L43" s="16" t="s">
        <v>24239</v>
      </c>
      <c r="M43" s="15">
        <f>IF(D3L136C2&lt;&gt;0,D3L136C2*D3L136C4,D3L136C3*D3L136C4)</f>
        <v>0</v>
      </c>
      <c r="N43" s="16" t="s">
        <v>4251</v>
      </c>
      <c r="O43" s="32">
        <f>0.45*CHOOSE(MIN(D3L136C8,RUN_YEARS),B3L110C1,B3L125C1,B3L140C1,B3L155C1,B3L170C1)</f>
        <v>0.42177061209758171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122558871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0.51549741478593325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35119.805999999997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6.273197311648504E-2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33260.04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11420.5080194825</v>
      </c>
      <c r="J44" s="16" t="s">
        <v>24301</v>
      </c>
      <c r="K44" s="21">
        <f>IF(FLOW_THRU_100PCT="Y",1,INDEX(VariabilityMatrix,D3L137C1,D3L137C8))</f>
        <v>0.55628791791526233</v>
      </c>
      <c r="L44" s="16" t="s">
        <v>24271</v>
      </c>
      <c r="M44" s="15">
        <f>IF(D3L137C2&lt;&gt;0,D3L137C2*D3L137C4,D3L137C3*D3L137C4)</f>
        <v>6353.0906276924761</v>
      </c>
      <c r="N44" s="16" t="s">
        <v>4251</v>
      </c>
      <c r="O44" s="32">
        <f>0.45*CHOOSE(MIN(D3L137C8,RUN_YEARS),B3L110C1,B3L125C1,B3L140C1,B3L155C1,B3L170C1)</f>
        <v>0.4219383245036642</v>
      </c>
      <c r="P44" s="16" t="s">
        <v>24272</v>
      </c>
      <c r="Q44" s="15">
        <f>D3L137C5*D3L137C6</f>
        <v>2680.6124148684958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124622303.66666667</v>
      </c>
      <c r="V44" s="16" t="s">
        <v>24273</v>
      </c>
      <c r="W44" s="33">
        <f>IF(D3L137C9=0,0,D3L137C7/D3L137C9)</f>
        <v>2.150989298062135E-5</v>
      </c>
      <c r="X44" s="16" t="s">
        <v>24274</v>
      </c>
      <c r="Y44" s="32">
        <f>IF(D3L137C5=0,0,D3L137C7/D3L137C5)</f>
        <v>0.4219383245036642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0.51570239661558959</v>
      </c>
      <c r="AL44" s="16" t="s">
        <v>24278</v>
      </c>
      <c r="AM44" s="15">
        <f>D3L137C5*D3L137C17</f>
        <v>3276.3040626170505</v>
      </c>
      <c r="AN44" s="16" t="s">
        <v>24295</v>
      </c>
      <c r="AO44" s="15">
        <f>IF(D3L137C17=0,0,CHOOSE(MIN(D3L137C8,RUN_YEARS),A1L108C1,A1L108C6,A1L108C7,A1L108C8,A1L108C9))</f>
        <v>35524.664666666671</v>
      </c>
      <c r="AP44" s="16" t="s">
        <v>24279</v>
      </c>
      <c r="AQ44" s="33">
        <f>IF(D3L137C19=0,0,D3L137C18/D3L137C19)</f>
        <v>9.2226178441347992E-2</v>
      </c>
      <c r="AR44" s="16" t="s">
        <v>24280</v>
      </c>
      <c r="AS44" s="32">
        <f>IF(D3L137C5=0,0,D3L137C18/D3L137C5)</f>
        <v>0.51570239661558959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6.2359278880746216E-2</v>
      </c>
      <c r="BZ44" s="16" t="s">
        <v>24290</v>
      </c>
      <c r="CA44" s="15">
        <f>D3L137C5*D3L137C37</f>
        <v>396.17415020693016</v>
      </c>
      <c r="CB44" s="16" t="s">
        <v>24299</v>
      </c>
      <c r="CC44" s="15">
        <f>IF(D3L137C37=0,0,CHOOSE(MIN(D3L137C8,RUN_YEARS),B6L116C1,B6L117C1,B6L118C1,B6L119C1,B6L120C1))</f>
        <v>32745</v>
      </c>
      <c r="CD44" s="16" t="s">
        <v>24291</v>
      </c>
      <c r="CE44" s="33">
        <f>IF(D3L137C39=0,0,D3L137C38/D3L137C39)</f>
        <v>1.2098767757121091E-2</v>
      </c>
      <c r="CF44" s="16" t="s">
        <v>24292</v>
      </c>
      <c r="CG44" s="32">
        <f>IF(D3L137C5=0,0,D3L137C38/D3L137C5)</f>
        <v>6.2359278880746216E-2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882.74842311912744</v>
      </c>
      <c r="J45" s="16" t="s">
        <v>24333</v>
      </c>
      <c r="K45" s="21">
        <f>IF(FLOW_THRU_100PCT="Y",1,INDEX(VariabilityMatrix,D3L138C1,D3L138C8))</f>
        <v>0.55986762171366944</v>
      </c>
      <c r="L45" s="16" t="s">
        <v>24303</v>
      </c>
      <c r="M45" s="15">
        <f>IF(D3L138C2&lt;&gt;0,D3L138C2*D3L138C4,D3L138C3*D3L138C4)</f>
        <v>494.22226022319785</v>
      </c>
      <c r="N45" s="16" t="s">
        <v>4251</v>
      </c>
      <c r="O45" s="32">
        <f>0.45*CHOOSE(MIN(D3L138C8,RUN_YEARS),B3L110C1,B3L125C1,B3L140C1,B3L155C1,B3L170C1)</f>
        <v>0.42177061209758171</v>
      </c>
      <c r="P45" s="16" t="s">
        <v>24304</v>
      </c>
      <c r="Q45" s="15">
        <f>D3L138C5*D3L138C6</f>
        <v>208.44842520658847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122558871</v>
      </c>
      <c r="V45" s="16" t="s">
        <v>24305</v>
      </c>
      <c r="W45" s="33">
        <f>IF(D3L138C9=0,0,D3L138C7/D3L138C9)</f>
        <v>1.7008024266688005E-6</v>
      </c>
      <c r="X45" s="16" t="s">
        <v>24306</v>
      </c>
      <c r="Y45" s="32">
        <f>IF(D3L138C5=0,0,D3L138C7/D3L138C5)</f>
        <v>0.42177061209758171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0.51549741478593325</v>
      </c>
      <c r="AL45" s="16" t="s">
        <v>24310</v>
      </c>
      <c r="AM45" s="15">
        <f>D3L138C5*D3L138C17</f>
        <v>254.77029747471926</v>
      </c>
      <c r="AN45" s="16" t="s">
        <v>24327</v>
      </c>
      <c r="AO45" s="15">
        <f>IF(D3L138C17=0,0,CHOOSE(MIN(D3L138C8,RUN_YEARS),A1L108C1,A1L108C6,A1L108C7,A1L108C8,A1L108C9))</f>
        <v>35119.805999999997</v>
      </c>
      <c r="AP45" s="16" t="s">
        <v>24311</v>
      </c>
      <c r="AQ45" s="33">
        <f>IF(D3L138C19=0,0,D3L138C18/D3L138C19)</f>
        <v>7.2543196131185711E-3</v>
      </c>
      <c r="AR45" s="16" t="s">
        <v>24312</v>
      </c>
      <c r="AS45" s="32">
        <f>IF(D3L138C5=0,0,D3L138C18/D3L138C5)</f>
        <v>0.51549741478593325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6.273197311648504E-2</v>
      </c>
      <c r="BZ45" s="16" t="s">
        <v>24322</v>
      </c>
      <c r="CA45" s="15">
        <f>D3L138C5*D3L138C37</f>
        <v>31.003537541890122</v>
      </c>
      <c r="CB45" s="16" t="s">
        <v>24331</v>
      </c>
      <c r="CC45" s="15">
        <f>IF(D3L138C37=0,0,CHOOSE(MIN(D3L138C8,RUN_YEARS),B6L116C1,B6L117C1,B6L118C1,B6L119C1,B6L120C1))</f>
        <v>33260.04</v>
      </c>
      <c r="CD45" s="16" t="s">
        <v>24323</v>
      </c>
      <c r="CE45" s="33">
        <f>IF(D3L138C39=0,0,D3L138C38/D3L138C39)</f>
        <v>9.3215575032050836E-4</v>
      </c>
      <c r="CF45" s="16" t="s">
        <v>24324</v>
      </c>
      <c r="CG45" s="32">
        <f>IF(D3L138C5=0,0,D3L138C38/D3L138C5)</f>
        <v>6.273197311648504E-2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0.55986762171366944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0.42177061209758171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122558871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0.51549741478593325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35119.805999999997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6.273197311648504E-2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33260.04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0.55986762171366944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0.42177061209758171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122558871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0.51549741478593325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35119.805999999997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6.273197311648504E-2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33260.04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50.811860452710754</v>
      </c>
      <c r="J48" s="16" t="s">
        <v>24429</v>
      </c>
      <c r="K48" s="21">
        <f>IF(FLOW_THRU_100PCT="Y",1,INDEX(VariabilityMatrix,D3L141C1,D3L141C8))</f>
        <v>0.55986762171366944</v>
      </c>
      <c r="L48" s="16" t="s">
        <v>24399</v>
      </c>
      <c r="M48" s="15">
        <f>IF(D3L141C2&lt;&gt;0,D3L141C2*D3L141C4,D3L141C3*D3L141C4)</f>
        <v>28.447915466506025</v>
      </c>
      <c r="N48" s="16" t="s">
        <v>4251</v>
      </c>
      <c r="O48" s="32">
        <f>0.45*CHOOSE(MIN(D3L141C8,RUN_YEARS),B3L110C1,B3L125C1,B3L140C1,B3L155C1,B3L170C1)</f>
        <v>0.42177061209758171</v>
      </c>
      <c r="P48" s="16" t="s">
        <v>24400</v>
      </c>
      <c r="Q48" s="15">
        <f>D3L141C5*D3L141C6</f>
        <v>11.998494719208509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122558871</v>
      </c>
      <c r="V48" s="16" t="s">
        <v>24401</v>
      </c>
      <c r="W48" s="33">
        <f>IF(D3L141C9=0,0,D3L141C7/D3L141C9)</f>
        <v>9.7899846998496818E-8</v>
      </c>
      <c r="X48" s="16" t="s">
        <v>24402</v>
      </c>
      <c r="Y48" s="32">
        <f>IF(D3L141C5=0,0,D3L141C7/D3L141C5)</f>
        <v>0.42177061209758177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0.51549741478593325</v>
      </c>
      <c r="AL48" s="16" t="s">
        <v>24406</v>
      </c>
      <c r="AM48" s="15">
        <f>D3L141C5*D3L141C17</f>
        <v>14.664826879032622</v>
      </c>
      <c r="AN48" s="16" t="s">
        <v>24423</v>
      </c>
      <c r="AO48" s="15">
        <f>IF(D3L141C17=0,0,CHOOSE(MIN(D3L141C8,RUN_YEARS),A1L108C1,A1L108C6,A1L108C7,A1L108C8,A1L108C9))</f>
        <v>35119.805999999997</v>
      </c>
      <c r="AP48" s="16" t="s">
        <v>24407</v>
      </c>
      <c r="AQ48" s="33">
        <f>IF(D3L141C19=0,0,D3L141C18/D3L141C19)</f>
        <v>4.1756571431609342E-4</v>
      </c>
      <c r="AR48" s="16" t="s">
        <v>24408</v>
      </c>
      <c r="AS48" s="32">
        <f>IF(D3L141C5=0,0,D3L141C18/D3L141C5)</f>
        <v>0.51549741478593325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6.273197311648504E-2</v>
      </c>
      <c r="BZ48" s="16" t="s">
        <v>24418</v>
      </c>
      <c r="CA48" s="15">
        <f>D3L141C5*D3L141C37</f>
        <v>1.784593868264895</v>
      </c>
      <c r="CB48" s="16" t="s">
        <v>24427</v>
      </c>
      <c r="CC48" s="15">
        <f>IF(D3L141C37=0,0,CHOOSE(MIN(D3L141C8,RUN_YEARS),B6L116C1,B6L117C1,B6L118C1,B6L119C1,B6L120C1))</f>
        <v>33260.04</v>
      </c>
      <c r="CD48" s="16" t="s">
        <v>24419</v>
      </c>
      <c r="CE48" s="33">
        <f>IF(D3L141C39=0,0,D3L141C38/D3L141C39)</f>
        <v>5.3655794408692678E-5</v>
      </c>
      <c r="CF48" s="16" t="s">
        <v>24420</v>
      </c>
      <c r="CG48" s="32">
        <f>IF(D3L141C5=0,0,D3L141C38/D3L141C5)</f>
        <v>6.273197311648504E-2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0.55986762171366944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0.42177061209758171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122558871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0.51549741478593325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35119.805999999997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6.273197311648504E-2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33260.04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0.55986762171366944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0.42177061209758171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122558871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0.51549741478593325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35119.805999999997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6.273197311648504E-2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33260.04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0.55628791791526233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0.42177061209758171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122558871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0.51549741478593325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35119.805999999997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6.273197311648504E-2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33260.04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437.26893475639349</v>
      </c>
      <c r="J52" s="16" t="s">
        <v>24021</v>
      </c>
      <c r="K52" s="21">
        <f>IF(FLOW_THRU_100PCT="Y",1,D3L101C4)</f>
        <v>0.55628791791526233</v>
      </c>
      <c r="L52" s="16" t="s">
        <v>24526</v>
      </c>
      <c r="M52" s="15">
        <f>IF(D3L145C2&lt;&gt;0,D3L145C2*D3L145C4,D3L145C3*D3L145C4)</f>
        <v>243.24742528465882</v>
      </c>
      <c r="N52" s="16" t="s">
        <v>4251</v>
      </c>
      <c r="O52" s="32">
        <f>0.45*CHOOSE(MIN(D3L145C8,RUN_YEARS),B3L110C1,B3L125C1,B3L140C1,B3L155C1,B3L170C1)</f>
        <v>0.4219383245036642</v>
      </c>
      <c r="P52" s="16" t="s">
        <v>24527</v>
      </c>
      <c r="Q52" s="15">
        <f>D3L145C5*D3L145C6</f>
        <v>102.63541106443918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124622303.66666667</v>
      </c>
      <c r="V52" s="16" t="s">
        <v>24528</v>
      </c>
      <c r="W52" s="33">
        <f>IF(D3L145C9=0,0,D3L145C7/D3L145C9)</f>
        <v>8.2357176881405681E-7</v>
      </c>
      <c r="X52" s="16" t="s">
        <v>24529</v>
      </c>
      <c r="Y52" s="32">
        <f>IF(D3L145C5=0,0,D3L145C7/D3L145C5)</f>
        <v>0.4219383245036642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0.51570239661558959</v>
      </c>
      <c r="AL52" s="16" t="s">
        <v>24533</v>
      </c>
      <c r="AM52" s="15">
        <f>D3L145C5*D3L145C17</f>
        <v>125.44328018987012</v>
      </c>
      <c r="AN52" s="16" t="s">
        <v>24550</v>
      </c>
      <c r="AO52" s="15">
        <f>IF(D3L145C17=0,0,CHOOSE(MIN(D3L145C8,RUN_YEARS),A1L108C1,A1L108C6,A1L108C7,A1L108C8,A1L108C9))</f>
        <v>35524.664666666671</v>
      </c>
      <c r="AP52" s="16" t="s">
        <v>24534</v>
      </c>
      <c r="AQ52" s="33">
        <f>IF(D3L145C19=0,0,D3L145C18/D3L145C19)</f>
        <v>3.5311601493476009E-3</v>
      </c>
      <c r="AR52" s="16" t="s">
        <v>24535</v>
      </c>
      <c r="AS52" s="32">
        <f>IF(D3L145C5=0,0,D3L145C18/D3L145C5)</f>
        <v>0.51570239661558959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6.2359278880746216E-2</v>
      </c>
      <c r="BZ52" s="16" t="s">
        <v>24545</v>
      </c>
      <c r="CA52" s="15">
        <f>D3L145C5*D3L145C37</f>
        <v>15.168734030349517</v>
      </c>
      <c r="CB52" s="16" t="s">
        <v>24554</v>
      </c>
      <c r="CC52" s="15">
        <f>IF(D3L145C37=0,0,CHOOSE(MIN(D3L145C8,RUN_YEARS),B6L116C1,B6L117C1,B6L118C1,B6L119C1,B6L120C1))</f>
        <v>32745</v>
      </c>
      <c r="CD52" s="16" t="s">
        <v>24546</v>
      </c>
      <c r="CE52" s="33">
        <f>IF(D3L145C39=0,0,D3L145C38/D3L145C39)</f>
        <v>4.6323817469383165E-4</v>
      </c>
      <c r="CF52" s="16" t="s">
        <v>24547</v>
      </c>
      <c r="CG52" s="32">
        <f>IF(D3L145C5=0,0,D3L145C38/D3L145C5)</f>
        <v>6.2359278880746216E-2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0.21999062240086709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16547.950333333334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16547.950333333334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0.21783344119203049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16668.507000000001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0.21999062240086709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16547.950333333334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0.21783344119203049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16668.507000000001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0.21783344119203049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16668.507000000001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0.21783344119203049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16668.507000000001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0.21783344119203049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16668.507000000001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0.21783344119203049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16668.507000000001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0.21783344119203049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16668.507000000001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16668.507000000001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16547.950333333334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3463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0.49320912511984361</v>
      </c>
      <c r="L65" s="16" t="s">
        <v>24938</v>
      </c>
      <c r="M65" s="15">
        <f>IF(D3L158C2&lt;&gt;0,D3L158C2*D3L158C4,D3L158C3*D3L158C4)</f>
        <v>1707.9832002900184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1707.9832002900184</v>
      </c>
      <c r="AX65" s="16" t="s">
        <v>24963</v>
      </c>
      <c r="AY65" s="15">
        <f>IF(D3L158C22=0,0,CHOOSE(MIN(D3L158C8,RUN_YEARS),A1L104C1,A1L104C6,A1L104C7,A1L104C8,A1L104C9))</f>
        <v>16668.507000000001</v>
      </c>
      <c r="AZ65" s="16" t="s">
        <v>24949</v>
      </c>
      <c r="BA65" s="33">
        <f>IF(D3L158C24=0,0,D3L158C23/D3L158C24)</f>
        <v>0.10246767753644752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8336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0.92492272985070667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16668.507000000001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7.5077270149293232E-2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33260.04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0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0.92492272985070667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16668.507000000001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7.5077270149293232E-2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33260.04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0.92492272985070667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16668.507000000001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7.5077270149293232E-2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33260.04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0.92492272985070667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16668.507000000001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7.5077270149293232E-2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33260.04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17106</v>
      </c>
      <c r="J70" s="16" t="s">
        <v>25124</v>
      </c>
      <c r="K70" s="21">
        <f>IF(FLOW_THRU_100PCT="Y",1,INDEX(VariabilityMatrix,D3L163C1,D3L163C8))</f>
        <v>0.48834241714212767</v>
      </c>
      <c r="L70" s="16" t="s">
        <v>25094</v>
      </c>
      <c r="M70" s="15">
        <f>IF(D3L163C2&lt;&gt;0,D3L163C2*D3L163C4,D3L163C3*D3L163C4)</f>
        <v>8353.5853876332367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0.92492272985070667</v>
      </c>
      <c r="AV70" s="16" t="s">
        <v>25104</v>
      </c>
      <c r="AW70" s="15">
        <f>D3L163C5*D3L163C22</f>
        <v>7726.421000770707</v>
      </c>
      <c r="AX70" s="16" t="s">
        <v>25119</v>
      </c>
      <c r="AY70" s="15">
        <f>IF(D3L163C22=0,0,CHOOSE(MIN(D3L163C8,RUN_YEARS),A1L104C1,A1L104C6,A1L104C7,A1L104C8,A1L104C9))</f>
        <v>16668.507000000001</v>
      </c>
      <c r="AZ70" s="16" t="s">
        <v>25105</v>
      </c>
      <c r="BA70" s="33">
        <f>IF(D3L163C24=0,0,D3L163C23/D3L163C24)</f>
        <v>0.46353407661350271</v>
      </c>
      <c r="BB70" s="16" t="s">
        <v>25106</v>
      </c>
      <c r="BC70" s="32">
        <f>IF(D3L163C5=0,0,D3L163C23/D3L163C5)</f>
        <v>0.92492272985070667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7.5077270149293232E-2</v>
      </c>
      <c r="BZ70" s="16" t="s">
        <v>25113</v>
      </c>
      <c r="CA70" s="15">
        <f>D3L163C5*D3L163C37</f>
        <v>627.16438686252889</v>
      </c>
      <c r="CB70" s="16" t="s">
        <v>25122</v>
      </c>
      <c r="CC70" s="15">
        <f>IF(D3L163C37=0,0,CHOOSE(MIN(D3L163C8,RUN_YEARS),B6L116C1,B6L117C1,B6L118C1,B6L119C1,B6L120C1))</f>
        <v>33260.04</v>
      </c>
      <c r="CD70" s="16" t="s">
        <v>25114</v>
      </c>
      <c r="CE70" s="33">
        <f>IF(D3L163C39=0,0,D3L163C38/D3L163C39)</f>
        <v>1.885639304289859E-2</v>
      </c>
      <c r="CF70" s="16" t="s">
        <v>25115</v>
      </c>
      <c r="CG70" s="32">
        <f>IF(D3L163C5=0,0,D3L163C38/D3L163C5)</f>
        <v>7.5077270149293232E-2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302748</v>
      </c>
      <c r="J71" s="16" t="s">
        <v>25155</v>
      </c>
      <c r="K71" s="21">
        <f>IF(FLOW_THRU_100PCT="Y",1,INDEX(VariabilityMatrix,D3L164C1,D3L164C8))</f>
        <v>0.91222858461113088</v>
      </c>
      <c r="L71" s="16" t="s">
        <v>25126</v>
      </c>
      <c r="M71" s="15">
        <f>IF(D3L164C2&lt;&gt;0,D3L164C2*D3L164C4,D3L164C3*D3L164C4)</f>
        <v>276175.37953385065</v>
      </c>
      <c r="N71" s="16" t="s">
        <v>4251</v>
      </c>
      <c r="O71" s="32">
        <f>0.45*CHOOSE(MIN(D3L164C8,RUN_YEARS),B3L110C1,B3L125C1,B3L140C1,B3L155C1,B3L170C1)</f>
        <v>0.42177061209758171</v>
      </c>
      <c r="P71" s="16" t="s">
        <v>25127</v>
      </c>
      <c r="Q71" s="15">
        <f>D3L164C5*D3L164C6</f>
        <v>116482.65887227413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122558871</v>
      </c>
      <c r="V71" s="16" t="s">
        <v>25128</v>
      </c>
      <c r="W71" s="33">
        <f>IF(D3L164C9=0,0,D3L164C7/D3L164C9)</f>
        <v>9.5042209447469643E-4</v>
      </c>
      <c r="X71" s="16" t="s">
        <v>25129</v>
      </c>
      <c r="Y71" s="32">
        <f>IF(D3L164C5=0,0,D3L164C7/D3L164C5)</f>
        <v>0.42177061209758171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0.51549741478593325</v>
      </c>
      <c r="AL71" s="16" t="s">
        <v>25133</v>
      </c>
      <c r="AM71" s="15">
        <f>D3L164C5*D3L164C17</f>
        <v>142367.69417722395</v>
      </c>
      <c r="AN71" s="16" t="s">
        <v>25150</v>
      </c>
      <c r="AO71" s="15">
        <f>IF(D3L164C17=0,0,CHOOSE(MIN(D3L164C8,RUN_YEARS),A1L108C1,A1L108C6,A1L108C7,A1L108C8,A1L108C9))</f>
        <v>35119.805999999997</v>
      </c>
      <c r="AP71" s="16" t="s">
        <v>25134</v>
      </c>
      <c r="AQ71" s="33">
        <f>IF(D3L164C19=0,0,D3L164C18/D3L164C19)</f>
        <v>4.0537722269087695</v>
      </c>
      <c r="AR71" s="16" t="s">
        <v>25135</v>
      </c>
      <c r="AS71" s="32">
        <f>IF(D3L164C5=0,0,D3L164C18/D3L164C5)</f>
        <v>0.51549741478593325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6.273197311648504E-2</v>
      </c>
      <c r="BZ71" s="16" t="s">
        <v>25145</v>
      </c>
      <c r="CA71" s="15">
        <f>D3L164C5*D3L164C37</f>
        <v>17325.026484352573</v>
      </c>
      <c r="CB71" s="16" t="s">
        <v>25154</v>
      </c>
      <c r="CC71" s="15">
        <f>IF(D3L164C37=0,0,CHOOSE(MIN(D3L164C8,RUN_YEARS),B6L116C1,B6L117C1,B6L118C1,B6L119C1,B6L120C1))</f>
        <v>33260.04</v>
      </c>
      <c r="CD71" s="16" t="s">
        <v>25146</v>
      </c>
      <c r="CE71" s="33">
        <f>IF(D3L164C39=0,0,D3L164C38/D3L164C39)</f>
        <v>0.52089614096533177</v>
      </c>
      <c r="CF71" s="16" t="s">
        <v>25147</v>
      </c>
      <c r="CG71" s="32">
        <f>IF(D3L164C5=0,0,D3L164C38/D3L164C5)</f>
        <v>6.273197311648504E-2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0.91222858461113088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0.42177061209758171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122558871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0.51549741478593325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35119.805999999997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6.273197311648504E-2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33260.04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10983</v>
      </c>
      <c r="J73" s="16" t="s">
        <v>25217</v>
      </c>
      <c r="K73" s="21">
        <f>IF(FLOW_THRU_100PCT="Y",1,INDEX(VariabilityMatrix,D3L166C1,D3L166C8))</f>
        <v>0.55986762171366944</v>
      </c>
      <c r="L73" s="16" t="s">
        <v>25188</v>
      </c>
      <c r="M73" s="15">
        <f>IF(D3L166C2&lt;&gt;0,D3L166C2*D3L166C4,D3L166C3*D3L166C4)</f>
        <v>6149.0260892812312</v>
      </c>
      <c r="N73" s="16" t="s">
        <v>4251</v>
      </c>
      <c r="O73" s="32">
        <f>0.45*CHOOSE(MIN(D3L166C8,RUN_YEARS),B3L110C1,B3L125C1,B3L140C1,B3L155C1,B3L170C1)</f>
        <v>0.42177061209758171</v>
      </c>
      <c r="P73" s="16" t="s">
        <v>25189</v>
      </c>
      <c r="Q73" s="15">
        <f>D3L166C5*D3L166C6</f>
        <v>2593.4784974801441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122558871</v>
      </c>
      <c r="V73" s="16" t="s">
        <v>25190</v>
      </c>
      <c r="W73" s="33">
        <f>IF(D3L166C9=0,0,D3L166C7/D3L166C9)</f>
        <v>2.1161083455804224E-5</v>
      </c>
      <c r="X73" s="16" t="s">
        <v>25191</v>
      </c>
      <c r="Y73" s="32">
        <f>IF(D3L166C5=0,0,D3L166C7/D3L166C5)</f>
        <v>0.42177061209758171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0.51549741478593325</v>
      </c>
      <c r="AL73" s="16" t="s">
        <v>25195</v>
      </c>
      <c r="AM73" s="15">
        <f>D3L166C5*D3L166C17</f>
        <v>3169.8070524757318</v>
      </c>
      <c r="AN73" s="16" t="s">
        <v>25212</v>
      </c>
      <c r="AO73" s="15">
        <f>IF(D3L166C17=0,0,CHOOSE(MIN(D3L166C8,RUN_YEARS),A1L108C1,A1L108C6,A1L108C7,A1L108C8,A1L108C9))</f>
        <v>35119.805999999997</v>
      </c>
      <c r="AP73" s="16" t="s">
        <v>25196</v>
      </c>
      <c r="AQ73" s="33">
        <f>IF(D3L166C19=0,0,D3L166C18/D3L166C19)</f>
        <v>9.0256963619780015E-2</v>
      </c>
      <c r="AR73" s="16" t="s">
        <v>25197</v>
      </c>
      <c r="AS73" s="32">
        <f>IF(D3L166C5=0,0,D3L166C18/D3L166C5)</f>
        <v>0.51549741478593325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6.273197311648504E-2</v>
      </c>
      <c r="BZ73" s="16" t="s">
        <v>25207</v>
      </c>
      <c r="CA73" s="15">
        <f>D3L166C5*D3L166C37</f>
        <v>385.74053932535531</v>
      </c>
      <c r="CB73" s="16" t="s">
        <v>25216</v>
      </c>
      <c r="CC73" s="15">
        <f>IF(D3L166C37=0,0,CHOOSE(MIN(D3L166C8,RUN_YEARS),B6L116C1,B6L117C1,B6L118C1,B6L119C1,B6L120C1))</f>
        <v>33260.04</v>
      </c>
      <c r="CD73" s="16" t="s">
        <v>25208</v>
      </c>
      <c r="CE73" s="33">
        <f>IF(D3L166C39=0,0,D3L166C38/D3L166C39)</f>
        <v>1.1597717240428915E-2</v>
      </c>
      <c r="CF73" s="16" t="s">
        <v>25209</v>
      </c>
      <c r="CG73" s="32">
        <f>IF(D3L166C5=0,0,D3L166C38/D3L166C5)</f>
        <v>6.273197311648504E-2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128908</v>
      </c>
      <c r="J74" s="16" t="s">
        <v>25249</v>
      </c>
      <c r="K74" s="21">
        <f>IF(FLOW_THRU_100PCT="Y",1,INDEX(VariabilityMatrix,D3L167C1,D3L167C8))</f>
        <v>0.76719372656400431</v>
      </c>
      <c r="L74" s="16" t="s">
        <v>25219</v>
      </c>
      <c r="M74" s="15">
        <f>IF(D3L167C2&lt;&gt;0,D3L167C2*D3L167C4,D3L167C3*D3L167C4)</f>
        <v>98897.40890391267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0.81978018062427471</v>
      </c>
      <c r="BF74" s="16" t="s">
        <v>25232</v>
      </c>
      <c r="BG74" s="15">
        <f>D3L167C5*D3L167C27</f>
        <v>81074.135734522279</v>
      </c>
      <c r="BH74" s="16" t="s">
        <v>25245</v>
      </c>
      <c r="BI74" s="15">
        <f>IF(D3L167C27=0,0,CHOOSE(MIN(D3L167C8,RUN_YEARS),A1L104C1,A1L104C6,A1L104C7,A1L104C8,A1L104C9))</f>
        <v>16668.507000000001</v>
      </c>
      <c r="BJ74" s="16" t="s">
        <v>25233</v>
      </c>
      <c r="BK74" s="33">
        <f>IF(D3L167C29=0,0,D3L167C28/D3L167C29)</f>
        <v>4.8639110710108753</v>
      </c>
      <c r="BL74" s="16" t="s">
        <v>25234</v>
      </c>
      <c r="BM74" s="32">
        <f>IF(D3L167C5=0,0,D3L167C28/D3L167C5)</f>
        <v>0.81978018062427471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0.18021981937572523</v>
      </c>
      <c r="BZ74" s="16" t="s">
        <v>25238</v>
      </c>
      <c r="CA74" s="15">
        <f>D3L167C5*D3L167C37</f>
        <v>17823.273169390381</v>
      </c>
      <c r="CB74" s="16" t="s">
        <v>25247</v>
      </c>
      <c r="CC74" s="15">
        <f>IF(D3L167C37=0,0,CHOOSE(MIN(D3L167C8,RUN_YEARS),B6L116C1,B6L117C1,B6L118C1,B6L119C1,B6L120C1))</f>
        <v>33260.04</v>
      </c>
      <c r="CD74" s="16" t="s">
        <v>25239</v>
      </c>
      <c r="CE74" s="33">
        <f>IF(D3L167C39=0,0,D3L167C38/D3L167C39)</f>
        <v>0.53587648028656554</v>
      </c>
      <c r="CF74" s="16" t="s">
        <v>25240</v>
      </c>
      <c r="CG74" s="32">
        <f>IF(D3L167C5=0,0,D3L167C38/D3L167C5)</f>
        <v>0.18021981937572523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134872</v>
      </c>
      <c r="J75" s="16" t="s">
        <v>25281</v>
      </c>
      <c r="K75" s="21">
        <f>IF(FLOW_THRU_100PCT="Y",1,INDEX(VariabilityMatrix,D3L168C1,D3L168C8))</f>
        <v>0.76719372656400431</v>
      </c>
      <c r="L75" s="16" t="s">
        <v>25251</v>
      </c>
      <c r="M75" s="15">
        <f>IF(D3L168C2&lt;&gt;0,D3L168C2*D3L168C4,D3L168C3*D3L168C4)</f>
        <v>103472.95228914039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0.81978018062427471</v>
      </c>
      <c r="BF75" s="16" t="s">
        <v>25264</v>
      </c>
      <c r="BG75" s="15">
        <f>D3L168C5*D3L168C27</f>
        <v>84825.075517318473</v>
      </c>
      <c r="BH75" s="16" t="s">
        <v>25277</v>
      </c>
      <c r="BI75" s="15">
        <f>IF(D3L168C27=0,0,CHOOSE(MIN(D3L168C8,RUN_YEARS),A1L104C1,A1L104C6,A1L104C7,A1L104C8,A1L104C9))</f>
        <v>16668.507000000001</v>
      </c>
      <c r="BJ75" s="16" t="s">
        <v>25265</v>
      </c>
      <c r="BK75" s="33">
        <f>IF(D3L168C29=0,0,D3L168C28/D3L168C29)</f>
        <v>5.0889426099961126</v>
      </c>
      <c r="BL75" s="16" t="s">
        <v>25266</v>
      </c>
      <c r="BM75" s="32">
        <f>IF(D3L168C5=0,0,D3L168C28/D3L168C5)</f>
        <v>0.81978018062427471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0.18021981937572523</v>
      </c>
      <c r="BZ75" s="16" t="s">
        <v>25270</v>
      </c>
      <c r="CA75" s="15">
        <f>D3L168C5*D3L168C37</f>
        <v>18647.876771821917</v>
      </c>
      <c r="CB75" s="16" t="s">
        <v>25279</v>
      </c>
      <c r="CC75" s="15">
        <f>IF(D3L168C37=0,0,CHOOSE(MIN(D3L168C8,RUN_YEARS),B6L116C1,B6L117C1,B6L118C1,B6L119C1,B6L120C1))</f>
        <v>33260.04</v>
      </c>
      <c r="CD75" s="16" t="s">
        <v>25271</v>
      </c>
      <c r="CE75" s="33">
        <f>IF(D3L168C39=0,0,D3L168C38/D3L168C39)</f>
        <v>0.56066910237696399</v>
      </c>
      <c r="CF75" s="16" t="s">
        <v>25272</v>
      </c>
      <c r="CG75" s="32">
        <f>IF(D3L168C5=0,0,D3L168C38/D3L168C5)</f>
        <v>0.18021981937572523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3463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1707.9832002900184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1707.9832002900184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0.10246767753644752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602953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493048.35220381821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119076.13736975427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9.7158317793050067E-4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145537.50122969967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4.1440291905285491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7726.421000770707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0.46353407661350271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165899.21125184075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9.9528536810069888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54809.081351752757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1.6478958339121887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3463</v>
      </c>
      <c r="H79" s="16" t="s">
        <v>25375</v>
      </c>
      <c r="I79" s="15">
        <f>SUM(D3L169C3:D3L171C3)</f>
        <v>602953</v>
      </c>
      <c r="J79" s="16" t="s">
        <v>25376</v>
      </c>
      <c r="K79" s="21">
        <f>IF(D3L172C2+D3L172C3=0,0,D3L172C5/(D3L172C2+D3L172C3))</f>
        <v>0.81586952752583741</v>
      </c>
      <c r="L79" s="16" t="s">
        <v>25345</v>
      </c>
      <c r="M79" s="15">
        <f>SUM(D3L169C5:D3L171C5)</f>
        <v>494756.33540410822</v>
      </c>
      <c r="N79" s="16" t="s">
        <v>25346</v>
      </c>
      <c r="O79" s="32">
        <f>IF(SUM(D3L169C5:D3L171C5)=0,0,SUM(D3L169C7:D3L171C7)/SUM(D3L169C5:D3L171C5))</f>
        <v>0.2406763266052874</v>
      </c>
      <c r="P79" s="16" t="s">
        <v>25347</v>
      </c>
      <c r="Q79" s="15">
        <f>SUM(D3L169C7:D3L171C7)</f>
        <v>119076.13736975427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9.7158317793050067E-4</v>
      </c>
      <c r="X79" s="16" t="s">
        <v>25349</v>
      </c>
      <c r="Y79" s="32">
        <f>IF(D3L172C5=0,0,D3L172C7/D3L172C5)</f>
        <v>0.2406763266052874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0.29415995473979573</v>
      </c>
      <c r="AL79" s="16" t="s">
        <v>25355</v>
      </c>
      <c r="AM79" s="15">
        <f>SUM(D3L169C18:D3L171C18)</f>
        <v>145537.50122969967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4.1440291905285491</v>
      </c>
      <c r="AR79" s="16" t="s">
        <v>25357</v>
      </c>
      <c r="AS79" s="32">
        <f>IF(D3L172C5=0,0,D3L172C18/D3L172C5)</f>
        <v>0.29415995473979573</v>
      </c>
      <c r="AT79" s="16" t="s">
        <v>25358</v>
      </c>
      <c r="AU79" s="32">
        <f>IF(SUM(D3L169C5:D3L171C5)=0,0,SUM(D3L169C23:D3L171C23)/SUM(D3L169C5:D3L171C5))</f>
        <v>1.9068789070391331E-2</v>
      </c>
      <c r="AV79" s="16" t="s">
        <v>25359</v>
      </c>
      <c r="AW79" s="15">
        <f>SUM(D3L169C23:D3L171C23)</f>
        <v>9434.4042010607263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0.56600175414995024</v>
      </c>
      <c r="BB79" s="16" t="s">
        <v>25361</v>
      </c>
      <c r="BC79" s="32">
        <f>IF(D3L172C5=0,0,D3L172C23/D3L172C5)</f>
        <v>1.9068789070391331E-2</v>
      </c>
      <c r="BD79" s="16" t="s">
        <v>25362</v>
      </c>
      <c r="BE79" s="32">
        <f>IF(SUM(D3L169C5:D3L171C5)=0,0,SUM(D3L169C28:D3L171C28)/SUM(D3L169C5:D3L171C5))</f>
        <v>0.33531498109334407</v>
      </c>
      <c r="BF79" s="16" t="s">
        <v>25363</v>
      </c>
      <c r="BG79" s="15">
        <f>SUM(D3L169C28:D3L171C28)</f>
        <v>165899.21125184075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9.9528536810069888</v>
      </c>
      <c r="BL79" s="16" t="s">
        <v>25365</v>
      </c>
      <c r="BM79" s="32">
        <f>IF(D3L172C5=0,0,D3L172C28/D3L172C5)</f>
        <v>0.33531498109334407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0.11077994849118136</v>
      </c>
      <c r="BZ79" s="16" t="s">
        <v>25371</v>
      </c>
      <c r="CA79" s="15">
        <f>SUM(D3L169C38:D3L171C38)</f>
        <v>54809.081351752757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1.6478958339121887</v>
      </c>
      <c r="CF79" s="16" t="s">
        <v>25373</v>
      </c>
      <c r="CG79" s="32">
        <f>IF(D3L172C5=0,0,D3L172C38/D3L172C5)</f>
        <v>0.11077994849118136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15971</v>
      </c>
      <c r="J80" s="16" t="s">
        <v>25407</v>
      </c>
      <c r="K80" s="21">
        <f>IF(FLOW_THRU_100PCT="Y",1,INDEX(VariabilityMatrix,D3L173C1,D3L173C8))</f>
        <v>0.73274040716256639</v>
      </c>
      <c r="L80" s="16" t="s">
        <v>25377</v>
      </c>
      <c r="M80" s="15">
        <f>IF(D3L173C2&lt;&gt;0,D3L173C2*D3L173C4,D3L173C3*D3L173C4)</f>
        <v>11702.597042793348</v>
      </c>
      <c r="N80" s="16" t="s">
        <v>4251</v>
      </c>
      <c r="O80" s="32">
        <f>D3L172C6</f>
        <v>0.2406763266052874</v>
      </c>
      <c r="P80" s="16" t="s">
        <v>25378</v>
      </c>
      <c r="Q80" s="15">
        <f>D3L173C5*D3L173C6</f>
        <v>2816.5380680014023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122558871</v>
      </c>
      <c r="V80" s="16" t="s">
        <v>25379</v>
      </c>
      <c r="W80" s="33">
        <f>IF(D3L173C9=0,0,D3L173C7/D3L173C9)</f>
        <v>2.2981103244671715E-5</v>
      </c>
      <c r="X80" s="16" t="s">
        <v>25380</v>
      </c>
      <c r="Y80" s="32">
        <f>IF(D3L173C5=0,0,D3L173C7/D3L173C5)</f>
        <v>0.2406763266052874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0.29415995473979573</v>
      </c>
      <c r="AL80" s="16" t="s">
        <v>25384</v>
      </c>
      <c r="AM80" s="15">
        <f>D3L173C5*D3L173C17</f>
        <v>3442.4354164461583</v>
      </c>
      <c r="AN80" s="16" t="s">
        <v>25401</v>
      </c>
      <c r="AO80" s="15">
        <f>IF(D3L173C17=0,0,CHOOSE(MIN(D3L173C8,RUN_YEARS),A1L108C1,A1L108C6,A1L108C7,A1L108C8,A1L108C9))</f>
        <v>35119.805999999997</v>
      </c>
      <c r="AP80" s="16" t="s">
        <v>25385</v>
      </c>
      <c r="AQ80" s="33">
        <f>IF(D3L173C19=0,0,D3L173C18/D3L173C19)</f>
        <v>9.8019773128762686E-2</v>
      </c>
      <c r="AR80" s="16" t="s">
        <v>25386</v>
      </c>
      <c r="AS80" s="32">
        <f>IF(D3L173C5=0,0,D3L173C18/D3L173C5)</f>
        <v>0.29415995473979573</v>
      </c>
      <c r="AT80" s="16" t="s">
        <v>4251</v>
      </c>
      <c r="AU80" s="32">
        <f>D3L172C22</f>
        <v>1.9068789070391331E-2</v>
      </c>
      <c r="AV80" s="16" t="s">
        <v>25387</v>
      </c>
      <c r="AW80" s="15">
        <f>D3L173C5*D3L173C22</f>
        <v>223.1543545848117</v>
      </c>
      <c r="AX80" s="16" t="s">
        <v>25402</v>
      </c>
      <c r="AY80" s="15">
        <f>IF(D3L173C22=0,0,CHOOSE(MIN(D3L173C8,RUN_YEARS),A1L104C1,A1L104C6,A1L104C7,A1L104C8,A1L104C9))</f>
        <v>16668.507000000001</v>
      </c>
      <c r="AZ80" s="16" t="s">
        <v>25388</v>
      </c>
      <c r="BA80" s="33">
        <f>IF(D3L173C24=0,0,D3L173C23/D3L173C24)</f>
        <v>1.3387782996090272E-2</v>
      </c>
      <c r="BB80" s="16" t="s">
        <v>25389</v>
      </c>
      <c r="BC80" s="32">
        <f>IF(D3L173C5=0,0,D3L173C23/D3L173C5)</f>
        <v>1.9068789070391331E-2</v>
      </c>
      <c r="BD80" s="16" t="s">
        <v>4251</v>
      </c>
      <c r="BE80" s="32">
        <f>D3L172C27</f>
        <v>0.33531498109334407</v>
      </c>
      <c r="BF80" s="16" t="s">
        <v>25390</v>
      </c>
      <c r="BG80" s="15">
        <f>D3L173C5*D3L173C27</f>
        <v>3924.0561061472758</v>
      </c>
      <c r="BH80" s="16" t="s">
        <v>25403</v>
      </c>
      <c r="BI80" s="15">
        <f>IF(D3L173C27=0,0,CHOOSE(MIN(D3L173C8,RUN_YEARS),A1L104C1,A1L104C6,A1L104C7,A1L104C8,A1L104C9))</f>
        <v>16668.507000000001</v>
      </c>
      <c r="BJ80" s="16" t="s">
        <v>25391</v>
      </c>
      <c r="BK80" s="33">
        <f>IF(D3L173C29=0,0,D3L173C28/D3L173C29)</f>
        <v>0.23541737158266637</v>
      </c>
      <c r="BL80" s="16" t="s">
        <v>25392</v>
      </c>
      <c r="BM80" s="32">
        <f>IF(D3L173C5=0,0,D3L173C28/D3L173C5)</f>
        <v>0.33531498109334407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0.11077994849118136</v>
      </c>
      <c r="BZ80" s="16" t="s">
        <v>25396</v>
      </c>
      <c r="CA80" s="15">
        <f>D3L173C5*D3L173C37</f>
        <v>1296.4130976136985</v>
      </c>
      <c r="CB80" s="16" t="s">
        <v>25405</v>
      </c>
      <c r="CC80" s="15">
        <f>IF(D3L173C37=0,0,CHOOSE(MIN(D3L173C8,RUN_YEARS),B6L116C1,B6L117C1,B6L118C1,B6L119C1,B6L120C1))</f>
        <v>33260.04</v>
      </c>
      <c r="CD80" s="16" t="s">
        <v>25397</v>
      </c>
      <c r="CE80" s="33">
        <f>IF(D3L173C39=0,0,D3L173C38/D3L173C39)</f>
        <v>3.8978097970227887E-2</v>
      </c>
      <c r="CF80" s="16" t="s">
        <v>25398</v>
      </c>
      <c r="CG80" s="32">
        <f>IF(D3L173C5=0,0,D3L173C38/D3L173C5)</f>
        <v>0.11077994849118136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114922</v>
      </c>
      <c r="J81" s="16" t="s">
        <v>25439</v>
      </c>
      <c r="K81" s="21">
        <f>IF(FLOW_THRU_100PCT="Y",1,INDEX(VariabilityMatrix,D3L174C1,D3L174C8))</f>
        <v>0.73274040716256639</v>
      </c>
      <c r="L81" s="16" t="s">
        <v>25409</v>
      </c>
      <c r="M81" s="15">
        <f>IF(D3L174C2&lt;&gt;0,D3L174C2*D3L174C4,D3L174C3*D3L174C4)</f>
        <v>84207.993071936449</v>
      </c>
      <c r="N81" s="16" t="s">
        <v>4251</v>
      </c>
      <c r="O81" s="32">
        <f>D3L172C6</f>
        <v>0.2406763266052874</v>
      </c>
      <c r="P81" s="16" t="s">
        <v>25410</v>
      </c>
      <c r="Q81" s="15">
        <f>D3L174C5*D3L174C6</f>
        <v>20266.870443357155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122558871</v>
      </c>
      <c r="V81" s="16" t="s">
        <v>25411</v>
      </c>
      <c r="W81" s="33">
        <f>IF(D3L174C9=0,0,D3L174C7/D3L174C9)</f>
        <v>1.6536436961268316E-4</v>
      </c>
      <c r="X81" s="16" t="s">
        <v>25412</v>
      </c>
      <c r="Y81" s="32">
        <f>IF(D3L174C5=0,0,D3L174C7/D3L174C5)</f>
        <v>0.2406763266052874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0.29415995473979573</v>
      </c>
      <c r="AL81" s="16" t="s">
        <v>25416</v>
      </c>
      <c r="AM81" s="15">
        <f>D3L174C5*D3L174C17</f>
        <v>24770.619430769857</v>
      </c>
      <c r="AN81" s="16" t="s">
        <v>25433</v>
      </c>
      <c r="AO81" s="15">
        <f>IF(D3L174C17=0,0,CHOOSE(MIN(D3L174C8,RUN_YEARS),A1L108C1,A1L108C6,A1L108C7,A1L108C8,A1L108C9))</f>
        <v>35119.805999999997</v>
      </c>
      <c r="AP81" s="16" t="s">
        <v>25417</v>
      </c>
      <c r="AQ81" s="33">
        <f>IF(D3L174C19=0,0,D3L174C18/D3L174C19)</f>
        <v>0.70531766122995831</v>
      </c>
      <c r="AR81" s="16" t="s">
        <v>25418</v>
      </c>
      <c r="AS81" s="32">
        <f>IF(D3L174C5=0,0,D3L174C18/D3L174C5)</f>
        <v>0.29415995473979573</v>
      </c>
      <c r="AT81" s="16" t="s">
        <v>4251</v>
      </c>
      <c r="AU81" s="32">
        <f>D3L172C22</f>
        <v>1.9068789070391331E-2</v>
      </c>
      <c r="AV81" s="16" t="s">
        <v>25419</v>
      </c>
      <c r="AW81" s="15">
        <f>D3L174C5*D3L174C22</f>
        <v>1605.7444579297307</v>
      </c>
      <c r="AX81" s="16" t="s">
        <v>25434</v>
      </c>
      <c r="AY81" s="15">
        <f>IF(D3L174C22=0,0,CHOOSE(MIN(D3L174C8,RUN_YEARS),A1L104C1,A1L104C6,A1L104C7,A1L104C8,A1L104C9))</f>
        <v>16668.507000000001</v>
      </c>
      <c r="AZ81" s="16" t="s">
        <v>25420</v>
      </c>
      <c r="BA81" s="33">
        <f>IF(D3L174C24=0,0,D3L174C23/D3L174C24)</f>
        <v>9.6334030272161184E-2</v>
      </c>
      <c r="BB81" s="16" t="s">
        <v>25421</v>
      </c>
      <c r="BC81" s="32">
        <f>IF(D3L174C5=0,0,D3L174C23/D3L174C5)</f>
        <v>1.9068789070391331E-2</v>
      </c>
      <c r="BD81" s="16" t="s">
        <v>4251</v>
      </c>
      <c r="BE81" s="32">
        <f>D3L172C27</f>
        <v>0.33531498109334407</v>
      </c>
      <c r="BF81" s="16" t="s">
        <v>25422</v>
      </c>
      <c r="BG81" s="15">
        <f>D3L174C5*D3L174C27</f>
        <v>28236.201604824819</v>
      </c>
      <c r="BH81" s="16" t="s">
        <v>25435</v>
      </c>
      <c r="BI81" s="15">
        <f>IF(D3L174C27=0,0,CHOOSE(MIN(D3L174C8,RUN_YEARS),A1L104C1,A1L104C6,A1L104C7,A1L104C8,A1L104C9))</f>
        <v>16668.507000000001</v>
      </c>
      <c r="BJ81" s="16" t="s">
        <v>25423</v>
      </c>
      <c r="BK81" s="33">
        <f>IF(D3L174C29=0,0,D3L174C28/D3L174C29)</f>
        <v>1.6939850464606587</v>
      </c>
      <c r="BL81" s="16" t="s">
        <v>25424</v>
      </c>
      <c r="BM81" s="32">
        <f>IF(D3L174C5=0,0,D3L174C28/D3L174C5)</f>
        <v>0.33531498109334407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0.11077994849118136</v>
      </c>
      <c r="BZ81" s="16" t="s">
        <v>25428</v>
      </c>
      <c r="CA81" s="15">
        <f>D3L174C5*D3L174C37</f>
        <v>9328.5571350548762</v>
      </c>
      <c r="CB81" s="16" t="s">
        <v>25437</v>
      </c>
      <c r="CC81" s="15">
        <f>IF(D3L174C37=0,0,CHOOSE(MIN(D3L174C8,RUN_YEARS),B6L116C1,B6L117C1,B6L118C1,B6L119C1,B6L120C1))</f>
        <v>33260.04</v>
      </c>
      <c r="CD81" s="16" t="s">
        <v>25429</v>
      </c>
      <c r="CE81" s="33">
        <f>IF(D3L174C39=0,0,D3L174C38/D3L174C39)</f>
        <v>0.28047341900535527</v>
      </c>
      <c r="CF81" s="16" t="s">
        <v>25430</v>
      </c>
      <c r="CG81" s="32">
        <f>IF(D3L174C5=0,0,D3L174C38/D3L174C5)</f>
        <v>0.11077994849118135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5930</v>
      </c>
      <c r="J82" s="16" t="s">
        <v>25471</v>
      </c>
      <c r="K82" s="21">
        <f>IF(FLOW_THRU_100PCT="Y",1,INDEX(VariabilityMatrix,D3L175C1,D3L175C8))</f>
        <v>0.73274040716256639</v>
      </c>
      <c r="L82" s="16" t="s">
        <v>25441</v>
      </c>
      <c r="M82" s="15">
        <f>IF(D3L175C2&lt;&gt;0,D3L175C2*D3L175C4,D3L175C3*D3L175C4)</f>
        <v>4345.1506144740188</v>
      </c>
      <c r="N82" s="16" t="s">
        <v>4251</v>
      </c>
      <c r="O82" s="32">
        <f>D3L172C6</f>
        <v>0.2406763266052874</v>
      </c>
      <c r="P82" s="16" t="s">
        <v>25442</v>
      </c>
      <c r="Q82" s="15">
        <f>D3L175C5*D3L175C6</f>
        <v>1045.7748884383141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122558871</v>
      </c>
      <c r="V82" s="16" t="s">
        <v>25443</v>
      </c>
      <c r="W82" s="33">
        <f>IF(D3L175C9=0,0,D3L175C7/D3L175C9)</f>
        <v>8.5328371574042497E-6</v>
      </c>
      <c r="X82" s="16" t="s">
        <v>25444</v>
      </c>
      <c r="Y82" s="32">
        <f>IF(D3L175C5=0,0,D3L175C7/D3L175C5)</f>
        <v>0.24067632660528737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0.29415995473979573</v>
      </c>
      <c r="AL82" s="16" t="s">
        <v>25448</v>
      </c>
      <c r="AM82" s="15">
        <f>D3L175C5*D3L175C17</f>
        <v>1278.169308091273</v>
      </c>
      <c r="AN82" s="16" t="s">
        <v>25465</v>
      </c>
      <c r="AO82" s="15">
        <f>IF(D3L175C17=0,0,CHOOSE(MIN(D3L175C8,RUN_YEARS),A1L108C1,A1L108C6,A1L108C7,A1L108C8,A1L108C9))</f>
        <v>35119.805999999997</v>
      </c>
      <c r="AP82" s="16" t="s">
        <v>25449</v>
      </c>
      <c r="AQ82" s="33">
        <f>IF(D3L175C19=0,0,D3L175C18/D3L175C19)</f>
        <v>3.6394543525988532E-2</v>
      </c>
      <c r="AR82" s="16" t="s">
        <v>25450</v>
      </c>
      <c r="AS82" s="32">
        <f>IF(D3L175C5=0,0,D3L175C18/D3L175C5)</f>
        <v>0.29415995473979573</v>
      </c>
      <c r="AT82" s="16" t="s">
        <v>4251</v>
      </c>
      <c r="AU82" s="32">
        <f>D3L172C22</f>
        <v>1.9068789070391331E-2</v>
      </c>
      <c r="AV82" s="16" t="s">
        <v>25451</v>
      </c>
      <c r="AW82" s="15">
        <f>D3L175C5*D3L175C22</f>
        <v>82.856760546486342</v>
      </c>
      <c r="AX82" s="16" t="s">
        <v>25466</v>
      </c>
      <c r="AY82" s="15">
        <f>IF(D3L175C22=0,0,CHOOSE(MIN(D3L175C8,RUN_YEARS),A1L104C1,A1L104C6,A1L104C7,A1L104C8,A1L104C9))</f>
        <v>16668.507000000001</v>
      </c>
      <c r="AZ82" s="16" t="s">
        <v>25452</v>
      </c>
      <c r="BA82" s="33">
        <f>IF(D3L175C24=0,0,D3L175C23/D3L175C24)</f>
        <v>4.9708567507867583E-3</v>
      </c>
      <c r="BB82" s="16" t="s">
        <v>25453</v>
      </c>
      <c r="BC82" s="32">
        <f>IF(D3L175C5=0,0,D3L175C23/D3L175C5)</f>
        <v>1.9068789070391331E-2</v>
      </c>
      <c r="BD82" s="16" t="s">
        <v>4251</v>
      </c>
      <c r="BE82" s="32">
        <f>D3L172C27</f>
        <v>0.33531498109334407</v>
      </c>
      <c r="BF82" s="16" t="s">
        <v>25454</v>
      </c>
      <c r="BG82" s="15">
        <f>D3L175C5*D3L175C27</f>
        <v>1456.994096140088</v>
      </c>
      <c r="BH82" s="16" t="s">
        <v>25467</v>
      </c>
      <c r="BI82" s="15">
        <f>IF(D3L175C27=0,0,CHOOSE(MIN(D3L175C8,RUN_YEARS),A1L104C1,A1L104C6,A1L104C7,A1L104C8,A1L104C9))</f>
        <v>16668.507000000001</v>
      </c>
      <c r="BJ82" s="16" t="s">
        <v>25455</v>
      </c>
      <c r="BK82" s="33">
        <f>IF(D3L175C29=0,0,D3L175C28/D3L175C29)</f>
        <v>8.7409993956872559E-2</v>
      </c>
      <c r="BL82" s="16" t="s">
        <v>25456</v>
      </c>
      <c r="BM82" s="32">
        <f>IF(D3L175C5=0,0,D3L175C28/D3L175C5)</f>
        <v>0.33531498109334407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0.11077994849118136</v>
      </c>
      <c r="BZ82" s="16" t="s">
        <v>25460</v>
      </c>
      <c r="CA82" s="15">
        <f>D3L175C5*D3L175C37</f>
        <v>481.35556125785683</v>
      </c>
      <c r="CB82" s="16" t="s">
        <v>25469</v>
      </c>
      <c r="CC82" s="15">
        <f>IF(D3L175C37=0,0,CHOOSE(MIN(D3L175C8,RUN_YEARS),B6L116C1,B6L117C1,B6L118C1,B6L119C1,B6L120C1))</f>
        <v>33260.04</v>
      </c>
      <c r="CD82" s="16" t="s">
        <v>25461</v>
      </c>
      <c r="CE82" s="33">
        <f>IF(D3L175C39=0,0,D3L175C38/D3L175C39)</f>
        <v>1.4472488946431118E-2</v>
      </c>
      <c r="CF82" s="16" t="s">
        <v>25462</v>
      </c>
      <c r="CG82" s="32">
        <f>IF(D3L175C5=0,0,D3L175C38/D3L175C5)</f>
        <v>0.11077994849118136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7058</v>
      </c>
      <c r="J83" s="16" t="s">
        <v>25503</v>
      </c>
      <c r="K83" s="21">
        <f>IF(FLOW_THRU_100PCT="Y",1,INDEX(VariabilityMatrix,D3L176C1,D3L176C8))</f>
        <v>0.73274040716256639</v>
      </c>
      <c r="L83" s="16" t="s">
        <v>25473</v>
      </c>
      <c r="M83" s="15">
        <f>IF(D3L176C2&lt;&gt;0,D3L176C2*D3L176C4,D3L176C3*D3L176C4)</f>
        <v>5171.6817937533933</v>
      </c>
      <c r="N83" s="16" t="s">
        <v>4251</v>
      </c>
      <c r="O83" s="32">
        <f>D3L172C6</f>
        <v>0.2406763266052874</v>
      </c>
      <c r="P83" s="16" t="s">
        <v>25474</v>
      </c>
      <c r="Q83" s="15">
        <f>D3L176C5*D3L176C6</f>
        <v>1244.7013764920102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122558871</v>
      </c>
      <c r="V83" s="16" t="s">
        <v>25475</v>
      </c>
      <c r="W83" s="33">
        <f>IF(D3L176C9=0,0,D3L176C7/D3L176C9)</f>
        <v>1.0155946822421449E-5</v>
      </c>
      <c r="X83" s="16" t="s">
        <v>25476</v>
      </c>
      <c r="Y83" s="32">
        <f>IF(D3L176C5=0,0,D3L176C7/D3L176C5)</f>
        <v>0.2406763266052874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0.29415995473979573</v>
      </c>
      <c r="AL83" s="16" t="s">
        <v>25480</v>
      </c>
      <c r="AM83" s="15">
        <f>D3L176C5*D3L176C17</f>
        <v>1521.3016823791238</v>
      </c>
      <c r="AN83" s="16" t="s">
        <v>25497</v>
      </c>
      <c r="AO83" s="15">
        <f>IF(D3L176C17=0,0,CHOOSE(MIN(D3L176C8,RUN_YEARS),A1L108C1,A1L108C6,A1L108C7,A1L108C8,A1L108C9))</f>
        <v>35119.805999999997</v>
      </c>
      <c r="AP83" s="16" t="s">
        <v>25481</v>
      </c>
      <c r="AQ83" s="33">
        <f>IF(D3L176C19=0,0,D3L176C18/D3L176C19)</f>
        <v>4.3317485363647053E-2</v>
      </c>
      <c r="AR83" s="16" t="s">
        <v>25482</v>
      </c>
      <c r="AS83" s="32">
        <f>IF(D3L176C5=0,0,D3L176C18/D3L176C5)</f>
        <v>0.29415995473979573</v>
      </c>
      <c r="AT83" s="16" t="s">
        <v>4251</v>
      </c>
      <c r="AU83" s="32">
        <f>D3L172C22</f>
        <v>1.9068789070391331E-2</v>
      </c>
      <c r="AV83" s="16" t="s">
        <v>25483</v>
      </c>
      <c r="AW83" s="15">
        <f>D3L176C5*D3L176C22</f>
        <v>98.617709264266537</v>
      </c>
      <c r="AX83" s="16" t="s">
        <v>25498</v>
      </c>
      <c r="AY83" s="15">
        <f>IF(D3L176C22=0,0,CHOOSE(MIN(D3L176C8,RUN_YEARS),A1L104C1,A1L104C6,A1L104C7,A1L104C8,A1L104C9))</f>
        <v>16668.507000000001</v>
      </c>
      <c r="AZ83" s="16" t="s">
        <v>25484</v>
      </c>
      <c r="BA83" s="33">
        <f>IF(D3L176C24=0,0,D3L176C23/D3L176C24)</f>
        <v>5.9164092659448461E-3</v>
      </c>
      <c r="BB83" s="16" t="s">
        <v>25485</v>
      </c>
      <c r="BC83" s="32">
        <f>IF(D3L176C5=0,0,D3L176C23/D3L176C5)</f>
        <v>1.9068789070391331E-2</v>
      </c>
      <c r="BD83" s="16" t="s">
        <v>4251</v>
      </c>
      <c r="BE83" s="32">
        <f>D3L172C27</f>
        <v>0.33531498109334407</v>
      </c>
      <c r="BF83" s="16" t="s">
        <v>25486</v>
      </c>
      <c r="BG83" s="15">
        <f>D3L176C5*D3L176C27</f>
        <v>1734.1423828932109</v>
      </c>
      <c r="BH83" s="16" t="s">
        <v>25499</v>
      </c>
      <c r="BI83" s="15">
        <f>IF(D3L176C27=0,0,CHOOSE(MIN(D3L176C8,RUN_YEARS),A1L104C1,A1L104C6,A1L104C7,A1L104C8,A1L104C9))</f>
        <v>16668.507000000001</v>
      </c>
      <c r="BJ83" s="16" t="s">
        <v>25487</v>
      </c>
      <c r="BK83" s="33">
        <f>IF(D3L176C29=0,0,D3L176C28/D3L176C29)</f>
        <v>0.10403705520195725</v>
      </c>
      <c r="BL83" s="16" t="s">
        <v>25488</v>
      </c>
      <c r="BM83" s="32">
        <f>IF(D3L176C5=0,0,D3L176C28/D3L176C5)</f>
        <v>0.33531498109334407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0.11077994849118136</v>
      </c>
      <c r="BZ83" s="16" t="s">
        <v>25492</v>
      </c>
      <c r="CA83" s="15">
        <f>D3L176C5*D3L176C37</f>
        <v>572.91864272478131</v>
      </c>
      <c r="CB83" s="16" t="s">
        <v>25501</v>
      </c>
      <c r="CC83" s="15">
        <f>IF(D3L176C37=0,0,CHOOSE(MIN(D3L176C8,RUN_YEARS),B6L116C1,B6L117C1,B6L118C1,B6L119C1,B6L120C1))</f>
        <v>33260.04</v>
      </c>
      <c r="CD83" s="16" t="s">
        <v>25493</v>
      </c>
      <c r="CE83" s="33">
        <f>IF(D3L176C39=0,0,D3L176C38/D3L176C39)</f>
        <v>1.7225434567269951E-2</v>
      </c>
      <c r="CF83" s="16" t="s">
        <v>25494</v>
      </c>
      <c r="CG83" s="32">
        <f>IF(D3L176C5=0,0,D3L176C38/D3L176C5)</f>
        <v>0.11077994849118135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8643</v>
      </c>
      <c r="J84" s="16" t="s">
        <v>25535</v>
      </c>
      <c r="K84" s="21">
        <f>IF(FLOW_THRU_100PCT="Y",1,INDEX(VariabilityMatrix,D3L177C1,D3L177C8))</f>
        <v>0.73274040716256639</v>
      </c>
      <c r="L84" s="16" t="s">
        <v>25505</v>
      </c>
      <c r="M84" s="15">
        <f>IF(D3L177C2&lt;&gt;0,D3L177C2*D3L177C4,D3L177C3*D3L177C4)</f>
        <v>6333.0753391060616</v>
      </c>
      <c r="N84" s="16" t="s">
        <v>4251</v>
      </c>
      <c r="O84" s="32">
        <f>D3L172C6</f>
        <v>0.2406763266052874</v>
      </c>
      <c r="P84" s="16" t="s">
        <v>25506</v>
      </c>
      <c r="Q84" s="15">
        <f>D3L177C5*D3L177C6</f>
        <v>1524.2213087305818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122558871</v>
      </c>
      <c r="V84" s="16" t="s">
        <v>25507</v>
      </c>
      <c r="W84" s="33">
        <f>IF(D3L177C9=0,0,D3L177C7/D3L177C9)</f>
        <v>1.2436646130091895E-5</v>
      </c>
      <c r="X84" s="16" t="s">
        <v>25508</v>
      </c>
      <c r="Y84" s="32">
        <f>IF(D3L177C5=0,0,D3L177C7/D3L177C5)</f>
        <v>0.2406763266052874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0.29415995473979573</v>
      </c>
      <c r="AL84" s="16" t="s">
        <v>25512</v>
      </c>
      <c r="AM84" s="15">
        <f>D3L177C5*D3L177C17</f>
        <v>1862.9371551151555</v>
      </c>
      <c r="AN84" s="16" t="s">
        <v>25529</v>
      </c>
      <c r="AO84" s="15">
        <f>IF(D3L177C17=0,0,CHOOSE(MIN(D3L177C8,RUN_YEARS),A1L108C1,A1L108C6,A1L108C7,A1L108C8,A1L108C9))</f>
        <v>35119.805999999997</v>
      </c>
      <c r="AP84" s="16" t="s">
        <v>25513</v>
      </c>
      <c r="AQ84" s="33">
        <f>IF(D3L177C19=0,0,D3L177C18/D3L177C19)</f>
        <v>5.3045200623122908E-2</v>
      </c>
      <c r="AR84" s="16" t="s">
        <v>25514</v>
      </c>
      <c r="AS84" s="32">
        <f>IF(D3L177C5=0,0,D3L177C18/D3L177C5)</f>
        <v>0.29415995473979573</v>
      </c>
      <c r="AT84" s="16" t="s">
        <v>4251</v>
      </c>
      <c r="AU84" s="32">
        <f>D3L172C22</f>
        <v>1.9068789070391331E-2</v>
      </c>
      <c r="AV84" s="16" t="s">
        <v>25515</v>
      </c>
      <c r="AW84" s="15">
        <f>D3L177C5*D3L177C22</f>
        <v>120.76407780831055</v>
      </c>
      <c r="AX84" s="16" t="s">
        <v>25530</v>
      </c>
      <c r="AY84" s="15">
        <f>IF(D3L177C22=0,0,CHOOSE(MIN(D3L177C8,RUN_YEARS),A1L104C1,A1L104C6,A1L104C7,A1L104C8,A1L104C9))</f>
        <v>16668.507000000001</v>
      </c>
      <c r="AZ84" s="16" t="s">
        <v>25516</v>
      </c>
      <c r="BA84" s="33">
        <f>IF(D3L177C24=0,0,D3L177C23/D3L177C24)</f>
        <v>7.2450446706660973E-3</v>
      </c>
      <c r="BB84" s="16" t="s">
        <v>25517</v>
      </c>
      <c r="BC84" s="32">
        <f>IF(D3L177C5=0,0,D3L177C23/D3L177C5)</f>
        <v>1.9068789070391331E-2</v>
      </c>
      <c r="BD84" s="16" t="s">
        <v>4251</v>
      </c>
      <c r="BE84" s="32">
        <f>D3L172C27</f>
        <v>0.33531498109334407</v>
      </c>
      <c r="BF84" s="16" t="s">
        <v>25518</v>
      </c>
      <c r="BG84" s="15">
        <f>D3L177C5*D3L177C27</f>
        <v>2123.5750375950724</v>
      </c>
      <c r="BH84" s="16" t="s">
        <v>25531</v>
      </c>
      <c r="BI84" s="15">
        <f>IF(D3L177C27=0,0,CHOOSE(MIN(D3L177C8,RUN_YEARS),A1L104C1,A1L104C6,A1L104C7,A1L104C8,A1L104C9))</f>
        <v>16668.507000000001</v>
      </c>
      <c r="BJ84" s="16" t="s">
        <v>25519</v>
      </c>
      <c r="BK84" s="33">
        <f>IF(D3L177C29=0,0,D3L177C28/D3L177C29)</f>
        <v>0.1274004346997048</v>
      </c>
      <c r="BL84" s="16" t="s">
        <v>25520</v>
      </c>
      <c r="BM84" s="32">
        <f>IF(D3L177C5=0,0,D3L177C28/D3L177C5)</f>
        <v>0.33531498109334407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0.11077994849118136</v>
      </c>
      <c r="BZ84" s="16" t="s">
        <v>25524</v>
      </c>
      <c r="CA84" s="15">
        <f>D3L177C5*D3L177C37</f>
        <v>701.57775985694047</v>
      </c>
      <c r="CB84" s="16" t="s">
        <v>25533</v>
      </c>
      <c r="CC84" s="15">
        <f>IF(D3L177C37=0,0,CHOOSE(MIN(D3L177C8,RUN_YEARS),B6L116C1,B6L117C1,B6L118C1,B6L119C1,B6L120C1))</f>
        <v>33260.04</v>
      </c>
      <c r="CD84" s="16" t="s">
        <v>25525</v>
      </c>
      <c r="CE84" s="33">
        <f>IF(D3L177C39=0,0,D3L177C38/D3L177C39)</f>
        <v>2.1093713653289065E-2</v>
      </c>
      <c r="CF84" s="16" t="s">
        <v>25526</v>
      </c>
      <c r="CG84" s="32">
        <f>IF(D3L177C5=0,0,D3L177C38/D3L177C5)</f>
        <v>0.11077994849118136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2594</v>
      </c>
      <c r="J85" s="16" t="s">
        <v>25567</v>
      </c>
      <c r="K85" s="21">
        <f>IF(FLOW_THRU_100PCT="Y",1,INDEX(VariabilityMatrix,D3L178C1,D3L178C8))</f>
        <v>0.73274040716256639</v>
      </c>
      <c r="L85" s="16" t="s">
        <v>25537</v>
      </c>
      <c r="M85" s="15">
        <f>IF(D3L178C2&lt;&gt;0,D3L178C2*D3L178C4,D3L178C3*D3L178C4)</f>
        <v>1900.7286161796972</v>
      </c>
      <c r="N85" s="16" t="s">
        <v>4251</v>
      </c>
      <c r="O85" s="32">
        <f>D3L172C6</f>
        <v>0.2406763266052874</v>
      </c>
      <c r="P85" s="16" t="s">
        <v>25538</v>
      </c>
      <c r="Q85" s="15">
        <f>D3L178C5*D3L178C6</f>
        <v>457.46038121568074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122558871</v>
      </c>
      <c r="V85" s="16" t="s">
        <v>25539</v>
      </c>
      <c r="W85" s="33">
        <f>IF(D3L178C9=0,0,D3L178C7/D3L178C9)</f>
        <v>3.7325766587363616E-6</v>
      </c>
      <c r="X85" s="16" t="s">
        <v>25540</v>
      </c>
      <c r="Y85" s="32">
        <f>IF(D3L178C5=0,0,D3L178C7/D3L178C5)</f>
        <v>0.2406763266052874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0.29415995473979573</v>
      </c>
      <c r="AL85" s="16" t="s">
        <v>25544</v>
      </c>
      <c r="AM85" s="15">
        <f>D3L178C5*D3L178C17</f>
        <v>559.11824370805425</v>
      </c>
      <c r="AN85" s="16" t="s">
        <v>25561</v>
      </c>
      <c r="AO85" s="15">
        <f>IF(D3L178C17=0,0,CHOOSE(MIN(D3L178C8,RUN_YEARS),A1L108C1,A1L108C6,A1L108C7,A1L108C8,A1L108C9))</f>
        <v>35119.805999999997</v>
      </c>
      <c r="AP85" s="16" t="s">
        <v>25545</v>
      </c>
      <c r="AQ85" s="33">
        <f>IF(D3L178C19=0,0,D3L178C18/D3L178C19)</f>
        <v>1.5920311282700546E-2</v>
      </c>
      <c r="AR85" s="16" t="s">
        <v>25546</v>
      </c>
      <c r="AS85" s="32">
        <f>IF(D3L178C5=0,0,D3L178C18/D3L178C5)</f>
        <v>0.29415995473979573</v>
      </c>
      <c r="AT85" s="16" t="s">
        <v>4251</v>
      </c>
      <c r="AU85" s="32">
        <f>D3L172C22</f>
        <v>1.9068789070391331E-2</v>
      </c>
      <c r="AV85" s="16" t="s">
        <v>25547</v>
      </c>
      <c r="AW85" s="15">
        <f>D3L178C5*D3L178C22</f>
        <v>36.244593061987445</v>
      </c>
      <c r="AX85" s="16" t="s">
        <v>25562</v>
      </c>
      <c r="AY85" s="15">
        <f>IF(D3L178C22=0,0,CHOOSE(MIN(D3L178C8,RUN_YEARS),A1L104C1,A1L104C6,A1L104C7,A1L104C8,A1L104C9))</f>
        <v>16668.507000000001</v>
      </c>
      <c r="AZ85" s="16" t="s">
        <v>25548</v>
      </c>
      <c r="BA85" s="33">
        <f>IF(D3L178C24=0,0,D3L178C23/D3L178C24)</f>
        <v>2.1744354825532631E-3</v>
      </c>
      <c r="BB85" s="16" t="s">
        <v>25549</v>
      </c>
      <c r="BC85" s="32">
        <f>IF(D3L178C5=0,0,D3L178C23/D3L178C5)</f>
        <v>1.9068789070391327E-2</v>
      </c>
      <c r="BD85" s="16" t="s">
        <v>4251</v>
      </c>
      <c r="BE85" s="32">
        <f>D3L172C27</f>
        <v>0.33531498109334407</v>
      </c>
      <c r="BF85" s="16" t="s">
        <v>25550</v>
      </c>
      <c r="BG85" s="15">
        <f>D3L178C5*D3L178C27</f>
        <v>637.34277999787321</v>
      </c>
      <c r="BH85" s="16" t="s">
        <v>25563</v>
      </c>
      <c r="BI85" s="15">
        <f>IF(D3L178C27=0,0,CHOOSE(MIN(D3L178C8,RUN_YEARS),A1L104C1,A1L104C6,A1L104C7,A1L104C8,A1L104C9))</f>
        <v>16668.507000000001</v>
      </c>
      <c r="BJ85" s="16" t="s">
        <v>25551</v>
      </c>
      <c r="BK85" s="33">
        <f>IF(D3L178C29=0,0,D3L178C28/D3L178C29)</f>
        <v>3.8236344742685904E-2</v>
      </c>
      <c r="BL85" s="16" t="s">
        <v>25552</v>
      </c>
      <c r="BM85" s="32">
        <f>IF(D3L178C5=0,0,D3L178C28/D3L178C5)</f>
        <v>0.33531498109334407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0.11077994849118136</v>
      </c>
      <c r="BZ85" s="16" t="s">
        <v>25556</v>
      </c>
      <c r="CA85" s="15">
        <f>D3L178C5*D3L178C37</f>
        <v>210.56261819610128</v>
      </c>
      <c r="CB85" s="16" t="s">
        <v>25565</v>
      </c>
      <c r="CC85" s="15">
        <f>IF(D3L178C37=0,0,CHOOSE(MIN(D3L178C8,RUN_YEARS),B6L116C1,B6L117C1,B6L118C1,B6L119C1,B6L120C1))</f>
        <v>33260.04</v>
      </c>
      <c r="CD85" s="16" t="s">
        <v>25557</v>
      </c>
      <c r="CE85" s="33">
        <f>IF(D3L178C39=0,0,D3L178C38/D3L178C39)</f>
        <v>6.3307987060779629E-3</v>
      </c>
      <c r="CF85" s="16" t="s">
        <v>25558</v>
      </c>
      <c r="CG85" s="32">
        <f>IF(D3L178C5=0,0,D3L178C38/D3L178C5)</f>
        <v>0.11077994849118136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0.12436327119292145</v>
      </c>
      <c r="J86" s="16" t="s">
        <v>25599</v>
      </c>
      <c r="K86" s="21">
        <f>IF(FLOW_THRU_100PCT="Y",1,INDEX(VariabilityMatrix,D3L179C1,D3L179C8))</f>
        <v>0.53238581577649258</v>
      </c>
      <c r="L86" s="16" t="s">
        <v>25569</v>
      </c>
      <c r="M86" s="15">
        <f>IF(D3L179C2&lt;&gt;0,D3L179C2*D3L179C4,D3L179C3*D3L179C4)</f>
        <v>6.6209241586676668E-2</v>
      </c>
      <c r="N86" s="16" t="s">
        <v>4251</v>
      </c>
      <c r="O86" s="32">
        <f>0.45*CHOOSE(MIN(D3L179C8,RUN_YEARS),B3L110C1,B3L125C1,B3L140C1,B3L155C1,B3L170C1)</f>
        <v>0.42230099135516891</v>
      </c>
      <c r="P86" s="16" t="s">
        <v>25570</v>
      </c>
      <c r="Q86" s="15">
        <f>D3L179C5*D3L179C6</f>
        <v>2.7960228358927433E-2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122415187.59999999</v>
      </c>
      <c r="V86" s="16" t="s">
        <v>25571</v>
      </c>
      <c r="W86" s="33">
        <f>IF(D3L179C9=0,0,D3L179C7/D3L179C9)</f>
        <v>2.2840489735872803E-10</v>
      </c>
      <c r="X86" s="16" t="s">
        <v>25572</v>
      </c>
      <c r="Y86" s="32">
        <f>IF(D3L179C5=0,0,D3L179C7/D3L179C5)</f>
        <v>0.42230099135516891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0.51614565610076202</v>
      </c>
      <c r="AL86" s="16" t="s">
        <v>25576</v>
      </c>
      <c r="AM86" s="15">
        <f>D3L179C5*D3L179C17</f>
        <v>3.4173612438689084E-2</v>
      </c>
      <c r="AN86" s="16" t="s">
        <v>25593</v>
      </c>
      <c r="AO86" s="15">
        <f>IF(D3L179C17=0,0,CHOOSE(MIN(D3L179C8,RUN_YEARS),A1L108C1,A1L108C6,A1L108C7,A1L108C8,A1L108C9))</f>
        <v>35577.994400000003</v>
      </c>
      <c r="AP86" s="16" t="s">
        <v>25577</v>
      </c>
      <c r="AQ86" s="33">
        <f>IF(D3L179C19=0,0,D3L179C18/D3L179C19)</f>
        <v>9.6052666866148818E-7</v>
      </c>
      <c r="AR86" s="16" t="s">
        <v>25578</v>
      </c>
      <c r="AS86" s="32">
        <f>IF(D3L179C5=0,0,D3L179C18/D3L179C5)</f>
        <v>0.51614565610076202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6.1553352544069073E-2</v>
      </c>
      <c r="BZ86" s="16" t="s">
        <v>25588</v>
      </c>
      <c r="CA86" s="15">
        <f>D3L179C5*D3L179C37</f>
        <v>4.0754007890601478E-3</v>
      </c>
      <c r="CB86" s="16" t="s">
        <v>25597</v>
      </c>
      <c r="CC86" s="15">
        <f>IF(D3L179C37=0,0,CHOOSE(MIN(D3L179C8,RUN_YEARS),B6L116C1,B6L117C1,B6L118C1,B6L119C1,B6L120C1))</f>
        <v>32872.932000000001</v>
      </c>
      <c r="CD86" s="16" t="s">
        <v>25589</v>
      </c>
      <c r="CE86" s="33">
        <f>IF(D3L179C39=0,0,D3L179C38/D3L179C39)</f>
        <v>1.2397436252598788E-7</v>
      </c>
      <c r="CF86" s="16" t="s">
        <v>25590</v>
      </c>
      <c r="CG86" s="32">
        <f>IF(D3L179C5=0,0,D3L179C38/D3L179C5)</f>
        <v>6.1553352544069066E-2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0.54426067801628142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0.42177061209758171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122558871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0.51549741478593325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35119.805999999997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6.273197311648504E-2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33260.04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1.5422153177987161</v>
      </c>
      <c r="J88" s="16" t="s">
        <v>25661</v>
      </c>
      <c r="K88" s="21">
        <f>IF(FLOW_THRU_100PCT="Y",1,INDEX(VariabilityMatrix,D3L181C1,D3L181C8))</f>
        <v>0.53238581577649258</v>
      </c>
      <c r="L88" s="16" t="s">
        <v>25631</v>
      </c>
      <c r="M88" s="15">
        <f>IF(D3L181C2&lt;&gt;0,D3L181C2*D3L181C4,D3L181C3*D3L181C4)</f>
        <v>0.82105356006927221</v>
      </c>
      <c r="N88" s="16" t="s">
        <v>4251</v>
      </c>
      <c r="O88" s="32">
        <f>0.45*CHOOSE(MIN(D3L181C8,RUN_YEARS),B3L110C1,B3L125C1,B3L140C1,B3L155C1,B3L170C1)</f>
        <v>0.42230099135516891</v>
      </c>
      <c r="P88" s="16" t="s">
        <v>25632</v>
      </c>
      <c r="Q88" s="15">
        <f>D3L181C5*D3L181C6</f>
        <v>0.34673173237294436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122415187.59999999</v>
      </c>
      <c r="V88" s="16" t="s">
        <v>25633</v>
      </c>
      <c r="W88" s="33">
        <f>IF(D3L181C9=0,0,D3L181C7/D3L181C9)</f>
        <v>2.8324241392817536E-9</v>
      </c>
      <c r="X88" s="16" t="s">
        <v>25634</v>
      </c>
      <c r="Y88" s="32">
        <f>IF(D3L181C5=0,0,D3L181C7/D3L181C5)</f>
        <v>0.42230099135516885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0.51614565610076202</v>
      </c>
      <c r="AL88" s="16" t="s">
        <v>25638</v>
      </c>
      <c r="AM88" s="15">
        <f>D3L181C5*D3L181C17</f>
        <v>0.42378322845582095</v>
      </c>
      <c r="AN88" s="16" t="s">
        <v>25655</v>
      </c>
      <c r="AO88" s="15">
        <f>IF(D3L181C17=0,0,CHOOSE(MIN(D3L181C8,RUN_YEARS),A1L108C1,A1L108C6,A1L108C7,A1L108C8,A1L108C9))</f>
        <v>35577.994400000003</v>
      </c>
      <c r="AP88" s="16" t="s">
        <v>25639</v>
      </c>
      <c r="AQ88" s="33">
        <f>IF(D3L181C19=0,0,D3L181C18/D3L181C19)</f>
        <v>1.191138611387889E-5</v>
      </c>
      <c r="AR88" s="16" t="s">
        <v>25640</v>
      </c>
      <c r="AS88" s="32">
        <f>IF(D3L181C5=0,0,D3L181C18/D3L181C5)</f>
        <v>0.51614565610076202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6.1553352544069073E-2</v>
      </c>
      <c r="BZ88" s="16" t="s">
        <v>25650</v>
      </c>
      <c r="CA88" s="15">
        <f>D3L181C5*D3L181C37</f>
        <v>5.053859924050691E-2</v>
      </c>
      <c r="CB88" s="16" t="s">
        <v>25659</v>
      </c>
      <c r="CC88" s="15">
        <f>IF(D3L181C37=0,0,CHOOSE(MIN(D3L181C8,RUN_YEARS),B6L116C1,B6L117C1,B6L118C1,B6L119C1,B6L120C1))</f>
        <v>32872.932000000001</v>
      </c>
      <c r="CD88" s="16" t="s">
        <v>25651</v>
      </c>
      <c r="CE88" s="33">
        <f>IF(D3L181C39=0,0,D3L181C38/D3L181C39)</f>
        <v>1.5373925039758215E-6</v>
      </c>
      <c r="CF88" s="16" t="s">
        <v>25652</v>
      </c>
      <c r="CG88" s="32">
        <f>IF(D3L181C5=0,0,D3L181C38/D3L181C5)</f>
        <v>6.155335254406908E-2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0.33813465188672259</v>
      </c>
      <c r="J89" s="16" t="s">
        <v>25692</v>
      </c>
      <c r="K89" s="21">
        <f>IF(FLOW_THRU_100PCT="Y",1,INDEX(VariabilityMatrix,D3L182C1,D3L182C8))</f>
        <v>0.54426067801628142</v>
      </c>
      <c r="L89" s="16" t="s">
        <v>25662</v>
      </c>
      <c r="M89" s="15">
        <f>IF(D3L182C2&lt;&gt;0,D3L182C2*D3L182C4,D3L182C3*D3L182C4)</f>
        <v>0.18403339489666692</v>
      </c>
      <c r="N89" s="16" t="s">
        <v>4251</v>
      </c>
      <c r="O89" s="32">
        <f>0.45*CHOOSE(MIN(D3L182C8,RUN_YEARS),B3L110C1,B3L125C1,B3L140C1,B3L155C1,B3L170C1)</f>
        <v>0.42177061209758171</v>
      </c>
      <c r="P89" s="16" t="s">
        <v>25663</v>
      </c>
      <c r="Q89" s="15">
        <f>D3L182C5*D3L182C6</f>
        <v>7.7619877611963178E-2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122558871</v>
      </c>
      <c r="V89" s="16" t="s">
        <v>25664</v>
      </c>
      <c r="W89" s="33">
        <f>IF(D3L182C9=0,0,D3L182C7/D3L182C9)</f>
        <v>6.3332728980477622E-10</v>
      </c>
      <c r="X89" s="16" t="s">
        <v>25665</v>
      </c>
      <c r="Y89" s="32">
        <f>IF(D3L182C5=0,0,D3L182C7/D3L182C5)</f>
        <v>0.42177061209758171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0.51549741478593325</v>
      </c>
      <c r="AL89" s="16" t="s">
        <v>25669</v>
      </c>
      <c r="AM89" s="15">
        <f>D3L182C5*D3L182C17</f>
        <v>9.4868739303510558E-2</v>
      </c>
      <c r="AN89" s="16" t="s">
        <v>25686</v>
      </c>
      <c r="AO89" s="15">
        <f>IF(D3L182C17=0,0,CHOOSE(MIN(D3L182C8,RUN_YEARS),A1L108C1,A1L108C6,A1L108C7,A1L108C8,A1L108C9))</f>
        <v>35119.805999999997</v>
      </c>
      <c r="AP89" s="16" t="s">
        <v>25670</v>
      </c>
      <c r="AQ89" s="33">
        <f>IF(D3L182C19=0,0,D3L182C18/D3L182C19)</f>
        <v>2.7012888198616634E-6</v>
      </c>
      <c r="AR89" s="16" t="s">
        <v>25671</v>
      </c>
      <c r="AS89" s="32">
        <f>IF(D3L182C5=0,0,D3L182C18/D3L182C5)</f>
        <v>0.51549741478593325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6.273197311648504E-2</v>
      </c>
      <c r="BZ89" s="16" t="s">
        <v>25681</v>
      </c>
      <c r="CA89" s="15">
        <f>D3L182C5*D3L182C37</f>
        <v>1.1544777981193185E-2</v>
      </c>
      <c r="CB89" s="16" t="s">
        <v>25690</v>
      </c>
      <c r="CC89" s="15">
        <f>IF(D3L182C37=0,0,CHOOSE(MIN(D3L182C8,RUN_YEARS),B6L116C1,B6L117C1,B6L118C1,B6L119C1,B6L120C1))</f>
        <v>33260.04</v>
      </c>
      <c r="CD89" s="16" t="s">
        <v>25682</v>
      </c>
      <c r="CE89" s="33">
        <f>IF(D3L182C39=0,0,D3L182C38/D3L182C39)</f>
        <v>3.4710655733406169E-7</v>
      </c>
      <c r="CF89" s="16" t="s">
        <v>25683</v>
      </c>
      <c r="CG89" s="32">
        <f>IF(D3L182C5=0,0,D3L182C38/D3L182C5)</f>
        <v>6.273197311648504E-2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0.54426067801628142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0.42177061209758171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122558871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0.51549741478593325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35119.805999999997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6.273197311648504E-2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33260.04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0.54426067801628142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0.42177061209758171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122558871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0.51549741478593325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35119.805999999997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6.273197311648504E-2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33260.04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0.54426067801628142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0.42177061209758171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122558871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0.51549741478593325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35119.805999999997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6.273197311648504E-2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33260.04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0.54426067801628142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0.42177061209758171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122558871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0.51549741478593325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35119.805999999997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6.273197311648504E-2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33260.04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0.54426067801628142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0.42177061209758171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122558871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0.51549741478593325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35119.805999999997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6.273197311648504E-2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33260.04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5.0752193554257169E-2</v>
      </c>
      <c r="J95" s="16" t="s">
        <v>25878</v>
      </c>
      <c r="K95" s="21">
        <f>IF(FLOW_THRU_100PCT="Y",1,D3L165C4)</f>
        <v>0.91222858461113088</v>
      </c>
      <c r="L95" s="16" t="s">
        <v>25848</v>
      </c>
      <c r="M95" s="15">
        <f>IF(D3L188C2&lt;&gt;0,D3L188C2*D3L188C4,D3L188C3*D3L188C4)</f>
        <v>4.6297601691910176E-2</v>
      </c>
      <c r="N95" s="16" t="s">
        <v>4251</v>
      </c>
      <c r="O95" s="32">
        <f>0.45*CHOOSE(MIN(D3L188C8,RUN_YEARS),B3L110C1,B3L125C1,B3L140C1,B3L155C1,B3L170C1)</f>
        <v>0.42177061209758171</v>
      </c>
      <c r="P95" s="16" t="s">
        <v>25849</v>
      </c>
      <c r="Q95" s="15">
        <f>D3L188C5*D3L188C6</f>
        <v>1.9526967804246988E-2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122558871</v>
      </c>
      <c r="V95" s="16" t="s">
        <v>25850</v>
      </c>
      <c r="W95" s="33">
        <f>IF(D3L188C9=0,0,D3L188C7/D3L188C9)</f>
        <v>1.5932724938570123E-10</v>
      </c>
      <c r="X95" s="16" t="s">
        <v>25851</v>
      </c>
      <c r="Y95" s="32">
        <f>IF(D3L188C5=0,0,D3L188C7/D3L188C5)</f>
        <v>0.42177061209758165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0.51549741478593325</v>
      </c>
      <c r="AL95" s="16" t="s">
        <v>25855</v>
      </c>
      <c r="AM95" s="15">
        <f>D3L188C5*D3L188C17</f>
        <v>2.3866293982968544E-2</v>
      </c>
      <c r="AN95" s="16" t="s">
        <v>25872</v>
      </c>
      <c r="AO95" s="15">
        <f>IF(D3L188C17=0,0,CHOOSE(MIN(D3L188C8,RUN_YEARS),A1L108C1,A1L108C6,A1L108C7,A1L108C8,A1L108C9))</f>
        <v>35119.805999999997</v>
      </c>
      <c r="AP95" s="16" t="s">
        <v>25856</v>
      </c>
      <c r="AQ95" s="33">
        <f>IF(D3L188C19=0,0,D3L188C18/D3L188C19)</f>
        <v>6.7956793334702777E-7</v>
      </c>
      <c r="AR95" s="16" t="s">
        <v>25857</v>
      </c>
      <c r="AS95" s="32">
        <f>IF(D3L188C5=0,0,D3L188C18/D3L188C5)</f>
        <v>0.51549741478593325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6.273197311648504E-2</v>
      </c>
      <c r="BZ95" s="16" t="s">
        <v>25867</v>
      </c>
      <c r="CA95" s="15">
        <f>D3L188C5*D3L188C37</f>
        <v>2.9043399046946414E-3</v>
      </c>
      <c r="CB95" s="16" t="s">
        <v>25876</v>
      </c>
      <c r="CC95" s="15">
        <f>IF(D3L188C37=0,0,CHOOSE(MIN(D3L188C8,RUN_YEARS),B6L116C1,B6L117C1,B6L118C1,B6L119C1,B6L120C1))</f>
        <v>33260.04</v>
      </c>
      <c r="CD95" s="16" t="s">
        <v>25868</v>
      </c>
      <c r="CE95" s="33">
        <f>IF(D3L188C39=0,0,D3L188C38/D3L188C39)</f>
        <v>8.7322201196830837E-8</v>
      </c>
      <c r="CF95" s="16" t="s">
        <v>25869</v>
      </c>
      <c r="CG95" s="32">
        <f>IF(D3L188C5=0,0,D3L188C38/D3L188C5)</f>
        <v>6.273197311648504E-2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0.13216848574207116</v>
      </c>
      <c r="J96" s="16" t="s">
        <v>25909</v>
      </c>
      <c r="K96" s="21">
        <f>IF(FLOW_THRU_100PCT="Y",1,INDEX(VariabilityMatrix,D3L189C1,D3L189C8))</f>
        <v>0.53238581577649258</v>
      </c>
      <c r="L96" s="16" t="s">
        <v>25879</v>
      </c>
      <c r="M96" s="15">
        <f>IF(D3L189C2&lt;&gt;0,D3L189C2*D3L189C4,D3L189C3*D3L189C4)</f>
        <v>7.0364627101736285E-2</v>
      </c>
      <c r="N96" s="16" t="s">
        <v>4251</v>
      </c>
      <c r="O96" s="32">
        <f>0.45*CHOOSE(MIN(D3L189C8,RUN_YEARS),B3L110C1,B3L125C1,B3L140C1,B3L155C1,B3L170C1)</f>
        <v>0.42230099135516891</v>
      </c>
      <c r="P96" s="16" t="s">
        <v>25880</v>
      </c>
      <c r="Q96" s="15">
        <f>D3L189C5*D3L189C6</f>
        <v>2.971505178140002E-2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122415187.59999999</v>
      </c>
      <c r="V96" s="16" t="s">
        <v>25881</v>
      </c>
      <c r="W96" s="33">
        <f>IF(D3L189C9=0,0,D3L189C7/D3L189C9)</f>
        <v>2.4273991131309612E-10</v>
      </c>
      <c r="X96" s="16" t="s">
        <v>25882</v>
      </c>
      <c r="Y96" s="32">
        <f>IF(D3L189C5=0,0,D3L189C7/D3L189C5)</f>
        <v>0.42230099135516891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0.51614565610076202</v>
      </c>
      <c r="AL96" s="16" t="s">
        <v>25886</v>
      </c>
      <c r="AM96" s="15">
        <f>D3L189C5*D3L189C17</f>
        <v>3.6318396621711137E-2</v>
      </c>
      <c r="AN96" s="16" t="s">
        <v>25903</v>
      </c>
      <c r="AO96" s="15">
        <f>IF(D3L189C17=0,0,CHOOSE(MIN(D3L189C8,RUN_YEARS),A1L108C1,A1L108C6,A1L108C7,A1L108C8,A1L108C9))</f>
        <v>35577.994400000003</v>
      </c>
      <c r="AP96" s="16" t="s">
        <v>25887</v>
      </c>
      <c r="AQ96" s="33">
        <f>IF(D3L189C19=0,0,D3L189C18/D3L189C19)</f>
        <v>1.0208106790221748E-6</v>
      </c>
      <c r="AR96" s="16" t="s">
        <v>25888</v>
      </c>
      <c r="AS96" s="32">
        <f>IF(D3L189C5=0,0,D3L189C18/D3L189C5)</f>
        <v>0.51614565610076202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6.1553352544069073E-2</v>
      </c>
      <c r="BZ96" s="16" t="s">
        <v>25898</v>
      </c>
      <c r="CA96" s="15">
        <f>D3L189C5*D3L189C37</f>
        <v>4.3311786986251306E-3</v>
      </c>
      <c r="CB96" s="16" t="s">
        <v>25907</v>
      </c>
      <c r="CC96" s="15">
        <f>IF(D3L189C37=0,0,CHOOSE(MIN(D3L189C8,RUN_YEARS),B6L116C1,B6L117C1,B6L118C1,B6L119C1,B6L120C1))</f>
        <v>32872.932000000001</v>
      </c>
      <c r="CD96" s="16" t="s">
        <v>25899</v>
      </c>
      <c r="CE96" s="33">
        <f>IF(D3L189C39=0,0,D3L189C38/D3L189C39)</f>
        <v>1.3175516861791125E-7</v>
      </c>
      <c r="CF96" s="16" t="s">
        <v>25900</v>
      </c>
      <c r="CG96" s="32">
        <f>IF(D3L189C5=0,0,D3L189C38/D3L189C5)</f>
        <v>6.1553352544069073E-2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0.18950019635538598</v>
      </c>
      <c r="J97" s="16" t="s">
        <v>25940</v>
      </c>
      <c r="K97" s="21">
        <f>IF(FLOW_THRU_100PCT="Y",1,INDEX(VariabilityMatrix,D3L190C1,D3L190C8))</f>
        <v>0.54195777784384214</v>
      </c>
      <c r="L97" s="16" t="s">
        <v>25910</v>
      </c>
      <c r="M97" s="15">
        <f>IF(D3L190C2&lt;&gt;0,D3L190C2*D3L190C4,D3L190C3*D3L190C4)</f>
        <v>0.10270110531773674</v>
      </c>
      <c r="N97" s="16" t="s">
        <v>4251</v>
      </c>
      <c r="O97" s="32">
        <f>0.45*CHOOSE(MIN(D3L190C8,RUN_YEARS),B3L110C1,B3L125C1,B3L140C1,B3L155C1,B3L170C1)</f>
        <v>0.4219383245036642</v>
      </c>
      <c r="P97" s="16" t="s">
        <v>25911</v>
      </c>
      <c r="Q97" s="15">
        <f>D3L190C5*D3L190C6</f>
        <v>4.3333532302440199E-2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124622303.66666667</v>
      </c>
      <c r="V97" s="16" t="s">
        <v>25912</v>
      </c>
      <c r="W97" s="33">
        <f>IF(D3L190C9=0,0,D3L190C7/D3L190C9)</f>
        <v>3.4771891569543203E-10</v>
      </c>
      <c r="X97" s="16" t="s">
        <v>25913</v>
      </c>
      <c r="Y97" s="32">
        <f>IF(D3L190C5=0,0,D3L190C7/D3L190C5)</f>
        <v>0.4219383245036642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0.51570239661558959</v>
      </c>
      <c r="AL97" s="16" t="s">
        <v>25917</v>
      </c>
      <c r="AM97" s="15">
        <f>D3L190C5*D3L190C17</f>
        <v>5.296320614742691E-2</v>
      </c>
      <c r="AN97" s="16" t="s">
        <v>25934</v>
      </c>
      <c r="AO97" s="15">
        <f>IF(D3L190C17=0,0,CHOOSE(MIN(D3L190C8,RUN_YEARS),A1L108C1,A1L108C6,A1L108C7,A1L108C8,A1L108C9))</f>
        <v>35524.664666666671</v>
      </c>
      <c r="AP97" s="16" t="s">
        <v>25918</v>
      </c>
      <c r="AQ97" s="33">
        <f>IF(D3L190C19=0,0,D3L190C18/D3L190C19)</f>
        <v>1.4908854635051091E-6</v>
      </c>
      <c r="AR97" s="16" t="s">
        <v>25919</v>
      </c>
      <c r="AS97" s="32">
        <f>IF(D3L190C5=0,0,D3L190C18/D3L190C5)</f>
        <v>0.51570239661558959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6.2359278880746216E-2</v>
      </c>
      <c r="BZ97" s="16" t="s">
        <v>25929</v>
      </c>
      <c r="CA97" s="15">
        <f>D3L190C5*D3L190C37</f>
        <v>6.4043668678696337E-3</v>
      </c>
      <c r="CB97" s="16" t="s">
        <v>25938</v>
      </c>
      <c r="CC97" s="15">
        <f>IF(D3L190C37=0,0,CHOOSE(MIN(D3L190C8,RUN_YEARS),B6L116C1,B6L117C1,B6L118C1,B6L119C1,B6L120C1))</f>
        <v>32745</v>
      </c>
      <c r="CD97" s="16" t="s">
        <v>25930</v>
      </c>
      <c r="CE97" s="33">
        <f>IF(D3L190C39=0,0,D3L190C38/D3L190C39)</f>
        <v>1.9558304681232659E-7</v>
      </c>
      <c r="CF97" s="16" t="s">
        <v>25931</v>
      </c>
      <c r="CG97" s="32">
        <f>IF(D3L190C5=0,0,D3L190C38/D3L190C5)</f>
        <v>6.2359278880746216E-2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3463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861158.68276013562</v>
      </c>
      <c r="J98" s="16" t="s">
        <v>25958</v>
      </c>
      <c r="K98" s="21">
        <f>IF(D3L191C2+D3L191C3=0,0,D3L191C5/(D3L191C2+D3L191C3))</f>
        <v>0.76647587193175415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662711.6581846755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171636.37931359879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1.3966729742646185E-3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209777.79693884295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5.9620820057416735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11360.257998639696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0.68154022424682037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199764.37318424898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11.984539058252125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70172.850749345132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2.1117810550382949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DD606-7CF3-4D8A-8445-17C205646617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2171.5686060418634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1085.7843030209317</v>
      </c>
      <c r="N8" s="16" t="s">
        <v>4251</v>
      </c>
      <c r="O8" s="32">
        <f>0.45*CHOOSE(MIN(D3L201C8,RUN_YEARS),B3L110C1,B3L125C1,B3L140C1,B3L155C1,B3L170C1)</f>
        <v>0.42177061209758171</v>
      </c>
      <c r="P8" s="16" t="s">
        <v>26001</v>
      </c>
      <c r="Q8" s="15">
        <f>D3L201C5*D3L201C6</f>
        <v>457.95191009108453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122558871</v>
      </c>
      <c r="V8" s="16" t="s">
        <v>26002</v>
      </c>
      <c r="W8" s="33">
        <f>IF(D3L201C9=0,0,D3L201C7/D3L201C9)</f>
        <v>3.7365872119618705E-6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0.51549741478593325</v>
      </c>
      <c r="AH8" s="16" t="s">
        <v>26006</v>
      </c>
      <c r="AI8" s="15">
        <f>D3L201C5*D3L201C15</f>
        <v>559.71900122243665</v>
      </c>
      <c r="AJ8" s="16" t="s">
        <v>26007</v>
      </c>
      <c r="AK8" s="15">
        <f>IF(D3L201C15=0,0,CHOOSE(MIN(D3L201C8,RUN_YEARS),A1L108C1,A1L108C6,A1L108C7,A1L108C8,A1L108C9))</f>
        <v>35119.805999999997</v>
      </c>
      <c r="AL8" s="16" t="s">
        <v>26008</v>
      </c>
      <c r="AM8" s="33">
        <f>IF(D3L201C17=0,0,D3L201C16/D3L201C17)</f>
        <v>1.5937417228968652E-2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6.273197311648504E-2</v>
      </c>
      <c r="BN8" s="16" t="s">
        <v>26018</v>
      </c>
      <c r="BO8" s="15">
        <f>D3L201C5*D3L201C31</f>
        <v>68.113391707410528</v>
      </c>
      <c r="BP8" s="16" t="s">
        <v>26019</v>
      </c>
      <c r="BQ8" s="15">
        <f>IF(D3L201C31=0,0,CHOOSE(MIN(D3L201C8,RUN_YEARS),B6L116C1,B6L117C1,B6L118C1,B6L119C1,B6L120C1))</f>
        <v>33260.04</v>
      </c>
      <c r="BR8" s="16" t="s">
        <v>26020</v>
      </c>
      <c r="BS8" s="33">
        <f>IF(D3L201C33=0,0,D3L201C32/D3L201C33)</f>
        <v>2.0479046840415865E-3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0.42177061209758171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122558871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0.51549741478593325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35119.805999999997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6.273197311648504E-2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33260.04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1354.690056368788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677.34502818439398</v>
      </c>
      <c r="N10" s="16" t="s">
        <v>4251</v>
      </c>
      <c r="O10" s="32">
        <f>0.45*CHOOSE(MIN(D3L203C8,RUN_YEARS),B3L110C1,B3L125C1,B3L140C1,B3L155C1,B3L170C1)</f>
        <v>0.42177061209758171</v>
      </c>
      <c r="P10" s="16" t="s">
        <v>26049</v>
      </c>
      <c r="Q10" s="15">
        <f>D3L203C5*D3L203C6</f>
        <v>285.68422713858558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122558871</v>
      </c>
      <c r="V10" s="16" t="s">
        <v>26050</v>
      </c>
      <c r="W10" s="33">
        <f>IF(D3L203C9=0,0,D3L203C7/D3L203C9)</f>
        <v>2.3309959108434148E-6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0.51549741478593325</v>
      </c>
      <c r="AH10" s="16" t="s">
        <v>26054</v>
      </c>
      <c r="AI10" s="15">
        <f>D3L203C5*D3L203C15</f>
        <v>349.16961094716021</v>
      </c>
      <c r="AJ10" s="16" t="s">
        <v>26055</v>
      </c>
      <c r="AK10" s="15">
        <f>IF(D3L203C15=0,0,CHOOSE(MIN(D3L203C8,RUN_YEARS),A1L108C1,A1L108C6,A1L108C7,A1L108C8,A1L108C9))</f>
        <v>35119.805999999997</v>
      </c>
      <c r="AL10" s="16" t="s">
        <v>26056</v>
      </c>
      <c r="AM10" s="33">
        <f>IF(D3L203C17=0,0,D3L203C16/D3L203C17)</f>
        <v>9.9422420199918021E-3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6.273197311648504E-2</v>
      </c>
      <c r="BN10" s="16" t="s">
        <v>26066</v>
      </c>
      <c r="BO10" s="15">
        <f>D3L203C5*D3L203C31</f>
        <v>42.491190098648204</v>
      </c>
      <c r="BP10" s="16" t="s">
        <v>26067</v>
      </c>
      <c r="BQ10" s="15">
        <f>IF(D3L203C31=0,0,CHOOSE(MIN(D3L203C8,RUN_YEARS),B6L116C1,B6L117C1,B6L118C1,B6L119C1,B6L120C1))</f>
        <v>33260.04</v>
      </c>
      <c r="BR10" s="16" t="s">
        <v>26068</v>
      </c>
      <c r="BS10" s="33">
        <f>IF(D3L203C33=0,0,D3L203C32/D3L203C33)</f>
        <v>1.2775447683961957E-3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0.42177061209758171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122558871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0.51549741478593325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35119.805999999997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6.273197311648504E-2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33260.04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16668.507000000001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16668.507000000001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0.42177061209758171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122558871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0.51549741478593325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35119.805999999997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6.273197311648504E-2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33260.04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0.42177061209758171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122558871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0.51549741478593325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35119.805999999997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6.273197311648504E-2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33260.04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92862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92862</v>
      </c>
      <c r="N16" s="16" t="s">
        <v>4251</v>
      </c>
      <c r="O16" s="32">
        <f>0.45*CHOOSE(MIN(D3L209C8,RUN_YEARS),B3L110C1,B3L125C1,B3L140C1,B3L155C1,B3L170C1)</f>
        <v>0.42177061209758171</v>
      </c>
      <c r="P16" s="16" t="s">
        <v>26189</v>
      </c>
      <c r="Q16" s="15">
        <f>D3L209C5*D3L209C6</f>
        <v>39166.462580605636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122558871</v>
      </c>
      <c r="V16" s="16" t="s">
        <v>26190</v>
      </c>
      <c r="W16" s="33">
        <f>IF(D3L209C9=0,0,D3L209C7/D3L209C9)</f>
        <v>3.195726450564777E-4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0.51549741478593325</v>
      </c>
      <c r="AH16" s="16" t="s">
        <v>26194</v>
      </c>
      <c r="AI16" s="15">
        <f>D3L209C5*D3L209C15</f>
        <v>47870.120931851336</v>
      </c>
      <c r="AJ16" s="16" t="s">
        <v>26195</v>
      </c>
      <c r="AK16" s="15">
        <f>IF(D3L209C15=0,0,CHOOSE(MIN(D3L209C8,RUN_YEARS),A1L108C1,A1L108C6,A1L108C7,A1L108C8,A1L108C9))</f>
        <v>35119.805999999997</v>
      </c>
      <c r="AL16" s="16" t="s">
        <v>26196</v>
      </c>
      <c r="AM16" s="33">
        <f>IF(D3L209C17=0,0,D3L209C16/D3L209C17)</f>
        <v>1.3630519750550827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6.273197311648504E-2</v>
      </c>
      <c r="BN16" s="16" t="s">
        <v>26206</v>
      </c>
      <c r="BO16" s="15">
        <f>D3L209C5*D3L209C31</f>
        <v>5825.4164875430342</v>
      </c>
      <c r="BP16" s="16" t="s">
        <v>26207</v>
      </c>
      <c r="BQ16" s="15">
        <f>IF(D3L209C31=0,0,CHOOSE(MIN(D3L209C8,RUN_YEARS),B6L116C1,B6L117C1,B6L118C1,B6L119C1,B6L120C1))</f>
        <v>33260.04</v>
      </c>
      <c r="BR16" s="16" t="s">
        <v>26208</v>
      </c>
      <c r="BS16" s="33">
        <f>IF(D3L209C33=0,0,D3L209C32/D3L209C33)</f>
        <v>0.17514760918937664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-49592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-49592</v>
      </c>
      <c r="N17" s="16" t="s">
        <v>4251</v>
      </c>
      <c r="O17" s="32">
        <f>0.45*CHOOSE(MIN(D3L210C8,RUN_YEARS),B3L110C1,B3L125C1,B3L140C1,B3L155C1,B3L170C1)</f>
        <v>0.42177061209758171</v>
      </c>
      <c r="P17" s="16" t="s">
        <v>26212</v>
      </c>
      <c r="Q17" s="15">
        <f>D3L210C5*D3L210C6</f>
        <v>-20916.448195143272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122558871</v>
      </c>
      <c r="V17" s="16" t="s">
        <v>26213</v>
      </c>
      <c r="W17" s="33">
        <f>IF(D3L210C9=0,0,D3L210C7/D3L210C9)</f>
        <v>-1.7066449800392884E-4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0.51549741478593325</v>
      </c>
      <c r="AH17" s="16" t="s">
        <v>26217</v>
      </c>
      <c r="AI17" s="15">
        <f>D3L210C5*D3L210C15</f>
        <v>-25564.547794064001</v>
      </c>
      <c r="AJ17" s="16" t="s">
        <v>26218</v>
      </c>
      <c r="AK17" s="15">
        <f>IF(D3L210C15=0,0,CHOOSE(MIN(D3L210C8,RUN_YEARS),A1L108C1,A1L108C6,A1L108C7,A1L108C8,A1L108C9))</f>
        <v>35119.805999999997</v>
      </c>
      <c r="AL17" s="16" t="s">
        <v>26219</v>
      </c>
      <c r="AM17" s="33">
        <f>IF(D3L210C17=0,0,D3L210C16/D3L210C17)</f>
        <v>-0.72792394679127792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6.273197311648504E-2</v>
      </c>
      <c r="BN17" s="16" t="s">
        <v>26229</v>
      </c>
      <c r="BO17" s="15">
        <f>D3L210C5*D3L210C31</f>
        <v>-3111.0040107927261</v>
      </c>
      <c r="BP17" s="16" t="s">
        <v>26230</v>
      </c>
      <c r="BQ17" s="15">
        <f>IF(D3L210C31=0,0,CHOOSE(MIN(D3L210C8,RUN_YEARS),B6L116C1,B6L117C1,B6L118C1,B6L119C1,B6L120C1))</f>
        <v>33260.04</v>
      </c>
      <c r="BR17" s="16" t="s">
        <v>26231</v>
      </c>
      <c r="BS17" s="33">
        <f>IF(D3L210C33=0,0,D3L210C32/D3L210C33)</f>
        <v>-9.3535786811823618E-2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43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43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43</v>
      </c>
      <c r="AR18" s="16" t="s">
        <v>26245</v>
      </c>
      <c r="AS18" s="15">
        <f>IF(D3L211C19=0,0,CHOOSE(MIN(D3L211C8,RUN_YEARS),A1L104C1,A1L104C6,A1L104C7,A1L104C8,A1L104C9))</f>
        <v>16668.507000000001</v>
      </c>
      <c r="AT18" s="16" t="s">
        <v>26246</v>
      </c>
      <c r="AU18" s="33">
        <f>IF(D3L211C21=0,0,D3L211C20/D3L211C21)</f>
        <v>2.5797151478533739E-3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16668.507000000001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0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0</v>
      </c>
      <c r="N20" s="16" t="s">
        <v>4251</v>
      </c>
      <c r="O20" s="32">
        <f>0.45*CHOOSE(MIN(D3L213C8,RUN_YEARS),B3L110C1,B3L125C1,B3L140C1,B3L155C1,B3L170C1)</f>
        <v>0.42177061209758171</v>
      </c>
      <c r="P20" s="16" t="s">
        <v>26283</v>
      </c>
      <c r="Q20" s="15">
        <f>D3L213C5*D3L213C6</f>
        <v>0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122558871</v>
      </c>
      <c r="V20" s="16" t="s">
        <v>26284</v>
      </c>
      <c r="W20" s="33">
        <f>IF(D3L213C9=0,0,D3L213C7/D3L213C9)</f>
        <v>0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0.51549741478593325</v>
      </c>
      <c r="AH20" s="16" t="s">
        <v>26288</v>
      </c>
      <c r="AI20" s="15">
        <f>D3L213C5*D3L213C15</f>
        <v>0</v>
      </c>
      <c r="AJ20" s="16" t="s">
        <v>26289</v>
      </c>
      <c r="AK20" s="15">
        <f>IF(D3L213C15=0,0,CHOOSE(MIN(D3L213C8,RUN_YEARS),A1L108C1,A1L108C6,A1L108C7,A1L108C8,A1L108C9))</f>
        <v>35119.805999999997</v>
      </c>
      <c r="AL20" s="16" t="s">
        <v>26290</v>
      </c>
      <c r="AM20" s="33">
        <f>IF(D3L213C17=0,0,D3L213C16/D3L213C17)</f>
        <v>0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6.273197311648504E-2</v>
      </c>
      <c r="BN20" s="16" t="s">
        <v>26300</v>
      </c>
      <c r="BO20" s="15">
        <f>D3L213C5*D3L213C31</f>
        <v>0</v>
      </c>
      <c r="BP20" s="16" t="s">
        <v>26301</v>
      </c>
      <c r="BQ20" s="15">
        <f>IF(D3L213C31=0,0,CHOOSE(MIN(D3L213C8,RUN_YEARS),B6L116C1,B6L117C1,B6L118C1,B6L119C1,B6L120C1))</f>
        <v>33260.04</v>
      </c>
      <c r="BR20" s="16" t="s">
        <v>26302</v>
      </c>
      <c r="BS20" s="33">
        <f>IF(D3L213C33=0,0,D3L213C32/D3L213C33)</f>
        <v>0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0.42177061209758171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122558871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0.51549741478593325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35119.805999999997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6.273197311648504E-2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33260.04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16668.507000000001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16668.507000000001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46839.258662410648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45076.129331205331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18993.650522692031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1.5497573017535411E-4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23214.461749956932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0.66100768751276529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43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2.5797151478533739E-3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2825.0170585563665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8.4937271829990807E-2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3259.9810242789335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1629.9905121394668</v>
      </c>
      <c r="N25" s="16" t="s">
        <v>4251</v>
      </c>
      <c r="O25" s="32">
        <f>0.45*CHOOSE(MIN(D3L218C8,RUN_YEARS),B3L110C1,B3L125C1,B3L140C1,B3L155C1,B3L170C1)</f>
        <v>0.42177061209758171</v>
      </c>
      <c r="P25" s="16" t="s">
        <v>26396</v>
      </c>
      <c r="Q25" s="15">
        <f>D3L218C5*D3L218C6</f>
        <v>687.48209601831354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122558871</v>
      </c>
      <c r="V25" s="16" t="s">
        <v>26397</v>
      </c>
      <c r="W25" s="33">
        <f>IF(D3L218C9=0,0,D3L218C7/D3L218C9)</f>
        <v>5.6094029784128274E-6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0.51549741478593325</v>
      </c>
      <c r="AH25" s="16" t="s">
        <v>26401</v>
      </c>
      <c r="AI25" s="15">
        <f>D3L218C5*D3L218C15</f>
        <v>840.2558951334945</v>
      </c>
      <c r="AJ25" s="16" t="s">
        <v>26402</v>
      </c>
      <c r="AK25" s="15">
        <f>IF(D3L218C15=0,0,CHOOSE(MIN(D3L218C8,RUN_YEARS),A1L108C1,A1L108C6,A1L108C7,A1L108C8,A1L108C9))</f>
        <v>35119.805999999997</v>
      </c>
      <c r="AL25" s="16" t="s">
        <v>26403</v>
      </c>
      <c r="AM25" s="33">
        <f>IF(D3L218C17=0,0,D3L218C16/D3L218C17)</f>
        <v>2.3925413914117139E-2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6.273197311648504E-2</v>
      </c>
      <c r="BN25" s="16" t="s">
        <v>26413</v>
      </c>
      <c r="BO25" s="15">
        <f>D3L218C5*D3L218C31</f>
        <v>102.25252098765871</v>
      </c>
      <c r="BP25" s="16" t="s">
        <v>26414</v>
      </c>
      <c r="BQ25" s="15">
        <f>IF(D3L218C31=0,0,CHOOSE(MIN(D3L218C8,RUN_YEARS),B6L116C1,B6L117C1,B6L118C1,B6L119C1,B6L120C1))</f>
        <v>33260.04</v>
      </c>
      <c r="BR25" s="16" t="s">
        <v>26415</v>
      </c>
      <c r="BS25" s="33">
        <f>IF(D3L218C33=0,0,D3L218C32/D3L218C33)</f>
        <v>3.0743354784798426E-3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4880.2654378530324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2440.1327189265162</v>
      </c>
      <c r="N26" s="16" t="s">
        <v>4251</v>
      </c>
      <c r="O26" s="32">
        <f>0.45*CHOOSE(MIN(D3L219C8,RUN_YEARS),B3L110C1,B3L125C1,B3L140C1,B3L155C1,B3L170C1)</f>
        <v>0.42177061209758171</v>
      </c>
      <c r="P26" s="16" t="s">
        <v>26419</v>
      </c>
      <c r="Q26" s="15">
        <f>D3L219C5*D3L219C6</f>
        <v>1029.176270460973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122558871</v>
      </c>
      <c r="V26" s="16" t="s">
        <v>26420</v>
      </c>
      <c r="W26" s="33">
        <f>IF(D3L219C9=0,0,D3L219C7/D3L219C9)</f>
        <v>8.3974033218776379E-6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0.51549741478593325</v>
      </c>
      <c r="AH26" s="16" t="s">
        <v>26424</v>
      </c>
      <c r="AI26" s="15">
        <f>D3L219C5*D3L219C15</f>
        <v>1257.8821083411895</v>
      </c>
      <c r="AJ26" s="16" t="s">
        <v>26425</v>
      </c>
      <c r="AK26" s="15">
        <f>IF(D3L219C15=0,0,CHOOSE(MIN(D3L219C8,RUN_YEARS),A1L108C1,A1L108C6,A1L108C7,A1L108C8,A1L108C9))</f>
        <v>35119.805999999997</v>
      </c>
      <c r="AL26" s="16" t="s">
        <v>26426</v>
      </c>
      <c r="AM26" s="33">
        <f>IF(D3L219C17=0,0,D3L219C16/D3L219C17)</f>
        <v>3.5816886583632884E-2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6.273197311648504E-2</v>
      </c>
      <c r="BN26" s="16" t="s">
        <v>26436</v>
      </c>
      <c r="BO26" s="15">
        <f>D3L219C5*D3L219C31</f>
        <v>153.07434012435377</v>
      </c>
      <c r="BP26" s="16" t="s">
        <v>26437</v>
      </c>
      <c r="BQ26" s="15">
        <f>IF(D3L219C31=0,0,CHOOSE(MIN(D3L219C8,RUN_YEARS),B6L116C1,B6L117C1,B6L118C1,B6L119C1,B6L120C1))</f>
        <v>33260.04</v>
      </c>
      <c r="BR26" s="16" t="s">
        <v>26438</v>
      </c>
      <c r="BS26" s="33">
        <f>IF(D3L219C33=0,0,D3L219C32/D3L219C33)</f>
        <v>4.602349850582073E-3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16668.507000000001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0.42177061209758171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122558871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0.51549741478593325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35119.805999999997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6.273197311648504E-2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33260.04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157016.98634098514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157016.98634098514</v>
      </c>
      <c r="N29" s="16" t="s">
        <v>4251</v>
      </c>
      <c r="O29" s="32">
        <f>0.45*CHOOSE(MIN(D3L222C8,RUN_YEARS),B3L110C1,B3L125C1,B3L140C1,B3L155C1,B3L170C1)</f>
        <v>0.42177061209758171</v>
      </c>
      <c r="P29" s="16" t="s">
        <v>26488</v>
      </c>
      <c r="Q29" s="15">
        <f>D3L222C5*D3L222C6</f>
        <v>66225.150438754936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122558871</v>
      </c>
      <c r="V29" s="16" t="s">
        <v>26489</v>
      </c>
      <c r="W29" s="33">
        <f>IF(D3L222C9=0,0,D3L222C7/D3L222C9)</f>
        <v>5.4035378996559894E-4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0.51549741478593325</v>
      </c>
      <c r="AH29" s="16" t="s">
        <v>26493</v>
      </c>
      <c r="AI29" s="15">
        <f>D3L222C5*D3L222C15</f>
        <v>80941.850536256024</v>
      </c>
      <c r="AJ29" s="16" t="s">
        <v>26494</v>
      </c>
      <c r="AK29" s="15">
        <f>IF(D3L222C15=0,0,CHOOSE(MIN(D3L222C8,RUN_YEARS),A1L108C1,A1L108C6,A1L108C7,A1L108C8,A1L108C9))</f>
        <v>35119.805999999997</v>
      </c>
      <c r="AL29" s="16" t="s">
        <v>26495</v>
      </c>
      <c r="AM29" s="33">
        <f>IF(D3L222C17=0,0,D3L222C16/D3L222C17)</f>
        <v>2.3047351268471137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6.273197311648504E-2</v>
      </c>
      <c r="BN29" s="16" t="s">
        <v>26505</v>
      </c>
      <c r="BO29" s="15">
        <f>D3L222C5*D3L222C31</f>
        <v>9849.9853659741784</v>
      </c>
      <c r="BP29" s="16" t="s">
        <v>26506</v>
      </c>
      <c r="BQ29" s="15">
        <f>IF(D3L222C31=0,0,CHOOSE(MIN(D3L222C8,RUN_YEARS),B6L116C1,B6L117C1,B6L118C1,B6L119C1,B6L120C1))</f>
        <v>33260.04</v>
      </c>
      <c r="BR29" s="16" t="s">
        <v>26507</v>
      </c>
      <c r="BS29" s="33">
        <f>IF(D3L222C33=0,0,D3L222C32/D3L222C33)</f>
        <v>0.29615073722022517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-29.352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-29.352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-29.352</v>
      </c>
      <c r="AR30" s="16" t="s">
        <v>26520</v>
      </c>
      <c r="AS30" s="15">
        <f>IF(D3L223C19=0,0,CHOOSE(MIN(D3L223C8,RUN_YEARS),A1L104C1,A1L104C6,A1L104C7,A1L104C8,A1L104C9))</f>
        <v>16668.507000000001</v>
      </c>
      <c r="AT30" s="16" t="s">
        <v>26521</v>
      </c>
      <c r="AU30" s="33">
        <f>IF(D3L223C21=0,0,D3L223C20/D3L223C21)</f>
        <v>-1.7609255585998192E-3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165127.88080311709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161057.75757205111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67941.808805234221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5.5436059626588936E-4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83039.988539730708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2.3644774273448639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-29.352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-1.7609255585998192E-3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10105.312227086191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0.30382742254928707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2EA35-A9A4-4B91-847C-D6AB7B70012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16844.047146666668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0.68334658839812734</v>
      </c>
      <c r="L8" s="16" t="s">
        <v>26582</v>
      </c>
      <c r="M8" s="15">
        <f>IF(D4L101C2&lt;&gt;0,D4L101C2*D4L101C4,D4L101C3*D4L101C4)</f>
        <v>11510.322152491879</v>
      </c>
      <c r="N8" s="16" t="s">
        <v>4251</v>
      </c>
      <c r="O8" s="32">
        <f>1</f>
        <v>1</v>
      </c>
      <c r="P8" s="16" t="s">
        <v>26583</v>
      </c>
      <c r="Q8" s="15">
        <f>D4L101C5*D4L101C6</f>
        <v>11510.322152491879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32745</v>
      </c>
      <c r="V8" s="16" t="s">
        <v>26584</v>
      </c>
      <c r="W8" s="33">
        <f>IF(D4L101C9=0,0,D4L101C7/D4L101C9)</f>
        <v>0.35151388463862815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0.68334658839812734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32745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2.6465446199223237</v>
      </c>
      <c r="J10" s="16" t="s">
        <v>26604</v>
      </c>
      <c r="K10" s="21">
        <f>IF(FLOW_THRU_100PCT="Y",1,INDEX(VariabilityMatrix,D4L103C1,D4L103C8))</f>
        <v>0.53238581577649258</v>
      </c>
      <c r="L10" s="16" t="s">
        <v>26598</v>
      </c>
      <c r="M10" s="15">
        <f>IF(D4L103C2&lt;&gt;0,D4L103C2*D4L103C4,D4L103C3*D4L103C4)</f>
        <v>1.4089828164662337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1.4089828164662337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32872.932000000001</v>
      </c>
      <c r="V10" s="16" t="s">
        <v>26600</v>
      </c>
      <c r="W10" s="33">
        <f>IF(D4L103C9=0,0,D4L103C7/D4L103C9)</f>
        <v>4.2861489095838294E-5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1.2035839079636554</v>
      </c>
      <c r="J11" s="16" t="s">
        <v>26611</v>
      </c>
      <c r="K11" s="21">
        <f>IF(FLOW_THRU_100PCT="Y",1,INDEX(VariabilityMatrix,D4L104C1,D4L104C8))</f>
        <v>0.53238581577649258</v>
      </c>
      <c r="L11" s="16" t="s">
        <v>26605</v>
      </c>
      <c r="M11" s="15">
        <f>IF(D4L104C2&lt;&gt;0,D4L104C2*D4L104C4,D4L104C3*D4L104C4)</f>
        <v>0.64077100069668969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0.64077100069668969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32872.932000000001</v>
      </c>
      <c r="V11" s="16" t="s">
        <v>26607</v>
      </c>
      <c r="W11" s="33">
        <f>IF(D4L104C9=0,0,D4L104C7/D4L104C9)</f>
        <v>1.9492359266787936E-5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0.54426067801628142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33260.04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0.53238581577649258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32872.932000000001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70.504466888063291</v>
      </c>
      <c r="J14" s="16" t="s">
        <v>26632</v>
      </c>
      <c r="K14" s="21">
        <f>IF(FLOW_THRU_100PCT="Y",1,INDEX(VariabilityMatrix,D4L107C1,D4L107C8))</f>
        <v>0.55156043359774065</v>
      </c>
      <c r="L14" s="16" t="s">
        <v>26626</v>
      </c>
      <c r="M14" s="15">
        <f>IF(D4L107C2&lt;&gt;0,D4L107C2*D4L107C4,D4L107C3*D4L107C4)</f>
        <v>38.887474327357737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38.887474327357737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32872.932000000001</v>
      </c>
      <c r="V14" s="16" t="s">
        <v>26628</v>
      </c>
      <c r="W14" s="33">
        <f>IF(D4L107C9=0,0,D4L107C7/D4L107C9)</f>
        <v>1.1829633671665714E-3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0.37747854355815491</v>
      </c>
      <c r="J15" s="16" t="s">
        <v>26639</v>
      </c>
      <c r="K15" s="21">
        <f>IF(FLOW_THRU_100PCT="Y",1,INDEX(VariabilityMatrix,D4L108C1,D4L108C8))</f>
        <v>0.55156043359774065</v>
      </c>
      <c r="L15" s="16" t="s">
        <v>26633</v>
      </c>
      <c r="M15" s="15">
        <f>IF(D4L108C2&lt;&gt;0,D4L108C2*D4L108C4,D4L108C3*D4L108C4)</f>
        <v>0.20820222915877956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0.20820222915877956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32872.932000000001</v>
      </c>
      <c r="V15" s="16" t="s">
        <v>26635</v>
      </c>
      <c r="W15" s="33">
        <f>IF(D4L108C9=0,0,D4L108C7/D4L108C9)</f>
        <v>6.3335460663739867E-6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14.925512342290659</v>
      </c>
      <c r="J16" s="16" t="s">
        <v>26646</v>
      </c>
      <c r="K16" s="21">
        <f>IF(FLOW_THRU_100PCT="Y",1,INDEX(VariabilityMatrix,D4L109C1,D4L109C8))</f>
        <v>0.53238581577649258</v>
      </c>
      <c r="L16" s="16" t="s">
        <v>26640</v>
      </c>
      <c r="M16" s="15">
        <f>IF(D4L109C2&lt;&gt;0,D4L109C2*D4L109C4,D4L109C3*D4L109C4)</f>
        <v>7.9461310642325209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7.9461310642325209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32872.932000000001</v>
      </c>
      <c r="V16" s="16" t="s">
        <v>26642</v>
      </c>
      <c r="W16" s="33">
        <f>IF(D4L109C9=0,0,D4L109C7/D4L109C9)</f>
        <v>2.4172261434521631E-4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3.272456745725389</v>
      </c>
      <c r="J17" s="16" t="s">
        <v>26653</v>
      </c>
      <c r="K17" s="21">
        <f>IF(FLOW_THRU_100PCT="Y",1,INDEX(VariabilityMatrix,D4L110C1,D4L110C8))</f>
        <v>0.54426067801628142</v>
      </c>
      <c r="L17" s="16" t="s">
        <v>26647</v>
      </c>
      <c r="M17" s="15">
        <f>IF(D4L110C2&lt;&gt;0,D4L110C2*D4L110C4,D4L110C3*D4L110C4)</f>
        <v>1.7810695272074542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1.7810695272074542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33260.04</v>
      </c>
      <c r="V17" s="16" t="s">
        <v>26649</v>
      </c>
      <c r="W17" s="33">
        <f>IF(D4L110C9=0,0,D4L110C7/D4L110C9)</f>
        <v>5.3549831185033275E-5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0.54426067801628142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33260.04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0.54426067801628142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33260.04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0.54426067801628142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33260.04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0.54426067801628142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33260.04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0.54426067801628142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33260.04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0.49117816594741903</v>
      </c>
      <c r="J23" s="16" t="s">
        <v>26695</v>
      </c>
      <c r="K23" s="21">
        <f>IF(FLOW_THRU_100PCT="Y",1,D4L101C4)</f>
        <v>0.68334658839812734</v>
      </c>
      <c r="L23" s="16" t="s">
        <v>26689</v>
      </c>
      <c r="M23" s="15">
        <f>IF(D4L116C2&lt;&gt;0,D4L116C2*D4L116C4,D4L116C3*D4L116C4)</f>
        <v>0.33564492399581802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0.33564492399581802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33260.04</v>
      </c>
      <c r="V23" s="16" t="s">
        <v>26691</v>
      </c>
      <c r="W23" s="33">
        <f>IF(D4L116C9=0,0,D4L116C7/D4L116C9)</f>
        <v>1.0091536991411255E-5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1.279122533953859</v>
      </c>
      <c r="J24" s="16" t="s">
        <v>26702</v>
      </c>
      <c r="K24" s="21">
        <f>IF(FLOW_THRU_100PCT="Y",1,INDEX(VariabilityMatrix,D4L117C1,D4L117C8))</f>
        <v>0.53238581577649258</v>
      </c>
      <c r="L24" s="16" t="s">
        <v>26696</v>
      </c>
      <c r="M24" s="15">
        <f>IF(D4L117C2&lt;&gt;0,D4L117C2*D4L117C4,D4L117C3*D4L117C4)</f>
        <v>0.68098669371711951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0.68098669371711951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32872.932000000001</v>
      </c>
      <c r="V24" s="16" t="s">
        <v>26698</v>
      </c>
      <c r="W24" s="33">
        <f>IF(D4L117C9=0,0,D4L117C7/D4L117C9)</f>
        <v>2.0715727265128634E-5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1.833977063336345</v>
      </c>
      <c r="J25" s="16" t="s">
        <v>26709</v>
      </c>
      <c r="K25" s="21">
        <f>IF(FLOW_THRU_100PCT="Y",1,INDEX(VariabilityMatrix,D4L118C1,D4L118C8))</f>
        <v>0.54195777784384214</v>
      </c>
      <c r="L25" s="16" t="s">
        <v>26703</v>
      </c>
      <c r="M25" s="15">
        <f>IF(D4L118C2&lt;&gt;0,D4L118C2*D4L118C4,D4L118C3*D4L118C4)</f>
        <v>0.99393813386234087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0.99393813386234087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32745</v>
      </c>
      <c r="V25" s="16" t="s">
        <v>26705</v>
      </c>
      <c r="W25" s="33">
        <f>IF(D4L118C9=0,0,D4L118C7/D4L118C9)</f>
        <v>3.0353890177503157E-5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535.52807810381319</v>
      </c>
      <c r="J26" s="16" t="s">
        <v>26716</v>
      </c>
      <c r="K26" s="21">
        <f>IF(FLOW_THRU_100PCT="Y",1,INDEX(VariabilityMatrix,D4L119C1,D4L119C8))</f>
        <v>0.55628791791526233</v>
      </c>
      <c r="L26" s="16" t="s">
        <v>26710</v>
      </c>
      <c r="M26" s="15">
        <f>IF(D4L119C2&lt;&gt;0,D4L119C2*D4L119C4,D4L119C3*D4L119C4)</f>
        <v>297.90779955353224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297.90779955353224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32745</v>
      </c>
      <c r="V26" s="16" t="s">
        <v>26712</v>
      </c>
      <c r="W26" s="33">
        <f>IF(D4L119C9=0,0,D4L119C7/D4L119C9)</f>
        <v>9.0978103390909216E-3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0.68334658839812734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32745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IF(FLOW_THRU_100PCT="Y",1,INDEX(VariabilityMatrix,D4L121C1,D4L121C8))</f>
        <v>0.55986762171366944</v>
      </c>
      <c r="L28" s="16" t="s">
        <v>26723</v>
      </c>
      <c r="M28" s="15">
        <f>IF(D4L121C2&lt;&gt;0,D4L121C2*D4L121C4,D4L121C3*D4L121C4)</f>
        <v>0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33260.04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1840.3717661841656</v>
      </c>
      <c r="J29" s="16" t="s">
        <v>26736</v>
      </c>
      <c r="K29" s="21">
        <f>IF(FLOW_THRU_100PCT="Y",1,INDEX(VariabilityMatrix,D4L122C1,D4L122C8))</f>
        <v>0.55628791791526233</v>
      </c>
      <c r="L29" s="16" t="s">
        <v>26730</v>
      </c>
      <c r="M29" s="15">
        <f>IF(D4L122C2&lt;&gt;0,D4L122C2*D4L122C4,D4L122C3*D4L122C4)</f>
        <v>1023.7765780006234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1023.7765780006234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32745</v>
      </c>
      <c r="V29" s="16" t="s">
        <v>26732</v>
      </c>
      <c r="W29" s="33">
        <f>IF(D4L122C9=0,0,D4L122C7/D4L122C9)</f>
        <v>3.1265126828542475E-2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142.25157688087256</v>
      </c>
      <c r="J30" s="16" t="s">
        <v>26743</v>
      </c>
      <c r="K30" s="21">
        <f>IF(FLOW_THRU_100PCT="Y",1,INDEX(VariabilityMatrix,D4L123C1,D4L123C8))</f>
        <v>0.55986762171366944</v>
      </c>
      <c r="L30" s="16" t="s">
        <v>26737</v>
      </c>
      <c r="M30" s="15">
        <f>IF(D4L123C2&lt;&gt;0,D4L123C2*D4L123C4,D4L123C3*D4L123C4)</f>
        <v>79.64205203331332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79.64205203331332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33260.04</v>
      </c>
      <c r="V30" s="16" t="s">
        <v>26739</v>
      </c>
      <c r="W30" s="33">
        <f>IF(D4L123C9=0,0,D4L123C7/D4L123C9)</f>
        <v>2.3945266461890399E-3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0.55986762171366944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33260.04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0.55986762171366944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33260.04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8.1881395472892464</v>
      </c>
      <c r="J33" s="16" t="s">
        <v>26764</v>
      </c>
      <c r="K33" s="21">
        <f>IF(FLOW_THRU_100PCT="Y",1,INDEX(VariabilityMatrix,D4L126C1,D4L126C8))</f>
        <v>0.55986762171366944</v>
      </c>
      <c r="L33" s="16" t="s">
        <v>26758</v>
      </c>
      <c r="M33" s="15">
        <f>IF(D4L126C2&lt;&gt;0,D4L126C2*D4L126C4,D4L126C3*D4L126C4)</f>
        <v>4.5842742146004722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4.5842742146004722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33260.04</v>
      </c>
      <c r="V33" s="16" t="s">
        <v>26760</v>
      </c>
      <c r="W33" s="33">
        <f>IF(D4L126C9=0,0,D4L126C7/D4L126C9)</f>
        <v>1.3783128987819834E-4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0.55986762171366944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33260.04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0.55986762171366944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33260.04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0.68334658839812734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33260.04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70.464238576976868</v>
      </c>
      <c r="J37" s="16" t="s">
        <v>26695</v>
      </c>
      <c r="K37" s="21">
        <f>IF(FLOW_THRU_100PCT="Y",1,D4L101C4)</f>
        <v>0.68334658839812734</v>
      </c>
      <c r="L37" s="16" t="s">
        <v>26785</v>
      </c>
      <c r="M37" s="15">
        <f>IF(D4L130C2&lt;&gt;0,D4L130C2*D4L130C4,D4L130C3*D4L130C4)</f>
        <v>48.151497035648859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48.151497035648859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32745</v>
      </c>
      <c r="V37" s="16" t="s">
        <v>26787</v>
      </c>
      <c r="W37" s="33">
        <f>IF(D4L130C9=0,0,D4L130C7/D4L130C9)</f>
        <v>1.4704992223438344E-3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77811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0.77909194436277285</v>
      </c>
      <c r="L38" s="16" t="s">
        <v>26791</v>
      </c>
      <c r="M38" s="15">
        <f>IF(D4L131C2&lt;&gt;0,D4L131C2*D4L131C4,D4L131C3*D4L131C4)</f>
        <v>60621.923282811716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60621.923282811716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33260.04</v>
      </c>
      <c r="V38" s="16" t="s">
        <v>26793</v>
      </c>
      <c r="W38" s="33">
        <f>IF(D4L131C9=0,0,D4L131C7/D4L131C9)</f>
        <v>1.8226653751111459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12232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0.47796599881945268</v>
      </c>
      <c r="L39" s="16" t="s">
        <v>26799</v>
      </c>
      <c r="M39" s="15">
        <f>IF(D4L132C2&lt;&gt;0,D4L132C2*D4L132C4,D4L132C3*D4L132C4)</f>
        <v>5846.4800975595454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5846.4800975595454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33260.04</v>
      </c>
      <c r="V39" s="16" t="s">
        <v>26801</v>
      </c>
      <c r="W39" s="33">
        <f>IF(D4L132C9=0,0,D4L132C7/D4L132C9)</f>
        <v>0.17578090999167606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2201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0.47796599881945268</v>
      </c>
      <c r="L40" s="16" t="s">
        <v>26807</v>
      </c>
      <c r="M40" s="15">
        <f>IF(D4L133C2&lt;&gt;0,D4L133C2*D4L133C4,D4L133C3*D4L133C4)</f>
        <v>1052.0031634016154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1052.0031634016154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33260.04</v>
      </c>
      <c r="V40" s="16" t="s">
        <v>26809</v>
      </c>
      <c r="W40" s="33">
        <f>IF(D4L133C9=0,0,D4L133C7/D4L133C9)</f>
        <v>3.1629642159228172E-2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663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0.47796599881945268</v>
      </c>
      <c r="L41" s="16" t="s">
        <v>26815</v>
      </c>
      <c r="M41" s="15">
        <f>IF(D4L134C2&lt;&gt;0,D4L134C2*D4L134C4,D4L134C3*D4L134C4)</f>
        <v>316.8914572172971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316.8914572172971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33260.04</v>
      </c>
      <c r="V41" s="16" t="s">
        <v>26817</v>
      </c>
      <c r="W41" s="33">
        <f>IF(D4L134C9=0,0,D4L134C7/D4L134C9)</f>
        <v>9.5276932083454228E-3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14141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0.47796599881945268</v>
      </c>
      <c r="L42" s="16" t="s">
        <v>26823</v>
      </c>
      <c r="M42" s="15">
        <f>IF(D4L135C2&lt;&gt;0,D4L135C2*D4L135C4,D4L135C3*D4L135C4)</f>
        <v>6758.9171893058801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6758.9171893058801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33260.04</v>
      </c>
      <c r="V42" s="16" t="s">
        <v>26825</v>
      </c>
      <c r="W42" s="33">
        <f>IF(D4L135C9=0,0,D4L135C7/D4L135C9)</f>
        <v>0.20321434337739461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0.47796599881945268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33260.04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0.47796599881945268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33260.04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0.47796599881945268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33260.04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314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0.47796599881945268</v>
      </c>
      <c r="L46" s="16" t="s">
        <v>26852</v>
      </c>
      <c r="M46" s="15">
        <f>IF(D4L139C2&lt;&gt;0,D4L139C2*D4L139C4,D4L139C3*D4L139C4)</f>
        <v>150.08132362930814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150.08132362930814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33260.04</v>
      </c>
      <c r="V46" s="16" t="s">
        <v>26854</v>
      </c>
      <c r="W46" s="33">
        <f>IF(D4L139C9=0,0,D4L139C7/D4L139C9)</f>
        <v>4.5123614893219652E-3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34546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0.47796599881945268</v>
      </c>
      <c r="L47" s="16" t="s">
        <v>26860</v>
      </c>
      <c r="M47" s="15">
        <f>IF(D4L140C2&lt;&gt;0,D4L140C2*D4L140C4,D4L140C3*D4L140C4)</f>
        <v>16511.813395216814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16511.813395216814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33260.04</v>
      </c>
      <c r="V47" s="16" t="s">
        <v>26862</v>
      </c>
      <c r="W47" s="33">
        <f>IF(D4L140C9=0,0,D4L140C7/D4L140C9)</f>
        <v>0.49644598729336503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0</v>
      </c>
      <c r="H48" s="16" t="s">
        <v>26873</v>
      </c>
      <c r="I48" s="15">
        <f>A2L331C44</f>
        <v>0</v>
      </c>
      <c r="J48" s="16" t="s">
        <v>26874</v>
      </c>
      <c r="K48" s="21">
        <f>IF(FLOW_THRU_100PCT="Y",1,INDEX(VariabilityMatrix,D4L141C1,D4L141C8))</f>
        <v>0.47796599881945268</v>
      </c>
      <c r="L48" s="16" t="s">
        <v>26868</v>
      </c>
      <c r="M48" s="15">
        <f>IF(D4L141C2&lt;&gt;0,D4L141C2*D4L141C4,D4L141C3*D4L141C4)</f>
        <v>0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0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33260.04</v>
      </c>
      <c r="V48" s="16" t="s">
        <v>26870</v>
      </c>
      <c r="W48" s="33">
        <f>IF(D4L141C9=0,0,D4L141C7/D4L141C9)</f>
        <v>0</v>
      </c>
      <c r="X48" s="16" t="s">
        <v>26871</v>
      </c>
      <c r="Y48" s="32">
        <f>IF(D4L141C5=0,0,D4L141C7/D4L141C5)</f>
        <v>0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0.47796599881945268</v>
      </c>
      <c r="L49" s="16" t="s">
        <v>26876</v>
      </c>
      <c r="M49" s="15">
        <f>IF(D4L142C2&lt;&gt;0,D4L142C2*D4L142C4,D4L142C3*D4L142C4)</f>
        <v>6.6915239834723375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6.6915239834723375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33260.04</v>
      </c>
      <c r="V49" s="16" t="s">
        <v>26878</v>
      </c>
      <c r="W49" s="33">
        <f>IF(D4L142C9=0,0,D4L142C7/D4L142C9)</f>
        <v>2.0118809188059716E-4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2310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0.47796599881945268</v>
      </c>
      <c r="L50" s="16" t="s">
        <v>26884</v>
      </c>
      <c r="M50" s="15">
        <f>IF(D4L143C2&lt;&gt;0,D4L143C2*D4L143C4,D4L143C3*D4L143C4)</f>
        <v>1104.1014572729357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1104.1014572729357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33260.04</v>
      </c>
      <c r="V50" s="16" t="s">
        <v>26886</v>
      </c>
      <c r="W50" s="33">
        <f>IF(D4L143C9=0,0,D4L143C7/D4L143C9)</f>
        <v>3.3196035160298537E-2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0.47796599881945268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33260.04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2.0040671804031379E-2</v>
      </c>
      <c r="J52" s="16" t="s">
        <v>26906</v>
      </c>
      <c r="K52" s="21">
        <f>IF(FLOW_THRU_100PCT="Y",1,INDEX(VariabilityMatrix,D4L145C1,D4L145C8))</f>
        <v>0.53238581577649258</v>
      </c>
      <c r="L52" s="16" t="s">
        <v>26900</v>
      </c>
      <c r="M52" s="15">
        <f>IF(D4L145C2&lt;&gt;0,D4L145C2*D4L145C4,D4L145C3*D4L145C4)</f>
        <v>1.0669369407098199E-2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1.0669369407098199E-2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32872.932000000001</v>
      </c>
      <c r="V52" s="16" t="s">
        <v>26902</v>
      </c>
      <c r="W52" s="33">
        <f>IF(D4L145C9=0,0,D4L145C7/D4L145C9)</f>
        <v>3.2456397278764784E-7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0.54426067801628142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33260.04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0.24852217812129407</v>
      </c>
      <c r="J54" s="16" t="s">
        <v>26920</v>
      </c>
      <c r="K54" s="21">
        <f>IF(FLOW_THRU_100PCT="Y",1,INDEX(VariabilityMatrix,D4L147C1,D4L147C8))</f>
        <v>0.53238581577649258</v>
      </c>
      <c r="L54" s="16" t="s">
        <v>26914</v>
      </c>
      <c r="M54" s="15">
        <f>IF(D4L147C2&lt;&gt;0,D4L147C2*D4L147C4,D4L147C3*D4L147C4)</f>
        <v>0.13230968253765593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0.13230968253765593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32872.932000000001</v>
      </c>
      <c r="V54" s="16" t="s">
        <v>26916</v>
      </c>
      <c r="W54" s="33">
        <f>IF(D4L147C9=0,0,D4L147C7/D4L147C9)</f>
        <v>4.024882311612969E-6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5.4489123026685959E-2</v>
      </c>
      <c r="J55" s="16" t="s">
        <v>26927</v>
      </c>
      <c r="K55" s="21">
        <f>IF(FLOW_THRU_100PCT="Y",1,INDEX(VariabilityMatrix,D4L148C1,D4L148C8))</f>
        <v>0.54426067801628142</v>
      </c>
      <c r="L55" s="16" t="s">
        <v>26921</v>
      </c>
      <c r="M55" s="15">
        <f>IF(D4L148C2&lt;&gt;0,D4L148C2*D4L148C4,D4L148C3*D4L148C4)</f>
        <v>2.9656287043016673E-2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2.9656287043016673E-2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33260.04</v>
      </c>
      <c r="V55" s="16" t="s">
        <v>26923</v>
      </c>
      <c r="W55" s="33">
        <f>IF(D4L148C9=0,0,D4L148C7/D4L148C9)</f>
        <v>8.9164916948436237E-7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0.54426067801628142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33260.04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0.54426067801628142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33260.04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0.54426067801628142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33260.04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0.54426067801628142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33260.04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0.54426067801628142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33260.04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8.1785244517871558E-3</v>
      </c>
      <c r="J61" s="16" t="s">
        <v>26969</v>
      </c>
      <c r="K61" s="21">
        <f>IF(FLOW_THRU_100PCT="Y",1,D4L136C4)</f>
        <v>0.47796599881945268</v>
      </c>
      <c r="L61" s="16" t="s">
        <v>26963</v>
      </c>
      <c r="M61" s="15">
        <f>IF(D4L154C2&lt;&gt;0,D4L154C2*D4L154C4,D4L154C3*D4L154C4)</f>
        <v>3.9090566084677642E-3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3.9090566084677642E-3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33260.04</v>
      </c>
      <c r="V61" s="16" t="s">
        <v>26965</v>
      </c>
      <c r="W61" s="33">
        <f>IF(D4L154C9=0,0,D4L154C7/D4L154C9)</f>
        <v>1.1753012348956177E-7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2.1298452671639045E-2</v>
      </c>
      <c r="J62" s="16" t="s">
        <v>26976</v>
      </c>
      <c r="K62" s="21">
        <f>IF(FLOW_THRU_100PCT="Y",1,INDEX(VariabilityMatrix,D4L155C1,D4L155C8))</f>
        <v>0.53238581577649258</v>
      </c>
      <c r="L62" s="16" t="s">
        <v>26970</v>
      </c>
      <c r="M62" s="15">
        <f>IF(D4L155C2&lt;&gt;0,D4L155C2*D4L155C4,D4L155C3*D4L155C4)</f>
        <v>1.1338994100367572E-2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1.1338994100367572E-2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32872.932000000001</v>
      </c>
      <c r="V62" s="16" t="s">
        <v>26972</v>
      </c>
      <c r="W62" s="33">
        <f>IF(D4L155C9=0,0,D4L155C7/D4L155C9)</f>
        <v>3.4493406612977422E-7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3.0537241466304849E-2</v>
      </c>
      <c r="J63" s="16" t="s">
        <v>26983</v>
      </c>
      <c r="K63" s="21">
        <f>IF(FLOW_THRU_100PCT="Y",1,INDEX(VariabilityMatrix,D4L156C1,D4L156C8))</f>
        <v>0.54195777784384214</v>
      </c>
      <c r="L63" s="16" t="s">
        <v>26977</v>
      </c>
      <c r="M63" s="15">
        <f>IF(D4L156C2&lt;&gt;0,D4L156C2*D4L156C4,D4L156C3*D4L156C4)</f>
        <v>1.6549895526559406E-2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1.6549895526559406E-2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32745</v>
      </c>
      <c r="V63" s="16" t="s">
        <v>26979</v>
      </c>
      <c r="W63" s="33">
        <f>IF(D4L156C9=0,0,D4L156C7/D4L156C9)</f>
        <v>5.0541748439637824E-7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156456.04714666668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2552.7927091414667</v>
      </c>
      <c r="J64" s="16" t="s">
        <v>26990</v>
      </c>
      <c r="K64" s="21">
        <f>IF((D4L157C2+D4L157C3)=0,0,D4L157C5/(D4L157C2+D4L157C3))</f>
        <v>0.64827759929944329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103081.86896911294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103081.86896911294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3.105334439420731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0.64827759929944329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33260.04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156456.04714666668</v>
      </c>
      <c r="H66" s="16" t="s">
        <v>27001</v>
      </c>
      <c r="I66" s="15">
        <f>SUM(D4L157C3:D4L158C3)</f>
        <v>2552.7927091414667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103081.86896911294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103081.86896911294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3.105334439420731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FF3C88-E705-4AF0-A7DA-56E9EE98ECD7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101.4313939581366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50.715696979068298</v>
      </c>
      <c r="N8" s="16" t="s">
        <v>4251</v>
      </c>
      <c r="O8" s="32">
        <f>1</f>
        <v>1</v>
      </c>
      <c r="P8" s="16" t="s">
        <v>27023</v>
      </c>
      <c r="Q8" s="15">
        <f>D4L201C5*D4L201C6</f>
        <v>50.715696979068298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33260.04</v>
      </c>
      <c r="V8" s="16" t="s">
        <v>27024</v>
      </c>
      <c r="W8" s="33">
        <f>IF(D4L201C9=0,0,D4L201C7/D4L201C9)</f>
        <v>1.5248236917053707E-3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33260.04</v>
      </c>
      <c r="V9" s="16" t="s">
        <v>27029</v>
      </c>
      <c r="W9" s="33">
        <f>IF(D4L202C9=0,0,D4L202C7/D4L202C9)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218.30318996479502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109.15159498239751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109.15159498239751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33260.04</v>
      </c>
      <c r="V10" s="16" t="s">
        <v>27034</v>
      </c>
      <c r="W10" s="33">
        <f>IF(D4L203C9=0,0,D4L203C7/D4L203C9)</f>
        <v>3.281763791697109E-3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33260.04</v>
      </c>
      <c r="V11" s="16" t="s">
        <v>27039</v>
      </c>
      <c r="W11" s="33">
        <f>IF(D4L204C9=0,0,D4L204C7/D4L204C9)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49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24.5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24.5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33260.04</v>
      </c>
      <c r="V12" s="16" t="s">
        <v>27044</v>
      </c>
      <c r="W12" s="33">
        <f>IF(D4L205C9=0,0,D4L205C7/D4L205C9)</f>
        <v>7.3661967935095688E-4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33260.04</v>
      </c>
      <c r="V13" s="16" t="s">
        <v>27049</v>
      </c>
      <c r="W13" s="33">
        <f>IF(D4L206C9=0,0,D4L206C7/D4L206C9)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3754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3754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3754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33260.04</v>
      </c>
      <c r="V14" s="16" t="s">
        <v>27054</v>
      </c>
      <c r="W14" s="33">
        <f>IF(D4L207C9=0,0,D4L207C7/D4L207C9)</f>
        <v>0.11286817454218336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33260.04</v>
      </c>
      <c r="V15" s="16" t="s">
        <v>27059</v>
      </c>
      <c r="W15" s="33">
        <f>IF(D4L208C9=0,0,D4L208C7/D4L208C9)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0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33260.04</v>
      </c>
      <c r="V16" s="16" t="s">
        <v>27065</v>
      </c>
      <c r="W16" s="33">
        <f>IF(D4L209C9=0,0,D4L209C7/D4L209C9)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33260.04</v>
      </c>
      <c r="V17" s="16" t="s">
        <v>27070</v>
      </c>
      <c r="W17" s="33">
        <f>IF(D4L210C9=0,0,D4L210C7/D4L210C9)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4122.734583922932</v>
      </c>
      <c r="J18" s="16" t="s">
        <v>27079</v>
      </c>
      <c r="K18" s="21">
        <f>IF((D4L211C2+D4L211C3)=0,0,D4L211C5/(D4L211C2+D4L211C3))</f>
        <v>0.95528033924851063</v>
      </c>
      <c r="L18" s="16" t="s">
        <v>27073</v>
      </c>
      <c r="M18" s="15">
        <f>SUM(D4L201C5,D4L203C5,D4L205C5,D4L207C5,D4L209C5)</f>
        <v>3938.367291961466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3938.367291961466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0.11841138170493679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0.95528033924851063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33260.04</v>
      </c>
      <c r="V19" s="16" t="s">
        <v>27082</v>
      </c>
      <c r="W19" s="33">
        <f>IF(D4L212C9=0,0,D4L212C7/D4L212C9)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4122.734583922932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3938.367291961466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3938.367291961466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0.11841138170493679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152.26984708182516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76.134923540912581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76.134923540912581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33260.04</v>
      </c>
      <c r="V21" s="16" t="s">
        <v>27093</v>
      </c>
      <c r="W21" s="33">
        <f>IF(D4L214C9=0,0,D4L214C7/D4L214C9)</f>
        <v>2.2890809373925162E-3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786.43635712066225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393.21817856033113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393.21817856033113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33260.04</v>
      </c>
      <c r="V22" s="16" t="s">
        <v>27098</v>
      </c>
      <c r="W22" s="33">
        <f>IF(D4L215C9=0,0,D4L215C7/D4L215C9)</f>
        <v>1.1822540759431772E-2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33260.04</v>
      </c>
      <c r="V23" s="16" t="s">
        <v>27103</v>
      </c>
      <c r="W23" s="33">
        <f>IF(D4L216C9=0,0,D4L216C7/D4L216C9)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-2791.7420999999999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-2791.7420999999999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-2791.7420999999999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33260.04</v>
      </c>
      <c r="V24" s="16" t="s">
        <v>27108</v>
      </c>
      <c r="W24" s="33">
        <f>IF(D4L217C9=0,0,D4L217C7/D4L217C9)</f>
        <v>-8.3936823287043549E-2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-1853.0358957975125</v>
      </c>
      <c r="J25" s="16" t="s">
        <v>27117</v>
      </c>
      <c r="K25" s="21">
        <f>IF((D4L218C2+D4L218C3)=0,0,D4L218C5/(D4L218C2+D4L218C3))</f>
        <v>1.2532887264438248</v>
      </c>
      <c r="L25" s="16" t="s">
        <v>27111</v>
      </c>
      <c r="M25" s="15">
        <f>SUM(D4L214C5:D4L217C5)</f>
        <v>-2322.3889978987563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-2322.3889978987563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-6.9825201590219266E-2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1.2532887264438248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33260.04</v>
      </c>
      <c r="V26" s="16" t="s">
        <v>27120</v>
      </c>
      <c r="W26" s="33">
        <f>IF(D4L219C9=0,0,D4L219C7/D4L219C9)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-1853.0358957975125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-2322.3889978987563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-2322.3889978987563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-6.9825201590219266E-2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4CBC6-F18E-455F-B952-7DBB85F055F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0.93291093997868446</v>
      </c>
      <c r="L8" s="16" t="s">
        <v>27139</v>
      </c>
      <c r="M8" s="15">
        <f>IF(D5L101C2&lt;&gt;0,D5L101C2*D5L101C4,D5L101C3*D5L101C4)</f>
        <v>2.7987328199360535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2.7987328199360535</v>
      </c>
      <c r="AJ8" s="16" t="s">
        <v>27150</v>
      </c>
      <c r="AK8" s="15">
        <f>IF(D5L101C15=0,0,CHOOSE(MIN(D5L101C8,RUN_YEARS),A1L145C1,A1L145C6,A1L145C7,A1L145C8,A1L145C9))</f>
        <v>2358.6949999999997</v>
      </c>
      <c r="AL8" s="16" t="s">
        <v>27145</v>
      </c>
      <c r="AM8" s="33">
        <f>IF(D5L101C17=0,0,D5L101C16/D5L101C17)</f>
        <v>1.1865598646438194E-3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0.93291093997868446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2358.6949999999997</v>
      </c>
      <c r="AL9" s="16" t="s">
        <v>27157</v>
      </c>
      <c r="AM9" s="33">
        <f>IF(D5L102C17=0,0,D5L102C16/D5L102C17)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5990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0.93291093997868446</v>
      </c>
      <c r="L10" s="16" t="s">
        <v>27164</v>
      </c>
      <c r="M10" s="15">
        <f>IF(D5L103C2&lt;&gt;0,D5L103C2*D5L103C4,D5L103C3*D5L103C4)</f>
        <v>5588.1365304723204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5588.1365304723204</v>
      </c>
      <c r="AJ10" s="16" t="s">
        <v>27175</v>
      </c>
      <c r="AK10" s="15">
        <f>IF(D5L103C15=0,0,CHOOSE(MIN(D5L103C8,RUN_YEARS),A1L145C1,A1L145C6,A1L145C7,A1L145C8,A1L145C9))</f>
        <v>2358.6949999999997</v>
      </c>
      <c r="AL10" s="16" t="s">
        <v>27170</v>
      </c>
      <c r="AM10" s="33">
        <f>IF(D5L103C17=0,0,D5L103C16/D5L103C17)</f>
        <v>2.3691645297388262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0.93291093997868446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2358.6949999999997</v>
      </c>
      <c r="AL11" s="16" t="s">
        <v>27182</v>
      </c>
      <c r="AM11" s="33">
        <f>IF(D5L104C17=0,0,D5L104C16/D5L104C17)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0.93291093997868446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2358.6949999999997</v>
      </c>
      <c r="AL12" s="16" t="s">
        <v>27194</v>
      </c>
      <c r="AM12" s="33">
        <f>IF(D5L105C17=0,0,D5L105C16/D5L105C17)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0.93291093997868446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2358.6949999999997</v>
      </c>
      <c r="AL13" s="16" t="s">
        <v>27206</v>
      </c>
      <c r="AM13" s="33">
        <f>IF(D5L106C17=0,0,D5L106C16/D5L106C17)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3123</v>
      </c>
      <c r="J14" s="16" t="s">
        <v>27219</v>
      </c>
      <c r="K14" s="21">
        <f>IF(FLOW_THRU_100PCT="Y",1,INDEX(VariabilityMatrix,D5L107C1,D5L107C8))</f>
        <v>0.82028509692246687</v>
      </c>
      <c r="L14" s="16" t="s">
        <v>27212</v>
      </c>
      <c r="M14" s="15">
        <f>IF(D5L107C2&lt;&gt;0,D5L107C2*D5L107C4,D5L107C3*D5L107C4)</f>
        <v>2561.7503576888639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2561.7503576888639</v>
      </c>
      <c r="AB14" s="16" t="s">
        <v>27222</v>
      </c>
      <c r="AC14" s="15">
        <f>IF(D5L107C11=0,0,CHOOSE(MIN(D5L107C8,RUN_YEARS),A1L144C1,A1L144C6,A1L144C7,A1L144C8,A1L144C9))</f>
        <v>2792.5389999999998</v>
      </c>
      <c r="AD14" s="16" t="s">
        <v>27216</v>
      </c>
      <c r="AE14" s="33">
        <f>IF(D5L107C13=0,0,D5L107C12/D5L107C13)</f>
        <v>0.91735526618925078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69519</v>
      </c>
      <c r="J15" s="16" t="s">
        <v>27232</v>
      </c>
      <c r="K15" s="21">
        <f>IF(FLOW_THRU_100PCT="Y",1,INDEX(VariabilityMatrix,D5L108C1,D5L108C8))</f>
        <v>0.82028509692246687</v>
      </c>
      <c r="L15" s="16" t="s">
        <v>27224</v>
      </c>
      <c r="M15" s="15">
        <f>IF(D5L108C2&lt;&gt;0,D5L108C2*D5L108C4,D5L108C3*D5L108C4)</f>
        <v>57025.399652952976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57025.399652952976</v>
      </c>
      <c r="AB15" s="16" t="s">
        <v>27235</v>
      </c>
      <c r="AC15" s="15">
        <f>IF(D5L108C11=0,0,CHOOSE(MIN(D5L108C8,RUN_YEARS),A1L144C1,A1L144C6,A1L144C7,A1L144C8,A1L144C9))</f>
        <v>2792.5389999999998</v>
      </c>
      <c r="AD15" s="16" t="s">
        <v>27228</v>
      </c>
      <c r="AE15" s="33">
        <f>IF(D5L108C13=0,0,D5L108C12/D5L108C13)</f>
        <v>20.420627841886176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10372</v>
      </c>
      <c r="J16" s="16" t="s">
        <v>27245</v>
      </c>
      <c r="K16" s="21">
        <f>IF(FLOW_THRU_100PCT="Y",1,INDEX(VariabilityMatrix,D5L109C1,D5L109C8))</f>
        <v>0.82028509692246687</v>
      </c>
      <c r="L16" s="16" t="s">
        <v>27237</v>
      </c>
      <c r="M16" s="15">
        <f>IF(D5L109C2&lt;&gt;0,D5L109C2*D5L109C4,D5L109C3*D5L109C4)</f>
        <v>8507.9970252798266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8507.9970252798266</v>
      </c>
      <c r="AB16" s="16" t="s">
        <v>27248</v>
      </c>
      <c r="AC16" s="15">
        <f>IF(D5L109C11=0,0,CHOOSE(MIN(D5L109C8,RUN_YEARS),A1L144C1,A1L144C6,A1L144C7,A1L144C8,A1L144C9))</f>
        <v>2792.5389999999998</v>
      </c>
      <c r="AD16" s="16" t="s">
        <v>27241</v>
      </c>
      <c r="AE16" s="33">
        <f>IF(D5L109C13=0,0,D5L109C12/D5L109C13)</f>
        <v>3.0466887034629875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0</v>
      </c>
      <c r="J17" s="16" t="s">
        <v>27258</v>
      </c>
      <c r="K17" s="21">
        <f>IF(FLOW_THRU_100PCT="Y",1,INDEX(VariabilityMatrix,D5L110C1,D5L110C8))</f>
        <v>0.82028509692246687</v>
      </c>
      <c r="L17" s="16" t="s">
        <v>27250</v>
      </c>
      <c r="M17" s="15">
        <f>IF(D5L110C2&lt;&gt;0,D5L110C2*D5L110C4,D5L110C3*D5L110C4)</f>
        <v>0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0</v>
      </c>
      <c r="AB17" s="16" t="s">
        <v>27261</v>
      </c>
      <c r="AC17" s="15">
        <f>IF(D5L110C11=0,0,CHOOSE(MIN(D5L110C8,RUN_YEARS),A1L144C1,A1L144C6,A1L144C7,A1L144C8,A1L144C9))</f>
        <v>2792.5389999999998</v>
      </c>
      <c r="AD17" s="16" t="s">
        <v>27254</v>
      </c>
      <c r="AE17" s="33">
        <f>IF(D5L110C13=0,0,D5L110C12/D5L110C13)</f>
        <v>0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0.82028509692246687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2792.5389999999998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0.82028509692246687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2792.5389999999998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1726</v>
      </c>
      <c r="J20" s="16" t="s">
        <v>27297</v>
      </c>
      <c r="K20" s="21">
        <f>IF(FLOW_THRU_100PCT="Y",1,INDEX(VariabilityMatrix,D5L113C1,D5L113C8))</f>
        <v>0.82028509692246687</v>
      </c>
      <c r="L20" s="16" t="s">
        <v>27289</v>
      </c>
      <c r="M20" s="15">
        <f>IF(D5L113C2&lt;&gt;0,D5L113C2*D5L113C4,D5L113C3*D5L113C4)</f>
        <v>1415.8120772881778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1415.8120772881778</v>
      </c>
      <c r="AB20" s="16" t="s">
        <v>27300</v>
      </c>
      <c r="AC20" s="15">
        <f>IF(D5L113C11=0,0,CHOOSE(MIN(D5L113C8,RUN_YEARS),A1L144C1,A1L144C6,A1L144C7,A1L144C8,A1L144C9))</f>
        <v>2792.5389999999998</v>
      </c>
      <c r="AD20" s="16" t="s">
        <v>27293</v>
      </c>
      <c r="AE20" s="33">
        <f>IF(D5L113C13=0,0,D5L113C12/D5L113C13)</f>
        <v>0.50699813943088279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IF(FLOW_THRU_100PCT="Y",1,INDEX(VariabilityMatrix,D5L114C1,D5L114C8))</f>
        <v>0.82028509692246687</v>
      </c>
      <c r="L21" s="16" t="s">
        <v>27302</v>
      </c>
      <c r="M21" s="15">
        <f>IF(D5L114C2&lt;&gt;0,D5L114C2*D5L114C4,D5L114C3*D5L114C4)</f>
        <v>0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2792.5389999999998</v>
      </c>
      <c r="AD21" s="16" t="s">
        <v>27306</v>
      </c>
      <c r="AE21" s="33">
        <f>IF(D5L114C13=0,0,D5L114C12/D5L114C13)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IF(FLOW_THRU_100PCT="Y",1,INDEX(VariabilityMatrix,D5L115C1,D5L115C8))</f>
        <v>0.82028509692246687</v>
      </c>
      <c r="L22" s="16" t="s">
        <v>27314</v>
      </c>
      <c r="M22" s="15">
        <f>IF(D5L115C2&lt;&gt;0,D5L115C2*D5L115C4,D5L115C3*D5L115C4)</f>
        <v>0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2792.5389999999998</v>
      </c>
      <c r="AD22" s="16" t="s">
        <v>27318</v>
      </c>
      <c r="AE22" s="33">
        <f>IF(D5L115C13=0,0,D5L115C12/D5L115C13)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IF(FLOW_THRU_100PCT="Y",1,INDEX(VariabilityMatrix,D5L116C1,D5L116C8))</f>
        <v>0.82028509692246687</v>
      </c>
      <c r="L23" s="16" t="s">
        <v>27326</v>
      </c>
      <c r="M23" s="15">
        <f>IF(D5L116C2&lt;&gt;0,D5L116C2*D5L116C4,D5L116C3*D5L116C4)</f>
        <v>0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2792.5389999999998</v>
      </c>
      <c r="AD23" s="16" t="s">
        <v>27330</v>
      </c>
      <c r="AE23" s="33">
        <f>IF(D5L116C13=0,0,D5L116C12/D5L116C13)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IF(FLOW_THRU_100PCT="Y",1,INDEX(VariabilityMatrix,D5L117C1,D5L117C8))</f>
        <v>0.82028509692246687</v>
      </c>
      <c r="L24" s="16" t="s">
        <v>27338</v>
      </c>
      <c r="M24" s="15">
        <f>IF(D5L117C2&lt;&gt;0,D5L117C2*D5L117C4,D5L117C3*D5L117C4)</f>
        <v>0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2792.5389999999998</v>
      </c>
      <c r="AD24" s="16" t="s">
        <v>27342</v>
      </c>
      <c r="AE24" s="33">
        <f>IF(D5L117C13=0,0,D5L117C12/D5L117C13)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0.82028509692246687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2792.5389999999998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0.82028509692246687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2792.5389999999998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0.82028509692246687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2792.5389999999998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5993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5590.9352632922564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5590.9352632922564</v>
      </c>
      <c r="AK28" s="21" t="str">
        <f>NULL_VALUE</f>
        <v>n/a</v>
      </c>
      <c r="AL28" s="16" t="s">
        <v>27392</v>
      </c>
      <c r="AM28" s="33">
        <f>SUM(D5L101C18:D5L106C18)</f>
        <v>2.3703510896034699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84740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69510.959113209843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69510.959113209843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24.891669950969298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460D80-4C82-413C-928F-A6EEF646A3E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9786</v>
      </c>
      <c r="L9" s="16" t="s">
        <v>27461</v>
      </c>
      <c r="M9" s="15">
        <f>B7L802C16</f>
        <v>9843.5</v>
      </c>
      <c r="N9" s="16" t="s">
        <v>27462</v>
      </c>
      <c r="O9" s="15">
        <f>B7L802C25</f>
        <v>9619.6666666666679</v>
      </c>
      <c r="P9" s="16" t="s">
        <v>27463</v>
      </c>
      <c r="Q9" s="15">
        <f>B7L802C34</f>
        <v>9428</v>
      </c>
      <c r="R9" s="16" t="s">
        <v>27464</v>
      </c>
      <c r="S9" s="15">
        <f>B7L802C43</f>
        <v>9099.7999999999993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61883</v>
      </c>
      <c r="L10" s="16" t="s">
        <v>27470</v>
      </c>
      <c r="M10" s="15">
        <f>B7L803C16</f>
        <v>60826</v>
      </c>
      <c r="N10" s="16" t="s">
        <v>27471</v>
      </c>
      <c r="O10" s="15">
        <f>B7L803C25</f>
        <v>62165</v>
      </c>
      <c r="P10" s="16" t="s">
        <v>27472</v>
      </c>
      <c r="Q10" s="15">
        <f>B7L803C34</f>
        <v>63992.75</v>
      </c>
      <c r="R10" s="16" t="s">
        <v>27473</v>
      </c>
      <c r="S10" s="15">
        <f>B7L803C43</f>
        <v>65768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11068</v>
      </c>
      <c r="L11" s="16" t="s">
        <v>27479</v>
      </c>
      <c r="M11" s="15">
        <f>B7L804C16</f>
        <v>10918</v>
      </c>
      <c r="N11" s="16" t="s">
        <v>27480</v>
      </c>
      <c r="O11" s="15">
        <f>B7L804C25</f>
        <v>11188</v>
      </c>
      <c r="P11" s="16" t="s">
        <v>27481</v>
      </c>
      <c r="Q11" s="15">
        <f>B7L804C34</f>
        <v>10972.75</v>
      </c>
      <c r="R11" s="16" t="s">
        <v>27482</v>
      </c>
      <c r="S11" s="15">
        <f>B7L804C43</f>
        <v>11317.4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30197</v>
      </c>
      <c r="L12" s="16" t="s">
        <v>27488</v>
      </c>
      <c r="M12" s="15">
        <f>B7L805C16</f>
        <v>30396</v>
      </c>
      <c r="N12" s="16" t="s">
        <v>27489</v>
      </c>
      <c r="O12" s="15">
        <f>B7L805C25</f>
        <v>29051</v>
      </c>
      <c r="P12" s="16" t="s">
        <v>27490</v>
      </c>
      <c r="Q12" s="15">
        <f>B7L805C34</f>
        <v>26952.75</v>
      </c>
      <c r="R12" s="16" t="s">
        <v>27491</v>
      </c>
      <c r="S12" s="15">
        <f>B7L805C43</f>
        <v>26617.4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51307</v>
      </c>
      <c r="L13" s="16" t="s">
        <v>27497</v>
      </c>
      <c r="M13" s="15">
        <f>B7L806C16</f>
        <v>57502.5</v>
      </c>
      <c r="N13" s="16" t="s">
        <v>27498</v>
      </c>
      <c r="O13" s="15">
        <f>B7L806C25</f>
        <v>54493.666666666672</v>
      </c>
      <c r="P13" s="16" t="s">
        <v>27499</v>
      </c>
      <c r="Q13" s="15">
        <f>B7L806C34</f>
        <v>52524.5</v>
      </c>
      <c r="R13" s="16" t="s">
        <v>27500</v>
      </c>
      <c r="S13" s="15">
        <f>B7L806C43</f>
        <v>52234.400000000001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12120</v>
      </c>
      <c r="L14" s="16" t="s">
        <v>27506</v>
      </c>
      <c r="M14" s="15">
        <f>B7L807C16</f>
        <v>15430</v>
      </c>
      <c r="N14" s="16" t="s">
        <v>27507</v>
      </c>
      <c r="O14" s="15">
        <f>B7L807C25</f>
        <v>16894.666666666664</v>
      </c>
      <c r="P14" s="16" t="s">
        <v>27508</v>
      </c>
      <c r="Q14" s="15">
        <f>B7L807C34</f>
        <v>15126</v>
      </c>
      <c r="R14" s="16" t="s">
        <v>27509</v>
      </c>
      <c r="S14" s="15">
        <f>B7L807C43</f>
        <v>14206.8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63045</v>
      </c>
      <c r="L15" s="16" t="s">
        <v>27515</v>
      </c>
      <c r="M15" s="15">
        <f>B7L808C16</f>
        <v>62440.5</v>
      </c>
      <c r="N15" s="16" t="s">
        <v>27516</v>
      </c>
      <c r="O15" s="15">
        <f>B7L808C25</f>
        <v>62905</v>
      </c>
      <c r="P15" s="16" t="s">
        <v>27517</v>
      </c>
      <c r="Q15" s="15">
        <f>B7L808C34</f>
        <v>59651.5</v>
      </c>
      <c r="R15" s="16" t="s">
        <v>27518</v>
      </c>
      <c r="S15" s="15">
        <f>B7L808C43</f>
        <v>58642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93</v>
      </c>
      <c r="L16" s="16" t="s">
        <v>27524</v>
      </c>
      <c r="M16" s="15">
        <f>B7L809C16</f>
        <v>97</v>
      </c>
      <c r="N16" s="16" t="s">
        <v>27525</v>
      </c>
      <c r="O16" s="15">
        <f>B7L809C25</f>
        <v>103.33333333333334</v>
      </c>
      <c r="P16" s="16" t="s">
        <v>27526</v>
      </c>
      <c r="Q16" s="15">
        <f>B7L809C34</f>
        <v>97.75</v>
      </c>
      <c r="R16" s="16" t="s">
        <v>27527</v>
      </c>
      <c r="S16" s="15">
        <f>B7L809C43</f>
        <v>104.6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26</v>
      </c>
      <c r="L17" s="16" t="s">
        <v>27533</v>
      </c>
      <c r="M17" s="15">
        <f>B7L810C16</f>
        <v>40</v>
      </c>
      <c r="N17" s="16" t="s">
        <v>27534</v>
      </c>
      <c r="O17" s="15">
        <f>B7L810C25</f>
        <v>50.666666666666664</v>
      </c>
      <c r="P17" s="16" t="s">
        <v>27535</v>
      </c>
      <c r="Q17" s="15">
        <f>B7L810C34</f>
        <v>47.25</v>
      </c>
      <c r="R17" s="16" t="s">
        <v>27536</v>
      </c>
      <c r="S17" s="15">
        <f>B7L810C43</f>
        <v>49.6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11226</v>
      </c>
      <c r="L18" s="16" t="s">
        <v>27542</v>
      </c>
      <c r="M18" s="15">
        <f>B7L811C16</f>
        <v>13517.5</v>
      </c>
      <c r="N18" s="16" t="s">
        <v>27543</v>
      </c>
      <c r="O18" s="15">
        <f>B7L811C25</f>
        <v>14101.666666666666</v>
      </c>
      <c r="P18" s="16" t="s">
        <v>27544</v>
      </c>
      <c r="Q18" s="15">
        <f>B7L811C34</f>
        <v>14183.25</v>
      </c>
      <c r="R18" s="16" t="s">
        <v>27545</v>
      </c>
      <c r="S18" s="15">
        <f>B7L811C43</f>
        <v>13100.800000000001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16550</v>
      </c>
      <c r="L19" s="16" t="s">
        <v>27551</v>
      </c>
      <c r="M19" s="15">
        <f>B7L812C16</f>
        <v>15917.5</v>
      </c>
      <c r="N19" s="16" t="s">
        <v>27552</v>
      </c>
      <c r="O19" s="15">
        <f>B7L812C25</f>
        <v>14861</v>
      </c>
      <c r="P19" s="16" t="s">
        <v>27553</v>
      </c>
      <c r="Q19" s="15">
        <f>B7L812C34</f>
        <v>14322.5</v>
      </c>
      <c r="R19" s="16" t="s">
        <v>27554</v>
      </c>
      <c r="S19" s="15">
        <f>B7L812C43</f>
        <v>13597.2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41</v>
      </c>
      <c r="L20" s="16" t="s">
        <v>27560</v>
      </c>
      <c r="M20" s="15">
        <f>B7L813C16</f>
        <v>63.5</v>
      </c>
      <c r="N20" s="16" t="s">
        <v>27561</v>
      </c>
      <c r="O20" s="15">
        <f>B7L813C25</f>
        <v>65</v>
      </c>
      <c r="P20" s="16" t="s">
        <v>27562</v>
      </c>
      <c r="Q20" s="15">
        <f>B7L813C34</f>
        <v>94</v>
      </c>
      <c r="R20" s="16" t="s">
        <v>27563</v>
      </c>
      <c r="S20" s="15">
        <f>B7L813C43</f>
        <v>84.8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77477</v>
      </c>
      <c r="L21" s="16" t="s">
        <v>27569</v>
      </c>
      <c r="M21" s="15">
        <f>B7L814C16</f>
        <v>81727</v>
      </c>
      <c r="N21" s="16" t="s">
        <v>27570</v>
      </c>
      <c r="O21" s="15">
        <f>B7L814C25</f>
        <v>82787</v>
      </c>
      <c r="P21" s="16" t="s">
        <v>27571</v>
      </c>
      <c r="Q21" s="15">
        <f>B7L814C34</f>
        <v>81626.25</v>
      </c>
      <c r="R21" s="16" t="s">
        <v>27572</v>
      </c>
      <c r="S21" s="15">
        <f>B7L814C43</f>
        <v>81651.200000000012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654</v>
      </c>
      <c r="L22" s="16" t="s">
        <v>27578</v>
      </c>
      <c r="M22" s="15">
        <f>B7L815C16</f>
        <v>820</v>
      </c>
      <c r="N22" s="16" t="s">
        <v>27579</v>
      </c>
      <c r="O22" s="15">
        <f>B7L815C25</f>
        <v>780.66666666666663</v>
      </c>
      <c r="P22" s="16" t="s">
        <v>27580</v>
      </c>
      <c r="Q22" s="15">
        <f>B7L815C34</f>
        <v>795.25</v>
      </c>
      <c r="R22" s="16" t="s">
        <v>27581</v>
      </c>
      <c r="S22" s="15">
        <f>B7L815C43</f>
        <v>3514.2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16550</v>
      </c>
      <c r="L23" s="16" t="s">
        <v>27551</v>
      </c>
      <c r="M23" s="15">
        <f>B7L812C16</f>
        <v>15917.5</v>
      </c>
      <c r="N23" s="16" t="s">
        <v>27552</v>
      </c>
      <c r="O23" s="15">
        <f>B7L812C25</f>
        <v>14861</v>
      </c>
      <c r="P23" s="16" t="s">
        <v>27553</v>
      </c>
      <c r="Q23" s="15">
        <f>B7L812C34</f>
        <v>14322.5</v>
      </c>
      <c r="R23" s="16" t="s">
        <v>27554</v>
      </c>
      <c r="S23" s="15">
        <f>B7L812C43</f>
        <v>13597.2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345473</v>
      </c>
      <c r="L24" s="16" t="s">
        <v>27591</v>
      </c>
      <c r="M24" s="15">
        <f>B7L816C16</f>
        <v>359539</v>
      </c>
      <c r="N24" s="16" t="s">
        <v>27592</v>
      </c>
      <c r="O24" s="15">
        <f>B7L816C25</f>
        <v>359066.33333333337</v>
      </c>
      <c r="P24" s="16" t="s">
        <v>27593</v>
      </c>
      <c r="Q24" s="15">
        <f>B7L816C34</f>
        <v>349814.5</v>
      </c>
      <c r="R24" s="16" t="s">
        <v>27594</v>
      </c>
      <c r="S24" s="15">
        <f>B7L816C43</f>
        <v>349988.2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990AC-A988-45E9-804C-8E094923A25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0.53238581577649258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0.53238581577649258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0.54426067801628142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0.21215881150985214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0.53238581577649258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0.54426067801628142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0.54426067801628142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0.54426067801628142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0.54426067801628142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0.54426067801628142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0.54426067801628142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0.53238581577649258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0.54195777784384214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0.21999062240086709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0.21783344119203049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0.21999062240086709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0.21783344119203049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0.21783344119203049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0.21783344119203049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0.21783344119203049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0.21783344119203049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0.21783344119203049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-441.25839999999999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-441.25839999999999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-176.50336000000001</v>
      </c>
      <c r="R46" s="16" t="s">
        <v>28440</v>
      </c>
      <c r="S46" s="15">
        <f>D6L139C5-D6L139C7</f>
        <v>-264.75504000000001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-176.50336000000001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-264.75504000000001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-441.25839999999999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-441.25839999999999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-176.50336000000001</v>
      </c>
      <c r="R47" s="16" t="s">
        <v>28460</v>
      </c>
      <c r="S47" s="15">
        <f>SUM(D6L138C8:D6L139C8)</f>
        <v>-264.75504000000001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-176.50336000000001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-264.75504000000001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-441.25839999999999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-441.25839999999999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-176.50336000000001</v>
      </c>
      <c r="R48" s="16" t="s">
        <v>28477</v>
      </c>
      <c r="S48" s="15">
        <f>SUM(D6L128C8,D6L137C8,D6L140C8)</f>
        <v>-264.75504000000001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-176.50336000000001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-264.75504000000001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EC441-E198-4D1B-984D-49F9FAABDCD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277.84186466666665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238.94400361333331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119.47200180666665</v>
      </c>
      <c r="R8" s="16" t="s">
        <v>28499</v>
      </c>
      <c r="S8" s="15">
        <f>D6L201C5-D6L201C7</f>
        <v>119.47200180666665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116.19608381996839</v>
      </c>
      <c r="X8" s="16" t="s">
        <v>28501</v>
      </c>
      <c r="Y8" s="33">
        <f>D6L201C7-D6L201C10</f>
        <v>3.2759179866982606</v>
      </c>
      <c r="Z8" s="16" t="s">
        <v>28502</v>
      </c>
      <c r="AA8" s="33">
        <f>CHOOSE(MIN(D6L201C9,RUN_YEARS),B7L802C7,B7L802C16,B7L802C25,B7L802C34,B7L802C43)</f>
        <v>9619.6666666666679</v>
      </c>
      <c r="AB8" s="16" t="s">
        <v>28503</v>
      </c>
      <c r="AC8" s="33">
        <f>IF(D6L201C12=0,0,D6L201C10/D6L201C12)</f>
        <v>1.2079013529918055E-2</v>
      </c>
      <c r="AD8" s="16" t="s">
        <v>28504</v>
      </c>
      <c r="AE8" s="33">
        <f>IF(D6L201C5=0,0,D6L201C10/D6L201C5)</f>
        <v>0.48629001800773602</v>
      </c>
      <c r="AF8" s="16" t="s">
        <v>28505</v>
      </c>
      <c r="AG8" s="33">
        <f>CHOOSE(MIN(D6L201C9,RUN_YEARS),B7L802C5,B7L802C14,B7L802C23,B7L802C32,B7L802C41)</f>
        <v>104.31054268642397</v>
      </c>
      <c r="AH8" s="16" t="s">
        <v>28506</v>
      </c>
      <c r="AI8" s="33">
        <f>IF(D6L201C15=0,0,D6L201C11/D6L201C15)</f>
        <v>3.1405435177786892E-2</v>
      </c>
      <c r="AJ8" s="16" t="s">
        <v>28507</v>
      </c>
      <c r="AK8" s="33">
        <f>IF(D6L201C5=0,0,D6L201C11/D6L201C5)</f>
        <v>1.3709981992263988E-2</v>
      </c>
      <c r="AL8" s="16" t="s">
        <v>28508</v>
      </c>
      <c r="AM8" s="33">
        <f>D6L201C8*CHOOSE(MIN(D6L201C9,RUN_YEARS),B7L802C4,B7L802C13,B7L802C22,B7L802C31,B7L802C40)</f>
        <v>26.924116618575493</v>
      </c>
      <c r="AN8" s="16" t="s">
        <v>28509</v>
      </c>
      <c r="AO8" s="33">
        <f>D6L201C8-D6L201C18</f>
        <v>92.547885188091158</v>
      </c>
      <c r="AP8" s="16" t="s">
        <v>28510</v>
      </c>
      <c r="AQ8" s="33">
        <f>CHOOSE(MIN(D6L201C9,RUN_YEARS),B7L802C2,B7L802C11,B7L802C20,B7L802C29,B7L802C38)</f>
        <v>12.157087886372876</v>
      </c>
      <c r="AR8" s="16" t="s">
        <v>28511</v>
      </c>
      <c r="AS8" s="33">
        <f>IF(D6L201C20=0,0,D6L201C18/D6L201C20)</f>
        <v>2.2146847065862931</v>
      </c>
      <c r="AT8" s="16" t="s">
        <v>28512</v>
      </c>
      <c r="AU8" s="33">
        <f>IF(D6L201C5=0,0,D6L201C18/D6L201C5)</f>
        <v>0.11267960782202739</v>
      </c>
      <c r="AV8" s="16" t="s">
        <v>28513</v>
      </c>
      <c r="AW8" s="33">
        <f>CHOOSE(MIN(D6L201C9,RUN_YEARS),B7L802C1,B7L802C10,B7L802C19,B7L802C28,B7L802C37)</f>
        <v>41.78828928238012</v>
      </c>
      <c r="AX8" s="16" t="s">
        <v>28514</v>
      </c>
      <c r="AY8" s="33">
        <f>IF(D6L201C23=0,0,D6L201C19/D6L201C23)</f>
        <v>2.2146847065862931</v>
      </c>
      <c r="AZ8" s="16" t="s">
        <v>28515</v>
      </c>
      <c r="BA8" s="33">
        <f>IF(D6L201C5=0,0,D6L201C19/D6L201C5)</f>
        <v>0.38732039217797259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3.5221260767476385E-2</v>
      </c>
      <c r="J9" s="16" t="s">
        <v>28536</v>
      </c>
      <c r="K9" s="21">
        <f>IF(FLOW_THRU_100PCT="Y",1,INDEX(VariabilityMatrix,D6L202C1,D6L202C9))</f>
        <v>0.53238581577649258</v>
      </c>
      <c r="L9" s="16" t="s">
        <v>28516</v>
      </c>
      <c r="M9" s="15">
        <f>IF(D6L202C2&lt;&gt;0,D6L202C2*D6L202C4,D6L202C3*D6L202C4)</f>
        <v>1.8751299646369488E-2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9.3756498231847441E-3</v>
      </c>
      <c r="R9" s="16" t="s">
        <v>28518</v>
      </c>
      <c r="S9" s="15">
        <f>D6L202C5-D6L202C7</f>
        <v>9.3756498231847441E-3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9.1260846829800766E-3</v>
      </c>
      <c r="X9" s="16" t="s">
        <v>28520</v>
      </c>
      <c r="Y9" s="33">
        <f>D6L202C7-D6L202C10</f>
        <v>2.4956514020466752E-4</v>
      </c>
      <c r="Z9" s="16" t="s">
        <v>28521</v>
      </c>
      <c r="AA9" s="33">
        <f>CHOOSE(MIN(D6L202C9,RUN_YEARS),B7L802C7,B7L802C16,B7L802C25,B7L802C34,B7L802C43)</f>
        <v>9099.7999999999993</v>
      </c>
      <c r="AB9" s="16" t="s">
        <v>28522</v>
      </c>
      <c r="AC9" s="33">
        <f>IF(D6L202C12=0,0,D6L202C10/D6L202C12)</f>
        <v>1.0028884901844081E-6</v>
      </c>
      <c r="AD9" s="16" t="s">
        <v>28523</v>
      </c>
      <c r="AE9" s="33">
        <f>IF(D6L202C5=0,0,D6L202C10/D6L202C5)</f>
        <v>0.4866907817105367</v>
      </c>
      <c r="AF9" s="16" t="s">
        <v>28524</v>
      </c>
      <c r="AG9" s="33">
        <f>CHOOSE(MIN(D6L202C9,RUN_YEARS),B7L802C5,B7L802C14,B7L802C23,B7L802C32,B7L802C41)</f>
        <v>95.710134602063818</v>
      </c>
      <c r="AH9" s="16" t="s">
        <v>28525</v>
      </c>
      <c r="AI9" s="33">
        <f>IF(D6L202C15=0,0,D6L202C11/D6L202C15)</f>
        <v>2.6075100744794701E-6</v>
      </c>
      <c r="AJ9" s="16" t="s">
        <v>28526</v>
      </c>
      <c r="AK9" s="33">
        <f>IF(D6L202C5=0,0,D6L202C11/D6L202C5)</f>
        <v>1.3309218289463302E-2</v>
      </c>
      <c r="AL9" s="16" t="s">
        <v>28527</v>
      </c>
      <c r="AM9" s="33">
        <f>D6L202C8*CHOOSE(MIN(D6L202C9,RUN_YEARS),B7L802C4,B7L802C13,B7L802C22,B7L802C31,B7L802C40)</f>
        <v>2.1876525066491818E-3</v>
      </c>
      <c r="AN9" s="16" t="s">
        <v>28528</v>
      </c>
      <c r="AO9" s="33">
        <f>D6L202C8-D6L202C18</f>
        <v>7.1879973165355623E-3</v>
      </c>
      <c r="AP9" s="16" t="s">
        <v>28529</v>
      </c>
      <c r="AQ9" s="33">
        <f>CHOOSE(MIN(D6L202C9,RUN_YEARS),B7L802C2,B7L802C11,B7L802C20,B7L802C29,B7L802C38)</f>
        <v>11.822964955886052</v>
      </c>
      <c r="AR9" s="16" t="s">
        <v>28530</v>
      </c>
      <c r="AS9" s="33">
        <f>IF(D6L202C20=0,0,D6L202C18/D6L202C20)</f>
        <v>1.8503416992368408E-4</v>
      </c>
      <c r="AT9" s="16" t="s">
        <v>28531</v>
      </c>
      <c r="AU9" s="33">
        <f>IF(D6L202C5=0,0,D6L202C18/D6L202C5)</f>
        <v>0.11666671366284426</v>
      </c>
      <c r="AV9" s="16" t="s">
        <v>28532</v>
      </c>
      <c r="AW9" s="33">
        <f>CHOOSE(MIN(D6L202C9,RUN_YEARS),B7L802C1,B7L802C10,B7L802C19,B7L802C28,B7L802C37)</f>
        <v>38.846864444011601</v>
      </c>
      <c r="AX9" s="16" t="s">
        <v>28533</v>
      </c>
      <c r="AY9" s="33">
        <f>IF(D6L202C23=0,0,D6L202C19/D6L202C23)</f>
        <v>1.8503416992368403E-4</v>
      </c>
      <c r="AZ9" s="16" t="s">
        <v>28534</v>
      </c>
      <c r="BA9" s="33">
        <f>IF(D6L202C5=0,0,D6L202C19/D6L202C5)</f>
        <v>0.38333328633715574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1.6017769872011606E-2</v>
      </c>
      <c r="J10" s="16" t="s">
        <v>28557</v>
      </c>
      <c r="K10" s="21">
        <f>IF(FLOW_THRU_100PCT="Y",1,INDEX(VariabilityMatrix,D6L203C1,D6L203C9))</f>
        <v>0.53238581577649258</v>
      </c>
      <c r="L10" s="16" t="s">
        <v>28537</v>
      </c>
      <c r="M10" s="15">
        <f>IF(D6L203C2&lt;&gt;0,D6L203C2*D6L203C4,D6L203C3*D6L203C4)</f>
        <v>8.5276334802310248E-3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4.2638167401155124E-3</v>
      </c>
      <c r="R10" s="16" t="s">
        <v>28539</v>
      </c>
      <c r="S10" s="15">
        <f>D6L203C5-D6L203C7</f>
        <v>4.2638167401155124E-3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4.1503206046345819E-3</v>
      </c>
      <c r="X10" s="16" t="s">
        <v>28541</v>
      </c>
      <c r="Y10" s="33">
        <f>D6L203C7-D6L203C10</f>
        <v>1.1349613548093055E-4</v>
      </c>
      <c r="Z10" s="16" t="s">
        <v>28542</v>
      </c>
      <c r="AA10" s="33">
        <f>CHOOSE(MIN(D6L203C9,RUN_YEARS),B7L802C7,B7L802C16,B7L802C25,B7L802C34,B7L802C43)</f>
        <v>9099.7999999999993</v>
      </c>
      <c r="AB10" s="16" t="s">
        <v>28543</v>
      </c>
      <c r="AC10" s="33">
        <f>IF(D6L203C12=0,0,D6L203C10/D6L203C12)</f>
        <v>4.560892112611906E-7</v>
      </c>
      <c r="AD10" s="16" t="s">
        <v>28544</v>
      </c>
      <c r="AE10" s="33">
        <f>IF(D6L203C5=0,0,D6L203C10/D6L203C5)</f>
        <v>0.48669078171053665</v>
      </c>
      <c r="AF10" s="16" t="s">
        <v>28545</v>
      </c>
      <c r="AG10" s="33">
        <f>CHOOSE(MIN(D6L203C9,RUN_YEARS),B7L802C5,B7L802C14,B7L802C23,B7L802C32,B7L802C41)</f>
        <v>95.710134602063818</v>
      </c>
      <c r="AH10" s="16" t="s">
        <v>28546</v>
      </c>
      <c r="AI10" s="33">
        <f>IF(D6L203C15=0,0,D6L203C11/D6L203C15)</f>
        <v>1.1858319492791019E-6</v>
      </c>
      <c r="AJ10" s="16" t="s">
        <v>28547</v>
      </c>
      <c r="AK10" s="33">
        <f>IF(D6L203C5=0,0,D6L203C11/D6L203C5)</f>
        <v>1.3309218289463326E-2</v>
      </c>
      <c r="AL10" s="16" t="s">
        <v>28548</v>
      </c>
      <c r="AM10" s="33">
        <f>D6L203C8*CHOOSE(MIN(D6L203C9,RUN_YEARS),B7L802C4,B7L802C13,B7L802C22,B7L802C31,B7L802C40)</f>
        <v>9.9489097345979694E-4</v>
      </c>
      <c r="AN10" s="16" t="s">
        <v>28549</v>
      </c>
      <c r="AO10" s="33">
        <f>D6L203C8-D6L203C18</f>
        <v>3.2689257666557153E-3</v>
      </c>
      <c r="AP10" s="16" t="s">
        <v>28550</v>
      </c>
      <c r="AQ10" s="33">
        <f>CHOOSE(MIN(D6L203C9,RUN_YEARS),B7L802C2,B7L802C11,B7L802C20,B7L802C29,B7L802C38)</f>
        <v>11.822964955886052</v>
      </c>
      <c r="AR10" s="16" t="s">
        <v>28551</v>
      </c>
      <c r="AS10" s="33">
        <f>IF(D6L203C20=0,0,D6L203C18/D6L203C20)</f>
        <v>8.4149024984167902E-5</v>
      </c>
      <c r="AT10" s="16" t="s">
        <v>28552</v>
      </c>
      <c r="AU10" s="33">
        <f>IF(D6L203C5=0,0,D6L203C18/D6L203C5)</f>
        <v>0.11666671366284424</v>
      </c>
      <c r="AV10" s="16" t="s">
        <v>28553</v>
      </c>
      <c r="AW10" s="33">
        <f>CHOOSE(MIN(D6L203C9,RUN_YEARS),B7L802C1,B7L802C10,B7L802C19,B7L802C28,B7L802C37)</f>
        <v>38.846864444011601</v>
      </c>
      <c r="AX10" s="16" t="s">
        <v>28554</v>
      </c>
      <c r="AY10" s="33">
        <f>IF(D6L203C23=0,0,D6L203C19/D6L203C23)</f>
        <v>8.4149024984167889E-5</v>
      </c>
      <c r="AZ10" s="16" t="s">
        <v>28555</v>
      </c>
      <c r="BA10" s="33">
        <f>IF(D6L203C5=0,0,D6L203C19/D6L203C5)</f>
        <v>0.38333328633715574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0.54426067801628142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9786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110.09350887693522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11.821797327139137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43.133439410351855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0.93830128343321373</v>
      </c>
      <c r="J12" s="16" t="s">
        <v>28599</v>
      </c>
      <c r="K12" s="21">
        <f>IF(FLOW_THRU_100PCT="Y",1,INDEX(VariabilityMatrix,D6L205C1,D6L205C9))</f>
        <v>0.21215881150985214</v>
      </c>
      <c r="L12" s="16" t="s">
        <v>28579</v>
      </c>
      <c r="M12" s="15">
        <f>IF(D6L205C2&lt;&gt;0,D6L205C2*D6L205C4,D6L205C3*D6L205C4)</f>
        <v>0.19906888513135954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9.9534442565679768E-2</v>
      </c>
      <c r="R12" s="16" t="s">
        <v>28581</v>
      </c>
      <c r="S12" s="15">
        <f>D6L205C5-D6L205C7</f>
        <v>9.9534442565679768E-2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9.6884991318826413E-2</v>
      </c>
      <c r="X12" s="16" t="s">
        <v>28583</v>
      </c>
      <c r="Y12" s="33">
        <f>D6L205C7-D6L205C10</f>
        <v>2.6494512468533543E-3</v>
      </c>
      <c r="Z12" s="16" t="s">
        <v>28584</v>
      </c>
      <c r="AA12" s="33">
        <f>CHOOSE(MIN(D6L205C9,RUN_YEARS),B7L802C7,B7L802C16,B7L802C25,B7L802C34,B7L802C43)</f>
        <v>9099.7999999999993</v>
      </c>
      <c r="AB12" s="16" t="s">
        <v>28585</v>
      </c>
      <c r="AC12" s="33">
        <f>IF(D6L205C12=0,0,D6L205C10/D6L205C12)</f>
        <v>1.0646936341329087E-5</v>
      </c>
      <c r="AD12" s="16" t="s">
        <v>28586</v>
      </c>
      <c r="AE12" s="33">
        <f>IF(D6L205C5=0,0,D6L205C10/D6L205C5)</f>
        <v>0.4866907817105367</v>
      </c>
      <c r="AF12" s="16" t="s">
        <v>28587</v>
      </c>
      <c r="AG12" s="33">
        <f>CHOOSE(MIN(D6L205C9,RUN_YEARS),B7L802C5,B7L802C14,B7L802C23,B7L802C32,B7L802C41)</f>
        <v>95.710134602063818</v>
      </c>
      <c r="AH12" s="16" t="s">
        <v>28588</v>
      </c>
      <c r="AI12" s="33">
        <f>IF(D6L205C15=0,0,D6L205C11/D6L205C15)</f>
        <v>2.7682034487455664E-5</v>
      </c>
      <c r="AJ12" s="16" t="s">
        <v>28589</v>
      </c>
      <c r="AK12" s="33">
        <f>IF(D6L205C5=0,0,D6L205C11/D6L205C5)</f>
        <v>1.3309218289463276E-2</v>
      </c>
      <c r="AL12" s="16" t="s">
        <v>28590</v>
      </c>
      <c r="AM12" s="33">
        <f>D6L205C8*CHOOSE(MIN(D6L205C9,RUN_YEARS),B7L802C4,B7L802C13,B7L802C22,B7L802C31,B7L802C40)</f>
        <v>2.3224712620801953E-2</v>
      </c>
      <c r="AN12" s="16" t="s">
        <v>28591</v>
      </c>
      <c r="AO12" s="33">
        <f>D6L205C8-D6L205C18</f>
        <v>7.6309729944877808E-2</v>
      </c>
      <c r="AP12" s="16" t="s">
        <v>28592</v>
      </c>
      <c r="AQ12" s="33">
        <f>CHOOSE(MIN(D6L205C9,RUN_YEARS),B7L802C2,B7L802C11,B7L802C20,B7L802C29,B7L802C38)</f>
        <v>11.822964955886052</v>
      </c>
      <c r="AR12" s="16" t="s">
        <v>28593</v>
      </c>
      <c r="AS12" s="33">
        <f>IF(D6L205C20=0,0,D6L205C18/D6L205C20)</f>
        <v>1.9643729561457891E-3</v>
      </c>
      <c r="AT12" s="16" t="s">
        <v>28594</v>
      </c>
      <c r="AU12" s="33">
        <f>IF(D6L205C5=0,0,D6L205C18/D6L205C5)</f>
        <v>0.11666671366284423</v>
      </c>
      <c r="AV12" s="16" t="s">
        <v>28595</v>
      </c>
      <c r="AW12" s="33">
        <f>CHOOSE(MIN(D6L205C9,RUN_YEARS),B7L802C1,B7L802C10,B7L802C19,B7L802C28,B7L802C37)</f>
        <v>38.846864444011601</v>
      </c>
      <c r="AX12" s="16" t="s">
        <v>28596</v>
      </c>
      <c r="AY12" s="33">
        <f>IF(D6L205C23=0,0,D6L205C19/D6L205C23)</f>
        <v>1.9643729561457891E-3</v>
      </c>
      <c r="AZ12" s="16" t="s">
        <v>28597</v>
      </c>
      <c r="BA12" s="33">
        <f>IF(D6L205C5=0,0,D6L205C19/D6L205C5)</f>
        <v>0.38333328633715574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0.19863461146233605</v>
      </c>
      <c r="J13" s="16" t="s">
        <v>28620</v>
      </c>
      <c r="K13" s="21">
        <f>IF(FLOW_THRU_100PCT="Y",1,INDEX(VariabilityMatrix,D6L206C1,D6L206C9))</f>
        <v>0.53238581577649258</v>
      </c>
      <c r="L13" s="16" t="s">
        <v>28600</v>
      </c>
      <c r="M13" s="15">
        <f>IF(D6L206C2&lt;&gt;0,D6L206C2*D6L206C4,D6L206C3*D6L206C4)</f>
        <v>0.10575024966482242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5.2875124832411212E-2</v>
      </c>
      <c r="R13" s="16" t="s">
        <v>28602</v>
      </c>
      <c r="S13" s="15">
        <f>D6L206C5-D6L206C7</f>
        <v>5.2875124832411212E-2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5.146767167545685E-2</v>
      </c>
      <c r="X13" s="16" t="s">
        <v>28604</v>
      </c>
      <c r="Y13" s="33">
        <f>D6L206C7-D6L206C10</f>
        <v>1.4074531569543622E-3</v>
      </c>
      <c r="Z13" s="16" t="s">
        <v>28605</v>
      </c>
      <c r="AA13" s="33">
        <f>CHOOSE(MIN(D6L206C9,RUN_YEARS),B7L802C7,B7L802C16,B7L802C25,B7L802C34,B7L802C43)</f>
        <v>9099.7999999999993</v>
      </c>
      <c r="AB13" s="16" t="s">
        <v>28606</v>
      </c>
      <c r="AC13" s="33">
        <f>IF(D6L206C12=0,0,D6L206C10/D6L206C12)</f>
        <v>5.6559124019711266E-6</v>
      </c>
      <c r="AD13" s="16" t="s">
        <v>28607</v>
      </c>
      <c r="AE13" s="33">
        <f>IF(D6L206C5=0,0,D6L206C10/D6L206C5)</f>
        <v>0.4866907817105367</v>
      </c>
      <c r="AF13" s="16" t="s">
        <v>28608</v>
      </c>
      <c r="AG13" s="33">
        <f>CHOOSE(MIN(D6L206C9,RUN_YEARS),B7L802C5,B7L802C14,B7L802C23,B7L802C32,B7L802C41)</f>
        <v>95.710134602063818</v>
      </c>
      <c r="AH13" s="16" t="s">
        <v>28609</v>
      </c>
      <c r="AI13" s="33">
        <f>IF(D6L206C15=0,0,D6L206C11/D6L206C15)</f>
        <v>1.4705372245124948E-5</v>
      </c>
      <c r="AJ13" s="16" t="s">
        <v>28610</v>
      </c>
      <c r="AK13" s="33">
        <f>IF(D6L206C5=0,0,D6L206C11/D6L206C5)</f>
        <v>1.3309218289463276E-2</v>
      </c>
      <c r="AL13" s="16" t="s">
        <v>28611</v>
      </c>
      <c r="AM13" s="33">
        <f>D6L206C8*CHOOSE(MIN(D6L206C9,RUN_YEARS),B7L802C4,B7L802C13,B7L802C22,B7L802C31,B7L802C40)</f>
        <v>1.2337534097420128E-2</v>
      </c>
      <c r="AN13" s="16" t="s">
        <v>28612</v>
      </c>
      <c r="AO13" s="33">
        <f>D6L206C8-D6L206C18</f>
        <v>4.053759073499108E-2</v>
      </c>
      <c r="AP13" s="16" t="s">
        <v>28613</v>
      </c>
      <c r="AQ13" s="33">
        <f>CHOOSE(MIN(D6L206C9,RUN_YEARS),B7L802C2,B7L802C11,B7L802C20,B7L802C29,B7L802C38)</f>
        <v>11.822964955886052</v>
      </c>
      <c r="AR13" s="16" t="s">
        <v>28614</v>
      </c>
      <c r="AS13" s="33">
        <f>IF(D6L206C20=0,0,D6L206C18/D6L206C20)</f>
        <v>1.0435228509476295E-3</v>
      </c>
      <c r="AT13" s="16" t="s">
        <v>28615</v>
      </c>
      <c r="AU13" s="33">
        <f>IF(D6L206C5=0,0,D6L206C18/D6L206C5)</f>
        <v>0.11666671366284424</v>
      </c>
      <c r="AV13" s="16" t="s">
        <v>28616</v>
      </c>
      <c r="AW13" s="33">
        <f>CHOOSE(MIN(D6L206C9,RUN_YEARS),B7L802C1,B7L802C10,B7L802C19,B7L802C28,B7L802C37)</f>
        <v>38.846864444011601</v>
      </c>
      <c r="AX13" s="16" t="s">
        <v>28617</v>
      </c>
      <c r="AY13" s="33">
        <f>IF(D6L206C23=0,0,D6L206C19/D6L206C23)</f>
        <v>1.0435228509476293E-3</v>
      </c>
      <c r="AZ13" s="16" t="s">
        <v>28618</v>
      </c>
      <c r="BA13" s="33">
        <f>IF(D6L206C5=0,0,D6L206C19/D6L206C5)</f>
        <v>0.38333328633715574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4.3551146473723157E-2</v>
      </c>
      <c r="J14" s="16" t="s">
        <v>28641</v>
      </c>
      <c r="K14" s="21">
        <f>IF(FLOW_THRU_100PCT="Y",1,INDEX(VariabilityMatrix,D6L207C1,D6L207C9))</f>
        <v>0.54426067801628142</v>
      </c>
      <c r="L14" s="16" t="s">
        <v>28621</v>
      </c>
      <c r="M14" s="15">
        <f>IF(D6L207C2&lt;&gt;0,D6L207C2*D6L207C4,D6L207C3*D6L207C4)</f>
        <v>2.3703176508174949E-2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1.1851588254087475E-2</v>
      </c>
      <c r="R14" s="16" t="s">
        <v>28623</v>
      </c>
      <c r="S14" s="15">
        <f>D6L207C5-D6L207C7</f>
        <v>1.1851588254087475E-2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1.1514777913644537E-2</v>
      </c>
      <c r="X14" s="16" t="s">
        <v>28625</v>
      </c>
      <c r="Y14" s="33">
        <f>D6L207C7-D6L207C10</f>
        <v>3.3681034044293762E-4</v>
      </c>
      <c r="Z14" s="16" t="s">
        <v>28626</v>
      </c>
      <c r="AA14" s="33">
        <f>CHOOSE(MIN(D6L207C9,RUN_YEARS),B7L802C7,B7L802C16,B7L802C25,B7L802C34,B7L802C43)</f>
        <v>9786</v>
      </c>
      <c r="AB14" s="16" t="s">
        <v>28627</v>
      </c>
      <c r="AC14" s="33">
        <f>IF(D6L207C12=0,0,D6L207C10/D6L207C12)</f>
        <v>1.1766582785248864E-6</v>
      </c>
      <c r="AD14" s="16" t="s">
        <v>28628</v>
      </c>
      <c r="AE14" s="33">
        <f>IF(D6L207C5=0,0,D6L207C10/D6L207C5)</f>
        <v>0.48579049772815153</v>
      </c>
      <c r="AF14" s="16" t="s">
        <v>28629</v>
      </c>
      <c r="AG14" s="33">
        <f>CHOOSE(MIN(D6L207C9,RUN_YEARS),B7L802C5,B7L802C14,B7L802C23,B7L802C32,B7L802C41)</f>
        <v>110.09350887693522</v>
      </c>
      <c r="AH14" s="16" t="s">
        <v>28630</v>
      </c>
      <c r="AI14" s="33">
        <f>IF(D6L207C15=0,0,D6L207C11/D6L207C15)</f>
        <v>3.0593115241647093E-6</v>
      </c>
      <c r="AJ14" s="16" t="s">
        <v>28631</v>
      </c>
      <c r="AK14" s="33">
        <f>IF(D6L207C5=0,0,D6L207C11/D6L207C5)</f>
        <v>1.4209502271848487E-2</v>
      </c>
      <c r="AL14" s="16" t="s">
        <v>28632</v>
      </c>
      <c r="AM14" s="33">
        <f>D6L207C8*CHOOSE(MIN(D6L207C9,RUN_YEARS),B7L802C4,B7L802C13,B7L802C22,B7L802C31,B7L802C40)</f>
        <v>2.5494763131270895E-3</v>
      </c>
      <c r="AN14" s="16" t="s">
        <v>28633</v>
      </c>
      <c r="AO14" s="33">
        <f>D6L207C8-D6L207C18</f>
        <v>9.3021119409603843E-3</v>
      </c>
      <c r="AP14" s="16" t="s">
        <v>28634</v>
      </c>
      <c r="AQ14" s="33">
        <f>CHOOSE(MIN(D6L207C9,RUN_YEARS),B7L802C2,B7L802C11,B7L802C20,B7L802C29,B7L802C38)</f>
        <v>11.821797327139137</v>
      </c>
      <c r="AR14" s="16" t="s">
        <v>28635</v>
      </c>
      <c r="AS14" s="33">
        <f>IF(D6L207C20=0,0,D6L207C18/D6L207C20)</f>
        <v>2.1565894276281424E-4</v>
      </c>
      <c r="AT14" s="16" t="s">
        <v>28636</v>
      </c>
      <c r="AU14" s="33">
        <f>IF(D6L207C5=0,0,D6L207C18/D6L207C5)</f>
        <v>0.10755842417356191</v>
      </c>
      <c r="AV14" s="16" t="s">
        <v>28637</v>
      </c>
      <c r="AW14" s="33">
        <f>CHOOSE(MIN(D6L207C9,RUN_YEARS),B7L802C1,B7L802C10,B7L802C19,B7L802C28,B7L802C37)</f>
        <v>43.133439410351855</v>
      </c>
      <c r="AX14" s="16" t="s">
        <v>28638</v>
      </c>
      <c r="AY14" s="33">
        <f>IF(D6L207C23=0,0,D6L207C19/D6L207C23)</f>
        <v>2.1565894276281419E-4</v>
      </c>
      <c r="AZ14" s="16" t="s">
        <v>28639</v>
      </c>
      <c r="BA14" s="33">
        <f>IF(D6L207C5=0,0,D6L207C19/D6L207C5)</f>
        <v>0.39244157582643802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0.54426067801628142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9786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110.09350887693522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11.821797327139137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43.133439410351855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0.54426067801628142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9786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110.09350887693522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11.821797327139137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43.133439410351855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0.54426067801628142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9786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110.09350887693522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11.821797327139137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43.133439410351855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0.54426067801628142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9786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110.09350887693522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11.821797327139137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43.133439410351855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0.54426067801628142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9786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110.09350887693522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11.821797327139137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43.133439410351855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6.5367929699339817E-3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5.6216419541432238E-3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2.8108209770716119E-3</v>
      </c>
      <c r="R20" s="16" t="s">
        <v>28749</v>
      </c>
      <c r="S20" s="15">
        <f>D6L213C5-D6L213C7</f>
        <v>2.8108209770716119E-3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2.7309402429526951E-3</v>
      </c>
      <c r="X20" s="16" t="s">
        <v>28751</v>
      </c>
      <c r="Y20" s="33">
        <f>D6L213C7-D6L213C10</f>
        <v>7.9880734118916753E-5</v>
      </c>
      <c r="Z20" s="16" t="s">
        <v>28752</v>
      </c>
      <c r="AA20" s="33">
        <f>CHOOSE(MIN(D6L213C9,RUN_YEARS),B7L802C7,B7L802C16,B7L802C25,B7L802C34,B7L802C43)</f>
        <v>9786</v>
      </c>
      <c r="AB20" s="16" t="s">
        <v>28753</v>
      </c>
      <c r="AC20" s="33">
        <f>IF(D6L213C12=0,0,D6L213C10/D6L213C12)</f>
        <v>2.7906603749772074E-7</v>
      </c>
      <c r="AD20" s="16" t="s">
        <v>28754</v>
      </c>
      <c r="AE20" s="33">
        <f>IF(D6L213C5=0,0,D6L213C10/D6L213C5)</f>
        <v>0.48579049772815153</v>
      </c>
      <c r="AF20" s="16" t="s">
        <v>28755</v>
      </c>
      <c r="AG20" s="33">
        <f>CHOOSE(MIN(D6L213C9,RUN_YEARS),B7L802C5,B7L802C14,B7L802C23,B7L802C32,B7L802C41)</f>
        <v>110.09350887693522</v>
      </c>
      <c r="AH20" s="16" t="s">
        <v>28756</v>
      </c>
      <c r="AI20" s="33">
        <f>IF(D6L213C15=0,0,D6L213C11/D6L213C15)</f>
        <v>7.255716974940737E-7</v>
      </c>
      <c r="AJ20" s="16" t="s">
        <v>28757</v>
      </c>
      <c r="AK20" s="33">
        <f>IF(D6L213C5=0,0,D6L213C11/D6L213C5)</f>
        <v>1.4209502271848459E-2</v>
      </c>
      <c r="AL20" s="16" t="s">
        <v>28758</v>
      </c>
      <c r="AM20" s="33">
        <f>D6L213C8*CHOOSE(MIN(D6L213C9,RUN_YEARS),B7L802C4,B7L802C13,B7L802C22,B7L802C31,B7L802C40)</f>
        <v>6.0465494985562833E-4</v>
      </c>
      <c r="AN20" s="16" t="s">
        <v>28759</v>
      </c>
      <c r="AO20" s="33">
        <f>D6L213C8-D6L213C18</f>
        <v>2.2061660272159837E-3</v>
      </c>
      <c r="AP20" s="16" t="s">
        <v>28760</v>
      </c>
      <c r="AQ20" s="33">
        <f>CHOOSE(MIN(D6L213C9,RUN_YEARS),B7L802C2,B7L802C11,B7L802C20,B7L802C29,B7L802C38)</f>
        <v>11.821797327139137</v>
      </c>
      <c r="AR20" s="16" t="s">
        <v>28761</v>
      </c>
      <c r="AS20" s="33">
        <f>IF(D6L213C20=0,0,D6L213C18/D6L213C20)</f>
        <v>5.1147463716666015E-5</v>
      </c>
      <c r="AT20" s="16" t="s">
        <v>28762</v>
      </c>
      <c r="AU20" s="33">
        <f>IF(D6L213C5=0,0,D6L213C18/D6L213C5)</f>
        <v>0.10755842417356191</v>
      </c>
      <c r="AV20" s="16" t="s">
        <v>28763</v>
      </c>
      <c r="AW20" s="33">
        <f>CHOOSE(MIN(D6L213C9,RUN_YEARS),B7L802C1,B7L802C10,B7L802C19,B7L802C28,B7L802C37)</f>
        <v>43.133439410351855</v>
      </c>
      <c r="AX20" s="16" t="s">
        <v>28764</v>
      </c>
      <c r="AY20" s="33">
        <f>IF(D6L213C23=0,0,D6L213C19/D6L213C23)</f>
        <v>5.1147463716666022E-5</v>
      </c>
      <c r="AZ20" s="16" t="s">
        <v>28765</v>
      </c>
      <c r="BA20" s="33">
        <f>IF(D6L213C5=0,0,D6L213C19/D6L213C5)</f>
        <v>0.39244157582643813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1.7023067732470851E-2</v>
      </c>
      <c r="J21" s="16" t="s">
        <v>28787</v>
      </c>
      <c r="K21" s="21">
        <f>IF(FLOW_THRU_100PCT="Y",1,INDEX(VariabilityMatrix,D6L214C1,D6L214C9))</f>
        <v>0.53238581577649258</v>
      </c>
      <c r="L21" s="16" t="s">
        <v>28767</v>
      </c>
      <c r="M21" s="15">
        <f>IF(D6L214C2&lt;&gt;0,D6L214C2*D6L214C4,D6L214C3*D6L214C4)</f>
        <v>9.0628398017699816E-3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4.5314199008849908E-3</v>
      </c>
      <c r="R21" s="16" t="s">
        <v>28769</v>
      </c>
      <c r="S21" s="15">
        <f>D6L214C5-D6L214C7</f>
        <v>4.5314199008849908E-3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4.4108005876407974E-3</v>
      </c>
      <c r="X21" s="16" t="s">
        <v>28771</v>
      </c>
      <c r="Y21" s="33">
        <f>D6L214C7-D6L214C10</f>
        <v>1.2061931324419337E-4</v>
      </c>
      <c r="Z21" s="16" t="s">
        <v>28772</v>
      </c>
      <c r="AA21" s="33">
        <f>CHOOSE(MIN(D6L214C9,RUN_YEARS),B7L802C7,B7L802C16,B7L802C25,B7L802C34,B7L802C43)</f>
        <v>9099.7999999999993</v>
      </c>
      <c r="AB21" s="16" t="s">
        <v>28773</v>
      </c>
      <c r="AC21" s="33">
        <f>IF(D6L214C12=0,0,D6L214C10/D6L214C12)</f>
        <v>4.8471401433446865E-7</v>
      </c>
      <c r="AD21" s="16" t="s">
        <v>28774</v>
      </c>
      <c r="AE21" s="33">
        <f>IF(D6L214C5=0,0,D6L214C10/D6L214C5)</f>
        <v>0.48669078171053665</v>
      </c>
      <c r="AF21" s="16" t="s">
        <v>28775</v>
      </c>
      <c r="AG21" s="33">
        <f>CHOOSE(MIN(D6L214C9,RUN_YEARS),B7L802C5,B7L802C14,B7L802C23,B7L802C32,B7L802C41)</f>
        <v>95.710134602063818</v>
      </c>
      <c r="AH21" s="16" t="s">
        <v>28776</v>
      </c>
      <c r="AI21" s="33">
        <f>IF(D6L214C15=0,0,D6L214C11/D6L214C15)</f>
        <v>1.2602564372696268E-6</v>
      </c>
      <c r="AJ21" s="16" t="s">
        <v>28777</v>
      </c>
      <c r="AK21" s="33">
        <f>IF(D6L214C5=0,0,D6L214C11/D6L214C5)</f>
        <v>1.3309218289463342E-2</v>
      </c>
      <c r="AL21" s="16" t="s">
        <v>28778</v>
      </c>
      <c r="AM21" s="33">
        <f>D6L214C8*CHOOSE(MIN(D6L214C9,RUN_YEARS),B7L802C4,B7L802C13,B7L802C22,B7L802C31,B7L802C40)</f>
        <v>1.0573317361253266E-3</v>
      </c>
      <c r="AN21" s="16" t="s">
        <v>28779</v>
      </c>
      <c r="AO21" s="33">
        <f>D6L214C8-D6L214C18</f>
        <v>3.4740881647596644E-3</v>
      </c>
      <c r="AP21" s="16" t="s">
        <v>28780</v>
      </c>
      <c r="AQ21" s="33">
        <f>CHOOSE(MIN(D6L214C9,RUN_YEARS),B7L802C2,B7L802C11,B7L802C20,B7L802C29,B7L802C38)</f>
        <v>11.822964955886052</v>
      </c>
      <c r="AR21" s="16" t="s">
        <v>28781</v>
      </c>
      <c r="AS21" s="33">
        <f>IF(D6L214C20=0,0,D6L214C18/D6L214C20)</f>
        <v>8.9430336643173003E-5</v>
      </c>
      <c r="AT21" s="16" t="s">
        <v>28782</v>
      </c>
      <c r="AU21" s="33">
        <f>IF(D6L214C5=0,0,D6L214C18/D6L214C5)</f>
        <v>0.11666671366284426</v>
      </c>
      <c r="AV21" s="16" t="s">
        <v>28783</v>
      </c>
      <c r="AW21" s="33">
        <f>CHOOSE(MIN(D6L214C9,RUN_YEARS),B7L802C1,B7L802C10,B7L802C19,B7L802C28,B7L802C37)</f>
        <v>38.846864444011601</v>
      </c>
      <c r="AX21" s="16" t="s">
        <v>28784</v>
      </c>
      <c r="AY21" s="33">
        <f>IF(D6L214C23=0,0,D6L214C19/D6L214C23)</f>
        <v>8.943033664317299E-5</v>
      </c>
      <c r="AZ21" s="16" t="s">
        <v>28785</v>
      </c>
      <c r="BA21" s="33">
        <f>IF(D6L214C5=0,0,D6L214C19/D6L214C5)</f>
        <v>0.3833332863371558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2.44072908890672E-2</v>
      </c>
      <c r="J22" s="16" t="s">
        <v>28808</v>
      </c>
      <c r="K22" s="21">
        <f>IF(FLOW_THRU_100PCT="Y",1,INDEX(VariabilityMatrix,D6L215C1,D6L215C9))</f>
        <v>0.54195777784384214</v>
      </c>
      <c r="L22" s="16" t="s">
        <v>28788</v>
      </c>
      <c r="M22" s="15">
        <f>IF(D6L215C2&lt;&gt;0,D6L215C2*D6L215C4,D6L215C3*D6L215C4)</f>
        <v>1.3227721133427114E-2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6.6138605667135572E-3</v>
      </c>
      <c r="R22" s="16" t="s">
        <v>28790</v>
      </c>
      <c r="S22" s="15">
        <f>D6L215C5-D6L215C7</f>
        <v>6.6138605667135572E-3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6.4325087481755822E-3</v>
      </c>
      <c r="X22" s="16" t="s">
        <v>28792</v>
      </c>
      <c r="Y22" s="33">
        <f>D6L215C7-D6L215C10</f>
        <v>1.8135181853797498E-4</v>
      </c>
      <c r="Z22" s="16" t="s">
        <v>28793</v>
      </c>
      <c r="AA22" s="33">
        <f>CHOOSE(MIN(D6L215C9,RUN_YEARS),B7L802C7,B7L802C16,B7L802C25,B7L802C34,B7L802C43)</f>
        <v>9619.6666666666679</v>
      </c>
      <c r="AB22" s="16" t="s">
        <v>28794</v>
      </c>
      <c r="AC22" s="33">
        <f>IF(D6L215C12=0,0,D6L215C10/D6L215C12)</f>
        <v>6.6868312292618397E-7</v>
      </c>
      <c r="AD22" s="16" t="s">
        <v>28795</v>
      </c>
      <c r="AE22" s="33">
        <f>IF(D6L215C5=0,0,D6L215C10/D6L215C5)</f>
        <v>0.48629001800773608</v>
      </c>
      <c r="AF22" s="16" t="s">
        <v>28796</v>
      </c>
      <c r="AG22" s="33">
        <f>CHOOSE(MIN(D6L215C9,RUN_YEARS),B7L802C5,B7L802C14,B7L802C23,B7L802C32,B7L802C41)</f>
        <v>104.31054268642397</v>
      </c>
      <c r="AH22" s="16" t="s">
        <v>28797</v>
      </c>
      <c r="AI22" s="33">
        <f>IF(D6L215C15=0,0,D6L215C11/D6L215C15)</f>
        <v>1.7385761196080704E-6</v>
      </c>
      <c r="AJ22" s="16" t="s">
        <v>28798</v>
      </c>
      <c r="AK22" s="33">
        <f>IF(D6L215C5=0,0,D6L215C11/D6L215C5)</f>
        <v>1.3709981992263946E-2</v>
      </c>
      <c r="AL22" s="16" t="s">
        <v>28799</v>
      </c>
      <c r="AM22" s="33">
        <f>D6L215C8*CHOOSE(MIN(D6L215C9,RUN_YEARS),B7L802C4,B7L802C13,B7L802C22,B7L802C31,B7L802C40)</f>
        <v>1.4904944296937109E-3</v>
      </c>
      <c r="AN22" s="16" t="s">
        <v>28800</v>
      </c>
      <c r="AO22" s="33">
        <f>D6L215C8-D6L215C18</f>
        <v>5.1233661370198458E-3</v>
      </c>
      <c r="AP22" s="16" t="s">
        <v>28801</v>
      </c>
      <c r="AQ22" s="33">
        <f>CHOOSE(MIN(D6L215C9,RUN_YEARS),B7L802C2,B7L802C11,B7L802C20,B7L802C29,B7L802C38)</f>
        <v>12.157087886372876</v>
      </c>
      <c r="AR22" s="16" t="s">
        <v>28802</v>
      </c>
      <c r="AS22" s="33">
        <f>IF(D6L215C20=0,0,D6L215C18/D6L215C20)</f>
        <v>1.2260291639122194E-4</v>
      </c>
      <c r="AT22" s="16" t="s">
        <v>28803</v>
      </c>
      <c r="AU22" s="33">
        <f>IF(D6L215C5=0,0,D6L215C18/D6L215C5)</f>
        <v>0.11267960782202739</v>
      </c>
      <c r="AV22" s="16" t="s">
        <v>28804</v>
      </c>
      <c r="AW22" s="33">
        <f>CHOOSE(MIN(D6L215C9,RUN_YEARS),B7L802C1,B7L802C10,B7L802C19,B7L802C28,B7L802C37)</f>
        <v>41.78828928238012</v>
      </c>
      <c r="AX22" s="16" t="s">
        <v>28805</v>
      </c>
      <c r="AY22" s="33">
        <f>IF(D6L215C23=0,0,D6L215C19/D6L215C23)</f>
        <v>1.2260291639122194E-4</v>
      </c>
      <c r="AZ22" s="16" t="s">
        <v>28806</v>
      </c>
      <c r="BA22" s="33">
        <f>IF(D6L215C5=0,0,D6L215C19/D6L215C5)</f>
        <v>0.38732039217797259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62.435417000404669</v>
      </c>
      <c r="J23" s="16" t="s">
        <v>28829</v>
      </c>
      <c r="K23" s="21">
        <f>IF(FLOW_THRU_100PCT="Y",1,INDEX(VariabilityMatrix,D6L216C1,D6L216C9))</f>
        <v>0.21999062240086709</v>
      </c>
      <c r="L23" s="16" t="s">
        <v>28809</v>
      </c>
      <c r="M23" s="15">
        <f>IF(D6L216C2&lt;&gt;0,D6L216C2*D6L216C4,D6L216C3*D6L216C4)</f>
        <v>13.735206245776702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6.867603122888351</v>
      </c>
      <c r="R23" s="16" t="s">
        <v>28811</v>
      </c>
      <c r="S23" s="15">
        <f>D6L216C5-D6L216C7</f>
        <v>6.867603122888351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6.679293692598721</v>
      </c>
      <c r="X23" s="16" t="s">
        <v>28813</v>
      </c>
      <c r="Y23" s="33">
        <f>D6L216C7-D6L216C10</f>
        <v>0.18830943028962999</v>
      </c>
      <c r="Z23" s="16" t="s">
        <v>28814</v>
      </c>
      <c r="AA23" s="33">
        <f>CHOOSE(MIN(D6L216C9,RUN_YEARS),B7L802C7,B7L802C16,B7L802C25,B7L802C34,B7L802C43)</f>
        <v>9619.6666666666679</v>
      </c>
      <c r="AB23" s="16" t="s">
        <v>28815</v>
      </c>
      <c r="AC23" s="33">
        <f>IF(D6L216C12=0,0,D6L216C10/D6L216C12)</f>
        <v>6.9433733247153961E-4</v>
      </c>
      <c r="AD23" s="16" t="s">
        <v>28816</v>
      </c>
      <c r="AE23" s="33">
        <f>IF(D6L216C5=0,0,D6L216C10/D6L216C5)</f>
        <v>0.48629001800773602</v>
      </c>
      <c r="AF23" s="16" t="s">
        <v>28817</v>
      </c>
      <c r="AG23" s="33">
        <f>CHOOSE(MIN(D6L216C9,RUN_YEARS),B7L802C5,B7L802C14,B7L802C23,B7L802C32,B7L802C41)</f>
        <v>104.31054268642397</v>
      </c>
      <c r="AH23" s="16" t="s">
        <v>28818</v>
      </c>
      <c r="AI23" s="33">
        <f>IF(D6L216C15=0,0,D6L216C11/D6L216C15)</f>
        <v>1.8052770644259957E-3</v>
      </c>
      <c r="AJ23" s="16" t="s">
        <v>28819</v>
      </c>
      <c r="AK23" s="33">
        <f>IF(D6L216C5=0,0,D6L216C11/D6L216C5)</f>
        <v>1.3709981992263955E-2</v>
      </c>
      <c r="AL23" s="16" t="s">
        <v>28820</v>
      </c>
      <c r="AM23" s="33">
        <f>D6L216C8*CHOOSE(MIN(D6L216C9,RUN_YEARS),B7L802C4,B7L802C13,B7L802C22,B7L802C31,B7L802C40)</f>
        <v>1.5476776531287799</v>
      </c>
      <c r="AN23" s="16" t="s">
        <v>28821</v>
      </c>
      <c r="AO23" s="33">
        <f>D6L216C8-D6L216C18</f>
        <v>5.3199254697595713</v>
      </c>
      <c r="AP23" s="16" t="s">
        <v>28822</v>
      </c>
      <c r="AQ23" s="33">
        <f>CHOOSE(MIN(D6L216C9,RUN_YEARS),B7L802C2,B7L802C11,B7L802C20,B7L802C29,B7L802C38)</f>
        <v>12.157087886372876</v>
      </c>
      <c r="AR23" s="16" t="s">
        <v>28823</v>
      </c>
      <c r="AS23" s="33">
        <f>IF(D6L216C20=0,0,D6L216C18/D6L216C20)</f>
        <v>0.12730661056284728</v>
      </c>
      <c r="AT23" s="16" t="s">
        <v>28824</v>
      </c>
      <c r="AU23" s="33">
        <f>IF(D6L216C5=0,0,D6L216C18/D6L216C5)</f>
        <v>0.11267960782202739</v>
      </c>
      <c r="AV23" s="16" t="s">
        <v>28825</v>
      </c>
      <c r="AW23" s="33">
        <f>CHOOSE(MIN(D6L216C9,RUN_YEARS),B7L802C1,B7L802C10,B7L802C19,B7L802C28,B7L802C37)</f>
        <v>41.78828928238012</v>
      </c>
      <c r="AX23" s="16" t="s">
        <v>28826</v>
      </c>
      <c r="AY23" s="33">
        <f>IF(D6L216C23=0,0,D6L216C19/D6L216C23)</f>
        <v>0.12730661056284728</v>
      </c>
      <c r="AZ23" s="16" t="s">
        <v>28827</v>
      </c>
      <c r="BA23" s="33">
        <f>IF(D6L216C5=0,0,D6L216C19/D6L216C5)</f>
        <v>0.38732039217797265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9619.6666666666679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104.31054268642397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12.157087886372876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41.78828928238012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0.21783344119203049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9786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110.09350887693522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11.821797327139137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43.133439410351855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86.893366438063495</v>
      </c>
      <c r="J26" s="16" t="s">
        <v>28891</v>
      </c>
      <c r="K26" s="21">
        <f>IF(FLOW_THRU_100PCT="Y",1,INDEX(VariabilityMatrix,D6L219C1,D6L219C9))</f>
        <v>0.21999062240086709</v>
      </c>
      <c r="L26" s="16" t="s">
        <v>28871</v>
      </c>
      <c r="M26" s="15">
        <f>IF(D6L219C2&lt;&gt;0,D6L219C2*D6L219C4,D6L219C3*D6L219C4)</f>
        <v>19.115725765216204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9.5578628826081022</v>
      </c>
      <c r="R26" s="16" t="s">
        <v>28873</v>
      </c>
      <c r="S26" s="15">
        <f>D6L219C5-D6L219C7</f>
        <v>9.5578628826081022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9.2957866265979323</v>
      </c>
      <c r="X26" s="16" t="s">
        <v>28875</v>
      </c>
      <c r="Y26" s="33">
        <f>D6L219C7-D6L219C10</f>
        <v>0.26207625601016993</v>
      </c>
      <c r="Z26" s="16" t="s">
        <v>28876</v>
      </c>
      <c r="AA26" s="33">
        <f>CHOOSE(MIN(D6L219C9,RUN_YEARS),B7L802C7,B7L802C16,B7L802C25,B7L802C34,B7L802C43)</f>
        <v>9619.6666666666679</v>
      </c>
      <c r="AB26" s="16" t="s">
        <v>28877</v>
      </c>
      <c r="AC26" s="33">
        <f>IF(D6L219C12=0,0,D6L219C10/D6L219C12)</f>
        <v>9.6633146955174445E-4</v>
      </c>
      <c r="AD26" s="16" t="s">
        <v>28878</v>
      </c>
      <c r="AE26" s="33">
        <f>IF(D6L219C5=0,0,D6L219C10/D6L219C5)</f>
        <v>0.48629001800773608</v>
      </c>
      <c r="AF26" s="16" t="s">
        <v>28879</v>
      </c>
      <c r="AG26" s="33">
        <f>CHOOSE(MIN(D6L219C9,RUN_YEARS),B7L802C5,B7L802C14,B7L802C23,B7L802C32,B7L802C41)</f>
        <v>104.31054268642397</v>
      </c>
      <c r="AH26" s="16" t="s">
        <v>28880</v>
      </c>
      <c r="AI26" s="33">
        <f>IF(D6L219C15=0,0,D6L219C11/D6L219C15)</f>
        <v>2.5124618208345224E-3</v>
      </c>
      <c r="AJ26" s="16" t="s">
        <v>28881</v>
      </c>
      <c r="AK26" s="33">
        <f>IF(D6L219C5=0,0,D6L219C11/D6L219C5)</f>
        <v>1.3709981992263937E-2</v>
      </c>
      <c r="AL26" s="16" t="s">
        <v>28882</v>
      </c>
      <c r="AM26" s="33">
        <f>D6L219C8*CHOOSE(MIN(D6L219C9,RUN_YEARS),B7L802C4,B7L802C13,B7L802C22,B7L802C31,B7L802C40)</f>
        <v>2.1539524824579863</v>
      </c>
      <c r="AN26" s="16" t="s">
        <v>28883</v>
      </c>
      <c r="AO26" s="33">
        <f>D6L219C8-D6L219C18</f>
        <v>7.4039104001501155</v>
      </c>
      <c r="AP26" s="16" t="s">
        <v>28884</v>
      </c>
      <c r="AQ26" s="33">
        <f>CHOOSE(MIN(D6L219C9,RUN_YEARS),B7L802C2,B7L802C11,B7L802C20,B7L802C29,B7L802C38)</f>
        <v>12.157087886372876</v>
      </c>
      <c r="AR26" s="16" t="s">
        <v>28885</v>
      </c>
      <c r="AS26" s="33">
        <f>IF(D6L219C20=0,0,D6L219C18/D6L219C20)</f>
        <v>0.17717668101029316</v>
      </c>
      <c r="AT26" s="16" t="s">
        <v>28886</v>
      </c>
      <c r="AU26" s="33">
        <f>IF(D6L219C5=0,0,D6L219C18/D6L219C5)</f>
        <v>0.11267960782202739</v>
      </c>
      <c r="AV26" s="16" t="s">
        <v>28887</v>
      </c>
      <c r="AW26" s="33">
        <f>CHOOSE(MIN(D6L219C9,RUN_YEARS),B7L802C1,B7L802C10,B7L802C19,B7L802C28,B7L802C37)</f>
        <v>41.78828928238012</v>
      </c>
      <c r="AX26" s="16" t="s">
        <v>28888</v>
      </c>
      <c r="AY26" s="33">
        <f>IF(D6L219C23=0,0,D6L219C19/D6L219C23)</f>
        <v>0.17717668101029319</v>
      </c>
      <c r="AZ26" s="16" t="s">
        <v>28889</v>
      </c>
      <c r="BA26" s="33">
        <f>IF(D6L219C5=0,0,D6L219C19/D6L219C5)</f>
        <v>0.38732039217797259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2.3647584110768678</v>
      </c>
      <c r="J27" s="16" t="s">
        <v>28912</v>
      </c>
      <c r="K27" s="21">
        <f>IF(FLOW_THRU_100PCT="Y",1,INDEX(VariabilityMatrix,D6L220C1,D6L220C9))</f>
        <v>0.21783344119203049</v>
      </c>
      <c r="L27" s="16" t="s">
        <v>28892</v>
      </c>
      <c r="M27" s="15">
        <f>IF(D6L220C2&lt;&gt;0,D6L220C2*D6L220C4,D6L220C3*D6L220C4)</f>
        <v>0.51512346227267236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0.25756173113633618</v>
      </c>
      <c r="R27" s="16" t="s">
        <v>28894</v>
      </c>
      <c r="S27" s="15">
        <f>D6L220C5-D6L220C7</f>
        <v>0.25756173113633618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0.25024208312889018</v>
      </c>
      <c r="X27" s="16" t="s">
        <v>28896</v>
      </c>
      <c r="Y27" s="33">
        <f>D6L220C7-D6L220C10</f>
        <v>7.3196480074460002E-3</v>
      </c>
      <c r="Z27" s="16" t="s">
        <v>28897</v>
      </c>
      <c r="AA27" s="33">
        <f>CHOOSE(MIN(D6L220C9,RUN_YEARS),B7L802C7,B7L802C16,B7L802C25,B7L802C34,B7L802C43)</f>
        <v>9786</v>
      </c>
      <c r="AB27" s="16" t="s">
        <v>28898</v>
      </c>
      <c r="AC27" s="33">
        <f>IF(D6L220C12=0,0,D6L220C10/D6L220C12)</f>
        <v>2.5571437066103635E-5</v>
      </c>
      <c r="AD27" s="16" t="s">
        <v>28899</v>
      </c>
      <c r="AE27" s="33">
        <f>IF(D6L220C5=0,0,D6L220C10/D6L220C5)</f>
        <v>0.48579049772815153</v>
      </c>
      <c r="AF27" s="16" t="s">
        <v>28900</v>
      </c>
      <c r="AG27" s="33">
        <f>CHOOSE(MIN(D6L220C9,RUN_YEARS),B7L802C5,B7L802C14,B7L802C23,B7L802C32,B7L802C41)</f>
        <v>110.09350887693522</v>
      </c>
      <c r="AH27" s="16" t="s">
        <v>28901</v>
      </c>
      <c r="AI27" s="33">
        <f>IF(D6L220C15=0,0,D6L220C11/D6L220C15)</f>
        <v>6.6485736371869593E-5</v>
      </c>
      <c r="AJ27" s="16" t="s">
        <v>28902</v>
      </c>
      <c r="AK27" s="33">
        <f>IF(D6L220C5=0,0,D6L220C11/D6L220C5)</f>
        <v>1.4209502271848494E-2</v>
      </c>
      <c r="AL27" s="16" t="s">
        <v>28903</v>
      </c>
      <c r="AM27" s="33">
        <f>D6L220C8*CHOOSE(MIN(D6L220C9,RUN_YEARS),B7L802C4,B7L802C13,B7L802C22,B7L802C31,B7L802C40)</f>
        <v>5.5405867856877913E-2</v>
      </c>
      <c r="AN27" s="16" t="s">
        <v>28904</v>
      </c>
      <c r="AO27" s="33">
        <f>D6L220C8-D6L220C18</f>
        <v>0.20215586327945828</v>
      </c>
      <c r="AP27" s="16" t="s">
        <v>28905</v>
      </c>
      <c r="AQ27" s="33">
        <f>CHOOSE(MIN(D6L220C9,RUN_YEARS),B7L802C2,B7L802C11,B7L802C20,B7L802C29,B7L802C38)</f>
        <v>11.821797327139137</v>
      </c>
      <c r="AR27" s="16" t="s">
        <v>28906</v>
      </c>
      <c r="AS27" s="33">
        <f>IF(D6L220C20=0,0,D6L220C18/D6L220C20)</f>
        <v>4.6867550105670844E-3</v>
      </c>
      <c r="AT27" s="16" t="s">
        <v>28907</v>
      </c>
      <c r="AU27" s="33">
        <f>IF(D6L220C5=0,0,D6L220C18/D6L220C5)</f>
        <v>0.10755842417356191</v>
      </c>
      <c r="AV27" s="16" t="s">
        <v>28908</v>
      </c>
      <c r="AW27" s="33">
        <f>CHOOSE(MIN(D6L220C9,RUN_YEARS),B7L802C1,B7L802C10,B7L802C19,B7L802C28,B7L802C37)</f>
        <v>43.133439410351855</v>
      </c>
      <c r="AX27" s="16" t="s">
        <v>28909</v>
      </c>
      <c r="AY27" s="33">
        <f>IF(D6L220C23=0,0,D6L220C19/D6L220C23)</f>
        <v>4.6867550105670836E-3</v>
      </c>
      <c r="AZ27" s="16" t="s">
        <v>28910</v>
      </c>
      <c r="BA27" s="33">
        <f>IF(D6L220C5=0,0,D6L220C19/D6L220C5)</f>
        <v>0.39244157582643813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0.21783344119203049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9786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110.09350887693522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11.821797327139137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43.133439410351855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0.21783344119203049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9786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110.09350887693522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11.821797327139137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43.133439410351855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0.21783344119203049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9786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110.09350887693522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11.821797327139137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43.133439410351855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0.21783344119203049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9786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110.09350887693522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11.821797327139137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43.133439410351855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0.21783344119203049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9786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110.09350887693522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11.821797327139137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43.133439410351855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9786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110.09350887693522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11.821797327139137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43.133439410351855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-0.8081854291170687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-0.69503946904067904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-0.34751973452033952</v>
      </c>
      <c r="R34" s="16" t="s">
        <v>29040</v>
      </c>
      <c r="S34" s="15">
        <f>D6L227C5-D6L227C7</f>
        <v>-0.34751973452033952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-0.33799075591587907</v>
      </c>
      <c r="X34" s="16" t="s">
        <v>29042</v>
      </c>
      <c r="Y34" s="33">
        <f>D6L227C7-D6L227C10</f>
        <v>-9.5289786044604474E-3</v>
      </c>
      <c r="Z34" s="16" t="s">
        <v>29043</v>
      </c>
      <c r="AA34" s="33">
        <f>CHOOSE(MIN(D6L227C9,RUN_YEARS),B7L802C7,B7L802C16,B7L802C25,B7L802C34,B7L802C43)</f>
        <v>9619.6666666666679</v>
      </c>
      <c r="AB34" s="16" t="s">
        <v>29044</v>
      </c>
      <c r="AC34" s="33">
        <f>IF(D6L227C12=0,0,D6L227C10/D6L227C12)</f>
        <v>-3.5135391654168097E-5</v>
      </c>
      <c r="AD34" s="16" t="s">
        <v>29045</v>
      </c>
      <c r="AE34" s="33">
        <f>IF(D6L227C5=0,0,D6L227C10/D6L227C5)</f>
        <v>0.48629001800773597</v>
      </c>
      <c r="AF34" s="16" t="s">
        <v>29046</v>
      </c>
      <c r="AG34" s="33">
        <f>CHOOSE(MIN(D6L227C9,RUN_YEARS),B7L802C5,B7L802C14,B7L802C23,B7L802C32,B7L802C41)</f>
        <v>104.31054268642397</v>
      </c>
      <c r="AH34" s="16" t="s">
        <v>29047</v>
      </c>
      <c r="AI34" s="33">
        <f>IF(D6L227C15=0,0,D6L227C11/D6L227C15)</f>
        <v>-9.1352018300837058E-5</v>
      </c>
      <c r="AJ34" s="16" t="s">
        <v>29048</v>
      </c>
      <c r="AK34" s="33">
        <f>IF(D6L227C5=0,0,D6L227C11/D6L227C5)</f>
        <v>1.3709981992264008E-2</v>
      </c>
      <c r="AL34" s="16" t="s">
        <v>29049</v>
      </c>
      <c r="AM34" s="33">
        <f>D6L227C8*CHOOSE(MIN(D6L227C9,RUN_YEARS),B7L802C4,B7L802C13,B7L802C22,B7L802C31,B7L802C40)</f>
        <v>-7.8316774792333857E-2</v>
      </c>
      <c r="AN34" s="16" t="s">
        <v>29050</v>
      </c>
      <c r="AO34" s="33">
        <f>D6L227C8-D6L227C18</f>
        <v>-0.26920295972800568</v>
      </c>
      <c r="AP34" s="16" t="s">
        <v>29051</v>
      </c>
      <c r="AQ34" s="33">
        <f>CHOOSE(MIN(D6L227C9,RUN_YEARS),B7L802C2,B7L802C11,B7L802C20,B7L802C29,B7L802C38)</f>
        <v>12.157087886372876</v>
      </c>
      <c r="AR34" s="16" t="s">
        <v>29052</v>
      </c>
      <c r="AS34" s="33">
        <f>IF(D6L227C20=0,0,D6L227C18/D6L227C20)</f>
        <v>-6.4420670085079098E-3</v>
      </c>
      <c r="AT34" s="16" t="s">
        <v>29053</v>
      </c>
      <c r="AU34" s="33">
        <f>IF(D6L227C5=0,0,D6L227C18/D6L227C5)</f>
        <v>0.11267960782202738</v>
      </c>
      <c r="AV34" s="16" t="s">
        <v>29054</v>
      </c>
      <c r="AW34" s="33">
        <f>CHOOSE(MIN(D6L227C9,RUN_YEARS),B7L802C1,B7L802C10,B7L802C19,B7L802C28,B7L802C37)</f>
        <v>41.78828928238012</v>
      </c>
      <c r="AX34" s="16" t="s">
        <v>29055</v>
      </c>
      <c r="AY34" s="33">
        <f>IF(D6L227C23=0,0,D6L227C19/D6L227C23)</f>
        <v>-6.4420670085079106E-3</v>
      </c>
      <c r="AZ34" s="16" t="s">
        <v>29056</v>
      </c>
      <c r="BA34" s="33">
        <f>IF(D6L227C5=0,0,D6L227C19/D6L227C5)</f>
        <v>0.38732039217797265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431.62328516892893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273.38881200295987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136.69440600147993</v>
      </c>
      <c r="R35" s="16" t="s">
        <v>29060</v>
      </c>
      <c r="S35" s="15">
        <f>SUM(D6L201C8:D6L227C8)-2*SUM(D6L209C8,D6L211C8,D6L222C8,D6L224C8,D6L227C8)</f>
        <v>136.69440600147993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132.94611507398412</v>
      </c>
      <c r="X35" s="16" t="s">
        <v>29062</v>
      </c>
      <c r="Y35" s="33">
        <f>SUM(D6L201C11:D6L227C11)-2*SUM(D6L209C11,D6L211C11,D6L222C11,D6L224C11,D6L227C11)</f>
        <v>3.7482909274958045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1.382076010855964E-2</v>
      </c>
      <c r="AD35" s="16" t="s">
        <v>29064</v>
      </c>
      <c r="AE35" s="33">
        <f>IF(D6L228C5=0,0,D6L228C10/D6L228C5)</f>
        <v>0.48628952333479092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3.5933976282255004E-2</v>
      </c>
      <c r="AJ35" s="16" t="s">
        <v>29066</v>
      </c>
      <c r="AK35" s="33">
        <f>IF(D6L228C5=0,0,D6L228C11/D6L228C5)</f>
        <v>1.3710476665209049E-2</v>
      </c>
      <c r="AL35" s="16" t="s">
        <v>29067</v>
      </c>
      <c r="AM35" s="33">
        <f>SUM(D6L201C18:D6L227C18)-2*SUM(D6L209C18,D6L211C18,D6L222C18,D6L224C18,D6L227C18)</f>
        <v>30.803916144438599</v>
      </c>
      <c r="AN35" s="16" t="s">
        <v>29068</v>
      </c>
      <c r="AO35" s="33">
        <f>SUM(D6L201C19:D6L227C19)-2*SUM(D6L209C19,D6L211C19,D6L222C19,D6L224C19,D6L227C19)</f>
        <v>105.89048985704132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2.5340527388400238</v>
      </c>
      <c r="AT35" s="16" t="s">
        <v>29070</v>
      </c>
      <c r="AU35" s="33">
        <f>IF(D6L228C5=0,0,D6L228C18/D6L228C5)</f>
        <v>0.11267438458346678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2.5340527388400238</v>
      </c>
      <c r="AZ35" s="16" t="s">
        <v>29072</v>
      </c>
      <c r="BA35" s="33">
        <f>IF(D6L228C5=0,0,D6L228C19/D6L228C5)</f>
        <v>0.38732561541653315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3.6009021367826799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1.8004510683913399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0.90022553419566997</v>
      </c>
      <c r="R36" s="16" t="s">
        <v>29077</v>
      </c>
      <c r="S36" s="15">
        <f>D6L229C5-D6L229C7</f>
        <v>0.90022553419566997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0.8746420206490112</v>
      </c>
      <c r="X36" s="16" t="s">
        <v>29079</v>
      </c>
      <c r="Y36" s="33">
        <f>D6L229C7-D6L229C10</f>
        <v>2.5583513546658776E-2</v>
      </c>
      <c r="Z36" s="16" t="s">
        <v>29080</v>
      </c>
      <c r="AA36" s="33">
        <f>CHOOSE(MIN(D6L229C9,RUN_YEARS),B7L802C7,B7L802C16,B7L802C25,B7L802C34,B7L802C43)</f>
        <v>9786</v>
      </c>
      <c r="AB36" s="16" t="s">
        <v>29081</v>
      </c>
      <c r="AC36" s="33">
        <f>IF(D6L229C12=0,0,D6L229C10/D6L229C12)</f>
        <v>8.9376867019110077E-5</v>
      </c>
      <c r="AD36" s="16" t="s">
        <v>29082</v>
      </c>
      <c r="AE36" s="33">
        <f>IF(D6L229C5=0,0,D6L229C10/D6L229C5)</f>
        <v>0.48579049772815153</v>
      </c>
      <c r="AF36" s="16" t="s">
        <v>29083</v>
      </c>
      <c r="AG36" s="33">
        <f>CHOOSE(MIN(D6L229C9,RUN_YEARS),B7L802C5,B7L802C14,B7L802C23,B7L802C32,B7L802C41)</f>
        <v>110.09350887693522</v>
      </c>
      <c r="AH36" s="16" t="s">
        <v>29084</v>
      </c>
      <c r="AI36" s="33">
        <f>IF(D6L229C15=0,0,D6L229C11/D6L229C15)</f>
        <v>2.3237985424968654E-4</v>
      </c>
      <c r="AJ36" s="16" t="s">
        <v>29085</v>
      </c>
      <c r="AK36" s="33">
        <f>IF(D6L229C5=0,0,D6L229C11/D6L229C5)</f>
        <v>1.4209502271848484E-2</v>
      </c>
      <c r="AL36" s="16" t="s">
        <v>29086</v>
      </c>
      <c r="AM36" s="33">
        <f>D6L229C8*CHOOSE(MIN(D6L229C9,RUN_YEARS),B7L802C4,B7L802C13,B7L802C22,B7L802C31,B7L802C40)</f>
        <v>0.19365367971777847</v>
      </c>
      <c r="AN36" s="16" t="s">
        <v>29087</v>
      </c>
      <c r="AO36" s="33">
        <f>D6L229C8-D6L229C18</f>
        <v>0.7065718544778915</v>
      </c>
      <c r="AP36" s="16" t="s">
        <v>29088</v>
      </c>
      <c r="AQ36" s="33">
        <f>CHOOSE(MIN(D6L229C9,RUN_YEARS),B7L802C2,B7L802C11,B7L802C20,B7L802C29,B7L802C38)</f>
        <v>11.821797327139137</v>
      </c>
      <c r="AR36" s="16" t="s">
        <v>29089</v>
      </c>
      <c r="AS36" s="33">
        <f>IF(D6L229C20=0,0,D6L229C18/D6L229C20)</f>
        <v>1.6381069169001096E-2</v>
      </c>
      <c r="AT36" s="16" t="s">
        <v>29090</v>
      </c>
      <c r="AU36" s="33">
        <f>IF(D6L229C5=0,0,D6L229C18/D6L229C5)</f>
        <v>0.10755842417356191</v>
      </c>
      <c r="AV36" s="16" t="s">
        <v>29091</v>
      </c>
      <c r="AW36" s="33">
        <f>CHOOSE(MIN(D6L229C9,RUN_YEARS),B7L802C1,B7L802C10,B7L802C19,B7L802C28,B7L802C37)</f>
        <v>43.133439410351855</v>
      </c>
      <c r="AX36" s="16" t="s">
        <v>29092</v>
      </c>
      <c r="AY36" s="33">
        <f>IF(D6L229C23=0,0,D6L229C19/D6L229C23)</f>
        <v>1.6381069169001092E-2</v>
      </c>
      <c r="AZ36" s="16" t="s">
        <v>29093</v>
      </c>
      <c r="BA36" s="33">
        <f>IF(D6L229C5=0,0,D6L229C19/D6L229C5)</f>
        <v>0.39244157582643807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9786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110.09350887693522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11.821797327139137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43.133439410351855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9786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110.09350887693522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11.821797327139137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43.133439410351855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9786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110.09350887693522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11.821797327139137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43.133439410351855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55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55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22</v>
      </c>
      <c r="R40" s="16" t="s">
        <v>29158</v>
      </c>
      <c r="S40" s="15">
        <f>D6L233C5-D6L233C7</f>
        <v>33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21.374781900038666</v>
      </c>
      <c r="X40" s="16" t="s">
        <v>29160</v>
      </c>
      <c r="Y40" s="33">
        <f>D6L233C7-D6L233C10</f>
        <v>0.62521809996133371</v>
      </c>
      <c r="Z40" s="16" t="s">
        <v>29161</v>
      </c>
      <c r="AA40" s="33">
        <f>CHOOSE(MIN(D6L233C9,RUN_YEARS),B7L802C7,B7L802C16,B7L802C25,B7L802C34,B7L802C43)</f>
        <v>9786</v>
      </c>
      <c r="AB40" s="16" t="s">
        <v>29162</v>
      </c>
      <c r="AC40" s="33">
        <f>IF(D6L233C12=0,0,D6L233C10/D6L233C12)</f>
        <v>2.1842205088942026E-3</v>
      </c>
      <c r="AD40" s="16" t="s">
        <v>29163</v>
      </c>
      <c r="AE40" s="33">
        <f>IF(D6L233C5=0,0,D6L233C10/D6L233C5)</f>
        <v>0.38863239818252121</v>
      </c>
      <c r="AF40" s="16" t="s">
        <v>29164</v>
      </c>
      <c r="AG40" s="33">
        <f>CHOOSE(MIN(D6L233C9,RUN_YEARS),B7L802C5,B7L802C14,B7L802C23,B7L802C32,B7L802C41)</f>
        <v>110.09350887693522</v>
      </c>
      <c r="AH40" s="16" t="s">
        <v>29165</v>
      </c>
      <c r="AI40" s="33">
        <f>IF(D6L233C15=0,0,D6L233C11/D6L233C15)</f>
        <v>5.6789733231249386E-3</v>
      </c>
      <c r="AJ40" s="16" t="s">
        <v>29166</v>
      </c>
      <c r="AK40" s="33">
        <f>IF(D6L233C5=0,0,D6L233C11/D6L233C5)</f>
        <v>1.1367601817478794E-2</v>
      </c>
      <c r="AL40" s="16" t="s">
        <v>29167</v>
      </c>
      <c r="AM40" s="33">
        <f>D6L233C8*CHOOSE(MIN(D6L233C9,RUN_YEARS),B7L802C4,B7L802C13,B7L802C22,B7L802C31,B7L802C40)</f>
        <v>7.0988559954550867</v>
      </c>
      <c r="AN40" s="16" t="s">
        <v>29168</v>
      </c>
      <c r="AO40" s="33">
        <f>D6L233C8-D6L233C18</f>
        <v>25.901144004544914</v>
      </c>
      <c r="AP40" s="16" t="s">
        <v>29169</v>
      </c>
      <c r="AQ40" s="33">
        <f>CHOOSE(MIN(D6L233C9,RUN_YEARS),B7L802C2,B7L802C11,B7L802C20,B7L802C29,B7L802C38)</f>
        <v>11.821797327139137</v>
      </c>
      <c r="AR40" s="16" t="s">
        <v>29170</v>
      </c>
      <c r="AS40" s="33">
        <f>IF(D6L233C20=0,0,D6L233C18/D6L233C20)</f>
        <v>0.60048872426177879</v>
      </c>
      <c r="AT40" s="16" t="s">
        <v>29171</v>
      </c>
      <c r="AU40" s="33">
        <f>IF(D6L233C5=0,0,D6L233C18/D6L233C5)</f>
        <v>0.12907010900827431</v>
      </c>
      <c r="AV40" s="16" t="s">
        <v>29172</v>
      </c>
      <c r="AW40" s="33">
        <f>CHOOSE(MIN(D6L233C9,RUN_YEARS),B7L802C1,B7L802C10,B7L802C19,B7L802C28,B7L802C37)</f>
        <v>43.133439410351855</v>
      </c>
      <c r="AX40" s="16" t="s">
        <v>29173</v>
      </c>
      <c r="AY40" s="33">
        <f>IF(D6L233C23=0,0,D6L233C19/D6L233C23)</f>
        <v>0.60048872426177868</v>
      </c>
      <c r="AZ40" s="16" t="s">
        <v>29174</v>
      </c>
      <c r="BA40" s="33">
        <f>IF(D6L233C5=0,0,D6L233C19/D6L233C5)</f>
        <v>0.47092989099172572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6859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6859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6859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9786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110.09350887693522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1475.4864628129224</v>
      </c>
      <c r="AN41" s="16" t="s">
        <v>29187</v>
      </c>
      <c r="AO41" s="33">
        <f>D6L234C8-D6L234C18</f>
        <v>5383.5135371870774</v>
      </c>
      <c r="AP41" s="16" t="s">
        <v>29188</v>
      </c>
      <c r="AQ41" s="33">
        <f>CHOOSE(MIN(D6L234C9,RUN_YEARS),B7L802C2,B7L802C11,B7L802C20,B7L802C29,B7L802C38)</f>
        <v>11.821797327139137</v>
      </c>
      <c r="AR41" s="16" t="s">
        <v>29189</v>
      </c>
      <c r="AS41" s="33">
        <f>IF(D6L234C20=0,0,D6L234C18/D6L234C20)</f>
        <v>124.81067150641032</v>
      </c>
      <c r="AT41" s="16" t="s">
        <v>29190</v>
      </c>
      <c r="AU41" s="33">
        <f>IF(D6L234C5=0,0,D6L234C18/D6L234C5)</f>
        <v>0.21511684834712383</v>
      </c>
      <c r="AV41" s="16" t="s">
        <v>29191</v>
      </c>
      <c r="AW41" s="33">
        <f>CHOOSE(MIN(D6L234C9,RUN_YEARS),B7L802C1,B7L802C10,B7L802C19,B7L802C28,B7L802C37)</f>
        <v>43.133439410351855</v>
      </c>
      <c r="AX41" s="16" t="s">
        <v>29192</v>
      </c>
      <c r="AY41" s="33">
        <f>IF(D6L234C23=0,0,D6L234C19/D6L234C23)</f>
        <v>124.8106715064103</v>
      </c>
      <c r="AZ41" s="16" t="s">
        <v>29193</v>
      </c>
      <c r="BA41" s="33">
        <f>IF(D6L234C5=0,0,D6L234C19/D6L234C5)</f>
        <v>0.78488315165287614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137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137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137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133.10659637751351</v>
      </c>
      <c r="X42" s="16" t="s">
        <v>29200</v>
      </c>
      <c r="Y42" s="33">
        <f>D6L235C7-D6L235C10</f>
        <v>3.8934036224864883</v>
      </c>
      <c r="Z42" s="16" t="s">
        <v>29201</v>
      </c>
      <c r="AA42" s="33">
        <f>CHOOSE(MIN(D6L235C9,RUN_YEARS),B7L802C7,B7L802C16,B7L802C25,B7L802C34,B7L802C43)</f>
        <v>9786</v>
      </c>
      <c r="AB42" s="16" t="s">
        <v>29202</v>
      </c>
      <c r="AC42" s="33">
        <f>IF(D6L235C12=0,0,D6L235C10/D6L235C12)</f>
        <v>1.3601736805386625E-2</v>
      </c>
      <c r="AD42" s="16" t="s">
        <v>29203</v>
      </c>
      <c r="AE42" s="33">
        <f>IF(D6L235C5=0,0,D6L235C10/D6L235C5)</f>
        <v>0.97158099545630305</v>
      </c>
      <c r="AF42" s="16" t="s">
        <v>29204</v>
      </c>
      <c r="AG42" s="33">
        <f>CHOOSE(MIN(D6L235C9,RUN_YEARS),B7L802C5,B7L802C14,B7L802C23,B7L802C32,B7L802C41)</f>
        <v>110.09350887693522</v>
      </c>
      <c r="AH42" s="16" t="s">
        <v>29205</v>
      </c>
      <c r="AI42" s="33">
        <f>IF(D6L235C15=0,0,D6L235C11/D6L235C15)</f>
        <v>3.5364515694005311E-2</v>
      </c>
      <c r="AJ42" s="16" t="s">
        <v>29206</v>
      </c>
      <c r="AK42" s="33">
        <f>IF(D6L235C5=0,0,D6L235C11/D6L235C5)</f>
        <v>2.8419004543696995E-2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11.821797327139137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43.133439410351855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274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274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9786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110.09350887693522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58.942016447111932</v>
      </c>
      <c r="AN43" s="16" t="s">
        <v>29228</v>
      </c>
      <c r="AO43" s="33">
        <f>D6L236C8-D6L236C18</f>
        <v>215.05798355288806</v>
      </c>
      <c r="AP43" s="16" t="s">
        <v>29229</v>
      </c>
      <c r="AQ43" s="33">
        <f>CHOOSE(MIN(D6L236C9,RUN_YEARS),B7L802C2,B7L802C11,B7L802C20,B7L802C29,B7L802C38)</f>
        <v>11.821797327139137</v>
      </c>
      <c r="AR43" s="16" t="s">
        <v>29230</v>
      </c>
      <c r="AS43" s="33">
        <f>IF(D6L236C20=0,0,D6L236C18/D6L236C20)</f>
        <v>4.9858760741735573</v>
      </c>
      <c r="AT43" s="16" t="s">
        <v>29231</v>
      </c>
      <c r="AU43" s="33">
        <f>IF(D6L236C5=0,0,D6L236C18/D6L236C5)</f>
        <v>0.21511684834712383</v>
      </c>
      <c r="AV43" s="16" t="s">
        <v>29232</v>
      </c>
      <c r="AW43" s="33">
        <f>CHOOSE(MIN(D6L236C9,RUN_YEARS),B7L802C1,B7L802C10,B7L802C19,B7L802C28,B7L802C37)</f>
        <v>43.133439410351855</v>
      </c>
      <c r="AX43" s="16" t="s">
        <v>29233</v>
      </c>
      <c r="AY43" s="33">
        <f>IF(D6L236C23=0,0,D6L236C19/D6L236C23)</f>
        <v>4.9858760741735564</v>
      </c>
      <c r="AZ43" s="16" t="s">
        <v>29234</v>
      </c>
      <c r="BA43" s="33">
        <f>IF(D6L236C5=0,0,D6L236C19/D6L236C5)</f>
        <v>0.78488315165287614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7328.6009021367827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7326.8004510683913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159.90022553419567</v>
      </c>
      <c r="R44" s="16" t="s">
        <v>29238</v>
      </c>
      <c r="S44" s="15">
        <f>SUM(D6L229C8:D6L236C8)</f>
        <v>7166.9002255341957</v>
      </c>
      <c r="U44" s="21" t="str">
        <f>NULL_VALUE</f>
        <v>n/a</v>
      </c>
      <c r="V44" s="16" t="s">
        <v>29239</v>
      </c>
      <c r="W44" s="33">
        <f>SUM(D6L229C10:D6L236C10)</f>
        <v>155.3560202982012</v>
      </c>
      <c r="X44" s="16" t="s">
        <v>29240</v>
      </c>
      <c r="Y44" s="33">
        <f>SUM(D6L229C11:D6L236C11)</f>
        <v>4.5442052359944807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1.5875334181299938E-2</v>
      </c>
      <c r="AD44" s="16" t="s">
        <v>29242</v>
      </c>
      <c r="AE44" s="33">
        <f>IF(D6L237C5=0,0,D6L237C10/D6L237C5)</f>
        <v>2.1203801213877368E-2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4.1275868871379934E-2</v>
      </c>
      <c r="AJ44" s="16" t="s">
        <v>29244</v>
      </c>
      <c r="AK44" s="33">
        <f>IF(D6L237C5=0,0,D6L237C11/D6L237C5)</f>
        <v>6.2021686906074344E-4</v>
      </c>
      <c r="AL44" s="16" t="s">
        <v>29245</v>
      </c>
      <c r="AM44" s="33">
        <f>SUM(D6L229C18:D6L236C18)</f>
        <v>1541.7209889352071</v>
      </c>
      <c r="AN44" s="16" t="s">
        <v>29246</v>
      </c>
      <c r="AO44" s="33">
        <f>SUM(D6L229C19:D6L236C19)</f>
        <v>5625.1792365989877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130.41341737401464</v>
      </c>
      <c r="AT44" s="16" t="s">
        <v>29248</v>
      </c>
      <c r="AU44" s="33">
        <f>IF(D6L237C5=0,0,D6L237C18/D6L237C5)</f>
        <v>0.21042213435885154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130.41341737401464</v>
      </c>
      <c r="AZ44" s="16" t="s">
        <v>29250</v>
      </c>
      <c r="BA44" s="33">
        <f>IF(D6L237C5=0,0,D6L237C19/D6L237C5)</f>
        <v>0.76775384755821019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12.972235354215696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6.4861176771078481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3.2430588385539241</v>
      </c>
      <c r="R45" s="16" t="s">
        <v>29255</v>
      </c>
      <c r="S45" s="15">
        <f>D6L238C5-D6L238C7</f>
        <v>3.2430588385539241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3.1508943346855838</v>
      </c>
      <c r="X45" s="16" t="s">
        <v>29257</v>
      </c>
      <c r="Y45" s="33">
        <f>D6L238C7-D6L238C10</f>
        <v>9.2164503868340297E-2</v>
      </c>
      <c r="Z45" s="16" t="s">
        <v>29258</v>
      </c>
      <c r="AA45" s="33">
        <f>CHOOSE(MIN(D6L238C9,RUN_YEARS),B7L802C7,B7L802C16,B7L802C25,B7L802C34,B7L802C43)</f>
        <v>9786</v>
      </c>
      <c r="AB45" s="16" t="s">
        <v>29259</v>
      </c>
      <c r="AC45" s="33">
        <f>IF(D6L238C12=0,0,D6L238C10/D6L238C12)</f>
        <v>3.2197980121454975E-4</v>
      </c>
      <c r="AD45" s="16" t="s">
        <v>29260</v>
      </c>
      <c r="AE45" s="33">
        <f>IF(D6L238C5=0,0,D6L238C10/D6L238C5)</f>
        <v>0.48579049772815158</v>
      </c>
      <c r="AF45" s="16" t="s">
        <v>29261</v>
      </c>
      <c r="AG45" s="33">
        <f>CHOOSE(MIN(D6L238C9,RUN_YEARS),B7L802C5,B7L802C14,B7L802C23,B7L802C32,B7L802C41)</f>
        <v>110.09350887693522</v>
      </c>
      <c r="AH45" s="16" t="s">
        <v>29262</v>
      </c>
      <c r="AI45" s="33">
        <f>IF(D6L238C15=0,0,D6L238C11/D6L238C15)</f>
        <v>8.3714748315782787E-4</v>
      </c>
      <c r="AJ45" s="16" t="s">
        <v>29263</v>
      </c>
      <c r="AK45" s="33">
        <f>IF(D6L238C5=0,0,D6L238C11/D6L238C5)</f>
        <v>1.420950227184844E-2</v>
      </c>
      <c r="AL45" s="16" t="s">
        <v>29264</v>
      </c>
      <c r="AM45" s="33">
        <f>D6L238C8*CHOOSE(MIN(D6L238C9,RUN_YEARS),B7L802C4,B7L802C13,B7L802C22,B7L802C31,B7L802C40)</f>
        <v>0.69763659635400399</v>
      </c>
      <c r="AN45" s="16" t="s">
        <v>29265</v>
      </c>
      <c r="AO45" s="33">
        <f>D6L238C8-D6L238C18</f>
        <v>2.54542224219992</v>
      </c>
      <c r="AP45" s="16" t="s">
        <v>29266</v>
      </c>
      <c r="AQ45" s="33">
        <f>CHOOSE(MIN(D6L238C9,RUN_YEARS),B7L802C2,B7L802C11,B7L802C20,B7L802C29,B7L802C38)</f>
        <v>11.821797327139137</v>
      </c>
      <c r="AR45" s="16" t="s">
        <v>29267</v>
      </c>
      <c r="AS45" s="33">
        <f>IF(D6L238C20=0,0,D6L238C18/D6L238C20)</f>
        <v>5.9012735293003986E-2</v>
      </c>
      <c r="AT45" s="16" t="s">
        <v>29268</v>
      </c>
      <c r="AU45" s="33">
        <f>IF(D6L238C5=0,0,D6L238C18/D6L238C5)</f>
        <v>0.10755842417356191</v>
      </c>
      <c r="AV45" s="16" t="s">
        <v>29269</v>
      </c>
      <c r="AW45" s="33">
        <f>CHOOSE(MIN(D6L238C9,RUN_YEARS),B7L802C1,B7L802C10,B7L802C19,B7L802C28,B7L802C37)</f>
        <v>43.133439410351855</v>
      </c>
      <c r="AX45" s="16" t="s">
        <v>29270</v>
      </c>
      <c r="AY45" s="33">
        <f>IF(D6L238C23=0,0,D6L238C19/D6L238C23)</f>
        <v>5.9012735293003986E-2</v>
      </c>
      <c r="AZ45" s="16" t="s">
        <v>29271</v>
      </c>
      <c r="BA45" s="33">
        <f>IF(D6L238C5=0,0,D6L238C19/D6L238C5)</f>
        <v>0.39244157582643807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90.650897623044273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90.650897623044273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36.260359049217712</v>
      </c>
      <c r="R46" s="16" t="s">
        <v>29275</v>
      </c>
      <c r="S46" s="15">
        <f>D6L239C5-D6L239C7</f>
        <v>54.390538573826561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35.229875740641909</v>
      </c>
      <c r="X46" s="16" t="s">
        <v>29277</v>
      </c>
      <c r="Y46" s="33">
        <f>D6L239C7-D6L239C10</f>
        <v>1.0304833085758034</v>
      </c>
      <c r="Z46" s="16" t="s">
        <v>29278</v>
      </c>
      <c r="AA46" s="33">
        <f>CHOOSE(MIN(D6L239C9,RUN_YEARS),B7L802C7,B7L802C16,B7L802C25,B7L802C34,B7L802C43)</f>
        <v>9786</v>
      </c>
      <c r="AB46" s="16" t="s">
        <v>29279</v>
      </c>
      <c r="AC46" s="33">
        <f>IF(D6L239C12=0,0,D6L239C10/D6L239C12)</f>
        <v>3.6000281770531277E-3</v>
      </c>
      <c r="AD46" s="16" t="s">
        <v>29280</v>
      </c>
      <c r="AE46" s="33">
        <f>IF(D6L239C5=0,0,D6L239C10/D6L239C5)</f>
        <v>0.38863239818252121</v>
      </c>
      <c r="AF46" s="16" t="s">
        <v>29281</v>
      </c>
      <c r="AG46" s="33">
        <f>CHOOSE(MIN(D6L239C9,RUN_YEARS),B7L802C5,B7L802C14,B7L802C23,B7L802C32,B7L802C41)</f>
        <v>110.09350887693522</v>
      </c>
      <c r="AH46" s="16" t="s">
        <v>29282</v>
      </c>
      <c r="AI46" s="33">
        <f>IF(D6L239C15=0,0,D6L239C11/D6L239C15)</f>
        <v>9.3600732603381625E-3</v>
      </c>
      <c r="AJ46" s="16" t="s">
        <v>29283</v>
      </c>
      <c r="AK46" s="33">
        <f>IF(D6L239C5=0,0,D6L239C11/D6L239C5)</f>
        <v>1.1367601817478808E-2</v>
      </c>
      <c r="AL46" s="16" t="s">
        <v>29284</v>
      </c>
      <c r="AM46" s="33">
        <f>D6L239C8*CHOOSE(MIN(D6L239C9,RUN_YEARS),B7L802C4,B7L802C13,B7L802C22,B7L802C31,B7L802C40)</f>
        <v>11.700321237904237</v>
      </c>
      <c r="AN46" s="16" t="s">
        <v>29285</v>
      </c>
      <c r="AO46" s="33">
        <f>D6L239C8-D6L239C18</f>
        <v>42.690217335922327</v>
      </c>
      <c r="AP46" s="16" t="s">
        <v>29286</v>
      </c>
      <c r="AQ46" s="33">
        <f>CHOOSE(MIN(D6L239C9,RUN_YEARS),B7L802C2,B7L802C11,B7L802C20,B7L802C29,B7L802C38)</f>
        <v>11.821797327139137</v>
      </c>
      <c r="AR46" s="16" t="s">
        <v>29287</v>
      </c>
      <c r="AS46" s="33">
        <f>IF(D6L239C20=0,0,D6L239C18/D6L239C20)</f>
        <v>0.98972439757903574</v>
      </c>
      <c r="AT46" s="16" t="s">
        <v>29288</v>
      </c>
      <c r="AU46" s="33">
        <f>IF(D6L239C5=0,0,D6L239C18/D6L239C5)</f>
        <v>0.12907010900827429</v>
      </c>
      <c r="AV46" s="16" t="s">
        <v>29289</v>
      </c>
      <c r="AW46" s="33">
        <f>CHOOSE(MIN(D6L239C9,RUN_YEARS),B7L802C1,B7L802C10,B7L802C19,B7L802C28,B7L802C37)</f>
        <v>43.133439410351855</v>
      </c>
      <c r="AX46" s="16" t="s">
        <v>29290</v>
      </c>
      <c r="AY46" s="33">
        <f>IF(D6L239C23=0,0,D6L239C19/D6L239C23)</f>
        <v>0.98972439757903574</v>
      </c>
      <c r="AZ46" s="16" t="s">
        <v>29291</v>
      </c>
      <c r="BA46" s="33">
        <f>IF(D6L239C5=0,0,D6L239C19/D6L239C5)</f>
        <v>0.47092989099172572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103.62313297725997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97.137015300152115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39.503417887771633</v>
      </c>
      <c r="R47" s="16" t="s">
        <v>29295</v>
      </c>
      <c r="S47" s="15">
        <f>SUM(D6L238C8:D6L239C8)</f>
        <v>57.633597412380482</v>
      </c>
      <c r="U47" s="21" t="str">
        <f>NULL_VALUE</f>
        <v>n/a</v>
      </c>
      <c r="V47" s="16" t="s">
        <v>29296</v>
      </c>
      <c r="W47" s="33">
        <f>SUM(D6L238C10:D6L239C10)</f>
        <v>38.38077007532749</v>
      </c>
      <c r="X47" s="16" t="s">
        <v>29297</v>
      </c>
      <c r="Y47" s="33">
        <f>SUM(D6L238C11:D6L239C11)</f>
        <v>1.1226478124441437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3.9220079782676777E-3</v>
      </c>
      <c r="AD47" s="16" t="s">
        <v>29299</v>
      </c>
      <c r="AE47" s="33">
        <f>IF(D6L240C5=0,0,D6L240C10/D6L240C5)</f>
        <v>0.39511992371529442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1.019722074349599E-2</v>
      </c>
      <c r="AJ47" s="16" t="s">
        <v>29301</v>
      </c>
      <c r="AK47" s="33">
        <f>IF(D6L240C5=0,0,D6L240C11/D6L240C5)</f>
        <v>1.1557363678255673E-2</v>
      </c>
      <c r="AL47" s="16" t="s">
        <v>29302</v>
      </c>
      <c r="AM47" s="33">
        <f>SUM(D6L238C18:D6L239C18)</f>
        <v>12.397957834258241</v>
      </c>
      <c r="AN47" s="16" t="s">
        <v>29303</v>
      </c>
      <c r="AO47" s="33">
        <f>SUM(D6L238C19:D6L239C19)</f>
        <v>45.235639578122246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1.0487371328720396</v>
      </c>
      <c r="AT47" s="16" t="s">
        <v>29305</v>
      </c>
      <c r="AU47" s="33">
        <f>IF(D6L240C5=0,0,D6L240C18/D6L240C5)</f>
        <v>0.12763371198866583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1.0487371328720396</v>
      </c>
      <c r="AZ47" s="16" t="s">
        <v>29307</v>
      </c>
      <c r="BA47" s="33">
        <f>IF(D6L240C5=0,0,D6L240C19/D6L240C5)</f>
        <v>0.46568900061778412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7863.8473202829719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7697.3262783715027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336.09804942344726</v>
      </c>
      <c r="R48" s="16" t="s">
        <v>29312</v>
      </c>
      <c r="S48" s="15">
        <f>SUM(D6L228C8,D6L237C8,D6L240C8)</f>
        <v>7361.2282289480563</v>
      </c>
      <c r="U48" s="21" t="str">
        <f>NULL_VALUE</f>
        <v>n/a</v>
      </c>
      <c r="V48" s="16" t="s">
        <v>29313</v>
      </c>
      <c r="W48" s="33">
        <f>SUM(D6L228C10,D6L237C10,D6L240C10)</f>
        <v>326.68290544751278</v>
      </c>
      <c r="X48" s="16" t="s">
        <v>29314</v>
      </c>
      <c r="Y48" s="33">
        <f>SUM(D6L228C11,D6L237C11,D6L240C11)</f>
        <v>9.4151439759344271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3.361810226812726E-2</v>
      </c>
      <c r="AD48" s="16" t="s">
        <v>29316</v>
      </c>
      <c r="AE48" s="33">
        <f>IF(D6L241C5=0,0,D6L241C10/D6L241C5)</f>
        <v>4.2441088455019732E-2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8.7407065897130931E-2</v>
      </c>
      <c r="AJ48" s="16" t="s">
        <v>29318</v>
      </c>
      <c r="AK48" s="33">
        <f>IF(D6L241C5=0,0,D6L241C11/D6L241C5)</f>
        <v>1.2231707005054173E-3</v>
      </c>
      <c r="AL48" s="16" t="s">
        <v>29319</v>
      </c>
      <c r="AM48" s="33">
        <f>SUM(D6L228C18,D6L237C18,D6L240C18)</f>
        <v>1584.9228629139038</v>
      </c>
      <c r="AN48" s="16" t="s">
        <v>29320</v>
      </c>
      <c r="AO48" s="33">
        <f>SUM(D6L228C19,D6L237C19,D6L240C19)</f>
        <v>5776.305366034152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133.99620724572671</v>
      </c>
      <c r="AT48" s="16" t="s">
        <v>29322</v>
      </c>
      <c r="AU48" s="33">
        <f>IF(D6L241C5=0,0,D6L241C18/D6L241C5)</f>
        <v>0.20590563600861422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133.99620724572671</v>
      </c>
      <c r="AZ48" s="16" t="s">
        <v>29324</v>
      </c>
      <c r="BA48" s="33">
        <f>IF(D6L241C5=0,0,D6L241C19/D6L241C5)</f>
        <v>0.7504301048358607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E39A7-72F5-4C3E-A262-4A3EDE113C5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11453.863026666666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9850.3222029333319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4925.161101466666</v>
      </c>
      <c r="R8" s="16" t="s">
        <v>29335</v>
      </c>
      <c r="S8" s="15">
        <f>D6L301C5-D6L301C7</f>
        <v>4925.161101466666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4559.1652796558201</v>
      </c>
      <c r="X8" s="16" t="s">
        <v>29337</v>
      </c>
      <c r="Y8" s="33">
        <f>D6L301C7-D6L301C10</f>
        <v>365.99582181084588</v>
      </c>
      <c r="Z8" s="16" t="s">
        <v>29338</v>
      </c>
      <c r="AA8" s="33">
        <f>CHOOSE(MIN(D6L301C9,RUN_YEARS),B7L803C7,B7L803C16,B7L803C25,B7L803C34,B7L803C43)</f>
        <v>62165</v>
      </c>
      <c r="AB8" s="16" t="s">
        <v>29339</v>
      </c>
      <c r="AC8" s="33">
        <f>IF(D6L301C12=0,0,D6L301C10/D6L301C12)</f>
        <v>7.3339745510429016E-2</v>
      </c>
      <c r="AD8" s="16" t="s">
        <v>29340</v>
      </c>
      <c r="AE8" s="33">
        <f>IF(D6L301C5=0,0,D6L301C10/D6L301C5)</f>
        <v>0.46284427917476084</v>
      </c>
      <c r="AF8" s="16" t="s">
        <v>29341</v>
      </c>
      <c r="AG8" s="33">
        <f>CHOOSE(MIN(D6L301C9,RUN_YEARS),B7L803C5,B7L803C14,B7L803C23,B7L803C32,B7L803C41)</f>
        <v>1919.3906768245436</v>
      </c>
      <c r="AH8" s="16" t="s">
        <v>29342</v>
      </c>
      <c r="AI8" s="33">
        <f>IF(D6L301C15=0,0,D6L301C11/D6L301C15)</f>
        <v>0.19068333832711562</v>
      </c>
      <c r="AJ8" s="16" t="s">
        <v>29343</v>
      </c>
      <c r="AK8" s="33">
        <f>IF(D6L301C5=0,0,D6L301C11/D6L301C5)</f>
        <v>3.7155720825239179E-2</v>
      </c>
      <c r="AL8" s="16" t="s">
        <v>29344</v>
      </c>
      <c r="AM8" s="33">
        <f>D6L301C8*CHOOSE(MIN(D6L301C9,RUN_YEARS),B7L803C4,B7L803C13,B7L803C22,B7L803C31,B7L803C40)</f>
        <v>517.54755898590554</v>
      </c>
      <c r="AN8" s="16" t="s">
        <v>29345</v>
      </c>
      <c r="AO8" s="33">
        <f>D6L301C8-D6L301C18</f>
        <v>4407.6135424807608</v>
      </c>
      <c r="AP8" s="16" t="s">
        <v>29346</v>
      </c>
      <c r="AQ8" s="33">
        <f>CHOOSE(MIN(D6L301C9,RUN_YEARS),B7L803C2,B7L803C11,B7L803C20,B7L803C29,B7L803C38)</f>
        <v>78.562531805298505</v>
      </c>
      <c r="AR8" s="16" t="s">
        <v>29347</v>
      </c>
      <c r="AS8" s="33">
        <f>IF(D6L301C20=0,0,D6L301C18/D6L301C20)</f>
        <v>6.5877148698382513</v>
      </c>
      <c r="AT8" s="16" t="s">
        <v>29348</v>
      </c>
      <c r="AU8" s="33">
        <f>IF(D6L301C5=0,0,D6L301C18/D6L301C5)</f>
        <v>5.2541180717092156E-2</v>
      </c>
      <c r="AV8" s="16" t="s">
        <v>29349</v>
      </c>
      <c r="AW8" s="33">
        <f>CHOOSE(MIN(D6L301C9,RUN_YEARS),B7L803C1,B7L803C10,B7L803C19,B7L803C28,B7L803C37)</f>
        <v>669.06562132203828</v>
      </c>
      <c r="AX8" s="16" t="s">
        <v>29350</v>
      </c>
      <c r="AY8" s="33">
        <f>IF(D6L301C23=0,0,D6L301C19/D6L301C23)</f>
        <v>6.5877148698382522</v>
      </c>
      <c r="AZ8" s="16" t="s">
        <v>29351</v>
      </c>
      <c r="BA8" s="33">
        <f>IF(D6L301C5=0,0,D6L301C19/D6L301C5)</f>
        <v>0.44745881928290787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1.4519751979824016</v>
      </c>
      <c r="J9" s="16" t="s">
        <v>29372</v>
      </c>
      <c r="K9" s="21">
        <f>IF(FLOW_THRU_100PCT="Y",1,INDEX(VariabilityMatrix,D6L302C1,D6L302C9))</f>
        <v>0.53238581577649258</v>
      </c>
      <c r="L9" s="16" t="s">
        <v>29352</v>
      </c>
      <c r="M9" s="15">
        <f>IF(D6L302C2&lt;&gt;0,D6L302C2*D6L302C4,D6L302C3*D6L302C4)</f>
        <v>0.77301100026509517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0.38650550013254759</v>
      </c>
      <c r="R9" s="16" t="s">
        <v>29354</v>
      </c>
      <c r="S9" s="15">
        <f>D6L302C5-D6L302C7</f>
        <v>0.38650550013254759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0.35750922587982853</v>
      </c>
      <c r="X9" s="16" t="s">
        <v>29356</v>
      </c>
      <c r="Y9" s="33">
        <f>D6L302C7-D6L302C10</f>
        <v>2.8996274252719056E-2</v>
      </c>
      <c r="Z9" s="16" t="s">
        <v>29357</v>
      </c>
      <c r="AA9" s="33">
        <f>CHOOSE(MIN(D6L302C9,RUN_YEARS),B7L803C7,B7L803C16,B7L803C25,B7L803C34,B7L803C43)</f>
        <v>65768</v>
      </c>
      <c r="AB9" s="16" t="s">
        <v>29358</v>
      </c>
      <c r="AC9" s="33">
        <f>IF(D6L302C12=0,0,D6L302C10/D6L302C12)</f>
        <v>5.4359145158713743E-6</v>
      </c>
      <c r="AD9" s="16" t="s">
        <v>29359</v>
      </c>
      <c r="AE9" s="33">
        <f>IF(D6L302C5=0,0,D6L302C10/D6L302C5)</f>
        <v>0.46248918289290175</v>
      </c>
      <c r="AF9" s="16" t="s">
        <v>29360</v>
      </c>
      <c r="AG9" s="33">
        <f>CHOOSE(MIN(D6L302C9,RUN_YEARS),B7L803C5,B7L803C14,B7L803C23,B7L803C32,B7L803C41)</f>
        <v>2051.6167319336469</v>
      </c>
      <c r="AH9" s="16" t="s">
        <v>29361</v>
      </c>
      <c r="AI9" s="33">
        <f>IF(D6L302C15=0,0,D6L302C11/D6L302C15)</f>
        <v>1.4133377741265589E-5</v>
      </c>
      <c r="AJ9" s="16" t="s">
        <v>29362</v>
      </c>
      <c r="AK9" s="33">
        <f>IF(D6L302C5=0,0,D6L302C11/D6L302C5)</f>
        <v>3.7510817107098242E-2</v>
      </c>
      <c r="AL9" s="16" t="s">
        <v>29363</v>
      </c>
      <c r="AM9" s="33">
        <f>D6L302C8*CHOOSE(MIN(D6L302C9,RUN_YEARS),B7L803C4,B7L803C13,B7L803C22,B7L803C31,B7L803C40)</f>
        <v>4.085637367527694E-2</v>
      </c>
      <c r="AN9" s="16" t="s">
        <v>29364</v>
      </c>
      <c r="AO9" s="33">
        <f>D6L302C8-D6L302C18</f>
        <v>0.34564912645727064</v>
      </c>
      <c r="AP9" s="16" t="s">
        <v>29365</v>
      </c>
      <c r="AQ9" s="33">
        <f>CHOOSE(MIN(D6L302C9,RUN_YEARS),B7L803C2,B7L803C11,B7L803C20,B7L803C29,B7L803C38)</f>
        <v>85.449433967638186</v>
      </c>
      <c r="AR9" s="16" t="s">
        <v>29366</v>
      </c>
      <c r="AS9" s="33">
        <f>IF(D6L302C20=0,0,D6L302C18/D6L302C20)</f>
        <v>4.7813510023659444E-4</v>
      </c>
      <c r="AT9" s="16" t="s">
        <v>29367</v>
      </c>
      <c r="AU9" s="33">
        <f>IF(D6L302C5=0,0,D6L302C18/D6L302C5)</f>
        <v>5.2853547570818164E-2</v>
      </c>
      <c r="AV9" s="16" t="s">
        <v>29368</v>
      </c>
      <c r="AW9" s="33">
        <f>CHOOSE(MIN(D6L302C9,RUN_YEARS),B7L803C1,B7L803C10,B7L803C19,B7L803C28,B7L803C37)</f>
        <v>722.91100629557207</v>
      </c>
      <c r="AX9" s="16" t="s">
        <v>29369</v>
      </c>
      <c r="AY9" s="33">
        <f>IF(D6L302C23=0,0,D6L302C19/D6L302C23)</f>
        <v>4.7813510023659434E-4</v>
      </c>
      <c r="AZ9" s="16" t="s">
        <v>29370</v>
      </c>
      <c r="BA9" s="33">
        <f>IF(D6L302C5=0,0,D6L302C19/D6L302C5)</f>
        <v>0.44714645242918183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0.66032288664199923</v>
      </c>
      <c r="J10" s="16" t="s">
        <v>29393</v>
      </c>
      <c r="K10" s="21">
        <f>IF(FLOW_THRU_100PCT="Y",1,INDEX(VariabilityMatrix,D6L303C1,D6L303C9))</f>
        <v>0.53238581577649258</v>
      </c>
      <c r="L10" s="16" t="s">
        <v>29373</v>
      </c>
      <c r="M10" s="15">
        <f>IF(D6L303C2&lt;&gt;0,D6L303C2*D6L303C4,D6L303C3*D6L303C4)</f>
        <v>0.35154653868078917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0.17577326934039458</v>
      </c>
      <c r="R10" s="16" t="s">
        <v>29375</v>
      </c>
      <c r="S10" s="15">
        <f>D6L303C5-D6L303C7</f>
        <v>0.17577326934039458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0.16258647142330607</v>
      </c>
      <c r="X10" s="16" t="s">
        <v>29377</v>
      </c>
      <c r="Y10" s="33">
        <f>D6L303C7-D6L303C10</f>
        <v>1.3186797917088516E-2</v>
      </c>
      <c r="Z10" s="16" t="s">
        <v>29378</v>
      </c>
      <c r="AA10" s="33">
        <f>CHOOSE(MIN(D6L303C9,RUN_YEARS),B7L803C7,B7L803C16,B7L803C25,B7L803C34,B7L803C43)</f>
        <v>65768</v>
      </c>
      <c r="AB10" s="16" t="s">
        <v>29379</v>
      </c>
      <c r="AC10" s="33">
        <f>IF(D6L303C12=0,0,D6L303C10/D6L303C12)</f>
        <v>2.4721212660154798E-6</v>
      </c>
      <c r="AD10" s="16" t="s">
        <v>29380</v>
      </c>
      <c r="AE10" s="33">
        <f>IF(D6L303C5=0,0,D6L303C10/D6L303C5)</f>
        <v>0.46248918289290175</v>
      </c>
      <c r="AF10" s="16" t="s">
        <v>29381</v>
      </c>
      <c r="AG10" s="33">
        <f>CHOOSE(MIN(D6L303C9,RUN_YEARS),B7L803C5,B7L803C14,B7L803C23,B7L803C32,B7L803C41)</f>
        <v>2051.6167319336469</v>
      </c>
      <c r="AH10" s="16" t="s">
        <v>29382</v>
      </c>
      <c r="AI10" s="33">
        <f>IF(D6L303C15=0,0,D6L303C11/D6L303C15)</f>
        <v>6.4275152916402531E-6</v>
      </c>
      <c r="AJ10" s="16" t="s">
        <v>29383</v>
      </c>
      <c r="AK10" s="33">
        <f>IF(D6L303C5=0,0,D6L303C11/D6L303C5)</f>
        <v>3.7510817107098228E-2</v>
      </c>
      <c r="AL10" s="16" t="s">
        <v>29384</v>
      </c>
      <c r="AM10" s="33">
        <f>D6L303C8*CHOOSE(MIN(D6L303C9,RUN_YEARS),B7L803C4,B7L803C13,B7L803C22,B7L803C31,B7L803C40)</f>
        <v>1.8580481705521557E-2</v>
      </c>
      <c r="AN10" s="16" t="s">
        <v>29385</v>
      </c>
      <c r="AO10" s="33">
        <f>D6L303C8-D6L303C18</f>
        <v>0.15719278763487302</v>
      </c>
      <c r="AP10" s="16" t="s">
        <v>29386</v>
      </c>
      <c r="AQ10" s="33">
        <f>CHOOSE(MIN(D6L303C9,RUN_YEARS),B7L803C2,B7L803C11,B7L803C20,B7L803C29,B7L803C38)</f>
        <v>85.449433967638186</v>
      </c>
      <c r="AR10" s="16" t="s">
        <v>29387</v>
      </c>
      <c r="AS10" s="33">
        <f>IF(D6L303C20=0,0,D6L303C18/D6L303C20)</f>
        <v>2.1744417537696557E-4</v>
      </c>
      <c r="AT10" s="16" t="s">
        <v>29388</v>
      </c>
      <c r="AU10" s="33">
        <f>IF(D6L303C5=0,0,D6L303C18/D6L303C5)</f>
        <v>5.2853547570818164E-2</v>
      </c>
      <c r="AV10" s="16" t="s">
        <v>29389</v>
      </c>
      <c r="AW10" s="33">
        <f>CHOOSE(MIN(D6L303C9,RUN_YEARS),B7L803C1,B7L803C10,B7L803C19,B7L803C28,B7L803C37)</f>
        <v>722.91100629557207</v>
      </c>
      <c r="AX10" s="16" t="s">
        <v>29390</v>
      </c>
      <c r="AY10" s="33">
        <f>IF(D6L303C23=0,0,D6L303C19/D6L303C23)</f>
        <v>2.1744417537696554E-4</v>
      </c>
      <c r="AZ10" s="16" t="s">
        <v>29391</v>
      </c>
      <c r="BA10" s="33">
        <f>IF(D6L303C5=0,0,D6L303C19/D6L303C5)</f>
        <v>0.44714645242918183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0.54426067801628142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61883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1918.080269199758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74.756620069011987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663.24496666541052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38.680903581910528</v>
      </c>
      <c r="J12" s="16" t="s">
        <v>29435</v>
      </c>
      <c r="K12" s="21">
        <f>IF(FLOW_THRU_100PCT="Y",1,INDEX(VariabilityMatrix,D6L305C1,D6L305C9))</f>
        <v>0.21215881150985214</v>
      </c>
      <c r="L12" s="16" t="s">
        <v>29415</v>
      </c>
      <c r="M12" s="15">
        <f>IF(D6L305C2&lt;&gt;0,D6L305C2*D6L305C4,D6L305C3*D6L305C4)</f>
        <v>8.2064945320653191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4.1032472660326595</v>
      </c>
      <c r="R12" s="16" t="s">
        <v>29417</v>
      </c>
      <c r="S12" s="15">
        <f>D6L305C5-D6L305C7</f>
        <v>4.1032472660326595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3.7954149505499557</v>
      </c>
      <c r="X12" s="16" t="s">
        <v>29419</v>
      </c>
      <c r="Y12" s="33">
        <f>D6L305C7-D6L305C10</f>
        <v>0.30783231548270384</v>
      </c>
      <c r="Z12" s="16" t="s">
        <v>29420</v>
      </c>
      <c r="AA12" s="33">
        <f>CHOOSE(MIN(D6L305C9,RUN_YEARS),B7L803C7,B7L803C16,B7L803C25,B7L803C34,B7L803C43)</f>
        <v>65768</v>
      </c>
      <c r="AB12" s="16" t="s">
        <v>29421</v>
      </c>
      <c r="AC12" s="33">
        <f>IF(D6L305C12=0,0,D6L305C10/D6L305C12)</f>
        <v>5.7709143512801902E-5</v>
      </c>
      <c r="AD12" s="16" t="s">
        <v>29422</v>
      </c>
      <c r="AE12" s="33">
        <f>IF(D6L305C5=0,0,D6L305C10/D6L305C5)</f>
        <v>0.46248918289290175</v>
      </c>
      <c r="AF12" s="16" t="s">
        <v>29423</v>
      </c>
      <c r="AG12" s="33">
        <f>CHOOSE(MIN(D6L305C9,RUN_YEARS),B7L803C5,B7L803C14,B7L803C23,B7L803C32,B7L803C41)</f>
        <v>2051.6167319336469</v>
      </c>
      <c r="AH12" s="16" t="s">
        <v>29424</v>
      </c>
      <c r="AI12" s="33">
        <f>IF(D6L305C15=0,0,D6L305C11/D6L305C15)</f>
        <v>1.5004377313328508E-4</v>
      </c>
      <c r="AJ12" s="16" t="s">
        <v>29425</v>
      </c>
      <c r="AK12" s="33">
        <f>IF(D6L305C5=0,0,D6L305C11/D6L305C5)</f>
        <v>3.7510817107098228E-2</v>
      </c>
      <c r="AL12" s="16" t="s">
        <v>29426</v>
      </c>
      <c r="AM12" s="33">
        <f>D6L305C8*CHOOSE(MIN(D6L305C9,RUN_YEARS),B7L803C4,B7L803C13,B7L803C22,B7L803C31,B7L803C40)</f>
        <v>0.43374234914017351</v>
      </c>
      <c r="AN12" s="16" t="s">
        <v>29427</v>
      </c>
      <c r="AO12" s="33">
        <f>D6L305C8-D6L305C18</f>
        <v>3.6695049168924863</v>
      </c>
      <c r="AP12" s="16" t="s">
        <v>29428</v>
      </c>
      <c r="AQ12" s="33">
        <f>CHOOSE(MIN(D6L305C9,RUN_YEARS),B7L803C2,B7L803C11,B7L803C20,B7L803C29,B7L803C38)</f>
        <v>85.449433967638186</v>
      </c>
      <c r="AR12" s="16" t="s">
        <v>29429</v>
      </c>
      <c r="AS12" s="33">
        <f>IF(D6L305C20=0,0,D6L305C18/D6L305C20)</f>
        <v>5.0760119640399547E-3</v>
      </c>
      <c r="AT12" s="16" t="s">
        <v>29430</v>
      </c>
      <c r="AU12" s="33">
        <f>IF(D6L305C5=0,0,D6L305C18/D6L305C5)</f>
        <v>5.2853547570818164E-2</v>
      </c>
      <c r="AV12" s="16" t="s">
        <v>29431</v>
      </c>
      <c r="AW12" s="33">
        <f>CHOOSE(MIN(D6L305C9,RUN_YEARS),B7L803C1,B7L803C10,B7L803C19,B7L803C28,B7L803C37)</f>
        <v>722.91100629557207</v>
      </c>
      <c r="AX12" s="16" t="s">
        <v>29432</v>
      </c>
      <c r="AY12" s="33">
        <f>IF(D6L305C23=0,0,D6L305C19/D6L305C23)</f>
        <v>5.0760119640399538E-3</v>
      </c>
      <c r="AZ12" s="16" t="s">
        <v>29433</v>
      </c>
      <c r="BA12" s="33">
        <f>IF(D6L305C5=0,0,D6L305C19/D6L305C5)</f>
        <v>0.44714645242918188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8.1885918624044667</v>
      </c>
      <c r="J13" s="16" t="s">
        <v>29456</v>
      </c>
      <c r="K13" s="21">
        <f>IF(FLOW_THRU_100PCT="Y",1,INDEX(VariabilityMatrix,D6L306C1,D6L306C9))</f>
        <v>0.53238581577649258</v>
      </c>
      <c r="L13" s="16" t="s">
        <v>29436</v>
      </c>
      <c r="M13" s="15">
        <f>IF(D6L306C2&lt;&gt;0,D6L306C2*D6L306C4,D6L306C3*D6L306C4)</f>
        <v>4.3594901587269508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2.1797450793634754</v>
      </c>
      <c r="R13" s="16" t="s">
        <v>29438</v>
      </c>
      <c r="S13" s="15">
        <f>D6L306C5-D6L306C7</f>
        <v>2.1797450793634754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2.0162170413392739</v>
      </c>
      <c r="X13" s="16" t="s">
        <v>29440</v>
      </c>
      <c r="Y13" s="33">
        <f>D6L306C7-D6L306C10</f>
        <v>0.16352803802420146</v>
      </c>
      <c r="Z13" s="16" t="s">
        <v>29441</v>
      </c>
      <c r="AA13" s="33">
        <f>CHOOSE(MIN(D6L306C9,RUN_YEARS),B7L803C7,B7L803C16,B7L803C25,B7L803C34,B7L803C43)</f>
        <v>65768</v>
      </c>
      <c r="AB13" s="16" t="s">
        <v>29442</v>
      </c>
      <c r="AC13" s="33">
        <f>IF(D6L306C12=0,0,D6L306C10/D6L306C12)</f>
        <v>3.0656505311690697E-5</v>
      </c>
      <c r="AD13" s="16" t="s">
        <v>29443</v>
      </c>
      <c r="AE13" s="33">
        <f>IF(D6L306C5=0,0,D6L306C10/D6L306C5)</f>
        <v>0.46248918289290175</v>
      </c>
      <c r="AF13" s="16" t="s">
        <v>29444</v>
      </c>
      <c r="AG13" s="33">
        <f>CHOOSE(MIN(D6L306C9,RUN_YEARS),B7L803C5,B7L803C14,B7L803C23,B7L803C32,B7L803C41)</f>
        <v>2051.6167319336469</v>
      </c>
      <c r="AH13" s="16" t="s">
        <v>29445</v>
      </c>
      <c r="AI13" s="33">
        <f>IF(D6L306C15=0,0,D6L306C11/D6L306C15)</f>
        <v>7.9706913810395977E-5</v>
      </c>
      <c r="AJ13" s="16" t="s">
        <v>29446</v>
      </c>
      <c r="AK13" s="33">
        <f>IF(D6L306C5=0,0,D6L306C11/D6L306C5)</f>
        <v>3.751081710709827E-2</v>
      </c>
      <c r="AL13" s="16" t="s">
        <v>29447</v>
      </c>
      <c r="AM13" s="33">
        <f>D6L306C8*CHOOSE(MIN(D6L306C9,RUN_YEARS),B7L803C4,B7L803C13,B7L803C22,B7L803C31,B7L803C40)</f>
        <v>0.23041452048878852</v>
      </c>
      <c r="AN13" s="16" t="s">
        <v>29448</v>
      </c>
      <c r="AO13" s="33">
        <f>D6L306C8-D6L306C18</f>
        <v>1.9493305588746868</v>
      </c>
      <c r="AP13" s="16" t="s">
        <v>29449</v>
      </c>
      <c r="AQ13" s="33">
        <f>CHOOSE(MIN(D6L306C9,RUN_YEARS),B7L803C2,B7L803C11,B7L803C20,B7L803C29,B7L803C38)</f>
        <v>85.449433967638186</v>
      </c>
      <c r="AR13" s="16" t="s">
        <v>29450</v>
      </c>
      <c r="AS13" s="33">
        <f>IF(D6L306C20=0,0,D6L306C18/D6L306C20)</f>
        <v>2.6965014253465063E-3</v>
      </c>
      <c r="AT13" s="16" t="s">
        <v>29451</v>
      </c>
      <c r="AU13" s="33">
        <f>IF(D6L306C5=0,0,D6L306C18/D6L306C5)</f>
        <v>5.2853547570818164E-2</v>
      </c>
      <c r="AV13" s="16" t="s">
        <v>29452</v>
      </c>
      <c r="AW13" s="33">
        <f>CHOOSE(MIN(D6L306C9,RUN_YEARS),B7L803C1,B7L803C10,B7L803C19,B7L803C28,B7L803C37)</f>
        <v>722.91100629557207</v>
      </c>
      <c r="AX13" s="16" t="s">
        <v>29453</v>
      </c>
      <c r="AY13" s="33">
        <f>IF(D6L306C23=0,0,D6L306C19/D6L306C23)</f>
        <v>2.6965014253465054E-3</v>
      </c>
      <c r="AZ13" s="16" t="s">
        <v>29454</v>
      </c>
      <c r="BA13" s="33">
        <f>IF(D6L306C5=0,0,D6L306C19/D6L306C5)</f>
        <v>0.44714645242918183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1.795369704140082</v>
      </c>
      <c r="J14" s="16" t="s">
        <v>29477</v>
      </c>
      <c r="K14" s="21">
        <f>IF(FLOW_THRU_100PCT="Y",1,INDEX(VariabilityMatrix,D6L307C1,D6L307C9))</f>
        <v>0.54426067801628142</v>
      </c>
      <c r="L14" s="16" t="s">
        <v>29457</v>
      </c>
      <c r="M14" s="15">
        <f>IF(D6L307C2&lt;&gt;0,D6L307C2*D6L307C4,D6L307C3*D6L307C4)</f>
        <v>0.97714913246517165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0.48857456623258583</v>
      </c>
      <c r="R14" s="16" t="s">
        <v>29459</v>
      </c>
      <c r="S14" s="15">
        <f>D6L307C5-D6L307C7</f>
        <v>0.48857456623258583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0.45213781888153942</v>
      </c>
      <c r="X14" s="16" t="s">
        <v>29461</v>
      </c>
      <c r="Y14" s="33">
        <f>D6L307C7-D6L307C10</f>
        <v>3.6436747351046406E-2</v>
      </c>
      <c r="Z14" s="16" t="s">
        <v>29462</v>
      </c>
      <c r="AA14" s="33">
        <f>CHOOSE(MIN(D6L307C9,RUN_YEARS),B7L803C7,B7L803C16,B7L803C25,B7L803C34,B7L803C43)</f>
        <v>61883</v>
      </c>
      <c r="AB14" s="16" t="s">
        <v>29463</v>
      </c>
      <c r="AC14" s="33">
        <f>IF(D6L307C12=0,0,D6L307C10/D6L307C12)</f>
        <v>7.3063332236888874E-6</v>
      </c>
      <c r="AD14" s="16" t="s">
        <v>29464</v>
      </c>
      <c r="AE14" s="33">
        <f>IF(D6L307C5=0,0,D6L307C10/D6L307C5)</f>
        <v>0.46271117054658478</v>
      </c>
      <c r="AF14" s="16" t="s">
        <v>29465</v>
      </c>
      <c r="AG14" s="33">
        <f>CHOOSE(MIN(D6L307C9,RUN_YEARS),B7L803C5,B7L803C14,B7L803C23,B7L803C32,B7L803C41)</f>
        <v>1918.080269199758</v>
      </c>
      <c r="AH14" s="16" t="s">
        <v>29466</v>
      </c>
      <c r="AI14" s="33">
        <f>IF(D6L307C15=0,0,D6L307C11/D6L307C15)</f>
        <v>1.8996466381591098E-5</v>
      </c>
      <c r="AJ14" s="16" t="s">
        <v>29467</v>
      </c>
      <c r="AK14" s="33">
        <f>IF(D6L307C5=0,0,D6L307C11/D6L307C5)</f>
        <v>3.7288829453415204E-2</v>
      </c>
      <c r="AL14" s="16" t="s">
        <v>29468</v>
      </c>
      <c r="AM14" s="33">
        <f>D6L307C8*CHOOSE(MIN(D6L307C9,RUN_YEARS),B7L803C4,B7L803C13,B7L803C22,B7L803C31,B7L803C40)</f>
        <v>4.9490656767890336E-2</v>
      </c>
      <c r="AN14" s="16" t="s">
        <v>29469</v>
      </c>
      <c r="AO14" s="33">
        <f>D6L307C8-D6L307C18</f>
        <v>0.4390839094646955</v>
      </c>
      <c r="AP14" s="16" t="s">
        <v>29470</v>
      </c>
      <c r="AQ14" s="33">
        <f>CHOOSE(MIN(D6L307C9,RUN_YEARS),B7L803C2,B7L803C11,B7L803C20,B7L803C29,B7L803C38)</f>
        <v>74.756620069011987</v>
      </c>
      <c r="AR14" s="16" t="s">
        <v>29471</v>
      </c>
      <c r="AS14" s="33">
        <f>IF(D6L307C20=0,0,D6L307C18/D6L307C20)</f>
        <v>6.6202373411482175E-4</v>
      </c>
      <c r="AT14" s="16" t="s">
        <v>29472</v>
      </c>
      <c r="AU14" s="33">
        <f>IF(D6L307C5=0,0,D6L307C18/D6L307C5)</f>
        <v>5.0648007682342511E-2</v>
      </c>
      <c r="AV14" s="16" t="s">
        <v>29473</v>
      </c>
      <c r="AW14" s="33">
        <f>CHOOSE(MIN(D6L307C9,RUN_YEARS),B7L803C1,B7L803C10,B7L803C19,B7L803C28,B7L803C37)</f>
        <v>663.24496666541052</v>
      </c>
      <c r="AX14" s="16" t="s">
        <v>29474</v>
      </c>
      <c r="AY14" s="33">
        <f>IF(D6L307C23=0,0,D6L307C19/D6L307C23)</f>
        <v>6.6202373411482164E-4</v>
      </c>
      <c r="AZ14" s="16" t="s">
        <v>29475</v>
      </c>
      <c r="BA14" s="33">
        <f>IF(D6L307C5=0,0,D6L307C19/D6L307C5)</f>
        <v>0.44935199231765749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0.54426067801628142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61883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1918.080269199758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74.756620069011987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663.24496666541052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0.54426067801628142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61883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1918.080269199758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74.756620069011987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663.24496666541052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0.54426067801628142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61883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1918.080269199758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74.756620069011987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663.24496666541052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0.54426067801628142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61883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1918.080269199758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74.756620069011987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663.24496666541052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0.54426067801628142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61883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1918.080269199758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74.756620069011987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663.24496666541052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0.26947534131016049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0.23174879352673802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0.11587439676336901</v>
      </c>
      <c r="R20" s="16" t="s">
        <v>29585</v>
      </c>
      <c r="S20" s="15">
        <f>D6L313C5-D6L313C7</f>
        <v>0.11587439676336901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0.10723275552551574</v>
      </c>
      <c r="X20" s="16" t="s">
        <v>29587</v>
      </c>
      <c r="Y20" s="33">
        <f>D6L313C7-D6L313C10</f>
        <v>8.6416412378532703E-3</v>
      </c>
      <c r="Z20" s="16" t="s">
        <v>29588</v>
      </c>
      <c r="AA20" s="33">
        <f>CHOOSE(MIN(D6L313C9,RUN_YEARS),B7L803C7,B7L803C16,B7L803C25,B7L803C34,B7L803C43)</f>
        <v>61883</v>
      </c>
      <c r="AB20" s="16" t="s">
        <v>29589</v>
      </c>
      <c r="AC20" s="33">
        <f>IF(D6L313C12=0,0,D6L313C10/D6L313C12)</f>
        <v>1.7328305920126002E-6</v>
      </c>
      <c r="AD20" s="16" t="s">
        <v>29590</v>
      </c>
      <c r="AE20" s="33">
        <f>IF(D6L313C5=0,0,D6L313C10/D6L313C5)</f>
        <v>0.46271117054658478</v>
      </c>
      <c r="AF20" s="16" t="s">
        <v>29591</v>
      </c>
      <c r="AG20" s="33">
        <f>CHOOSE(MIN(D6L313C9,RUN_YEARS),B7L803C5,B7L803C14,B7L803C23,B7L803C32,B7L803C41)</f>
        <v>1918.080269199758</v>
      </c>
      <c r="AH20" s="16" t="s">
        <v>29592</v>
      </c>
      <c r="AI20" s="33">
        <f>IF(D6L313C15=0,0,D6L313C11/D6L313C15)</f>
        <v>4.5053595392327604E-6</v>
      </c>
      <c r="AJ20" s="16" t="s">
        <v>29593</v>
      </c>
      <c r="AK20" s="33">
        <f>IF(D6L313C5=0,0,D6L313C11/D6L313C5)</f>
        <v>3.7288829453415218E-2</v>
      </c>
      <c r="AL20" s="16" t="s">
        <v>29594</v>
      </c>
      <c r="AM20" s="33">
        <f>D6L313C8*CHOOSE(MIN(D6L313C9,RUN_YEARS),B7L803C4,B7L803C13,B7L803C22,B7L803C31,B7L803C40)</f>
        <v>1.1737614674915835E-2</v>
      </c>
      <c r="AN20" s="16" t="s">
        <v>29595</v>
      </c>
      <c r="AO20" s="33">
        <f>D6L313C8-D6L313C18</f>
        <v>0.10413678208845317</v>
      </c>
      <c r="AP20" s="16" t="s">
        <v>29596</v>
      </c>
      <c r="AQ20" s="33">
        <f>CHOOSE(MIN(D6L313C9,RUN_YEARS),B7L803C2,B7L803C11,B7L803C20,B7L803C29,B7L803C38)</f>
        <v>74.756620069011987</v>
      </c>
      <c r="AR20" s="16" t="s">
        <v>29597</v>
      </c>
      <c r="AS20" s="33">
        <f>IF(D6L313C20=0,0,D6L313C18/D6L313C20)</f>
        <v>1.5701104014708252E-4</v>
      </c>
      <c r="AT20" s="16" t="s">
        <v>29598</v>
      </c>
      <c r="AU20" s="33">
        <f>IF(D6L313C5=0,0,D6L313C18/D6L313C5)</f>
        <v>5.0648007682342511E-2</v>
      </c>
      <c r="AV20" s="16" t="s">
        <v>29599</v>
      </c>
      <c r="AW20" s="33">
        <f>CHOOSE(MIN(D6L313C9,RUN_YEARS),B7L803C1,B7L803C10,B7L803C19,B7L803C28,B7L803C37)</f>
        <v>663.24496666541052</v>
      </c>
      <c r="AX20" s="16" t="s">
        <v>29600</v>
      </c>
      <c r="AY20" s="33">
        <f>IF(D6L313C23=0,0,D6L313C19/D6L313C23)</f>
        <v>1.5701104014708252E-4</v>
      </c>
      <c r="AZ20" s="16" t="s">
        <v>29601</v>
      </c>
      <c r="BA20" s="33">
        <f>IF(D6L313C5=0,0,D6L313C19/D6L313C5)</f>
        <v>0.44935199231765749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0.70176568363918856</v>
      </c>
      <c r="J21" s="16" t="s">
        <v>29623</v>
      </c>
      <c r="K21" s="21">
        <f>IF(FLOW_THRU_100PCT="Y",1,INDEX(VariabilityMatrix,D6L314C1,D6L314C9))</f>
        <v>0.53238581577649258</v>
      </c>
      <c r="L21" s="16" t="s">
        <v>29603</v>
      </c>
      <c r="M21" s="15">
        <f>IF(D6L314C2&lt;&gt;0,D6L314C2*D6L314C4,D6L314C3*D6L314C4)</f>
        <v>0.37361009596819739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0.18680504798409869</v>
      </c>
      <c r="R21" s="16" t="s">
        <v>29605</v>
      </c>
      <c r="S21" s="15">
        <f>D6L314C5-D6L314C7</f>
        <v>0.18680504798409869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0.17279062800487022</v>
      </c>
      <c r="X21" s="16" t="s">
        <v>29607</v>
      </c>
      <c r="Y21" s="33">
        <f>D6L314C7-D6L314C10</f>
        <v>1.4014419979228476E-2</v>
      </c>
      <c r="Z21" s="16" t="s">
        <v>29608</v>
      </c>
      <c r="AA21" s="33">
        <f>CHOOSE(MIN(D6L314C9,RUN_YEARS),B7L803C7,B7L803C16,B7L803C25,B7L803C34,B7L803C43)</f>
        <v>65768</v>
      </c>
      <c r="AB21" s="16" t="s">
        <v>29609</v>
      </c>
      <c r="AC21" s="33">
        <f>IF(D6L314C12=0,0,D6L314C10/D6L314C12)</f>
        <v>2.6272750882628361E-6</v>
      </c>
      <c r="AD21" s="16" t="s">
        <v>29610</v>
      </c>
      <c r="AE21" s="33">
        <f>IF(D6L314C5=0,0,D6L314C10/D6L314C5)</f>
        <v>0.46248918289290175</v>
      </c>
      <c r="AF21" s="16" t="s">
        <v>29611</v>
      </c>
      <c r="AG21" s="33">
        <f>CHOOSE(MIN(D6L314C9,RUN_YEARS),B7L803C5,B7L803C14,B7L803C23,B7L803C32,B7L803C41)</f>
        <v>2051.6167319336469</v>
      </c>
      <c r="AH21" s="16" t="s">
        <v>29612</v>
      </c>
      <c r="AI21" s="33">
        <f>IF(D6L314C15=0,0,D6L314C11/D6L314C15)</f>
        <v>6.8309152294833833E-6</v>
      </c>
      <c r="AJ21" s="16" t="s">
        <v>29613</v>
      </c>
      <c r="AK21" s="33">
        <f>IF(D6L314C5=0,0,D6L314C11/D6L314C5)</f>
        <v>3.7510817107098249E-2</v>
      </c>
      <c r="AL21" s="16" t="s">
        <v>29614</v>
      </c>
      <c r="AM21" s="33">
        <f>D6L314C8*CHOOSE(MIN(D6L314C9,RUN_YEARS),B7L803C4,B7L803C13,B7L803C22,B7L803C31,B7L803C40)</f>
        <v>1.9746618980193059E-2</v>
      </c>
      <c r="AN21" s="16" t="s">
        <v>29615</v>
      </c>
      <c r="AO21" s="33">
        <f>D6L314C8-D6L314C18</f>
        <v>0.16705842900390563</v>
      </c>
      <c r="AP21" s="16" t="s">
        <v>29616</v>
      </c>
      <c r="AQ21" s="33">
        <f>CHOOSE(MIN(D6L314C9,RUN_YEARS),B7L803C2,B7L803C11,B7L803C20,B7L803C29,B7L803C38)</f>
        <v>85.449433967638186</v>
      </c>
      <c r="AR21" s="16" t="s">
        <v>29617</v>
      </c>
      <c r="AS21" s="33">
        <f>IF(D6L314C20=0,0,D6L314C18/D6L314C20)</f>
        <v>2.3109127893897568E-4</v>
      </c>
      <c r="AT21" s="16" t="s">
        <v>29618</v>
      </c>
      <c r="AU21" s="33">
        <f>IF(D6L314C5=0,0,D6L314C18/D6L314C5)</f>
        <v>5.2853547570818164E-2</v>
      </c>
      <c r="AV21" s="16" t="s">
        <v>29619</v>
      </c>
      <c r="AW21" s="33">
        <f>CHOOSE(MIN(D6L314C9,RUN_YEARS),B7L803C1,B7L803C10,B7L803C19,B7L803C28,B7L803C37)</f>
        <v>722.91100629557207</v>
      </c>
      <c r="AX21" s="16" t="s">
        <v>29620</v>
      </c>
      <c r="AY21" s="33">
        <f>IF(D6L314C23=0,0,D6L314C19/D6L314C23)</f>
        <v>2.3109127893897565E-4</v>
      </c>
      <c r="AZ21" s="16" t="s">
        <v>29621</v>
      </c>
      <c r="BA21" s="33">
        <f>IF(D6L314C5=0,0,D6L314C19/D6L314C5)</f>
        <v>0.44714645242918183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1.0061758224620936</v>
      </c>
      <c r="J22" s="16" t="s">
        <v>29644</v>
      </c>
      <c r="K22" s="21">
        <f>IF(FLOW_THRU_100PCT="Y",1,INDEX(VariabilityMatrix,D6L315C1,D6L315C9))</f>
        <v>0.54195777784384214</v>
      </c>
      <c r="L22" s="16" t="s">
        <v>29624</v>
      </c>
      <c r="M22" s="15">
        <f>IF(D6L315C2&lt;&gt;0,D6L315C2*D6L315C4,D6L315C3*D6L315C4)</f>
        <v>0.54530481286175647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0.27265240643087824</v>
      </c>
      <c r="R22" s="16" t="s">
        <v>29626</v>
      </c>
      <c r="S22" s="15">
        <f>D6L315C5-D6L315C7</f>
        <v>0.27265240643087824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0.25239121303952755</v>
      </c>
      <c r="X22" s="16" t="s">
        <v>29628</v>
      </c>
      <c r="Y22" s="33">
        <f>D6L315C7-D6L315C10</f>
        <v>2.0261193391350685E-2</v>
      </c>
      <c r="Z22" s="16" t="s">
        <v>29629</v>
      </c>
      <c r="AA22" s="33">
        <f>CHOOSE(MIN(D6L315C9,RUN_YEARS),B7L803C7,B7L803C16,B7L803C25,B7L803C34,B7L803C43)</f>
        <v>62165</v>
      </c>
      <c r="AB22" s="16" t="s">
        <v>29630</v>
      </c>
      <c r="AC22" s="33">
        <f>IF(D6L315C12=0,0,D6L315C10/D6L315C12)</f>
        <v>4.0600211218455328E-6</v>
      </c>
      <c r="AD22" s="16" t="s">
        <v>29631</v>
      </c>
      <c r="AE22" s="33">
        <f>IF(D6L315C5=0,0,D6L315C10/D6L315C5)</f>
        <v>0.4628442791747609</v>
      </c>
      <c r="AF22" s="16" t="s">
        <v>29632</v>
      </c>
      <c r="AG22" s="33">
        <f>CHOOSE(MIN(D6L315C9,RUN_YEARS),B7L803C5,B7L803C14,B7L803C23,B7L803C32,B7L803C41)</f>
        <v>1919.3906768245436</v>
      </c>
      <c r="AH22" s="16" t="s">
        <v>29633</v>
      </c>
      <c r="AI22" s="33">
        <f>IF(D6L315C15=0,0,D6L315C11/D6L315C15)</f>
        <v>1.0556054916798375E-5</v>
      </c>
      <c r="AJ22" s="16" t="s">
        <v>29634</v>
      </c>
      <c r="AK22" s="33">
        <f>IF(D6L315C5=0,0,D6L315C11/D6L315C5)</f>
        <v>3.7155720825239116E-2</v>
      </c>
      <c r="AL22" s="16" t="s">
        <v>29635</v>
      </c>
      <c r="AM22" s="33">
        <f>D6L315C8*CHOOSE(MIN(D6L315C9,RUN_YEARS),B7L803C4,B7L803C13,B7L803C22,B7L803C31,B7L803C40)</f>
        <v>2.865095871846967E-2</v>
      </c>
      <c r="AN22" s="16" t="s">
        <v>29636</v>
      </c>
      <c r="AO22" s="33">
        <f>D6L315C8-D6L315C18</f>
        <v>0.24400144771240856</v>
      </c>
      <c r="AP22" s="16" t="s">
        <v>29637</v>
      </c>
      <c r="AQ22" s="33">
        <f>CHOOSE(MIN(D6L315C9,RUN_YEARS),B7L803C2,B7L803C11,B7L803C20,B7L803C29,B7L803C38)</f>
        <v>78.562531805298505</v>
      </c>
      <c r="AR22" s="16" t="s">
        <v>29638</v>
      </c>
      <c r="AS22" s="33">
        <f>IF(D6L315C20=0,0,D6L315C18/D6L315C20)</f>
        <v>3.6468985991280591E-4</v>
      </c>
      <c r="AT22" s="16" t="s">
        <v>29639</v>
      </c>
      <c r="AU22" s="33">
        <f>IF(D6L315C5=0,0,D6L315C18/D6L315C5)</f>
        <v>5.2541180717092163E-2</v>
      </c>
      <c r="AV22" s="16" t="s">
        <v>29640</v>
      </c>
      <c r="AW22" s="33">
        <f>CHOOSE(MIN(D6L315C9,RUN_YEARS),B7L803C1,B7L803C10,B7L803C19,B7L803C28,B7L803C37)</f>
        <v>669.06562132203828</v>
      </c>
      <c r="AX22" s="16" t="s">
        <v>29641</v>
      </c>
      <c r="AY22" s="33">
        <f>IF(D6L315C23=0,0,D6L315C19/D6L315C23)</f>
        <v>3.6468985991280586E-4</v>
      </c>
      <c r="AZ22" s="16" t="s">
        <v>29642</v>
      </c>
      <c r="BA22" s="33">
        <f>IF(D6L315C5=0,0,D6L315C19/D6L315C5)</f>
        <v>0.44745881928290782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2573.8623486183574</v>
      </c>
      <c r="J23" s="16" t="s">
        <v>29665</v>
      </c>
      <c r="K23" s="21">
        <f>IF(FLOW_THRU_100PCT="Y",1,INDEX(VariabilityMatrix,D6L316C1,D6L316C9))</f>
        <v>0.21999062240086709</v>
      </c>
      <c r="L23" s="16" t="s">
        <v>29645</v>
      </c>
      <c r="M23" s="15">
        <f>IF(D6L316C2&lt;&gt;0,D6L316C2*D6L316C4,D6L316C3*D6L316C4)</f>
        <v>566.22558004670998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283.11279002335499</v>
      </c>
      <c r="R23" s="16" t="s">
        <v>29647</v>
      </c>
      <c r="S23" s="15">
        <f>D6L316C5-D6L316C7</f>
        <v>283.11279002335499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262.0742704470303</v>
      </c>
      <c r="X23" s="16" t="s">
        <v>29649</v>
      </c>
      <c r="Y23" s="33">
        <f>D6L316C7-D6L316C10</f>
        <v>21.038519576324688</v>
      </c>
      <c r="Z23" s="16" t="s">
        <v>29650</v>
      </c>
      <c r="AA23" s="33">
        <f>CHOOSE(MIN(D6L316C9,RUN_YEARS),B7L803C7,B7L803C16,B7L803C25,B7L803C34,B7L803C43)</f>
        <v>62165</v>
      </c>
      <c r="AB23" s="16" t="s">
        <v>29651</v>
      </c>
      <c r="AC23" s="33">
        <f>IF(D6L316C12=0,0,D6L316C10/D6L316C12)</f>
        <v>4.2157849344008737E-3</v>
      </c>
      <c r="AD23" s="16" t="s">
        <v>29652</v>
      </c>
      <c r="AE23" s="33">
        <f>IF(D6L316C5=0,0,D6L316C10/D6L316C5)</f>
        <v>0.46284427917476079</v>
      </c>
      <c r="AF23" s="16" t="s">
        <v>29653</v>
      </c>
      <c r="AG23" s="33">
        <f>CHOOSE(MIN(D6L316C9,RUN_YEARS),B7L803C5,B7L803C14,B7L803C23,B7L803C32,B7L803C41)</f>
        <v>1919.3906768245436</v>
      </c>
      <c r="AH23" s="16" t="s">
        <v>29654</v>
      </c>
      <c r="AI23" s="33">
        <f>IF(D6L316C15=0,0,D6L316C11/D6L316C15)</f>
        <v>1.0961040829442287E-2</v>
      </c>
      <c r="AJ23" s="16" t="s">
        <v>29655</v>
      </c>
      <c r="AK23" s="33">
        <f>IF(D6L316C5=0,0,D6L316C11/D6L316C5)</f>
        <v>3.71557208252392E-2</v>
      </c>
      <c r="AL23" s="16" t="s">
        <v>29656</v>
      </c>
      <c r="AM23" s="33">
        <f>D6L316C8*CHOOSE(MIN(D6L316C9,RUN_YEARS),B7L803C4,B7L803C13,B7L803C22,B7L803C31,B7L803C40)</f>
        <v>29.750160527874524</v>
      </c>
      <c r="AN23" s="16" t="s">
        <v>29657</v>
      </c>
      <c r="AO23" s="33">
        <f>D6L316C8-D6L316C18</f>
        <v>253.36262949548046</v>
      </c>
      <c r="AP23" s="16" t="s">
        <v>29658</v>
      </c>
      <c r="AQ23" s="33">
        <f>CHOOSE(MIN(D6L316C9,RUN_YEARS),B7L803C2,B7L803C11,B7L803C20,B7L803C29,B7L803C38)</f>
        <v>78.562531805298505</v>
      </c>
      <c r="AR23" s="16" t="s">
        <v>29659</v>
      </c>
      <c r="AS23" s="33">
        <f>IF(D6L316C20=0,0,D6L316C18/D6L316C20)</f>
        <v>0.37868128539447199</v>
      </c>
      <c r="AT23" s="16" t="s">
        <v>29660</v>
      </c>
      <c r="AU23" s="33">
        <f>IF(D6L316C5=0,0,D6L316C18/D6L316C5)</f>
        <v>5.2541180717092163E-2</v>
      </c>
      <c r="AV23" s="16" t="s">
        <v>29661</v>
      </c>
      <c r="AW23" s="33">
        <f>CHOOSE(MIN(D6L316C9,RUN_YEARS),B7L803C1,B7L803C10,B7L803C19,B7L803C28,B7L803C37)</f>
        <v>669.06562132203828</v>
      </c>
      <c r="AX23" s="16" t="s">
        <v>29662</v>
      </c>
      <c r="AY23" s="33">
        <f>IF(D6L316C23=0,0,D6L316C19/D6L316C23)</f>
        <v>0.37868128539447193</v>
      </c>
      <c r="AZ23" s="16" t="s">
        <v>29663</v>
      </c>
      <c r="BA23" s="33">
        <f>IF(D6L316C5=0,0,D6L316C19/D6L316C5)</f>
        <v>0.44745881928290782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62165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1919.3906768245436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78.562531805298505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669.06562132203828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0.21783344119203049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61883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1918.080269199758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74.756620069011987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663.24496666541052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3582.1265391433212</v>
      </c>
      <c r="J26" s="16" t="s">
        <v>29727</v>
      </c>
      <c r="K26" s="21">
        <f>IF(FLOW_THRU_100PCT="Y",1,INDEX(VariabilityMatrix,D6L319C1,D6L319C9))</f>
        <v>0.21999062240086709</v>
      </c>
      <c r="L26" s="16" t="s">
        <v>29707</v>
      </c>
      <c r="M26" s="15">
        <f>IF(D6L319C2&lt;&gt;0,D6L319C2*D6L319C4,D6L319C3*D6L319C4)</f>
        <v>788.03424686480321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394.0171234324016</v>
      </c>
      <c r="R26" s="16" t="s">
        <v>29709</v>
      </c>
      <c r="S26" s="15">
        <f>D6L319C5-D6L319C7</f>
        <v>394.0171234324016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364.73714295516538</v>
      </c>
      <c r="X26" s="16" t="s">
        <v>29711</v>
      </c>
      <c r="Y26" s="33">
        <f>D6L319C7-D6L319C10</f>
        <v>29.279980477236222</v>
      </c>
      <c r="Z26" s="16" t="s">
        <v>29712</v>
      </c>
      <c r="AA26" s="33">
        <f>CHOOSE(MIN(D6L319C9,RUN_YEARS),B7L803C7,B7L803C16,B7L803C25,B7L803C34,B7L803C43)</f>
        <v>62165</v>
      </c>
      <c r="AB26" s="16" t="s">
        <v>29713</v>
      </c>
      <c r="AC26" s="33">
        <f>IF(D6L319C12=0,0,D6L319C10/D6L319C12)</f>
        <v>5.8672427081985909E-3</v>
      </c>
      <c r="AD26" s="16" t="s">
        <v>29714</v>
      </c>
      <c r="AE26" s="33">
        <f>IF(D6L319C5=0,0,D6L319C10/D6L319C5)</f>
        <v>0.46284427917476084</v>
      </c>
      <c r="AF26" s="16" t="s">
        <v>29715</v>
      </c>
      <c r="AG26" s="33">
        <f>CHOOSE(MIN(D6L319C9,RUN_YEARS),B7L803C5,B7L803C14,B7L803C23,B7L803C32,B7L803C41)</f>
        <v>1919.3906768245436</v>
      </c>
      <c r="AH26" s="16" t="s">
        <v>29716</v>
      </c>
      <c r="AI26" s="33">
        <f>IF(D6L319C15=0,0,D6L319C11/D6L319C15)</f>
        <v>1.5254831041316337E-2</v>
      </c>
      <c r="AJ26" s="16" t="s">
        <v>29717</v>
      </c>
      <c r="AK26" s="33">
        <f>IF(D6L319C5=0,0,D6L319C11/D6L319C5)</f>
        <v>3.7155720825239158E-2</v>
      </c>
      <c r="AL26" s="16" t="s">
        <v>29718</v>
      </c>
      <c r="AM26" s="33">
        <f>D6L319C8*CHOOSE(MIN(D6L319C9,RUN_YEARS),B7L803C4,B7L803C13,B7L803C22,B7L803C31,B7L803C40)</f>
        <v>41.404249775781246</v>
      </c>
      <c r="AN26" s="16" t="s">
        <v>29719</v>
      </c>
      <c r="AO26" s="33">
        <f>D6L319C8-D6L319C18</f>
        <v>352.61287365662037</v>
      </c>
      <c r="AP26" s="16" t="s">
        <v>29720</v>
      </c>
      <c r="AQ26" s="33">
        <f>CHOOSE(MIN(D6L319C9,RUN_YEARS),B7L803C2,B7L803C11,B7L803C20,B7L803C29,B7L803C38)</f>
        <v>78.562531805298505</v>
      </c>
      <c r="AR26" s="16" t="s">
        <v>29721</v>
      </c>
      <c r="AS26" s="33">
        <f>IF(D6L319C20=0,0,D6L319C18/D6L319C20)</f>
        <v>0.52702285458917464</v>
      </c>
      <c r="AT26" s="16" t="s">
        <v>29722</v>
      </c>
      <c r="AU26" s="33">
        <f>IF(D6L319C5=0,0,D6L319C18/D6L319C5)</f>
        <v>5.2541180717092163E-2</v>
      </c>
      <c r="AV26" s="16" t="s">
        <v>29723</v>
      </c>
      <c r="AW26" s="33">
        <f>CHOOSE(MIN(D6L319C9,RUN_YEARS),B7L803C1,B7L803C10,B7L803C19,B7L803C28,B7L803C37)</f>
        <v>669.06562132203828</v>
      </c>
      <c r="AX26" s="16" t="s">
        <v>29724</v>
      </c>
      <c r="AY26" s="33">
        <f>IF(D6L319C23=0,0,D6L319C19/D6L319C23)</f>
        <v>0.52702285458917464</v>
      </c>
      <c r="AZ26" s="16" t="s">
        <v>29725</v>
      </c>
      <c r="BA26" s="33">
        <f>IF(D6L319C5=0,0,D6L319C19/D6L319C5)</f>
        <v>0.44745881928290782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97.485736946545458</v>
      </c>
      <c r="J27" s="16" t="s">
        <v>29748</v>
      </c>
      <c r="K27" s="21">
        <f>IF(FLOW_THRU_100PCT="Y",1,INDEX(VariabilityMatrix,D6L320C1,D6L320C9))</f>
        <v>0.21783344119203049</v>
      </c>
      <c r="L27" s="16" t="s">
        <v>29728</v>
      </c>
      <c r="M27" s="15">
        <f>IF(D6L320C2&lt;&gt;0,D6L320C2*D6L320C4,D6L320C3*D6L320C4)</f>
        <v>21.235653546207065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10.617826773103532</v>
      </c>
      <c r="R27" s="16" t="s">
        <v>29730</v>
      </c>
      <c r="S27" s="15">
        <f>D6L320C5-D6L320C7</f>
        <v>10.617826773103532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9.8259741096872055</v>
      </c>
      <c r="X27" s="16" t="s">
        <v>29732</v>
      </c>
      <c r="Y27" s="33">
        <f>D6L320C7-D6L320C10</f>
        <v>0.79185266341632676</v>
      </c>
      <c r="Z27" s="16" t="s">
        <v>29733</v>
      </c>
      <c r="AA27" s="33">
        <f>CHOOSE(MIN(D6L320C9,RUN_YEARS),B7L803C7,B7L803C16,B7L803C25,B7L803C34,B7L803C43)</f>
        <v>61883</v>
      </c>
      <c r="AB27" s="16" t="s">
        <v>29734</v>
      </c>
      <c r="AC27" s="33">
        <f>IF(D6L320C12=0,0,D6L320C10/D6L320C12)</f>
        <v>1.587830924435985E-4</v>
      </c>
      <c r="AD27" s="16" t="s">
        <v>29735</v>
      </c>
      <c r="AE27" s="33">
        <f>IF(D6L320C5=0,0,D6L320C10/D6L320C5)</f>
        <v>0.46271117054658478</v>
      </c>
      <c r="AF27" s="16" t="s">
        <v>29736</v>
      </c>
      <c r="AG27" s="33">
        <f>CHOOSE(MIN(D6L320C9,RUN_YEARS),B7L803C5,B7L803C14,B7L803C23,B7L803C32,B7L803C41)</f>
        <v>1918.080269199758</v>
      </c>
      <c r="AH27" s="16" t="s">
        <v>29737</v>
      </c>
      <c r="AI27" s="33">
        <f>IF(D6L320C15=0,0,D6L320C11/D6L320C15)</f>
        <v>4.1283604035335572E-4</v>
      </c>
      <c r="AJ27" s="16" t="s">
        <v>29738</v>
      </c>
      <c r="AK27" s="33">
        <f>IF(D6L320C5=0,0,D6L320C11/D6L320C5)</f>
        <v>3.728882945341519E-2</v>
      </c>
      <c r="AL27" s="16" t="s">
        <v>29739</v>
      </c>
      <c r="AM27" s="33">
        <f>D6L320C8*CHOOSE(MIN(D6L320C9,RUN_YEARS),B7L803C4,B7L803C13,B7L803C22,B7L803C31,B7L803C40)</f>
        <v>1.0755435439478593</v>
      </c>
      <c r="AN27" s="16" t="s">
        <v>29740</v>
      </c>
      <c r="AO27" s="33">
        <f>D6L320C8-D6L320C18</f>
        <v>9.5422832291556734</v>
      </c>
      <c r="AP27" s="16" t="s">
        <v>29741</v>
      </c>
      <c r="AQ27" s="33">
        <f>CHOOSE(MIN(D6L320C9,RUN_YEARS),B7L803C2,B7L803C11,B7L803C20,B7L803C29,B7L803C38)</f>
        <v>74.756620069011987</v>
      </c>
      <c r="AR27" s="16" t="s">
        <v>29742</v>
      </c>
      <c r="AS27" s="33">
        <f>IF(D6L320C20=0,0,D6L320C18/D6L320C20)</f>
        <v>1.4387268217249059E-2</v>
      </c>
      <c r="AT27" s="16" t="s">
        <v>29743</v>
      </c>
      <c r="AU27" s="33">
        <f>IF(D6L320C5=0,0,D6L320C18/D6L320C5)</f>
        <v>5.0648007682342511E-2</v>
      </c>
      <c r="AV27" s="16" t="s">
        <v>29744</v>
      </c>
      <c r="AW27" s="33">
        <f>CHOOSE(MIN(D6L320C9,RUN_YEARS),B7L803C1,B7L803C10,B7L803C19,B7L803C28,B7L803C37)</f>
        <v>663.24496666541052</v>
      </c>
      <c r="AX27" s="16" t="s">
        <v>29745</v>
      </c>
      <c r="AY27" s="33">
        <f>IF(D6L320C23=0,0,D6L320C19/D6L320C23)</f>
        <v>1.4387268217249061E-2</v>
      </c>
      <c r="AZ27" s="16" t="s">
        <v>29746</v>
      </c>
      <c r="BA27" s="33">
        <f>IF(D6L320C5=0,0,D6L320C19/D6L320C5)</f>
        <v>0.44935199231765749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0.21783344119203049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61883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1918.080269199758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74.756620069011987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663.24496666541052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0.21783344119203049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61883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1918.080269199758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74.756620069011987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663.24496666541052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0.21783344119203049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61883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1918.080269199758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74.756620069011987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663.24496666541052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0.21783344119203049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61883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1918.080269199758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74.756620069011987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663.24496666541052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0.21783344119203049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61883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1918.080269199758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74.756620069011987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663.24496666541052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61883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1918.080269199758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74.756620069011987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663.24496666541052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-33.316956090689857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-28.652582237993276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-14.326291118996638</v>
      </c>
      <c r="R34" s="16" t="s">
        <v>29876</v>
      </c>
      <c r="S34" s="15">
        <f>D6L327C5-D6L327C7</f>
        <v>-14.326291118996638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-13.261683772439554</v>
      </c>
      <c r="X34" s="16" t="s">
        <v>29878</v>
      </c>
      <c r="Y34" s="33">
        <f>D6L327C7-D6L327C10</f>
        <v>-1.064607346557084</v>
      </c>
      <c r="Z34" s="16" t="s">
        <v>29879</v>
      </c>
      <c r="AA34" s="33">
        <f>CHOOSE(MIN(D6L327C9,RUN_YEARS),B7L803C7,B7L803C16,B7L803C25,B7L803C34,B7L803C43)</f>
        <v>62165</v>
      </c>
      <c r="AB34" s="16" t="s">
        <v>29880</v>
      </c>
      <c r="AC34" s="33">
        <f>IF(D6L327C12=0,0,D6L327C10/D6L327C12)</f>
        <v>-2.1333039125616591E-4</v>
      </c>
      <c r="AD34" s="16" t="s">
        <v>29881</v>
      </c>
      <c r="AE34" s="33">
        <f>IF(D6L327C5=0,0,D6L327C10/D6L327C5)</f>
        <v>0.46284427917476084</v>
      </c>
      <c r="AF34" s="16" t="s">
        <v>29882</v>
      </c>
      <c r="AG34" s="33">
        <f>CHOOSE(MIN(D6L327C9,RUN_YEARS),B7L803C5,B7L803C14,B7L803C23,B7L803C32,B7L803C41)</f>
        <v>1919.3906768245436</v>
      </c>
      <c r="AH34" s="16" t="s">
        <v>29883</v>
      </c>
      <c r="AI34" s="33">
        <f>IF(D6L327C15=0,0,D6L327C11/D6L327C15)</f>
        <v>-5.5465901726603126E-4</v>
      </c>
      <c r="AJ34" s="16" t="s">
        <v>29884</v>
      </c>
      <c r="AK34" s="33">
        <f>IF(D6L327C5=0,0,D6L327C11/D6L327C5)</f>
        <v>3.7155720825239144E-2</v>
      </c>
      <c r="AL34" s="16" t="s">
        <v>29885</v>
      </c>
      <c r="AM34" s="33">
        <f>D6L327C8*CHOOSE(MIN(D6L327C9,RUN_YEARS),B7L803C4,B7L803C13,B7L803C22,B7L803C31,B7L803C40)</f>
        <v>-1.5054405013777497</v>
      </c>
      <c r="AN34" s="16" t="s">
        <v>29886</v>
      </c>
      <c r="AO34" s="33">
        <f>D6L327C8-D6L327C18</f>
        <v>-12.820850617618888</v>
      </c>
      <c r="AP34" s="16" t="s">
        <v>29887</v>
      </c>
      <c r="AQ34" s="33">
        <f>CHOOSE(MIN(D6L327C9,RUN_YEARS),B7L803C2,B7L803C11,B7L803C20,B7L803C29,B7L803C38)</f>
        <v>78.562531805298505</v>
      </c>
      <c r="AR34" s="16" t="s">
        <v>29888</v>
      </c>
      <c r="AS34" s="33">
        <f>IF(D6L327C20=0,0,D6L327C18/D6L327C20)</f>
        <v>-1.9162321615457636E-2</v>
      </c>
      <c r="AT34" s="16" t="s">
        <v>29889</v>
      </c>
      <c r="AU34" s="33">
        <f>IF(D6L327C5=0,0,D6L327C18/D6L327C5)</f>
        <v>5.2541180717092163E-2</v>
      </c>
      <c r="AV34" s="16" t="s">
        <v>29890</v>
      </c>
      <c r="AW34" s="33">
        <f>CHOOSE(MIN(D6L327C9,RUN_YEARS),B7L803C1,B7L803C10,B7L803C19,B7L803C28,B7L803C37)</f>
        <v>669.06562132203828</v>
      </c>
      <c r="AX34" s="16" t="s">
        <v>29891</v>
      </c>
      <c r="AY34" s="33">
        <f>IF(D6L327C23=0,0,D6L327C19/D6L327C23)</f>
        <v>-1.9162321615457636E-2</v>
      </c>
      <c r="AZ34" s="16" t="s">
        <v>29892</v>
      </c>
      <c r="BA34" s="33">
        <f>IF(D6L327C5=0,0,D6L327C19/D6L327C5)</f>
        <v>0.44745881928290782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17793.409187546073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11270.288620693607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5635.1443103468036</v>
      </c>
      <c r="R35" s="16" t="s">
        <v>29896</v>
      </c>
      <c r="S35" s="15">
        <f>SUM(D6L301C8:D6L327C8)-2*SUM(D6L309C8,D6L311C8,D6L322C8,D6L324C8,D6L327C8)</f>
        <v>5635.1443103468036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5216.3806310447872</v>
      </c>
      <c r="X35" s="16" t="s">
        <v>29898</v>
      </c>
      <c r="Y35" s="33">
        <f>SUM(D6L301C11:D6L327C11)-2*SUM(D6L309C11,D6L311C11,D6L322C11,D6L324C11,D6L327C11)</f>
        <v>418.76367930201644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8.3906886781360435E-2</v>
      </c>
      <c r="AD35" s="16" t="s">
        <v>29900</v>
      </c>
      <c r="AE35" s="33">
        <f>IF(D6L328C5=0,0,D6L328C10/D6L328C5)</f>
        <v>0.46284357096826112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0.21815790563153734</v>
      </c>
      <c r="AJ35" s="16" t="s">
        <v>29902</v>
      </c>
      <c r="AK35" s="33">
        <f>IF(D6L328C5=0,0,D6L328C11/D6L328C5)</f>
        <v>3.7156429031738894E-2</v>
      </c>
      <c r="AL35" s="16" t="s">
        <v>29903</v>
      </c>
      <c r="AM35" s="33">
        <f>SUM(D6L301C18:D6L327C18)-2*SUM(D6L309C18,D6L311C18,D6L322C18,D6L324C18,D6L327C18)</f>
        <v>592.11617290903826</v>
      </c>
      <c r="AN35" s="16" t="s">
        <v>29904</v>
      </c>
      <c r="AO35" s="33">
        <f>SUM(D6L301C19:D6L327C19)-2*SUM(D6L309C19,D6L311C19,D6L322C19,D6L324C19,D6L327C19)</f>
        <v>5043.0281374377646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7.5368515082327194</v>
      </c>
      <c r="AT35" s="16" t="s">
        <v>29906</v>
      </c>
      <c r="AU35" s="33">
        <f>IF(D6L328C5=0,0,D6L328C18/D6L328C5)</f>
        <v>5.2537800302810495E-2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7.5368515082327194</v>
      </c>
      <c r="AZ35" s="16" t="s">
        <v>29908</v>
      </c>
      <c r="BA35" s="33">
        <f>IF(D6L328C5=0,0,D6L328C19/D6L328C5)</f>
        <v>0.44746219969718942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148.44501528458213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74.222507642291063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37.111253821145532</v>
      </c>
      <c r="R36" s="16" t="s">
        <v>29913</v>
      </c>
      <c r="S36" s="15">
        <f>D6L329C5-D6L329C7</f>
        <v>37.111253821145532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34.34358339206733</v>
      </c>
      <c r="X36" s="16" t="s">
        <v>29915</v>
      </c>
      <c r="Y36" s="33">
        <f>D6L329C7-D6L329C10</f>
        <v>2.7676704290782013</v>
      </c>
      <c r="Z36" s="16" t="s">
        <v>29916</v>
      </c>
      <c r="AA36" s="33">
        <f>CHOOSE(MIN(D6L329C9,RUN_YEARS),B7L803C7,B7L803C16,B7L803C25,B7L803C34,B7L803C43)</f>
        <v>61883</v>
      </c>
      <c r="AB36" s="16" t="s">
        <v>29917</v>
      </c>
      <c r="AC36" s="33">
        <f>IF(D6L329C12=0,0,D6L329C10/D6L329C12)</f>
        <v>5.5497605791683224E-4</v>
      </c>
      <c r="AD36" s="16" t="s">
        <v>29918</v>
      </c>
      <c r="AE36" s="33">
        <f>IF(D6L329C5=0,0,D6L329C10/D6L329C5)</f>
        <v>0.46271117054658473</v>
      </c>
      <c r="AF36" s="16" t="s">
        <v>29919</v>
      </c>
      <c r="AG36" s="33">
        <f>CHOOSE(MIN(D6L329C9,RUN_YEARS),B7L803C5,B7L803C14,B7L803C23,B7L803C32,B7L803C41)</f>
        <v>1918.080269199758</v>
      </c>
      <c r="AH36" s="16" t="s">
        <v>29920</v>
      </c>
      <c r="AI36" s="33">
        <f>IF(D6L329C15=0,0,D6L329C11/D6L329C15)</f>
        <v>1.4429377505837649E-3</v>
      </c>
      <c r="AJ36" s="16" t="s">
        <v>29921</v>
      </c>
      <c r="AK36" s="33">
        <f>IF(D6L329C5=0,0,D6L329C11/D6L329C5)</f>
        <v>3.7288829453415245E-2</v>
      </c>
      <c r="AL36" s="16" t="s">
        <v>29922</v>
      </c>
      <c r="AM36" s="33">
        <f>D6L329C8*CHOOSE(MIN(D6L329C9,RUN_YEARS),B7L803C4,B7L803C13,B7L803C22,B7L803C31,B7L803C40)</f>
        <v>3.7592221372694836</v>
      </c>
      <c r="AN36" s="16" t="s">
        <v>29923</v>
      </c>
      <c r="AO36" s="33">
        <f>D6L329C8-D6L329C18</f>
        <v>33.352031683876049</v>
      </c>
      <c r="AP36" s="16" t="s">
        <v>29924</v>
      </c>
      <c r="AQ36" s="33">
        <f>CHOOSE(MIN(D6L329C9,RUN_YEARS),B7L803C2,B7L803C11,B7L803C20,B7L803C29,B7L803C38)</f>
        <v>74.756620069011987</v>
      </c>
      <c r="AR36" s="16" t="s">
        <v>29925</v>
      </c>
      <c r="AS36" s="33">
        <f>IF(D6L329C20=0,0,D6L329C18/D6L329C20)</f>
        <v>5.0286143672615712E-2</v>
      </c>
      <c r="AT36" s="16" t="s">
        <v>29926</v>
      </c>
      <c r="AU36" s="33">
        <f>IF(D6L329C5=0,0,D6L329C18/D6L329C5)</f>
        <v>5.0648007682342511E-2</v>
      </c>
      <c r="AV36" s="16" t="s">
        <v>29927</v>
      </c>
      <c r="AW36" s="33">
        <f>CHOOSE(MIN(D6L329C9,RUN_YEARS),B7L803C1,B7L803C10,B7L803C19,B7L803C28,B7L803C37)</f>
        <v>663.24496666541052</v>
      </c>
      <c r="AX36" s="16" t="s">
        <v>29928</v>
      </c>
      <c r="AY36" s="33">
        <f>IF(D6L329C23=0,0,D6L329C19/D6L329C23)</f>
        <v>5.0286143672615712E-2</v>
      </c>
      <c r="AZ36" s="16" t="s">
        <v>29929</v>
      </c>
      <c r="BA36" s="33">
        <f>IF(D6L329C5=0,0,D6L329C19/D6L329C5)</f>
        <v>0.44935199231765749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61883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1918.080269199758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74.756620069011987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663.24496666541052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0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0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0</v>
      </c>
      <c r="R38" s="16" t="s">
        <v>29953</v>
      </c>
      <c r="S38" s="15">
        <f>D6L331C5-D6L331C7</f>
        <v>0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0</v>
      </c>
      <c r="X38" s="16" t="s">
        <v>29955</v>
      </c>
      <c r="Y38" s="33">
        <f>D6L331C7-D6L331C10</f>
        <v>0</v>
      </c>
      <c r="Z38" s="16" t="s">
        <v>29956</v>
      </c>
      <c r="AA38" s="33">
        <f>CHOOSE(MIN(D6L331C9,RUN_YEARS),B7L803C7,B7L803C16,B7L803C25,B7L803C34,B7L803C43)</f>
        <v>61883</v>
      </c>
      <c r="AB38" s="16" t="s">
        <v>29957</v>
      </c>
      <c r="AC38" s="33">
        <f>IF(D6L331C12=0,0,D6L331C10/D6L331C12)</f>
        <v>0</v>
      </c>
      <c r="AD38" s="16" t="s">
        <v>29958</v>
      </c>
      <c r="AE38" s="33">
        <f>IF(D6L331C5=0,0,D6L331C10/D6L331C5)</f>
        <v>0</v>
      </c>
      <c r="AF38" s="16" t="s">
        <v>29959</v>
      </c>
      <c r="AG38" s="33">
        <f>CHOOSE(MIN(D6L331C9,RUN_YEARS),B7L803C5,B7L803C14,B7L803C23,B7L803C32,B7L803C41)</f>
        <v>1918.080269199758</v>
      </c>
      <c r="AH38" s="16" t="s">
        <v>29960</v>
      </c>
      <c r="AI38" s="33">
        <f>IF(D6L331C15=0,0,D6L331C11/D6L331C15)</f>
        <v>0</v>
      </c>
      <c r="AJ38" s="16" t="s">
        <v>29961</v>
      </c>
      <c r="AK38" s="33">
        <f>IF(D6L331C5=0,0,D6L331C11/D6L331C5)</f>
        <v>0</v>
      </c>
      <c r="AL38" s="16" t="s">
        <v>29962</v>
      </c>
      <c r="AM38" s="33">
        <f>D6L331C8*CHOOSE(MIN(D6L331C9,RUN_YEARS),B7L803C4,B7L803C13,B7L803C22,B7L803C31,B7L803C40)</f>
        <v>0</v>
      </c>
      <c r="AN38" s="16" t="s">
        <v>29963</v>
      </c>
      <c r="AO38" s="33">
        <f>D6L331C8-D6L331C18</f>
        <v>0</v>
      </c>
      <c r="AP38" s="16" t="s">
        <v>29964</v>
      </c>
      <c r="AQ38" s="33">
        <f>CHOOSE(MIN(D6L331C9,RUN_YEARS),B7L803C2,B7L803C11,B7L803C20,B7L803C29,B7L803C38)</f>
        <v>74.756620069011987</v>
      </c>
      <c r="AR38" s="16" t="s">
        <v>29965</v>
      </c>
      <c r="AS38" s="33">
        <f>IF(D6L331C20=0,0,D6L331C18/D6L331C20)</f>
        <v>0</v>
      </c>
      <c r="AT38" s="16" t="s">
        <v>29966</v>
      </c>
      <c r="AU38" s="33">
        <f>IF(D6L331C5=0,0,D6L331C18/D6L331C5)</f>
        <v>0</v>
      </c>
      <c r="AV38" s="16" t="s">
        <v>29967</v>
      </c>
      <c r="AW38" s="33">
        <f>CHOOSE(MIN(D6L331C9,RUN_YEARS),B7L803C1,B7L803C10,B7L803C19,B7L803C28,B7L803C37)</f>
        <v>663.24496666541052</v>
      </c>
      <c r="AX38" s="16" t="s">
        <v>29968</v>
      </c>
      <c r="AY38" s="33">
        <f>IF(D6L331C23=0,0,D6L331C19/D6L331C23)</f>
        <v>0</v>
      </c>
      <c r="AZ38" s="16" t="s">
        <v>29969</v>
      </c>
      <c r="BA38" s="33">
        <f>IF(D6L331C5=0,0,D6L331C19/D6L331C5)</f>
        <v>0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61883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1918.080269199758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74.756620069011987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663.24496666541052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13222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13222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5288.8</v>
      </c>
      <c r="R40" s="16" t="s">
        <v>29994</v>
      </c>
      <c r="S40" s="15">
        <f>D6L333C5-D6L333C7</f>
        <v>7933.2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4894.3736775735551</v>
      </c>
      <c r="X40" s="16" t="s">
        <v>29996</v>
      </c>
      <c r="Y40" s="33">
        <f>D6L333C7-D6L333C10</f>
        <v>394.42632242644504</v>
      </c>
      <c r="Z40" s="16" t="s">
        <v>29997</v>
      </c>
      <c r="AA40" s="33">
        <f>CHOOSE(MIN(D6L333C9,RUN_YEARS),B7L803C7,B7L803C16,B7L803C25,B7L803C34,B7L803C43)</f>
        <v>61883</v>
      </c>
      <c r="AB40" s="16" t="s">
        <v>29998</v>
      </c>
      <c r="AC40" s="33">
        <f>IF(D6L333C12=0,0,D6L333C10/D6L333C12)</f>
        <v>7.909076285205234E-2</v>
      </c>
      <c r="AD40" s="16" t="s">
        <v>29999</v>
      </c>
      <c r="AE40" s="33">
        <f>IF(D6L333C5=0,0,D6L333C10/D6L333C5)</f>
        <v>0.37016893643726784</v>
      </c>
      <c r="AF40" s="16" t="s">
        <v>30000</v>
      </c>
      <c r="AG40" s="33">
        <f>CHOOSE(MIN(D6L333C9,RUN_YEARS),B7L803C5,B7L803C14,B7L803C23,B7L803C32,B7L803C41)</f>
        <v>1918.080269199758</v>
      </c>
      <c r="AH40" s="16" t="s">
        <v>30001</v>
      </c>
      <c r="AI40" s="33">
        <f>IF(D6L333C15=0,0,D6L333C11/D6L333C15)</f>
        <v>0.2056359834153362</v>
      </c>
      <c r="AJ40" s="16" t="s">
        <v>30002</v>
      </c>
      <c r="AK40" s="33">
        <f>IF(D6L333C5=0,0,D6L333C11/D6L333C5)</f>
        <v>2.9831063562732192E-2</v>
      </c>
      <c r="AL40" s="16" t="s">
        <v>30003</v>
      </c>
      <c r="AM40" s="33">
        <f>D6L333C8*CHOOSE(MIN(D6L333C9,RUN_YEARS),B7L803C4,B7L803C13,B7L803C22,B7L803C31,B7L803C40)</f>
        <v>803.60154909111918</v>
      </c>
      <c r="AN40" s="16" t="s">
        <v>30004</v>
      </c>
      <c r="AO40" s="33">
        <f>D6L333C8-D6L333C18</f>
        <v>7129.5984509088803</v>
      </c>
      <c r="AP40" s="16" t="s">
        <v>30005</v>
      </c>
      <c r="AQ40" s="33">
        <f>CHOOSE(MIN(D6L333C9,RUN_YEARS),B7L803C2,B7L803C11,B7L803C20,B7L803C29,B7L803C38)</f>
        <v>74.756620069011987</v>
      </c>
      <c r="AR40" s="16" t="s">
        <v>30006</v>
      </c>
      <c r="AS40" s="33">
        <f>IF(D6L333C20=0,0,D6L333C18/D6L333C20)</f>
        <v>10.749570383857241</v>
      </c>
      <c r="AT40" s="16" t="s">
        <v>30007</v>
      </c>
      <c r="AU40" s="33">
        <f>IF(D6L333C5=0,0,D6L333C18/D6L333C5)</f>
        <v>6.0777609218811007E-2</v>
      </c>
      <c r="AV40" s="16" t="s">
        <v>30008</v>
      </c>
      <c r="AW40" s="33">
        <f>CHOOSE(MIN(D6L333C9,RUN_YEARS),B7L803C1,B7L803C10,B7L803C19,B7L803C28,B7L803C37)</f>
        <v>663.24496666541052</v>
      </c>
      <c r="AX40" s="16" t="s">
        <v>30009</v>
      </c>
      <c r="AY40" s="33">
        <f>IF(D6L333C23=0,0,D6L333C19/D6L333C23)</f>
        <v>10.749570383857241</v>
      </c>
      <c r="AZ40" s="16" t="s">
        <v>30010</v>
      </c>
      <c r="BA40" s="33">
        <f>IF(D6L333C5=0,0,D6L333C19/D6L333C5)</f>
        <v>0.53922239078118894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716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716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61883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1918.080269199758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72.52794700111447</v>
      </c>
      <c r="AN41" s="16" t="s">
        <v>30023</v>
      </c>
      <c r="AO41" s="33">
        <f>D6L334C8-D6L334C18</f>
        <v>643.47205299888549</v>
      </c>
      <c r="AP41" s="16" t="s">
        <v>30024</v>
      </c>
      <c r="AQ41" s="33">
        <f>CHOOSE(MIN(D6L334C9,RUN_YEARS),B7L803C2,B7L803C11,B7L803C20,B7L803C29,B7L803C38)</f>
        <v>74.756620069011987</v>
      </c>
      <c r="AR41" s="16" t="s">
        <v>30025</v>
      </c>
      <c r="AS41" s="33">
        <f>IF(D6L334C20=0,0,D6L334C18/D6L334C20)</f>
        <v>0.9701876159483922</v>
      </c>
      <c r="AT41" s="16" t="s">
        <v>30026</v>
      </c>
      <c r="AU41" s="33">
        <f>IF(D6L334C5=0,0,D6L334C18/D6L334C5)</f>
        <v>0.10129601536468501</v>
      </c>
      <c r="AV41" s="16" t="s">
        <v>30027</v>
      </c>
      <c r="AW41" s="33">
        <f>CHOOSE(MIN(D6L334C9,RUN_YEARS),B7L803C1,B7L803C10,B7L803C19,B7L803C28,B7L803C37)</f>
        <v>663.24496666541052</v>
      </c>
      <c r="AX41" s="16" t="s">
        <v>30028</v>
      </c>
      <c r="AY41" s="33">
        <f>IF(D6L334C23=0,0,D6L334C19/D6L334C23)</f>
        <v>0.9701876159483922</v>
      </c>
      <c r="AZ41" s="16" t="s">
        <v>30029</v>
      </c>
      <c r="BA41" s="33">
        <f>IF(D6L334C5=0,0,D6L334C19/D6L334C5)</f>
        <v>0.89870398463531498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1200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1200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1200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1110.5068093118034</v>
      </c>
      <c r="X42" s="16" t="s">
        <v>30036</v>
      </c>
      <c r="Y42" s="33">
        <f>D6L335C7-D6L335C10</f>
        <v>89.493190688196592</v>
      </c>
      <c r="Z42" s="16" t="s">
        <v>30037</v>
      </c>
      <c r="AA42" s="33">
        <f>CHOOSE(MIN(D6L335C9,RUN_YEARS),B7L803C7,B7L803C16,B7L803C25,B7L803C34,B7L803C43)</f>
        <v>61883</v>
      </c>
      <c r="AB42" s="16" t="s">
        <v>30038</v>
      </c>
      <c r="AC42" s="33">
        <f>IF(D6L335C12=0,0,D6L335C10/D6L335C12)</f>
        <v>1.7945264601131224E-2</v>
      </c>
      <c r="AD42" s="16" t="s">
        <v>30039</v>
      </c>
      <c r="AE42" s="33">
        <f>IF(D6L335C5=0,0,D6L335C10/D6L335C5)</f>
        <v>0.92542234109316945</v>
      </c>
      <c r="AF42" s="16" t="s">
        <v>30040</v>
      </c>
      <c r="AG42" s="33">
        <f>CHOOSE(MIN(D6L335C9,RUN_YEARS),B7L803C5,B7L803C14,B7L803C23,B7L803C32,B7L803C41)</f>
        <v>1918.080269199758</v>
      </c>
      <c r="AH42" s="16" t="s">
        <v>30041</v>
      </c>
      <c r="AI42" s="33">
        <f>IF(D6L335C15=0,0,D6L335C11/D6L335C15)</f>
        <v>4.6657687962941209E-2</v>
      </c>
      <c r="AJ42" s="16" t="s">
        <v>30042</v>
      </c>
      <c r="AK42" s="33">
        <f>IF(D6L335C5=0,0,D6L335C11/D6L335C5)</f>
        <v>7.4577658906830491E-2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74.756620069011987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663.24496666541052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3809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3809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3809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61883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1918.080269199758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385.83652252408524</v>
      </c>
      <c r="AN43" s="16" t="s">
        <v>30064</v>
      </c>
      <c r="AO43" s="33">
        <f>D6L336C8-D6L336C18</f>
        <v>3423.163477475915</v>
      </c>
      <c r="AP43" s="16" t="s">
        <v>30065</v>
      </c>
      <c r="AQ43" s="33">
        <f>CHOOSE(MIN(D6L336C9,RUN_YEARS),B7L803C2,B7L803C11,B7L803C20,B7L803C29,B7L803C38)</f>
        <v>74.756620069011987</v>
      </c>
      <c r="AR43" s="16" t="s">
        <v>30066</v>
      </c>
      <c r="AS43" s="33">
        <f>IF(D6L336C20=0,0,D6L336C18/D6L336C20)</f>
        <v>5.1612355155690306</v>
      </c>
      <c r="AT43" s="16" t="s">
        <v>30067</v>
      </c>
      <c r="AU43" s="33">
        <f>IF(D6L336C5=0,0,D6L336C18/D6L336C5)</f>
        <v>0.10129601536468502</v>
      </c>
      <c r="AV43" s="16" t="s">
        <v>30068</v>
      </c>
      <c r="AW43" s="33">
        <f>CHOOSE(MIN(D6L336C9,RUN_YEARS),B7L803C1,B7L803C10,B7L803C19,B7L803C28,B7L803C37)</f>
        <v>663.24496666541052</v>
      </c>
      <c r="AX43" s="16" t="s">
        <v>30069</v>
      </c>
      <c r="AY43" s="33">
        <f>IF(D6L336C23=0,0,D6L336C19/D6L336C23)</f>
        <v>5.1612355155690315</v>
      </c>
      <c r="AZ43" s="16" t="s">
        <v>30070</v>
      </c>
      <c r="BA43" s="33">
        <f>IF(D6L336C5=0,0,D6L336C19/D6L336C5)</f>
        <v>0.89870398463531509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19095.445015284582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19021.222507642291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6525.9112538211457</v>
      </c>
      <c r="R44" s="16" t="s">
        <v>30074</v>
      </c>
      <c r="S44" s="15">
        <f>SUM(D6L329C8:D6L336C8)</f>
        <v>12495.311253821146</v>
      </c>
      <c r="U44" s="21" t="str">
        <f>NULL_VALUE</f>
        <v>n/a</v>
      </c>
      <c r="V44" s="16" t="s">
        <v>30075</v>
      </c>
      <c r="W44" s="33">
        <f>SUM(D6L329C10:D6L336C10)</f>
        <v>6039.2240702774261</v>
      </c>
      <c r="X44" s="16" t="s">
        <v>30076</v>
      </c>
      <c r="Y44" s="33">
        <f>SUM(D6L329C11:D6L336C11)</f>
        <v>486.68718354371981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9.7591003511100394E-2</v>
      </c>
      <c r="AD44" s="16" t="s">
        <v>30078</v>
      </c>
      <c r="AE44" s="33">
        <f>IF(D6L337C5=0,0,D6L337C10/D6L337C5)</f>
        <v>0.31749925998978268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0.2537366091288612</v>
      </c>
      <c r="AJ44" s="16" t="s">
        <v>30080</v>
      </c>
      <c r="AK44" s="33">
        <f>IF(D6L337C5=0,0,D6L337C11/D6L337C5)</f>
        <v>2.5586535426320788E-2</v>
      </c>
      <c r="AL44" s="16" t="s">
        <v>30081</v>
      </c>
      <c r="AM44" s="33">
        <f>SUM(D6L329C18:D6L336C18)</f>
        <v>1265.7252407535884</v>
      </c>
      <c r="AN44" s="16" t="s">
        <v>30082</v>
      </c>
      <c r="AO44" s="33">
        <f>SUM(D6L329C19:D6L336C19)</f>
        <v>11229.586013067557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16.931279659047277</v>
      </c>
      <c r="AT44" s="16" t="s">
        <v>30084</v>
      </c>
      <c r="AU44" s="33">
        <f>IF(D6L337C5=0,0,D6L337C18/D6L337C5)</f>
        <v>6.6542791360810219E-2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16.931279659047281</v>
      </c>
      <c r="AZ44" s="16" t="s">
        <v>30086</v>
      </c>
      <c r="BA44" s="33">
        <f>IF(D6L337C5=0,0,D6L337C19/D6L337C5)</f>
        <v>0.59037141322308628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534.77256595267545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267.38628297633772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133.69314148816886</v>
      </c>
      <c r="R45" s="16" t="s">
        <v>30091</v>
      </c>
      <c r="S45" s="15">
        <f>D6L338C5-D6L338C7</f>
        <v>133.69314148816886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123.72261998408159</v>
      </c>
      <c r="X45" s="16" t="s">
        <v>30093</v>
      </c>
      <c r="Y45" s="33">
        <f>D6L338C7-D6L338C10</f>
        <v>9.970521504087273</v>
      </c>
      <c r="Z45" s="16" t="s">
        <v>30094</v>
      </c>
      <c r="AA45" s="33">
        <f>CHOOSE(MIN(D6L338C9,RUN_YEARS),B7L803C7,B7L803C16,B7L803C25,B7L803C34,B7L803C43)</f>
        <v>61883</v>
      </c>
      <c r="AB45" s="16" t="s">
        <v>30095</v>
      </c>
      <c r="AC45" s="33">
        <f>IF(D6L338C12=0,0,D6L338C10/D6L338C12)</f>
        <v>1.9992989994680539E-3</v>
      </c>
      <c r="AD45" s="16" t="s">
        <v>30096</v>
      </c>
      <c r="AE45" s="33">
        <f>IF(D6L338C5=0,0,D6L338C10/D6L338C5)</f>
        <v>0.46271117054658478</v>
      </c>
      <c r="AF45" s="16" t="s">
        <v>30097</v>
      </c>
      <c r="AG45" s="33">
        <f>CHOOSE(MIN(D6L338C9,RUN_YEARS),B7L803C5,B7L803C14,B7L803C23,B7L803C32,B7L803C41)</f>
        <v>1918.080269199758</v>
      </c>
      <c r="AH45" s="16" t="s">
        <v>30098</v>
      </c>
      <c r="AI45" s="33">
        <f>IF(D6L338C15=0,0,D6L338C11/D6L338C15)</f>
        <v>5.1981773986169372E-3</v>
      </c>
      <c r="AJ45" s="16" t="s">
        <v>30099</v>
      </c>
      <c r="AK45" s="33">
        <f>IF(D6L338C5=0,0,D6L338C11/D6L338C5)</f>
        <v>3.7288829453415197E-2</v>
      </c>
      <c r="AL45" s="16" t="s">
        <v>30100</v>
      </c>
      <c r="AM45" s="33">
        <f>D6L338C8*CHOOSE(MIN(D6L338C9,RUN_YEARS),B7L803C4,B7L803C13,B7L803C22,B7L803C31,B7L803C40)</f>
        <v>13.542582514338562</v>
      </c>
      <c r="AN45" s="16" t="s">
        <v>30101</v>
      </c>
      <c r="AO45" s="33">
        <f>D6L338C8-D6L338C18</f>
        <v>120.1505589738303</v>
      </c>
      <c r="AP45" s="16" t="s">
        <v>30102</v>
      </c>
      <c r="AQ45" s="33">
        <f>CHOOSE(MIN(D6L338C9,RUN_YEARS),B7L803C2,B7L803C11,B7L803C20,B7L803C29,B7L803C38)</f>
        <v>74.756620069011987</v>
      </c>
      <c r="AR45" s="16" t="s">
        <v>30103</v>
      </c>
      <c r="AS45" s="33">
        <f>IF(D6L338C20=0,0,D6L338C18/D6L338C20)</f>
        <v>0.18115562878360006</v>
      </c>
      <c r="AT45" s="16" t="s">
        <v>30104</v>
      </c>
      <c r="AU45" s="33">
        <f>IF(D6L338C5=0,0,D6L338C18/D6L338C5)</f>
        <v>5.0648007682342511E-2</v>
      </c>
      <c r="AV45" s="16" t="s">
        <v>30105</v>
      </c>
      <c r="AW45" s="33">
        <f>CHOOSE(MIN(D6L338C9,RUN_YEARS),B7L803C1,B7L803C10,B7L803C19,B7L803C28,B7L803C37)</f>
        <v>663.24496666541052</v>
      </c>
      <c r="AX45" s="16" t="s">
        <v>30106</v>
      </c>
      <c r="AY45" s="33">
        <f>IF(D6L338C23=0,0,D6L338C19/D6L338C23)</f>
        <v>0.18115562878360006</v>
      </c>
      <c r="AZ45" s="16" t="s">
        <v>30107</v>
      </c>
      <c r="BA45" s="33">
        <f>IF(D6L338C5=0,0,D6L338C19/D6L338C5)</f>
        <v>0.44935199231765749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28308.953335419723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28308.953335419723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11323.58133416789</v>
      </c>
      <c r="R46" s="16" t="s">
        <v>30111</v>
      </c>
      <c r="S46" s="15">
        <f>D6L339C5-D6L339C7</f>
        <v>16985.372001251832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10479.095147824564</v>
      </c>
      <c r="X46" s="16" t="s">
        <v>30113</v>
      </c>
      <c r="Y46" s="33">
        <f>D6L339C7-D6L339C10</f>
        <v>844.48618634332524</v>
      </c>
      <c r="Z46" s="16" t="s">
        <v>30114</v>
      </c>
      <c r="AA46" s="33">
        <f>CHOOSE(MIN(D6L339C9,RUN_YEARS),B7L803C7,B7L803C16,B7L803C25,B7L803C34,B7L803C43)</f>
        <v>61883</v>
      </c>
      <c r="AB46" s="16" t="s">
        <v>30115</v>
      </c>
      <c r="AC46" s="33">
        <f>IF(D6L339C12=0,0,D6L339C10/D6L339C12)</f>
        <v>0.16933721939506108</v>
      </c>
      <c r="AD46" s="16" t="s">
        <v>30116</v>
      </c>
      <c r="AE46" s="33">
        <f>IF(D6L339C5=0,0,D6L339C10/D6L339C5)</f>
        <v>0.37016893643726784</v>
      </c>
      <c r="AF46" s="16" t="s">
        <v>30117</v>
      </c>
      <c r="AG46" s="33">
        <f>CHOOSE(MIN(D6L339C9,RUN_YEARS),B7L803C5,B7L803C14,B7L803C23,B7L803C32,B7L803C41)</f>
        <v>1918.080269199758</v>
      </c>
      <c r="AH46" s="16" t="s">
        <v>30118</v>
      </c>
      <c r="AI46" s="33">
        <f>IF(D6L339C15=0,0,D6L339C11/D6L339C15)</f>
        <v>0.44027677042715901</v>
      </c>
      <c r="AJ46" s="16" t="s">
        <v>30119</v>
      </c>
      <c r="AK46" s="33">
        <f>IF(D6L339C5=0,0,D6L339C11/D6L339C5)</f>
        <v>2.9831063562732192E-2</v>
      </c>
      <c r="AL46" s="16" t="s">
        <v>30120</v>
      </c>
      <c r="AM46" s="33">
        <f>D6L339C8*CHOOSE(MIN(D6L339C9,RUN_YEARS),B7L803C4,B7L803C13,B7L803C22,B7L803C31,B7L803C40)</f>
        <v>1720.5505032136964</v>
      </c>
      <c r="AN46" s="16" t="s">
        <v>30121</v>
      </c>
      <c r="AO46" s="33">
        <f>D6L339C8-D6L339C18</f>
        <v>15264.821498038134</v>
      </c>
      <c r="AP46" s="16" t="s">
        <v>30122</v>
      </c>
      <c r="AQ46" s="33">
        <f>CHOOSE(MIN(D6L339C9,RUN_YEARS),B7L803C2,B7L803C11,B7L803C20,B7L803C29,B7L803C38)</f>
        <v>74.756620069011987</v>
      </c>
      <c r="AR46" s="16" t="s">
        <v>30123</v>
      </c>
      <c r="AS46" s="33">
        <f>IF(D6L339C20=0,0,D6L339C18/D6L339C20)</f>
        <v>23.015359731691465</v>
      </c>
      <c r="AT46" s="16" t="s">
        <v>30124</v>
      </c>
      <c r="AU46" s="33">
        <f>IF(D6L339C5=0,0,D6L339C18/D6L339C5)</f>
        <v>6.0777609218811007E-2</v>
      </c>
      <c r="AV46" s="16" t="s">
        <v>30125</v>
      </c>
      <c r="AW46" s="33">
        <f>CHOOSE(MIN(D6L339C9,RUN_YEARS),B7L803C1,B7L803C10,B7L803C19,B7L803C28,B7L803C37)</f>
        <v>663.24496666541052</v>
      </c>
      <c r="AX46" s="16" t="s">
        <v>30126</v>
      </c>
      <c r="AY46" s="33">
        <f>IF(D6L339C23=0,0,D6L339C19/D6L339C23)</f>
        <v>23.015359731691461</v>
      </c>
      <c r="AZ46" s="16" t="s">
        <v>30127</v>
      </c>
      <c r="BA46" s="33">
        <f>IF(D6L339C5=0,0,D6L339C19/D6L339C5)</f>
        <v>0.53922239078118894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28843.7259013724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28576.339618396061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11457.274475656059</v>
      </c>
      <c r="R47" s="16" t="s">
        <v>30131</v>
      </c>
      <c r="S47" s="15">
        <f>SUM(D6L338C8:D6L339C8)</f>
        <v>17119.065142740001</v>
      </c>
      <c r="U47" s="21" t="str">
        <f>NULL_VALUE</f>
        <v>n/a</v>
      </c>
      <c r="V47" s="16" t="s">
        <v>30132</v>
      </c>
      <c r="W47" s="33">
        <f>SUM(D6L338C10:D6L339C10)</f>
        <v>10602.817767808647</v>
      </c>
      <c r="X47" s="16" t="s">
        <v>30133</v>
      </c>
      <c r="Y47" s="33">
        <f>SUM(D6L338C11:D6L339C11)</f>
        <v>854.45670784741253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0.17133651839452912</v>
      </c>
      <c r="AD47" s="16" t="s">
        <v>30135</v>
      </c>
      <c r="AE47" s="33">
        <f>IF(D6L340C5=0,0,D6L340C10/D6L340C5)</f>
        <v>0.37103484593887831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0.44547494782577596</v>
      </c>
      <c r="AJ47" s="16" t="s">
        <v>30137</v>
      </c>
      <c r="AK47" s="33">
        <f>IF(D6L340C5=0,0,D6L340C11/D6L340C5)</f>
        <v>2.9900845218726151E-2</v>
      </c>
      <c r="AL47" s="16" t="s">
        <v>30138</v>
      </c>
      <c r="AM47" s="33">
        <f>SUM(D6L338C18:D6L339C18)</f>
        <v>1734.093085728035</v>
      </c>
      <c r="AN47" s="16" t="s">
        <v>30139</v>
      </c>
      <c r="AO47" s="33">
        <f>SUM(D6L338C19:D6L339C19)</f>
        <v>15384.972057011964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23.196515360475065</v>
      </c>
      <c r="AT47" s="16" t="s">
        <v>30141</v>
      </c>
      <c r="AU47" s="33">
        <f>IF(D6L340C5=0,0,D6L340C18/D6L340C5)</f>
        <v>6.0682827432933711E-2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23.196515360475061</v>
      </c>
      <c r="AZ47" s="16" t="s">
        <v>30143</v>
      </c>
      <c r="BA47" s="33">
        <f>IF(D6L340C5=0,0,D6L340C19/D6L340C5)</f>
        <v>0.53838148140946174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65732.580104203051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58867.850746731958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23618.33003982401</v>
      </c>
      <c r="R48" s="16" t="s">
        <v>30148</v>
      </c>
      <c r="S48" s="15">
        <f>SUM(D6L328C8,D6L337C8,D6L340C8)</f>
        <v>35249.520706907948</v>
      </c>
      <c r="U48" s="21" t="str">
        <f>NULL_VALUE</f>
        <v>n/a</v>
      </c>
      <c r="V48" s="16" t="s">
        <v>30149</v>
      </c>
      <c r="W48" s="33">
        <f>SUM(D6L328C10,D6L337C10,D6L340C10)</f>
        <v>21858.422469130859</v>
      </c>
      <c r="X48" s="16" t="s">
        <v>30150</v>
      </c>
      <c r="Y48" s="33">
        <f>SUM(D6L328C11,D6L337C11,D6L340C11)</f>
        <v>1759.907570693149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0.35283440868698995</v>
      </c>
      <c r="AD48" s="16" t="s">
        <v>30152</v>
      </c>
      <c r="AE48" s="33">
        <f>IF(D6L341C5=0,0,D6L341C10/D6L341C5)</f>
        <v>0.37131341117196004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0.91736946258617458</v>
      </c>
      <c r="AJ48" s="16" t="s">
        <v>30154</v>
      </c>
      <c r="AK48" s="33">
        <f>IF(D6L341C5=0,0,D6L341C11/D6L341C5)</f>
        <v>2.9895903253964982E-2</v>
      </c>
      <c r="AL48" s="16" t="s">
        <v>30155</v>
      </c>
      <c r="AM48" s="33">
        <f>SUM(D6L328C18,D6L337C18,D6L340C18)</f>
        <v>3591.9344993906616</v>
      </c>
      <c r="AN48" s="16" t="s">
        <v>30156</v>
      </c>
      <c r="AO48" s="33">
        <f>SUM(D6L328C19,D6L337C19,D6L340C19)</f>
        <v>31657.586207517284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47.66464652775506</v>
      </c>
      <c r="AT48" s="16" t="s">
        <v>30158</v>
      </c>
      <c r="AU48" s="33">
        <f>IF(D6L341C5=0,0,D6L341C18/D6L341C5)</f>
        <v>6.1016912522325564E-2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47.66464652775506</v>
      </c>
      <c r="AZ48" s="16" t="s">
        <v>30160</v>
      </c>
      <c r="BA48" s="33">
        <f>IF(D6L341C5=0,0,D6L341C19/D6L341C5)</f>
        <v>0.53777377305174934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6F2E2-4DB8-4A72-A214-2D4C0D23AB0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266.15165333333334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228.89042186666668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114.44521093333334</v>
      </c>
      <c r="R8" s="16" t="s">
        <v>30170</v>
      </c>
      <c r="S8" s="15">
        <f>D6L401C5-D6L401C7</f>
        <v>114.44521093333334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97.746564797019133</v>
      </c>
      <c r="X8" s="16" t="s">
        <v>30172</v>
      </c>
      <c r="Y8" s="33">
        <f>D6L401C7-D6L401C10</f>
        <v>16.69864613631421</v>
      </c>
      <c r="Z8" s="16" t="s">
        <v>30173</v>
      </c>
      <c r="AA8" s="33">
        <f>CHOOSE(MIN(D6L401C9,RUN_YEARS),B7L804C7,B7L804C16,B7L804C25,B7L804C34,B7L804C43)</f>
        <v>11188</v>
      </c>
      <c r="AB8" s="16" t="s">
        <v>30174</v>
      </c>
      <c r="AC8" s="33">
        <f>IF(D6L401C12=0,0,D6L401C10/D6L401C12)</f>
        <v>8.7367326418501187E-3</v>
      </c>
      <c r="AD8" s="16" t="s">
        <v>30175</v>
      </c>
      <c r="AE8" s="33">
        <f>IF(D6L401C5=0,0,D6L401C10/D6L401C5)</f>
        <v>0.42704523850263376</v>
      </c>
      <c r="AF8" s="16" t="s">
        <v>30176</v>
      </c>
      <c r="AG8" s="33">
        <f>CHOOSE(MIN(D6L401C9,RUN_YEARS),B7L804C5,B7L804C14,B7L804C23,B7L804C32,B7L804C41)</f>
        <v>735.1210652263519</v>
      </c>
      <c r="AH8" s="16" t="s">
        <v>30177</v>
      </c>
      <c r="AI8" s="33">
        <f>IF(D6L401C15=0,0,D6L401C11/D6L401C15)</f>
        <v>2.2715504868810299E-2</v>
      </c>
      <c r="AJ8" s="16" t="s">
        <v>30178</v>
      </c>
      <c r="AK8" s="33">
        <f>IF(D6L401C5=0,0,D6L401C11/D6L401C5)</f>
        <v>7.2954761497366238E-2</v>
      </c>
      <c r="AL8" s="16" t="s">
        <v>30179</v>
      </c>
      <c r="AM8" s="33">
        <f>D6L401C8*CHOOSE(MIN(D6L401C9,RUN_YEARS),B7L804C4,B7L804C13,B7L804C22,B7L804C31,B7L804C40)</f>
        <v>5.0157252772249317</v>
      </c>
      <c r="AN8" s="16" t="s">
        <v>30180</v>
      </c>
      <c r="AO8" s="33">
        <f>D6L401C8-D6L401C18</f>
        <v>109.42948565610841</v>
      </c>
      <c r="AP8" s="16" t="s">
        <v>30181</v>
      </c>
      <c r="AQ8" s="33">
        <f>CHOOSE(MIN(D6L401C9,RUN_YEARS),B7L804C2,B7L804C11,B7L804C20,B7L804C29,B7L804C38)</f>
        <v>14.139107308576845</v>
      </c>
      <c r="AR8" s="16" t="s">
        <v>30182</v>
      </c>
      <c r="AS8" s="33">
        <f>IF(D6L401C20=0,0,D6L401C18/D6L401C20)</f>
        <v>0.35474129785989889</v>
      </c>
      <c r="AT8" s="16" t="s">
        <v>30183</v>
      </c>
      <c r="AU8" s="33">
        <f>IF(D6L401C5=0,0,D6L401C18/D6L401C5)</f>
        <v>2.1913216098429375E-2</v>
      </c>
      <c r="AV8" s="16" t="s">
        <v>30184</v>
      </c>
      <c r="AW8" s="33">
        <f>CHOOSE(MIN(D6L401C9,RUN_YEARS),B7L804C1,B7L804C10,B7L804C19,B7L804C28,B7L804C37)</f>
        <v>308.47687121933677</v>
      </c>
      <c r="AX8" s="16" t="s">
        <v>30185</v>
      </c>
      <c r="AY8" s="33">
        <f>IF(D6L401C23=0,0,D6L401C19/D6L401C23)</f>
        <v>0.35474129785989889</v>
      </c>
      <c r="AZ8" s="16" t="s">
        <v>30186</v>
      </c>
      <c r="BA8" s="33">
        <f>IF(D6L401C5=0,0,D6L401C19/D6L401C5)</f>
        <v>0.47808678390157061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3.3739324334706548E-2</v>
      </c>
      <c r="J9" s="16" t="s">
        <v>30207</v>
      </c>
      <c r="K9" s="21">
        <f>IF(FLOW_THRU_100PCT="Y",1,INDEX(VariabilityMatrix,D6L402C1,D6L402C9))</f>
        <v>0.53238581577649258</v>
      </c>
      <c r="L9" s="16" t="s">
        <v>30187</v>
      </c>
      <c r="M9" s="15">
        <f>IF(D6L402C2&lt;&gt;0,D6L402C2*D6L402C4,D6L402C3*D6L402C4)</f>
        <v>1.7962337709680413E-2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8.9811688548402067E-3</v>
      </c>
      <c r="R9" s="16" t="s">
        <v>30189</v>
      </c>
      <c r="S9" s="15">
        <f>D6L402C5-D6L402C7</f>
        <v>8.9811688548402067E-3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7.5245001097654961E-3</v>
      </c>
      <c r="X9" s="16" t="s">
        <v>30191</v>
      </c>
      <c r="Y9" s="33">
        <f>D6L402C7-D6L402C10</f>
        <v>1.4566687450747106E-3</v>
      </c>
      <c r="Z9" s="16" t="s">
        <v>30192</v>
      </c>
      <c r="AA9" s="33">
        <f>CHOOSE(MIN(D6L402C9,RUN_YEARS),B7L804C7,B7L804C16,B7L804C25,B7L804C34,B7L804C43)</f>
        <v>11317.4</v>
      </c>
      <c r="AB9" s="16" t="s">
        <v>30193</v>
      </c>
      <c r="AC9" s="33">
        <f>IF(D6L402C12=0,0,D6L402C10/D6L402C12)</f>
        <v>6.6486119689729941E-7</v>
      </c>
      <c r="AD9" s="16" t="s">
        <v>30194</v>
      </c>
      <c r="AE9" s="33">
        <f>IF(D6L402C5=0,0,D6L402C10/D6L402C5)</f>
        <v>0.41890427801668206</v>
      </c>
      <c r="AF9" s="16" t="s">
        <v>30195</v>
      </c>
      <c r="AG9" s="33">
        <f>CHOOSE(MIN(D6L402C9,RUN_YEARS),B7L804C5,B7L804C14,B7L804C23,B7L804C32,B7L804C41)</f>
        <v>842.66793168057563</v>
      </c>
      <c r="AH9" s="16" t="s">
        <v>30196</v>
      </c>
      <c r="AI9" s="33">
        <f>IF(D6L402C15=0,0,D6L402C11/D6L402C15)</f>
        <v>1.7286391119329792E-6</v>
      </c>
      <c r="AJ9" s="16" t="s">
        <v>30197</v>
      </c>
      <c r="AK9" s="33">
        <f>IF(D6L402C5=0,0,D6L402C11/D6L402C5)</f>
        <v>8.1095721983317937E-2</v>
      </c>
      <c r="AL9" s="16" t="s">
        <v>30198</v>
      </c>
      <c r="AM9" s="33">
        <f>D6L402C8*CHOOSE(MIN(D6L402C9,RUN_YEARS),B7L804C4,B7L804C13,B7L804C22,B7L804C31,B7L804C40)</f>
        <v>3.7111681692057958E-4</v>
      </c>
      <c r="AN9" s="16" t="s">
        <v>30199</v>
      </c>
      <c r="AO9" s="33">
        <f>D6L402C8-D6L402C18</f>
        <v>8.6100520379196275E-3</v>
      </c>
      <c r="AP9" s="16" t="s">
        <v>30200</v>
      </c>
      <c r="AQ9" s="33">
        <f>CHOOSE(MIN(D6L402C9,RUN_YEARS),B7L804C2,B7L804C11,B7L804C20,B7L804C29,B7L804C38)</f>
        <v>14.704193893464122</v>
      </c>
      <c r="AR9" s="16" t="s">
        <v>30201</v>
      </c>
      <c r="AS9" s="33">
        <f>IF(D6L402C20=0,0,D6L402C18/D6L402C20)</f>
        <v>2.5238841354338885E-5</v>
      </c>
      <c r="AT9" s="16" t="s">
        <v>30202</v>
      </c>
      <c r="AU9" s="33">
        <f>IF(D6L402C5=0,0,D6L402C18/D6L402C5)</f>
        <v>2.0660830617864077E-2</v>
      </c>
      <c r="AV9" s="16" t="s">
        <v>30203</v>
      </c>
      <c r="AW9" s="33">
        <f>CHOOSE(MIN(D6L402C9,RUN_YEARS),B7L804C1,B7L804C10,B7L804C19,B7L804C28,B7L804C37)</f>
        <v>341.14292003501373</v>
      </c>
      <c r="AX9" s="16" t="s">
        <v>30204</v>
      </c>
      <c r="AY9" s="33">
        <f>IF(D6L402C23=0,0,D6L402C19/D6L402C23)</f>
        <v>2.5238841354338885E-5</v>
      </c>
      <c r="AZ9" s="16" t="s">
        <v>30205</v>
      </c>
      <c r="BA9" s="33">
        <f>IF(D6L402C5=0,0,D6L402C19/D6L402C5)</f>
        <v>0.47933916938213594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1.5343821346949825E-2</v>
      </c>
      <c r="J10" s="16" t="s">
        <v>30228</v>
      </c>
      <c r="K10" s="21">
        <f>IF(FLOW_THRU_100PCT="Y",1,INDEX(VariabilityMatrix,D6L403C1,D6L403C9))</f>
        <v>0.53238581577649258</v>
      </c>
      <c r="L10" s="16" t="s">
        <v>30208</v>
      </c>
      <c r="M10" s="15">
        <f>IF(D6L403C2&lt;&gt;0,D6L403C2*D6L403C4,D6L403C3*D6L403C4)</f>
        <v>8.1688328449246433E-3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4.0844164224623216E-3</v>
      </c>
      <c r="R10" s="16" t="s">
        <v>30210</v>
      </c>
      <c r="S10" s="15">
        <f>D6L403C5-D6L403C7</f>
        <v>4.0844164224623216E-3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3.4219590251421167E-3</v>
      </c>
      <c r="X10" s="16" t="s">
        <v>30212</v>
      </c>
      <c r="Y10" s="33">
        <f>D6L403C7-D6L403C10</f>
        <v>6.6245739732020492E-4</v>
      </c>
      <c r="Z10" s="16" t="s">
        <v>30213</v>
      </c>
      <c r="AA10" s="33">
        <f>CHOOSE(MIN(D6L403C9,RUN_YEARS),B7L804C7,B7L804C16,B7L804C25,B7L804C34,B7L804C43)</f>
        <v>11317.4</v>
      </c>
      <c r="AB10" s="16" t="s">
        <v>30214</v>
      </c>
      <c r="AC10" s="33">
        <f>IF(D6L403C12=0,0,D6L403C10/D6L403C12)</f>
        <v>3.0236264735205229E-7</v>
      </c>
      <c r="AD10" s="16" t="s">
        <v>30215</v>
      </c>
      <c r="AE10" s="33">
        <f>IF(D6L403C5=0,0,D6L403C10/D6L403C5)</f>
        <v>0.41890427801668206</v>
      </c>
      <c r="AF10" s="16" t="s">
        <v>30216</v>
      </c>
      <c r="AG10" s="33">
        <f>CHOOSE(MIN(D6L403C9,RUN_YEARS),B7L804C5,B7L804C14,B7L804C23,B7L804C32,B7L804C41)</f>
        <v>842.66793168057563</v>
      </c>
      <c r="AH10" s="16" t="s">
        <v>30217</v>
      </c>
      <c r="AI10" s="33">
        <f>IF(D6L403C15=0,0,D6L403C11/D6L403C15)</f>
        <v>7.8614288311533624E-7</v>
      </c>
      <c r="AJ10" s="16" t="s">
        <v>30218</v>
      </c>
      <c r="AK10" s="33">
        <f>IF(D6L403C5=0,0,D6L403C11/D6L403C5)</f>
        <v>8.1095721983317923E-2</v>
      </c>
      <c r="AL10" s="16" t="s">
        <v>30219</v>
      </c>
      <c r="AM10" s="33">
        <f>D6L403C8*CHOOSE(MIN(D6L403C9,RUN_YEARS),B7L804C4,B7L804C13,B7L804C22,B7L804C31,B7L804C40)</f>
        <v>1.6877487175463279E-4</v>
      </c>
      <c r="AN10" s="16" t="s">
        <v>30220</v>
      </c>
      <c r="AO10" s="33">
        <f>D6L403C8-D6L403C18</f>
        <v>3.9156415507076887E-3</v>
      </c>
      <c r="AP10" s="16" t="s">
        <v>30221</v>
      </c>
      <c r="AQ10" s="33">
        <f>CHOOSE(MIN(D6L403C9,RUN_YEARS),B7L804C2,B7L804C11,B7L804C20,B7L804C29,B7L804C38)</f>
        <v>14.704193893464122</v>
      </c>
      <c r="AR10" s="16" t="s">
        <v>30222</v>
      </c>
      <c r="AS10" s="33">
        <f>IF(D6L403C20=0,0,D6L403C18/D6L403C20)</f>
        <v>1.1478009129738941E-5</v>
      </c>
      <c r="AT10" s="16" t="s">
        <v>30223</v>
      </c>
      <c r="AU10" s="33">
        <f>IF(D6L403C5=0,0,D6L403C18/D6L403C5)</f>
        <v>2.0660830617864077E-2</v>
      </c>
      <c r="AV10" s="16" t="s">
        <v>30224</v>
      </c>
      <c r="AW10" s="33">
        <f>CHOOSE(MIN(D6L403C9,RUN_YEARS),B7L804C1,B7L804C10,B7L804C19,B7L804C28,B7L804C37)</f>
        <v>341.14292003501373</v>
      </c>
      <c r="AX10" s="16" t="s">
        <v>30225</v>
      </c>
      <c r="AY10" s="33">
        <f>IF(D6L403C23=0,0,D6L403C19/D6L403C23)</f>
        <v>1.1478009129738939E-5</v>
      </c>
      <c r="AZ10" s="16" t="s">
        <v>30226</v>
      </c>
      <c r="BA10" s="33">
        <f>IF(D6L403C5=0,0,D6L403C19/D6L403C5)</f>
        <v>0.47933916938213589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0.54426067801628142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11068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643.99302629718443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13.370493850069076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272.97246756312444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0.89882220668993085</v>
      </c>
      <c r="J12" s="16" t="s">
        <v>30270</v>
      </c>
      <c r="K12" s="21">
        <f>IF(FLOW_THRU_100PCT="Y",1,INDEX(VariabilityMatrix,D6L405C1,D6L405C9))</f>
        <v>0.21215881150985214</v>
      </c>
      <c r="L12" s="16" t="s">
        <v>30250</v>
      </c>
      <c r="M12" s="15">
        <f>IF(D6L405C2&lt;&gt;0,D6L405C2*D6L405C4,D6L405C3*D6L405C4)</f>
        <v>0.1906930511299984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9.5346525564999202E-2</v>
      </c>
      <c r="R12" s="16" t="s">
        <v>30252</v>
      </c>
      <c r="S12" s="15">
        <f>D6L405C5-D6L405C7</f>
        <v>9.5346525564999202E-2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7.9882134906410218E-2</v>
      </c>
      <c r="X12" s="16" t="s">
        <v>30254</v>
      </c>
      <c r="Y12" s="33">
        <f>D6L405C7-D6L405C10</f>
        <v>1.5464390658588983E-2</v>
      </c>
      <c r="Z12" s="16" t="s">
        <v>30255</v>
      </c>
      <c r="AA12" s="33">
        <f>CHOOSE(MIN(D6L405C9,RUN_YEARS),B7L804C7,B7L804C16,B7L804C25,B7L804C34,B7L804C43)</f>
        <v>11317.4</v>
      </c>
      <c r="AB12" s="16" t="s">
        <v>30256</v>
      </c>
      <c r="AC12" s="33">
        <f>IF(D6L405C12=0,0,D6L405C10/D6L405C12)</f>
        <v>7.0583468735230902E-6</v>
      </c>
      <c r="AD12" s="16" t="s">
        <v>30257</v>
      </c>
      <c r="AE12" s="33">
        <f>IF(D6L405C5=0,0,D6L405C10/D6L405C5)</f>
        <v>0.41890427801668206</v>
      </c>
      <c r="AF12" s="16" t="s">
        <v>30258</v>
      </c>
      <c r="AG12" s="33">
        <f>CHOOSE(MIN(D6L405C9,RUN_YEARS),B7L804C5,B7L804C14,B7L804C23,B7L804C32,B7L804C41)</f>
        <v>842.66793168057563</v>
      </c>
      <c r="AH12" s="16" t="s">
        <v>30259</v>
      </c>
      <c r="AI12" s="33">
        <f>IF(D6L405C15=0,0,D6L405C11/D6L405C15)</f>
        <v>1.8351701871160042E-5</v>
      </c>
      <c r="AJ12" s="16" t="s">
        <v>30260</v>
      </c>
      <c r="AK12" s="33">
        <f>IF(D6L405C5=0,0,D6L405C11/D6L405C5)</f>
        <v>8.1095721983317937E-2</v>
      </c>
      <c r="AL12" s="16" t="s">
        <v>30261</v>
      </c>
      <c r="AM12" s="33">
        <f>D6L405C8*CHOOSE(MIN(D6L405C9,RUN_YEARS),B7L804C4,B7L804C13,B7L804C22,B7L804C31,B7L804C40)</f>
        <v>3.9398768294005909E-3</v>
      </c>
      <c r="AN12" s="16" t="s">
        <v>30262</v>
      </c>
      <c r="AO12" s="33">
        <f>D6L405C8-D6L405C18</f>
        <v>9.1406648735598617E-2</v>
      </c>
      <c r="AP12" s="16" t="s">
        <v>30263</v>
      </c>
      <c r="AQ12" s="33">
        <f>CHOOSE(MIN(D6L405C9,RUN_YEARS),B7L804C2,B7L804C11,B7L804C20,B7L804C29,B7L804C38)</f>
        <v>14.704193893464122</v>
      </c>
      <c r="AR12" s="16" t="s">
        <v>30264</v>
      </c>
      <c r="AS12" s="33">
        <f>IF(D6L405C20=0,0,D6L405C18/D6L405C20)</f>
        <v>2.6794238827004515E-4</v>
      </c>
      <c r="AT12" s="16" t="s">
        <v>30265</v>
      </c>
      <c r="AU12" s="33">
        <f>IF(D6L405C5=0,0,D6L405C18/D6L405C5)</f>
        <v>2.0660830617864077E-2</v>
      </c>
      <c r="AV12" s="16" t="s">
        <v>30266</v>
      </c>
      <c r="AW12" s="33">
        <f>CHOOSE(MIN(D6L405C9,RUN_YEARS),B7L804C1,B7L804C10,B7L804C19,B7L804C28,B7L804C37)</f>
        <v>341.14292003501373</v>
      </c>
      <c r="AX12" s="16" t="s">
        <v>30267</v>
      </c>
      <c r="AY12" s="33">
        <f>IF(D6L405C23=0,0,D6L405C19/D6L405C23)</f>
        <v>2.6794238827004515E-4</v>
      </c>
      <c r="AZ12" s="16" t="s">
        <v>30268</v>
      </c>
      <c r="BA12" s="33">
        <f>IF(D6L405C5=0,0,D6L405C19/D6L405C5)</f>
        <v>0.47933916938213594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0.19027704954885294</v>
      </c>
      <c r="J13" s="16" t="s">
        <v>30291</v>
      </c>
      <c r="K13" s="21">
        <f>IF(FLOW_THRU_100PCT="Y",1,INDEX(VariabilityMatrix,D6L406C1,D6L406C9))</f>
        <v>0.53238581577649258</v>
      </c>
      <c r="L13" s="16" t="s">
        <v>30271</v>
      </c>
      <c r="M13" s="15">
        <f>IF(D6L406C2&lt;&gt;0,D6L406C2*D6L406C4,D6L406C3*D6L406C4)</f>
        <v>0.10130080224761016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5.0650401123805082E-2</v>
      </c>
      <c r="R13" s="16" t="s">
        <v>30273</v>
      </c>
      <c r="S13" s="15">
        <f>D6L406C5-D6L406C7</f>
        <v>5.0650401123805082E-2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4.2435339428045817E-2</v>
      </c>
      <c r="X13" s="16" t="s">
        <v>30275</v>
      </c>
      <c r="Y13" s="33">
        <f>D6L406C7-D6L406C10</f>
        <v>8.2150616957592654E-3</v>
      </c>
      <c r="Z13" s="16" t="s">
        <v>30276</v>
      </c>
      <c r="AA13" s="33">
        <f>CHOOSE(MIN(D6L406C9,RUN_YEARS),B7L804C7,B7L804C16,B7L804C25,B7L804C34,B7L804C43)</f>
        <v>11317.4</v>
      </c>
      <c r="AB13" s="16" t="s">
        <v>30277</v>
      </c>
      <c r="AC13" s="33">
        <f>IF(D6L406C12=0,0,D6L406C10/D6L406C12)</f>
        <v>3.7495661042329348E-6</v>
      </c>
      <c r="AD13" s="16" t="s">
        <v>30278</v>
      </c>
      <c r="AE13" s="33">
        <f>IF(D6L406C5=0,0,D6L406C10/D6L406C5)</f>
        <v>0.41890427801668206</v>
      </c>
      <c r="AF13" s="16" t="s">
        <v>30279</v>
      </c>
      <c r="AG13" s="33">
        <f>CHOOSE(MIN(D6L406C9,RUN_YEARS),B7L804C5,B7L804C14,B7L804C23,B7L804C32,B7L804C41)</f>
        <v>842.66793168057563</v>
      </c>
      <c r="AH13" s="16" t="s">
        <v>30280</v>
      </c>
      <c r="AI13" s="33">
        <f>IF(D6L406C15=0,0,D6L406C11/D6L406C15)</f>
        <v>9.7488718710056396E-6</v>
      </c>
      <c r="AJ13" s="16" t="s">
        <v>30281</v>
      </c>
      <c r="AK13" s="33">
        <f>IF(D6L406C5=0,0,D6L406C11/D6L406C5)</f>
        <v>8.1095721983317964E-2</v>
      </c>
      <c r="AL13" s="16" t="s">
        <v>30282</v>
      </c>
      <c r="AM13" s="33">
        <f>D6L406C8*CHOOSE(MIN(D6L406C9,RUN_YEARS),B7L804C4,B7L804C13,B7L804C22,B7L804C31,B7L804C40)</f>
        <v>2.0929587166916182E-3</v>
      </c>
      <c r="AN13" s="16" t="s">
        <v>30283</v>
      </c>
      <c r="AO13" s="33">
        <f>D6L406C8-D6L406C18</f>
        <v>4.855744240711346E-2</v>
      </c>
      <c r="AP13" s="16" t="s">
        <v>30284</v>
      </c>
      <c r="AQ13" s="33">
        <f>CHOOSE(MIN(D6L406C9,RUN_YEARS),B7L804C2,B7L804C11,B7L804C20,B7L804C29,B7L804C38)</f>
        <v>14.704193893464122</v>
      </c>
      <c r="AR13" s="16" t="s">
        <v>30285</v>
      </c>
      <c r="AS13" s="33">
        <f>IF(D6L406C20=0,0,D6L406C18/D6L406C20)</f>
        <v>1.4233753525393317E-4</v>
      </c>
      <c r="AT13" s="16" t="s">
        <v>30286</v>
      </c>
      <c r="AU13" s="33">
        <f>IF(D6L406C5=0,0,D6L406C18/D6L406C5)</f>
        <v>2.0660830617864077E-2</v>
      </c>
      <c r="AV13" s="16" t="s">
        <v>30287</v>
      </c>
      <c r="AW13" s="33">
        <f>CHOOSE(MIN(D6L406C9,RUN_YEARS),B7L804C1,B7L804C10,B7L804C19,B7L804C28,B7L804C37)</f>
        <v>341.14292003501373</v>
      </c>
      <c r="AX13" s="16" t="s">
        <v>30288</v>
      </c>
      <c r="AY13" s="33">
        <f>IF(D6L406C23=0,0,D6L406C19/D6L406C23)</f>
        <v>1.4233753525393314E-4</v>
      </c>
      <c r="AZ13" s="16" t="s">
        <v>30289</v>
      </c>
      <c r="BA13" s="33">
        <f>IF(D6L406C5=0,0,D6L406C19/D6L406C5)</f>
        <v>0.47933916938213589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4.1718729653826038E-2</v>
      </c>
      <c r="J14" s="16" t="s">
        <v>30312</v>
      </c>
      <c r="K14" s="21">
        <f>IF(FLOW_THRU_100PCT="Y",1,INDEX(VariabilityMatrix,D6L407C1,D6L407C9))</f>
        <v>0.54426067801628142</v>
      </c>
      <c r="L14" s="16" t="s">
        <v>30292</v>
      </c>
      <c r="M14" s="15">
        <f>IF(D6L407C2&lt;&gt;0,D6L407C2*D6L407C4,D6L407C3*D6L407C4)</f>
        <v>2.2705864087369305E-2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1.1352932043684653E-2</v>
      </c>
      <c r="R14" s="16" t="s">
        <v>30294</v>
      </c>
      <c r="S14" s="15">
        <f>D6L407C5-D6L407C7</f>
        <v>1.1352932043684653E-2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9.8611274687492138E-3</v>
      </c>
      <c r="X14" s="16" t="s">
        <v>30296</v>
      </c>
      <c r="Y14" s="33">
        <f>D6L407C7-D6L407C10</f>
        <v>1.4918045749354389E-3</v>
      </c>
      <c r="Z14" s="16" t="s">
        <v>30297</v>
      </c>
      <c r="AA14" s="33">
        <f>CHOOSE(MIN(D6L407C9,RUN_YEARS),B7L804C7,B7L804C16,B7L804C25,B7L804C34,B7L804C43)</f>
        <v>11068</v>
      </c>
      <c r="AB14" s="16" t="s">
        <v>30298</v>
      </c>
      <c r="AC14" s="33">
        <f>IF(D6L407C12=0,0,D6L407C10/D6L407C12)</f>
        <v>8.9095839074351405E-7</v>
      </c>
      <c r="AD14" s="16" t="s">
        <v>30299</v>
      </c>
      <c r="AE14" s="33">
        <f>IF(D6L407C5=0,0,D6L407C10/D6L407C5)</f>
        <v>0.43429870939087972</v>
      </c>
      <c r="AF14" s="16" t="s">
        <v>30300</v>
      </c>
      <c r="AG14" s="33">
        <f>CHOOSE(MIN(D6L407C9,RUN_YEARS),B7L804C5,B7L804C14,B7L804C23,B7L804C32,B7L804C41)</f>
        <v>643.99302629718443</v>
      </c>
      <c r="AH14" s="16" t="s">
        <v>30301</v>
      </c>
      <c r="AI14" s="33">
        <f>IF(D6L407C15=0,0,D6L407C11/D6L407C15)</f>
        <v>2.3164918159331332E-6</v>
      </c>
      <c r="AJ14" s="16" t="s">
        <v>30302</v>
      </c>
      <c r="AK14" s="33">
        <f>IF(D6L407C5=0,0,D6L407C11/D6L407C5)</f>
        <v>6.5701290609120305E-2</v>
      </c>
      <c r="AL14" s="16" t="s">
        <v>30303</v>
      </c>
      <c r="AM14" s="33">
        <f>D6L407C8*CHOOSE(MIN(D6L407C9,RUN_YEARS),B7L804C4,B7L804C13,B7L804C22,B7L804C31,B7L804C40)</f>
        <v>5.3011363478670695E-4</v>
      </c>
      <c r="AN14" s="16" t="s">
        <v>30304</v>
      </c>
      <c r="AO14" s="33">
        <f>D6L407C8-D6L407C18</f>
        <v>1.0822818408897946E-2</v>
      </c>
      <c r="AP14" s="16" t="s">
        <v>30305</v>
      </c>
      <c r="AQ14" s="33">
        <f>CHOOSE(MIN(D6L407C9,RUN_YEARS),B7L804C2,B7L804C11,B7L804C20,B7L804C29,B7L804C38)</f>
        <v>13.370493850069076</v>
      </c>
      <c r="AR14" s="16" t="s">
        <v>30306</v>
      </c>
      <c r="AS14" s="33">
        <f>IF(D6L407C20=0,0,D6L407C18/D6L407C20)</f>
        <v>3.9648022035025149E-5</v>
      </c>
      <c r="AT14" s="16" t="s">
        <v>30307</v>
      </c>
      <c r="AU14" s="33">
        <f>IF(D6L407C5=0,0,D6L407C18/D6L407C5)</f>
        <v>2.334699233409028E-2</v>
      </c>
      <c r="AV14" s="16" t="s">
        <v>30308</v>
      </c>
      <c r="AW14" s="33">
        <f>CHOOSE(MIN(D6L407C9,RUN_YEARS),B7L804C1,B7L804C10,B7L804C19,B7L804C28,B7L804C37)</f>
        <v>272.97246756312444</v>
      </c>
      <c r="AX14" s="16" t="s">
        <v>30309</v>
      </c>
      <c r="AY14" s="33">
        <f>IF(D6L407C23=0,0,D6L407C19/D6L407C23)</f>
        <v>3.9648022035025155E-5</v>
      </c>
      <c r="AZ14" s="16" t="s">
        <v>30310</v>
      </c>
      <c r="BA14" s="33">
        <f>IF(D6L407C5=0,0,D6L407C19/D6L407C5)</f>
        <v>0.47665300766590973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0.54426067801628142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11068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643.99302629718443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13.370493850069076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272.97246756312444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0.54426067801628142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11068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643.99302629718443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13.370493850069076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272.97246756312444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0.54426067801628142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11068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643.99302629718443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13.370493850069076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272.97246756312444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0.54426067801628142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11068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643.99302629718443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13.370493850069076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272.97246756312444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0.54426067801628142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11068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643.99302629718443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13.370493850069076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272.97246756312444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6.2617570557010616E-3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5.385111067902913E-3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2.6925555339514565E-3</v>
      </c>
      <c r="R20" s="16" t="s">
        <v>30420</v>
      </c>
      <c r="S20" s="15">
        <f>D6L413C5-D6L413C7</f>
        <v>2.6925555339514565E-3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2.3387467867167768E-3</v>
      </c>
      <c r="X20" s="16" t="s">
        <v>30422</v>
      </c>
      <c r="Y20" s="33">
        <f>D6L413C7-D6L413C10</f>
        <v>3.5380874723467967E-4</v>
      </c>
      <c r="Z20" s="16" t="s">
        <v>30423</v>
      </c>
      <c r="AA20" s="33">
        <f>CHOOSE(MIN(D6L413C9,RUN_YEARS),B7L804C7,B7L804C16,B7L804C25,B7L804C34,B7L804C43)</f>
        <v>11068</v>
      </c>
      <c r="AB20" s="16" t="s">
        <v>30424</v>
      </c>
      <c r="AC20" s="33">
        <f>IF(D6L413C12=0,0,D6L413C10/D6L413C12)</f>
        <v>2.1130708228377095E-7</v>
      </c>
      <c r="AD20" s="16" t="s">
        <v>30425</v>
      </c>
      <c r="AE20" s="33">
        <f>IF(D6L413C5=0,0,D6L413C10/D6L413C5)</f>
        <v>0.43429870939087967</v>
      </c>
      <c r="AF20" s="16" t="s">
        <v>30426</v>
      </c>
      <c r="AG20" s="33">
        <f>CHOOSE(MIN(D6L413C9,RUN_YEARS),B7L804C5,B7L804C14,B7L804C23,B7L804C32,B7L804C41)</f>
        <v>643.99302629718443</v>
      </c>
      <c r="AH20" s="16" t="s">
        <v>30427</v>
      </c>
      <c r="AI20" s="33">
        <f>IF(D6L413C15=0,0,D6L413C11/D6L413C15)</f>
        <v>5.4939841393780412E-7</v>
      </c>
      <c r="AJ20" s="16" t="s">
        <v>30428</v>
      </c>
      <c r="AK20" s="33">
        <f>IF(D6L413C5=0,0,D6L413C11/D6L413C5)</f>
        <v>6.5701290609120347E-2</v>
      </c>
      <c r="AL20" s="16" t="s">
        <v>30429</v>
      </c>
      <c r="AM20" s="33">
        <f>D6L413C8*CHOOSE(MIN(D6L413C9,RUN_YEARS),B7L804C4,B7L804C13,B7L804C22,B7L804C31,B7L804C40)</f>
        <v>1.2572614682055403E-4</v>
      </c>
      <c r="AN20" s="16" t="s">
        <v>30430</v>
      </c>
      <c r="AO20" s="33">
        <f>D6L413C8-D6L413C18</f>
        <v>2.5668293871309025E-3</v>
      </c>
      <c r="AP20" s="16" t="s">
        <v>30431</v>
      </c>
      <c r="AQ20" s="33">
        <f>CHOOSE(MIN(D6L413C9,RUN_YEARS),B7L804C2,B7L804C11,B7L804C20,B7L804C29,B7L804C38)</f>
        <v>13.370493850069076</v>
      </c>
      <c r="AR20" s="16" t="s">
        <v>30432</v>
      </c>
      <c r="AS20" s="33">
        <f>IF(D6L413C20=0,0,D6L413C18/D6L413C20)</f>
        <v>9.4032537788351398E-6</v>
      </c>
      <c r="AT20" s="16" t="s">
        <v>30433</v>
      </c>
      <c r="AU20" s="33">
        <f>IF(D6L413C5=0,0,D6L413C18/D6L413C5)</f>
        <v>2.334699233409028E-2</v>
      </c>
      <c r="AV20" s="16" t="s">
        <v>30434</v>
      </c>
      <c r="AW20" s="33">
        <f>CHOOSE(MIN(D6L413C9,RUN_YEARS),B7L804C1,B7L804C10,B7L804C19,B7L804C28,B7L804C37)</f>
        <v>272.97246756312444</v>
      </c>
      <c r="AX20" s="16" t="s">
        <v>30435</v>
      </c>
      <c r="AY20" s="33">
        <f>IF(D6L413C23=0,0,D6L413C19/D6L413C23)</f>
        <v>9.4032537788351398E-6</v>
      </c>
      <c r="AZ20" s="16" t="s">
        <v>30436</v>
      </c>
      <c r="BA20" s="33">
        <f>IF(D6L413C5=0,0,D6L413C19/D6L413C5)</f>
        <v>0.47665300766590973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1.6306821246099976E-2</v>
      </c>
      <c r="J21" s="16" t="s">
        <v>30458</v>
      </c>
      <c r="K21" s="21">
        <f>IF(FLOW_THRU_100PCT="Y",1,INDEX(VariabilityMatrix,D6L414C1,D6L414C9))</f>
        <v>0.53238581577649258</v>
      </c>
      <c r="L21" s="16" t="s">
        <v>30438</v>
      </c>
      <c r="M21" s="15">
        <f>IF(D6L414C2&lt;&gt;0,D6L414C2*D6L414C4,D6L414C3*D6L414C4)</f>
        <v>8.681520331826377E-3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4.3407601659131885E-3</v>
      </c>
      <c r="R21" s="16" t="s">
        <v>30440</v>
      </c>
      <c r="S21" s="15">
        <f>D6L414C5-D6L414C7</f>
        <v>4.3407601659131885E-3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3.6367260066908747E-3</v>
      </c>
      <c r="X21" s="16" t="s">
        <v>30442</v>
      </c>
      <c r="Y21" s="33">
        <f>D6L414C7-D6L414C10</f>
        <v>7.040341592223138E-4</v>
      </c>
      <c r="Z21" s="16" t="s">
        <v>30443</v>
      </c>
      <c r="AA21" s="33">
        <f>CHOOSE(MIN(D6L414C9,RUN_YEARS),B7L804C7,B7L804C16,B7L804C25,B7L804C34,B7L804C43)</f>
        <v>11317.4</v>
      </c>
      <c r="AB21" s="16" t="s">
        <v>30444</v>
      </c>
      <c r="AC21" s="33">
        <f>IF(D6L414C12=0,0,D6L414C10/D6L414C12)</f>
        <v>3.213393541529746E-7</v>
      </c>
      <c r="AD21" s="16" t="s">
        <v>30445</v>
      </c>
      <c r="AE21" s="33">
        <f>IF(D6L414C5=0,0,D6L414C10/D6L414C5)</f>
        <v>0.41890427801668206</v>
      </c>
      <c r="AF21" s="16" t="s">
        <v>30446</v>
      </c>
      <c r="AG21" s="33">
        <f>CHOOSE(MIN(D6L414C9,RUN_YEARS),B7L804C5,B7L804C14,B7L804C23,B7L804C32,B7L804C41)</f>
        <v>842.66793168057563</v>
      </c>
      <c r="AH21" s="16" t="s">
        <v>30447</v>
      </c>
      <c r="AI21" s="33">
        <f>IF(D6L414C15=0,0,D6L414C11/D6L414C15)</f>
        <v>8.3548232079773416E-7</v>
      </c>
      <c r="AJ21" s="16" t="s">
        <v>30448</v>
      </c>
      <c r="AK21" s="33">
        <f>IF(D6L414C5=0,0,D6L414C11/D6L414C5)</f>
        <v>8.1095721983317923E-2</v>
      </c>
      <c r="AL21" s="16" t="s">
        <v>30449</v>
      </c>
      <c r="AM21" s="33">
        <f>D6L414C8*CHOOSE(MIN(D6L414C9,RUN_YEARS),B7L804C4,B7L804C13,B7L804C22,B7L804C31,B7L804C40)</f>
        <v>1.7936742108140791E-4</v>
      </c>
      <c r="AN21" s="16" t="s">
        <v>30450</v>
      </c>
      <c r="AO21" s="33">
        <f>D6L414C8-D6L414C18</f>
        <v>4.1613927448317803E-3</v>
      </c>
      <c r="AP21" s="16" t="s">
        <v>30451</v>
      </c>
      <c r="AQ21" s="33">
        <f>CHOOSE(MIN(D6L414C9,RUN_YEARS),B7L804C2,B7L804C11,B7L804C20,B7L804C29,B7L804C38)</f>
        <v>14.704193893464122</v>
      </c>
      <c r="AR21" s="16" t="s">
        <v>30452</v>
      </c>
      <c r="AS21" s="33">
        <f>IF(D6L414C20=0,0,D6L414C18/D6L414C20)</f>
        <v>1.2198385194113569E-5</v>
      </c>
      <c r="AT21" s="16" t="s">
        <v>30453</v>
      </c>
      <c r="AU21" s="33">
        <f>IF(D6L414C5=0,0,D6L414C18/D6L414C5)</f>
        <v>2.0660830617864077E-2</v>
      </c>
      <c r="AV21" s="16" t="s">
        <v>30454</v>
      </c>
      <c r="AW21" s="33">
        <f>CHOOSE(MIN(D6L414C9,RUN_YEARS),B7L804C1,B7L804C10,B7L804C19,B7L804C28,B7L804C37)</f>
        <v>341.14292003501373</v>
      </c>
      <c r="AX21" s="16" t="s">
        <v>30455</v>
      </c>
      <c r="AY21" s="33">
        <f>IF(D6L414C23=0,0,D6L414C19/D6L414C23)</f>
        <v>1.2198385194113567E-5</v>
      </c>
      <c r="AZ21" s="16" t="s">
        <v>30456</v>
      </c>
      <c r="BA21" s="33">
        <f>IF(D6L414C5=0,0,D6L414C19/D6L414C5)</f>
        <v>0.47933916938213589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2.3380352817982595E-2</v>
      </c>
      <c r="J22" s="16" t="s">
        <v>30479</v>
      </c>
      <c r="K22" s="21">
        <f>IF(FLOW_THRU_100PCT="Y",1,INDEX(VariabilityMatrix,D6L415C1,D6L415C9))</f>
        <v>0.54195777784384214</v>
      </c>
      <c r="L22" s="16" t="s">
        <v>30459</v>
      </c>
      <c r="M22" s="15">
        <f>IF(D6L415C2&lt;&gt;0,D6L415C2*D6L415C4,D6L415C3*D6L415C4)</f>
        <v>1.267116405843886E-2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6.33558202921943E-3</v>
      </c>
      <c r="R22" s="16" t="s">
        <v>30461</v>
      </c>
      <c r="S22" s="15">
        <f>D6L415C5-D6L415C7</f>
        <v>6.33558202921943E-3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5.4111602774420241E-3</v>
      </c>
      <c r="X22" s="16" t="s">
        <v>30463</v>
      </c>
      <c r="Y22" s="33">
        <f>D6L415C7-D6L415C10</f>
        <v>9.2442175177740588E-4</v>
      </c>
      <c r="Z22" s="16" t="s">
        <v>30464</v>
      </c>
      <c r="AA22" s="33">
        <f>CHOOSE(MIN(D6L415C9,RUN_YEARS),B7L804C7,B7L804C16,B7L804C25,B7L804C34,B7L804C43)</f>
        <v>11188</v>
      </c>
      <c r="AB22" s="16" t="s">
        <v>30465</v>
      </c>
      <c r="AC22" s="33">
        <f>IF(D6L415C12=0,0,D6L415C10/D6L415C12)</f>
        <v>4.8365751496621595E-7</v>
      </c>
      <c r="AD22" s="16" t="s">
        <v>30466</v>
      </c>
      <c r="AE22" s="33">
        <f>IF(D6L415C5=0,0,D6L415C10/D6L415C5)</f>
        <v>0.42704523850263382</v>
      </c>
      <c r="AF22" s="16" t="s">
        <v>30467</v>
      </c>
      <c r="AG22" s="33">
        <f>CHOOSE(MIN(D6L415C9,RUN_YEARS),B7L804C5,B7L804C14,B7L804C23,B7L804C32,B7L804C41)</f>
        <v>735.1210652263519</v>
      </c>
      <c r="AH22" s="16" t="s">
        <v>30468</v>
      </c>
      <c r="AI22" s="33">
        <f>IF(D6L415C15=0,0,D6L415C11/D6L415C15)</f>
        <v>1.2575095389121604E-6</v>
      </c>
      <c r="AJ22" s="16" t="s">
        <v>30469</v>
      </c>
      <c r="AK22" s="33">
        <f>IF(D6L415C5=0,0,D6L415C11/D6L415C5)</f>
        <v>7.2954761497366211E-2</v>
      </c>
      <c r="AL22" s="16" t="s">
        <v>30470</v>
      </c>
      <c r="AM22" s="33">
        <f>D6L415C8*CHOOSE(MIN(D6L415C9,RUN_YEARS),B7L804C4,B7L804C13,B7L804C22,B7L804C31,B7L804C40)</f>
        <v>2.776659562312221E-4</v>
      </c>
      <c r="AN22" s="16" t="s">
        <v>30471</v>
      </c>
      <c r="AO22" s="33">
        <f>D6L415C8-D6L415C18</f>
        <v>6.0579160729882075E-3</v>
      </c>
      <c r="AP22" s="16" t="s">
        <v>30472</v>
      </c>
      <c r="AQ22" s="33">
        <f>CHOOSE(MIN(D6L415C9,RUN_YEARS),B7L804C2,B7L804C11,B7L804C20,B7L804C29,B7L804C38)</f>
        <v>14.139107308576845</v>
      </c>
      <c r="AR22" s="16" t="s">
        <v>30473</v>
      </c>
      <c r="AS22" s="33">
        <f>IF(D6L415C20=0,0,D6L415C18/D6L415C20)</f>
        <v>1.9638153256166937E-5</v>
      </c>
      <c r="AT22" s="16" t="s">
        <v>30474</v>
      </c>
      <c r="AU22" s="33">
        <f>IF(D6L415C5=0,0,D6L415C18/D6L415C5)</f>
        <v>2.1913216098429372E-2</v>
      </c>
      <c r="AV22" s="16" t="s">
        <v>30475</v>
      </c>
      <c r="AW22" s="33">
        <f>CHOOSE(MIN(D6L415C9,RUN_YEARS),B7L804C1,B7L804C10,B7L804C19,B7L804C28,B7L804C37)</f>
        <v>308.47687121933677</v>
      </c>
      <c r="AX22" s="16" t="s">
        <v>30476</v>
      </c>
      <c r="AY22" s="33">
        <f>IF(D6L415C23=0,0,D6L415C19/D6L415C23)</f>
        <v>1.9638153256166937E-5</v>
      </c>
      <c r="AZ22" s="16" t="s">
        <v>30477</v>
      </c>
      <c r="BA22" s="33">
        <f>IF(D6L415C5=0,0,D6L415C19/D6L415C5)</f>
        <v>0.47808678390157061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59.808443486909212</v>
      </c>
      <c r="J23" s="16" t="s">
        <v>30500</v>
      </c>
      <c r="K23" s="21">
        <f>IF(FLOW_THRU_100PCT="Y",1,INDEX(VariabilityMatrix,D6L416C1,D6L416C9))</f>
        <v>0.21999062240086709</v>
      </c>
      <c r="L23" s="16" t="s">
        <v>30480</v>
      </c>
      <c r="M23" s="15">
        <f>IF(D6L416C2&lt;&gt;0,D6L416C2*D6L416C4,D6L416C3*D6L416C4)</f>
        <v>13.157296707512243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6.5786483537561216</v>
      </c>
      <c r="R23" s="16" t="s">
        <v>30482</v>
      </c>
      <c r="S23" s="15">
        <f>D6L416C5-D6L416C7</f>
        <v>6.5786483537561216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5.6187609105094838</v>
      </c>
      <c r="X23" s="16" t="s">
        <v>30484</v>
      </c>
      <c r="Y23" s="33">
        <f>D6L416C7-D6L416C10</f>
        <v>0.95988744324663777</v>
      </c>
      <c r="Z23" s="16" t="s">
        <v>30485</v>
      </c>
      <c r="AA23" s="33">
        <f>CHOOSE(MIN(D6L416C9,RUN_YEARS),B7L804C7,B7L804C16,B7L804C25,B7L804C34,B7L804C43)</f>
        <v>11188</v>
      </c>
      <c r="AB23" s="16" t="s">
        <v>30486</v>
      </c>
      <c r="AC23" s="33">
        <f>IF(D6L416C12=0,0,D6L416C10/D6L416C12)</f>
        <v>5.0221316683138036E-4</v>
      </c>
      <c r="AD23" s="16" t="s">
        <v>30487</v>
      </c>
      <c r="AE23" s="33">
        <f>IF(D6L416C5=0,0,D6L416C10/D6L416C5)</f>
        <v>0.42704523850263376</v>
      </c>
      <c r="AF23" s="16" t="s">
        <v>30488</v>
      </c>
      <c r="AG23" s="33">
        <f>CHOOSE(MIN(D6L416C9,RUN_YEARS),B7L804C5,B7L804C14,B7L804C23,B7L804C32,B7L804C41)</f>
        <v>735.1210652263519</v>
      </c>
      <c r="AH23" s="16" t="s">
        <v>30489</v>
      </c>
      <c r="AI23" s="33">
        <f>IF(D6L416C15=0,0,D6L416C11/D6L416C15)</f>
        <v>1.3057542337615883E-3</v>
      </c>
      <c r="AJ23" s="16" t="s">
        <v>30490</v>
      </c>
      <c r="AK23" s="33">
        <f>IF(D6L416C5=0,0,D6L416C11/D6L416C5)</f>
        <v>7.2954761497366238E-2</v>
      </c>
      <c r="AL23" s="16" t="s">
        <v>30491</v>
      </c>
      <c r="AM23" s="33">
        <f>D6L416C8*CHOOSE(MIN(D6L416C9,RUN_YEARS),B7L804C4,B7L804C13,B7L804C22,B7L804C31,B7L804C40)</f>
        <v>0.28831868602286909</v>
      </c>
      <c r="AN23" s="16" t="s">
        <v>30492</v>
      </c>
      <c r="AO23" s="33">
        <f>D6L416C8-D6L416C18</f>
        <v>6.2903296677332525</v>
      </c>
      <c r="AP23" s="16" t="s">
        <v>30493</v>
      </c>
      <c r="AQ23" s="33">
        <f>CHOOSE(MIN(D6L416C9,RUN_YEARS),B7L804C2,B7L804C11,B7L804C20,B7L804C29,B7L804C38)</f>
        <v>14.139107308576845</v>
      </c>
      <c r="AR23" s="16" t="s">
        <v>30494</v>
      </c>
      <c r="AS23" s="33">
        <f>IF(D6L416C20=0,0,D6L416C18/D6L416C20)</f>
        <v>2.0391576337211451E-2</v>
      </c>
      <c r="AT23" s="16" t="s">
        <v>30495</v>
      </c>
      <c r="AU23" s="33">
        <f>IF(D6L416C5=0,0,D6L416C18/D6L416C5)</f>
        <v>2.1913216098429375E-2</v>
      </c>
      <c r="AV23" s="16" t="s">
        <v>30496</v>
      </c>
      <c r="AW23" s="33">
        <f>CHOOSE(MIN(D6L416C9,RUN_YEARS),B7L804C1,B7L804C10,B7L804C19,B7L804C28,B7L804C37)</f>
        <v>308.47687121933677</v>
      </c>
      <c r="AX23" s="16" t="s">
        <v>30497</v>
      </c>
      <c r="AY23" s="33">
        <f>IF(D6L416C23=0,0,D6L416C19/D6L416C23)</f>
        <v>2.0391576337211455E-2</v>
      </c>
      <c r="AZ23" s="16" t="s">
        <v>30498</v>
      </c>
      <c r="BA23" s="33">
        <f>IF(D6L416C5=0,0,D6L416C19/D6L416C5)</f>
        <v>0.47808678390157061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11188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735.1210652263519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14.139107308576845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308.47687121933677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0.21783344119203049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11068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643.99302629718443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13.370493850069076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272.97246756312444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83.237323392338851</v>
      </c>
      <c r="J26" s="16" t="s">
        <v>30562</v>
      </c>
      <c r="K26" s="21">
        <f>IF(FLOW_THRU_100PCT="Y",1,INDEX(VariabilityMatrix,D6L419C1,D6L419C9))</f>
        <v>0.21999062240086709</v>
      </c>
      <c r="L26" s="16" t="s">
        <v>30542</v>
      </c>
      <c r="M26" s="15">
        <f>IF(D6L419C2&lt;&gt;0,D6L419C2*D6L419C4,D6L419C3*D6L419C4)</f>
        <v>18.311430580062876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9.1557152900314378</v>
      </c>
      <c r="R26" s="16" t="s">
        <v>30544</v>
      </c>
      <c r="S26" s="15">
        <f>D6L419C5-D6L419C7</f>
        <v>9.1557152900314378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7.8198092393873724</v>
      </c>
      <c r="X26" s="16" t="s">
        <v>30546</v>
      </c>
      <c r="Y26" s="33">
        <f>D6L419C7-D6L419C10</f>
        <v>1.3359060506440654</v>
      </c>
      <c r="Z26" s="16" t="s">
        <v>30547</v>
      </c>
      <c r="AA26" s="33">
        <f>CHOOSE(MIN(D6L419C9,RUN_YEARS),B7L804C7,B7L804C16,B7L804C25,B7L804C34,B7L804C43)</f>
        <v>11188</v>
      </c>
      <c r="AB26" s="16" t="s">
        <v>30548</v>
      </c>
      <c r="AC26" s="33">
        <f>IF(D6L419C12=0,0,D6L419C10/D6L419C12)</f>
        <v>6.989461243642628E-4</v>
      </c>
      <c r="AD26" s="16" t="s">
        <v>30549</v>
      </c>
      <c r="AE26" s="33">
        <f>IF(D6L419C5=0,0,D6L419C10/D6L419C5)</f>
        <v>0.42704523850263376</v>
      </c>
      <c r="AF26" s="16" t="s">
        <v>30550</v>
      </c>
      <c r="AG26" s="33">
        <f>CHOOSE(MIN(D6L419C9,RUN_YEARS),B7L804C5,B7L804C14,B7L804C23,B7L804C32,B7L804C41)</f>
        <v>735.1210652263519</v>
      </c>
      <c r="AH26" s="16" t="s">
        <v>30551</v>
      </c>
      <c r="AI26" s="33">
        <f>IF(D6L419C15=0,0,D6L419C11/D6L419C15)</f>
        <v>1.8172599233470818E-3</v>
      </c>
      <c r="AJ26" s="16" t="s">
        <v>30552</v>
      </c>
      <c r="AK26" s="33">
        <f>IF(D6L419C5=0,0,D6L419C11/D6L419C5)</f>
        <v>7.2954761497366225E-2</v>
      </c>
      <c r="AL26" s="16" t="s">
        <v>30553</v>
      </c>
      <c r="AM26" s="33">
        <f>D6L419C8*CHOOSE(MIN(D6L419C9,RUN_YEARS),B7L804C4,B7L804C13,B7L804C22,B7L804C31,B7L804C40)</f>
        <v>0.40126233537230577</v>
      </c>
      <c r="AN26" s="16" t="s">
        <v>30554</v>
      </c>
      <c r="AO26" s="33">
        <f>D6L419C8-D6L419C18</f>
        <v>8.7544529546591328</v>
      </c>
      <c r="AP26" s="16" t="s">
        <v>30555</v>
      </c>
      <c r="AQ26" s="33">
        <f>CHOOSE(MIN(D6L419C9,RUN_YEARS),B7L804C2,B7L804C11,B7L804C20,B7L804C29,B7L804C38)</f>
        <v>14.139107308576845</v>
      </c>
      <c r="AR26" s="16" t="s">
        <v>30556</v>
      </c>
      <c r="AS26" s="33">
        <f>IF(D6L419C20=0,0,D6L419C18/D6L419C20)</f>
        <v>2.8379608883009062E-2</v>
      </c>
      <c r="AT26" s="16" t="s">
        <v>30557</v>
      </c>
      <c r="AU26" s="33">
        <f>IF(D6L419C5=0,0,D6L419C18/D6L419C5)</f>
        <v>2.1913216098429375E-2</v>
      </c>
      <c r="AV26" s="16" t="s">
        <v>30558</v>
      </c>
      <c r="AW26" s="33">
        <f>CHOOSE(MIN(D6L419C9,RUN_YEARS),B7L804C1,B7L804C10,B7L804C19,B7L804C28,B7L804C37)</f>
        <v>308.47687121933677</v>
      </c>
      <c r="AX26" s="16" t="s">
        <v>30559</v>
      </c>
      <c r="AY26" s="33">
        <f>IF(D6L419C23=0,0,D6L419C19/D6L419C23)</f>
        <v>2.8379608883009062E-2</v>
      </c>
      <c r="AZ26" s="16" t="s">
        <v>30560</v>
      </c>
      <c r="BA26" s="33">
        <f>IF(D6L419C5=0,0,D6L419C19/D6L419C5)</f>
        <v>0.47808678390157067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2.265261074306069</v>
      </c>
      <c r="J27" s="16" t="s">
        <v>30583</v>
      </c>
      <c r="K27" s="21">
        <f>IF(FLOW_THRU_100PCT="Y",1,INDEX(VariabilityMatrix,D6L420C1,D6L420C9))</f>
        <v>0.21783344119203049</v>
      </c>
      <c r="L27" s="16" t="s">
        <v>30563</v>
      </c>
      <c r="M27" s="15">
        <f>IF(D6L420C2&lt;&gt;0,D6L420C2*D6L420C4,D6L420C3*D6L420C4)</f>
        <v>0.4934496150144469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0.24672480750722345</v>
      </c>
      <c r="R27" s="16" t="s">
        <v>30565</v>
      </c>
      <c r="S27" s="15">
        <f>D6L420C5-D6L420C7</f>
        <v>0.24672480750722345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0.21430453095020072</v>
      </c>
      <c r="X27" s="16" t="s">
        <v>30567</v>
      </c>
      <c r="Y27" s="33">
        <f>D6L420C7-D6L420C10</f>
        <v>3.2420276557022731E-2</v>
      </c>
      <c r="Z27" s="16" t="s">
        <v>30568</v>
      </c>
      <c r="AA27" s="33">
        <f>CHOOSE(MIN(D6L420C9,RUN_YEARS),B7L804C7,B7L804C16,B7L804C25,B7L804C34,B7L804C43)</f>
        <v>11068</v>
      </c>
      <c r="AB27" s="16" t="s">
        <v>30569</v>
      </c>
      <c r="AC27" s="33">
        <f>IF(D6L420C12=0,0,D6L420C10/D6L420C12)</f>
        <v>1.9362534419064034E-5</v>
      </c>
      <c r="AD27" s="16" t="s">
        <v>30570</v>
      </c>
      <c r="AE27" s="33">
        <f>IF(D6L420C5=0,0,D6L420C10/D6L420C5)</f>
        <v>0.43429870939087967</v>
      </c>
      <c r="AF27" s="16" t="s">
        <v>30571</v>
      </c>
      <c r="AG27" s="33">
        <f>CHOOSE(MIN(D6L420C9,RUN_YEARS),B7L804C5,B7L804C14,B7L804C23,B7L804C32,B7L804C41)</f>
        <v>643.99302629718443</v>
      </c>
      <c r="AH27" s="16" t="s">
        <v>30572</v>
      </c>
      <c r="AI27" s="33">
        <f>IF(D6L420C15=0,0,D6L420C11/D6L420C15)</f>
        <v>5.0342589489566454E-5</v>
      </c>
      <c r="AJ27" s="16" t="s">
        <v>30573</v>
      </c>
      <c r="AK27" s="33">
        <f>IF(D6L420C5=0,0,D6L420C11/D6L420C5)</f>
        <v>6.5701290609120347E-2</v>
      </c>
      <c r="AL27" s="16" t="s">
        <v>30574</v>
      </c>
      <c r="AM27" s="33">
        <f>D6L420C8*CHOOSE(MIN(D6L420C9,RUN_YEARS),B7L804C4,B7L804C13,B7L804C22,B7L804C31,B7L804C40)</f>
        <v>1.1520564379002092E-2</v>
      </c>
      <c r="AN27" s="16" t="s">
        <v>30575</v>
      </c>
      <c r="AO27" s="33">
        <f>D6L420C8-D6L420C18</f>
        <v>0.23520424312822136</v>
      </c>
      <c r="AP27" s="16" t="s">
        <v>30576</v>
      </c>
      <c r="AQ27" s="33">
        <f>CHOOSE(MIN(D6L420C9,RUN_YEARS),B7L804C2,B7L804C11,B7L804C20,B7L804C29,B7L804C38)</f>
        <v>13.370493850069076</v>
      </c>
      <c r="AR27" s="16" t="s">
        <v>30577</v>
      </c>
      <c r="AS27" s="33">
        <f>IF(D6L420C20=0,0,D6L420C18/D6L420C20)</f>
        <v>8.616409018386837E-4</v>
      </c>
      <c r="AT27" s="16" t="s">
        <v>30578</v>
      </c>
      <c r="AU27" s="33">
        <f>IF(D6L420C5=0,0,D6L420C18/D6L420C5)</f>
        <v>2.334699233409028E-2</v>
      </c>
      <c r="AV27" s="16" t="s">
        <v>30579</v>
      </c>
      <c r="AW27" s="33">
        <f>CHOOSE(MIN(D6L420C9,RUN_YEARS),B7L804C1,B7L804C10,B7L804C19,B7L804C28,B7L804C37)</f>
        <v>272.97246756312444</v>
      </c>
      <c r="AX27" s="16" t="s">
        <v>30580</v>
      </c>
      <c r="AY27" s="33">
        <f>IF(D6L420C23=0,0,D6L420C19/D6L420C23)</f>
        <v>8.6164090183868359E-4</v>
      </c>
      <c r="AZ27" s="16" t="s">
        <v>30581</v>
      </c>
      <c r="BA27" s="33">
        <f>IF(D6L420C5=0,0,D6L420C19/D6L420C5)</f>
        <v>0.47665300766590973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0.21783344119203049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11068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643.99302629718443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13.370493850069076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272.97246756312444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0.21783344119203049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11068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643.99302629718443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13.370493850069076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272.97246756312444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0.21783344119203049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11068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643.99302629718443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13.370493850069076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272.97246756312444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0.21783344119203049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11068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643.99302629718443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13.370493850069076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272.97246756312444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0.21783344119203049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11068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643.99302629718443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13.370493850069076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272.97246756312444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11068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643.99302629718443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13.370493850069076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272.97246756312444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-0.77418098391139734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-0.66579564616380171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-0.33289782308190086</v>
      </c>
      <c r="R34" s="16" t="s">
        <v>30711</v>
      </c>
      <c r="S34" s="15">
        <f>D6L427C5-D6L427C7</f>
        <v>-0.33289782308190086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-0.28432486051003586</v>
      </c>
      <c r="X34" s="16" t="s">
        <v>30713</v>
      </c>
      <c r="Y34" s="33">
        <f>D6L427C7-D6L427C10</f>
        <v>-4.8572962571864997E-2</v>
      </c>
      <c r="Z34" s="16" t="s">
        <v>30714</v>
      </c>
      <c r="AA34" s="33">
        <f>CHOOSE(MIN(D6L427C9,RUN_YEARS),B7L804C7,B7L804C16,B7L804C25,B7L804C34,B7L804C43)</f>
        <v>11188</v>
      </c>
      <c r="AB34" s="16" t="s">
        <v>30715</v>
      </c>
      <c r="AC34" s="33">
        <f>IF(D6L427C12=0,0,D6L427C10/D6L427C12)</f>
        <v>-2.5413376877908102E-5</v>
      </c>
      <c r="AD34" s="16" t="s">
        <v>30716</v>
      </c>
      <c r="AE34" s="33">
        <f>IF(D6L427C5=0,0,D6L427C10/D6L427C5)</f>
        <v>0.42704523850263376</v>
      </c>
      <c r="AF34" s="16" t="s">
        <v>30717</v>
      </c>
      <c r="AG34" s="33">
        <f>CHOOSE(MIN(D6L427C9,RUN_YEARS),B7L804C5,B7L804C14,B7L804C23,B7L804C32,B7L804C41)</f>
        <v>735.1210652263519</v>
      </c>
      <c r="AH34" s="16" t="s">
        <v>30718</v>
      </c>
      <c r="AI34" s="33">
        <f>IF(D6L427C15=0,0,D6L427C11/D6L427C15)</f>
        <v>-6.6074779882561042E-5</v>
      </c>
      <c r="AJ34" s="16" t="s">
        <v>30719</v>
      </c>
      <c r="AK34" s="33">
        <f>IF(D6L427C5=0,0,D6L427C11/D6L427C5)</f>
        <v>7.2954761497366238E-2</v>
      </c>
      <c r="AL34" s="16" t="s">
        <v>30720</v>
      </c>
      <c r="AM34" s="33">
        <f>D6L427C8*CHOOSE(MIN(D6L427C9,RUN_YEARS),B7L804C4,B7L804C13,B7L804C22,B7L804C31,B7L804C40)</f>
        <v>-1.4589723871780808E-2</v>
      </c>
      <c r="AN34" s="16" t="s">
        <v>30721</v>
      </c>
      <c r="AO34" s="33">
        <f>D6L427C8-D6L427C18</f>
        <v>-0.31830809921012004</v>
      </c>
      <c r="AP34" s="16" t="s">
        <v>30722</v>
      </c>
      <c r="AQ34" s="33">
        <f>CHOOSE(MIN(D6L427C9,RUN_YEARS),B7L804C2,B7L804C11,B7L804C20,B7L804C29,B7L804C38)</f>
        <v>14.139107308576845</v>
      </c>
      <c r="AR34" s="16" t="s">
        <v>30723</v>
      </c>
      <c r="AS34" s="33">
        <f>IF(D6L427C20=0,0,D6L427C18/D6L427C20)</f>
        <v>-1.0318702272618455E-3</v>
      </c>
      <c r="AT34" s="16" t="s">
        <v>30724</v>
      </c>
      <c r="AU34" s="33">
        <f>IF(D6L427C5=0,0,D6L427C18/D6L427C5)</f>
        <v>2.1913216098429375E-2</v>
      </c>
      <c r="AV34" s="16" t="s">
        <v>30725</v>
      </c>
      <c r="AW34" s="33">
        <f>CHOOSE(MIN(D6L427C9,RUN_YEARS),B7L804C1,B7L804C10,B7L804C19,B7L804C28,B7L804C37)</f>
        <v>308.47687121933677</v>
      </c>
      <c r="AX34" s="16" t="s">
        <v>30726</v>
      </c>
      <c r="AY34" s="33">
        <f>IF(D6L427C23=0,0,D6L427C19/D6L427C23)</f>
        <v>-1.0318702272618455E-3</v>
      </c>
      <c r="AZ34" s="16" t="s">
        <v>30727</v>
      </c>
      <c r="BA34" s="33">
        <f>IF(D6L427C5=0,0,D6L427C19/D6L427C5)</f>
        <v>0.47808678390157061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413.46271233349296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261.88596309889783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130.94298154944892</v>
      </c>
      <c r="R35" s="16" t="s">
        <v>30731</v>
      </c>
      <c r="S35" s="15">
        <f>SUM(D6L401C8:D6L427C8)-2*SUM(D6L409C8,D6L411C8,D6L422C8,D6L424C8,D6L427C8)</f>
        <v>130.94298154944892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111.83827603238518</v>
      </c>
      <c r="X35" s="16" t="s">
        <v>30733</v>
      </c>
      <c r="Y35" s="33">
        <f>SUM(D6L401C11:D6L427C11)-2*SUM(D6L409C11,D6L411C11,D6L422C11,D6L424C11,D6L427C11)</f>
        <v>19.104705517063721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9.9963502435068893E-3</v>
      </c>
      <c r="AD35" s="16" t="s">
        <v>30735</v>
      </c>
      <c r="AE35" s="33">
        <f>IF(D6L428C5=0,0,D6L428C10/D6L428C5)</f>
        <v>0.42704952456787809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2.5990510633117893E-2</v>
      </c>
      <c r="AJ35" s="16" t="s">
        <v>30737</v>
      </c>
      <c r="AK35" s="33">
        <f>IF(D6L428C5=0,0,D6L428C11/D6L428C5)</f>
        <v>7.2950475432121867E-2</v>
      </c>
      <c r="AL35" s="16" t="s">
        <v>30738</v>
      </c>
      <c r="AM35" s="33">
        <f>SUM(D6L401C18:D6L427C18)-2*SUM(D6L409C18,D6L411C18,D6L422C18,D6L424C18,D6L427C18)</f>
        <v>5.7391021872645771</v>
      </c>
      <c r="AN35" s="16" t="s">
        <v>30739</v>
      </c>
      <c r="AO35" s="33">
        <f>SUM(D6L401C19:D6L427C19)-2*SUM(D6L409C19,D6L411C19,D6L422C19,D6L424C19,D6L427C19)</f>
        <v>125.20387936218434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0.40593387879749215</v>
      </c>
      <c r="AT35" s="16" t="s">
        <v>30741</v>
      </c>
      <c r="AU35" s="33">
        <f>IF(D6L428C5=0,0,D6L428C18/D6L428C5)</f>
        <v>2.1914508587454456E-2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0.40593387879749215</v>
      </c>
      <c r="AZ35" s="16" t="s">
        <v>30743</v>
      </c>
      <c r="BA35" s="33">
        <f>IF(D6L428C5=0,0,D6L428C19/D6L428C5)</f>
        <v>0.47808549141254553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3.4493939865615326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1.7246969932807663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0.86234849664038316</v>
      </c>
      <c r="R36" s="16" t="s">
        <v>30748</v>
      </c>
      <c r="S36" s="15">
        <f>D6L429C5-D6L429C7</f>
        <v>0.86234849664038316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0.74903367827216749</v>
      </c>
      <c r="X36" s="16" t="s">
        <v>30750</v>
      </c>
      <c r="Y36" s="33">
        <f>D6L429C7-D6L429C10</f>
        <v>0.11331481836821566</v>
      </c>
      <c r="Z36" s="16" t="s">
        <v>30751</v>
      </c>
      <c r="AA36" s="33">
        <f>CHOOSE(MIN(D6L429C9,RUN_YEARS),B7L804C7,B7L804C16,B7L804C25,B7L804C34,B7L804C43)</f>
        <v>11068</v>
      </c>
      <c r="AB36" s="16" t="s">
        <v>30752</v>
      </c>
      <c r="AC36" s="33">
        <f>IF(D6L429C12=0,0,D6L429C10/D6L429C12)</f>
        <v>6.7675612420687342E-5</v>
      </c>
      <c r="AD36" s="16" t="s">
        <v>30753</v>
      </c>
      <c r="AE36" s="33">
        <f>IF(D6L429C5=0,0,D6L429C10/D6L429C5)</f>
        <v>0.43429870939087967</v>
      </c>
      <c r="AF36" s="16" t="s">
        <v>30754</v>
      </c>
      <c r="AG36" s="33">
        <f>CHOOSE(MIN(D6L429C9,RUN_YEARS),B7L804C5,B7L804C14,B7L804C23,B7L804C32,B7L804C41)</f>
        <v>643.99302629718443</v>
      </c>
      <c r="AH36" s="16" t="s">
        <v>30755</v>
      </c>
      <c r="AI36" s="33">
        <f>IF(D6L429C15=0,0,D6L429C11/D6L429C15)</f>
        <v>1.7595659229378689E-4</v>
      </c>
      <c r="AJ36" s="16" t="s">
        <v>30756</v>
      </c>
      <c r="AK36" s="33">
        <f>IF(D6L429C5=0,0,D6L429C11/D6L429C5)</f>
        <v>6.5701290609120319E-2</v>
      </c>
      <c r="AL36" s="16" t="s">
        <v>30757</v>
      </c>
      <c r="AM36" s="33">
        <f>D6L429C8*CHOOSE(MIN(D6L429C9,RUN_YEARS),B7L804C4,B7L804C13,B7L804C22,B7L804C31,B7L804C40)</f>
        <v>4.0266487480754606E-2</v>
      </c>
      <c r="AN36" s="16" t="s">
        <v>30758</v>
      </c>
      <c r="AO36" s="33">
        <f>D6L429C8-D6L429C18</f>
        <v>0.82208200915962859</v>
      </c>
      <c r="AP36" s="16" t="s">
        <v>30759</v>
      </c>
      <c r="AQ36" s="33">
        <f>CHOOSE(MIN(D6L429C9,RUN_YEARS),B7L804C2,B7L804C11,B7L804C20,B7L804C29,B7L804C38)</f>
        <v>13.370493850069076</v>
      </c>
      <c r="AR36" s="16" t="s">
        <v>30760</v>
      </c>
      <c r="AS36" s="33">
        <f>IF(D6L429C20=0,0,D6L429C18/D6L429C20)</f>
        <v>3.0115931342765308E-3</v>
      </c>
      <c r="AT36" s="16" t="s">
        <v>30761</v>
      </c>
      <c r="AU36" s="33">
        <f>IF(D6L429C5=0,0,D6L429C18/D6L429C5)</f>
        <v>2.334699233409028E-2</v>
      </c>
      <c r="AV36" s="16" t="s">
        <v>30762</v>
      </c>
      <c r="AW36" s="33">
        <f>CHOOSE(MIN(D6L429C9,RUN_YEARS),B7L804C1,B7L804C10,B7L804C19,B7L804C28,B7L804C37)</f>
        <v>272.97246756312444</v>
      </c>
      <c r="AX36" s="16" t="s">
        <v>30763</v>
      </c>
      <c r="AY36" s="33">
        <f>IF(D6L429C23=0,0,D6L429C19/D6L429C23)</f>
        <v>3.0115931342765308E-3</v>
      </c>
      <c r="AZ36" s="16" t="s">
        <v>30764</v>
      </c>
      <c r="BA36" s="33">
        <f>IF(D6L429C5=0,0,D6L429C19/D6L429C5)</f>
        <v>0.47665300766590973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11068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643.99302629718443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13.370493850069076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272.97246756312444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11068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643.99302629718443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13.370493850069076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272.97246756312444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11068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643.99302629718443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13.370493850069076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272.97246756312444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789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789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315.60000000000002</v>
      </c>
      <c r="R40" s="16" t="s">
        <v>30829</v>
      </c>
      <c r="S40" s="15">
        <f>D6L433C5-D6L433C7</f>
        <v>473.4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274.12934536752329</v>
      </c>
      <c r="X40" s="16" t="s">
        <v>30831</v>
      </c>
      <c r="Y40" s="33">
        <f>D6L433C7-D6L433C10</f>
        <v>41.470654632476737</v>
      </c>
      <c r="Z40" s="16" t="s">
        <v>30832</v>
      </c>
      <c r="AA40" s="33">
        <f>CHOOSE(MIN(D6L433C9,RUN_YEARS),B7L804C7,B7L804C16,B7L804C25,B7L804C34,B7L804C43)</f>
        <v>11068</v>
      </c>
      <c r="AB40" s="16" t="s">
        <v>30833</v>
      </c>
      <c r="AC40" s="33">
        <f>IF(D6L433C12=0,0,D6L433C10/D6L433C12)</f>
        <v>2.4767739913943196E-2</v>
      </c>
      <c r="AD40" s="16" t="s">
        <v>30834</v>
      </c>
      <c r="AE40" s="33">
        <f>IF(D6L433C5=0,0,D6L433C10/D6L433C5)</f>
        <v>0.34743896751270381</v>
      </c>
      <c r="AF40" s="16" t="s">
        <v>30835</v>
      </c>
      <c r="AG40" s="33">
        <f>CHOOSE(MIN(D6L433C9,RUN_YEARS),B7L804C5,B7L804C14,B7L804C23,B7L804C32,B7L804C41)</f>
        <v>643.99302629718443</v>
      </c>
      <c r="AH40" s="16" t="s">
        <v>30836</v>
      </c>
      <c r="AI40" s="33">
        <f>IF(D6L433C15=0,0,D6L433C11/D6L433C15)</f>
        <v>6.4396123776252215E-2</v>
      </c>
      <c r="AJ40" s="16" t="s">
        <v>30837</v>
      </c>
      <c r="AK40" s="33">
        <f>IF(D6L433C5=0,0,D6L433C11/D6L433C5)</f>
        <v>5.2561032487296246E-2</v>
      </c>
      <c r="AL40" s="16" t="s">
        <v>30838</v>
      </c>
      <c r="AM40" s="33">
        <f>D6L433C8*CHOOSE(MIN(D6L433C9,RUN_YEARS),B7L804C4,B7L804C13,B7L804C22,B7L804C31,B7L804C40)</f>
        <v>22.104932341916676</v>
      </c>
      <c r="AN40" s="16" t="s">
        <v>30839</v>
      </c>
      <c r="AO40" s="33">
        <f>D6L433C8-D6L433C18</f>
        <v>451.29506765808333</v>
      </c>
      <c r="AP40" s="16" t="s">
        <v>30840</v>
      </c>
      <c r="AQ40" s="33">
        <f>CHOOSE(MIN(D6L433C9,RUN_YEARS),B7L804C2,B7L804C11,B7L804C20,B7L804C29,B7L804C38)</f>
        <v>13.370493850069076</v>
      </c>
      <c r="AR40" s="16" t="s">
        <v>30841</v>
      </c>
      <c r="AS40" s="33">
        <f>IF(D6L433C20=0,0,D6L433C18/D6L433C20)</f>
        <v>1.6532622197647902</v>
      </c>
      <c r="AT40" s="16" t="s">
        <v>30842</v>
      </c>
      <c r="AU40" s="33">
        <f>IF(D6L433C5=0,0,D6L433C18/D6L433C5)</f>
        <v>2.8016390800908335E-2</v>
      </c>
      <c r="AV40" s="16" t="s">
        <v>30843</v>
      </c>
      <c r="AW40" s="33">
        <f>CHOOSE(MIN(D6L433C9,RUN_YEARS),B7L804C1,B7L804C10,B7L804C19,B7L804C28,B7L804C37)</f>
        <v>272.97246756312444</v>
      </c>
      <c r="AX40" s="16" t="s">
        <v>30844</v>
      </c>
      <c r="AY40" s="33">
        <f>IF(D6L433C23=0,0,D6L433C19/D6L433C23)</f>
        <v>1.6532622197647904</v>
      </c>
      <c r="AZ40" s="16" t="s">
        <v>30845</v>
      </c>
      <c r="BA40" s="33">
        <f>IF(D6L433C5=0,0,D6L433C19/D6L433C5)</f>
        <v>0.57198360919909164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875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875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875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11068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643.99302629718443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40.85723658465799</v>
      </c>
      <c r="AN41" s="16" t="s">
        <v>30858</v>
      </c>
      <c r="AO41" s="33">
        <f>D6L434C8-D6L434C18</f>
        <v>834.14276341534196</v>
      </c>
      <c r="AP41" s="16" t="s">
        <v>30859</v>
      </c>
      <c r="AQ41" s="33">
        <f>CHOOSE(MIN(D6L434C9,RUN_YEARS),B7L804C2,B7L804C11,B7L804C20,B7L804C29,B7L804C38)</f>
        <v>13.370493850069076</v>
      </c>
      <c r="AR41" s="16" t="s">
        <v>30860</v>
      </c>
      <c r="AS41" s="33">
        <f>IF(D6L434C20=0,0,D6L434C18/D6L434C20)</f>
        <v>3.0557761772162895</v>
      </c>
      <c r="AT41" s="16" t="s">
        <v>30861</v>
      </c>
      <c r="AU41" s="33">
        <f>IF(D6L434C5=0,0,D6L434C18/D6L434C5)</f>
        <v>4.669398466818056E-2</v>
      </c>
      <c r="AV41" s="16" t="s">
        <v>30862</v>
      </c>
      <c r="AW41" s="33">
        <f>CHOOSE(MIN(D6L434C9,RUN_YEARS),B7L804C1,B7L804C10,B7L804C19,B7L804C28,B7L804C37)</f>
        <v>272.97246756312444</v>
      </c>
      <c r="AX41" s="16" t="s">
        <v>30863</v>
      </c>
      <c r="AY41" s="33">
        <f>IF(D6L434C23=0,0,D6L434C19/D6L434C23)</f>
        <v>3.0557761772162895</v>
      </c>
      <c r="AZ41" s="16" t="s">
        <v>30864</v>
      </c>
      <c r="BA41" s="33">
        <f>IF(D6L434C5=0,0,D6L434C19/D6L434C5)</f>
        <v>0.95330601533181936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87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87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87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75.567975434013064</v>
      </c>
      <c r="X42" s="16" t="s">
        <v>30871</v>
      </c>
      <c r="Y42" s="33">
        <f>D6L435C7-D6L435C10</f>
        <v>11.432024565986936</v>
      </c>
      <c r="Z42" s="16" t="s">
        <v>30872</v>
      </c>
      <c r="AA42" s="33">
        <f>CHOOSE(MIN(D6L435C9,RUN_YEARS),B7L804C7,B7L804C16,B7L804C25,B7L804C34,B7L804C43)</f>
        <v>11068</v>
      </c>
      <c r="AB42" s="16" t="s">
        <v>30873</v>
      </c>
      <c r="AC42" s="33">
        <f>IF(D6L435C12=0,0,D6L435C10/D6L435C12)</f>
        <v>6.8276089116383323E-3</v>
      </c>
      <c r="AD42" s="16" t="s">
        <v>30874</v>
      </c>
      <c r="AE42" s="33">
        <f>IF(D6L435C5=0,0,D6L435C10/D6L435C5)</f>
        <v>0.86859741878175933</v>
      </c>
      <c r="AF42" s="16" t="s">
        <v>30875</v>
      </c>
      <c r="AG42" s="33">
        <f>CHOOSE(MIN(D6L435C9,RUN_YEARS),B7L804C5,B7L804C14,B7L804C23,B7L804C32,B7L804C41)</f>
        <v>643.99302629718443</v>
      </c>
      <c r="AH42" s="16" t="s">
        <v>30876</v>
      </c>
      <c r="AI42" s="33">
        <f>IF(D6L435C15=0,0,D6L435C11/D6L435C15)</f>
        <v>1.7751783170259647E-2</v>
      </c>
      <c r="AJ42" s="16" t="s">
        <v>30877</v>
      </c>
      <c r="AK42" s="33">
        <f>IF(D6L435C5=0,0,D6L435C11/D6L435C5)</f>
        <v>0.13140258121824064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13.370493850069076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272.97246756312444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181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181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11068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643.99302629718443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8.451611224940681</v>
      </c>
      <c r="AN43" s="16" t="s">
        <v>30899</v>
      </c>
      <c r="AO43" s="33">
        <f>D6L436C8-D6L436C18</f>
        <v>172.54838877505932</v>
      </c>
      <c r="AP43" s="16" t="s">
        <v>30900</v>
      </c>
      <c r="AQ43" s="33">
        <f>CHOOSE(MIN(D6L436C9,RUN_YEARS),B7L804C2,B7L804C11,B7L804C20,B7L804C29,B7L804C38)</f>
        <v>13.370493850069076</v>
      </c>
      <c r="AR43" s="16" t="s">
        <v>30901</v>
      </c>
      <c r="AS43" s="33">
        <f>IF(D6L436C20=0,0,D6L436C18/D6L436C20)</f>
        <v>0.63210912922988383</v>
      </c>
      <c r="AT43" s="16" t="s">
        <v>30902</v>
      </c>
      <c r="AU43" s="33">
        <f>IF(D6L436C5=0,0,D6L436C18/D6L436C5)</f>
        <v>4.669398466818056E-2</v>
      </c>
      <c r="AV43" s="16" t="s">
        <v>30903</v>
      </c>
      <c r="AW43" s="33">
        <f>CHOOSE(MIN(D6L436C9,RUN_YEARS),B7L804C1,B7L804C10,B7L804C19,B7L804C28,B7L804C37)</f>
        <v>272.97246756312444</v>
      </c>
      <c r="AX43" s="16" t="s">
        <v>30904</v>
      </c>
      <c r="AY43" s="33">
        <f>IF(D6L436C23=0,0,D6L436C19/D6L436C23)</f>
        <v>0.63210912922988394</v>
      </c>
      <c r="AZ43" s="16" t="s">
        <v>30905</v>
      </c>
      <c r="BA43" s="33">
        <f>IF(D6L436C5=0,0,D6L436C19/D6L436C5)</f>
        <v>0.95330601533181947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1935.4493939865615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1933.7246969932808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403.4623484966404</v>
      </c>
      <c r="R44" s="16" t="s">
        <v>30909</v>
      </c>
      <c r="S44" s="15">
        <f>SUM(D6L429C8:D6L436C8)</f>
        <v>1530.2623484966402</v>
      </c>
      <c r="U44" s="21" t="str">
        <f>NULL_VALUE</f>
        <v>n/a</v>
      </c>
      <c r="V44" s="16" t="s">
        <v>30910</v>
      </c>
      <c r="W44" s="33">
        <f>SUM(D6L429C10:D6L436C10)</f>
        <v>350.44635447980852</v>
      </c>
      <c r="X44" s="16" t="s">
        <v>30911</v>
      </c>
      <c r="Y44" s="33">
        <f>SUM(D6L429C11:D6L436C11)</f>
        <v>53.01599401683189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3.1663024438002216E-2</v>
      </c>
      <c r="AD44" s="16" t="s">
        <v>30913</v>
      </c>
      <c r="AE44" s="33">
        <f>IF(D6L437C5=0,0,D6L437C10/D6L437C5)</f>
        <v>0.18122866974017152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8.232386353880565E-2</v>
      </c>
      <c r="AJ44" s="16" t="s">
        <v>30915</v>
      </c>
      <c r="AK44" s="33">
        <f>IF(D6L437C5=0,0,D6L437C11/D6L437C5)</f>
        <v>2.7416515959725631E-2</v>
      </c>
      <c r="AL44" s="16" t="s">
        <v>30916</v>
      </c>
      <c r="AM44" s="33">
        <f>SUM(D6L429C18:D6L436C18)</f>
        <v>71.454046638996104</v>
      </c>
      <c r="AN44" s="16" t="s">
        <v>30917</v>
      </c>
      <c r="AO44" s="33">
        <f>SUM(D6L429C19:D6L436C19)</f>
        <v>1458.8083018576442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5.3441591193452398</v>
      </c>
      <c r="AT44" s="16" t="s">
        <v>30919</v>
      </c>
      <c r="AU44" s="33">
        <f>IF(D6L437C5=0,0,D6L437C18/D6L437C5)</f>
        <v>3.6951509566019877E-2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5.3441591193452407</v>
      </c>
      <c r="AZ44" s="16" t="s">
        <v>30921</v>
      </c>
      <c r="BA44" s="33">
        <f>IF(D6L437C5=0,0,D6L437C19/D6L437C5)</f>
        <v>0.7544033047340829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12.426427857068155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6.2132139285340777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3.1066069642670389</v>
      </c>
      <c r="R45" s="16" t="s">
        <v>30926</v>
      </c>
      <c r="S45" s="15">
        <f>D6L438C5-D6L438C7</f>
        <v>3.1066069642670389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2.6983907903317874</v>
      </c>
      <c r="X45" s="16" t="s">
        <v>30928</v>
      </c>
      <c r="Y45" s="33">
        <f>D6L438C7-D6L438C10</f>
        <v>0.40821617393525145</v>
      </c>
      <c r="Z45" s="16" t="s">
        <v>30929</v>
      </c>
      <c r="AA45" s="33">
        <f>CHOOSE(MIN(D6L438C9,RUN_YEARS),B7L804C7,B7L804C16,B7L804C25,B7L804C34,B7L804C43)</f>
        <v>11068</v>
      </c>
      <c r="AB45" s="16" t="s">
        <v>30930</v>
      </c>
      <c r="AC45" s="33">
        <f>IF(D6L438C12=0,0,D6L438C10/D6L438C12)</f>
        <v>2.4380111947341774E-4</v>
      </c>
      <c r="AD45" s="16" t="s">
        <v>30931</v>
      </c>
      <c r="AE45" s="33">
        <f>IF(D6L438C5=0,0,D6L438C10/D6L438C5)</f>
        <v>0.43429870939087972</v>
      </c>
      <c r="AF45" s="16" t="s">
        <v>30932</v>
      </c>
      <c r="AG45" s="33">
        <f>CHOOSE(MIN(D6L438C9,RUN_YEARS),B7L804C5,B7L804C14,B7L804C23,B7L804C32,B7L804C41)</f>
        <v>643.99302629718443</v>
      </c>
      <c r="AH45" s="16" t="s">
        <v>30933</v>
      </c>
      <c r="AI45" s="33">
        <f>IF(D6L438C15=0,0,D6L438C11/D6L438C15)</f>
        <v>6.3388291063088515E-4</v>
      </c>
      <c r="AJ45" s="16" t="s">
        <v>30934</v>
      </c>
      <c r="AK45" s="33">
        <f>IF(D6L438C5=0,0,D6L438C11/D6L438C5)</f>
        <v>6.5701290609120305E-2</v>
      </c>
      <c r="AL45" s="16" t="s">
        <v>30935</v>
      </c>
      <c r="AM45" s="33">
        <f>D6L438C8*CHOOSE(MIN(D6L438C9,RUN_YEARS),B7L804C4,B7L804C13,B7L804C22,B7L804C31,B7L804C40)</f>
        <v>0.14505985795954807</v>
      </c>
      <c r="AN45" s="16" t="s">
        <v>30936</v>
      </c>
      <c r="AO45" s="33">
        <f>D6L438C8-D6L438C18</f>
        <v>2.9615471063074907</v>
      </c>
      <c r="AP45" s="16" t="s">
        <v>30937</v>
      </c>
      <c r="AQ45" s="33">
        <f>CHOOSE(MIN(D6L438C9,RUN_YEARS),B7L804C2,B7L804C11,B7L804C20,B7L804C29,B7L804C38)</f>
        <v>13.370493850069076</v>
      </c>
      <c r="AR45" s="16" t="s">
        <v>30938</v>
      </c>
      <c r="AS45" s="33">
        <f>IF(D6L438C20=0,0,D6L438C18/D6L438C20)</f>
        <v>1.0849252061007354E-2</v>
      </c>
      <c r="AT45" s="16" t="s">
        <v>30939</v>
      </c>
      <c r="AU45" s="33">
        <f>IF(D6L438C5=0,0,D6L438C18/D6L438C5)</f>
        <v>2.334699233409028E-2</v>
      </c>
      <c r="AV45" s="16" t="s">
        <v>30940</v>
      </c>
      <c r="AW45" s="33">
        <f>CHOOSE(MIN(D6L438C9,RUN_YEARS),B7L804C1,B7L804C10,B7L804C19,B7L804C28,B7L804C37)</f>
        <v>272.97246756312444</v>
      </c>
      <c r="AX45" s="16" t="s">
        <v>30941</v>
      </c>
      <c r="AY45" s="33">
        <f>IF(D6L438C23=0,0,D6L438C19/D6L438C23)</f>
        <v>1.0849252061007354E-2</v>
      </c>
      <c r="AZ45" s="16" t="s">
        <v>30942</v>
      </c>
      <c r="BA45" s="33">
        <f>IF(D6L438C5=0,0,D6L438C19/D6L438C5)</f>
        <v>0.47665300766590973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701.78903243173454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701.78903243173454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280.7156129726938</v>
      </c>
      <c r="R46" s="16" t="s">
        <v>30946</v>
      </c>
      <c r="S46" s="15">
        <f>D6L439C5-D6L439C7</f>
        <v>421.07341945904074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243.82885683982119</v>
      </c>
      <c r="X46" s="16" t="s">
        <v>30948</v>
      </c>
      <c r="Y46" s="33">
        <f>D6L439C7-D6L439C10</f>
        <v>36.88675613287262</v>
      </c>
      <c r="Z46" s="16" t="s">
        <v>30949</v>
      </c>
      <c r="AA46" s="33">
        <f>CHOOSE(MIN(D6L439C9,RUN_YEARS),B7L804C7,B7L804C16,B7L804C25,B7L804C34,B7L804C43)</f>
        <v>11068</v>
      </c>
      <c r="AB46" s="16" t="s">
        <v>30950</v>
      </c>
      <c r="AC46" s="33">
        <f>IF(D6L439C12=0,0,D6L439C10/D6L439C12)</f>
        <v>2.2030073801935415E-2</v>
      </c>
      <c r="AD46" s="16" t="s">
        <v>30951</v>
      </c>
      <c r="AE46" s="33">
        <f>IF(D6L439C5=0,0,D6L439C10/D6L439C5)</f>
        <v>0.3474389675127037</v>
      </c>
      <c r="AF46" s="16" t="s">
        <v>30952</v>
      </c>
      <c r="AG46" s="33">
        <f>CHOOSE(MIN(D6L439C9,RUN_YEARS),B7L804C5,B7L804C14,B7L804C23,B7L804C32,B7L804C41)</f>
        <v>643.99302629718443</v>
      </c>
      <c r="AH46" s="16" t="s">
        <v>30953</v>
      </c>
      <c r="AI46" s="33">
        <f>IF(D6L439C15=0,0,D6L439C11/D6L439C15)</f>
        <v>5.7278191885032047E-2</v>
      </c>
      <c r="AJ46" s="16" t="s">
        <v>30954</v>
      </c>
      <c r="AK46" s="33">
        <f>IF(D6L439C5=0,0,D6L439C11/D6L439C5)</f>
        <v>5.256103248729628E-2</v>
      </c>
      <c r="AL46" s="16" t="s">
        <v>30955</v>
      </c>
      <c r="AM46" s="33">
        <f>D6L439C8*CHOOSE(MIN(D6L439C9,RUN_YEARS),B7L804C4,B7L804C13,B7L804C22,B7L804C31,B7L804C40)</f>
        <v>19.66159579239881</v>
      </c>
      <c r="AN46" s="16" t="s">
        <v>30956</v>
      </c>
      <c r="AO46" s="33">
        <f>D6L439C8-D6L439C18</f>
        <v>401.41182366664191</v>
      </c>
      <c r="AP46" s="16" t="s">
        <v>30957</v>
      </c>
      <c r="AQ46" s="33">
        <f>CHOOSE(MIN(D6L439C9,RUN_YEARS),B7L804C2,B7L804C11,B7L804C20,B7L804C29,B7L804C38)</f>
        <v>13.370493850069076</v>
      </c>
      <c r="AR46" s="16" t="s">
        <v>30958</v>
      </c>
      <c r="AS46" s="33">
        <f>IF(D6L439C20=0,0,D6L439C18/D6L439C20)</f>
        <v>1.4705212846193585</v>
      </c>
      <c r="AT46" s="16" t="s">
        <v>30959</v>
      </c>
      <c r="AU46" s="33">
        <f>IF(D6L439C5=0,0,D6L439C18/D6L439C5)</f>
        <v>2.8016390800908335E-2</v>
      </c>
      <c r="AV46" s="16" t="s">
        <v>30960</v>
      </c>
      <c r="AW46" s="33">
        <f>CHOOSE(MIN(D6L439C9,RUN_YEARS),B7L804C1,B7L804C10,B7L804C19,B7L804C28,B7L804C37)</f>
        <v>272.97246756312444</v>
      </c>
      <c r="AX46" s="16" t="s">
        <v>30961</v>
      </c>
      <c r="AY46" s="33">
        <f>IF(D6L439C23=0,0,D6L439C19/D6L439C23)</f>
        <v>1.4705212846193585</v>
      </c>
      <c r="AZ46" s="16" t="s">
        <v>30962</v>
      </c>
      <c r="BA46" s="33">
        <f>IF(D6L439C5=0,0,D6L439C19/D6L439C5)</f>
        <v>0.57198360919909164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714.21546028880266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708.0022463602686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283.82221993696083</v>
      </c>
      <c r="R47" s="16" t="s">
        <v>30966</v>
      </c>
      <c r="S47" s="15">
        <f>SUM(D6L438C8:D6L439C8)</f>
        <v>424.18002642330777</v>
      </c>
      <c r="U47" s="21" t="str">
        <f>NULL_VALUE</f>
        <v>n/a</v>
      </c>
      <c r="V47" s="16" t="s">
        <v>30967</v>
      </c>
      <c r="W47" s="33">
        <f>SUM(D6L438C10:D6L439C10)</f>
        <v>246.52724763015297</v>
      </c>
      <c r="X47" s="16" t="s">
        <v>30968</v>
      </c>
      <c r="Y47" s="33">
        <f>SUM(D6L438C11:D6L439C11)</f>
        <v>37.294972306807871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2.2273874921408834E-2</v>
      </c>
      <c r="AD47" s="16" t="s">
        <v>30970</v>
      </c>
      <c r="AE47" s="33">
        <f>IF(D6L440C5=0,0,D6L440C10/D6L440C5)</f>
        <v>0.34820122237960671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5.7912074795662932E-2</v>
      </c>
      <c r="AJ47" s="16" t="s">
        <v>30972</v>
      </c>
      <c r="AK47" s="33">
        <f>IF(D6L440C5=0,0,D6L440C11/D6L440C5)</f>
        <v>5.2676347424793671E-2</v>
      </c>
      <c r="AL47" s="16" t="s">
        <v>30973</v>
      </c>
      <c r="AM47" s="33">
        <f>SUM(D6L438C18:D6L439C18)</f>
        <v>19.806655650358358</v>
      </c>
      <c r="AN47" s="16" t="s">
        <v>30974</v>
      </c>
      <c r="AO47" s="33">
        <f>SUM(D6L438C19:D6L439C19)</f>
        <v>404.37337077294939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1.4813705366803658</v>
      </c>
      <c r="AT47" s="16" t="s">
        <v>30976</v>
      </c>
      <c r="AU47" s="33">
        <f>IF(D6L440C5=0,0,D6L440C18/D6L440C5)</f>
        <v>2.797541356991641E-2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1.4813705366803658</v>
      </c>
      <c r="AZ47" s="16" t="s">
        <v>30978</v>
      </c>
      <c r="BA47" s="33">
        <f>IF(D6L440C5=0,0,D6L440C19/D6L440C5)</f>
        <v>0.57114701662568323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3063.1275666088573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2903.6129064524471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818.22754998305027</v>
      </c>
      <c r="R48" s="16" t="s">
        <v>30983</v>
      </c>
      <c r="S48" s="15">
        <f>SUM(D6L428C8,D6L437C8,D6L440C8)</f>
        <v>2085.3853564693968</v>
      </c>
      <c r="U48" s="21" t="str">
        <f>NULL_VALUE</f>
        <v>n/a</v>
      </c>
      <c r="V48" s="16" t="s">
        <v>30984</v>
      </c>
      <c r="W48" s="33">
        <f>SUM(D6L428C10,D6L437C10,D6L440C10)</f>
        <v>708.8118781423467</v>
      </c>
      <c r="X48" s="16" t="s">
        <v>30985</v>
      </c>
      <c r="Y48" s="33">
        <f>SUM(D6L428C11,D6L437C11,D6L440C11)</f>
        <v>109.41567184070348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6.3933249602917935E-2</v>
      </c>
      <c r="AD48" s="16" t="s">
        <v>30987</v>
      </c>
      <c r="AE48" s="33">
        <f>IF(D6L441C5=0,0,D6L441C10/D6L441C5)</f>
        <v>0.24411376480908167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0.16622644896758648</v>
      </c>
      <c r="AJ48" s="16" t="s">
        <v>30989</v>
      </c>
      <c r="AK48" s="33">
        <f>IF(D6L441C5=0,0,D6L441C11/D6L441C5)</f>
        <v>3.7682595912684684E-2</v>
      </c>
      <c r="AL48" s="16" t="s">
        <v>30990</v>
      </c>
      <c r="AM48" s="33">
        <f>SUM(D6L428C18,D6L437C18,D6L440C18)</f>
        <v>96.999804476619033</v>
      </c>
      <c r="AN48" s="16" t="s">
        <v>30991</v>
      </c>
      <c r="AO48" s="33">
        <f>SUM(D6L428C19,D6L437C19,D6L440C19)</f>
        <v>1988.3855519927779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7.2314635348230976</v>
      </c>
      <c r="AT48" s="16" t="s">
        <v>30993</v>
      </c>
      <c r="AU48" s="33">
        <f>IF(D6L441C5=0,0,D6L441C18/D6L441C5)</f>
        <v>3.3406589515105396E-2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7.2314635348230984</v>
      </c>
      <c r="AZ48" s="16" t="s">
        <v>30995</v>
      </c>
      <c r="BA48" s="33">
        <f>IF(D6L441C5=0,0,D6L441C19/D6L441C5)</f>
        <v>0.68479704976312827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A272F-050A-4D77-91CC-F4B5C5852A7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3058.6674579999999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2630.4540138799998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1315.2270069399999</v>
      </c>
      <c r="R8" s="16" t="s">
        <v>31004</v>
      </c>
      <c r="S8" s="15">
        <f>D6L501C5-D6L501C7</f>
        <v>1315.2270069399999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1217.3624272555373</v>
      </c>
      <c r="X8" s="16" t="s">
        <v>31006</v>
      </c>
      <c r="Y8" s="33">
        <f>D6L501C7-D6L501C10</f>
        <v>97.864579684462569</v>
      </c>
      <c r="Z8" s="16" t="s">
        <v>31007</v>
      </c>
      <c r="AA8" s="33">
        <f>CHOOSE(MIN(D6L501C9,RUN_YEARS),B7L805C7,B7L805C16,B7L805C25,B7L805C34,B7L805C43)</f>
        <v>29051</v>
      </c>
      <c r="AB8" s="16" t="s">
        <v>31008</v>
      </c>
      <c r="AC8" s="33">
        <f>IF(D6L501C12=0,0,D6L501C10/D6L501C12)</f>
        <v>4.190432092718107E-2</v>
      </c>
      <c r="AD8" s="16" t="s">
        <v>31009</v>
      </c>
      <c r="AE8" s="33">
        <f>IF(D6L501C5=0,0,D6L501C10/D6L501C5)</f>
        <v>0.46279555576031178</v>
      </c>
      <c r="AF8" s="16" t="s">
        <v>31010</v>
      </c>
      <c r="AG8" s="33">
        <f>CHOOSE(MIN(D6L501C9,RUN_YEARS),B7L805C5,B7L805C14,B7L805C23,B7L805C32,B7L805C41)</f>
        <v>898.24204575398164</v>
      </c>
      <c r="AH8" s="16" t="s">
        <v>31011</v>
      </c>
      <c r="AI8" s="33">
        <f>IF(D6L501C15=0,0,D6L501C11/D6L501C15)</f>
        <v>0.10895123441067084</v>
      </c>
      <c r="AJ8" s="16" t="s">
        <v>31012</v>
      </c>
      <c r="AK8" s="33">
        <f>IF(D6L501C5=0,0,D6L501C11/D6L501C5)</f>
        <v>3.7204444239688238E-2</v>
      </c>
      <c r="AL8" s="16" t="s">
        <v>31013</v>
      </c>
      <c r="AM8" s="33">
        <f>D6L501C8*CHOOSE(MIN(D6L501C9,RUN_YEARS),B7L805C4,B7L805C13,B7L805C22,B7L805C31,B7L805C40)</f>
        <v>132.87305841346017</v>
      </c>
      <c r="AN8" s="16" t="s">
        <v>31014</v>
      </c>
      <c r="AO8" s="33">
        <f>D6L501C8-D6L501C18</f>
        <v>1182.3539485265396</v>
      </c>
      <c r="AP8" s="16" t="s">
        <v>31015</v>
      </c>
      <c r="AQ8" s="33">
        <f>CHOOSE(MIN(D6L501C9,RUN_YEARS),B7L805C2,B7L805C11,B7L805C20,B7L805C29,B7L805C38)</f>
        <v>36.713908332272609</v>
      </c>
      <c r="AR8" s="16" t="s">
        <v>31016</v>
      </c>
      <c r="AS8" s="33">
        <f>IF(D6L501C20=0,0,D6L501C18/D6L501C20)</f>
        <v>3.6191477412569784</v>
      </c>
      <c r="AT8" s="16" t="s">
        <v>31017</v>
      </c>
      <c r="AU8" s="33">
        <f>IF(D6L501C5=0,0,D6L501C18/D6L501C5)</f>
        <v>5.0513355379845006E-2</v>
      </c>
      <c r="AV8" s="16" t="s">
        <v>31018</v>
      </c>
      <c r="AW8" s="33">
        <f>CHOOSE(MIN(D6L501C9,RUN_YEARS),B7L805C1,B7L805C10,B7L805C19,B7L805C28,B7L805C37)</f>
        <v>326.69402662072389</v>
      </c>
      <c r="AX8" s="16" t="s">
        <v>31019</v>
      </c>
      <c r="AY8" s="33">
        <f>IF(D6L501C23=0,0,D6L501C19/D6L501C23)</f>
        <v>3.619147741256977</v>
      </c>
      <c r="AZ8" s="16" t="s">
        <v>31020</v>
      </c>
      <c r="BA8" s="33">
        <f>IF(D6L501C5=0,0,D6L501C19/D6L501C5)</f>
        <v>0.44948664462015497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0.387738990552984</v>
      </c>
      <c r="J9" s="16" t="s">
        <v>31041</v>
      </c>
      <c r="K9" s="21">
        <f>IF(FLOW_THRU_100PCT="Y",1,INDEX(VariabilityMatrix,D6L502C1,D6L502C9))</f>
        <v>0.53238581577649258</v>
      </c>
      <c r="L9" s="16" t="s">
        <v>31021</v>
      </c>
      <c r="M9" s="15">
        <f>IF(D6L502C2&lt;&gt;0,D6L502C2*D6L502C4,D6L502C3*D6L502C4)</f>
        <v>0.20642673879390414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0.10321336939695207</v>
      </c>
      <c r="R9" s="16" t="s">
        <v>31023</v>
      </c>
      <c r="S9" s="15">
        <f>D6L502C5-D6L502C7</f>
        <v>0.10321336939695207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9.5313237017408736E-2</v>
      </c>
      <c r="X9" s="16" t="s">
        <v>31025</v>
      </c>
      <c r="Y9" s="33">
        <f>D6L502C7-D6L502C10</f>
        <v>7.9001323795433315E-3</v>
      </c>
      <c r="Z9" s="16" t="s">
        <v>31026</v>
      </c>
      <c r="AA9" s="33">
        <f>CHOOSE(MIN(D6L502C9,RUN_YEARS),B7L805C7,B7L805C16,B7L805C25,B7L805C34,B7L805C43)</f>
        <v>26617.4</v>
      </c>
      <c r="AB9" s="16" t="s">
        <v>31027</v>
      </c>
      <c r="AC9" s="33">
        <f>IF(D6L502C12=0,0,D6L502C10/D6L502C12)</f>
        <v>3.5808620307546466E-6</v>
      </c>
      <c r="AD9" s="16" t="s">
        <v>31028</v>
      </c>
      <c r="AE9" s="33">
        <f>IF(D6L502C5=0,0,D6L502C10/D6L502C5)</f>
        <v>0.46172912275947547</v>
      </c>
      <c r="AF9" s="16" t="s">
        <v>31029</v>
      </c>
      <c r="AG9" s="33">
        <f>CHOOSE(MIN(D6L502C9,RUN_YEARS),B7L805C5,B7L805C14,B7L805C23,B7L805C32,B7L805C41)</f>
        <v>848.54217436301542</v>
      </c>
      <c r="AH9" s="16" t="s">
        <v>31030</v>
      </c>
      <c r="AI9" s="33">
        <f>IF(D6L502C15=0,0,D6L502C11/D6L502C15)</f>
        <v>9.3102412799620852E-6</v>
      </c>
      <c r="AJ9" s="16" t="s">
        <v>31031</v>
      </c>
      <c r="AK9" s="33">
        <f>IF(D6L502C5=0,0,D6L502C11/D6L502C5)</f>
        <v>3.8270877240524546E-2</v>
      </c>
      <c r="AL9" s="16" t="s">
        <v>31032</v>
      </c>
      <c r="AM9" s="33">
        <f>D6L502C8*CHOOSE(MIN(D6L502C9,RUN_YEARS),B7L805C4,B7L805C13,B7L805C22,B7L805C31,B7L805C40)</f>
        <v>1.0326695558657223E-2</v>
      </c>
      <c r="AN9" s="16" t="s">
        <v>31033</v>
      </c>
      <c r="AO9" s="33">
        <f>D6L502C8-D6L502C18</f>
        <v>9.2886673838294839E-2</v>
      </c>
      <c r="AP9" s="16" t="s">
        <v>31034</v>
      </c>
      <c r="AQ9" s="33">
        <f>CHOOSE(MIN(D6L502C9,RUN_YEARS),B7L805C2,B7L805C11,B7L805C20,B7L805C29,B7L805C38)</f>
        <v>34.582802634871264</v>
      </c>
      <c r="AR9" s="16" t="s">
        <v>31035</v>
      </c>
      <c r="AS9" s="33">
        <f>IF(D6L502C20=0,0,D6L502C18/D6L502C20)</f>
        <v>2.9860782735533387E-4</v>
      </c>
      <c r="AT9" s="16" t="s">
        <v>31036</v>
      </c>
      <c r="AU9" s="33">
        <f>IF(D6L502C5=0,0,D6L502C18/D6L502C5)</f>
        <v>5.0025958938233125E-2</v>
      </c>
      <c r="AV9" s="16" t="s">
        <v>31037</v>
      </c>
      <c r="AW9" s="33">
        <f>CHOOSE(MIN(D6L502C9,RUN_YEARS),B7L805C1,B7L805C10,B7L805C19,B7L805C28,B7L805C37)</f>
        <v>311.06577031473006</v>
      </c>
      <c r="AX9" s="16" t="s">
        <v>31038</v>
      </c>
      <c r="AY9" s="33">
        <f>IF(D6L502C23=0,0,D6L502C19/D6L502C23)</f>
        <v>2.9860782735533382E-4</v>
      </c>
      <c r="AZ9" s="16" t="s">
        <v>31039</v>
      </c>
      <c r="BA9" s="33">
        <f>IF(D6L502C5=0,0,D6L502C19/D6L502C5)</f>
        <v>0.44997404106176686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0.17633423068202053</v>
      </c>
      <c r="J10" s="16" t="s">
        <v>31062</v>
      </c>
      <c r="K10" s="21">
        <f>IF(FLOW_THRU_100PCT="Y",1,INDEX(VariabilityMatrix,D6L503C1,D6L503C9))</f>
        <v>0.53238581577649258</v>
      </c>
      <c r="L10" s="16" t="s">
        <v>31042</v>
      </c>
      <c r="M10" s="15">
        <f>IF(D6L503C2&lt;&gt;0,D6L503C2*D6L503C4,D6L503C3*D6L503C4)</f>
        <v>9.3877843250967721E-2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4.6938921625483861E-2</v>
      </c>
      <c r="R10" s="16" t="s">
        <v>31044</v>
      </c>
      <c r="S10" s="15">
        <f>D6L503C5-D6L503C7</f>
        <v>4.6938921625483861E-2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4.3346134210820869E-2</v>
      </c>
      <c r="X10" s="16" t="s">
        <v>31046</v>
      </c>
      <c r="Y10" s="33">
        <f>D6L503C7-D6L503C10</f>
        <v>3.5927874146629915E-3</v>
      </c>
      <c r="Z10" s="16" t="s">
        <v>31047</v>
      </c>
      <c r="AA10" s="33">
        <f>CHOOSE(MIN(D6L503C9,RUN_YEARS),B7L805C7,B7L805C16,B7L805C25,B7L805C34,B7L805C43)</f>
        <v>26617.4</v>
      </c>
      <c r="AB10" s="16" t="s">
        <v>31048</v>
      </c>
      <c r="AC10" s="33">
        <f>IF(D6L503C12=0,0,D6L503C10/D6L503C12)</f>
        <v>1.6284886657156923E-6</v>
      </c>
      <c r="AD10" s="16" t="s">
        <v>31049</v>
      </c>
      <c r="AE10" s="33">
        <f>IF(D6L503C5=0,0,D6L503C10/D6L503C5)</f>
        <v>0.46172912275947547</v>
      </c>
      <c r="AF10" s="16" t="s">
        <v>31050</v>
      </c>
      <c r="AG10" s="33">
        <f>CHOOSE(MIN(D6L503C9,RUN_YEARS),B7L805C5,B7L805C14,B7L805C23,B7L805C32,B7L805C41)</f>
        <v>848.54217436301542</v>
      </c>
      <c r="AH10" s="16" t="s">
        <v>31051</v>
      </c>
      <c r="AI10" s="33">
        <f>IF(D6L503C15=0,0,D6L503C11/D6L503C15)</f>
        <v>4.2340705308608018E-6</v>
      </c>
      <c r="AJ10" s="16" t="s">
        <v>31052</v>
      </c>
      <c r="AK10" s="33">
        <f>IF(D6L503C5=0,0,D6L503C11/D6L503C5)</f>
        <v>3.8270877240524546E-2</v>
      </c>
      <c r="AL10" s="16" t="s">
        <v>31053</v>
      </c>
      <c r="AM10" s="33">
        <f>D6L503C8*CHOOSE(MIN(D6L503C9,RUN_YEARS),B7L805C4,B7L805C13,B7L805C22,B7L805C31,B7L805C40)</f>
        <v>4.6963291316827966E-3</v>
      </c>
      <c r="AN10" s="16" t="s">
        <v>31054</v>
      </c>
      <c r="AO10" s="33">
        <f>D6L503C8-D6L503C18</f>
        <v>4.2242592493801065E-2</v>
      </c>
      <c r="AP10" s="16" t="s">
        <v>31055</v>
      </c>
      <c r="AQ10" s="33">
        <f>CHOOSE(MIN(D6L503C9,RUN_YEARS),B7L805C2,B7L805C11,B7L805C20,B7L805C29,B7L805C38)</f>
        <v>34.582802634871264</v>
      </c>
      <c r="AR10" s="16" t="s">
        <v>31056</v>
      </c>
      <c r="AS10" s="33">
        <f>IF(D6L503C20=0,0,D6L503C18/D6L503C20)</f>
        <v>1.3579955277966092E-4</v>
      </c>
      <c r="AT10" s="16" t="s">
        <v>31057</v>
      </c>
      <c r="AU10" s="33">
        <f>IF(D6L503C5=0,0,D6L503C18/D6L503C5)</f>
        <v>5.0025958938233119E-2</v>
      </c>
      <c r="AV10" s="16" t="s">
        <v>31058</v>
      </c>
      <c r="AW10" s="33">
        <f>CHOOSE(MIN(D6L503C9,RUN_YEARS),B7L805C1,B7L805C10,B7L805C19,B7L805C28,B7L805C37)</f>
        <v>311.06577031473006</v>
      </c>
      <c r="AX10" s="16" t="s">
        <v>31059</v>
      </c>
      <c r="AY10" s="33">
        <f>IF(D6L503C23=0,0,D6L503C19/D6L503C23)</f>
        <v>1.3579955277966092E-4</v>
      </c>
      <c r="AZ10" s="16" t="s">
        <v>31060</v>
      </c>
      <c r="BA10" s="33">
        <f>IF(D6L503C5=0,0,D6L503C19/D6L503C5)</f>
        <v>0.44997404106176686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0.54426067801628142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30197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934.79780832593383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36.478930501494027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340.62097307016978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10.329442630540767</v>
      </c>
      <c r="J12" s="16" t="s">
        <v>31104</v>
      </c>
      <c r="K12" s="21">
        <f>IF(FLOW_THRU_100PCT="Y",1,INDEX(VariabilityMatrix,D6L505C1,D6L505C9))</f>
        <v>0.21215881150985214</v>
      </c>
      <c r="L12" s="16" t="s">
        <v>31084</v>
      </c>
      <c r="M12" s="15">
        <f>IF(D6L505C2&lt;&gt;0,D6L505C2*D6L505C4,D6L505C3*D6L505C4)</f>
        <v>2.1914822720547296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1.0957411360273648</v>
      </c>
      <c r="R12" s="16" t="s">
        <v>31086</v>
      </c>
      <c r="S12" s="15">
        <f>D6L505C5-D6L505C7</f>
        <v>1.0957411360273648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1.0118711870187724</v>
      </c>
      <c r="X12" s="16" t="s">
        <v>31088</v>
      </c>
      <c r="Y12" s="33">
        <f>D6L505C7-D6L505C10</f>
        <v>8.3869949008592348E-2</v>
      </c>
      <c r="Z12" s="16" t="s">
        <v>31089</v>
      </c>
      <c r="AA12" s="33">
        <f>CHOOSE(MIN(D6L505C9,RUN_YEARS),B7L805C7,B7L805C16,B7L805C25,B7L805C34,B7L805C43)</f>
        <v>26617.4</v>
      </c>
      <c r="AB12" s="16" t="s">
        <v>31090</v>
      </c>
      <c r="AC12" s="33">
        <f>IF(D6L505C12=0,0,D6L505C10/D6L505C12)</f>
        <v>3.8015402970191389E-5</v>
      </c>
      <c r="AD12" s="16" t="s">
        <v>31091</v>
      </c>
      <c r="AE12" s="33">
        <f>IF(D6L505C5=0,0,D6L505C10/D6L505C5)</f>
        <v>0.46172912275947547</v>
      </c>
      <c r="AF12" s="16" t="s">
        <v>31092</v>
      </c>
      <c r="AG12" s="33">
        <f>CHOOSE(MIN(D6L505C9,RUN_YEARS),B7L805C5,B7L805C14,B7L805C23,B7L805C32,B7L805C41)</f>
        <v>848.54217436301542</v>
      </c>
      <c r="AH12" s="16" t="s">
        <v>31093</v>
      </c>
      <c r="AI12" s="33">
        <f>IF(D6L505C15=0,0,D6L505C11/D6L505C15)</f>
        <v>9.8840047722497634E-5</v>
      </c>
      <c r="AJ12" s="16" t="s">
        <v>31094</v>
      </c>
      <c r="AK12" s="33">
        <f>IF(D6L505C5=0,0,D6L505C11/D6L505C5)</f>
        <v>3.8270877240524533E-2</v>
      </c>
      <c r="AL12" s="16" t="s">
        <v>31095</v>
      </c>
      <c r="AM12" s="33">
        <f>D6L505C8*CHOOSE(MIN(D6L505C9,RUN_YEARS),B7L805C4,B7L805C13,B7L805C22,B7L805C31,B7L805C40)</f>
        <v>0.10963100215567574</v>
      </c>
      <c r="AN12" s="16" t="s">
        <v>31096</v>
      </c>
      <c r="AO12" s="33">
        <f>D6L505C8-D6L505C18</f>
        <v>0.986110133871689</v>
      </c>
      <c r="AP12" s="16" t="s">
        <v>31097</v>
      </c>
      <c r="AQ12" s="33">
        <f>CHOOSE(MIN(D6L505C9,RUN_YEARS),B7L805C2,B7L805C11,B7L805C20,B7L805C29,B7L805C38)</f>
        <v>34.582802634871264</v>
      </c>
      <c r="AR12" s="16" t="s">
        <v>31098</v>
      </c>
      <c r="AS12" s="33">
        <f>IF(D6L505C20=0,0,D6L505C18/D6L505C20)</f>
        <v>3.1701017211696512E-3</v>
      </c>
      <c r="AT12" s="16" t="s">
        <v>31099</v>
      </c>
      <c r="AU12" s="33">
        <f>IF(D6L505C5=0,0,D6L505C18/D6L505C5)</f>
        <v>5.0025958938233125E-2</v>
      </c>
      <c r="AV12" s="16" t="s">
        <v>31100</v>
      </c>
      <c r="AW12" s="33">
        <f>CHOOSE(MIN(D6L505C9,RUN_YEARS),B7L805C1,B7L805C10,B7L805C19,B7L805C28,B7L805C37)</f>
        <v>311.06577031473006</v>
      </c>
      <c r="AX12" s="16" t="s">
        <v>31101</v>
      </c>
      <c r="AY12" s="33">
        <f>IF(D6L505C23=0,0,D6L505C19/D6L505C23)</f>
        <v>3.1701017211696507E-3</v>
      </c>
      <c r="AZ12" s="16" t="s">
        <v>31102</v>
      </c>
      <c r="BA12" s="33">
        <f>IF(D6L505C5=0,0,D6L505C19/D6L505C5)</f>
        <v>0.44997404106176686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2.1867014995786236</v>
      </c>
      <c r="J13" s="16" t="s">
        <v>31125</v>
      </c>
      <c r="K13" s="21">
        <f>IF(FLOW_THRU_100PCT="Y",1,INDEX(VariabilityMatrix,D6L506C1,D6L506C9))</f>
        <v>0.53238581577649258</v>
      </c>
      <c r="L13" s="16" t="s">
        <v>31105</v>
      </c>
      <c r="M13" s="15">
        <f>IF(D6L506C2&lt;&gt;0,D6L506C2*D6L506C4,D6L506C3*D6L506C4)</f>
        <v>1.1641688617128452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0.58208443085642259</v>
      </c>
      <c r="R13" s="16" t="s">
        <v>31107</v>
      </c>
      <c r="S13" s="15">
        <f>D6L506C5-D6L506C7</f>
        <v>0.58208443085642259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0.53753066726256904</v>
      </c>
      <c r="X13" s="16" t="s">
        <v>31109</v>
      </c>
      <c r="Y13" s="33">
        <f>D6L506C7-D6L506C10</f>
        <v>4.4553763593853546E-2</v>
      </c>
      <c r="Z13" s="16" t="s">
        <v>31110</v>
      </c>
      <c r="AA13" s="33">
        <f>CHOOSE(MIN(D6L506C9,RUN_YEARS),B7L805C7,B7L805C16,B7L805C25,B7L805C34,B7L805C43)</f>
        <v>26617.4</v>
      </c>
      <c r="AB13" s="16" t="s">
        <v>31111</v>
      </c>
      <c r="AC13" s="33">
        <f>IF(D6L506C12=0,0,D6L506C10/D6L506C12)</f>
        <v>2.0194709748606888E-5</v>
      </c>
      <c r="AD13" s="16" t="s">
        <v>31112</v>
      </c>
      <c r="AE13" s="33">
        <f>IF(D6L506C5=0,0,D6L506C10/D6L506C5)</f>
        <v>0.46172912275947542</v>
      </c>
      <c r="AF13" s="16" t="s">
        <v>31113</v>
      </c>
      <c r="AG13" s="33">
        <f>CHOOSE(MIN(D6L506C9,RUN_YEARS),B7L805C5,B7L805C14,B7L805C23,B7L805C32,B7L805C41)</f>
        <v>848.54217436301542</v>
      </c>
      <c r="AH13" s="16" t="s">
        <v>31114</v>
      </c>
      <c r="AI13" s="33">
        <f>IF(D6L506C15=0,0,D6L506C11/D6L506C15)</f>
        <v>5.2506245346377995E-5</v>
      </c>
      <c r="AJ13" s="16" t="s">
        <v>31115</v>
      </c>
      <c r="AK13" s="33">
        <f>IF(D6L506C5=0,0,D6L506C11/D6L506C5)</f>
        <v>3.8270877240524588E-2</v>
      </c>
      <c r="AL13" s="16" t="s">
        <v>31116</v>
      </c>
      <c r="AM13" s="33">
        <f>D6L506C8*CHOOSE(MIN(D6L506C9,RUN_YEARS),B7L805C4,B7L805C13,B7L805C22,B7L805C31,B7L805C40)</f>
        <v>5.8238663673216388E-2</v>
      </c>
      <c r="AN13" s="16" t="s">
        <v>31117</v>
      </c>
      <c r="AO13" s="33">
        <f>D6L506C8-D6L506C18</f>
        <v>0.52384576718320619</v>
      </c>
      <c r="AP13" s="16" t="s">
        <v>31118</v>
      </c>
      <c r="AQ13" s="33">
        <f>CHOOSE(MIN(D6L506C9,RUN_YEARS),B7L805C2,B7L805C11,B7L805C20,B7L805C29,B7L805C38)</f>
        <v>34.582802634871264</v>
      </c>
      <c r="AR13" s="16" t="s">
        <v>31119</v>
      </c>
      <c r="AS13" s="33">
        <f>IF(D6L506C20=0,0,D6L506C18/D6L506C20)</f>
        <v>1.6840353943578866E-3</v>
      </c>
      <c r="AT13" s="16" t="s">
        <v>31120</v>
      </c>
      <c r="AU13" s="33">
        <f>IF(D6L506C5=0,0,D6L506C18/D6L506C5)</f>
        <v>5.0025958938233125E-2</v>
      </c>
      <c r="AV13" s="16" t="s">
        <v>31121</v>
      </c>
      <c r="AW13" s="33">
        <f>CHOOSE(MIN(D6L506C9,RUN_YEARS),B7L805C1,B7L805C10,B7L805C19,B7L805C28,B7L805C37)</f>
        <v>311.06577031473006</v>
      </c>
      <c r="AX13" s="16" t="s">
        <v>31122</v>
      </c>
      <c r="AY13" s="33">
        <f>IF(D6L506C23=0,0,D6L506C19/D6L506C23)</f>
        <v>1.6840353943578866E-3</v>
      </c>
      <c r="AZ13" s="16" t="s">
        <v>31123</v>
      </c>
      <c r="BA13" s="33">
        <f>IF(D6L506C5=0,0,D6L506C19/D6L506C5)</f>
        <v>0.44997404106176686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0.47943989519931335</v>
      </c>
      <c r="J14" s="16" t="s">
        <v>31146</v>
      </c>
      <c r="K14" s="21">
        <f>IF(FLOW_THRU_100PCT="Y",1,INDEX(VariabilityMatrix,D6L507C1,D6L507C9))</f>
        <v>0.54426067801628142</v>
      </c>
      <c r="L14" s="16" t="s">
        <v>31126</v>
      </c>
      <c r="M14" s="15">
        <f>IF(D6L507C2&lt;&gt;0,D6L507C2*D6L507C4,D6L507C3*D6L507C4)</f>
        <v>0.26094028242923317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0.13047014121461659</v>
      </c>
      <c r="R14" s="16" t="s">
        <v>31128</v>
      </c>
      <c r="S14" s="15">
        <f>D6L507C5-D6L507C7</f>
        <v>0.13047014121461659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0.1207512054973513</v>
      </c>
      <c r="X14" s="16" t="s">
        <v>31130</v>
      </c>
      <c r="Y14" s="33">
        <f>D6L507C7-D6L507C10</f>
        <v>9.7189357172652868E-3</v>
      </c>
      <c r="Z14" s="16" t="s">
        <v>31131</v>
      </c>
      <c r="AA14" s="33">
        <f>CHOOSE(MIN(D6L507C9,RUN_YEARS),B7L805C7,B7L805C16,B7L805C25,B7L805C34,B7L805C43)</f>
        <v>30197</v>
      </c>
      <c r="AB14" s="16" t="s">
        <v>31132</v>
      </c>
      <c r="AC14" s="33">
        <f>IF(D6L507C12=0,0,D6L507C10/D6L507C12)</f>
        <v>3.9987815179438788E-6</v>
      </c>
      <c r="AD14" s="16" t="s">
        <v>31133</v>
      </c>
      <c r="AE14" s="33">
        <f>IF(D6L507C5=0,0,D6L507C10/D6L507C5)</f>
        <v>0.46275417644686173</v>
      </c>
      <c r="AF14" s="16" t="s">
        <v>31134</v>
      </c>
      <c r="AG14" s="33">
        <f>CHOOSE(MIN(D6L507C9,RUN_YEARS),B7L805C5,B7L805C14,B7L805C23,B7L805C32,B7L805C41)</f>
        <v>934.79780832593383</v>
      </c>
      <c r="AH14" s="16" t="s">
        <v>31135</v>
      </c>
      <c r="AI14" s="33">
        <f>IF(D6L507C15=0,0,D6L507C11/D6L507C15)</f>
        <v>1.0396831946654081E-5</v>
      </c>
      <c r="AJ14" s="16" t="s">
        <v>31136</v>
      </c>
      <c r="AK14" s="33">
        <f>IF(D6L507C5=0,0,D6L507C11/D6L507C5)</f>
        <v>3.7245823553138276E-2</v>
      </c>
      <c r="AL14" s="16" t="s">
        <v>31137</v>
      </c>
      <c r="AM14" s="33">
        <f>D6L507C8*CHOOSE(MIN(D6L507C9,RUN_YEARS),B7L805C4,B7L805C13,B7L805C22,B7L805C31,B7L805C40)</f>
        <v>1.2621088387479884E-2</v>
      </c>
      <c r="AN14" s="16" t="s">
        <v>31138</v>
      </c>
      <c r="AO14" s="33">
        <f>D6L507C8-D6L507C18</f>
        <v>0.1178490528271367</v>
      </c>
      <c r="AP14" s="16" t="s">
        <v>31139</v>
      </c>
      <c r="AQ14" s="33">
        <f>CHOOSE(MIN(D6L507C9,RUN_YEARS),B7L805C2,B7L805C11,B7L805C20,B7L805C29,B7L805C38)</f>
        <v>36.478930501494027</v>
      </c>
      <c r="AR14" s="16" t="s">
        <v>31140</v>
      </c>
      <c r="AS14" s="33">
        <f>IF(D6L507C20=0,0,D6L507C18/D6L507C20)</f>
        <v>3.4598296095777743E-4</v>
      </c>
      <c r="AT14" s="16" t="s">
        <v>31141</v>
      </c>
      <c r="AU14" s="33">
        <f>IF(D6L507C5=0,0,D6L507C18/D6L507C5)</f>
        <v>4.8367727167240707E-2</v>
      </c>
      <c r="AV14" s="16" t="s">
        <v>31142</v>
      </c>
      <c r="AW14" s="33">
        <f>CHOOSE(MIN(D6L507C9,RUN_YEARS),B7L805C1,B7L805C10,B7L805C19,B7L805C28,B7L805C37)</f>
        <v>340.62097307016978</v>
      </c>
      <c r="AX14" s="16" t="s">
        <v>31143</v>
      </c>
      <c r="AY14" s="33">
        <f>IF(D6L507C23=0,0,D6L507C19/D6L507C23)</f>
        <v>3.4598296095777743E-4</v>
      </c>
      <c r="AZ14" s="16" t="s">
        <v>31144</v>
      </c>
      <c r="BA14" s="33">
        <f>IF(D6L507C5=0,0,D6L507C19/D6L507C5)</f>
        <v>0.45163227283275931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0.54426067801628142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30197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934.79780832593383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36.478930501494027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340.62097307016978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0.54426067801628142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30197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934.79780832593383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36.478930501494027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340.62097307016978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0.54426067801628142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30197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934.79780832593383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36.478930501494027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340.62097307016978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0.54426067801628142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30197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934.79780832593383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36.478930501494027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340.62097307016978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0.54426067801628142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30197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934.79780832593383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36.478930501494027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340.62097307016978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7.1961350967779308E-2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6.1886761832290207E-2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3.0943380916145104E-2</v>
      </c>
      <c r="R20" s="16" t="s">
        <v>31254</v>
      </c>
      <c r="S20" s="15">
        <f>D6L513C5-D6L513C7</f>
        <v>3.0943380916145104E-2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2.8638357504664532E-2</v>
      </c>
      <c r="X20" s="16" t="s">
        <v>31256</v>
      </c>
      <c r="Y20" s="33">
        <f>D6L513C7-D6L513C10</f>
        <v>2.3050234114805716E-3</v>
      </c>
      <c r="Z20" s="16" t="s">
        <v>31257</v>
      </c>
      <c r="AA20" s="33">
        <f>CHOOSE(MIN(D6L513C9,RUN_YEARS),B7L805C7,B7L805C16,B7L805C25,B7L805C34,B7L805C43)</f>
        <v>30197</v>
      </c>
      <c r="AB20" s="16" t="s">
        <v>31258</v>
      </c>
      <c r="AC20" s="33">
        <f>IF(D6L513C12=0,0,D6L513C10/D6L513C12)</f>
        <v>9.4838419394855561E-7</v>
      </c>
      <c r="AD20" s="16" t="s">
        <v>31259</v>
      </c>
      <c r="AE20" s="33">
        <f>IF(D6L513C5=0,0,D6L513C10/D6L513C5)</f>
        <v>0.46275417644686173</v>
      </c>
      <c r="AF20" s="16" t="s">
        <v>31260</v>
      </c>
      <c r="AG20" s="33">
        <f>CHOOSE(MIN(D6L513C9,RUN_YEARS),B7L805C5,B7L805C14,B7L805C23,B7L805C32,B7L805C41)</f>
        <v>934.79780832593383</v>
      </c>
      <c r="AH20" s="16" t="s">
        <v>31261</v>
      </c>
      <c r="AI20" s="33">
        <f>IF(D6L513C15=0,0,D6L513C11/D6L513C15)</f>
        <v>2.4657989042662415E-6</v>
      </c>
      <c r="AJ20" s="16" t="s">
        <v>31262</v>
      </c>
      <c r="AK20" s="33">
        <f>IF(D6L513C5=0,0,D6L513C11/D6L513C5)</f>
        <v>3.7245823553138248E-2</v>
      </c>
      <c r="AL20" s="16" t="s">
        <v>31263</v>
      </c>
      <c r="AM20" s="33">
        <f>D6L513C8*CHOOSE(MIN(D6L513C9,RUN_YEARS),B7L805C4,B7L805C13,B7L805C22,B7L805C31,B7L805C40)</f>
        <v>2.9933220115682183E-3</v>
      </c>
      <c r="AN20" s="16" t="s">
        <v>31264</v>
      </c>
      <c r="AO20" s="33">
        <f>D6L513C8-D6L513C18</f>
        <v>2.7950058904576885E-2</v>
      </c>
      <c r="AP20" s="16" t="s">
        <v>31265</v>
      </c>
      <c r="AQ20" s="33">
        <f>CHOOSE(MIN(D6L513C9,RUN_YEARS),B7L805C2,B7L805C11,B7L805C20,B7L805C29,B7L805C38)</f>
        <v>36.478930501494027</v>
      </c>
      <c r="AR20" s="16" t="s">
        <v>31266</v>
      </c>
      <c r="AS20" s="33">
        <f>IF(D6L513C20=0,0,D6L513C18/D6L513C20)</f>
        <v>8.2056188885406721E-5</v>
      </c>
      <c r="AT20" s="16" t="s">
        <v>31267</v>
      </c>
      <c r="AU20" s="33">
        <f>IF(D6L513C5=0,0,D6L513C18/D6L513C5)</f>
        <v>4.8367727167240707E-2</v>
      </c>
      <c r="AV20" s="16" t="s">
        <v>31268</v>
      </c>
      <c r="AW20" s="33">
        <f>CHOOSE(MIN(D6L513C9,RUN_YEARS),B7L805C1,B7L805C10,B7L805C19,B7L805C28,B7L805C37)</f>
        <v>340.62097307016978</v>
      </c>
      <c r="AX20" s="16" t="s">
        <v>31269</v>
      </c>
      <c r="AY20" s="33">
        <f>IF(D6L513C23=0,0,D6L513C19/D6L513C23)</f>
        <v>8.2056188885406721E-5</v>
      </c>
      <c r="AZ20" s="16" t="s">
        <v>31270</v>
      </c>
      <c r="BA20" s="33">
        <f>IF(D6L513C5=0,0,D6L513C19/D6L513C5)</f>
        <v>0.45163227283275931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0.18740121605181964</v>
      </c>
      <c r="J21" s="16" t="s">
        <v>31292</v>
      </c>
      <c r="K21" s="21">
        <f>IF(FLOW_THRU_100PCT="Y",1,INDEX(VariabilityMatrix,D6L514C1,D6L514C9))</f>
        <v>0.53238581577649258</v>
      </c>
      <c r="L21" s="16" t="s">
        <v>31272</v>
      </c>
      <c r="M21" s="15">
        <f>IF(D6L514C2&lt;&gt;0,D6L514C2*D6L514C4,D6L514C3*D6L514C4)</f>
        <v>9.9769749285254741E-2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4.9884874642627371E-2</v>
      </c>
      <c r="R21" s="16" t="s">
        <v>31274</v>
      </c>
      <c r="S21" s="15">
        <f>D6L514C5-D6L514C7</f>
        <v>4.9884874642627371E-2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4.6066598815413473E-2</v>
      </c>
      <c r="X21" s="16" t="s">
        <v>31276</v>
      </c>
      <c r="Y21" s="33">
        <f>D6L514C7-D6L514C10</f>
        <v>3.8182758272138975E-3</v>
      </c>
      <c r="Z21" s="16" t="s">
        <v>31277</v>
      </c>
      <c r="AA21" s="33">
        <f>CHOOSE(MIN(D6L514C9,RUN_YEARS),B7L805C7,B7L805C16,B7L805C25,B7L805C34,B7L805C43)</f>
        <v>26617.4</v>
      </c>
      <c r="AB21" s="16" t="s">
        <v>31278</v>
      </c>
      <c r="AC21" s="33">
        <f>IF(D6L514C12=0,0,D6L514C10/D6L514C12)</f>
        <v>1.730694914432419E-6</v>
      </c>
      <c r="AD21" s="16" t="s">
        <v>31279</v>
      </c>
      <c r="AE21" s="33">
        <f>IF(D6L514C5=0,0,D6L514C10/D6L514C5)</f>
        <v>0.46172912275947542</v>
      </c>
      <c r="AF21" s="16" t="s">
        <v>31280</v>
      </c>
      <c r="AG21" s="33">
        <f>CHOOSE(MIN(D6L514C9,RUN_YEARS),B7L805C5,B7L805C14,B7L805C23,B7L805C32,B7L805C41)</f>
        <v>848.54217436301542</v>
      </c>
      <c r="AH21" s="16" t="s">
        <v>31281</v>
      </c>
      <c r="AI21" s="33">
        <f>IF(D6L514C15=0,0,D6L514C11/D6L514C15)</f>
        <v>4.4998067775242931E-6</v>
      </c>
      <c r="AJ21" s="16" t="s">
        <v>31282</v>
      </c>
      <c r="AK21" s="33">
        <f>IF(D6L514C5=0,0,D6L514C11/D6L514C5)</f>
        <v>3.827087724052456E-2</v>
      </c>
      <c r="AL21" s="16" t="s">
        <v>31283</v>
      </c>
      <c r="AM21" s="33">
        <f>D6L514C8*CHOOSE(MIN(D6L514C9,RUN_YEARS),B7L805C4,B7L805C13,B7L805C22,B7L805C31,B7L805C40)</f>
        <v>4.9910773810219675E-3</v>
      </c>
      <c r="AN21" s="16" t="s">
        <v>31284</v>
      </c>
      <c r="AO21" s="33">
        <f>D6L514C8-D6L514C18</f>
        <v>4.4893797261605403E-2</v>
      </c>
      <c r="AP21" s="16" t="s">
        <v>31285</v>
      </c>
      <c r="AQ21" s="33">
        <f>CHOOSE(MIN(D6L514C9,RUN_YEARS),B7L805C2,B7L805C11,B7L805C20,B7L805C29,B7L805C38)</f>
        <v>34.582802634871264</v>
      </c>
      <c r="AR21" s="16" t="s">
        <v>31286</v>
      </c>
      <c r="AS21" s="33">
        <f>IF(D6L514C20=0,0,D6L514C18/D6L514C20)</f>
        <v>1.4432252451365116E-4</v>
      </c>
      <c r="AT21" s="16" t="s">
        <v>31287</v>
      </c>
      <c r="AU21" s="33">
        <f>IF(D6L514C5=0,0,D6L514C18/D6L514C5)</f>
        <v>5.0025958938233125E-2</v>
      </c>
      <c r="AV21" s="16" t="s">
        <v>31288</v>
      </c>
      <c r="AW21" s="33">
        <f>CHOOSE(MIN(D6L514C9,RUN_YEARS),B7L805C1,B7L805C10,B7L805C19,B7L805C28,B7L805C37)</f>
        <v>311.06577031473006</v>
      </c>
      <c r="AX21" s="16" t="s">
        <v>31289</v>
      </c>
      <c r="AY21" s="33">
        <f>IF(D6L514C23=0,0,D6L514C19/D6L514C23)</f>
        <v>1.4432252451365113E-4</v>
      </c>
      <c r="AZ21" s="16" t="s">
        <v>31290</v>
      </c>
      <c r="BA21" s="33">
        <f>IF(D6L514C5=0,0,D6L514C19/D6L514C5)</f>
        <v>0.44997404106176686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0.26869164036850102</v>
      </c>
      <c r="J22" s="16" t="s">
        <v>31313</v>
      </c>
      <c r="K22" s="21">
        <f>IF(FLOW_THRU_100PCT="Y",1,INDEX(VariabilityMatrix,D6L515C1,D6L515C9))</f>
        <v>0.54195777784384214</v>
      </c>
      <c r="L22" s="16" t="s">
        <v>31293</v>
      </c>
      <c r="M22" s="15">
        <f>IF(D6L515C2&lt;&gt;0,D6L515C2*D6L515C4,D6L515C3*D6L515C4)</f>
        <v>0.14561952433932959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7.2809762169664796E-2</v>
      </c>
      <c r="R22" s="16" t="s">
        <v>31295</v>
      </c>
      <c r="S22" s="15">
        <f>D6L515C5-D6L515C7</f>
        <v>7.2809762169664796E-2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6.7392068696172286E-2</v>
      </c>
      <c r="X22" s="16" t="s">
        <v>31297</v>
      </c>
      <c r="Y22" s="33">
        <f>D6L515C7-D6L515C10</f>
        <v>5.4176934734925103E-3</v>
      </c>
      <c r="Z22" s="16" t="s">
        <v>31298</v>
      </c>
      <c r="AA22" s="33">
        <f>CHOOSE(MIN(D6L515C9,RUN_YEARS),B7L805C7,B7L805C16,B7L805C25,B7L805C34,B7L805C43)</f>
        <v>29051</v>
      </c>
      <c r="AB22" s="16" t="s">
        <v>31299</v>
      </c>
      <c r="AC22" s="33">
        <f>IF(D6L515C12=0,0,D6L515C10/D6L515C12)</f>
        <v>2.319784816225682E-6</v>
      </c>
      <c r="AD22" s="16" t="s">
        <v>31300</v>
      </c>
      <c r="AE22" s="33">
        <f>IF(D6L515C5=0,0,D6L515C10/D6L515C5)</f>
        <v>0.46279555576031178</v>
      </c>
      <c r="AF22" s="16" t="s">
        <v>31301</v>
      </c>
      <c r="AG22" s="33">
        <f>CHOOSE(MIN(D6L515C9,RUN_YEARS),B7L805C5,B7L805C14,B7L805C23,B7L805C32,B7L805C41)</f>
        <v>898.24204575398164</v>
      </c>
      <c r="AH22" s="16" t="s">
        <v>31302</v>
      </c>
      <c r="AI22" s="33">
        <f>IF(D6L515C15=0,0,D6L515C11/D6L515C15)</f>
        <v>6.0314405221867731E-6</v>
      </c>
      <c r="AJ22" s="16" t="s">
        <v>31303</v>
      </c>
      <c r="AK22" s="33">
        <f>IF(D6L515C5=0,0,D6L515C11/D6L515C5)</f>
        <v>3.7204444239688224E-2</v>
      </c>
      <c r="AL22" s="16" t="s">
        <v>31304</v>
      </c>
      <c r="AM22" s="33">
        <f>D6L515C8*CHOOSE(MIN(D6L515C9,RUN_YEARS),B7L805C4,B7L805C13,B7L805C22,B7L805C31,B7L805C40)</f>
        <v>7.3557307831965445E-3</v>
      </c>
      <c r="AN22" s="16" t="s">
        <v>31305</v>
      </c>
      <c r="AO22" s="33">
        <f>D6L515C8-D6L515C18</f>
        <v>6.5454031386468256E-2</v>
      </c>
      <c r="AP22" s="16" t="s">
        <v>31306</v>
      </c>
      <c r="AQ22" s="33">
        <f>CHOOSE(MIN(D6L515C9,RUN_YEARS),B7L805C2,B7L805C11,B7L805C20,B7L805C29,B7L805C38)</f>
        <v>36.713908332272609</v>
      </c>
      <c r="AR22" s="16" t="s">
        <v>31307</v>
      </c>
      <c r="AS22" s="33">
        <f>IF(D6L515C20=0,0,D6L515C18/D6L515C20)</f>
        <v>2.0035270330319587E-4</v>
      </c>
      <c r="AT22" s="16" t="s">
        <v>31308</v>
      </c>
      <c r="AU22" s="33">
        <f>IF(D6L515C5=0,0,D6L515C18/D6L515C5)</f>
        <v>5.0513355379844999E-2</v>
      </c>
      <c r="AV22" s="16" t="s">
        <v>31309</v>
      </c>
      <c r="AW22" s="33">
        <f>CHOOSE(MIN(D6L515C9,RUN_YEARS),B7L805C1,B7L805C10,B7L805C19,B7L805C28,B7L805C37)</f>
        <v>326.69402662072389</v>
      </c>
      <c r="AX22" s="16" t="s">
        <v>31310</v>
      </c>
      <c r="AY22" s="33">
        <f>IF(D6L515C23=0,0,D6L515C19/D6L515C23)</f>
        <v>2.0035270330319584E-4</v>
      </c>
      <c r="AZ22" s="16" t="s">
        <v>31311</v>
      </c>
      <c r="BA22" s="33">
        <f>IF(D6L515C5=0,0,D6L515C19/D6L515C5)</f>
        <v>0.44948664462015503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687.33046560462685</v>
      </c>
      <c r="J23" s="16" t="s">
        <v>31334</v>
      </c>
      <c r="K23" s="21">
        <f>IF(FLOW_THRU_100PCT="Y",1,INDEX(VariabilityMatrix,D6L516C1,D6L516C9))</f>
        <v>0.21999062240086709</v>
      </c>
      <c r="L23" s="16" t="s">
        <v>31314</v>
      </c>
      <c r="M23" s="15">
        <f>IF(D6L516C2&lt;&gt;0,D6L516C2*D6L516C4,D6L516C3*D6L516C4)</f>
        <v>151.20625692343964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75.60312846171982</v>
      </c>
      <c r="R23" s="16" t="s">
        <v>31316</v>
      </c>
      <c r="S23" s="15">
        <f>D6L516C5-D6L516C7</f>
        <v>75.60312846171982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69.977583707319738</v>
      </c>
      <c r="X23" s="16" t="s">
        <v>31318</v>
      </c>
      <c r="Y23" s="33">
        <f>D6L516C7-D6L516C10</f>
        <v>5.6255447544000816</v>
      </c>
      <c r="Z23" s="16" t="s">
        <v>31319</v>
      </c>
      <c r="AA23" s="33">
        <f>CHOOSE(MIN(D6L516C9,RUN_YEARS),B7L805C7,B7L805C16,B7L805C25,B7L805C34,B7L805C43)</f>
        <v>29051</v>
      </c>
      <c r="AB23" s="16" t="s">
        <v>31320</v>
      </c>
      <c r="AC23" s="33">
        <f>IF(D6L516C12=0,0,D6L516C10/D6L516C12)</f>
        <v>2.4087839904760504E-3</v>
      </c>
      <c r="AD23" s="16" t="s">
        <v>31321</v>
      </c>
      <c r="AE23" s="33">
        <f>IF(D6L516C5=0,0,D6L516C10/D6L516C5)</f>
        <v>0.46279555576031178</v>
      </c>
      <c r="AF23" s="16" t="s">
        <v>31322</v>
      </c>
      <c r="AG23" s="33">
        <f>CHOOSE(MIN(D6L516C9,RUN_YEARS),B7L805C5,B7L805C14,B7L805C23,B7L805C32,B7L805C41)</f>
        <v>898.24204575398164</v>
      </c>
      <c r="AH23" s="16" t="s">
        <v>31323</v>
      </c>
      <c r="AI23" s="33">
        <f>IF(D6L516C15=0,0,D6L516C11/D6L516C15)</f>
        <v>6.2628383752377304E-3</v>
      </c>
      <c r="AJ23" s="16" t="s">
        <v>31324</v>
      </c>
      <c r="AK23" s="33">
        <f>IF(D6L516C5=0,0,D6L516C11/D6L516C5)</f>
        <v>3.7204444239688224E-2</v>
      </c>
      <c r="AL23" s="16" t="s">
        <v>31325</v>
      </c>
      <c r="AM23" s="33">
        <f>D6L516C8*CHOOSE(MIN(D6L516C9,RUN_YEARS),B7L805C4,B7L805C13,B7L805C22,B7L805C31,B7L805C40)</f>
        <v>7.6379353916298545</v>
      </c>
      <c r="AN23" s="16" t="s">
        <v>31326</v>
      </c>
      <c r="AO23" s="33">
        <f>D6L516C8-D6L516C18</f>
        <v>67.965193070089967</v>
      </c>
      <c r="AP23" s="16" t="s">
        <v>31327</v>
      </c>
      <c r="AQ23" s="33">
        <f>CHOOSE(MIN(D6L516C9,RUN_YEARS),B7L805C2,B7L805C11,B7L805C20,B7L805C29,B7L805C38)</f>
        <v>36.713908332272609</v>
      </c>
      <c r="AR23" s="16" t="s">
        <v>31328</v>
      </c>
      <c r="AS23" s="33">
        <f>IF(D6L516C20=0,0,D6L516C18/D6L516C20)</f>
        <v>0.20803928915723427</v>
      </c>
      <c r="AT23" s="16" t="s">
        <v>31329</v>
      </c>
      <c r="AU23" s="33">
        <f>IF(D6L516C5=0,0,D6L516C18/D6L516C5)</f>
        <v>5.0513355379844999E-2</v>
      </c>
      <c r="AV23" s="16" t="s">
        <v>31330</v>
      </c>
      <c r="AW23" s="33">
        <f>CHOOSE(MIN(D6L516C9,RUN_YEARS),B7L805C1,B7L805C10,B7L805C19,B7L805C28,B7L805C37)</f>
        <v>326.69402662072389</v>
      </c>
      <c r="AX23" s="16" t="s">
        <v>31331</v>
      </c>
      <c r="AY23" s="33">
        <f>IF(D6L516C23=0,0,D6L516C19/D6L516C23)</f>
        <v>0.20803928915723427</v>
      </c>
      <c r="AZ23" s="16" t="s">
        <v>31332</v>
      </c>
      <c r="BA23" s="33">
        <f>IF(D6L516C5=0,0,D6L516C19/D6L516C5)</f>
        <v>0.44948664462015503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29051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898.24204575398164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36.713908332272609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326.69402662072389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0.21783344119203049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30197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934.79780832593383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36.478930501494027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340.62097307016978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956.57978886311514</v>
      </c>
      <c r="J26" s="16" t="s">
        <v>31396</v>
      </c>
      <c r="K26" s="21">
        <f>IF(FLOW_THRU_100PCT="Y",1,INDEX(VariabilityMatrix,D6L519C1,D6L519C9))</f>
        <v>0.21999062240086709</v>
      </c>
      <c r="L26" s="16" t="s">
        <v>31376</v>
      </c>
      <c r="M26" s="15">
        <f>IF(D6L519C2&lt;&gt;0,D6L519C2*D6L519C4,D6L519C3*D6L519C4)</f>
        <v>210.43858312808672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105.21929156404336</v>
      </c>
      <c r="R26" s="16" t="s">
        <v>31378</v>
      </c>
      <c r="S26" s="15">
        <f>D6L519C5-D6L519C7</f>
        <v>105.21929156404336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97.390041032175461</v>
      </c>
      <c r="X26" s="16" t="s">
        <v>31380</v>
      </c>
      <c r="Y26" s="33">
        <f>D6L519C7-D6L519C10</f>
        <v>7.8292505318678991</v>
      </c>
      <c r="Z26" s="16" t="s">
        <v>31381</v>
      </c>
      <c r="AA26" s="33">
        <f>CHOOSE(MIN(D6L519C9,RUN_YEARS),B7L805C7,B7L805C16,B7L805C25,B7L805C34,B7L805C43)</f>
        <v>29051</v>
      </c>
      <c r="AB26" s="16" t="s">
        <v>31382</v>
      </c>
      <c r="AC26" s="33">
        <f>IF(D6L519C12=0,0,D6L519C10/D6L519C12)</f>
        <v>3.3523817091382557E-3</v>
      </c>
      <c r="AD26" s="16" t="s">
        <v>31383</v>
      </c>
      <c r="AE26" s="33">
        <f>IF(D6L519C5=0,0,D6L519C10/D6L519C5)</f>
        <v>0.46279555576031178</v>
      </c>
      <c r="AF26" s="16" t="s">
        <v>31384</v>
      </c>
      <c r="AG26" s="33">
        <f>CHOOSE(MIN(D6L519C9,RUN_YEARS),B7L805C5,B7L805C14,B7L805C23,B7L805C32,B7L805C41)</f>
        <v>898.24204575398164</v>
      </c>
      <c r="AH26" s="16" t="s">
        <v>31385</v>
      </c>
      <c r="AI26" s="33">
        <f>IF(D6L519C15=0,0,D6L519C11/D6L519C15)</f>
        <v>8.716192443759466E-3</v>
      </c>
      <c r="AJ26" s="16" t="s">
        <v>31386</v>
      </c>
      <c r="AK26" s="33">
        <f>IF(D6L519C5=0,0,D6L519C11/D6L519C5)</f>
        <v>3.7204444239688231E-2</v>
      </c>
      <c r="AL26" s="16" t="s">
        <v>31387</v>
      </c>
      <c r="AM26" s="33">
        <f>D6L519C8*CHOOSE(MIN(D6L519C9,RUN_YEARS),B7L805C4,B7L805C13,B7L805C22,B7L805C31,B7L805C40)</f>
        <v>10.629958935180099</v>
      </c>
      <c r="AN26" s="16" t="s">
        <v>31388</v>
      </c>
      <c r="AO26" s="33">
        <f>D6L519C8-D6L519C18</f>
        <v>94.589332628863261</v>
      </c>
      <c r="AP26" s="16" t="s">
        <v>31389</v>
      </c>
      <c r="AQ26" s="33">
        <f>CHOOSE(MIN(D6L519C9,RUN_YEARS),B7L805C2,B7L805C11,B7L805C20,B7L805C29,B7L805C38)</f>
        <v>36.713908332272609</v>
      </c>
      <c r="AR26" s="16" t="s">
        <v>31390</v>
      </c>
      <c r="AS26" s="33">
        <f>IF(D6L519C20=0,0,D6L519C18/D6L519C20)</f>
        <v>0.28953493152991427</v>
      </c>
      <c r="AT26" s="16" t="s">
        <v>31391</v>
      </c>
      <c r="AU26" s="33">
        <f>IF(D6L519C5=0,0,D6L519C18/D6L519C5)</f>
        <v>5.0513355379844999E-2</v>
      </c>
      <c r="AV26" s="16" t="s">
        <v>31392</v>
      </c>
      <c r="AW26" s="33">
        <f>CHOOSE(MIN(D6L519C9,RUN_YEARS),B7L805C1,B7L805C10,B7L805C19,B7L805C28,B7L805C37)</f>
        <v>326.69402662072389</v>
      </c>
      <c r="AX26" s="16" t="s">
        <v>31393</v>
      </c>
      <c r="AY26" s="33">
        <f>IF(D6L519C23=0,0,D6L519C19/D6L519C23)</f>
        <v>0.28953493152991422</v>
      </c>
      <c r="AZ26" s="16" t="s">
        <v>31394</v>
      </c>
      <c r="BA26" s="33">
        <f>IF(D6L519C5=0,0,D6L519C19/D6L519C5)</f>
        <v>0.44948664462015497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26.032828446030663</v>
      </c>
      <c r="J27" s="16" t="s">
        <v>31417</v>
      </c>
      <c r="K27" s="21">
        <f>IF(FLOW_THRU_100PCT="Y",1,INDEX(VariabilityMatrix,D6L520C1,D6L520C9))</f>
        <v>0.21783344119203049</v>
      </c>
      <c r="L27" s="16" t="s">
        <v>31397</v>
      </c>
      <c r="M27" s="15">
        <f>IF(D6L520C2&lt;&gt;0,D6L520C2*D6L520C4,D6L520C3*D6L520C4)</f>
        <v>5.6708206043606388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2.8354103021803194</v>
      </c>
      <c r="R27" s="16" t="s">
        <v>31399</v>
      </c>
      <c r="S27" s="15">
        <f>D6L520C5-D6L520C7</f>
        <v>2.8354103021803194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2.6241959185488022</v>
      </c>
      <c r="X27" s="16" t="s">
        <v>31401</v>
      </c>
      <c r="Y27" s="33">
        <f>D6L520C7-D6L520C10</f>
        <v>0.21121438363151723</v>
      </c>
      <c r="Z27" s="16" t="s">
        <v>31402</v>
      </c>
      <c r="AA27" s="33">
        <f>CHOOSE(MIN(D6L520C9,RUN_YEARS),B7L805C7,B7L805C16,B7L805C25,B7L805C34,B7L805C43)</f>
        <v>30197</v>
      </c>
      <c r="AB27" s="16" t="s">
        <v>31403</v>
      </c>
      <c r="AC27" s="33">
        <f>IF(D6L520C12=0,0,D6L520C10/D6L520C12)</f>
        <v>8.6902537290088494E-5</v>
      </c>
      <c r="AD27" s="16" t="s">
        <v>31404</v>
      </c>
      <c r="AE27" s="33">
        <f>IF(D6L520C5=0,0,D6L520C10/D6L520C5)</f>
        <v>0.46275417644686173</v>
      </c>
      <c r="AF27" s="16" t="s">
        <v>31405</v>
      </c>
      <c r="AG27" s="33">
        <f>CHOOSE(MIN(D6L520C9,RUN_YEARS),B7L805C5,B7L805C14,B7L805C23,B7L805C32,B7L805C41)</f>
        <v>934.79780832593383</v>
      </c>
      <c r="AH27" s="16" t="s">
        <v>31406</v>
      </c>
      <c r="AI27" s="33">
        <f>IF(D6L520C15=0,0,D6L520C11/D6L520C15)</f>
        <v>2.259465969542299E-4</v>
      </c>
      <c r="AJ27" s="16" t="s">
        <v>31407</v>
      </c>
      <c r="AK27" s="33">
        <f>IF(D6L520C5=0,0,D6L520C11/D6L520C5)</f>
        <v>3.7245823553138262E-2</v>
      </c>
      <c r="AL27" s="16" t="s">
        <v>31408</v>
      </c>
      <c r="AM27" s="33">
        <f>D6L520C8*CHOOSE(MIN(D6L520C9,RUN_YEARS),B7L805C4,B7L805C13,B7L805C22,B7L805C31,B7L805C40)</f>
        <v>0.27428470380608244</v>
      </c>
      <c r="AN27" s="16" t="s">
        <v>31409</v>
      </c>
      <c r="AO27" s="33">
        <f>D6L520C8-D6L520C18</f>
        <v>2.5611255983742369</v>
      </c>
      <c r="AP27" s="16" t="s">
        <v>31410</v>
      </c>
      <c r="AQ27" s="33">
        <f>CHOOSE(MIN(D6L520C9,RUN_YEARS),B7L805C2,B7L805C11,B7L805C20,B7L805C29,B7L805C38)</f>
        <v>36.478930501494027</v>
      </c>
      <c r="AR27" s="16" t="s">
        <v>31411</v>
      </c>
      <c r="AS27" s="33">
        <f>IF(D6L520C20=0,0,D6L520C18/D6L520C20)</f>
        <v>7.518989730108696E-3</v>
      </c>
      <c r="AT27" s="16" t="s">
        <v>31412</v>
      </c>
      <c r="AU27" s="33">
        <f>IF(D6L520C5=0,0,D6L520C18/D6L520C5)</f>
        <v>4.8367727167240707E-2</v>
      </c>
      <c r="AV27" s="16" t="s">
        <v>31413</v>
      </c>
      <c r="AW27" s="33">
        <f>CHOOSE(MIN(D6L520C9,RUN_YEARS),B7L805C1,B7L805C10,B7L805C19,B7L805C28,B7L805C37)</f>
        <v>340.62097307016978</v>
      </c>
      <c r="AX27" s="16" t="s">
        <v>31414</v>
      </c>
      <c r="AY27" s="33">
        <f>IF(D6L520C23=0,0,D6L520C19/D6L520C23)</f>
        <v>7.5189897301086951E-3</v>
      </c>
      <c r="AZ27" s="16" t="s">
        <v>31415</v>
      </c>
      <c r="BA27" s="33">
        <f>IF(D6L520C5=0,0,D6L520C19/D6L520C5)</f>
        <v>0.45163227283275931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0.21783344119203049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30197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934.79780832593383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36.478930501494027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340.62097307016978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0.21783344119203049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30197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934.79780832593383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36.478930501494027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340.62097307016978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0.21783344119203049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30197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934.79780832593383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36.478930501494027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340.62097307016978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0.21783344119203049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30197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934.79780832593383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36.478930501494027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340.62097307016978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0.21783344119203049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30197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934.79780832593383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36.478930501494027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340.62097307016978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30197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934.79780832593383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36.478930501494027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340.62097307016978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-8.8970410382028788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-7.6514552928544761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-3.8257276464272381</v>
      </c>
      <c r="R34" s="16" t="s">
        <v>31545</v>
      </c>
      <c r="S34" s="15">
        <f>D6L527C5-D6L527C7</f>
        <v>-3.8257276464272381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-3.5410595046317663</v>
      </c>
      <c r="X34" s="16" t="s">
        <v>31547</v>
      </c>
      <c r="Y34" s="33">
        <f>D6L527C7-D6L527C10</f>
        <v>-0.28466814179547173</v>
      </c>
      <c r="Z34" s="16" t="s">
        <v>31548</v>
      </c>
      <c r="AA34" s="33">
        <f>CHOOSE(MIN(D6L527C9,RUN_YEARS),B7L805C7,B7L805C16,B7L805C25,B7L805C34,B7L805C43)</f>
        <v>29051</v>
      </c>
      <c r="AB34" s="16" t="s">
        <v>31549</v>
      </c>
      <c r="AC34" s="33">
        <f>IF(D6L527C12=0,0,D6L527C10/D6L527C12)</f>
        <v>-1.218911398792388E-4</v>
      </c>
      <c r="AD34" s="16" t="s">
        <v>31550</v>
      </c>
      <c r="AE34" s="33">
        <f>IF(D6L527C5=0,0,D6L527C10/D6L527C5)</f>
        <v>0.46279555576031178</v>
      </c>
      <c r="AF34" s="16" t="s">
        <v>31551</v>
      </c>
      <c r="AG34" s="33">
        <f>CHOOSE(MIN(D6L527C9,RUN_YEARS),B7L805C5,B7L805C14,B7L805C23,B7L805C32,B7L805C41)</f>
        <v>898.24204575398164</v>
      </c>
      <c r="AH34" s="16" t="s">
        <v>31552</v>
      </c>
      <c r="AI34" s="33">
        <f>IF(D6L527C15=0,0,D6L527C11/D6L527C15)</f>
        <v>-3.1691696368602089E-4</v>
      </c>
      <c r="AJ34" s="16" t="s">
        <v>31553</v>
      </c>
      <c r="AK34" s="33">
        <f>IF(D6L527C5=0,0,D6L527C11/D6L527C5)</f>
        <v>3.7204444239688231E-2</v>
      </c>
      <c r="AL34" s="16" t="s">
        <v>31554</v>
      </c>
      <c r="AM34" s="33">
        <f>D6L527C8*CHOOSE(MIN(D6L527C9,RUN_YEARS),B7L805C4,B7L805C13,B7L805C22,B7L805C31,B7L805C40)</f>
        <v>-0.38650068038095414</v>
      </c>
      <c r="AN34" s="16" t="s">
        <v>31555</v>
      </c>
      <c r="AO34" s="33">
        <f>D6L527C8-D6L527C18</f>
        <v>-3.439226966046284</v>
      </c>
      <c r="AP34" s="16" t="s">
        <v>31556</v>
      </c>
      <c r="AQ34" s="33">
        <f>CHOOSE(MIN(D6L527C9,RUN_YEARS),B7L805C2,B7L805C11,B7L805C20,B7L805C29,B7L805C38)</f>
        <v>36.713908332272609</v>
      </c>
      <c r="AR34" s="16" t="s">
        <v>31557</v>
      </c>
      <c r="AS34" s="33">
        <f>IF(D6L527C20=0,0,D6L527C18/D6L527C20)</f>
        <v>-1.0527364095453946E-2</v>
      </c>
      <c r="AT34" s="16" t="s">
        <v>31558</v>
      </c>
      <c r="AU34" s="33">
        <f>IF(D6L527C5=0,0,D6L527C18/D6L527C5)</f>
        <v>5.0513355379844999E-2</v>
      </c>
      <c r="AV34" s="16" t="s">
        <v>31559</v>
      </c>
      <c r="AW34" s="33">
        <f>CHOOSE(MIN(D6L527C9,RUN_YEARS),B7L805C1,B7L805C10,B7L805C19,B7L805C28,B7L805C37)</f>
        <v>326.69402662072389</v>
      </c>
      <c r="AX34" s="16" t="s">
        <v>31560</v>
      </c>
      <c r="AY34" s="33">
        <f>IF(D6L527C23=0,0,D6L527C19/D6L527C23)</f>
        <v>-1.0527364095453944E-2</v>
      </c>
      <c r="AZ34" s="16" t="s">
        <v>31561</v>
      </c>
      <c r="BA34" s="33">
        <f>IF(D6L527C5=0,0,D6L527C19/D6L527C5)</f>
        <v>0.44948664462015503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4751.5952934059187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3009.6453018624397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1504.8226509312199</v>
      </c>
      <c r="R35" s="16" t="s">
        <v>31565</v>
      </c>
      <c r="S35" s="15">
        <f>SUM(D6L501C8:D6L527C8)-2*SUM(D6L509C8,D6L511C8,D6L522C8,D6L524C8,D6L527C8)</f>
        <v>1504.8226509312199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1392.8462168742367</v>
      </c>
      <c r="X35" s="16" t="s">
        <v>31567</v>
      </c>
      <c r="Y35" s="33">
        <f>SUM(D6L501C11:D6L527C11)-2*SUM(D6L509C11,D6L511C11,D6L522C11,D6L524C11,D6L527C11)</f>
        <v>111.97643405698362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4.794669741282253E-2</v>
      </c>
      <c r="AD35" s="16" t="s">
        <v>31569</v>
      </c>
      <c r="AE35" s="33">
        <f>IF(D6L528C5=0,0,D6L528C10/D6L528C5)</f>
        <v>0.46279414255637052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0.12466141327333864</v>
      </c>
      <c r="AJ35" s="16" t="s">
        <v>31571</v>
      </c>
      <c r="AK35" s="33">
        <f>IF(D6L528C5=0,0,D6L528C11/D6L528C5)</f>
        <v>3.7205857443629635E-2</v>
      </c>
      <c r="AL35" s="16" t="s">
        <v>31572</v>
      </c>
      <c r="AM35" s="33">
        <f>SUM(D6L501C18:D6L527C18)-2*SUM(D6L509C18,D6L511C18,D6L522C18,D6L524C18,D6L527C18)</f>
        <v>152.01259203353968</v>
      </c>
      <c r="AN35" s="16" t="s">
        <v>31573</v>
      </c>
      <c r="AO35" s="33">
        <f>SUM(D6L501C19:D6L527C19)-2*SUM(D6L509C19,D6L511C19,D6L522C19,D6L524C19,D6L527C19)</f>
        <v>1352.8100588976802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4.1408295746430124</v>
      </c>
      <c r="AT35" s="16" t="s">
        <v>31575</v>
      </c>
      <c r="AU35" s="33">
        <f>IF(D6L528C5=0,0,D6L528C18/D6L528C5)</f>
        <v>5.0508474184473059E-2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4.1408295746430106</v>
      </c>
      <c r="AZ35" s="16" t="s">
        <v>31577</v>
      </c>
      <c r="BA35" s="33">
        <f>IF(D6L528C5=0,0,D6L528C19/D6L528C5)</f>
        <v>0.44949152581552693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39.641118153427144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19.820559076713572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9.9102795383567859</v>
      </c>
      <c r="R36" s="16" t="s">
        <v>31582</v>
      </c>
      <c r="S36" s="15">
        <f>D6L529C5-D6L529C7</f>
        <v>9.9102795383567859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9.172046492260959</v>
      </c>
      <c r="X36" s="16" t="s">
        <v>31584</v>
      </c>
      <c r="Y36" s="33">
        <f>D6L529C7-D6L529C10</f>
        <v>0.73823304609582685</v>
      </c>
      <c r="Z36" s="16" t="s">
        <v>31585</v>
      </c>
      <c r="AA36" s="33">
        <f>CHOOSE(MIN(D6L529C9,RUN_YEARS),B7L805C7,B7L805C16,B7L805C25,B7L805C34,B7L805C43)</f>
        <v>30197</v>
      </c>
      <c r="AB36" s="16" t="s">
        <v>31586</v>
      </c>
      <c r="AC36" s="33">
        <f>IF(D6L529C12=0,0,D6L529C10/D6L529C12)</f>
        <v>3.0374032162999498E-4</v>
      </c>
      <c r="AD36" s="16" t="s">
        <v>31587</v>
      </c>
      <c r="AE36" s="33">
        <f>IF(D6L529C5=0,0,D6L529C10/D6L529C5)</f>
        <v>0.46275417644686173</v>
      </c>
      <c r="AF36" s="16" t="s">
        <v>31588</v>
      </c>
      <c r="AG36" s="33">
        <f>CHOOSE(MIN(D6L529C9,RUN_YEARS),B7L805C5,B7L805C14,B7L805C23,B7L805C32,B7L805C41)</f>
        <v>934.79780832593383</v>
      </c>
      <c r="AH36" s="16" t="s">
        <v>31589</v>
      </c>
      <c r="AI36" s="33">
        <f>IF(D6L529C15=0,0,D6L529C11/D6L529C15)</f>
        <v>7.8972483623798652E-4</v>
      </c>
      <c r="AJ36" s="16" t="s">
        <v>31590</v>
      </c>
      <c r="AK36" s="33">
        <f>IF(D6L529C5=0,0,D6L529C11/D6L529C5)</f>
        <v>3.7245823553138269E-2</v>
      </c>
      <c r="AL36" s="16" t="s">
        <v>31591</v>
      </c>
      <c r="AM36" s="33">
        <f>D6L529C8*CHOOSE(MIN(D6L529C9,RUN_YEARS),B7L805C4,B7L805C13,B7L805C22,B7L805C31,B7L805C40)</f>
        <v>0.95867539372465838</v>
      </c>
      <c r="AN36" s="16" t="s">
        <v>31592</v>
      </c>
      <c r="AO36" s="33">
        <f>D6L529C8-D6L529C18</f>
        <v>8.9516041446321282</v>
      </c>
      <c r="AP36" s="16" t="s">
        <v>31593</v>
      </c>
      <c r="AQ36" s="33">
        <f>CHOOSE(MIN(D6L529C9,RUN_YEARS),B7L805C2,B7L805C11,B7L805C20,B7L805C29,B7L805C38)</f>
        <v>36.478930501494027</v>
      </c>
      <c r="AR36" s="16" t="s">
        <v>31594</v>
      </c>
      <c r="AS36" s="33">
        <f>IF(D6L529C20=0,0,D6L529C18/D6L529C20)</f>
        <v>2.6280249463053611E-2</v>
      </c>
      <c r="AT36" s="16" t="s">
        <v>31595</v>
      </c>
      <c r="AU36" s="33">
        <f>IF(D6L529C5=0,0,D6L529C18/D6L529C5)</f>
        <v>4.8367727167240707E-2</v>
      </c>
      <c r="AV36" s="16" t="s">
        <v>31596</v>
      </c>
      <c r="AW36" s="33">
        <f>CHOOSE(MIN(D6L529C9,RUN_YEARS),B7L805C1,B7L805C10,B7L805C19,B7L805C28,B7L805C37)</f>
        <v>340.62097307016978</v>
      </c>
      <c r="AX36" s="16" t="s">
        <v>31597</v>
      </c>
      <c r="AY36" s="33">
        <f>IF(D6L529C23=0,0,D6L529C19/D6L529C23)</f>
        <v>2.6280249463053611E-2</v>
      </c>
      <c r="AZ36" s="16" t="s">
        <v>31598</v>
      </c>
      <c r="BA36" s="33">
        <f>IF(D6L529C5=0,0,D6L529C19/D6L529C5)</f>
        <v>0.45163227283275931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30197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934.79780832593383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36.478930501494027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340.62097307016978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30197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934.79780832593383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36.478930501494027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340.62097307016978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30197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934.79780832593383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36.478930501494027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340.62097307016978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3439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3439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1375.6000000000001</v>
      </c>
      <c r="R40" s="16" t="s">
        <v>31663</v>
      </c>
      <c r="S40" s="15">
        <f>D6L533C5-D6L533C7</f>
        <v>2063.3999999999996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1273.1292902406062</v>
      </c>
      <c r="X40" s="16" t="s">
        <v>31665</v>
      </c>
      <c r="Y40" s="33">
        <f>D6L533C7-D6L533C10</f>
        <v>102.47070975939391</v>
      </c>
      <c r="Z40" s="16" t="s">
        <v>31666</v>
      </c>
      <c r="AA40" s="33">
        <f>CHOOSE(MIN(D6L533C9,RUN_YEARS),B7L805C7,B7L805C16,B7L805C25,B7L805C34,B7L805C43)</f>
        <v>30197</v>
      </c>
      <c r="AB40" s="16" t="s">
        <v>31667</v>
      </c>
      <c r="AC40" s="33">
        <f>IF(D6L533C12=0,0,D6L533C10/D6L533C12)</f>
        <v>4.2160787172255729E-2</v>
      </c>
      <c r="AD40" s="16" t="s">
        <v>31668</v>
      </c>
      <c r="AE40" s="33">
        <f>IF(D6L533C5=0,0,D6L533C10/D6L533C5)</f>
        <v>0.37020334115748943</v>
      </c>
      <c r="AF40" s="16" t="s">
        <v>31669</v>
      </c>
      <c r="AG40" s="33">
        <f>CHOOSE(MIN(D6L533C9,RUN_YEARS),B7L805C5,B7L805C14,B7L805C23,B7L805C32,B7L805C41)</f>
        <v>934.79780832593383</v>
      </c>
      <c r="AH40" s="16" t="s">
        <v>31670</v>
      </c>
      <c r="AI40" s="33">
        <f>IF(D6L533C15=0,0,D6L533C11/D6L533C15)</f>
        <v>0.10961804664786472</v>
      </c>
      <c r="AJ40" s="16" t="s">
        <v>31671</v>
      </c>
      <c r="AK40" s="33">
        <f>IF(D6L533C5=0,0,D6L533C11/D6L533C5)</f>
        <v>2.9796658842510589E-2</v>
      </c>
      <c r="AL40" s="16" t="s">
        <v>31672</v>
      </c>
      <c r="AM40" s="33">
        <f>D6L533C8*CHOOSE(MIN(D6L533C9,RUN_YEARS),B7L805C4,B7L805C13,B7L805C22,B7L805C31,B7L805C40)</f>
        <v>199.60393647376893</v>
      </c>
      <c r="AN40" s="16" t="s">
        <v>31673</v>
      </c>
      <c r="AO40" s="33">
        <f>D6L533C8-D6L533C18</f>
        <v>1863.7960635262307</v>
      </c>
      <c r="AP40" s="16" t="s">
        <v>31674</v>
      </c>
      <c r="AQ40" s="33">
        <f>CHOOSE(MIN(D6L533C9,RUN_YEARS),B7L805C2,B7L805C11,B7L805C20,B7L805C29,B7L805C38)</f>
        <v>36.478930501494027</v>
      </c>
      <c r="AR40" s="16" t="s">
        <v>31675</v>
      </c>
      <c r="AS40" s="33">
        <f>IF(D6L533C20=0,0,D6L533C18/D6L533C20)</f>
        <v>5.4717595535207364</v>
      </c>
      <c r="AT40" s="16" t="s">
        <v>31676</v>
      </c>
      <c r="AU40" s="33">
        <f>IF(D6L533C5=0,0,D6L533C18/D6L533C5)</f>
        <v>5.8041272600688844E-2</v>
      </c>
      <c r="AV40" s="16" t="s">
        <v>31677</v>
      </c>
      <c r="AW40" s="33">
        <f>CHOOSE(MIN(D6L533C9,RUN_YEARS),B7L805C1,B7L805C10,B7L805C19,B7L805C28,B7L805C37)</f>
        <v>340.62097307016978</v>
      </c>
      <c r="AX40" s="16" t="s">
        <v>31678</v>
      </c>
      <c r="AY40" s="33">
        <f>IF(D6L533C23=0,0,D6L533C19/D6L533C23)</f>
        <v>5.4717595535207355</v>
      </c>
      <c r="AZ40" s="16" t="s">
        <v>31679</v>
      </c>
      <c r="BA40" s="33">
        <f>IF(D6L533C5=0,0,D6L533C19/D6L533C5)</f>
        <v>0.54195872739931106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3001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3001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3001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30197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934.79780832593383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290.30309845777873</v>
      </c>
      <c r="AN41" s="16" t="s">
        <v>31692</v>
      </c>
      <c r="AO41" s="33">
        <f>D6L534C8-D6L534C18</f>
        <v>2710.6969015422214</v>
      </c>
      <c r="AP41" s="16" t="s">
        <v>31693</v>
      </c>
      <c r="AQ41" s="33">
        <f>CHOOSE(MIN(D6L534C9,RUN_YEARS),B7L805C2,B7L805C11,B7L805C20,B7L805C29,B7L805C38)</f>
        <v>36.478930501494027</v>
      </c>
      <c r="AR41" s="16" t="s">
        <v>31694</v>
      </c>
      <c r="AS41" s="33">
        <f>IF(D6L534C20=0,0,D6L534C18/D6L534C20)</f>
        <v>7.9581033343586958</v>
      </c>
      <c r="AT41" s="16" t="s">
        <v>31695</v>
      </c>
      <c r="AU41" s="33">
        <f>IF(D6L534C5=0,0,D6L534C18/D6L534C5)</f>
        <v>9.6735454334481413E-2</v>
      </c>
      <c r="AV41" s="16" t="s">
        <v>31696</v>
      </c>
      <c r="AW41" s="33">
        <f>CHOOSE(MIN(D6L534C9,RUN_YEARS),B7L805C1,B7L805C10,B7L805C19,B7L805C28,B7L805C37)</f>
        <v>340.62097307016978</v>
      </c>
      <c r="AX41" s="16" t="s">
        <v>31697</v>
      </c>
      <c r="AY41" s="33">
        <f>IF(D6L534C23=0,0,D6L534C19/D6L534C23)</f>
        <v>7.9581033343586949</v>
      </c>
      <c r="AZ41" s="16" t="s">
        <v>31698</v>
      </c>
      <c r="BA41" s="33">
        <f>IF(D6L534C5=0,0,D6L534C19/D6L534C5)</f>
        <v>0.90326454566551861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1097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1097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1097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1015.2826631244146</v>
      </c>
      <c r="X42" s="16" t="s">
        <v>31705</v>
      </c>
      <c r="Y42" s="33">
        <f>D6L535C7-D6L535C10</f>
        <v>81.717336875585374</v>
      </c>
      <c r="Z42" s="16" t="s">
        <v>31706</v>
      </c>
      <c r="AA42" s="33">
        <f>CHOOSE(MIN(D6L535C9,RUN_YEARS),B7L805C7,B7L805C16,B7L805C25,B7L805C34,B7L805C43)</f>
        <v>30197</v>
      </c>
      <c r="AB42" s="16" t="s">
        <v>31707</v>
      </c>
      <c r="AC42" s="33">
        <f>IF(D6L535C12=0,0,D6L535C10/D6L535C12)</f>
        <v>3.3621971160195205E-2</v>
      </c>
      <c r="AD42" s="16" t="s">
        <v>31708</v>
      </c>
      <c r="AE42" s="33">
        <f>IF(D6L535C5=0,0,D6L535C10/D6L535C5)</f>
        <v>0.92550835289372346</v>
      </c>
      <c r="AF42" s="16" t="s">
        <v>31709</v>
      </c>
      <c r="AG42" s="33">
        <f>CHOOSE(MIN(D6L535C9,RUN_YEARS),B7L805C5,B7L805C14,B7L805C23,B7L805C32,B7L805C41)</f>
        <v>934.79780832593383</v>
      </c>
      <c r="AH42" s="16" t="s">
        <v>31710</v>
      </c>
      <c r="AI42" s="33">
        <f>IF(D6L535C15=0,0,D6L535C11/D6L535C15)</f>
        <v>8.7417125016507502E-2</v>
      </c>
      <c r="AJ42" s="16" t="s">
        <v>31711</v>
      </c>
      <c r="AK42" s="33">
        <f>IF(D6L535C5=0,0,D6L535C11/D6L535C5)</f>
        <v>7.4491647106276551E-2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36.478930501494027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340.62097307016978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2567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2567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2567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30197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934.79780832593383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248.31991127661379</v>
      </c>
      <c r="AN43" s="16" t="s">
        <v>31733</v>
      </c>
      <c r="AO43" s="33">
        <f>D6L536C8-D6L536C18</f>
        <v>2318.6800887233862</v>
      </c>
      <c r="AP43" s="16" t="s">
        <v>31734</v>
      </c>
      <c r="AQ43" s="33">
        <f>CHOOSE(MIN(D6L536C9,RUN_YEARS),B7L805C2,B7L805C11,B7L805C20,B7L805C29,B7L805C38)</f>
        <v>36.478930501494027</v>
      </c>
      <c r="AR43" s="16" t="s">
        <v>31735</v>
      </c>
      <c r="AS43" s="33">
        <f>IF(D6L536C20=0,0,D6L536C18/D6L536C20)</f>
        <v>6.8072146815390777</v>
      </c>
      <c r="AT43" s="16" t="s">
        <v>31736</v>
      </c>
      <c r="AU43" s="33">
        <f>IF(D6L536C5=0,0,D6L536C18/D6L536C5)</f>
        <v>9.6735454334481413E-2</v>
      </c>
      <c r="AV43" s="16" t="s">
        <v>31737</v>
      </c>
      <c r="AW43" s="33">
        <f>CHOOSE(MIN(D6L536C9,RUN_YEARS),B7L805C1,B7L805C10,B7L805C19,B7L805C28,B7L805C37)</f>
        <v>340.62097307016978</v>
      </c>
      <c r="AX43" s="16" t="s">
        <v>31738</v>
      </c>
      <c r="AY43" s="33">
        <f>IF(D6L536C23=0,0,D6L536C19/D6L536C23)</f>
        <v>6.8072146815390768</v>
      </c>
      <c r="AZ43" s="16" t="s">
        <v>31739</v>
      </c>
      <c r="BA43" s="33">
        <f>IF(D6L536C5=0,0,D6L536C19/D6L536C5)</f>
        <v>0.90326454566551861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10143.641118153428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10123.820559076714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2482.5102795383568</v>
      </c>
      <c r="R44" s="16" t="s">
        <v>31743</v>
      </c>
      <c r="S44" s="15">
        <f>SUM(D6L529C8:D6L536C8)</f>
        <v>7641.3102795383566</v>
      </c>
      <c r="U44" s="21" t="str">
        <f>NULL_VALUE</f>
        <v>n/a</v>
      </c>
      <c r="V44" s="16" t="s">
        <v>31744</v>
      </c>
      <c r="W44" s="33">
        <f>SUM(D6L529C10:D6L536C10)</f>
        <v>2297.5839998572819</v>
      </c>
      <c r="X44" s="16" t="s">
        <v>31745</v>
      </c>
      <c r="Y44" s="33">
        <f>SUM(D6L529C11:D6L536C11)</f>
        <v>184.92627968107513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7.6086498654080931E-2</v>
      </c>
      <c r="AD44" s="16" t="s">
        <v>31747</v>
      </c>
      <c r="AE44" s="33">
        <f>IF(D6L537C5=0,0,D6L537C10/D6L537C5)</f>
        <v>0.22694831328251241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0.19782489650061019</v>
      </c>
      <c r="AJ44" s="16" t="s">
        <v>31749</v>
      </c>
      <c r="AK44" s="33">
        <f>IF(D6L537C5=0,0,D6L537C11/D6L537C5)</f>
        <v>1.8266451741410585E-2</v>
      </c>
      <c r="AL44" s="16" t="s">
        <v>31750</v>
      </c>
      <c r="AM44" s="33">
        <f>SUM(D6L529C18:D6L536C18)</f>
        <v>739.18562160188606</v>
      </c>
      <c r="AN44" s="16" t="s">
        <v>31751</v>
      </c>
      <c r="AO44" s="33">
        <f>SUM(D6L529C19:D6L536C19)</f>
        <v>6902.1246579364706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20.263357818881566</v>
      </c>
      <c r="AT44" s="16" t="s">
        <v>31753</v>
      </c>
      <c r="AU44" s="33">
        <f>IF(D6L537C5=0,0,D6L537C18/D6L537C5)</f>
        <v>7.3014492630369118E-2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20.263357818881559</v>
      </c>
      <c r="AZ44" s="16" t="s">
        <v>31755</v>
      </c>
      <c r="BA44" s="33">
        <f>IF(D6L537C5=0,0,D6L537C19/D6L537C5)</f>
        <v>0.68177074234570789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142.8069674923143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71.40348374615715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35.701741873078575</v>
      </c>
      <c r="R45" s="16" t="s">
        <v>31760</v>
      </c>
      <c r="S45" s="15">
        <f>D6L538C5-D6L538C7</f>
        <v>35.701741873078575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33.042260316389829</v>
      </c>
      <c r="X45" s="16" t="s">
        <v>31762</v>
      </c>
      <c r="Y45" s="33">
        <f>D6L538C7-D6L538C10</f>
        <v>2.6594815566887462</v>
      </c>
      <c r="Z45" s="16" t="s">
        <v>31763</v>
      </c>
      <c r="AA45" s="33">
        <f>CHOOSE(MIN(D6L538C9,RUN_YEARS),B7L805C7,B7L805C16,B7L805C25,B7L805C34,B7L805C43)</f>
        <v>30197</v>
      </c>
      <c r="AB45" s="16" t="s">
        <v>31764</v>
      </c>
      <c r="AC45" s="33">
        <f>IF(D6L538C12=0,0,D6L538C10/D6L538C12)</f>
        <v>1.0942232776894999E-3</v>
      </c>
      <c r="AD45" s="16" t="s">
        <v>31765</v>
      </c>
      <c r="AE45" s="33">
        <f>IF(D6L538C5=0,0,D6L538C10/D6L538C5)</f>
        <v>0.46275417644686173</v>
      </c>
      <c r="AF45" s="16" t="s">
        <v>31766</v>
      </c>
      <c r="AG45" s="33">
        <f>CHOOSE(MIN(D6L538C9,RUN_YEARS),B7L805C5,B7L805C14,B7L805C23,B7L805C32,B7L805C41)</f>
        <v>934.79780832593383</v>
      </c>
      <c r="AH45" s="16" t="s">
        <v>31767</v>
      </c>
      <c r="AI45" s="33">
        <f>IF(D6L538C15=0,0,D6L538C11/D6L538C15)</f>
        <v>2.8449805219926991E-3</v>
      </c>
      <c r="AJ45" s="16" t="s">
        <v>31768</v>
      </c>
      <c r="AK45" s="33">
        <f>IF(D6L538C5=0,0,D6L538C11/D6L538C5)</f>
        <v>3.7245823553138276E-2</v>
      </c>
      <c r="AL45" s="16" t="s">
        <v>31769</v>
      </c>
      <c r="AM45" s="33">
        <f>D6L538C8*CHOOSE(MIN(D6L538C9,RUN_YEARS),B7L805C4,B7L805C13,B7L805C22,B7L805C31,B7L805C40)</f>
        <v>3.4536242206246355</v>
      </c>
      <c r="AN45" s="16" t="s">
        <v>31770</v>
      </c>
      <c r="AO45" s="33">
        <f>D6L538C8-D6L538C18</f>
        <v>32.248117652453942</v>
      </c>
      <c r="AP45" s="16" t="s">
        <v>31771</v>
      </c>
      <c r="AQ45" s="33">
        <f>CHOOSE(MIN(D6L538C9,RUN_YEARS),B7L805C2,B7L805C11,B7L805C20,B7L805C29,B7L805C38)</f>
        <v>36.478930501494027</v>
      </c>
      <c r="AR45" s="16" t="s">
        <v>31772</v>
      </c>
      <c r="AS45" s="33">
        <f>IF(D6L538C20=0,0,D6L538C18/D6L538C20)</f>
        <v>9.4674492183458872E-2</v>
      </c>
      <c r="AT45" s="16" t="s">
        <v>31773</v>
      </c>
      <c r="AU45" s="33">
        <f>IF(D6L538C5=0,0,D6L538C18/D6L538C5)</f>
        <v>4.8367727167240707E-2</v>
      </c>
      <c r="AV45" s="16" t="s">
        <v>31774</v>
      </c>
      <c r="AW45" s="33">
        <f>CHOOSE(MIN(D6L538C9,RUN_YEARS),B7L805C1,B7L805C10,B7L805C19,B7L805C28,B7L805C37)</f>
        <v>340.62097307016978</v>
      </c>
      <c r="AX45" s="16" t="s">
        <v>31775</v>
      </c>
      <c r="AY45" s="33">
        <f>IF(D6L538C23=0,0,D6L538C19/D6L538C23)</f>
        <v>9.4674492183458872E-2</v>
      </c>
      <c r="AZ45" s="16" t="s">
        <v>31776</v>
      </c>
      <c r="BA45" s="33">
        <f>IF(D6L538C5=0,0,D6L538C19/D6L538C5)</f>
        <v>0.45163227283275931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4331.8853421428721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4331.8853421428721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1732.754136857149</v>
      </c>
      <c r="R46" s="16" t="s">
        <v>31780</v>
      </c>
      <c r="S46" s="15">
        <f>D6L539C5-D6L539C7</f>
        <v>2599.1312052857229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1603.6784271724455</v>
      </c>
      <c r="X46" s="16" t="s">
        <v>31782</v>
      </c>
      <c r="Y46" s="33">
        <f>D6L539C7-D6L539C10</f>
        <v>129.0757096847035</v>
      </c>
      <c r="Z46" s="16" t="s">
        <v>31783</v>
      </c>
      <c r="AA46" s="33">
        <f>CHOOSE(MIN(D6L539C9,RUN_YEARS),B7L805C7,B7L805C16,B7L805C25,B7L805C34,B7L805C43)</f>
        <v>30197</v>
      </c>
      <c r="AB46" s="16" t="s">
        <v>31784</v>
      </c>
      <c r="AC46" s="33">
        <f>IF(D6L539C12=0,0,D6L539C10/D6L539C12)</f>
        <v>5.3107210225268917E-2</v>
      </c>
      <c r="AD46" s="16" t="s">
        <v>31785</v>
      </c>
      <c r="AE46" s="33">
        <f>IF(D6L539C5=0,0,D6L539C10/D6L539C5)</f>
        <v>0.37020334115748943</v>
      </c>
      <c r="AF46" s="16" t="s">
        <v>31786</v>
      </c>
      <c r="AG46" s="33">
        <f>CHOOSE(MIN(D6L539C9,RUN_YEARS),B7L805C5,B7L805C14,B7L805C23,B7L805C32,B7L805C41)</f>
        <v>934.79780832593383</v>
      </c>
      <c r="AH46" s="16" t="s">
        <v>31787</v>
      </c>
      <c r="AI46" s="33">
        <f>IF(D6L539C15=0,0,D6L539C11/D6L539C15)</f>
        <v>0.13807874658569905</v>
      </c>
      <c r="AJ46" s="16" t="s">
        <v>31788</v>
      </c>
      <c r="AK46" s="33">
        <f>IF(D6L539C5=0,0,D6L539C11/D6L539C5)</f>
        <v>2.9796658842510607E-2</v>
      </c>
      <c r="AL46" s="16" t="s">
        <v>31789</v>
      </c>
      <c r="AM46" s="33">
        <f>D6L539C8*CHOOSE(MIN(D6L539C9,RUN_YEARS),B7L805C4,B7L805C13,B7L805C22,B7L805C31,B7L805C40)</f>
        <v>251.42813801824269</v>
      </c>
      <c r="AN46" s="16" t="s">
        <v>31790</v>
      </c>
      <c r="AO46" s="33">
        <f>D6L539C8-D6L539C18</f>
        <v>2347.70306726748</v>
      </c>
      <c r="AP46" s="16" t="s">
        <v>31791</v>
      </c>
      <c r="AQ46" s="33">
        <f>CHOOSE(MIN(D6L539C9,RUN_YEARS),B7L805C2,B7L805C11,B7L805C20,B7L805C29,B7L805C38)</f>
        <v>36.478930501494027</v>
      </c>
      <c r="AR46" s="16" t="s">
        <v>31792</v>
      </c>
      <c r="AS46" s="33">
        <f>IF(D6L539C20=0,0,D6L539C18/D6L539C20)</f>
        <v>6.8924207634855206</v>
      </c>
      <c r="AT46" s="16" t="s">
        <v>31793</v>
      </c>
      <c r="AU46" s="33">
        <f>IF(D6L539C5=0,0,D6L539C18/D6L539C5)</f>
        <v>5.8041272600688844E-2</v>
      </c>
      <c r="AV46" s="16" t="s">
        <v>31794</v>
      </c>
      <c r="AW46" s="33">
        <f>CHOOSE(MIN(D6L539C9,RUN_YEARS),B7L805C1,B7L805C10,B7L805C19,B7L805C28,B7L805C37)</f>
        <v>340.62097307016978</v>
      </c>
      <c r="AX46" s="16" t="s">
        <v>31795</v>
      </c>
      <c r="AY46" s="33">
        <f>IF(D6L539C23=0,0,D6L539C19/D6L539C23)</f>
        <v>6.8924207634855188</v>
      </c>
      <c r="AZ46" s="16" t="s">
        <v>31796</v>
      </c>
      <c r="BA46" s="33">
        <f>IF(D6L539C5=0,0,D6L539C19/D6L539C5)</f>
        <v>0.54195872739931106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4474.6923096351866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4403.2888258890289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1768.4558787302276</v>
      </c>
      <c r="R47" s="16" t="s">
        <v>31800</v>
      </c>
      <c r="S47" s="15">
        <f>SUM(D6L538C8:D6L539C8)</f>
        <v>2634.8329471588013</v>
      </c>
      <c r="U47" s="21" t="str">
        <f>NULL_VALUE</f>
        <v>n/a</v>
      </c>
      <c r="V47" s="16" t="s">
        <v>31801</v>
      </c>
      <c r="W47" s="33">
        <f>SUM(D6L538C10:D6L539C10)</f>
        <v>1636.7206874888352</v>
      </c>
      <c r="X47" s="16" t="s">
        <v>31802</v>
      </c>
      <c r="Y47" s="33">
        <f>SUM(D6L538C11:D6L539C11)</f>
        <v>131.73519124139224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5.4201433502958418E-2</v>
      </c>
      <c r="AD47" s="16" t="s">
        <v>31804</v>
      </c>
      <c r="AE47" s="33">
        <f>IF(D6L540C5=0,0,D6L540C10/D6L540C5)</f>
        <v>0.37170414029299553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0.14092372710769174</v>
      </c>
      <c r="AJ47" s="16" t="s">
        <v>31806</v>
      </c>
      <c r="AK47" s="33">
        <f>IF(D6L540C5=0,0,D6L540C11/D6L540C5)</f>
        <v>2.9917454078155947E-2</v>
      </c>
      <c r="AL47" s="16" t="s">
        <v>31807</v>
      </c>
      <c r="AM47" s="33">
        <f>SUM(D6L538C18:D6L539C18)</f>
        <v>254.88176223886734</v>
      </c>
      <c r="AN47" s="16" t="s">
        <v>31808</v>
      </c>
      <c r="AO47" s="33">
        <f>SUM(D6L538C19:D6L539C19)</f>
        <v>2379.9511849199339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6.9870952556689794</v>
      </c>
      <c r="AT47" s="16" t="s">
        <v>31810</v>
      </c>
      <c r="AU47" s="33">
        <f>IF(D6L540C5=0,0,D6L540C18/D6L540C5)</f>
        <v>5.7884406932449277E-2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6.9870952556689776</v>
      </c>
      <c r="AZ47" s="16" t="s">
        <v>31812</v>
      </c>
      <c r="BA47" s="33">
        <f>IF(D6L540C5=0,0,D6L540C19/D6L540C5)</f>
        <v>0.54049399869639914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19369.928721194534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17536.754686828182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5755.7888091998047</v>
      </c>
      <c r="R48" s="16" t="s">
        <v>31817</v>
      </c>
      <c r="S48" s="15">
        <f>SUM(D6L528C8,D6L537C8,D6L540C8)</f>
        <v>11780.965877628376</v>
      </c>
      <c r="U48" s="21" t="str">
        <f>NULL_VALUE</f>
        <v>n/a</v>
      </c>
      <c r="V48" s="16" t="s">
        <v>31818</v>
      </c>
      <c r="W48" s="33">
        <f>SUM(D6L528C10,D6L537C10,D6L540C10)</f>
        <v>5327.1509042203543</v>
      </c>
      <c r="X48" s="16" t="s">
        <v>31819</v>
      </c>
      <c r="Y48" s="33">
        <f>SUM(D6L528C11,D6L537C11,D6L540C11)</f>
        <v>428.63790497945104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0.17823462956986189</v>
      </c>
      <c r="AD48" s="16" t="s">
        <v>31821</v>
      </c>
      <c r="AE48" s="33">
        <f>IF(D6L541C5=0,0,D6L541C10/D6L541C5)</f>
        <v>0.30377062343362571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0.46341003688164056</v>
      </c>
      <c r="AJ48" s="16" t="s">
        <v>31823</v>
      </c>
      <c r="AK48" s="33">
        <f>IF(D6L541C5=0,0,D6L541C11/D6L541C5)</f>
        <v>2.4442259279671627E-2</v>
      </c>
      <c r="AL48" s="16" t="s">
        <v>31824</v>
      </c>
      <c r="AM48" s="33">
        <f>SUM(D6L528C18,D6L537C18,D6L540C18)</f>
        <v>1146.079975874293</v>
      </c>
      <c r="AN48" s="16" t="s">
        <v>31825</v>
      </c>
      <c r="AO48" s="33">
        <f>SUM(D6L528C19,D6L537C19,D6L540C19)</f>
        <v>10634.885901754084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31.39128264919356</v>
      </c>
      <c r="AT48" s="16" t="s">
        <v>31827</v>
      </c>
      <c r="AU48" s="33">
        <f>IF(D6L541C5=0,0,D6L541C18/D6L541C5)</f>
        <v>6.5353025479401333E-2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31.391282649193549</v>
      </c>
      <c r="AZ48" s="16" t="s">
        <v>31829</v>
      </c>
      <c r="BA48" s="33">
        <f>IF(D6L541C5=0,0,D6L541C19/D6L541C5)</f>
        <v>0.60643409180730135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A11F2-F65D-4707-BB62-8ABE364D540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3883.7472633333332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3340.0226464666666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1670.0113232333333</v>
      </c>
      <c r="R8" s="16" t="s">
        <v>31838</v>
      </c>
      <c r="S8" s="15">
        <f>D6L601C5-D6L601C7</f>
        <v>1670.0113232333333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1589.7370434830441</v>
      </c>
      <c r="X8" s="16" t="s">
        <v>31840</v>
      </c>
      <c r="Y8" s="33">
        <f>D6L601C7-D6L601C10</f>
        <v>80.274279750289224</v>
      </c>
      <c r="Z8" s="16" t="s">
        <v>31841</v>
      </c>
      <c r="AA8" s="33">
        <f>CHOOSE(MIN(D6L601C9,RUN_YEARS),B7L806C7,B7L806C16,B7L806C25,B7L806C34,B7L806C43)</f>
        <v>54493.666666666672</v>
      </c>
      <c r="AB8" s="16" t="s">
        <v>31842</v>
      </c>
      <c r="AC8" s="33">
        <f>IF(D6L601C12=0,0,D6L601C10/D6L601C12)</f>
        <v>2.9172877156667332E-2</v>
      </c>
      <c r="AD8" s="16" t="s">
        <v>31843</v>
      </c>
      <c r="AE8" s="33">
        <f>IF(D6L601C5=0,0,D6L601C10/D6L601C5)</f>
        <v>0.47596594746589233</v>
      </c>
      <c r="AF8" s="16" t="s">
        <v>31844</v>
      </c>
      <c r="AG8" s="33">
        <f>CHOOSE(MIN(D6L601C9,RUN_YEARS),B7L806C5,B7L806C14,B7L806C23,B7L806C32,B7L806C41)</f>
        <v>1058.3365780164122</v>
      </c>
      <c r="AH8" s="16" t="s">
        <v>31845</v>
      </c>
      <c r="AI8" s="33">
        <f>IF(D6L601C15=0,0,D6L601C11/D6L601C15)</f>
        <v>7.5849480607335082E-2</v>
      </c>
      <c r="AJ8" s="16" t="s">
        <v>31846</v>
      </c>
      <c r="AK8" s="33">
        <f>IF(D6L601C5=0,0,D6L601C11/D6L601C5)</f>
        <v>2.4034052534107678E-2</v>
      </c>
      <c r="AL8" s="16" t="s">
        <v>31847</v>
      </c>
      <c r="AM8" s="33">
        <f>D6L601C8*CHOOSE(MIN(D6L601C9,RUN_YEARS),B7L806C4,B7L806C13,B7L806C22,B7L806C31,B7L806C40)</f>
        <v>216.80437267883488</v>
      </c>
      <c r="AN8" s="16" t="s">
        <v>31848</v>
      </c>
      <c r="AO8" s="33">
        <f>D6L601C8-D6L601C18</f>
        <v>1453.2069505544985</v>
      </c>
      <c r="AP8" s="16" t="s">
        <v>31849</v>
      </c>
      <c r="AQ8" s="33">
        <f>CHOOSE(MIN(D6L601C9,RUN_YEARS),B7L806C2,B7L806C11,B7L806C20,B7L806C29,B7L806C38)</f>
        <v>68.867697590080198</v>
      </c>
      <c r="AR8" s="16" t="s">
        <v>31850</v>
      </c>
      <c r="AS8" s="33">
        <f>IF(D6L601C20=0,0,D6L601C18/D6L601C20)</f>
        <v>3.1481286621387454</v>
      </c>
      <c r="AT8" s="16" t="s">
        <v>31851</v>
      </c>
      <c r="AU8" s="33">
        <f>IF(D6L601C5=0,0,D6L601C18/D6L601C5)</f>
        <v>6.4911048704471286E-2</v>
      </c>
      <c r="AV8" s="16" t="s">
        <v>31852</v>
      </c>
      <c r="AW8" s="33">
        <f>CHOOSE(MIN(D6L601C9,RUN_YEARS),B7L806C1,B7L806C10,B7L806C19,B7L806C28,B7L806C37)</f>
        <v>461.60977091934762</v>
      </c>
      <c r="AX8" s="16" t="s">
        <v>31853</v>
      </c>
      <c r="AY8" s="33">
        <f>IF(D6L601C23=0,0,D6L601C19/D6L601C23)</f>
        <v>3.148128662138745</v>
      </c>
      <c r="AZ8" s="16" t="s">
        <v>31854</v>
      </c>
      <c r="BA8" s="33">
        <f>IF(D6L601C5=0,0,D6L601C19/D6L601C5)</f>
        <v>0.43508895129552871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0.49233212309796015</v>
      </c>
      <c r="J9" s="16" t="s">
        <v>31875</v>
      </c>
      <c r="K9" s="21">
        <f>IF(FLOW_THRU_100PCT="Y",1,INDEX(VariabilityMatrix,D6L602C1,D6L602C9))</f>
        <v>0.53238581577649258</v>
      </c>
      <c r="L9" s="16" t="s">
        <v>31855</v>
      </c>
      <c r="M9" s="15">
        <f>IF(D6L602C2&lt;&gt;0,D6L602C2*D6L602C4,D6L602C3*D6L602C4)</f>
        <v>0.26211063898848008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0.13105531949424004</v>
      </c>
      <c r="R9" s="16" t="s">
        <v>31857</v>
      </c>
      <c r="S9" s="15">
        <f>D6L602C5-D6L602C7</f>
        <v>0.13105531949424004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0.12467008783728058</v>
      </c>
      <c r="X9" s="16" t="s">
        <v>31859</v>
      </c>
      <c r="Y9" s="33">
        <f>D6L602C7-D6L602C10</f>
        <v>6.3852316569594642E-3</v>
      </c>
      <c r="Z9" s="16" t="s">
        <v>31860</v>
      </c>
      <c r="AA9" s="33">
        <f>CHOOSE(MIN(D6L602C9,RUN_YEARS),B7L806C7,B7L806C16,B7L806C25,B7L806C34,B7L806C43)</f>
        <v>52234.400000000001</v>
      </c>
      <c r="AB9" s="16" t="s">
        <v>31861</v>
      </c>
      <c r="AC9" s="33">
        <f>IF(D6L602C12=0,0,D6L602C10/D6L602C12)</f>
        <v>2.3867429861792337E-6</v>
      </c>
      <c r="AD9" s="16" t="s">
        <v>31862</v>
      </c>
      <c r="AE9" s="33">
        <f>IF(D6L602C5=0,0,D6L602C10/D6L602C5)</f>
        <v>0.47563917404649836</v>
      </c>
      <c r="AF9" s="16" t="s">
        <v>31863</v>
      </c>
      <c r="AG9" s="33">
        <f>CHOOSE(MIN(D6L602C9,RUN_YEARS),B7L806C5,B7L806C14,B7L806C23,B7L806C32,B7L806C41)</f>
        <v>1028.9580167704617</v>
      </c>
      <c r="AH9" s="16" t="s">
        <v>31864</v>
      </c>
      <c r="AI9" s="33">
        <f>IF(D6L602C15=0,0,D6L602C11/D6L602C15)</f>
        <v>6.2055317640660082E-6</v>
      </c>
      <c r="AJ9" s="16" t="s">
        <v>31865</v>
      </c>
      <c r="AK9" s="33">
        <f>IF(D6L602C5=0,0,D6L602C11/D6L602C5)</f>
        <v>2.4360825953501638E-2</v>
      </c>
      <c r="AL9" s="16" t="s">
        <v>31866</v>
      </c>
      <c r="AM9" s="33">
        <f>D6L602C8*CHOOSE(MIN(D6L602C9,RUN_YEARS),B7L806C4,B7L806C13,B7L806C22,B7L806C31,B7L806C40)</f>
        <v>1.7265674306293367E-2</v>
      </c>
      <c r="AN9" s="16" t="s">
        <v>31867</v>
      </c>
      <c r="AO9" s="33">
        <f>D6L602C8-D6L602C18</f>
        <v>0.11378964518794668</v>
      </c>
      <c r="AP9" s="16" t="s">
        <v>31868</v>
      </c>
      <c r="AQ9" s="33">
        <f>CHOOSE(MIN(D6L602C9,RUN_YEARS),B7L806C2,B7L806C11,B7L806C20,B7L806C29,B7L806C38)</f>
        <v>67.865830094258612</v>
      </c>
      <c r="AR9" s="16" t="s">
        <v>31869</v>
      </c>
      <c r="AS9" s="33">
        <f>IF(D6L602C20=0,0,D6L602C18/D6L602C20)</f>
        <v>2.5440894603828072E-4</v>
      </c>
      <c r="AT9" s="16" t="s">
        <v>31870</v>
      </c>
      <c r="AU9" s="33">
        <f>IF(D6L602C5=0,0,D6L602C18/D6L602C5)</f>
        <v>6.5871703540626617E-2</v>
      </c>
      <c r="AV9" s="16" t="s">
        <v>31871</v>
      </c>
      <c r="AW9" s="33">
        <f>CHOOSE(MIN(D6L602C9,RUN_YEARS),B7L806C1,B7L806C10,B7L806C19,B7L806C28,B7L806C37)</f>
        <v>447.270612766993</v>
      </c>
      <c r="AX9" s="16" t="s">
        <v>31872</v>
      </c>
      <c r="AY9" s="33">
        <f>IF(D6L602C23=0,0,D6L602C19/D6L602C23)</f>
        <v>2.5440894603828072E-4</v>
      </c>
      <c r="AZ9" s="16" t="s">
        <v>31873</v>
      </c>
      <c r="BA9" s="33">
        <f>IF(D6L602C5=0,0,D6L602C19/D6L602C5)</f>
        <v>0.4341282964593734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0.22390063491605824</v>
      </c>
      <c r="J10" s="16" t="s">
        <v>31896</v>
      </c>
      <c r="K10" s="21">
        <f>IF(FLOW_THRU_100PCT="Y",1,INDEX(VariabilityMatrix,D6L603C1,D6L603C9))</f>
        <v>0.53238581577649258</v>
      </c>
      <c r="L10" s="16" t="s">
        <v>31876</v>
      </c>
      <c r="M10" s="15">
        <f>IF(D6L603C2&lt;&gt;0,D6L603C2*D6L603C4,D6L603C3*D6L603C4)</f>
        <v>0.11920152217266031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5.9600761086330153E-2</v>
      </c>
      <c r="R10" s="16" t="s">
        <v>31878</v>
      </c>
      <c r="S10" s="15">
        <f>D6L603C5-D6L603C7</f>
        <v>5.9600761086330153E-2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5.6696913551289509E-2</v>
      </c>
      <c r="X10" s="16" t="s">
        <v>31880</v>
      </c>
      <c r="Y10" s="33">
        <f>D6L603C7-D6L603C10</f>
        <v>2.9038475350406448E-3</v>
      </c>
      <c r="Z10" s="16" t="s">
        <v>31881</v>
      </c>
      <c r="AA10" s="33">
        <f>CHOOSE(MIN(D6L603C9,RUN_YEARS),B7L806C7,B7L806C16,B7L806C25,B7L806C34,B7L806C43)</f>
        <v>52234.400000000001</v>
      </c>
      <c r="AB10" s="16" t="s">
        <v>31882</v>
      </c>
      <c r="AC10" s="33">
        <f>IF(D6L603C12=0,0,D6L603C10/D6L603C12)</f>
        <v>1.0854324650285924E-6</v>
      </c>
      <c r="AD10" s="16" t="s">
        <v>31883</v>
      </c>
      <c r="AE10" s="33">
        <f>IF(D6L603C5=0,0,D6L603C10/D6L603C5)</f>
        <v>0.47563917404649836</v>
      </c>
      <c r="AF10" s="16" t="s">
        <v>31884</v>
      </c>
      <c r="AG10" s="33">
        <f>CHOOSE(MIN(D6L603C9,RUN_YEARS),B7L806C5,B7L806C14,B7L806C23,B7L806C32,B7L806C41)</f>
        <v>1028.9580167704617</v>
      </c>
      <c r="AH10" s="16" t="s">
        <v>31885</v>
      </c>
      <c r="AI10" s="33">
        <f>IF(D6L603C15=0,0,D6L603C11/D6L603C15)</f>
        <v>2.8221244090743407E-6</v>
      </c>
      <c r="AJ10" s="16" t="s">
        <v>31886</v>
      </c>
      <c r="AK10" s="33">
        <f>IF(D6L603C5=0,0,D6L603C11/D6L603C5)</f>
        <v>2.4360825953501645E-2</v>
      </c>
      <c r="AL10" s="16" t="s">
        <v>31887</v>
      </c>
      <c r="AM10" s="33">
        <f>D6L603C8*CHOOSE(MIN(D6L603C9,RUN_YEARS),B7L806C4,B7L806C13,B7L806C22,B7L806C31,B7L806C40)</f>
        <v>7.8520073301489093E-3</v>
      </c>
      <c r="AN10" s="16" t="s">
        <v>31888</v>
      </c>
      <c r="AO10" s="33">
        <f>D6L603C8-D6L603C18</f>
        <v>5.1748753756181244E-2</v>
      </c>
      <c r="AP10" s="16" t="s">
        <v>31889</v>
      </c>
      <c r="AQ10" s="33">
        <f>CHOOSE(MIN(D6L603C9,RUN_YEARS),B7L806C2,B7L806C11,B7L806C20,B7L806C29,B7L806C38)</f>
        <v>67.865830094258612</v>
      </c>
      <c r="AR10" s="16" t="s">
        <v>31890</v>
      </c>
      <c r="AS10" s="33">
        <f>IF(D6L603C20=0,0,D6L603C18/D6L603C20)</f>
        <v>1.1569898016782943E-4</v>
      </c>
      <c r="AT10" s="16" t="s">
        <v>31891</v>
      </c>
      <c r="AU10" s="33">
        <f>IF(D6L603C5=0,0,D6L603C18/D6L603C5)</f>
        <v>6.5871703540626617E-2</v>
      </c>
      <c r="AV10" s="16" t="s">
        <v>31892</v>
      </c>
      <c r="AW10" s="33">
        <f>CHOOSE(MIN(D6L603C9,RUN_YEARS),B7L806C1,B7L806C10,B7L806C19,B7L806C28,B7L806C37)</f>
        <v>447.270612766993</v>
      </c>
      <c r="AX10" s="16" t="s">
        <v>31893</v>
      </c>
      <c r="AY10" s="33">
        <f>IF(D6L603C23=0,0,D6L603C19/D6L603C23)</f>
        <v>1.1569898016782944E-4</v>
      </c>
      <c r="AZ10" s="16" t="s">
        <v>31894</v>
      </c>
      <c r="BA10" s="33">
        <f>IF(D6L603C5=0,0,D6L603C19/D6L603C5)</f>
        <v>0.4341282964593734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0.54426067801628142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51307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966.13535988437343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61.980477770644569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419.13749307715875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13.115824161660589</v>
      </c>
      <c r="J12" s="16" t="s">
        <v>31938</v>
      </c>
      <c r="K12" s="21">
        <f>IF(FLOW_THRU_100PCT="Y",1,INDEX(VariabilityMatrix,D6L605C1,D6L605C9))</f>
        <v>0.21215881150985214</v>
      </c>
      <c r="L12" s="16" t="s">
        <v>31918</v>
      </c>
      <c r="M12" s="15">
        <f>IF(D6L605C2&lt;&gt;0,D6L605C2*D6L605C4,D6L605C3*D6L605C4)</f>
        <v>2.7826376661101131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1.3913188330550565</v>
      </c>
      <c r="R12" s="16" t="s">
        <v>31920</v>
      </c>
      <c r="S12" s="15">
        <f>D6L605C5-D6L605C7</f>
        <v>1.3913188330550565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1.32353148117929</v>
      </c>
      <c r="X12" s="16" t="s">
        <v>31922</v>
      </c>
      <c r="Y12" s="33">
        <f>D6L605C7-D6L605C10</f>
        <v>6.7787351875766566E-2</v>
      </c>
      <c r="Z12" s="16" t="s">
        <v>31923</v>
      </c>
      <c r="AA12" s="33">
        <f>CHOOSE(MIN(D6L605C9,RUN_YEARS),B7L806C7,B7L806C16,B7L806C25,B7L806C34,B7L806C43)</f>
        <v>52234.400000000001</v>
      </c>
      <c r="AB12" s="16" t="s">
        <v>31924</v>
      </c>
      <c r="AC12" s="33">
        <f>IF(D6L605C12=0,0,D6L605C10/D6L605C12)</f>
        <v>2.5338311173848841E-5</v>
      </c>
      <c r="AD12" s="16" t="s">
        <v>31925</v>
      </c>
      <c r="AE12" s="33">
        <f>IF(D6L605C5=0,0,D6L605C10/D6L605C5)</f>
        <v>0.4756391740464983</v>
      </c>
      <c r="AF12" s="16" t="s">
        <v>31926</v>
      </c>
      <c r="AG12" s="33">
        <f>CHOOSE(MIN(D6L605C9,RUN_YEARS),B7L806C5,B7L806C14,B7L806C23,B7L806C32,B7L806C41)</f>
        <v>1028.9580167704617</v>
      </c>
      <c r="AH12" s="16" t="s">
        <v>31927</v>
      </c>
      <c r="AI12" s="33">
        <f>IF(D6L605C15=0,0,D6L605C11/D6L605C15)</f>
        <v>6.5879609052007081E-5</v>
      </c>
      <c r="AJ12" s="16" t="s">
        <v>31928</v>
      </c>
      <c r="AK12" s="33">
        <f>IF(D6L605C5=0,0,D6L605C11/D6L605C5)</f>
        <v>2.4360825953501673E-2</v>
      </c>
      <c r="AL12" s="16" t="s">
        <v>31929</v>
      </c>
      <c r="AM12" s="33">
        <f>D6L605C8*CHOOSE(MIN(D6L605C9,RUN_YEARS),B7L806C4,B7L806C13,B7L806C22,B7L806C31,B7L806C40)</f>
        <v>0.18329708340298653</v>
      </c>
      <c r="AN12" s="16" t="s">
        <v>31930</v>
      </c>
      <c r="AO12" s="33">
        <f>D6L605C8-D6L605C18</f>
        <v>1.20802174965207</v>
      </c>
      <c r="AP12" s="16" t="s">
        <v>31931</v>
      </c>
      <c r="AQ12" s="33">
        <f>CHOOSE(MIN(D6L605C9,RUN_YEARS),B7L806C2,B7L806C11,B7L806C20,B7L806C29,B7L806C38)</f>
        <v>67.865830094258612</v>
      </c>
      <c r="AR12" s="16" t="s">
        <v>31932</v>
      </c>
      <c r="AS12" s="33">
        <f>IF(D6L605C20=0,0,D6L605C18/D6L605C20)</f>
        <v>2.700874403929133E-3</v>
      </c>
      <c r="AT12" s="16" t="s">
        <v>31933</v>
      </c>
      <c r="AU12" s="33">
        <f>IF(D6L605C5=0,0,D6L605C18/D6L605C5)</f>
        <v>6.5871703540626617E-2</v>
      </c>
      <c r="AV12" s="16" t="s">
        <v>31934</v>
      </c>
      <c r="AW12" s="33">
        <f>CHOOSE(MIN(D6L605C9,RUN_YEARS),B7L806C1,B7L806C10,B7L806C19,B7L806C28,B7L806C37)</f>
        <v>447.270612766993</v>
      </c>
      <c r="AX12" s="16" t="s">
        <v>31935</v>
      </c>
      <c r="AY12" s="33">
        <f>IF(D6L605C23=0,0,D6L605C19/D6L605C23)</f>
        <v>2.7008744039291326E-3</v>
      </c>
      <c r="AZ12" s="16" t="s">
        <v>31936</v>
      </c>
      <c r="BA12" s="33">
        <f>IF(D6L605C5=0,0,D6L605C19/D6L605C5)</f>
        <v>0.43412829645937334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2.7765672736023781</v>
      </c>
      <c r="J13" s="16" t="s">
        <v>31959</v>
      </c>
      <c r="K13" s="21">
        <f>IF(FLOW_THRU_100PCT="Y",1,INDEX(VariabilityMatrix,D6L606C1,D6L606C9))</f>
        <v>0.53238581577649258</v>
      </c>
      <c r="L13" s="16" t="s">
        <v>31939</v>
      </c>
      <c r="M13" s="15">
        <f>IF(D6L606C2&lt;&gt;0,D6L606C2*D6L606C4,D6L606C3*D6L606C4)</f>
        <v>1.478205033015114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0.73910251650755698</v>
      </c>
      <c r="R13" s="16" t="s">
        <v>31941</v>
      </c>
      <c r="S13" s="15">
        <f>D6L606C5-D6L606C7</f>
        <v>0.73910251650755698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0.7030922209746856</v>
      </c>
      <c r="X13" s="16" t="s">
        <v>31943</v>
      </c>
      <c r="Y13" s="33">
        <f>D6L606C7-D6L606C10</f>
        <v>3.6010295532871384E-2</v>
      </c>
      <c r="Z13" s="16" t="s">
        <v>31944</v>
      </c>
      <c r="AA13" s="33">
        <f>CHOOSE(MIN(D6L606C9,RUN_YEARS),B7L806C7,B7L806C16,B7L806C25,B7L806C34,B7L806C43)</f>
        <v>52234.400000000001</v>
      </c>
      <c r="AB13" s="16" t="s">
        <v>31945</v>
      </c>
      <c r="AC13" s="33">
        <f>IF(D6L606C12=0,0,D6L606C10/D6L606C12)</f>
        <v>1.3460329226997642E-5</v>
      </c>
      <c r="AD13" s="16" t="s">
        <v>31946</v>
      </c>
      <c r="AE13" s="33">
        <f>IF(D6L606C5=0,0,D6L606C10/D6L606C5)</f>
        <v>0.4756391740464983</v>
      </c>
      <c r="AF13" s="16" t="s">
        <v>31947</v>
      </c>
      <c r="AG13" s="33">
        <f>CHOOSE(MIN(D6L606C9,RUN_YEARS),B7L806C5,B7L806C14,B7L806C23,B7L806C32,B7L806C41)</f>
        <v>1028.9580167704617</v>
      </c>
      <c r="AH13" s="16" t="s">
        <v>31948</v>
      </c>
      <c r="AI13" s="33">
        <f>IF(D6L606C15=0,0,D6L606C11/D6L606C15)</f>
        <v>3.4996855990193916E-5</v>
      </c>
      <c r="AJ13" s="16" t="s">
        <v>31949</v>
      </c>
      <c r="AK13" s="33">
        <f>IF(D6L606C5=0,0,D6L606C11/D6L606C5)</f>
        <v>2.4360825953501673E-2</v>
      </c>
      <c r="AL13" s="16" t="s">
        <v>31950</v>
      </c>
      <c r="AM13" s="33">
        <f>D6L606C8*CHOOSE(MIN(D6L606C9,RUN_YEARS),B7L806C4,B7L806C13,B7L806C22,B7L806C31,B7L806C40)</f>
        <v>9.7371883707033771E-2</v>
      </c>
      <c r="AN13" s="16" t="s">
        <v>31951</v>
      </c>
      <c r="AO13" s="33">
        <f>D6L606C8-D6L606C18</f>
        <v>0.64173063280052323</v>
      </c>
      <c r="AP13" s="16" t="s">
        <v>31952</v>
      </c>
      <c r="AQ13" s="33">
        <f>CHOOSE(MIN(D6L606C9,RUN_YEARS),B7L806C2,B7L806C11,B7L806C20,B7L806C29,B7L806C38)</f>
        <v>67.865830094258612</v>
      </c>
      <c r="AR13" s="16" t="s">
        <v>31953</v>
      </c>
      <c r="AS13" s="33">
        <f>IF(D6L606C20=0,0,D6L606C18/D6L606C20)</f>
        <v>1.4347703928736201E-3</v>
      </c>
      <c r="AT13" s="16" t="s">
        <v>31954</v>
      </c>
      <c r="AU13" s="33">
        <f>IF(D6L606C5=0,0,D6L606C18/D6L606C5)</f>
        <v>6.5871703540626617E-2</v>
      </c>
      <c r="AV13" s="16" t="s">
        <v>31955</v>
      </c>
      <c r="AW13" s="33">
        <f>CHOOSE(MIN(D6L606C9,RUN_YEARS),B7L806C1,B7L806C10,B7L806C19,B7L806C28,B7L806C37)</f>
        <v>447.270612766993</v>
      </c>
      <c r="AX13" s="16" t="s">
        <v>31956</v>
      </c>
      <c r="AY13" s="33">
        <f>IF(D6L606C23=0,0,D6L606C19/D6L606C23)</f>
        <v>1.4347703928736198E-3</v>
      </c>
      <c r="AZ13" s="16" t="s">
        <v>31957</v>
      </c>
      <c r="BA13" s="33">
        <f>IF(D6L606C5=0,0,D6L606C19/D6L606C5)</f>
        <v>0.4341282964593734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0.60876947444646112</v>
      </c>
      <c r="J14" s="16" t="s">
        <v>31980</v>
      </c>
      <c r="K14" s="21">
        <f>IF(FLOW_THRU_100PCT="Y",1,INDEX(VariabilityMatrix,D6L607C1,D6L607C9))</f>
        <v>0.54426067801628142</v>
      </c>
      <c r="L14" s="16" t="s">
        <v>31960</v>
      </c>
      <c r="M14" s="15">
        <f>IF(D6L607C2&lt;&gt;0,D6L607C2*D6L607C4,D6L607C3*D6L607C4)</f>
        <v>0.33132928691784624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0.16566464345892312</v>
      </c>
      <c r="R14" s="16" t="s">
        <v>31962</v>
      </c>
      <c r="S14" s="15">
        <f>D6L607C5-D6L607C7</f>
        <v>0.16566464345892312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0.15793239288832903</v>
      </c>
      <c r="X14" s="16" t="s">
        <v>31964</v>
      </c>
      <c r="Y14" s="33">
        <f>D6L607C7-D6L607C10</f>
        <v>7.7322505705940958E-3</v>
      </c>
      <c r="Z14" s="16" t="s">
        <v>31965</v>
      </c>
      <c r="AA14" s="33">
        <f>CHOOSE(MIN(D6L607C9,RUN_YEARS),B7L806C7,B7L806C16,B7L806C25,B7L806C34,B7L806C43)</f>
        <v>51307</v>
      </c>
      <c r="AB14" s="16" t="s">
        <v>31966</v>
      </c>
      <c r="AC14" s="33">
        <f>IF(D6L607C12=0,0,D6L607C10/D6L607C12)</f>
        <v>3.0781841247457274E-6</v>
      </c>
      <c r="AD14" s="16" t="s">
        <v>31967</v>
      </c>
      <c r="AE14" s="33">
        <f>IF(D6L607C5=0,0,D6L607C10/D6L607C5)</f>
        <v>0.47666294264982584</v>
      </c>
      <c r="AF14" s="16" t="s">
        <v>31968</v>
      </c>
      <c r="AG14" s="33">
        <f>CHOOSE(MIN(D6L607C9,RUN_YEARS),B7L806C5,B7L806C14,B7L806C23,B7L806C32,B7L806C41)</f>
        <v>966.13535988437343</v>
      </c>
      <c r="AH14" s="16" t="s">
        <v>31969</v>
      </c>
      <c r="AI14" s="33">
        <f>IF(D6L607C15=0,0,D6L607C11/D6L607C15)</f>
        <v>8.0032787243388831E-6</v>
      </c>
      <c r="AJ14" s="16" t="s">
        <v>31970</v>
      </c>
      <c r="AK14" s="33">
        <f>IF(D6L607C5=0,0,D6L607C11/D6L607C5)</f>
        <v>2.3337057350174186E-2</v>
      </c>
      <c r="AL14" s="16" t="s">
        <v>31971</v>
      </c>
      <c r="AM14" s="33">
        <f>D6L607C8*CHOOSE(MIN(D6L607C9,RUN_YEARS),B7L806C4,B7L806C13,B7L806C22,B7L806C31,B7L806C40)</f>
        <v>2.1341904425631417E-2</v>
      </c>
      <c r="AN14" s="16" t="s">
        <v>31972</v>
      </c>
      <c r="AO14" s="33">
        <f>D6L607C8-D6L607C18</f>
        <v>0.14432273903329171</v>
      </c>
      <c r="AP14" s="16" t="s">
        <v>31973</v>
      </c>
      <c r="AQ14" s="33">
        <f>CHOOSE(MIN(D6L607C9,RUN_YEARS),B7L806C2,B7L806C11,B7L806C20,B7L806C29,B7L806C38)</f>
        <v>61.980477770644569</v>
      </c>
      <c r="AR14" s="16" t="s">
        <v>31974</v>
      </c>
      <c r="AS14" s="33">
        <f>IF(D6L607C20=0,0,D6L607C18/D6L607C20)</f>
        <v>3.4433268656956773E-4</v>
      </c>
      <c r="AT14" s="16" t="s">
        <v>31975</v>
      </c>
      <c r="AU14" s="33">
        <f>IF(D6L607C5=0,0,D6L607C18/D6L607C5)</f>
        <v>6.4412973040089833E-2</v>
      </c>
      <c r="AV14" s="16" t="s">
        <v>31976</v>
      </c>
      <c r="AW14" s="33">
        <f>CHOOSE(MIN(D6L607C9,RUN_YEARS),B7L806C1,B7L806C10,B7L806C19,B7L806C28,B7L806C37)</f>
        <v>419.13749307715875</v>
      </c>
      <c r="AX14" s="16" t="s">
        <v>31977</v>
      </c>
      <c r="AY14" s="33">
        <f>IF(D6L607C23=0,0,D6L607C19/D6L607C23)</f>
        <v>3.4433268656956784E-4</v>
      </c>
      <c r="AZ14" s="16" t="s">
        <v>31978</v>
      </c>
      <c r="BA14" s="33">
        <f>IF(D6L607C5=0,0,D6L607C19/D6L607C5)</f>
        <v>0.4355870269599102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0.54426067801628142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51307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966.13535988437343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61.980477770644569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419.13749307715875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0.54426067801628142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51307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966.13535988437343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61.980477770644569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419.13749307715875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0.54426067801628142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51307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966.13535988437343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61.980477770644569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419.13749307715875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0.54426067801628142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51307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966.13535988437343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61.980477770644569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419.13749307715875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0.54426067801628142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51307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966.13535988437343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61.980477770644569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419.13749307715875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9.137302558207111E-2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7.8580802000581151E-2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3.9290401000290576E-2</v>
      </c>
      <c r="R20" s="16" t="s">
        <v>32088</v>
      </c>
      <c r="S20" s="15">
        <f>D6L613C5-D6L613C7</f>
        <v>3.9290401000290576E-2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3.7456556317380325E-2</v>
      </c>
      <c r="X20" s="16" t="s">
        <v>32090</v>
      </c>
      <c r="Y20" s="33">
        <f>D6L613C7-D6L613C10</f>
        <v>1.8338446829102503E-3</v>
      </c>
      <c r="Z20" s="16" t="s">
        <v>32091</v>
      </c>
      <c r="AA20" s="33">
        <f>CHOOSE(MIN(D6L613C9,RUN_YEARS),B7L806C7,B7L806C16,B7L806C25,B7L806C34,B7L806C43)</f>
        <v>51307</v>
      </c>
      <c r="AB20" s="16" t="s">
        <v>32092</v>
      </c>
      <c r="AC20" s="33">
        <f>IF(D6L613C12=0,0,D6L613C10/D6L613C12)</f>
        <v>7.3004767999259995E-7</v>
      </c>
      <c r="AD20" s="16" t="s">
        <v>32093</v>
      </c>
      <c r="AE20" s="33">
        <f>IF(D6L613C5=0,0,D6L613C10/D6L613C5)</f>
        <v>0.47666294264982573</v>
      </c>
      <c r="AF20" s="16" t="s">
        <v>32094</v>
      </c>
      <c r="AG20" s="33">
        <f>CHOOSE(MIN(D6L613C9,RUN_YEARS),B7L806C5,B7L806C14,B7L806C23,B7L806C32,B7L806C41)</f>
        <v>966.13535988437343</v>
      </c>
      <c r="AH20" s="16" t="s">
        <v>32095</v>
      </c>
      <c r="AI20" s="33">
        <f>IF(D6L613C15=0,0,D6L613C11/D6L613C15)</f>
        <v>1.8981239679807641E-6</v>
      </c>
      <c r="AJ20" s="16" t="s">
        <v>32096</v>
      </c>
      <c r="AK20" s="33">
        <f>IF(D6L613C5=0,0,D6L613C11/D6L613C5)</f>
        <v>2.3337057350174256E-2</v>
      </c>
      <c r="AL20" s="16" t="s">
        <v>32097</v>
      </c>
      <c r="AM20" s="33">
        <f>D6L613C8*CHOOSE(MIN(D6L613C9,RUN_YEARS),B7L806C4,B7L806C13,B7L806C22,B7L806C31,B7L806C40)</f>
        <v>5.0616230807320707E-3</v>
      </c>
      <c r="AN20" s="16" t="s">
        <v>32098</v>
      </c>
      <c r="AO20" s="33">
        <f>D6L613C8-D6L613C18</f>
        <v>3.4228777919558508E-2</v>
      </c>
      <c r="AP20" s="16" t="s">
        <v>32099</v>
      </c>
      <c r="AQ20" s="33">
        <f>CHOOSE(MIN(D6L613C9,RUN_YEARS),B7L806C2,B7L806C11,B7L806C20,B7L806C29,B7L806C38)</f>
        <v>61.980477770644569</v>
      </c>
      <c r="AR20" s="16" t="s">
        <v>32100</v>
      </c>
      <c r="AS20" s="33">
        <f>IF(D6L613C20=0,0,D6L613C18/D6L613C20)</f>
        <v>8.1664796122778131E-5</v>
      </c>
      <c r="AT20" s="16" t="s">
        <v>32101</v>
      </c>
      <c r="AU20" s="33">
        <f>IF(D6L613C5=0,0,D6L613C18/D6L613C5)</f>
        <v>6.4412973040089833E-2</v>
      </c>
      <c r="AV20" s="16" t="s">
        <v>32102</v>
      </c>
      <c r="AW20" s="33">
        <f>CHOOSE(MIN(D6L613C9,RUN_YEARS),B7L806C1,B7L806C10,B7L806C19,B7L806C28,B7L806C37)</f>
        <v>419.13749307715875</v>
      </c>
      <c r="AX20" s="16" t="s">
        <v>32103</v>
      </c>
      <c r="AY20" s="33">
        <f>IF(D6L613C23=0,0,D6L613C19/D6L613C23)</f>
        <v>8.1664796122778144E-5</v>
      </c>
      <c r="AZ20" s="16" t="s">
        <v>32104</v>
      </c>
      <c r="BA20" s="33">
        <f>IF(D6L613C5=0,0,D6L613C19/D6L613C5)</f>
        <v>0.4355870269599102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0.23795295499776209</v>
      </c>
      <c r="J21" s="16" t="s">
        <v>32126</v>
      </c>
      <c r="K21" s="21">
        <f>IF(FLOW_THRU_100PCT="Y",1,INDEX(VariabilityMatrix,D6L614C1,D6L614C9))</f>
        <v>0.53238581577649258</v>
      </c>
      <c r="L21" s="16" t="s">
        <v>32106</v>
      </c>
      <c r="M21" s="15">
        <f>IF(D6L614C2&lt;&gt;0,D6L614C2*D6L614C4,D6L614C3*D6L614C4)</f>
        <v>0.12668277806291059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6.3341389031455295E-2</v>
      </c>
      <c r="R21" s="16" t="s">
        <v>32108</v>
      </c>
      <c r="S21" s="15">
        <f>D6L614C5-D6L614C7</f>
        <v>6.3341389031455295E-2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6.0255291923758655E-2</v>
      </c>
      <c r="X21" s="16" t="s">
        <v>32110</v>
      </c>
      <c r="Y21" s="33">
        <f>D6L614C7-D6L614C10</f>
        <v>3.0860971076966393E-3</v>
      </c>
      <c r="Z21" s="16" t="s">
        <v>32111</v>
      </c>
      <c r="AA21" s="33">
        <f>CHOOSE(MIN(D6L614C9,RUN_YEARS),B7L806C7,B7L806C16,B7L806C25,B7L806C34,B7L806C43)</f>
        <v>52234.400000000001</v>
      </c>
      <c r="AB21" s="16" t="s">
        <v>32112</v>
      </c>
      <c r="AC21" s="33">
        <f>IF(D6L614C12=0,0,D6L614C10/D6L614C12)</f>
        <v>1.1535557395846157E-6</v>
      </c>
      <c r="AD21" s="16" t="s">
        <v>32113</v>
      </c>
      <c r="AE21" s="33">
        <f>IF(D6L614C5=0,0,D6L614C10/D6L614C5)</f>
        <v>0.47563917404649836</v>
      </c>
      <c r="AF21" s="16" t="s">
        <v>32114</v>
      </c>
      <c r="AG21" s="33">
        <f>CHOOSE(MIN(D6L614C9,RUN_YEARS),B7L806C5,B7L806C14,B7L806C23,B7L806C32,B7L806C41)</f>
        <v>1028.9580167704617</v>
      </c>
      <c r="AH21" s="16" t="s">
        <v>32115</v>
      </c>
      <c r="AI21" s="33">
        <f>IF(D6L614C15=0,0,D6L614C11/D6L614C15)</f>
        <v>2.9992449229199999E-6</v>
      </c>
      <c r="AJ21" s="16" t="s">
        <v>32116</v>
      </c>
      <c r="AK21" s="33">
        <f>IF(D6L614C5=0,0,D6L614C11/D6L614C5)</f>
        <v>2.4360825953501631E-2</v>
      </c>
      <c r="AL21" s="16" t="s">
        <v>32117</v>
      </c>
      <c r="AM21" s="33">
        <f>D6L614C8*CHOOSE(MIN(D6L614C9,RUN_YEARS),B7L806C4,B7L806C13,B7L806C22,B7L806C31,B7L806C40)</f>
        <v>8.3448104002630426E-3</v>
      </c>
      <c r="AN21" s="16" t="s">
        <v>32118</v>
      </c>
      <c r="AO21" s="33">
        <f>D6L614C8-D6L614C18</f>
        <v>5.4996578631192256E-2</v>
      </c>
      <c r="AP21" s="16" t="s">
        <v>32119</v>
      </c>
      <c r="AQ21" s="33">
        <f>CHOOSE(MIN(D6L614C9,RUN_YEARS),B7L806C2,B7L806C11,B7L806C20,B7L806C29,B7L806C38)</f>
        <v>67.865830094258612</v>
      </c>
      <c r="AR21" s="16" t="s">
        <v>32120</v>
      </c>
      <c r="AS21" s="33">
        <f>IF(D6L614C20=0,0,D6L614C18/D6L614C20)</f>
        <v>1.2296041157491133E-4</v>
      </c>
      <c r="AT21" s="16" t="s">
        <v>32121</v>
      </c>
      <c r="AU21" s="33">
        <f>IF(D6L614C5=0,0,D6L614C18/D6L614C5)</f>
        <v>6.5871703540626617E-2</v>
      </c>
      <c r="AV21" s="16" t="s">
        <v>32122</v>
      </c>
      <c r="AW21" s="33">
        <f>CHOOSE(MIN(D6L614C9,RUN_YEARS),B7L806C1,B7L806C10,B7L806C19,B7L806C28,B7L806C37)</f>
        <v>447.270612766993</v>
      </c>
      <c r="AX21" s="16" t="s">
        <v>32123</v>
      </c>
      <c r="AY21" s="33">
        <f>IF(D6L614C23=0,0,D6L614C19/D6L614C23)</f>
        <v>1.2296041157491133E-4</v>
      </c>
      <c r="AZ21" s="16" t="s">
        <v>32124</v>
      </c>
      <c r="BA21" s="33">
        <f>IF(D6L614C5=0,0,D6L614C19/D6L614C5)</f>
        <v>0.4341282964593734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0.34117158445333357</v>
      </c>
      <c r="J22" s="16" t="s">
        <v>32147</v>
      </c>
      <c r="K22" s="21">
        <f>IF(FLOW_THRU_100PCT="Y",1,INDEX(VariabilityMatrix,D6L615C1,D6L615C9))</f>
        <v>0.54195777784384214</v>
      </c>
      <c r="L22" s="16" t="s">
        <v>32127</v>
      </c>
      <c r="M22" s="15">
        <f>IF(D6L615C2&lt;&gt;0,D6L615C2*D6L615C4,D6L615C3*D6L615C4)</f>
        <v>0.18490059377379137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9.2450296886895683E-2</v>
      </c>
      <c r="R22" s="16" t="s">
        <v>32129</v>
      </c>
      <c r="S22" s="15">
        <f>D6L615C5-D6L615C7</f>
        <v>9.2450296886895683E-2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8.8006386302548673E-2</v>
      </c>
      <c r="X22" s="16" t="s">
        <v>32131</v>
      </c>
      <c r="Y22" s="33">
        <f>D6L615C7-D6L615C10</f>
        <v>4.4439105843470106E-3</v>
      </c>
      <c r="Z22" s="16" t="s">
        <v>32132</v>
      </c>
      <c r="AA22" s="33">
        <f>CHOOSE(MIN(D6L615C9,RUN_YEARS),B7L806C7,B7L806C16,B7L806C25,B7L806C34,B7L806C43)</f>
        <v>54493.666666666672</v>
      </c>
      <c r="AB22" s="16" t="s">
        <v>32133</v>
      </c>
      <c r="AC22" s="33">
        <f>IF(D6L615C12=0,0,D6L615C10/D6L615C12)</f>
        <v>1.6149837528987834E-6</v>
      </c>
      <c r="AD22" s="16" t="s">
        <v>32134</v>
      </c>
      <c r="AE22" s="33">
        <f>IF(D6L615C5=0,0,D6L615C10/D6L615C5)</f>
        <v>0.47596594746589227</v>
      </c>
      <c r="AF22" s="16" t="s">
        <v>32135</v>
      </c>
      <c r="AG22" s="33">
        <f>CHOOSE(MIN(D6L615C9,RUN_YEARS),B7L806C5,B7L806C14,B7L806C23,B7L806C32,B7L806C41)</f>
        <v>1058.3365780164122</v>
      </c>
      <c r="AH22" s="16" t="s">
        <v>32136</v>
      </c>
      <c r="AI22" s="33">
        <f>IF(D6L615C15=0,0,D6L615C11/D6L615C15)</f>
        <v>4.1989577575368435E-6</v>
      </c>
      <c r="AJ22" s="16" t="s">
        <v>32137</v>
      </c>
      <c r="AK22" s="33">
        <f>IF(D6L615C5=0,0,D6L615C11/D6L615C5)</f>
        <v>2.403405253410771E-2</v>
      </c>
      <c r="AL22" s="16" t="s">
        <v>32138</v>
      </c>
      <c r="AM22" s="33">
        <f>D6L615C8*CHOOSE(MIN(D6L615C9,RUN_YEARS),B7L806C4,B7L806C13,B7L806C22,B7L806C31,B7L806C40)</f>
        <v>1.2002091447936231E-2</v>
      </c>
      <c r="AN22" s="16" t="s">
        <v>32139</v>
      </c>
      <c r="AO22" s="33">
        <f>D6L615C8-D6L615C18</f>
        <v>8.0448205438959447E-2</v>
      </c>
      <c r="AP22" s="16" t="s">
        <v>32140</v>
      </c>
      <c r="AQ22" s="33">
        <f>CHOOSE(MIN(D6L615C9,RUN_YEARS),B7L806C2,B7L806C11,B7L806C20,B7L806C29,B7L806C38)</f>
        <v>68.867697590080198</v>
      </c>
      <c r="AR22" s="16" t="s">
        <v>32141</v>
      </c>
      <c r="AS22" s="33">
        <f>IF(D6L615C20=0,0,D6L615C18/D6L615C20)</f>
        <v>1.7427751860351186E-4</v>
      </c>
      <c r="AT22" s="16" t="s">
        <v>32142</v>
      </c>
      <c r="AU22" s="33">
        <f>IF(D6L615C5=0,0,D6L615C18/D6L615C5)</f>
        <v>6.4911048704471286E-2</v>
      </c>
      <c r="AV22" s="16" t="s">
        <v>32143</v>
      </c>
      <c r="AW22" s="33">
        <f>CHOOSE(MIN(D6L615C9,RUN_YEARS),B7L806C1,B7L806C10,B7L806C19,B7L806C28,B7L806C37)</f>
        <v>461.60977091934762</v>
      </c>
      <c r="AX22" s="16" t="s">
        <v>32144</v>
      </c>
      <c r="AY22" s="33">
        <f>IF(D6L615C23=0,0,D6L615C19/D6L615C23)</f>
        <v>1.7427751860351186E-4</v>
      </c>
      <c r="AZ22" s="16" t="s">
        <v>32145</v>
      </c>
      <c r="BA22" s="33">
        <f>IF(D6L615C5=0,0,D6L615C19/D6L615C5)</f>
        <v>0.43508895129552871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872.73881566159969</v>
      </c>
      <c r="J23" s="16" t="s">
        <v>32168</v>
      </c>
      <c r="K23" s="21">
        <f>IF(FLOW_THRU_100PCT="Y",1,INDEX(VariabilityMatrix,D6L616C1,D6L616C9))</f>
        <v>0.21999062240086709</v>
      </c>
      <c r="L23" s="16" t="s">
        <v>32148</v>
      </c>
      <c r="M23" s="15">
        <f>IF(D6L616C2&lt;&gt;0,D6L616C2*D6L616C4,D6L616C3*D6L616C4)</f>
        <v>191.99435525079093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95.997177625395466</v>
      </c>
      <c r="R23" s="16" t="s">
        <v>32150</v>
      </c>
      <c r="S23" s="15">
        <f>D6L616C5-D6L616C7</f>
        <v>95.997177625395466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91.382775205045832</v>
      </c>
      <c r="X23" s="16" t="s">
        <v>32152</v>
      </c>
      <c r="Y23" s="33">
        <f>D6L616C7-D6L616C10</f>
        <v>4.6144024203496343</v>
      </c>
      <c r="Z23" s="16" t="s">
        <v>32153</v>
      </c>
      <c r="AA23" s="33">
        <f>CHOOSE(MIN(D6L616C9,RUN_YEARS),B7L806C7,B7L806C16,B7L806C25,B7L806C34,B7L806C43)</f>
        <v>54493.666666666672</v>
      </c>
      <c r="AB23" s="16" t="s">
        <v>32154</v>
      </c>
      <c r="AC23" s="33">
        <f>IF(D6L616C12=0,0,D6L616C10/D6L616C12)</f>
        <v>1.6769430430150138E-3</v>
      </c>
      <c r="AD23" s="16" t="s">
        <v>32155</v>
      </c>
      <c r="AE23" s="33">
        <f>IF(D6L616C5=0,0,D6L616C10/D6L616C5)</f>
        <v>0.47596594746589238</v>
      </c>
      <c r="AF23" s="16" t="s">
        <v>32156</v>
      </c>
      <c r="AG23" s="33">
        <f>CHOOSE(MIN(D6L616C9,RUN_YEARS),B7L806C5,B7L806C14,B7L806C23,B7L806C32,B7L806C41)</f>
        <v>1058.3365780164122</v>
      </c>
      <c r="AH23" s="16" t="s">
        <v>32157</v>
      </c>
      <c r="AI23" s="33">
        <f>IF(D6L616C15=0,0,D6L616C11/D6L616C15)</f>
        <v>4.3600519118390298E-3</v>
      </c>
      <c r="AJ23" s="16" t="s">
        <v>32158</v>
      </c>
      <c r="AK23" s="33">
        <f>IF(D6L616C5=0,0,D6L616C11/D6L616C5)</f>
        <v>2.403405253410764E-2</v>
      </c>
      <c r="AL23" s="16" t="s">
        <v>32159</v>
      </c>
      <c r="AM23" s="33">
        <f>D6L616C8*CHOOSE(MIN(D6L616C9,RUN_YEARS),B7L806C4,B7L806C13,B7L806C22,B7L806C31,B7L806C40)</f>
        <v>12.462554944667653</v>
      </c>
      <c r="AN23" s="16" t="s">
        <v>32160</v>
      </c>
      <c r="AO23" s="33">
        <f>D6L616C8-D6L616C18</f>
        <v>83.534622680727807</v>
      </c>
      <c r="AP23" s="16" t="s">
        <v>32161</v>
      </c>
      <c r="AQ23" s="33">
        <f>CHOOSE(MIN(D6L616C9,RUN_YEARS),B7L806C2,B7L806C11,B7L806C20,B7L806C29,B7L806C38)</f>
        <v>68.867697590080198</v>
      </c>
      <c r="AR23" s="16" t="s">
        <v>32162</v>
      </c>
      <c r="AS23" s="33">
        <f>IF(D6L616C20=0,0,D6L616C18/D6L616C20)</f>
        <v>0.18096372291764809</v>
      </c>
      <c r="AT23" s="16" t="s">
        <v>32163</v>
      </c>
      <c r="AU23" s="33">
        <f>IF(D6L616C5=0,0,D6L616C18/D6L616C5)</f>
        <v>6.4911048704471286E-2</v>
      </c>
      <c r="AV23" s="16" t="s">
        <v>32164</v>
      </c>
      <c r="AW23" s="33">
        <f>CHOOSE(MIN(D6L616C9,RUN_YEARS),B7L806C1,B7L806C10,B7L806C19,B7L806C28,B7L806C37)</f>
        <v>461.60977091934762</v>
      </c>
      <c r="AX23" s="16" t="s">
        <v>32165</v>
      </c>
      <c r="AY23" s="33">
        <f>IF(D6L616C23=0,0,D6L616C19/D6L616C23)</f>
        <v>0.18096372291764803</v>
      </c>
      <c r="AZ23" s="16" t="s">
        <v>32166</v>
      </c>
      <c r="BA23" s="33">
        <f>IF(D6L616C5=0,0,D6L616C19/D6L616C5)</f>
        <v>0.43508895129552866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54493.666666666672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1058.3365780164122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68.867697590080198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461.60977091934762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0.21783344119203049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51307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966.13535988437343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61.980477770644569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419.13749307715875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1214.618518740948</v>
      </c>
      <c r="J26" s="16" t="s">
        <v>32230</v>
      </c>
      <c r="K26" s="21">
        <f>IF(FLOW_THRU_100PCT="Y",1,INDEX(VariabilityMatrix,D6L619C1,D6L619C9))</f>
        <v>0.21999062240086709</v>
      </c>
      <c r="L26" s="16" t="s">
        <v>32210</v>
      </c>
      <c r="M26" s="15">
        <f>IF(D6L619C2&lt;&gt;0,D6L619C2*D6L619C4,D6L619C3*D6L619C4)</f>
        <v>267.20468391744038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133.60234195872019</v>
      </c>
      <c r="R26" s="16" t="s">
        <v>32212</v>
      </c>
      <c r="S26" s="15">
        <f>D6L619C5-D6L619C7</f>
        <v>133.60234195872019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127.18033054808879</v>
      </c>
      <c r="X26" s="16" t="s">
        <v>32214</v>
      </c>
      <c r="Y26" s="33">
        <f>D6L619C7-D6L619C10</f>
        <v>6.4220114106313986</v>
      </c>
      <c r="Z26" s="16" t="s">
        <v>32215</v>
      </c>
      <c r="AA26" s="33">
        <f>CHOOSE(MIN(D6L619C9,RUN_YEARS),B7L806C7,B7L806C16,B7L806C25,B7L806C34,B7L806C43)</f>
        <v>54493.666666666672</v>
      </c>
      <c r="AB26" s="16" t="s">
        <v>32216</v>
      </c>
      <c r="AC26" s="33">
        <f>IF(D6L619C12=0,0,D6L619C10/D6L619C12)</f>
        <v>2.3338552592916994E-3</v>
      </c>
      <c r="AD26" s="16" t="s">
        <v>32217</v>
      </c>
      <c r="AE26" s="33">
        <f>IF(D6L619C5=0,0,D6L619C10/D6L619C5)</f>
        <v>0.47596594746589233</v>
      </c>
      <c r="AF26" s="16" t="s">
        <v>32218</v>
      </c>
      <c r="AG26" s="33">
        <f>CHOOSE(MIN(D6L619C9,RUN_YEARS),B7L806C5,B7L806C14,B7L806C23,B7L806C32,B7L806C41)</f>
        <v>1058.3365780164122</v>
      </c>
      <c r="AH26" s="16" t="s">
        <v>32219</v>
      </c>
      <c r="AI26" s="33">
        <f>IF(D6L619C15=0,0,D6L619C11/D6L619C15)</f>
        <v>6.0680236741584197E-3</v>
      </c>
      <c r="AJ26" s="16" t="s">
        <v>32220</v>
      </c>
      <c r="AK26" s="33">
        <f>IF(D6L619C5=0,0,D6L619C11/D6L619C5)</f>
        <v>2.4034052534107675E-2</v>
      </c>
      <c r="AL26" s="16" t="s">
        <v>32221</v>
      </c>
      <c r="AM26" s="33">
        <f>D6L619C8*CHOOSE(MIN(D6L619C9,RUN_YEARS),B7L806C4,B7L806C13,B7L806C22,B7L806C31,B7L806C40)</f>
        <v>17.344536251827826</v>
      </c>
      <c r="AN26" s="16" t="s">
        <v>32222</v>
      </c>
      <c r="AO26" s="33">
        <f>D6L619C8-D6L619C18</f>
        <v>116.25780570689236</v>
      </c>
      <c r="AP26" s="16" t="s">
        <v>32223</v>
      </c>
      <c r="AQ26" s="33">
        <f>CHOOSE(MIN(D6L619C9,RUN_YEARS),B7L806C2,B7L806C11,B7L806C20,B7L806C29,B7L806C38)</f>
        <v>68.867697590080198</v>
      </c>
      <c r="AR26" s="16" t="s">
        <v>32224</v>
      </c>
      <c r="AS26" s="33">
        <f>IF(D6L619C20=0,0,D6L619C18/D6L619C20)</f>
        <v>0.25185300015498352</v>
      </c>
      <c r="AT26" s="16" t="s">
        <v>32225</v>
      </c>
      <c r="AU26" s="33">
        <f>IF(D6L619C5=0,0,D6L619C18/D6L619C5)</f>
        <v>6.4911048704471286E-2</v>
      </c>
      <c r="AV26" s="16" t="s">
        <v>32226</v>
      </c>
      <c r="AW26" s="33">
        <f>CHOOSE(MIN(D6L619C9,RUN_YEARS),B7L806C1,B7L806C10,B7L806C19,B7L806C28,B7L806C37)</f>
        <v>461.60977091934762</v>
      </c>
      <c r="AX26" s="16" t="s">
        <v>32227</v>
      </c>
      <c r="AY26" s="33">
        <f>IF(D6L619C23=0,0,D6L619C19/D6L619C23)</f>
        <v>0.25185300015498352</v>
      </c>
      <c r="AZ26" s="16" t="s">
        <v>32228</v>
      </c>
      <c r="BA26" s="33">
        <f>IF(D6L619C5=0,0,D6L619C19/D6L619C5)</f>
        <v>0.43508895129552871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33.055220164472601</v>
      </c>
      <c r="J27" s="16" t="s">
        <v>32251</v>
      </c>
      <c r="K27" s="21">
        <f>IF(FLOW_THRU_100PCT="Y",1,INDEX(VariabilityMatrix,D6L620C1,D6L620C9))</f>
        <v>0.21783344119203049</v>
      </c>
      <c r="L27" s="16" t="s">
        <v>32231</v>
      </c>
      <c r="M27" s="15">
        <f>IF(D6L620C2&lt;&gt;0,D6L620C2*D6L620C4,D6L620C3*D6L620C4)</f>
        <v>7.2005323577872629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3.6002661788936314</v>
      </c>
      <c r="R27" s="16" t="s">
        <v>32233</v>
      </c>
      <c r="S27" s="15">
        <f>D6L620C5-D6L620C7</f>
        <v>3.6002661788936314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3.4322269423081648</v>
      </c>
      <c r="X27" s="16" t="s">
        <v>32235</v>
      </c>
      <c r="Y27" s="33">
        <f>D6L620C7-D6L620C10</f>
        <v>0.1680392365854666</v>
      </c>
      <c r="Z27" s="16" t="s">
        <v>32236</v>
      </c>
      <c r="AA27" s="33">
        <f>CHOOSE(MIN(D6L620C9,RUN_YEARS),B7L806C7,B7L806C16,B7L806C25,B7L806C34,B7L806C43)</f>
        <v>51307</v>
      </c>
      <c r="AB27" s="16" t="s">
        <v>32237</v>
      </c>
      <c r="AC27" s="33">
        <f>IF(D6L620C12=0,0,D6L620C10/D6L620C12)</f>
        <v>6.6895880529131788E-5</v>
      </c>
      <c r="AD27" s="16" t="s">
        <v>32238</v>
      </c>
      <c r="AE27" s="33">
        <f>IF(D6L620C5=0,0,D6L620C10/D6L620C5)</f>
        <v>0.47666294264982578</v>
      </c>
      <c r="AF27" s="16" t="s">
        <v>32239</v>
      </c>
      <c r="AG27" s="33">
        <f>CHOOSE(MIN(D6L620C9,RUN_YEARS),B7L806C5,B7L806C14,B7L806C23,B7L806C32,B7L806C41)</f>
        <v>966.13535988437343</v>
      </c>
      <c r="AH27" s="16" t="s">
        <v>32240</v>
      </c>
      <c r="AI27" s="33">
        <f>IF(D6L620C15=0,0,D6L620C11/D6L620C15)</f>
        <v>1.7392928937574279E-4</v>
      </c>
      <c r="AJ27" s="16" t="s">
        <v>32241</v>
      </c>
      <c r="AK27" s="33">
        <f>IF(D6L620C5=0,0,D6L620C11/D6L620C5)</f>
        <v>2.3337057350174228E-2</v>
      </c>
      <c r="AL27" s="16" t="s">
        <v>32242</v>
      </c>
      <c r="AM27" s="33">
        <f>D6L620C8*CHOOSE(MIN(D6L620C9,RUN_YEARS),B7L806C4,B7L806C13,B7L806C22,B7L806C31,B7L806C40)</f>
        <v>0.46380769663644544</v>
      </c>
      <c r="AN27" s="16" t="s">
        <v>32243</v>
      </c>
      <c r="AO27" s="33">
        <f>D6L620C8-D6L620C18</f>
        <v>3.1364584822571859</v>
      </c>
      <c r="AP27" s="16" t="s">
        <v>32244</v>
      </c>
      <c r="AQ27" s="33">
        <f>CHOOSE(MIN(D6L620C9,RUN_YEARS),B7L806C2,B7L806C11,B7L806C20,B7L806C29,B7L806C38)</f>
        <v>61.980477770644569</v>
      </c>
      <c r="AR27" s="16" t="s">
        <v>32245</v>
      </c>
      <c r="AS27" s="33">
        <f>IF(D6L620C20=0,0,D6L620C18/D6L620C20)</f>
        <v>7.4831255472528127E-3</v>
      </c>
      <c r="AT27" s="16" t="s">
        <v>32246</v>
      </c>
      <c r="AU27" s="33">
        <f>IF(D6L620C5=0,0,D6L620C18/D6L620C5)</f>
        <v>6.4412973040089833E-2</v>
      </c>
      <c r="AV27" s="16" t="s">
        <v>32247</v>
      </c>
      <c r="AW27" s="33">
        <f>CHOOSE(MIN(D6L620C9,RUN_YEARS),B7L806C1,B7L806C10,B7L806C19,B7L806C28,B7L806C37)</f>
        <v>419.13749307715875</v>
      </c>
      <c r="AX27" s="16" t="s">
        <v>32248</v>
      </c>
      <c r="AY27" s="33">
        <f>IF(D6L620C23=0,0,D6L620C19/D6L620C23)</f>
        <v>7.4831255472528136E-3</v>
      </c>
      <c r="AZ27" s="16" t="s">
        <v>32249</v>
      </c>
      <c r="BA27" s="33">
        <f>IF(D6L620C5=0,0,D6L620C19/D6L620C5)</f>
        <v>0.43558702695991014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0.21783344119203049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51307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966.13535988437343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61.980477770644569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419.13749307715875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0.21783344119203049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51307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966.13535988437343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61.980477770644569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419.13749307715875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0.21783344119203049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51307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966.13535988437343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61.980477770644569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419.13749307715875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0.21783344119203049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51307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966.13535988437343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61.980477770644569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419.13749307715875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0.21783344119203049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51307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966.13535988437343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61.980477770644569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419.13749307715875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51307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966.13535988437343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61.980477770644569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419.13749307715875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-11.29703024547783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-9.7154460111109326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-4.8577230055554663</v>
      </c>
      <c r="R34" s="16" t="s">
        <v>32379</v>
      </c>
      <c r="S34" s="15">
        <f>D6L627C5-D6L627C7</f>
        <v>-4.8577230055554663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-4.6242214657321394</v>
      </c>
      <c r="X34" s="16" t="s">
        <v>32381</v>
      </c>
      <c r="Y34" s="33">
        <f>D6L627C7-D6L627C10</f>
        <v>-0.23350153982332689</v>
      </c>
      <c r="Z34" s="16" t="s">
        <v>32382</v>
      </c>
      <c r="AA34" s="33">
        <f>CHOOSE(MIN(D6L627C9,RUN_YEARS),B7L806C7,B7L806C16,B7L806C25,B7L806C34,B7L806C43)</f>
        <v>54493.666666666672</v>
      </c>
      <c r="AB34" s="16" t="s">
        <v>32383</v>
      </c>
      <c r="AC34" s="33">
        <f>IF(D6L627C12=0,0,D6L627C10/D6L627C12)</f>
        <v>-8.4857961458496196E-5</v>
      </c>
      <c r="AD34" s="16" t="s">
        <v>32384</v>
      </c>
      <c r="AE34" s="33">
        <f>IF(D6L627C5=0,0,D6L627C10/D6L627C5)</f>
        <v>0.47596594746589233</v>
      </c>
      <c r="AF34" s="16" t="s">
        <v>32385</v>
      </c>
      <c r="AG34" s="33">
        <f>CHOOSE(MIN(D6L627C9,RUN_YEARS),B7L806C5,B7L806C14,B7L806C23,B7L806C32,B7L806C41)</f>
        <v>1058.3365780164122</v>
      </c>
      <c r="AH34" s="16" t="s">
        <v>32386</v>
      </c>
      <c r="AI34" s="33">
        <f>IF(D6L627C15=0,0,D6L627C11/D6L627C15)</f>
        <v>-2.2063069979209E-4</v>
      </c>
      <c r="AJ34" s="16" t="s">
        <v>32387</v>
      </c>
      <c r="AK34" s="33">
        <f>IF(D6L627C5=0,0,D6L627C11/D6L627C5)</f>
        <v>2.4034052534107661E-2</v>
      </c>
      <c r="AL34" s="16" t="s">
        <v>32388</v>
      </c>
      <c r="AM34" s="33">
        <f>D6L627C8*CHOOSE(MIN(D6L627C9,RUN_YEARS),B7L806C4,B7L806C13,B7L806C22,B7L806C31,B7L806C40)</f>
        <v>-0.630639789212883</v>
      </c>
      <c r="AN34" s="16" t="s">
        <v>32389</v>
      </c>
      <c r="AO34" s="33">
        <f>D6L627C8-D6L627C18</f>
        <v>-4.2270832163425833</v>
      </c>
      <c r="AP34" s="16" t="s">
        <v>32390</v>
      </c>
      <c r="AQ34" s="33">
        <f>CHOOSE(MIN(D6L627C9,RUN_YEARS),B7L806C2,B7L806C11,B7L806C20,B7L806C29,B7L806C38)</f>
        <v>68.867697590080198</v>
      </c>
      <c r="AR34" s="16" t="s">
        <v>32391</v>
      </c>
      <c r="AS34" s="33">
        <f>IF(D6L627C20=0,0,D6L627C18/D6L627C20)</f>
        <v>-9.1572654710576715E-3</v>
      </c>
      <c r="AT34" s="16" t="s">
        <v>32392</v>
      </c>
      <c r="AU34" s="33">
        <f>IF(D6L627C5=0,0,D6L627C18/D6L627C5)</f>
        <v>6.4911048704471286E-2</v>
      </c>
      <c r="AV34" s="16" t="s">
        <v>32393</v>
      </c>
      <c r="AW34" s="33">
        <f>CHOOSE(MIN(D6L627C9,RUN_YEARS),B7L806C1,B7L806C10,B7L806C19,B7L806C28,B7L806C37)</f>
        <v>461.60977091934762</v>
      </c>
      <c r="AX34" s="16" t="s">
        <v>32394</v>
      </c>
      <c r="AY34" s="33">
        <f>IF(D6L627C23=0,0,D6L627C19/D6L627C23)</f>
        <v>-9.1572654710576715E-3</v>
      </c>
      <c r="AZ34" s="16" t="s">
        <v>32395</v>
      </c>
      <c r="BA34" s="33">
        <f>IF(D6L627C5=0,0,D6L627C19/D6L627C5)</f>
        <v>0.43508895129552871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6033.3447393785873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3821.5013123248377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1910.7506561624189</v>
      </c>
      <c r="R35" s="16" t="s">
        <v>32399</v>
      </c>
      <c r="S35" s="15">
        <f>SUM(D6L601C8:D6L627C8)-2*SUM(D6L609C8,D6L611C8,D6L622C8,D6L624C8,D6L627C8)</f>
        <v>1910.7506561624189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1818.9082389751941</v>
      </c>
      <c r="X35" s="16" t="s">
        <v>32401</v>
      </c>
      <c r="Y35" s="33">
        <f>SUM(D6L601C11:D6L627C11)-2*SUM(D6L609C11,D6L611C11,D6L622C11,D6L624C11,D6L627C11)</f>
        <v>91.842417187225251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3.338427688811095E-2</v>
      </c>
      <c r="AD35" s="16" t="s">
        <v>32403</v>
      </c>
      <c r="AE35" s="33">
        <f>IF(D6L628C5=0,0,D6L628C10/D6L628C5)</f>
        <v>0.47596692773831556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8.6799119909088493E-2</v>
      </c>
      <c r="AJ35" s="16" t="s">
        <v>32405</v>
      </c>
      <c r="AK35" s="33">
        <f>IF(D6L628C5=0,0,D6L628C11/D6L628C5)</f>
        <v>2.4033072261684572E-2</v>
      </c>
      <c r="AL35" s="16" t="s">
        <v>32406</v>
      </c>
      <c r="AM35" s="33">
        <f>SUM(D6L601C18:D6L627C18)-2*SUM(D6L609C18,D6L611C18,D6L622C18,D6L624C18,D6L627C18)</f>
        <v>248.05844843928071</v>
      </c>
      <c r="AN35" s="16" t="s">
        <v>32407</v>
      </c>
      <c r="AO35" s="33">
        <f>SUM(D6L601C19:D6L627C19)-2*SUM(D6L609C19,D6L611C19,D6L622C19,D6L624C19,D6L627C19)</f>
        <v>1662.6922077231382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3.6028147643655672</v>
      </c>
      <c r="AT35" s="16" t="s">
        <v>32409</v>
      </c>
      <c r="AU35" s="33">
        <f>IF(D6L628C5=0,0,D6L628C18/D6L628C5)</f>
        <v>6.4911255594564371E-2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3.6028147643655668</v>
      </c>
      <c r="AZ35" s="16" t="s">
        <v>32411</v>
      </c>
      <c r="BA35" s="33">
        <f>IF(D6L628C5=0,0,D6L628C19/D6L628C5)</f>
        <v>0.4350887444054356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50.334364967061411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25.167182483530706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12.583591241765353</v>
      </c>
      <c r="R36" s="16" t="s">
        <v>32416</v>
      </c>
      <c r="S36" s="15">
        <f>D6L629C5-D6L629C7</f>
        <v>12.583591241765353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11.996263260804897</v>
      </c>
      <c r="X36" s="16" t="s">
        <v>32418</v>
      </c>
      <c r="Y36" s="33">
        <f>D6L629C7-D6L629C10</f>
        <v>0.58732798096045613</v>
      </c>
      <c r="Z36" s="16" t="s">
        <v>32419</v>
      </c>
      <c r="AA36" s="33">
        <f>CHOOSE(MIN(D6L629C9,RUN_YEARS),B7L806C7,B7L806C16,B7L806C25,B7L806C34,B7L806C43)</f>
        <v>51307</v>
      </c>
      <c r="AB36" s="16" t="s">
        <v>32420</v>
      </c>
      <c r="AC36" s="33">
        <f>IF(D6L629C12=0,0,D6L629C10/D6L629C12)</f>
        <v>2.338133833746837E-4</v>
      </c>
      <c r="AD36" s="16" t="s">
        <v>32421</v>
      </c>
      <c r="AE36" s="33">
        <f>IF(D6L629C5=0,0,D6L629C10/D6L629C5)</f>
        <v>0.47666294264982578</v>
      </c>
      <c r="AF36" s="16" t="s">
        <v>32422</v>
      </c>
      <c r="AG36" s="33">
        <f>CHOOSE(MIN(D6L629C9,RUN_YEARS),B7L806C5,B7L806C14,B7L806C23,B7L806C32,B7L806C41)</f>
        <v>966.13535988437343</v>
      </c>
      <c r="AH36" s="16" t="s">
        <v>32423</v>
      </c>
      <c r="AI36" s="33">
        <f>IF(D6L629C15=0,0,D6L629C11/D6L629C15)</f>
        <v>6.0791479677417797E-4</v>
      </c>
      <c r="AJ36" s="16" t="s">
        <v>32424</v>
      </c>
      <c r="AK36" s="33">
        <f>IF(D6L629C5=0,0,D6L629C11/D6L629C5)</f>
        <v>2.3337057350174221E-2</v>
      </c>
      <c r="AL36" s="16" t="s">
        <v>32425</v>
      </c>
      <c r="AM36" s="33">
        <f>D6L629C8*CHOOSE(MIN(D6L629C9,RUN_YEARS),B7L806C4,B7L806C13,B7L806C22,B7L806C31,B7L806C40)</f>
        <v>1.6210930468066844</v>
      </c>
      <c r="AN36" s="16" t="s">
        <v>32426</v>
      </c>
      <c r="AO36" s="33">
        <f>D6L629C8-D6L629C18</f>
        <v>10.962498194958668</v>
      </c>
      <c r="AP36" s="16" t="s">
        <v>32427</v>
      </c>
      <c r="AQ36" s="33">
        <f>CHOOSE(MIN(D6L629C9,RUN_YEARS),B7L806C2,B7L806C11,B7L806C20,B7L806C29,B7L806C38)</f>
        <v>61.980477770644569</v>
      </c>
      <c r="AR36" s="16" t="s">
        <v>32428</v>
      </c>
      <c r="AS36" s="33">
        <f>IF(D6L629C20=0,0,D6L629C18/D6L629C20)</f>
        <v>2.6154897559929308E-2</v>
      </c>
      <c r="AT36" s="16" t="s">
        <v>32429</v>
      </c>
      <c r="AU36" s="33">
        <f>IF(D6L629C5=0,0,D6L629C18/D6L629C5)</f>
        <v>6.4412973040089833E-2</v>
      </c>
      <c r="AV36" s="16" t="s">
        <v>32430</v>
      </c>
      <c r="AW36" s="33">
        <f>CHOOSE(MIN(D6L629C9,RUN_YEARS),B7L806C1,B7L806C10,B7L806C19,B7L806C28,B7L806C37)</f>
        <v>419.13749307715875</v>
      </c>
      <c r="AX36" s="16" t="s">
        <v>32431</v>
      </c>
      <c r="AY36" s="33">
        <f>IF(D6L629C23=0,0,D6L629C19/D6L629C23)</f>
        <v>2.6154897559929311E-2</v>
      </c>
      <c r="AZ36" s="16" t="s">
        <v>32432</v>
      </c>
      <c r="BA36" s="33">
        <f>IF(D6L629C5=0,0,D6L629C19/D6L629C5)</f>
        <v>0.43558702695991014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51307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966.13535988437343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61.980477770644569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419.13749307715875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0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0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0</v>
      </c>
      <c r="R38" s="16" t="s">
        <v>32456</v>
      </c>
      <c r="S38" s="15">
        <f>D6L631C5-D6L631C7</f>
        <v>0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0</v>
      </c>
      <c r="X38" s="16" t="s">
        <v>32458</v>
      </c>
      <c r="Y38" s="33">
        <f>D6L631C7-D6L631C10</f>
        <v>0</v>
      </c>
      <c r="Z38" s="16" t="s">
        <v>32459</v>
      </c>
      <c r="AA38" s="33">
        <f>CHOOSE(MIN(D6L631C9,RUN_YEARS),B7L806C7,B7L806C16,B7L806C25,B7L806C34,B7L806C43)</f>
        <v>51307</v>
      </c>
      <c r="AB38" s="16" t="s">
        <v>32460</v>
      </c>
      <c r="AC38" s="33">
        <f>IF(D6L631C12=0,0,D6L631C10/D6L631C12)</f>
        <v>0</v>
      </c>
      <c r="AD38" s="16" t="s">
        <v>32461</v>
      </c>
      <c r="AE38" s="33">
        <f>IF(D6L631C5=0,0,D6L631C10/D6L631C5)</f>
        <v>0</v>
      </c>
      <c r="AF38" s="16" t="s">
        <v>32462</v>
      </c>
      <c r="AG38" s="33">
        <f>CHOOSE(MIN(D6L631C9,RUN_YEARS),B7L806C5,B7L806C14,B7L806C23,B7L806C32,B7L806C41)</f>
        <v>966.13535988437343</v>
      </c>
      <c r="AH38" s="16" t="s">
        <v>32463</v>
      </c>
      <c r="AI38" s="33">
        <f>IF(D6L631C15=0,0,D6L631C11/D6L631C15)</f>
        <v>0</v>
      </c>
      <c r="AJ38" s="16" t="s">
        <v>32464</v>
      </c>
      <c r="AK38" s="33">
        <f>IF(D6L631C5=0,0,D6L631C11/D6L631C5)</f>
        <v>0</v>
      </c>
      <c r="AL38" s="16" t="s">
        <v>32465</v>
      </c>
      <c r="AM38" s="33">
        <f>D6L631C8*CHOOSE(MIN(D6L631C9,RUN_YEARS),B7L806C4,B7L806C13,B7L806C22,B7L806C31,B7L806C40)</f>
        <v>0</v>
      </c>
      <c r="AN38" s="16" t="s">
        <v>32466</v>
      </c>
      <c r="AO38" s="33">
        <f>D6L631C8-D6L631C18</f>
        <v>0</v>
      </c>
      <c r="AP38" s="16" t="s">
        <v>32467</v>
      </c>
      <c r="AQ38" s="33">
        <f>CHOOSE(MIN(D6L631C9,RUN_YEARS),B7L806C2,B7L806C11,B7L806C20,B7L806C29,B7L806C38)</f>
        <v>61.980477770644569</v>
      </c>
      <c r="AR38" s="16" t="s">
        <v>32468</v>
      </c>
      <c r="AS38" s="33">
        <f>IF(D6L631C20=0,0,D6L631C18/D6L631C20)</f>
        <v>0</v>
      </c>
      <c r="AT38" s="16" t="s">
        <v>32469</v>
      </c>
      <c r="AU38" s="33">
        <f>IF(D6L631C5=0,0,D6L631C18/D6L631C5)</f>
        <v>0</v>
      </c>
      <c r="AV38" s="16" t="s">
        <v>32470</v>
      </c>
      <c r="AW38" s="33">
        <f>CHOOSE(MIN(D6L631C9,RUN_YEARS),B7L806C1,B7L806C10,B7L806C19,B7L806C28,B7L806C37)</f>
        <v>419.13749307715875</v>
      </c>
      <c r="AX38" s="16" t="s">
        <v>32471</v>
      </c>
      <c r="AY38" s="33">
        <f>IF(D6L631C23=0,0,D6L631C19/D6L631C23)</f>
        <v>0</v>
      </c>
      <c r="AZ38" s="16" t="s">
        <v>32472</v>
      </c>
      <c r="BA38" s="33">
        <f>IF(D6L631C5=0,0,D6L631C19/D6L631C5)</f>
        <v>0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51307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966.13535988437343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61.980477770644569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419.13749307715875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5106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5106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2042.4</v>
      </c>
      <c r="R40" s="16" t="s">
        <v>32497</v>
      </c>
      <c r="S40" s="15">
        <f>D6L633C5-D6L633C7</f>
        <v>3063.6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1947.0727881360085</v>
      </c>
      <c r="X40" s="16" t="s">
        <v>32499</v>
      </c>
      <c r="Y40" s="33">
        <f>D6L633C7-D6L633C10</f>
        <v>95.327211863991579</v>
      </c>
      <c r="Z40" s="16" t="s">
        <v>32500</v>
      </c>
      <c r="AA40" s="33">
        <f>CHOOSE(MIN(D6L633C9,RUN_YEARS),B7L806C7,B7L806C16,B7L806C25,B7L806C34,B7L806C43)</f>
        <v>51307</v>
      </c>
      <c r="AB40" s="16" t="s">
        <v>32501</v>
      </c>
      <c r="AC40" s="33">
        <f>IF(D6L633C12=0,0,D6L633C10/D6L633C12)</f>
        <v>3.7949456957842173E-2</v>
      </c>
      <c r="AD40" s="16" t="s">
        <v>32502</v>
      </c>
      <c r="AE40" s="33">
        <f>IF(D6L633C5=0,0,D6L633C10/D6L633C5)</f>
        <v>0.38133035411986066</v>
      </c>
      <c r="AF40" s="16" t="s">
        <v>32503</v>
      </c>
      <c r="AG40" s="33">
        <f>CHOOSE(MIN(D6L633C9,RUN_YEARS),B7L806C5,B7L806C14,B7L806C23,B7L806C32,B7L806C41)</f>
        <v>966.13535988437343</v>
      </c>
      <c r="AH40" s="16" t="s">
        <v>32504</v>
      </c>
      <c r="AI40" s="33">
        <f>IF(D6L633C15=0,0,D6L633C11/D6L633C15)</f>
        <v>9.8668588090389628E-2</v>
      </c>
      <c r="AJ40" s="16" t="s">
        <v>32505</v>
      </c>
      <c r="AK40" s="33">
        <f>IF(D6L633C5=0,0,D6L633C11/D6L633C5)</f>
        <v>1.8669645880139363E-2</v>
      </c>
      <c r="AL40" s="16" t="s">
        <v>32506</v>
      </c>
      <c r="AM40" s="33">
        <f>D6L633C8*CHOOSE(MIN(D6L633C9,RUN_YEARS),B7L806C4,B7L806C13,B7L806C22,B7L806C31,B7L806C40)</f>
        <v>394.6711684112384</v>
      </c>
      <c r="AN40" s="16" t="s">
        <v>32507</v>
      </c>
      <c r="AO40" s="33">
        <f>D6L633C8-D6L633C18</f>
        <v>2668.9288315887616</v>
      </c>
      <c r="AP40" s="16" t="s">
        <v>32508</v>
      </c>
      <c r="AQ40" s="33">
        <f>CHOOSE(MIN(D6L633C9,RUN_YEARS),B7L806C2,B7L806C11,B7L806C20,B7L806C29,B7L806C38)</f>
        <v>61.980477770644569</v>
      </c>
      <c r="AR40" s="16" t="s">
        <v>32509</v>
      </c>
      <c r="AS40" s="33">
        <f>IF(D6L633C20=0,0,D6L633C18/D6L633C20)</f>
        <v>6.3676690242966156</v>
      </c>
      <c r="AT40" s="16" t="s">
        <v>32510</v>
      </c>
      <c r="AU40" s="33">
        <f>IF(D6L633C5=0,0,D6L633C18/D6L633C5)</f>
        <v>7.7295567648107799E-2</v>
      </c>
      <c r="AV40" s="16" t="s">
        <v>32511</v>
      </c>
      <c r="AW40" s="33">
        <f>CHOOSE(MIN(D6L633C9,RUN_YEARS),B7L806C1,B7L806C10,B7L806C19,B7L806C28,B7L806C37)</f>
        <v>419.13749307715875</v>
      </c>
      <c r="AX40" s="16" t="s">
        <v>32512</v>
      </c>
      <c r="AY40" s="33">
        <f>IF(D6L633C23=0,0,D6L633C19/D6L633C23)</f>
        <v>6.3676690242966174</v>
      </c>
      <c r="AZ40" s="16" t="s">
        <v>32513</v>
      </c>
      <c r="BA40" s="33">
        <f>IF(D6L633C5=0,0,D6L633C19/D6L633C5)</f>
        <v>0.52270443235189223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1281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1281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1281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51307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966.13535988437343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165.02603692871014</v>
      </c>
      <c r="AN41" s="16" t="s">
        <v>32526</v>
      </c>
      <c r="AO41" s="33">
        <f>D6L634C8-D6L634C18</f>
        <v>1115.9739630712897</v>
      </c>
      <c r="AP41" s="16" t="s">
        <v>32527</v>
      </c>
      <c r="AQ41" s="33">
        <f>CHOOSE(MIN(D6L634C9,RUN_YEARS),B7L806C2,B7L806C11,B7L806C20,B7L806C29,B7L806C38)</f>
        <v>61.980477770644569</v>
      </c>
      <c r="AR41" s="16" t="s">
        <v>32528</v>
      </c>
      <c r="AS41" s="33">
        <f>IF(D6L634C20=0,0,D6L634C18/D6L634C20)</f>
        <v>2.6625486421608451</v>
      </c>
      <c r="AT41" s="16" t="s">
        <v>32529</v>
      </c>
      <c r="AU41" s="33">
        <f>IF(D6L634C5=0,0,D6L634C18/D6L634C5)</f>
        <v>0.12882594608017967</v>
      </c>
      <c r="AV41" s="16" t="s">
        <v>32530</v>
      </c>
      <c r="AW41" s="33">
        <f>CHOOSE(MIN(D6L634C9,RUN_YEARS),B7L806C1,B7L806C10,B7L806C19,B7L806C28,B7L806C37)</f>
        <v>419.13749307715875</v>
      </c>
      <c r="AX41" s="16" t="s">
        <v>32531</v>
      </c>
      <c r="AY41" s="33">
        <f>IF(D6L634C23=0,0,D6L634C19/D6L634C23)</f>
        <v>2.6625486421608455</v>
      </c>
      <c r="AZ41" s="16" t="s">
        <v>32532</v>
      </c>
      <c r="BA41" s="33">
        <f>IF(D6L634C5=0,0,D6L634C19/D6L634C5)</f>
        <v>0.87117405391982028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-98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-98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-98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-93.425936759365854</v>
      </c>
      <c r="X42" s="16" t="s">
        <v>32539</v>
      </c>
      <c r="Y42" s="33">
        <f>D6L635C7-D6L635C10</f>
        <v>-4.5740632406341462</v>
      </c>
      <c r="Z42" s="16" t="s">
        <v>32540</v>
      </c>
      <c r="AA42" s="33">
        <f>CHOOSE(MIN(D6L635C9,RUN_YEARS),B7L806C7,B7L806C16,B7L806C25,B7L806C34,B7L806C43)</f>
        <v>51307</v>
      </c>
      <c r="AB42" s="16" t="s">
        <v>32541</v>
      </c>
      <c r="AC42" s="33">
        <f>IF(D6L635C12=0,0,D6L635C10/D6L635C12)</f>
        <v>-1.8209198892814988E-3</v>
      </c>
      <c r="AD42" s="16" t="s">
        <v>32542</v>
      </c>
      <c r="AE42" s="33">
        <f>IF(D6L635C5=0,0,D6L635C10/D6L635C5)</f>
        <v>0.95332588529965157</v>
      </c>
      <c r="AF42" s="16" t="s">
        <v>32543</v>
      </c>
      <c r="AG42" s="33">
        <f>CHOOSE(MIN(D6L635C9,RUN_YEARS),B7L806C5,B7L806C14,B7L806C23,B7L806C32,B7L806C41)</f>
        <v>966.13535988437343</v>
      </c>
      <c r="AH42" s="16" t="s">
        <v>32544</v>
      </c>
      <c r="AI42" s="33">
        <f>IF(D6L635C15=0,0,D6L635C11/D6L635C15)</f>
        <v>-4.7343917121318978E-3</v>
      </c>
      <c r="AJ42" s="16" t="s">
        <v>32545</v>
      </c>
      <c r="AK42" s="33">
        <f>IF(D6L635C5=0,0,D6L635C11/D6L635C5)</f>
        <v>4.6674114700348428E-2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61.980477770644569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419.13749307715875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-367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-367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-367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51307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966.13535988437343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-47.279122211425936</v>
      </c>
      <c r="AN43" s="16" t="s">
        <v>32567</v>
      </c>
      <c r="AO43" s="33">
        <f>D6L636C8-D6L636C18</f>
        <v>-319.72087778857406</v>
      </c>
      <c r="AP43" s="16" t="s">
        <v>32568</v>
      </c>
      <c r="AQ43" s="33">
        <f>CHOOSE(MIN(D6L636C9,RUN_YEARS),B7L806C2,B7L806C11,B7L806C20,B7L806C29,B7L806C38)</f>
        <v>61.980477770644569</v>
      </c>
      <c r="AR43" s="16" t="s">
        <v>32569</v>
      </c>
      <c r="AS43" s="33">
        <f>IF(D6L636C20=0,0,D6L636C18/D6L636C20)</f>
        <v>-0.76280667577910244</v>
      </c>
      <c r="AT43" s="16" t="s">
        <v>32570</v>
      </c>
      <c r="AU43" s="33">
        <f>IF(D6L636C5=0,0,D6L636C18/D6L636C5)</f>
        <v>0.12882594608017967</v>
      </c>
      <c r="AV43" s="16" t="s">
        <v>32571</v>
      </c>
      <c r="AW43" s="33">
        <f>CHOOSE(MIN(D6L636C9,RUN_YEARS),B7L806C1,B7L806C10,B7L806C19,B7L806C28,B7L806C37)</f>
        <v>419.13749307715875</v>
      </c>
      <c r="AX43" s="16" t="s">
        <v>32572</v>
      </c>
      <c r="AY43" s="33">
        <f>IF(D6L636C23=0,0,D6L636C19/D6L636C23)</f>
        <v>-0.76280667577910255</v>
      </c>
      <c r="AZ43" s="16" t="s">
        <v>32573</v>
      </c>
      <c r="BA43" s="33">
        <f>IF(D6L636C5=0,0,D6L636C19/D6L636C5)</f>
        <v>0.87117405391982028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5972.3343649670614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5947.1671824835303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1956.9835912417652</v>
      </c>
      <c r="R44" s="16" t="s">
        <v>32577</v>
      </c>
      <c r="S44" s="15">
        <f>SUM(D6L629C8:D6L636C8)</f>
        <v>3990.1835912417646</v>
      </c>
      <c r="U44" s="21" t="str">
        <f>NULL_VALUE</f>
        <v>n/a</v>
      </c>
      <c r="V44" s="16" t="s">
        <v>32578</v>
      </c>
      <c r="W44" s="33">
        <f>SUM(D6L629C10:D6L636C10)</f>
        <v>1865.6431146374475</v>
      </c>
      <c r="X44" s="16" t="s">
        <v>32579</v>
      </c>
      <c r="Y44" s="33">
        <f>SUM(D6L629C11:D6L636C11)</f>
        <v>91.340476604317885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3.6362350451935359E-2</v>
      </c>
      <c r="AD44" s="16" t="s">
        <v>32581</v>
      </c>
      <c r="AE44" s="33">
        <f>IF(D6L637C5=0,0,D6L637C10/D6L637C5)</f>
        <v>0.31370281974456904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9.4542111175031904E-2</v>
      </c>
      <c r="AJ44" s="16" t="s">
        <v>32583</v>
      </c>
      <c r="AK44" s="33">
        <f>IF(D6L637C5=0,0,D6L637C11/D6L637C5)</f>
        <v>1.5358652918543683E-2</v>
      </c>
      <c r="AL44" s="16" t="s">
        <v>32584</v>
      </c>
      <c r="AM44" s="33">
        <f>SUM(D6L629C18:D6L636C18)</f>
        <v>514.03917617532932</v>
      </c>
      <c r="AN44" s="16" t="s">
        <v>32585</v>
      </c>
      <c r="AO44" s="33">
        <f>SUM(D6L629C19:D6L636C19)</f>
        <v>3476.1444150664361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8.2935658882382874</v>
      </c>
      <c r="AT44" s="16" t="s">
        <v>32587</v>
      </c>
      <c r="AU44" s="33">
        <f>IF(D6L637C5=0,0,D6L637C18/D6L637C5)</f>
        <v>8.6434290545817E-2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8.2935658882382892</v>
      </c>
      <c r="AZ44" s="16" t="s">
        <v>32589</v>
      </c>
      <c r="BA44" s="33">
        <f>IF(D6L637C5=0,0,D6L637C19/D6L637C5)</f>
        <v>0.58450423679107033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181.32934580141205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90.664672900706023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45.332336450353012</v>
      </c>
      <c r="R45" s="16" t="s">
        <v>32594</v>
      </c>
      <c r="S45" s="15">
        <f>D6L638C5-D6L638C7</f>
        <v>45.332336450353012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43.21648977923445</v>
      </c>
      <c r="X45" s="16" t="s">
        <v>32596</v>
      </c>
      <c r="Y45" s="33">
        <f>D6L638C7-D6L638C10</f>
        <v>2.1158466711185611</v>
      </c>
      <c r="Z45" s="16" t="s">
        <v>32597</v>
      </c>
      <c r="AA45" s="33">
        <f>CHOOSE(MIN(D6L638C9,RUN_YEARS),B7L806C7,B7L806C16,B7L806C25,B7L806C34,B7L806C43)</f>
        <v>51307</v>
      </c>
      <c r="AB45" s="16" t="s">
        <v>32598</v>
      </c>
      <c r="AC45" s="33">
        <f>IF(D6L638C12=0,0,D6L638C10/D6L638C12)</f>
        <v>8.4231176602090263E-4</v>
      </c>
      <c r="AD45" s="16" t="s">
        <v>32599</v>
      </c>
      <c r="AE45" s="33">
        <f>IF(D6L638C5=0,0,D6L638C10/D6L638C5)</f>
        <v>0.47666294264982578</v>
      </c>
      <c r="AF45" s="16" t="s">
        <v>32600</v>
      </c>
      <c r="AG45" s="33">
        <f>CHOOSE(MIN(D6L638C9,RUN_YEARS),B7L806C5,B7L806C14,B7L806C23,B7L806C32,B7L806C41)</f>
        <v>966.13535988437343</v>
      </c>
      <c r="AH45" s="16" t="s">
        <v>32601</v>
      </c>
      <c r="AI45" s="33">
        <f>IF(D6L638C15=0,0,D6L638C11/D6L638C15)</f>
        <v>2.1900105916543458E-3</v>
      </c>
      <c r="AJ45" s="16" t="s">
        <v>32602</v>
      </c>
      <c r="AK45" s="33">
        <f>IF(D6L638C5=0,0,D6L638C11/D6L638C5)</f>
        <v>2.33370573501742E-2</v>
      </c>
      <c r="AL45" s="16" t="s">
        <v>32603</v>
      </c>
      <c r="AM45" s="33">
        <f>D6L638C8*CHOOSE(MIN(D6L638C9,RUN_YEARS),B7L806C4,B7L806C13,B7L806C22,B7L806C31,B7L806C40)</f>
        <v>5.83998113124174</v>
      </c>
      <c r="AN45" s="16" t="s">
        <v>32604</v>
      </c>
      <c r="AO45" s="33">
        <f>D6L638C8-D6L638C18</f>
        <v>39.492355319111269</v>
      </c>
      <c r="AP45" s="16" t="s">
        <v>32605</v>
      </c>
      <c r="AQ45" s="33">
        <f>CHOOSE(MIN(D6L638C9,RUN_YEARS),B7L806C2,B7L806C11,B7L806C20,B7L806C29,B7L806C38)</f>
        <v>61.980477770644569</v>
      </c>
      <c r="AR45" s="16" t="s">
        <v>32606</v>
      </c>
      <c r="AS45" s="33">
        <f>IF(D6L638C20=0,0,D6L638C18/D6L638C20)</f>
        <v>9.4222912460473068E-2</v>
      </c>
      <c r="AT45" s="16" t="s">
        <v>32607</v>
      </c>
      <c r="AU45" s="33">
        <f>IF(D6L638C5=0,0,D6L638C18/D6L638C5)</f>
        <v>6.4412973040089833E-2</v>
      </c>
      <c r="AV45" s="16" t="s">
        <v>32608</v>
      </c>
      <c r="AW45" s="33">
        <f>CHOOSE(MIN(D6L638C9,RUN_YEARS),B7L806C1,B7L806C10,B7L806C19,B7L806C28,B7L806C37)</f>
        <v>419.13749307715875</v>
      </c>
      <c r="AX45" s="16" t="s">
        <v>32609</v>
      </c>
      <c r="AY45" s="33">
        <f>IF(D6L638C23=0,0,D6L638C19/D6L638C23)</f>
        <v>9.4222912460473082E-2</v>
      </c>
      <c r="AZ45" s="16" t="s">
        <v>32610</v>
      </c>
      <c r="BA45" s="33">
        <f>IF(D6L638C5=0,0,D6L638C19/D6L638C5)</f>
        <v>0.43558702695991014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2829.3467140409125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2829.3467140409125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1131.738685616365</v>
      </c>
      <c r="R46" s="16" t="s">
        <v>32614</v>
      </c>
      <c r="S46" s="15">
        <f>D6L639C5-D6L639C7</f>
        <v>1697.6080284245475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1078.9157843930852</v>
      </c>
      <c r="X46" s="16" t="s">
        <v>32616</v>
      </c>
      <c r="Y46" s="33">
        <f>D6L639C7-D6L639C10</f>
        <v>52.822901223279814</v>
      </c>
      <c r="Z46" s="16" t="s">
        <v>32617</v>
      </c>
      <c r="AA46" s="33">
        <f>CHOOSE(MIN(D6L639C9,RUN_YEARS),B7L806C7,B7L806C16,B7L806C25,B7L806C34,B7L806C43)</f>
        <v>51307</v>
      </c>
      <c r="AB46" s="16" t="s">
        <v>32618</v>
      </c>
      <c r="AC46" s="33">
        <f>IF(D6L639C12=0,0,D6L639C10/D6L639C12)</f>
        <v>2.102862736845041E-2</v>
      </c>
      <c r="AD46" s="16" t="s">
        <v>32619</v>
      </c>
      <c r="AE46" s="33">
        <f>IF(D6L639C5=0,0,D6L639C10/D6L639C5)</f>
        <v>0.38133035411986066</v>
      </c>
      <c r="AF46" s="16" t="s">
        <v>32620</v>
      </c>
      <c r="AG46" s="33">
        <f>CHOOSE(MIN(D6L639C9,RUN_YEARS),B7L806C5,B7L806C14,B7L806C23,B7L806C32,B7L806C41)</f>
        <v>966.13535988437343</v>
      </c>
      <c r="AH46" s="16" t="s">
        <v>32621</v>
      </c>
      <c r="AI46" s="33">
        <f>IF(D6L639C15=0,0,D6L639C11/D6L639C15)</f>
        <v>5.4674431157971104E-2</v>
      </c>
      <c r="AJ46" s="16" t="s">
        <v>32622</v>
      </c>
      <c r="AK46" s="33">
        <f>IF(D6L639C5=0,0,D6L639C11/D6L639C5)</f>
        <v>1.866964588013938E-2</v>
      </c>
      <c r="AL46" s="16" t="s">
        <v>32623</v>
      </c>
      <c r="AM46" s="33">
        <f>D6L639C8*CHOOSE(MIN(D6L639C9,RUN_YEARS),B7L806C4,B7L806C13,B7L806C22,B7L806C31,B7L806C40)</f>
        <v>218.69596033510086</v>
      </c>
      <c r="AN46" s="16" t="s">
        <v>32624</v>
      </c>
      <c r="AO46" s="33">
        <f>D6L639C8-D6L639C18</f>
        <v>1478.9120680894466</v>
      </c>
      <c r="AP46" s="16" t="s">
        <v>32625</v>
      </c>
      <c r="AQ46" s="33">
        <f>CHOOSE(MIN(D6L639C9,RUN_YEARS),B7L806C2,B7L806C11,B7L806C20,B7L806C29,B7L806C38)</f>
        <v>61.980477770644569</v>
      </c>
      <c r="AR46" s="16" t="s">
        <v>32626</v>
      </c>
      <c r="AS46" s="33">
        <f>IF(D6L639C20=0,0,D6L639C18/D6L639C20)</f>
        <v>3.5284652232655178</v>
      </c>
      <c r="AT46" s="16" t="s">
        <v>32627</v>
      </c>
      <c r="AU46" s="33">
        <f>IF(D6L639C5=0,0,D6L639C18/D6L639C5)</f>
        <v>7.7295567648107799E-2</v>
      </c>
      <c r="AV46" s="16" t="s">
        <v>32628</v>
      </c>
      <c r="AW46" s="33">
        <f>CHOOSE(MIN(D6L639C9,RUN_YEARS),B7L806C1,B7L806C10,B7L806C19,B7L806C28,B7L806C37)</f>
        <v>419.13749307715875</v>
      </c>
      <c r="AX46" s="16" t="s">
        <v>32629</v>
      </c>
      <c r="AY46" s="33">
        <f>IF(D6L639C23=0,0,D6L639C19/D6L639C23)</f>
        <v>3.5284652232655183</v>
      </c>
      <c r="AZ46" s="16" t="s">
        <v>32630</v>
      </c>
      <c r="BA46" s="33">
        <f>IF(D6L639C5=0,0,D6L639C19/D6L639C5)</f>
        <v>0.52270443235189223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3010.6760598423243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2920.0113869416186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1177.0710220667181</v>
      </c>
      <c r="R47" s="16" t="s">
        <v>32634</v>
      </c>
      <c r="S47" s="15">
        <f>SUM(D6L638C8:D6L639C8)</f>
        <v>1742.9403648749005</v>
      </c>
      <c r="U47" s="21" t="str">
        <f>NULL_VALUE</f>
        <v>n/a</v>
      </c>
      <c r="V47" s="16" t="s">
        <v>32635</v>
      </c>
      <c r="W47" s="33">
        <f>SUM(D6L638C10:D6L639C10)</f>
        <v>1122.1322741723197</v>
      </c>
      <c r="X47" s="16" t="s">
        <v>32636</v>
      </c>
      <c r="Y47" s="33">
        <f>SUM(D6L638C11:D6L639C11)</f>
        <v>54.938747894398375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2.1870939134471312E-2</v>
      </c>
      <c r="AD47" s="16" t="s">
        <v>32638</v>
      </c>
      <c r="AE47" s="33">
        <f>IF(D6L640C5=0,0,D6L640C10/D6L640C5)</f>
        <v>0.38429037612337064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5.6864441749625447E-2</v>
      </c>
      <c r="AJ47" s="16" t="s">
        <v>32640</v>
      </c>
      <c r="AK47" s="33">
        <f>IF(D6L640C5=0,0,D6L640C11/D6L640C5)</f>
        <v>1.8814566319873327E-2</v>
      </c>
      <c r="AL47" s="16" t="s">
        <v>32641</v>
      </c>
      <c r="AM47" s="33">
        <f>SUM(D6L638C18:D6L639C18)</f>
        <v>224.53594146634259</v>
      </c>
      <c r="AN47" s="16" t="s">
        <v>32642</v>
      </c>
      <c r="AO47" s="33">
        <f>SUM(D6L638C19:D6L639C19)</f>
        <v>1518.4044234085579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3.622688135725991</v>
      </c>
      <c r="AT47" s="16" t="s">
        <v>32644</v>
      </c>
      <c r="AU47" s="33">
        <f>IF(D6L640C5=0,0,D6L640C18/D6L640C5)</f>
        <v>7.6895570500332383E-2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3.6226881357259915</v>
      </c>
      <c r="AZ47" s="16" t="s">
        <v>32646</v>
      </c>
      <c r="BA47" s="33">
        <f>IF(D6L640C5=0,0,D6L640C19/D6L640C5)</f>
        <v>0.51999948705642363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15016.355164187973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12688.679881749986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5044.8052694709022</v>
      </c>
      <c r="R48" s="16" t="s">
        <v>32651</v>
      </c>
      <c r="S48" s="15">
        <f>SUM(D6L628C8,D6L637C8,D6L640C8)</f>
        <v>7643.8746122790835</v>
      </c>
      <c r="U48" s="21" t="str">
        <f>NULL_VALUE</f>
        <v>n/a</v>
      </c>
      <c r="V48" s="16" t="s">
        <v>32652</v>
      </c>
      <c r="W48" s="33">
        <f>SUM(D6L628C10,D6L637C10,D6L640C10)</f>
        <v>4806.6836277849616</v>
      </c>
      <c r="X48" s="16" t="s">
        <v>32653</v>
      </c>
      <c r="Y48" s="33">
        <f>SUM(D6L628C11,D6L637C11,D6L640C11)</f>
        <v>238.12164168594151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9.1617566474517617E-2</v>
      </c>
      <c r="AD48" s="16" t="s">
        <v>32655</v>
      </c>
      <c r="AE48" s="33">
        <f>IF(D6L641C5=0,0,D6L641C10/D6L641C5)</f>
        <v>0.37881668326256474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0.23820567283374583</v>
      </c>
      <c r="AJ48" s="16" t="s">
        <v>32657</v>
      </c>
      <c r="AK48" s="33">
        <f>IF(D6L641C5=0,0,D6L641C11/D6L641C5)</f>
        <v>1.8766463013101128E-2</v>
      </c>
      <c r="AL48" s="16" t="s">
        <v>32658</v>
      </c>
      <c r="AM48" s="33">
        <f>SUM(D6L628C18,D6L637C18,D6L640C18)</f>
        <v>986.63356608095262</v>
      </c>
      <c r="AN48" s="16" t="s">
        <v>32659</v>
      </c>
      <c r="AO48" s="33">
        <f>SUM(D6L628C19,D6L637C19,D6L640C19)</f>
        <v>6657.2410461981317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15.519068788329845</v>
      </c>
      <c r="AT48" s="16" t="s">
        <v>32661</v>
      </c>
      <c r="AU48" s="33">
        <f>IF(D6L641C5=0,0,D6L641C18/D6L641C5)</f>
        <v>7.7756990898637052E-2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15.519068788329847</v>
      </c>
      <c r="AZ48" s="16" t="s">
        <v>32663</v>
      </c>
      <c r="BA48" s="33">
        <f>IF(D6L641C5=0,0,D6L641C19/D6L641C5)</f>
        <v>0.52465986282569721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65FE0-8D97-4EB8-808C-0368D0FA7D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852.97697666666647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733.56019993333314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366.78009996666657</v>
      </c>
      <c r="R8" s="16" t="s">
        <v>32673</v>
      </c>
      <c r="S8" s="15">
        <f>D6L701C5-D6L701C7</f>
        <v>366.78009996666657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332.83029903111981</v>
      </c>
      <c r="X8" s="16" t="s">
        <v>32675</v>
      </c>
      <c r="Y8" s="33">
        <f>D6L701C7-D6L701C10</f>
        <v>33.949800935546762</v>
      </c>
      <c r="Z8" s="16" t="s">
        <v>32676</v>
      </c>
      <c r="AA8" s="33">
        <f>CHOOSE(MIN(D6L701C9,RUN_YEARS),B7L807C7,B7L807C16,B7L807C25,B7L807C34,B7L807C43)</f>
        <v>16894.666666666664</v>
      </c>
      <c r="AB8" s="16" t="s">
        <v>32677</v>
      </c>
      <c r="AC8" s="33">
        <f>IF(D6L701C12=0,0,D6L701C10/D6L701C12)</f>
        <v>1.9700317597138337E-2</v>
      </c>
      <c r="AD8" s="16" t="s">
        <v>32678</v>
      </c>
      <c r="AE8" s="33">
        <f>IF(D6L701C5=0,0,D6L701C10/D6L701C5)</f>
        <v>0.4537191345187046</v>
      </c>
      <c r="AF8" s="16" t="s">
        <v>32679</v>
      </c>
      <c r="AG8" s="33">
        <f>CHOOSE(MIN(D6L701C9,RUN_YEARS),B7L807C5,B7L807C14,B7L807C23,B7L807C32,B7L807C41)</f>
        <v>662.81244858396701</v>
      </c>
      <c r="AH8" s="16" t="s">
        <v>32680</v>
      </c>
      <c r="AI8" s="33">
        <f>IF(D6L701C15=0,0,D6L701C11/D6L701C15)</f>
        <v>5.122082575255963E-2</v>
      </c>
      <c r="AJ8" s="16" t="s">
        <v>32681</v>
      </c>
      <c r="AK8" s="33">
        <f>IF(D6L701C5=0,0,D6L701C11/D6L701C5)</f>
        <v>4.6280865481295418E-2</v>
      </c>
      <c r="AL8" s="16" t="s">
        <v>32682</v>
      </c>
      <c r="AM8" s="33">
        <f>D6L701C8*CHOOSE(MIN(D6L701C9,RUN_YEARS),B7L807C4,B7L807C13,B7L807C22,B7L807C31,B7L807C40)</f>
        <v>22.470633559021056</v>
      </c>
      <c r="AN8" s="16" t="s">
        <v>32683</v>
      </c>
      <c r="AO8" s="33">
        <f>D6L701C8-D6L701C18</f>
        <v>344.30946640764552</v>
      </c>
      <c r="AP8" s="16" t="s">
        <v>32684</v>
      </c>
      <c r="AQ8" s="33">
        <f>CHOOSE(MIN(D6L701C9,RUN_YEARS),B7L807C2,B7L807C11,B7L807C20,B7L807C29,B7L807C38)</f>
        <v>21.351046205097987</v>
      </c>
      <c r="AR8" s="16" t="s">
        <v>32685</v>
      </c>
      <c r="AS8" s="33">
        <f>IF(D6L701C20=0,0,D6L701C18/D6L701C20)</f>
        <v>1.0524371191541773</v>
      </c>
      <c r="AT8" s="16" t="s">
        <v>32686</v>
      </c>
      <c r="AU8" s="33">
        <f>IF(D6L701C5=0,0,D6L701C18/D6L701C5)</f>
        <v>3.0632296519172136E-2</v>
      </c>
      <c r="AV8" s="16" t="s">
        <v>32687</v>
      </c>
      <c r="AW8" s="33">
        <f>CHOOSE(MIN(D6L701C9,RUN_YEARS),B7L807C1,B7L807C10,B7L807C19,B7L807C28,B7L807C37)</f>
        <v>327.1544305510244</v>
      </c>
      <c r="AX8" s="16" t="s">
        <v>32688</v>
      </c>
      <c r="AY8" s="33">
        <f>IF(D6L701C23=0,0,D6L701C19/D6L701C23)</f>
        <v>1.0524371191541773</v>
      </c>
      <c r="AZ8" s="16" t="s">
        <v>32689</v>
      </c>
      <c r="BA8" s="33">
        <f>IF(D6L701C5=0,0,D6L701C19/D6L701C5)</f>
        <v>0.46936770348082785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0.1081295814072997</v>
      </c>
      <c r="J9" s="16" t="s">
        <v>32710</v>
      </c>
      <c r="K9" s="21">
        <f>IF(FLOW_THRU_100PCT="Y",1,INDEX(VariabilityMatrix,D6L702C1,D6L702C9))</f>
        <v>0.53238581577649258</v>
      </c>
      <c r="L9" s="16" t="s">
        <v>32690</v>
      </c>
      <c r="M9" s="15">
        <f>IF(D6L702C2&lt;&gt;0,D6L702C2*D6L702C4,D6L702C3*D6L702C4)</f>
        <v>5.7566655407095914E-2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2.8783327703547957E-2</v>
      </c>
      <c r="R9" s="16" t="s">
        <v>32692</v>
      </c>
      <c r="S9" s="15">
        <f>D6L702C5-D6L702C7</f>
        <v>2.8783327703547957E-2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2.5648899734209123E-2</v>
      </c>
      <c r="X9" s="16" t="s">
        <v>32694</v>
      </c>
      <c r="Y9" s="33">
        <f>D6L702C7-D6L702C10</f>
        <v>3.1344279693388336E-3</v>
      </c>
      <c r="Z9" s="16" t="s">
        <v>32695</v>
      </c>
      <c r="AA9" s="33">
        <f>CHOOSE(MIN(D6L702C9,RUN_YEARS),B7L807C7,B7L807C16,B7L807C25,B7L807C34,B7L807C43)</f>
        <v>14206.8</v>
      </c>
      <c r="AB9" s="16" t="s">
        <v>32696</v>
      </c>
      <c r="AC9" s="33">
        <f>IF(D6L702C12=0,0,D6L702C10/D6L702C12)</f>
        <v>1.8053959888369742E-6</v>
      </c>
      <c r="AD9" s="16" t="s">
        <v>32697</v>
      </c>
      <c r="AE9" s="33">
        <f>IF(D6L702C5=0,0,D6L702C10/D6L702C5)</f>
        <v>0.44555132746252146</v>
      </c>
      <c r="AF9" s="16" t="s">
        <v>32698</v>
      </c>
      <c r="AG9" s="33">
        <f>CHOOSE(MIN(D6L702C9,RUN_YEARS),B7L807C5,B7L807C14,B7L807C23,B7L807C32,B7L807C41)</f>
        <v>667.74781069115045</v>
      </c>
      <c r="AH9" s="16" t="s">
        <v>32699</v>
      </c>
      <c r="AI9" s="33">
        <f>IF(D6L702C15=0,0,D6L702C11/D6L702C15)</f>
        <v>4.6940295709761341E-6</v>
      </c>
      <c r="AJ9" s="16" t="s">
        <v>32700</v>
      </c>
      <c r="AK9" s="33">
        <f>IF(D6L702C5=0,0,D6L702C11/D6L702C5)</f>
        <v>5.4448672537478537E-2</v>
      </c>
      <c r="AL9" s="16" t="s">
        <v>32701</v>
      </c>
      <c r="AM9" s="33">
        <f>D6L702C8*CHOOSE(MIN(D6L702C9,RUN_YEARS),B7L807C4,B7L807C13,B7L807C22,B7L807C31,B7L807C40)</f>
        <v>1.5254511260655841E-3</v>
      </c>
      <c r="AN9" s="16" t="s">
        <v>32702</v>
      </c>
      <c r="AO9" s="33">
        <f>D6L702C8-D6L702C18</f>
        <v>2.7257876577482371E-2</v>
      </c>
      <c r="AP9" s="16" t="s">
        <v>32703</v>
      </c>
      <c r="AQ9" s="33">
        <f>CHOOSE(MIN(D6L702C9,RUN_YEARS),B7L807C2,B7L807C11,B7L807C20,B7L807C29,B7L807C38)</f>
        <v>18.458262658001491</v>
      </c>
      <c r="AR9" s="16" t="s">
        <v>32704</v>
      </c>
      <c r="AS9" s="33">
        <f>IF(D6L702C20=0,0,D6L702C18/D6L702C20)</f>
        <v>8.2643266830116042E-5</v>
      </c>
      <c r="AT9" s="16" t="s">
        <v>32705</v>
      </c>
      <c r="AU9" s="33">
        <f>IF(D6L702C5=0,0,D6L702C18/D6L702C5)</f>
        <v>2.6498866666440909E-2</v>
      </c>
      <c r="AV9" s="16" t="s">
        <v>32706</v>
      </c>
      <c r="AW9" s="33">
        <f>CHOOSE(MIN(D6L702C9,RUN_YEARS),B7L807C1,B7L807C10,B7L807C19,B7L807C28,B7L807C37)</f>
        <v>329.8257392645728</v>
      </c>
      <c r="AX9" s="16" t="s">
        <v>32707</v>
      </c>
      <c r="AY9" s="33">
        <f>IF(D6L702C23=0,0,D6L702C19/D6L702C23)</f>
        <v>8.2643266830116042E-5</v>
      </c>
      <c r="AZ9" s="16" t="s">
        <v>32708</v>
      </c>
      <c r="BA9" s="33">
        <f>IF(D6L702C5=0,0,D6L702C19/D6L702C5)</f>
        <v>0.47350113333355909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4.9174694874591501E-2</v>
      </c>
      <c r="J10" s="16" t="s">
        <v>32731</v>
      </c>
      <c r="K10" s="21">
        <f>IF(FLOW_THRU_100PCT="Y",1,INDEX(VariabilityMatrix,D6L703C1,D6L703C9))</f>
        <v>0.53238581577649258</v>
      </c>
      <c r="L10" s="16" t="s">
        <v>32711</v>
      </c>
      <c r="M10" s="15">
        <f>IF(D6L703C2&lt;&gt;0,D6L703C2*D6L703C4,D6L703C3*D6L703C4)</f>
        <v>2.6179910046369506E-2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1.3089955023184753E-2</v>
      </c>
      <c r="R10" s="16" t="s">
        <v>32713</v>
      </c>
      <c r="S10" s="15">
        <f>D6L703C5-D6L703C7</f>
        <v>1.3089955023184753E-2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1.1664493674009336E-2</v>
      </c>
      <c r="X10" s="16" t="s">
        <v>32715</v>
      </c>
      <c r="Y10" s="33">
        <f>D6L703C7-D6L703C10</f>
        <v>1.4254613491754171E-3</v>
      </c>
      <c r="Z10" s="16" t="s">
        <v>32716</v>
      </c>
      <c r="AA10" s="33">
        <f>CHOOSE(MIN(D6L703C9,RUN_YEARS),B7L807C7,B7L807C16,B7L807C25,B7L807C34,B7L807C43)</f>
        <v>14206.8</v>
      </c>
      <c r="AB10" s="16" t="s">
        <v>32717</v>
      </c>
      <c r="AC10" s="33">
        <f>IF(D6L703C12=0,0,D6L703C10/D6L703C12)</f>
        <v>8.2105003758829126E-7</v>
      </c>
      <c r="AD10" s="16" t="s">
        <v>32718</v>
      </c>
      <c r="AE10" s="33">
        <f>IF(D6L703C5=0,0,D6L703C10/D6L703C5)</f>
        <v>0.44555132746252146</v>
      </c>
      <c r="AF10" s="16" t="s">
        <v>32719</v>
      </c>
      <c r="AG10" s="33">
        <f>CHOOSE(MIN(D6L703C9,RUN_YEARS),B7L807C5,B7L807C14,B7L807C23,B7L807C32,B7L807C41)</f>
        <v>667.74781069115045</v>
      </c>
      <c r="AH10" s="16" t="s">
        <v>32720</v>
      </c>
      <c r="AI10" s="33">
        <f>IF(D6L703C15=0,0,D6L703C11/D6L703C15)</f>
        <v>2.1347300977295566E-6</v>
      </c>
      <c r="AJ10" s="16" t="s">
        <v>32721</v>
      </c>
      <c r="AK10" s="33">
        <f>IF(D6L703C5=0,0,D6L703C11/D6L703C5)</f>
        <v>5.444867253747851E-2</v>
      </c>
      <c r="AL10" s="16" t="s">
        <v>32722</v>
      </c>
      <c r="AM10" s="33">
        <f>D6L703C8*CHOOSE(MIN(D6L703C9,RUN_YEARS),B7L807C4,B7L807C13,B7L807C22,B7L807C31,B7L807C40)</f>
        <v>6.9373794565816239E-4</v>
      </c>
      <c r="AN10" s="16" t="s">
        <v>32723</v>
      </c>
      <c r="AO10" s="33">
        <f>D6L703C8-D6L703C18</f>
        <v>1.239621707752659E-2</v>
      </c>
      <c r="AP10" s="16" t="s">
        <v>32724</v>
      </c>
      <c r="AQ10" s="33">
        <f>CHOOSE(MIN(D6L703C9,RUN_YEARS),B7L807C2,B7L807C11,B7L807C20,B7L807C29,B7L807C38)</f>
        <v>18.458262658001491</v>
      </c>
      <c r="AR10" s="16" t="s">
        <v>32725</v>
      </c>
      <c r="AS10" s="33">
        <f>IF(D6L703C20=0,0,D6L703C18/D6L703C20)</f>
        <v>3.758414096233663E-5</v>
      </c>
      <c r="AT10" s="16" t="s">
        <v>32726</v>
      </c>
      <c r="AU10" s="33">
        <f>IF(D6L703C5=0,0,D6L703C18/D6L703C5)</f>
        <v>2.6498866666440909E-2</v>
      </c>
      <c r="AV10" s="16" t="s">
        <v>32727</v>
      </c>
      <c r="AW10" s="33">
        <f>CHOOSE(MIN(D6L703C9,RUN_YEARS),B7L807C1,B7L807C10,B7L807C19,B7L807C28,B7L807C37)</f>
        <v>329.8257392645728</v>
      </c>
      <c r="AX10" s="16" t="s">
        <v>32728</v>
      </c>
      <c r="AY10" s="33">
        <f>IF(D6L703C23=0,0,D6L703C19/D6L703C23)</f>
        <v>3.7584140962336623E-5</v>
      </c>
      <c r="AZ10" s="16" t="s">
        <v>32729</v>
      </c>
      <c r="BA10" s="33">
        <f>IF(D6L703C5=0,0,D6L703C19/D6L703C5)</f>
        <v>0.47350113333355909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0.54426067801628142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12120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652.55276279239411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14.641343102894581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320.90013409316259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2.8805932212753946</v>
      </c>
      <c r="J12" s="16" t="s">
        <v>32773</v>
      </c>
      <c r="K12" s="21">
        <f>IF(FLOW_THRU_100PCT="Y",1,INDEX(VariabilityMatrix,D6L705C1,D6L705C9))</f>
        <v>0.21215881150985214</v>
      </c>
      <c r="L12" s="16" t="s">
        <v>32753</v>
      </c>
      <c r="M12" s="15">
        <f>IF(D6L705C2&lt;&gt;0,D6L705C2*D6L705C4,D6L705C3*D6L705C4)</f>
        <v>0.6111432342691242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0.3055716171345621</v>
      </c>
      <c r="R12" s="16" t="s">
        <v>32755</v>
      </c>
      <c r="S12" s="15">
        <f>D6L705C5-D6L705C7</f>
        <v>0.3055716171345621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0.27229567929834703</v>
      </c>
      <c r="X12" s="16" t="s">
        <v>32757</v>
      </c>
      <c r="Y12" s="33">
        <f>D6L705C7-D6L705C10</f>
        <v>3.3275937836215075E-2</v>
      </c>
      <c r="Z12" s="16" t="s">
        <v>32758</v>
      </c>
      <c r="AA12" s="33">
        <f>CHOOSE(MIN(D6L705C9,RUN_YEARS),B7L807C7,B7L807C16,B7L807C25,B7L807C34,B7L807C43)</f>
        <v>14206.8</v>
      </c>
      <c r="AB12" s="16" t="s">
        <v>32759</v>
      </c>
      <c r="AC12" s="33">
        <f>IF(D6L705C12=0,0,D6L705C10/D6L705C12)</f>
        <v>1.9166573704025329E-5</v>
      </c>
      <c r="AD12" s="16" t="s">
        <v>32760</v>
      </c>
      <c r="AE12" s="33">
        <f>IF(D6L705C5=0,0,D6L705C10/D6L705C5)</f>
        <v>0.44555132746252146</v>
      </c>
      <c r="AF12" s="16" t="s">
        <v>32761</v>
      </c>
      <c r="AG12" s="33">
        <f>CHOOSE(MIN(D6L705C9,RUN_YEARS),B7L807C5,B7L807C14,B7L807C23,B7L807C32,B7L807C41)</f>
        <v>667.74781069115045</v>
      </c>
      <c r="AH12" s="16" t="s">
        <v>32762</v>
      </c>
      <c r="AI12" s="33">
        <f>IF(D6L705C15=0,0,D6L705C11/D6L705C15)</f>
        <v>4.9833091630465865E-5</v>
      </c>
      <c r="AJ12" s="16" t="s">
        <v>32763</v>
      </c>
      <c r="AK12" s="33">
        <f>IF(D6L705C5=0,0,D6L705C11/D6L705C5)</f>
        <v>5.4448672537478537E-2</v>
      </c>
      <c r="AL12" s="16" t="s">
        <v>32764</v>
      </c>
      <c r="AM12" s="33">
        <f>D6L705C8*CHOOSE(MIN(D6L705C9,RUN_YEARS),B7L807C4,B7L807C13,B7L807C22,B7L807C31,B7L807C40)</f>
        <v>1.6194603078994983E-2</v>
      </c>
      <c r="AN12" s="16" t="s">
        <v>32765</v>
      </c>
      <c r="AO12" s="33">
        <f>D6L705C8-D6L705C18</f>
        <v>0.28937701405556709</v>
      </c>
      <c r="AP12" s="16" t="s">
        <v>32766</v>
      </c>
      <c r="AQ12" s="33">
        <f>CHOOSE(MIN(D6L705C9,RUN_YEARS),B7L807C2,B7L807C11,B7L807C20,B7L807C29,B7L807C38)</f>
        <v>18.458262658001491</v>
      </c>
      <c r="AR12" s="16" t="s">
        <v>32767</v>
      </c>
      <c r="AS12" s="33">
        <f>IF(D6L705C20=0,0,D6L705C18/D6L705C20)</f>
        <v>8.7736334556788673E-4</v>
      </c>
      <c r="AT12" s="16" t="s">
        <v>32768</v>
      </c>
      <c r="AU12" s="33">
        <f>IF(D6L705C5=0,0,D6L705C18/D6L705C5)</f>
        <v>2.6498866666440909E-2</v>
      </c>
      <c r="AV12" s="16" t="s">
        <v>32769</v>
      </c>
      <c r="AW12" s="33">
        <f>CHOOSE(MIN(D6L705C9,RUN_YEARS),B7L807C1,B7L807C10,B7L807C19,B7L807C28,B7L807C37)</f>
        <v>329.8257392645728</v>
      </c>
      <c r="AX12" s="16" t="s">
        <v>32770</v>
      </c>
      <c r="AY12" s="33">
        <f>IF(D6L705C23=0,0,D6L705C19/D6L705C23)</f>
        <v>8.7736334556788673E-4</v>
      </c>
      <c r="AZ12" s="16" t="s">
        <v>32771</v>
      </c>
      <c r="BA12" s="33">
        <f>IF(D6L705C5=0,0,D6L705C19/D6L705C5)</f>
        <v>0.47350113333355903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0.60981001027246695</v>
      </c>
      <c r="J13" s="16" t="s">
        <v>32794</v>
      </c>
      <c r="K13" s="21">
        <f>IF(FLOW_THRU_100PCT="Y",1,INDEX(VariabilityMatrix,D6L706C1,D6L706C9))</f>
        <v>0.53238581577649258</v>
      </c>
      <c r="L13" s="16" t="s">
        <v>32774</v>
      </c>
      <c r="M13" s="15">
        <f>IF(D6L706C2&lt;&gt;0,D6L706C2*D6L706C4,D6L706C3*D6L706C4)</f>
        <v>0.32465419978757865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0.16232709989378932</v>
      </c>
      <c r="R13" s="16" t="s">
        <v>32776</v>
      </c>
      <c r="S13" s="15">
        <f>D6L706C5-D6L706C7</f>
        <v>0.16232709989378932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0.14465010968163833</v>
      </c>
      <c r="X13" s="16" t="s">
        <v>32778</v>
      </c>
      <c r="Y13" s="33">
        <f>D6L706C7-D6L706C10</f>
        <v>1.7676990212150995E-2</v>
      </c>
      <c r="Z13" s="16" t="s">
        <v>32779</v>
      </c>
      <c r="AA13" s="33">
        <f>CHOOSE(MIN(D6L706C9,RUN_YEARS),B7L807C7,B7L807C16,B7L807C25,B7L807C34,B7L807C43)</f>
        <v>14206.8</v>
      </c>
      <c r="AB13" s="16" t="s">
        <v>32780</v>
      </c>
      <c r="AC13" s="33">
        <f>IF(D6L706C12=0,0,D6L706C10/D6L706C12)</f>
        <v>1.0181751673961648E-5</v>
      </c>
      <c r="AD13" s="16" t="s">
        <v>32781</v>
      </c>
      <c r="AE13" s="33">
        <f>IF(D6L706C5=0,0,D6L706C10/D6L706C5)</f>
        <v>0.44555132746252152</v>
      </c>
      <c r="AF13" s="16" t="s">
        <v>32782</v>
      </c>
      <c r="AG13" s="33">
        <f>CHOOSE(MIN(D6L706C9,RUN_YEARS),B7L807C5,B7L807C14,B7L807C23,B7L807C32,B7L807C41)</f>
        <v>667.74781069115045</v>
      </c>
      <c r="AH13" s="16" t="s">
        <v>32783</v>
      </c>
      <c r="AI13" s="33">
        <f>IF(D6L706C15=0,0,D6L706C11/D6L706C15)</f>
        <v>2.6472554352300273E-5</v>
      </c>
      <c r="AJ13" s="16" t="s">
        <v>32784</v>
      </c>
      <c r="AK13" s="33">
        <f>IF(D6L706C5=0,0,D6L706C11/D6L706C5)</f>
        <v>5.444867253747851E-2</v>
      </c>
      <c r="AL13" s="16" t="s">
        <v>32785</v>
      </c>
      <c r="AM13" s="33">
        <f>D6L706C8*CHOOSE(MIN(D6L706C9,RUN_YEARS),B7L807C4,B7L807C13,B7L807C22,B7L807C31,B7L807C40)</f>
        <v>8.602968352871115E-3</v>
      </c>
      <c r="AN13" s="16" t="s">
        <v>32786</v>
      </c>
      <c r="AO13" s="33">
        <f>D6L706C8-D6L706C18</f>
        <v>0.15372413154091821</v>
      </c>
      <c r="AP13" s="16" t="s">
        <v>32787</v>
      </c>
      <c r="AQ13" s="33">
        <f>CHOOSE(MIN(D6L706C9,RUN_YEARS),B7L807C2,B7L807C11,B7L807C20,B7L807C29,B7L807C38)</f>
        <v>18.458262658001491</v>
      </c>
      <c r="AR13" s="16" t="s">
        <v>32788</v>
      </c>
      <c r="AS13" s="33">
        <f>IF(D6L706C20=0,0,D6L706C18/D6L706C20)</f>
        <v>4.6607681948559798E-4</v>
      </c>
      <c r="AT13" s="16" t="s">
        <v>32789</v>
      </c>
      <c r="AU13" s="33">
        <f>IF(D6L706C5=0,0,D6L706C18/D6L706C5)</f>
        <v>2.6498866666440909E-2</v>
      </c>
      <c r="AV13" s="16" t="s">
        <v>32790</v>
      </c>
      <c r="AW13" s="33">
        <f>CHOOSE(MIN(D6L706C9,RUN_YEARS),B7L807C1,B7L807C10,B7L807C19,B7L807C28,B7L807C37)</f>
        <v>329.8257392645728</v>
      </c>
      <c r="AX13" s="16" t="s">
        <v>32791</v>
      </c>
      <c r="AY13" s="33">
        <f>IF(D6L706C23=0,0,D6L706C19/D6L706C23)</f>
        <v>4.6607681948559798E-4</v>
      </c>
      <c r="AZ13" s="16" t="s">
        <v>32792</v>
      </c>
      <c r="BA13" s="33">
        <f>IF(D6L706C5=0,0,D6L706C19/D6L706C5)</f>
        <v>0.47350113333355909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0.13370240404228137</v>
      </c>
      <c r="J14" s="16" t="s">
        <v>32815</v>
      </c>
      <c r="K14" s="21">
        <f>IF(FLOW_THRU_100PCT="Y",1,INDEX(VariabilityMatrix,D6L707C1,D6L707C9))</f>
        <v>0.54426067801628142</v>
      </c>
      <c r="L14" s="16" t="s">
        <v>32795</v>
      </c>
      <c r="M14" s="15">
        <f>IF(D6L707C2&lt;&gt;0,D6L707C2*D6L707C4,D6L707C3*D6L707C4)</f>
        <v>7.276896107645886E-2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3.638448053822943E-2</v>
      </c>
      <c r="R14" s="16" t="s">
        <v>32797</v>
      </c>
      <c r="S14" s="15">
        <f>D6L707C5-D6L707C7</f>
        <v>3.638448053822943E-2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3.1916587102512703E-2</v>
      </c>
      <c r="X14" s="16" t="s">
        <v>32799</v>
      </c>
      <c r="Y14" s="33">
        <f>D6L707C7-D6L707C10</f>
        <v>4.4678934357167271E-3</v>
      </c>
      <c r="Z14" s="16" t="s">
        <v>32800</v>
      </c>
      <c r="AA14" s="33">
        <f>CHOOSE(MIN(D6L707C9,RUN_YEARS),B7L807C7,B7L807C16,B7L807C25,B7L807C34,B7L807C43)</f>
        <v>12120</v>
      </c>
      <c r="AB14" s="16" t="s">
        <v>32801</v>
      </c>
      <c r="AC14" s="33">
        <f>IF(D6L707C12=0,0,D6L707C10/D6L707C12)</f>
        <v>2.6333817741347115E-6</v>
      </c>
      <c r="AD14" s="16" t="s">
        <v>32802</v>
      </c>
      <c r="AE14" s="33">
        <f>IF(D6L707C5=0,0,D6L707C10/D6L707C5)</f>
        <v>0.43860165969633291</v>
      </c>
      <c r="AF14" s="16" t="s">
        <v>32803</v>
      </c>
      <c r="AG14" s="33">
        <f>CHOOSE(MIN(D6L707C9,RUN_YEARS),B7L807C5,B7L807C14,B7L807C23,B7L807C32,B7L807C41)</f>
        <v>652.55276279239411</v>
      </c>
      <c r="AH14" s="16" t="s">
        <v>32804</v>
      </c>
      <c r="AI14" s="33">
        <f>IF(D6L707C15=0,0,D6L707C11/D6L707C15)</f>
        <v>6.8467926127502452E-6</v>
      </c>
      <c r="AJ14" s="16" t="s">
        <v>32805</v>
      </c>
      <c r="AK14" s="33">
        <f>IF(D6L707C5=0,0,D6L707C11/D6L707C5)</f>
        <v>6.1398340303667108E-2</v>
      </c>
      <c r="AL14" s="16" t="s">
        <v>32806</v>
      </c>
      <c r="AM14" s="33">
        <f>D6L707C8*CHOOSE(MIN(D6L707C9,RUN_YEARS),B7L807C4,B7L807C13,B7L807C22,B7L807C31,B7L807C40)</f>
        <v>1.5876358047668135E-3</v>
      </c>
      <c r="AN14" s="16" t="s">
        <v>32807</v>
      </c>
      <c r="AO14" s="33">
        <f>D6L707C8-D6L707C18</f>
        <v>3.4796844733462617E-2</v>
      </c>
      <c r="AP14" s="16" t="s">
        <v>32808</v>
      </c>
      <c r="AQ14" s="33">
        <f>CHOOSE(MIN(D6L707C9,RUN_YEARS),B7L807C2,B7L807C11,B7L807C20,B7L807C29,B7L807C38)</f>
        <v>14.641343102894581</v>
      </c>
      <c r="AR14" s="16" t="s">
        <v>32809</v>
      </c>
      <c r="AS14" s="33">
        <f>IF(D6L707C20=0,0,D6L707C18/D6L707C20)</f>
        <v>1.0843512057667301E-4</v>
      </c>
      <c r="AT14" s="16" t="s">
        <v>32810</v>
      </c>
      <c r="AU14" s="33">
        <f>IF(D6L707C5=0,0,D6L707C18/D6L707C5)</f>
        <v>2.1817486209521026E-2</v>
      </c>
      <c r="AV14" s="16" t="s">
        <v>32811</v>
      </c>
      <c r="AW14" s="33">
        <f>CHOOSE(MIN(D6L707C9,RUN_YEARS),B7L807C1,B7L807C10,B7L807C19,B7L807C28,B7L807C37)</f>
        <v>320.90013409316259</v>
      </c>
      <c r="AX14" s="16" t="s">
        <v>32812</v>
      </c>
      <c r="AY14" s="33">
        <f>IF(D6L707C23=0,0,D6L707C19/D6L707C23)</f>
        <v>1.08435120576673E-4</v>
      </c>
      <c r="AZ14" s="16" t="s">
        <v>32813</v>
      </c>
      <c r="BA14" s="33">
        <f>IF(D6L707C5=0,0,D6L707C19/D6L707C5)</f>
        <v>0.47818251379047899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0.54426067801628142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12120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652.55276279239411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14.641343102894581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320.90013409316259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0.54426067801628142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12120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652.55276279239411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14.641343102894581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320.90013409316259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0.54426067801628142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12120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652.55276279239411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14.641343102894581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320.90013409316259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0.54426067801628142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12120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652.55276279239411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14.641343102894581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320.90013409316259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0.54426067801628142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12120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652.55276279239411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14.641343102894581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320.90013409316259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2.0068012109260583E-2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1.72584904139641E-2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8.6292452069820502E-3</v>
      </c>
      <c r="R20" s="16" t="s">
        <v>32923</v>
      </c>
      <c r="S20" s="15">
        <f>D6L713C5-D6L713C7</f>
        <v>8.6292452069820502E-3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7.5696025394179052E-3</v>
      </c>
      <c r="X20" s="16" t="s">
        <v>32925</v>
      </c>
      <c r="Y20" s="33">
        <f>D6L713C7-D6L713C10</f>
        <v>1.059642667564145E-3</v>
      </c>
      <c r="Z20" s="16" t="s">
        <v>32926</v>
      </c>
      <c r="AA20" s="33">
        <f>CHOOSE(MIN(D6L713C9,RUN_YEARS),B7L807C7,B7L807C16,B7L807C25,B7L807C34,B7L807C43)</f>
        <v>12120</v>
      </c>
      <c r="AB20" s="16" t="s">
        <v>32927</v>
      </c>
      <c r="AC20" s="33">
        <f>IF(D6L713C12=0,0,D6L713C10/D6L713C12)</f>
        <v>6.2455466496847407E-7</v>
      </c>
      <c r="AD20" s="16" t="s">
        <v>32928</v>
      </c>
      <c r="AE20" s="33">
        <f>IF(D6L713C5=0,0,D6L713C10/D6L713C5)</f>
        <v>0.43860165969633286</v>
      </c>
      <c r="AF20" s="16" t="s">
        <v>32929</v>
      </c>
      <c r="AG20" s="33">
        <f>CHOOSE(MIN(D6L713C9,RUN_YEARS),B7L807C5,B7L807C14,B7L807C23,B7L807C32,B7L807C41)</f>
        <v>652.55276279239411</v>
      </c>
      <c r="AH20" s="16" t="s">
        <v>32930</v>
      </c>
      <c r="AI20" s="33">
        <f>IF(D6L713C15=0,0,D6L713C11/D6L713C15)</f>
        <v>1.6238421289180323E-6</v>
      </c>
      <c r="AJ20" s="16" t="s">
        <v>32931</v>
      </c>
      <c r="AK20" s="33">
        <f>IF(D6L713C5=0,0,D6L713C11/D6L713C5)</f>
        <v>6.1398340303667136E-2</v>
      </c>
      <c r="AL20" s="16" t="s">
        <v>32932</v>
      </c>
      <c r="AM20" s="33">
        <f>D6L713C8*CHOOSE(MIN(D6L713C9,RUN_YEARS),B7L807C4,B7L807C13,B7L807C22,B7L807C31,B7L807C40)</f>
        <v>3.7653687660381261E-4</v>
      </c>
      <c r="AN20" s="16" t="s">
        <v>32933</v>
      </c>
      <c r="AO20" s="33">
        <f>D6L713C8-D6L713C18</f>
        <v>8.2527083303782379E-3</v>
      </c>
      <c r="AP20" s="16" t="s">
        <v>32934</v>
      </c>
      <c r="AQ20" s="33">
        <f>CHOOSE(MIN(D6L713C9,RUN_YEARS),B7L807C2,B7L807C11,B7L807C20,B7L807C29,B7L807C38)</f>
        <v>14.641343102894581</v>
      </c>
      <c r="AR20" s="16" t="s">
        <v>32935</v>
      </c>
      <c r="AS20" s="33">
        <f>IF(D6L713C20=0,0,D6L713C18/D6L713C20)</f>
        <v>2.5717372645230314E-5</v>
      </c>
      <c r="AT20" s="16" t="s">
        <v>32936</v>
      </c>
      <c r="AU20" s="33">
        <f>IF(D6L713C5=0,0,D6L713C18/D6L713C5)</f>
        <v>2.1817486209521026E-2</v>
      </c>
      <c r="AV20" s="16" t="s">
        <v>32937</v>
      </c>
      <c r="AW20" s="33">
        <f>CHOOSE(MIN(D6L713C9,RUN_YEARS),B7L807C1,B7L807C10,B7L807C19,B7L807C28,B7L807C37)</f>
        <v>320.90013409316259</v>
      </c>
      <c r="AX20" s="16" t="s">
        <v>32938</v>
      </c>
      <c r="AY20" s="33">
        <f>IF(D6L713C23=0,0,D6L713C19/D6L713C23)</f>
        <v>2.5717372645230311E-5</v>
      </c>
      <c r="AZ20" s="16" t="s">
        <v>32939</v>
      </c>
      <c r="BA20" s="33">
        <f>IF(D6L713C5=0,0,D6L713C19/D6L713C5)</f>
        <v>0.47818251379047899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5.2260968178626334E-2</v>
      </c>
      <c r="J21" s="16" t="s">
        <v>32961</v>
      </c>
      <c r="K21" s="21">
        <f>IF(FLOW_THRU_100PCT="Y",1,INDEX(VariabilityMatrix,D6L714C1,D6L714C9))</f>
        <v>0.53238581577649258</v>
      </c>
      <c r="L21" s="16" t="s">
        <v>32941</v>
      </c>
      <c r="M21" s="15">
        <f>IF(D6L714C2&lt;&gt;0,D6L714C2*D6L714C4,D6L714C3*D6L714C4)</f>
        <v>2.7822998177047299E-2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1.3911499088523649E-2</v>
      </c>
      <c r="R21" s="16" t="s">
        <v>32943</v>
      </c>
      <c r="S21" s="15">
        <f>D6L714C5-D6L714C7</f>
        <v>1.3911499088523649E-2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1.2396573771770739E-2</v>
      </c>
      <c r="X21" s="16" t="s">
        <v>32945</v>
      </c>
      <c r="Y21" s="33">
        <f>D6L714C7-D6L714C10</f>
        <v>1.5149253167529107E-3</v>
      </c>
      <c r="Z21" s="16" t="s">
        <v>32946</v>
      </c>
      <c r="AA21" s="33">
        <f>CHOOSE(MIN(D6L714C9,RUN_YEARS),B7L807C7,B7L807C16,B7L807C25,B7L807C34,B7L807C43)</f>
        <v>14206.8</v>
      </c>
      <c r="AB21" s="16" t="s">
        <v>32947</v>
      </c>
      <c r="AC21" s="33">
        <f>IF(D6L714C12=0,0,D6L714C10/D6L714C12)</f>
        <v>8.725802975878269E-7</v>
      </c>
      <c r="AD21" s="16" t="s">
        <v>32948</v>
      </c>
      <c r="AE21" s="33">
        <f>IF(D6L714C5=0,0,D6L714C10/D6L714C5)</f>
        <v>0.44555132746252146</v>
      </c>
      <c r="AF21" s="16" t="s">
        <v>32949</v>
      </c>
      <c r="AG21" s="33">
        <f>CHOOSE(MIN(D6L714C9,RUN_YEARS),B7L807C5,B7L807C14,B7L807C23,B7L807C32,B7L807C41)</f>
        <v>667.74781069115045</v>
      </c>
      <c r="AH21" s="16" t="s">
        <v>32950</v>
      </c>
      <c r="AI21" s="33">
        <f>IF(D6L714C15=0,0,D6L714C11/D6L714C15)</f>
        <v>2.2687087737283504E-6</v>
      </c>
      <c r="AJ21" s="16" t="s">
        <v>32951</v>
      </c>
      <c r="AK21" s="33">
        <f>IF(D6L714C5=0,0,D6L714C11/D6L714C5)</f>
        <v>5.4448672537478537E-2</v>
      </c>
      <c r="AL21" s="16" t="s">
        <v>32952</v>
      </c>
      <c r="AM21" s="33">
        <f>D6L714C8*CHOOSE(MIN(D6L714C9,RUN_YEARS),B7L807C4,B7L807C13,B7L807C22,B7L807C31,B7L807C40)</f>
        <v>7.3727791895420488E-4</v>
      </c>
      <c r="AN21" s="16" t="s">
        <v>32953</v>
      </c>
      <c r="AO21" s="33">
        <f>D6L714C8-D6L714C18</f>
        <v>1.3174221169569445E-2</v>
      </c>
      <c r="AP21" s="16" t="s">
        <v>32954</v>
      </c>
      <c r="AQ21" s="33">
        <f>CHOOSE(MIN(D6L714C9,RUN_YEARS),B7L807C2,B7L807C11,B7L807C20,B7L807C29,B7L807C38)</f>
        <v>18.458262658001491</v>
      </c>
      <c r="AR21" s="16" t="s">
        <v>32955</v>
      </c>
      <c r="AS21" s="33">
        <f>IF(D6L714C20=0,0,D6L714C18/D6L714C20)</f>
        <v>3.9942974732489328E-5</v>
      </c>
      <c r="AT21" s="16" t="s">
        <v>32956</v>
      </c>
      <c r="AU21" s="33">
        <f>IF(D6L714C5=0,0,D6L714C18/D6L714C5)</f>
        <v>2.6498866666440912E-2</v>
      </c>
      <c r="AV21" s="16" t="s">
        <v>32957</v>
      </c>
      <c r="AW21" s="33">
        <f>CHOOSE(MIN(D6L714C9,RUN_YEARS),B7L807C1,B7L807C10,B7L807C19,B7L807C28,B7L807C37)</f>
        <v>329.8257392645728</v>
      </c>
      <c r="AX21" s="16" t="s">
        <v>32958</v>
      </c>
      <c r="AY21" s="33">
        <f>IF(D6L714C23=0,0,D6L714C19/D6L714C23)</f>
        <v>3.9942974732489328E-5</v>
      </c>
      <c r="AZ21" s="16" t="s">
        <v>32959</v>
      </c>
      <c r="BA21" s="33">
        <f>IF(D6L714C5=0,0,D6L714C19/D6L714C5)</f>
        <v>0.47350113333355914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7.4930598440077711E-2</v>
      </c>
      <c r="J22" s="16" t="s">
        <v>32982</v>
      </c>
      <c r="K22" s="21">
        <f>IF(FLOW_THRU_100PCT="Y",1,INDEX(VariabilityMatrix,D6L715C1,D6L715C9))</f>
        <v>0.54195777784384214</v>
      </c>
      <c r="L22" s="16" t="s">
        <v>32962</v>
      </c>
      <c r="M22" s="15">
        <f>IF(D6L715C2&lt;&gt;0,D6L715C2*D6L715C4,D6L715C3*D6L715C4)</f>
        <v>4.0609220623093779E-2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2.030461031154689E-2</v>
      </c>
      <c r="R22" s="16" t="s">
        <v>32964</v>
      </c>
      <c r="S22" s="15">
        <f>D6L715C5-D6L715C7</f>
        <v>2.030461031154689E-2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1.8425180434589239E-2</v>
      </c>
      <c r="X22" s="16" t="s">
        <v>32966</v>
      </c>
      <c r="Y22" s="33">
        <f>D6L715C7-D6L715C10</f>
        <v>1.8794298769576508E-3</v>
      </c>
      <c r="Z22" s="16" t="s">
        <v>32967</v>
      </c>
      <c r="AA22" s="33">
        <f>CHOOSE(MIN(D6L715C9,RUN_YEARS),B7L807C7,B7L807C16,B7L807C25,B7L807C34,B7L807C43)</f>
        <v>16894.666666666664</v>
      </c>
      <c r="AB22" s="16" t="s">
        <v>32968</v>
      </c>
      <c r="AC22" s="33">
        <f>IF(D6L715C12=0,0,D6L715C10/D6L715C12)</f>
        <v>1.0905915338917159E-6</v>
      </c>
      <c r="AD22" s="16" t="s">
        <v>32969</v>
      </c>
      <c r="AE22" s="33">
        <f>IF(D6L715C5=0,0,D6L715C10/D6L715C5)</f>
        <v>0.4537191345187046</v>
      </c>
      <c r="AF22" s="16" t="s">
        <v>32970</v>
      </c>
      <c r="AG22" s="33">
        <f>CHOOSE(MIN(D6L715C9,RUN_YEARS),B7L807C5,B7L807C14,B7L807C23,B7L807C32,B7L807C41)</f>
        <v>662.81244858396701</v>
      </c>
      <c r="AH22" s="16" t="s">
        <v>32971</v>
      </c>
      <c r="AI22" s="33">
        <f>IF(D6L715C15=0,0,D6L715C11/D6L715C15)</f>
        <v>2.8355379881184579E-6</v>
      </c>
      <c r="AJ22" s="16" t="s">
        <v>32972</v>
      </c>
      <c r="AK22" s="33">
        <f>IF(D6L715C5=0,0,D6L715C11/D6L715C5)</f>
        <v>4.6280865481295418E-2</v>
      </c>
      <c r="AL22" s="16" t="s">
        <v>32973</v>
      </c>
      <c r="AM22" s="33">
        <f>D6L715C8*CHOOSE(MIN(D6L715C9,RUN_YEARS),B7L807C4,B7L807C13,B7L807C22,B7L807C31,B7L807C40)</f>
        <v>1.2439536875390889E-3</v>
      </c>
      <c r="AN22" s="16" t="s">
        <v>32974</v>
      </c>
      <c r="AO22" s="33">
        <f>D6L715C8-D6L715C18</f>
        <v>1.9060656624007799E-2</v>
      </c>
      <c r="AP22" s="16" t="s">
        <v>32975</v>
      </c>
      <c r="AQ22" s="33">
        <f>CHOOSE(MIN(D6L715C9,RUN_YEARS),B7L807C2,B7L807C11,B7L807C20,B7L807C29,B7L807C38)</f>
        <v>21.351046205097987</v>
      </c>
      <c r="AR22" s="16" t="s">
        <v>32976</v>
      </c>
      <c r="AS22" s="33">
        <f>IF(D6L715C20=0,0,D6L715C18/D6L715C20)</f>
        <v>5.826195473466168E-5</v>
      </c>
      <c r="AT22" s="16" t="s">
        <v>32977</v>
      </c>
      <c r="AU22" s="33">
        <f>IF(D6L715C5=0,0,D6L715C18/D6L715C5)</f>
        <v>3.0632296519172136E-2</v>
      </c>
      <c r="AV22" s="16" t="s">
        <v>32978</v>
      </c>
      <c r="AW22" s="33">
        <f>CHOOSE(MIN(D6L715C9,RUN_YEARS),B7L807C1,B7L807C10,B7L807C19,B7L807C28,B7L807C37)</f>
        <v>327.1544305510244</v>
      </c>
      <c r="AX22" s="16" t="s">
        <v>32979</v>
      </c>
      <c r="AY22" s="33">
        <f>IF(D6L715C23=0,0,D6L715C19/D6L715C23)</f>
        <v>5.8261954734661673E-5</v>
      </c>
      <c r="AZ22" s="16" t="s">
        <v>32980</v>
      </c>
      <c r="BA22" s="33">
        <f>IF(D6L715C5=0,0,D6L715C19/D6L715C5)</f>
        <v>0.46936770348082785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191.67728122549204</v>
      </c>
      <c r="J23" s="16" t="s">
        <v>33003</v>
      </c>
      <c r="K23" s="21">
        <f>IF(FLOW_THRU_100PCT="Y",1,INDEX(VariabilityMatrix,D6L716C1,D6L716C9))</f>
        <v>0.21999062240086709</v>
      </c>
      <c r="L23" s="16" t="s">
        <v>32983</v>
      </c>
      <c r="M23" s="15">
        <f>IF(D6L716C2&lt;&gt;0,D6L716C2*D6L716C4,D6L716C3*D6L716C4)</f>
        <v>42.167204396902029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21.083602198451015</v>
      </c>
      <c r="R23" s="16" t="s">
        <v>32985</v>
      </c>
      <c r="S23" s="15">
        <f>D6L716C5-D6L716C7</f>
        <v>21.083602198451015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19.132067484035701</v>
      </c>
      <c r="X23" s="16" t="s">
        <v>32987</v>
      </c>
      <c r="Y23" s="33">
        <f>D6L716C7-D6L716C10</f>
        <v>1.9515347144153132</v>
      </c>
      <c r="Z23" s="16" t="s">
        <v>32988</v>
      </c>
      <c r="AA23" s="33">
        <f>CHOOSE(MIN(D6L716C9,RUN_YEARS),B7L807C7,B7L807C16,B7L807C25,B7L807C34,B7L807C43)</f>
        <v>16894.666666666664</v>
      </c>
      <c r="AB23" s="16" t="s">
        <v>32989</v>
      </c>
      <c r="AC23" s="33">
        <f>IF(D6L716C12=0,0,D6L716C10/D6L716C12)</f>
        <v>1.1324323741635845E-3</v>
      </c>
      <c r="AD23" s="16" t="s">
        <v>32990</v>
      </c>
      <c r="AE23" s="33">
        <f>IF(D6L716C5=0,0,D6L716C10/D6L716C5)</f>
        <v>0.45371913451870455</v>
      </c>
      <c r="AF23" s="16" t="s">
        <v>32991</v>
      </c>
      <c r="AG23" s="33">
        <f>CHOOSE(MIN(D6L716C9,RUN_YEARS),B7L807C5,B7L807C14,B7L807C23,B7L807C32,B7L807C41)</f>
        <v>662.81244858396701</v>
      </c>
      <c r="AH23" s="16" t="s">
        <v>32992</v>
      </c>
      <c r="AI23" s="33">
        <f>IF(D6L716C15=0,0,D6L716C11/D6L716C15)</f>
        <v>2.9443241728253195E-3</v>
      </c>
      <c r="AJ23" s="16" t="s">
        <v>32993</v>
      </c>
      <c r="AK23" s="33">
        <f>IF(D6L716C5=0,0,D6L716C11/D6L716C5)</f>
        <v>4.6280865481295459E-2</v>
      </c>
      <c r="AL23" s="16" t="s">
        <v>32994</v>
      </c>
      <c r="AM23" s="33">
        <f>D6L716C8*CHOOSE(MIN(D6L716C9,RUN_YEARS),B7L807C4,B7L807C13,B7L807C22,B7L807C31,B7L807C40)</f>
        <v>1.291678308470442</v>
      </c>
      <c r="AN23" s="16" t="s">
        <v>32995</v>
      </c>
      <c r="AO23" s="33">
        <f>D6L716C8-D6L716C18</f>
        <v>19.791923889980573</v>
      </c>
      <c r="AP23" s="16" t="s">
        <v>32996</v>
      </c>
      <c r="AQ23" s="33">
        <f>CHOOSE(MIN(D6L716C9,RUN_YEARS),B7L807C2,B7L807C11,B7L807C20,B7L807C29,B7L807C38)</f>
        <v>21.351046205097987</v>
      </c>
      <c r="AR23" s="16" t="s">
        <v>32997</v>
      </c>
      <c r="AS23" s="33">
        <f>IF(D6L716C20=0,0,D6L716C18/D6L716C20)</f>
        <v>6.0497190445029721E-2</v>
      </c>
      <c r="AT23" s="16" t="s">
        <v>32998</v>
      </c>
      <c r="AU23" s="33">
        <f>IF(D6L716C5=0,0,D6L716C18/D6L716C5)</f>
        <v>3.0632296519172136E-2</v>
      </c>
      <c r="AV23" s="16" t="s">
        <v>32999</v>
      </c>
      <c r="AW23" s="33">
        <f>CHOOSE(MIN(D6L716C9,RUN_YEARS),B7L807C1,B7L807C10,B7L807C19,B7L807C28,B7L807C37)</f>
        <v>327.1544305510244</v>
      </c>
      <c r="AX23" s="16" t="s">
        <v>33000</v>
      </c>
      <c r="AY23" s="33">
        <f>IF(D6L716C23=0,0,D6L716C19/D6L716C23)</f>
        <v>6.0497190445029721E-2</v>
      </c>
      <c r="AZ23" s="16" t="s">
        <v>33001</v>
      </c>
      <c r="BA23" s="33">
        <f>IF(D6L716C5=0,0,D6L716C19/D6L716C5)</f>
        <v>0.4693677034808279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16894.666666666664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662.81244858396701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21.351046205097987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327.1544305510244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0.21783344119203049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12120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652.55276279239411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14.641343102894581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320.90013409316259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266.7634018568416</v>
      </c>
      <c r="J26" s="16" t="s">
        <v>33065</v>
      </c>
      <c r="K26" s="21">
        <f>IF(FLOW_THRU_100PCT="Y",1,INDEX(VariabilityMatrix,D6L719C1,D6L719C9))</f>
        <v>0.21999062240086709</v>
      </c>
      <c r="L26" s="16" t="s">
        <v>33045</v>
      </c>
      <c r="M26" s="15">
        <f>IF(D6L719C2&lt;&gt;0,D6L719C2*D6L719C4,D6L719C3*D6L719C4)</f>
        <v>58.685446808259208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29.342723404129604</v>
      </c>
      <c r="R26" s="16" t="s">
        <v>33047</v>
      </c>
      <c r="S26" s="15">
        <f>D6L719C5-D6L719C7</f>
        <v>29.342723404129604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26.626710134686839</v>
      </c>
      <c r="X26" s="16" t="s">
        <v>33049</v>
      </c>
      <c r="Y26" s="33">
        <f>D6L719C7-D6L719C10</f>
        <v>2.7160132694427652</v>
      </c>
      <c r="Z26" s="16" t="s">
        <v>33050</v>
      </c>
      <c r="AA26" s="33">
        <f>CHOOSE(MIN(D6L719C9,RUN_YEARS),B7L807C7,B7L807C16,B7L807C25,B7L807C34,B7L807C43)</f>
        <v>16894.666666666664</v>
      </c>
      <c r="AB26" s="16" t="s">
        <v>33051</v>
      </c>
      <c r="AC26" s="33">
        <f>IF(D6L719C12=0,0,D6L719C10/D6L719C12)</f>
        <v>1.5760423487503063E-3</v>
      </c>
      <c r="AD26" s="16" t="s">
        <v>33052</v>
      </c>
      <c r="AE26" s="33">
        <f>IF(D6L719C5=0,0,D6L719C10/D6L719C5)</f>
        <v>0.45371913451870455</v>
      </c>
      <c r="AF26" s="16" t="s">
        <v>33053</v>
      </c>
      <c r="AG26" s="33">
        <f>CHOOSE(MIN(D6L719C9,RUN_YEARS),B7L807C5,B7L807C14,B7L807C23,B7L807C32,B7L807C41)</f>
        <v>662.81244858396701</v>
      </c>
      <c r="AH26" s="16" t="s">
        <v>33054</v>
      </c>
      <c r="AI26" s="33">
        <f>IF(D6L719C15=0,0,D6L719C11/D6L719C15)</f>
        <v>4.0977101067507975E-3</v>
      </c>
      <c r="AJ26" s="16" t="s">
        <v>33055</v>
      </c>
      <c r="AK26" s="33">
        <f>IF(D6L719C5=0,0,D6L719C11/D6L719C5)</f>
        <v>4.6280865481295473E-2</v>
      </c>
      <c r="AL26" s="16" t="s">
        <v>33056</v>
      </c>
      <c r="AM26" s="33">
        <f>D6L719C8*CHOOSE(MIN(D6L719C9,RUN_YEARS),B7L807C4,B7L807C13,B7L807C22,B7L807C31,B7L807C40)</f>
        <v>1.7976700079907</v>
      </c>
      <c r="AN26" s="16" t="s">
        <v>33057</v>
      </c>
      <c r="AO26" s="33">
        <f>D6L719C8-D6L719C18</f>
        <v>27.545053396138904</v>
      </c>
      <c r="AP26" s="16" t="s">
        <v>33058</v>
      </c>
      <c r="AQ26" s="33">
        <f>CHOOSE(MIN(D6L719C9,RUN_YEARS),B7L807C2,B7L807C11,B7L807C20,B7L807C29,B7L807C38)</f>
        <v>21.351046205097987</v>
      </c>
      <c r="AR26" s="16" t="s">
        <v>33059</v>
      </c>
      <c r="AS26" s="33">
        <f>IF(D6L719C20=0,0,D6L719C18/D6L719C20)</f>
        <v>8.4195874559133813E-2</v>
      </c>
      <c r="AT26" s="16" t="s">
        <v>33060</v>
      </c>
      <c r="AU26" s="33">
        <f>IF(D6L719C5=0,0,D6L719C18/D6L719C5)</f>
        <v>3.0632296519172136E-2</v>
      </c>
      <c r="AV26" s="16" t="s">
        <v>33061</v>
      </c>
      <c r="AW26" s="33">
        <f>CHOOSE(MIN(D6L719C9,RUN_YEARS),B7L807C1,B7L807C10,B7L807C19,B7L807C28,B7L807C37)</f>
        <v>327.1544305510244</v>
      </c>
      <c r="AX26" s="16" t="s">
        <v>33062</v>
      </c>
      <c r="AY26" s="33">
        <f>IF(D6L719C23=0,0,D6L719C19/D6L719C23)</f>
        <v>8.4195874559133813E-2</v>
      </c>
      <c r="AZ26" s="16" t="s">
        <v>33063</v>
      </c>
      <c r="BA26" s="33">
        <f>IF(D6L719C5=0,0,D6L719C19/D6L719C5)</f>
        <v>0.46936770348082785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7.2598291925781586</v>
      </c>
      <c r="J27" s="16" t="s">
        <v>33086</v>
      </c>
      <c r="K27" s="21">
        <f>IF(FLOW_THRU_100PCT="Y",1,INDEX(VariabilityMatrix,D6L720C1,D6L720C9))</f>
        <v>0.21783344119203049</v>
      </c>
      <c r="L27" s="16" t="s">
        <v>33066</v>
      </c>
      <c r="M27" s="15">
        <f>IF(D6L720C2&lt;&gt;0,D6L720C2*D6L720C4,D6L720C3*D6L720C4)</f>
        <v>1.5814335754856605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0.79071678774283027</v>
      </c>
      <c r="R27" s="16" t="s">
        <v>33068</v>
      </c>
      <c r="S27" s="15">
        <f>D6L720C5-D6L720C7</f>
        <v>0.79071678774283027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0.69361939090751656</v>
      </c>
      <c r="X27" s="16" t="s">
        <v>33070</v>
      </c>
      <c r="Y27" s="33">
        <f>D6L720C7-D6L720C10</f>
        <v>9.709739683531371E-2</v>
      </c>
      <c r="Z27" s="16" t="s">
        <v>33071</v>
      </c>
      <c r="AA27" s="33">
        <f>CHOOSE(MIN(D6L720C9,RUN_YEARS),B7L807C7,B7L807C16,B7L807C25,B7L807C34,B7L807C43)</f>
        <v>12120</v>
      </c>
      <c r="AB27" s="16" t="s">
        <v>33072</v>
      </c>
      <c r="AC27" s="33">
        <f>IF(D6L720C12=0,0,D6L720C10/D6L720C12)</f>
        <v>5.7229322682138331E-5</v>
      </c>
      <c r="AD27" s="16" t="s">
        <v>33073</v>
      </c>
      <c r="AE27" s="33">
        <f>IF(D6L720C5=0,0,D6L720C10/D6L720C5)</f>
        <v>0.43860165969633286</v>
      </c>
      <c r="AF27" s="16" t="s">
        <v>33074</v>
      </c>
      <c r="AG27" s="33">
        <f>CHOOSE(MIN(D6L720C9,RUN_YEARS),B7L807C5,B7L807C14,B7L807C23,B7L807C32,B7L807C41)</f>
        <v>652.55276279239411</v>
      </c>
      <c r="AH27" s="16" t="s">
        <v>33075</v>
      </c>
      <c r="AI27" s="33">
        <f>IF(D6L720C15=0,0,D6L720C11/D6L720C15)</f>
        <v>1.4879623897355972E-4</v>
      </c>
      <c r="AJ27" s="16" t="s">
        <v>33076</v>
      </c>
      <c r="AK27" s="33">
        <f>IF(D6L720C5=0,0,D6L720C11/D6L720C5)</f>
        <v>6.139834030366717E-2</v>
      </c>
      <c r="AL27" s="16" t="s">
        <v>33077</v>
      </c>
      <c r="AM27" s="33">
        <f>D6L720C8*CHOOSE(MIN(D6L720C9,RUN_YEARS),B7L807C4,B7L807C13,B7L807C22,B7L807C31,B7L807C40)</f>
        <v>3.4502905224431925E-2</v>
      </c>
      <c r="AN27" s="16" t="s">
        <v>33078</v>
      </c>
      <c r="AO27" s="33">
        <f>D6L720C8-D6L720C18</f>
        <v>0.75621388251839838</v>
      </c>
      <c r="AP27" s="16" t="s">
        <v>33079</v>
      </c>
      <c r="AQ27" s="33">
        <f>CHOOSE(MIN(D6L720C9,RUN_YEARS),B7L807C2,B7L807C11,B7L807C20,B7L807C29,B7L807C38)</f>
        <v>14.641343102894581</v>
      </c>
      <c r="AR27" s="16" t="s">
        <v>33080</v>
      </c>
      <c r="AS27" s="33">
        <f>IF(D6L720C20=0,0,D6L720C18/D6L720C20)</f>
        <v>2.3565396276801088E-3</v>
      </c>
      <c r="AT27" s="16" t="s">
        <v>33081</v>
      </c>
      <c r="AU27" s="33">
        <f>IF(D6L720C5=0,0,D6L720C18/D6L720C5)</f>
        <v>2.1817486209521023E-2</v>
      </c>
      <c r="AV27" s="16" t="s">
        <v>33082</v>
      </c>
      <c r="AW27" s="33">
        <f>CHOOSE(MIN(D6L720C9,RUN_YEARS),B7L807C1,B7L807C10,B7L807C19,B7L807C28,B7L807C37)</f>
        <v>320.90013409316259</v>
      </c>
      <c r="AX27" s="16" t="s">
        <v>33083</v>
      </c>
      <c r="AY27" s="33">
        <f>IF(D6L720C23=0,0,D6L720C19/D6L720C23)</f>
        <v>2.3565396276801088E-3</v>
      </c>
      <c r="AZ27" s="16" t="s">
        <v>33084</v>
      </c>
      <c r="BA27" s="33">
        <f>IF(D6L720C5=0,0,D6L720C19/D6L720C5)</f>
        <v>0.47818251379047899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0.21783344119203049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12120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652.55276279239411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14.641343102894581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320.90013409316259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0.21783344119203049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12120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652.55276279239411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14.641343102894581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320.90013409316259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0.21783344119203049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12120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652.55276279239411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14.641343102894581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320.90013409316259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0.21783344119203049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12120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652.55276279239411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14.641343102894581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320.90013409316259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0.21783344119203049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12120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652.55276279239411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14.641343102894581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320.90013409316259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12120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652.55276279239411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14.641343102894581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320.90013409316259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-2.4811364001655227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-2.1337773041423493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-1.0668886520711747</v>
      </c>
      <c r="R34" s="16" t="s">
        <v>33214</v>
      </c>
      <c r="S34" s="15">
        <f>D6L727C5-D6L727C7</f>
        <v>-1.0668886520711747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-0.9681355916911214</v>
      </c>
      <c r="X34" s="16" t="s">
        <v>33216</v>
      </c>
      <c r="Y34" s="33">
        <f>D6L727C7-D6L727C10</f>
        <v>-9.875306038005327E-2</v>
      </c>
      <c r="Z34" s="16" t="s">
        <v>33217</v>
      </c>
      <c r="AA34" s="33">
        <f>CHOOSE(MIN(D6L727C9,RUN_YEARS),B7L807C7,B7L807C16,B7L807C25,B7L807C34,B7L807C43)</f>
        <v>16894.666666666664</v>
      </c>
      <c r="AB34" s="16" t="s">
        <v>33218</v>
      </c>
      <c r="AC34" s="33">
        <f>IF(D6L727C12=0,0,D6L727C10/D6L727C12)</f>
        <v>-5.7304213855918331E-5</v>
      </c>
      <c r="AD34" s="16" t="s">
        <v>33219</v>
      </c>
      <c r="AE34" s="33">
        <f>IF(D6L727C5=0,0,D6L727C10/D6L727C5)</f>
        <v>0.45371913451870455</v>
      </c>
      <c r="AF34" s="16" t="s">
        <v>33220</v>
      </c>
      <c r="AG34" s="33">
        <f>CHOOSE(MIN(D6L727C9,RUN_YEARS),B7L807C5,B7L807C14,B7L807C23,B7L807C32,B7L807C41)</f>
        <v>662.81244858396701</v>
      </c>
      <c r="AH34" s="16" t="s">
        <v>33221</v>
      </c>
      <c r="AI34" s="33">
        <f>IF(D6L727C15=0,0,D6L727C11/D6L727C15)</f>
        <v>-1.4899095602538754E-4</v>
      </c>
      <c r="AJ34" s="16" t="s">
        <v>33222</v>
      </c>
      <c r="AK34" s="33">
        <f>IF(D6L727C5=0,0,D6L727C11/D6L727C5)</f>
        <v>4.6280865481295425E-2</v>
      </c>
      <c r="AL34" s="16" t="s">
        <v>33223</v>
      </c>
      <c r="AM34" s="33">
        <f>D6L727C8*CHOOSE(MIN(D6L727C9,RUN_YEARS),B7L807C4,B7L807C13,B7L807C22,B7L807C31,B7L807C40)</f>
        <v>-6.5362499086368195E-2</v>
      </c>
      <c r="AN34" s="16" t="s">
        <v>33224</v>
      </c>
      <c r="AO34" s="33">
        <f>D6L727C8-D6L727C18</f>
        <v>-1.0015261529848065</v>
      </c>
      <c r="AP34" s="16" t="s">
        <v>33225</v>
      </c>
      <c r="AQ34" s="33">
        <f>CHOOSE(MIN(D6L727C9,RUN_YEARS),B7L807C2,B7L807C11,B7L807C20,B7L807C29,B7L807C38)</f>
        <v>21.351046205097987</v>
      </c>
      <c r="AR34" s="16" t="s">
        <v>33226</v>
      </c>
      <c r="AS34" s="33">
        <f>IF(D6L727C20=0,0,D6L727C18/D6L727C20)</f>
        <v>-3.0613253542002825E-3</v>
      </c>
      <c r="AT34" s="16" t="s">
        <v>33227</v>
      </c>
      <c r="AU34" s="33">
        <f>IF(D6L727C5=0,0,D6L727C18/D6L727C5)</f>
        <v>3.0632296519172136E-2</v>
      </c>
      <c r="AV34" s="16" t="s">
        <v>33228</v>
      </c>
      <c r="AW34" s="33">
        <f>CHOOSE(MIN(D6L727C9,RUN_YEARS),B7L807C1,B7L807C10,B7L807C19,B7L807C28,B7L807C37)</f>
        <v>327.1544305510244</v>
      </c>
      <c r="AX34" s="16" t="s">
        <v>33229</v>
      </c>
      <c r="AY34" s="33">
        <f>IF(D6L727C23=0,0,D6L727C19/D6L727C23)</f>
        <v>-3.0613253542002825E-3</v>
      </c>
      <c r="AZ34" s="16" t="s">
        <v>33230</v>
      </c>
      <c r="BA34" s="33">
        <f>IF(D6L727C5=0,0,D6L727C19/D6L727C5)</f>
        <v>0.4693677034808279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1325.0872948323436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839.30606568792314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419.65303284396157</v>
      </c>
      <c r="R35" s="16" t="s">
        <v>33234</v>
      </c>
      <c r="S35" s="15">
        <f>SUM(D6L701C8:D6L727C8)-2*SUM(D6L709C8,D6L711C8,D6L722C8,D6L724C8,D6L727C8)</f>
        <v>419.65303284396157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380.77539875867751</v>
      </c>
      <c r="X35" s="16" t="s">
        <v>33236</v>
      </c>
      <c r="Y35" s="33">
        <f>SUM(D6L701C11:D6L727C11)-2*SUM(D6L709C11,D6L711C11,D6L722C11,D6L724C11,D6L727C11)</f>
        <v>38.877634085284086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2.2560521736265274E-2</v>
      </c>
      <c r="AD35" s="16" t="s">
        <v>33238</v>
      </c>
      <c r="AE35" s="33">
        <f>IF(D6L728C5=0,0,D6L728C10/D6L728C5)</f>
        <v>0.453678835797024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5.8657356514289695E-2</v>
      </c>
      <c r="AJ35" s="16" t="s">
        <v>33240</v>
      </c>
      <c r="AK35" s="33">
        <f>IF(D6L728C5=0,0,D6L728C11/D6L728C5)</f>
        <v>4.6321164202976044E-2</v>
      </c>
      <c r="AL35" s="16" t="s">
        <v>33241</v>
      </c>
      <c r="AM35" s="33">
        <f>SUM(D6L701C18:D6L727C18)-2*SUM(D6L709C18,D6L711C18,D6L722C18,D6L724C18,D6L727C18)</f>
        <v>25.690809444584453</v>
      </c>
      <c r="AN35" s="16" t="s">
        <v>33242</v>
      </c>
      <c r="AO35" s="33">
        <f>SUM(D6L701C19:D6L727C19)-2*SUM(D6L709C19,D6L711C19,D6L722C19,D6L724C19,D6L727C19)</f>
        <v>393.96222339937708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1.2042440741357561</v>
      </c>
      <c r="AT35" s="16" t="s">
        <v>33244</v>
      </c>
      <c r="AU35" s="33">
        <f>IF(D6L728C5=0,0,D6L728C18/D6L728C5)</f>
        <v>3.0609583910879295E-2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1.2042440741357561</v>
      </c>
      <c r="AZ35" s="16" t="s">
        <v>33246</v>
      </c>
      <c r="BA35" s="33">
        <f>IF(D6L728C5=0,0,D6L728C19/D6L728C5)</f>
        <v>0.46939041608912069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11.054801340288885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5.5274006701444423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2.7637003350722211</v>
      </c>
      <c r="R36" s="16" t="s">
        <v>33251</v>
      </c>
      <c r="S36" s="15">
        <f>D6L729C5-D6L729C7</f>
        <v>2.7637003350722211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2.4243271077319748</v>
      </c>
      <c r="X36" s="16" t="s">
        <v>33253</v>
      </c>
      <c r="Y36" s="33">
        <f>D6L729C7-D6L729C10</f>
        <v>0.33937322734024633</v>
      </c>
      <c r="Z36" s="16" t="s">
        <v>33254</v>
      </c>
      <c r="AA36" s="33">
        <f>CHOOSE(MIN(D6L729C9,RUN_YEARS),B7L807C7,B7L807C16,B7L807C25,B7L807C34,B7L807C43)</f>
        <v>12120</v>
      </c>
      <c r="AB36" s="16" t="s">
        <v>33255</v>
      </c>
      <c r="AC36" s="33">
        <f>IF(D6L729C12=0,0,D6L729C10/D6L729C12)</f>
        <v>2.0002698908679661E-4</v>
      </c>
      <c r="AD36" s="16" t="s">
        <v>33256</v>
      </c>
      <c r="AE36" s="33">
        <f>IF(D6L729C5=0,0,D6L729C10/D6L729C5)</f>
        <v>0.43860165969633286</v>
      </c>
      <c r="AF36" s="16" t="s">
        <v>33257</v>
      </c>
      <c r="AG36" s="33">
        <f>CHOOSE(MIN(D6L729C9,RUN_YEARS),B7L807C5,B7L807C14,B7L807C23,B7L807C32,B7L807C41)</f>
        <v>652.55276279239411</v>
      </c>
      <c r="AH36" s="16" t="s">
        <v>33258</v>
      </c>
      <c r="AI36" s="33">
        <f>IF(D6L729C15=0,0,D6L729C11/D6L729C15)</f>
        <v>5.2007017162567122E-4</v>
      </c>
      <c r="AJ36" s="16" t="s">
        <v>33259</v>
      </c>
      <c r="AK36" s="33">
        <f>IF(D6L729C5=0,0,D6L729C11/D6L729C5)</f>
        <v>6.139834030366715E-2</v>
      </c>
      <c r="AL36" s="16" t="s">
        <v>33260</v>
      </c>
      <c r="AM36" s="33">
        <f>D6L729C8*CHOOSE(MIN(D6L729C9,RUN_YEARS),B7L807C4,B7L807C13,B7L807C22,B7L807C31,B7L807C40)</f>
        <v>0.12059398789537365</v>
      </c>
      <c r="AN36" s="16" t="s">
        <v>33261</v>
      </c>
      <c r="AO36" s="33">
        <f>D6L729C8-D6L729C18</f>
        <v>2.6431063471768477</v>
      </c>
      <c r="AP36" s="16" t="s">
        <v>33262</v>
      </c>
      <c r="AQ36" s="33">
        <f>CHOOSE(MIN(D6L729C9,RUN_YEARS),B7L807C2,B7L807C11,B7L807C20,B7L807C29,B7L807C38)</f>
        <v>14.641343102894581</v>
      </c>
      <c r="AR36" s="16" t="s">
        <v>33263</v>
      </c>
      <c r="AS36" s="33">
        <f>IF(D6L729C20=0,0,D6L729C18/D6L729C20)</f>
        <v>8.2365386186143211E-3</v>
      </c>
      <c r="AT36" s="16" t="s">
        <v>33264</v>
      </c>
      <c r="AU36" s="33">
        <f>IF(D6L729C5=0,0,D6L729C18/D6L729C5)</f>
        <v>2.1817486209521026E-2</v>
      </c>
      <c r="AV36" s="16" t="s">
        <v>33265</v>
      </c>
      <c r="AW36" s="33">
        <f>CHOOSE(MIN(D6L729C9,RUN_YEARS),B7L807C1,B7L807C10,B7L807C19,B7L807C28,B7L807C37)</f>
        <v>320.90013409316259</v>
      </c>
      <c r="AX36" s="16" t="s">
        <v>33266</v>
      </c>
      <c r="AY36" s="33">
        <f>IF(D6L729C23=0,0,D6L729C19/D6L729C23)</f>
        <v>8.2365386186143211E-3</v>
      </c>
      <c r="AZ36" s="16" t="s">
        <v>33267</v>
      </c>
      <c r="BA36" s="33">
        <f>IF(D6L729C5=0,0,D6L729C19/D6L729C5)</f>
        <v>0.47818251379047899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12120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652.55276279239411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14.641343102894581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320.90013409316259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12120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652.55276279239411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14.641343102894581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320.90013409316259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12120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652.55276279239411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14.641343102894581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320.90013409316259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9281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9281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3712.4</v>
      </c>
      <c r="R40" s="16" t="s">
        <v>33332</v>
      </c>
      <c r="S40" s="15">
        <f>D6L733C5-D6L733C7</f>
        <v>5568.6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3256.5296029133324</v>
      </c>
      <c r="X40" s="16" t="s">
        <v>33334</v>
      </c>
      <c r="Y40" s="33">
        <f>D6L733C7-D6L733C10</f>
        <v>455.87039708666771</v>
      </c>
      <c r="Z40" s="16" t="s">
        <v>33335</v>
      </c>
      <c r="AA40" s="33">
        <f>CHOOSE(MIN(D6L733C9,RUN_YEARS),B7L807C7,B7L807C16,B7L807C25,B7L807C34,B7L807C43)</f>
        <v>12120</v>
      </c>
      <c r="AB40" s="16" t="s">
        <v>33336</v>
      </c>
      <c r="AC40" s="33">
        <f>IF(D6L733C12=0,0,D6L733C10/D6L733C12)</f>
        <v>0.26869056129647956</v>
      </c>
      <c r="AD40" s="16" t="s">
        <v>33337</v>
      </c>
      <c r="AE40" s="33">
        <f>IF(D6L733C5=0,0,D6L733C10/D6L733C5)</f>
        <v>0.35088132775706632</v>
      </c>
      <c r="AF40" s="16" t="s">
        <v>33338</v>
      </c>
      <c r="AG40" s="33">
        <f>CHOOSE(MIN(D6L733C9,RUN_YEARS),B7L807C5,B7L807C14,B7L807C23,B7L807C32,B7L807C41)</f>
        <v>652.55276279239411</v>
      </c>
      <c r="AH40" s="16" t="s">
        <v>33339</v>
      </c>
      <c r="AI40" s="33">
        <f>IF(D6L733C15=0,0,D6L733C11/D6L733C15)</f>
        <v>0.69859545937084666</v>
      </c>
      <c r="AJ40" s="16" t="s">
        <v>33340</v>
      </c>
      <c r="AK40" s="33">
        <f>IF(D6L733C5=0,0,D6L733C11/D6L733C5)</f>
        <v>4.9118672242933703E-2</v>
      </c>
      <c r="AL40" s="16" t="s">
        <v>33341</v>
      </c>
      <c r="AM40" s="33">
        <f>D6L733C8*CHOOSE(MIN(D6L733C9,RUN_YEARS),B7L807C4,B7L807C13,B7L807C22,B7L807C31,B7L807C40)</f>
        <v>242.98570741267758</v>
      </c>
      <c r="AN40" s="16" t="s">
        <v>33342</v>
      </c>
      <c r="AO40" s="33">
        <f>D6L733C8-D6L733C18</f>
        <v>5325.6142925873228</v>
      </c>
      <c r="AP40" s="16" t="s">
        <v>33343</v>
      </c>
      <c r="AQ40" s="33">
        <f>CHOOSE(MIN(D6L733C9,RUN_YEARS),B7L807C2,B7L807C11,B7L807C20,B7L807C29,B7L807C38)</f>
        <v>14.641343102894581</v>
      </c>
      <c r="AR40" s="16" t="s">
        <v>33344</v>
      </c>
      <c r="AS40" s="33">
        <f>IF(D6L733C20=0,0,D6L733C18/D6L733C20)</f>
        <v>16.59586184853762</v>
      </c>
      <c r="AT40" s="16" t="s">
        <v>33345</v>
      </c>
      <c r="AU40" s="33">
        <f>IF(D6L733C5=0,0,D6L733C18/D6L733C5)</f>
        <v>2.6180983451425232E-2</v>
      </c>
      <c r="AV40" s="16" t="s">
        <v>33346</v>
      </c>
      <c r="AW40" s="33">
        <f>CHOOSE(MIN(D6L733C9,RUN_YEARS),B7L807C1,B7L807C10,B7L807C19,B7L807C28,B7L807C37)</f>
        <v>320.90013409316259</v>
      </c>
      <c r="AX40" s="16" t="s">
        <v>33347</v>
      </c>
      <c r="AY40" s="33">
        <f>IF(D6L733C23=0,0,D6L733C19/D6L733C23)</f>
        <v>16.595861848537616</v>
      </c>
      <c r="AZ40" s="16" t="s">
        <v>33348</v>
      </c>
      <c r="BA40" s="33">
        <f>IF(D6L733C5=0,0,D6L733C19/D6L733C5)</f>
        <v>0.57381901654857481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1746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1746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1746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12120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652.55276279239411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76.186661843647428</v>
      </c>
      <c r="AN41" s="16" t="s">
        <v>33361</v>
      </c>
      <c r="AO41" s="33">
        <f>D6L734C8-D6L734C18</f>
        <v>1669.8133381563525</v>
      </c>
      <c r="AP41" s="16" t="s">
        <v>33362</v>
      </c>
      <c r="AQ41" s="33">
        <f>CHOOSE(MIN(D6L734C9,RUN_YEARS),B7L807C2,B7L807C11,B7L807C20,B7L807C29,B7L807C38)</f>
        <v>14.641343102894581</v>
      </c>
      <c r="AR41" s="16" t="s">
        <v>33363</v>
      </c>
      <c r="AS41" s="33">
        <f>IF(D6L734C20=0,0,D6L734C18/D6L734C20)</f>
        <v>5.2035295743179049</v>
      </c>
      <c r="AT41" s="16" t="s">
        <v>33364</v>
      </c>
      <c r="AU41" s="33">
        <f>IF(D6L734C5=0,0,D6L734C18/D6L734C5)</f>
        <v>4.3634972419042052E-2</v>
      </c>
      <c r="AV41" s="16" t="s">
        <v>33365</v>
      </c>
      <c r="AW41" s="33">
        <f>CHOOSE(MIN(D6L734C9,RUN_YEARS),B7L807C1,B7L807C10,B7L807C19,B7L807C28,B7L807C37)</f>
        <v>320.90013409316259</v>
      </c>
      <c r="AX41" s="16" t="s">
        <v>33366</v>
      </c>
      <c r="AY41" s="33">
        <f>IF(D6L734C23=0,0,D6L734C19/D6L734C23)</f>
        <v>5.203529574317904</v>
      </c>
      <c r="AZ41" s="16" t="s">
        <v>33367</v>
      </c>
      <c r="BA41" s="33">
        <f>IF(D6L734C5=0,0,D6L734C19/D6L734C5)</f>
        <v>0.95636502758095787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-25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-25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-25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-21.930082984816643</v>
      </c>
      <c r="X42" s="16" t="s">
        <v>33374</v>
      </c>
      <c r="Y42" s="33">
        <f>D6L735C7-D6L735C10</f>
        <v>-3.069917015183357</v>
      </c>
      <c r="Z42" s="16" t="s">
        <v>33375</v>
      </c>
      <c r="AA42" s="33">
        <f>CHOOSE(MIN(D6L735C9,RUN_YEARS),B7L807C7,B7L807C16,B7L807C25,B7L807C34,B7L807C43)</f>
        <v>12120</v>
      </c>
      <c r="AB42" s="16" t="s">
        <v>33376</v>
      </c>
      <c r="AC42" s="33">
        <f>IF(D6L735C12=0,0,D6L735C10/D6L735C12)</f>
        <v>-1.8094127875261257E-3</v>
      </c>
      <c r="AD42" s="16" t="s">
        <v>33377</v>
      </c>
      <c r="AE42" s="33">
        <f>IF(D6L735C5=0,0,D6L735C10/D6L735C5)</f>
        <v>0.87720331939266571</v>
      </c>
      <c r="AF42" s="16" t="s">
        <v>33378</v>
      </c>
      <c r="AG42" s="33">
        <f>CHOOSE(MIN(D6L735C9,RUN_YEARS),B7L807C5,B7L807C14,B7L807C23,B7L807C32,B7L807C41)</f>
        <v>652.55276279239411</v>
      </c>
      <c r="AH42" s="16" t="s">
        <v>33379</v>
      </c>
      <c r="AI42" s="33">
        <f>IF(D6L735C15=0,0,D6L735C11/D6L735C15)</f>
        <v>-4.704473247567926E-3</v>
      </c>
      <c r="AJ42" s="16" t="s">
        <v>33380</v>
      </c>
      <c r="AK42" s="33">
        <f>IF(D6L735C5=0,0,D6L735C11/D6L735C5)</f>
        <v>0.12279668060733429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14.641343102894581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320.90013409316259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-146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-146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12120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652.55276279239411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-6.3707059731801392</v>
      </c>
      <c r="AN43" s="16" t="s">
        <v>33402</v>
      </c>
      <c r="AO43" s="33">
        <f>D6L736C8-D6L736C18</f>
        <v>-139.62929402681985</v>
      </c>
      <c r="AP43" s="16" t="s">
        <v>33403</v>
      </c>
      <c r="AQ43" s="33">
        <f>CHOOSE(MIN(D6L736C9,RUN_YEARS),B7L807C2,B7L807C11,B7L807C20,B7L807C29,B7L807C38)</f>
        <v>14.641343102894581</v>
      </c>
      <c r="AR43" s="16" t="s">
        <v>33404</v>
      </c>
      <c r="AS43" s="33">
        <f>IF(D6L736C20=0,0,D6L736C18/D6L736C20)</f>
        <v>-0.43511759327056931</v>
      </c>
      <c r="AT43" s="16" t="s">
        <v>33405</v>
      </c>
      <c r="AU43" s="33">
        <f>IF(D6L736C5=0,0,D6L736C18/D6L736C5)</f>
        <v>4.3634972419042052E-2</v>
      </c>
      <c r="AV43" s="16" t="s">
        <v>33406</v>
      </c>
      <c r="AW43" s="33">
        <f>CHOOSE(MIN(D6L736C9,RUN_YEARS),B7L807C1,B7L807C10,B7L807C19,B7L807C28,B7L807C37)</f>
        <v>320.90013409316259</v>
      </c>
      <c r="AX43" s="16" t="s">
        <v>33407</v>
      </c>
      <c r="AY43" s="33">
        <f>IF(D6L736C23=0,0,D6L736C19/D6L736C23)</f>
        <v>-0.43511759327056926</v>
      </c>
      <c r="AZ43" s="16" t="s">
        <v>33408</v>
      </c>
      <c r="BA43" s="33">
        <f>IF(D6L736C5=0,0,D6L736C19/D6L736C5)</f>
        <v>0.95636502758095787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10867.054801340289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10861.527400670144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3690.1637003350725</v>
      </c>
      <c r="R44" s="16" t="s">
        <v>33412</v>
      </c>
      <c r="S44" s="15">
        <f>SUM(D6L729C8:D6L736C8)</f>
        <v>7171.3637003350723</v>
      </c>
      <c r="U44" s="21" t="str">
        <f>NULL_VALUE</f>
        <v>n/a</v>
      </c>
      <c r="V44" s="16" t="s">
        <v>33413</v>
      </c>
      <c r="W44" s="33">
        <f>SUM(D6L729C10:D6L736C10)</f>
        <v>3237.0238470362478</v>
      </c>
      <c r="X44" s="16" t="s">
        <v>33414</v>
      </c>
      <c r="Y44" s="33">
        <f>SUM(D6L729C11:D6L736C11)</f>
        <v>453.13985329882462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0.26708117549804022</v>
      </c>
      <c r="AD44" s="16" t="s">
        <v>33416</v>
      </c>
      <c r="AE44" s="33">
        <f>IF(D6L737C5=0,0,D6L737C10/D6L737C5)</f>
        <v>0.29802657836470836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0.69441105629490441</v>
      </c>
      <c r="AJ44" s="16" t="s">
        <v>33418</v>
      </c>
      <c r="AK44" s="33">
        <f>IF(D6L737C5=0,0,D6L737C11/D6L737C5)</f>
        <v>4.1719717364140367E-2</v>
      </c>
      <c r="AL44" s="16" t="s">
        <v>33419</v>
      </c>
      <c r="AM44" s="33">
        <f>SUM(D6L729C18:D6L736C18)</f>
        <v>312.92225727104028</v>
      </c>
      <c r="AN44" s="16" t="s">
        <v>33420</v>
      </c>
      <c r="AO44" s="33">
        <f>SUM(D6L729C19:D6L736C19)</f>
        <v>6858.4414430640318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21.372510368203571</v>
      </c>
      <c r="AT44" s="16" t="s">
        <v>33422</v>
      </c>
      <c r="AU44" s="33">
        <f>IF(D6L737C5=0,0,D6L737C18/D6L737C5)</f>
        <v>2.8810152175442041E-2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21.372510368203567</v>
      </c>
      <c r="AZ44" s="16" t="s">
        <v>33424</v>
      </c>
      <c r="BA44" s="33">
        <f>IF(D6L737C5=0,0,D6L737C19/D6L737C5)</f>
        <v>0.63144355209570924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39.824877026082113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19.912438513041057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9.9562192565205283</v>
      </c>
      <c r="R45" s="16" t="s">
        <v>33429</v>
      </c>
      <c r="S45" s="15">
        <f>D6L738C5-D6L738C7</f>
        <v>9.9562192565205283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8.7336285804209854</v>
      </c>
      <c r="X45" s="16" t="s">
        <v>33431</v>
      </c>
      <c r="Y45" s="33">
        <f>D6L738C7-D6L738C10</f>
        <v>1.2225906760995429</v>
      </c>
      <c r="Z45" s="16" t="s">
        <v>33432</v>
      </c>
      <c r="AA45" s="33">
        <f>CHOOSE(MIN(D6L738C9,RUN_YEARS),B7L807C7,B7L807C16,B7L807C25,B7L807C34,B7L807C43)</f>
        <v>12120</v>
      </c>
      <c r="AB45" s="16" t="s">
        <v>33433</v>
      </c>
      <c r="AC45" s="33">
        <f>IF(D6L738C12=0,0,D6L738C10/D6L738C12)</f>
        <v>7.2059641752648398E-4</v>
      </c>
      <c r="AD45" s="16" t="s">
        <v>33434</v>
      </c>
      <c r="AE45" s="33">
        <f>IF(D6L738C5=0,0,D6L738C10/D6L738C5)</f>
        <v>0.43860165969633286</v>
      </c>
      <c r="AF45" s="16" t="s">
        <v>33435</v>
      </c>
      <c r="AG45" s="33">
        <f>CHOOSE(MIN(D6L738C9,RUN_YEARS),B7L807C5,B7L807C14,B7L807C23,B7L807C32,B7L807C41)</f>
        <v>652.55276279239411</v>
      </c>
      <c r="AH45" s="16" t="s">
        <v>33436</v>
      </c>
      <c r="AI45" s="33">
        <f>IF(D6L738C15=0,0,D6L738C11/D6L738C15)</f>
        <v>1.8735506855688587E-3</v>
      </c>
      <c r="AJ45" s="16" t="s">
        <v>33437</v>
      </c>
      <c r="AK45" s="33">
        <f>IF(D6L738C5=0,0,D6L738C11/D6L738C5)</f>
        <v>6.1398340303667157E-2</v>
      </c>
      <c r="AL45" s="16" t="s">
        <v>33438</v>
      </c>
      <c r="AM45" s="33">
        <f>D6L738C8*CHOOSE(MIN(D6L738C9,RUN_YEARS),B7L807C4,B7L807C13,B7L807C22,B7L807C31,B7L807C40)</f>
        <v>0.43443935265620864</v>
      </c>
      <c r="AN45" s="16" t="s">
        <v>33439</v>
      </c>
      <c r="AO45" s="33">
        <f>D6L738C8-D6L738C18</f>
        <v>9.5217799038643189</v>
      </c>
      <c r="AP45" s="16" t="s">
        <v>33440</v>
      </c>
      <c r="AQ45" s="33">
        <f>CHOOSE(MIN(D6L738C9,RUN_YEARS),B7L807C2,B7L807C11,B7L807C20,B7L807C29,B7L807C38)</f>
        <v>14.641343102894581</v>
      </c>
      <c r="AR45" s="16" t="s">
        <v>33441</v>
      </c>
      <c r="AS45" s="33">
        <f>IF(D6L738C20=0,0,D6L738C18/D6L738C20)</f>
        <v>2.9672096992954176E-2</v>
      </c>
      <c r="AT45" s="16" t="s">
        <v>33442</v>
      </c>
      <c r="AU45" s="33">
        <f>IF(D6L738C5=0,0,D6L738C18/D6L738C5)</f>
        <v>2.1817486209521026E-2</v>
      </c>
      <c r="AV45" s="16" t="s">
        <v>33443</v>
      </c>
      <c r="AW45" s="33">
        <f>CHOOSE(MIN(D6L738C9,RUN_YEARS),B7L807C1,B7L807C10,B7L807C19,B7L807C28,B7L807C37)</f>
        <v>320.90013409316259</v>
      </c>
      <c r="AX45" s="16" t="s">
        <v>33444</v>
      </c>
      <c r="AY45" s="33">
        <f>IF(D6L738C23=0,0,D6L738C19/D6L738C23)</f>
        <v>2.9672096992954169E-2</v>
      </c>
      <c r="AZ45" s="16" t="s">
        <v>33445</v>
      </c>
      <c r="BA45" s="33">
        <f>IF(D6L738C5=0,0,D6L738C19/D6L738C5)</f>
        <v>0.47818251379047894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9302.2929444180609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9302.2929444180609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3720.9171777672245</v>
      </c>
      <c r="R46" s="16" t="s">
        <v>33449</v>
      </c>
      <c r="S46" s="15">
        <f>D6L739C5-D6L739C7</f>
        <v>5581.3757666508363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3264.000899522599</v>
      </c>
      <c r="X46" s="16" t="s">
        <v>33451</v>
      </c>
      <c r="Y46" s="33">
        <f>D6L739C7-D6L739C10</f>
        <v>456.91627824462557</v>
      </c>
      <c r="Z46" s="16" t="s">
        <v>33452</v>
      </c>
      <c r="AA46" s="33">
        <f>CHOOSE(MIN(D6L739C9,RUN_YEARS),B7L807C7,B7L807C16,B7L807C25,B7L807C34,B7L807C43)</f>
        <v>12120</v>
      </c>
      <c r="AB46" s="16" t="s">
        <v>33453</v>
      </c>
      <c r="AC46" s="33">
        <f>IF(D6L739C12=0,0,D6L739C10/D6L739C12)</f>
        <v>0.26930700491110554</v>
      </c>
      <c r="AD46" s="16" t="s">
        <v>33454</v>
      </c>
      <c r="AE46" s="33">
        <f>IF(D6L739C5=0,0,D6L739C10/D6L739C5)</f>
        <v>0.35088132775706632</v>
      </c>
      <c r="AF46" s="16" t="s">
        <v>33455</v>
      </c>
      <c r="AG46" s="33">
        <f>CHOOSE(MIN(D6L739C9,RUN_YEARS),B7L807C5,B7L807C14,B7L807C23,B7L807C32,B7L807C41)</f>
        <v>652.55276279239411</v>
      </c>
      <c r="AH46" s="16" t="s">
        <v>33456</v>
      </c>
      <c r="AI46" s="33">
        <f>IF(D6L739C15=0,0,D6L739C11/D6L739C15)</f>
        <v>0.7001982127688744</v>
      </c>
      <c r="AJ46" s="16" t="s">
        <v>33457</v>
      </c>
      <c r="AK46" s="33">
        <f>IF(D6L739C5=0,0,D6L739C11/D6L739C5)</f>
        <v>4.9118672242933717E-2</v>
      </c>
      <c r="AL46" s="16" t="s">
        <v>33458</v>
      </c>
      <c r="AM46" s="33">
        <f>D6L739C8*CHOOSE(MIN(D6L739C9,RUN_YEARS),B7L807C4,B7L807C13,B7L807C22,B7L807C31,B7L807C40)</f>
        <v>243.54317763811892</v>
      </c>
      <c r="AN46" s="16" t="s">
        <v>33459</v>
      </c>
      <c r="AO46" s="33">
        <f>D6L739C8-D6L739C18</f>
        <v>5337.8325890127171</v>
      </c>
      <c r="AP46" s="16" t="s">
        <v>33460</v>
      </c>
      <c r="AQ46" s="33">
        <f>CHOOSE(MIN(D6L739C9,RUN_YEARS),B7L807C2,B7L807C11,B7L807C20,B7L807C29,B7L807C38)</f>
        <v>14.641343102894581</v>
      </c>
      <c r="AR46" s="16" t="s">
        <v>33461</v>
      </c>
      <c r="AS46" s="33">
        <f>IF(D6L739C20=0,0,D6L739C18/D6L739C20)</f>
        <v>16.633936922765688</v>
      </c>
      <c r="AT46" s="16" t="s">
        <v>33462</v>
      </c>
      <c r="AU46" s="33">
        <f>IF(D6L739C5=0,0,D6L739C18/D6L739C5)</f>
        <v>2.6180983451425228E-2</v>
      </c>
      <c r="AV46" s="16" t="s">
        <v>33463</v>
      </c>
      <c r="AW46" s="33">
        <f>CHOOSE(MIN(D6L739C9,RUN_YEARS),B7L807C1,B7L807C10,B7L807C19,B7L807C28,B7L807C37)</f>
        <v>320.90013409316259</v>
      </c>
      <c r="AX46" s="16" t="s">
        <v>33464</v>
      </c>
      <c r="AY46" s="33">
        <f>IF(D6L739C23=0,0,D6L739C19/D6L739C23)</f>
        <v>16.633936922765688</v>
      </c>
      <c r="AZ46" s="16" t="s">
        <v>33465</v>
      </c>
      <c r="BA46" s="33">
        <f>IF(D6L739C5=0,0,D6L739C19/D6L739C5)</f>
        <v>0.5738190165485747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9342.1178214441425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9322.2053829311026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3730.8733970237449</v>
      </c>
      <c r="R47" s="16" t="s">
        <v>33469</v>
      </c>
      <c r="S47" s="15">
        <f>SUM(D6L738C8:D6L739C8)</f>
        <v>5591.3319859073572</v>
      </c>
      <c r="U47" s="21" t="str">
        <f>NULL_VALUE</f>
        <v>n/a</v>
      </c>
      <c r="V47" s="16" t="s">
        <v>33470</v>
      </c>
      <c r="W47" s="33">
        <f>SUM(D6L738C10:D6L739C10)</f>
        <v>3272.7345281030198</v>
      </c>
      <c r="X47" s="16" t="s">
        <v>33471</v>
      </c>
      <c r="Y47" s="33">
        <f>SUM(D6L738C11:D6L739C11)</f>
        <v>458.13886892072514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0.27002760132863202</v>
      </c>
      <c r="AD47" s="16" t="s">
        <v>33473</v>
      </c>
      <c r="AE47" s="33">
        <f>IF(D6L740C5=0,0,D6L740C10/D6L740C5)</f>
        <v>0.35106870034159249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0.70207176345444322</v>
      </c>
      <c r="AJ47" s="16" t="s">
        <v>33475</v>
      </c>
      <c r="AK47" s="33">
        <f>IF(D6L740C5=0,0,D6L740C11/D6L740C5)</f>
        <v>4.9144901887655731E-2</v>
      </c>
      <c r="AL47" s="16" t="s">
        <v>33476</v>
      </c>
      <c r="AM47" s="33">
        <f>SUM(D6L738C18:D6L739C18)</f>
        <v>243.97761699077512</v>
      </c>
      <c r="AN47" s="16" t="s">
        <v>33477</v>
      </c>
      <c r="AO47" s="33">
        <f>SUM(D6L738C19:D6L739C19)</f>
        <v>5347.3543689165817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16.663609019758642</v>
      </c>
      <c r="AT47" s="16" t="s">
        <v>33479</v>
      </c>
      <c r="AU47" s="33">
        <f>IF(D6L740C5=0,0,D6L740C18/D6L740C5)</f>
        <v>2.6171662924043333E-2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16.663609019758642</v>
      </c>
      <c r="AZ47" s="16" t="s">
        <v>33481</v>
      </c>
      <c r="BA47" s="33">
        <f>IF(D6L740C5=0,0,D6L740C19/D6L740C5)</f>
        <v>0.57361473484670833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21534.259917616775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21023.038849289169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7840.6901302027782</v>
      </c>
      <c r="R48" s="16" t="s">
        <v>33486</v>
      </c>
      <c r="S48" s="15">
        <f>SUM(D6L728C8,D6L737C8,D6L740C8)</f>
        <v>13182.348719086391</v>
      </c>
      <c r="U48" s="21" t="str">
        <f>NULL_VALUE</f>
        <v>n/a</v>
      </c>
      <c r="V48" s="16" t="s">
        <v>33487</v>
      </c>
      <c r="W48" s="33">
        <f>SUM(D6L728C10,D6L737C10,D6L740C10)</f>
        <v>6890.5337738979451</v>
      </c>
      <c r="X48" s="16" t="s">
        <v>33488</v>
      </c>
      <c r="Y48" s="33">
        <f>SUM(D6L728C11,D6L737C11,D6L740C11)</f>
        <v>950.15635630483382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0.55966929856293746</v>
      </c>
      <c r="AD48" s="16" t="s">
        <v>33490</v>
      </c>
      <c r="AE48" s="33">
        <f>IF(D6L741C5=0,0,D6L741C10/D6L741C5)</f>
        <v>0.3277610731395727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1.4551401762636373</v>
      </c>
      <c r="AJ48" s="16" t="s">
        <v>33492</v>
      </c>
      <c r="AK48" s="33">
        <f>IF(D6L741C5=0,0,D6L741C11/D6L741C5)</f>
        <v>4.5195956831757485E-2</v>
      </c>
      <c r="AL48" s="16" t="s">
        <v>33493</v>
      </c>
      <c r="AM48" s="33">
        <f>SUM(D6L728C18,D6L737C18,D6L740C18)</f>
        <v>582.59068370639989</v>
      </c>
      <c r="AN48" s="16" t="s">
        <v>33494</v>
      </c>
      <c r="AO48" s="33">
        <f>SUM(D6L728C19,D6L737C19,D6L740C19)</f>
        <v>12599.758035379989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39.240363462097967</v>
      </c>
      <c r="AT48" s="16" t="s">
        <v>33496</v>
      </c>
      <c r="AU48" s="33">
        <f>IF(D6L741C5=0,0,D6L741C18/D6L741C5)</f>
        <v>2.7712010993410616E-2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39.24036346209796</v>
      </c>
      <c r="AZ48" s="16" t="s">
        <v>33498</v>
      </c>
      <c r="BA48" s="33">
        <f>IF(D6L741C5=0,0,D6L741C19/D6L741C5)</f>
        <v>0.59933095903525924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A0E8B-428C-45D9-A68E-185BC96FAC7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8437.069798999999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7255.8800271399987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3627.9400135699993</v>
      </c>
      <c r="R8" s="16" t="s">
        <v>33509</v>
      </c>
      <c r="S8" s="15">
        <f>D6L801C5-D6L801C7</f>
        <v>3627.9400135699993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2577.7728672786347</v>
      </c>
      <c r="X8" s="16" t="s">
        <v>33511</v>
      </c>
      <c r="Y8" s="33">
        <f>D6L801C7-D6L801C10</f>
        <v>1050.1671462913646</v>
      </c>
      <c r="Z8" s="16" t="s">
        <v>33512</v>
      </c>
      <c r="AA8" s="33">
        <f>CHOOSE(MIN(D6L801C9,RUN_YEARS),B7L808C7,B7L808C16,B7L808C25,B7L808C34,B7L808C43)</f>
        <v>62905</v>
      </c>
      <c r="AB8" s="16" t="s">
        <v>33513</v>
      </c>
      <c r="AC8" s="33">
        <f>IF(D6L801C12=0,0,D6L801C10/D6L801C12)</f>
        <v>4.0978823102752318E-2</v>
      </c>
      <c r="AD8" s="16" t="s">
        <v>33514</v>
      </c>
      <c r="AE8" s="33">
        <f>IF(D6L801C5=0,0,D6L801C10/D6L801C5)</f>
        <v>0.35526674333598346</v>
      </c>
      <c r="AF8" s="16" t="s">
        <v>33515</v>
      </c>
      <c r="AG8" s="33">
        <f>CHOOSE(MIN(D6L801C9,RUN_YEARS),B7L808C5,B7L808C14,B7L808C23,B7L808C32,B7L808C41)</f>
        <v>9856.5651792514673</v>
      </c>
      <c r="AH8" s="16" t="s">
        <v>33516</v>
      </c>
      <c r="AI8" s="33">
        <f>IF(D6L801C15=0,0,D6L801C11/D6L801C15)</f>
        <v>0.10654494006715602</v>
      </c>
      <c r="AJ8" s="16" t="s">
        <v>33517</v>
      </c>
      <c r="AK8" s="33">
        <f>IF(D6L801C5=0,0,D6L801C11/D6L801C5)</f>
        <v>0.14473325666401651</v>
      </c>
      <c r="AL8" s="16" t="s">
        <v>33518</v>
      </c>
      <c r="AM8" s="33">
        <f>D6L801C8*CHOOSE(MIN(D6L801C9,RUN_YEARS),B7L808C4,B7L808C13,B7L808C22,B7L808C31,B7L808C40)</f>
        <v>57.610322724970189</v>
      </c>
      <c r="AN8" s="16" t="s">
        <v>33519</v>
      </c>
      <c r="AO8" s="33">
        <f>D6L801C8-D6L801C18</f>
        <v>3570.3296908450293</v>
      </c>
      <c r="AP8" s="16" t="s">
        <v>33520</v>
      </c>
      <c r="AQ8" s="33">
        <f>CHOOSE(MIN(D6L801C9,RUN_YEARS),B7L808C2,B7L808C11,B7L808C20,B7L808C29,B7L808C38)</f>
        <v>79.497724816412799</v>
      </c>
      <c r="AR8" s="16" t="s">
        <v>33521</v>
      </c>
      <c r="AS8" s="33">
        <f>IF(D6L801C20=0,0,D6L801C18/D6L801C20)</f>
        <v>0.72467888682364123</v>
      </c>
      <c r="AT8" s="16" t="s">
        <v>33522</v>
      </c>
      <c r="AU8" s="33">
        <f>IF(D6L801C5=0,0,D6L801C18/D6L801C5)</f>
        <v>7.9398119193652191E-3</v>
      </c>
      <c r="AV8" s="16" t="s">
        <v>33523</v>
      </c>
      <c r="AW8" s="33">
        <f>CHOOSE(MIN(D6L801C9,RUN_YEARS),B7L808C1,B7L808C10,B7L808C19,B7L808C28,B7L808C37)</f>
        <v>4926.7748181463276</v>
      </c>
      <c r="AX8" s="16" t="s">
        <v>33524</v>
      </c>
      <c r="AY8" s="33">
        <f>IF(D6L801C23=0,0,D6L801C19/D6L801C23)</f>
        <v>0.72467888682364145</v>
      </c>
      <c r="AZ8" s="16" t="s">
        <v>33525</v>
      </c>
      <c r="BA8" s="33">
        <f>IF(D6L801C5=0,0,D6L801C19/D6L801C5)</f>
        <v>0.49206018808063479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1.0695444902102618</v>
      </c>
      <c r="J9" s="16" t="s">
        <v>33546</v>
      </c>
      <c r="K9" s="21">
        <f>IF(FLOW_THRU_100PCT="Y",1,INDEX(VariabilityMatrix,D6L802C1,D6L802C9))</f>
        <v>0.53238581577649258</v>
      </c>
      <c r="L9" s="16" t="s">
        <v>33526</v>
      </c>
      <c r="M9" s="15">
        <f>IF(D6L802C2&lt;&gt;0,D6L802C2*D6L802C4,D6L802C3*D6L802C4)</f>
        <v>0.56941031592984304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0.28470515796492152</v>
      </c>
      <c r="R9" s="16" t="s">
        <v>33528</v>
      </c>
      <c r="S9" s="15">
        <f>D6L802C5-D6L802C7</f>
        <v>0.28470515796492152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0.1985795171511216</v>
      </c>
      <c r="X9" s="16" t="s">
        <v>33530</v>
      </c>
      <c r="Y9" s="33">
        <f>D6L802C7-D6L802C10</f>
        <v>8.612564081379992E-2</v>
      </c>
      <c r="Z9" s="16" t="s">
        <v>33531</v>
      </c>
      <c r="AA9" s="33">
        <f>CHOOSE(MIN(D6L802C9,RUN_YEARS),B7L808C7,B7L808C16,B7L808C25,B7L808C34,B7L808C43)</f>
        <v>58642</v>
      </c>
      <c r="AB9" s="16" t="s">
        <v>33532</v>
      </c>
      <c r="AC9" s="33">
        <f>IF(D6L802C12=0,0,D6L802C10/D6L802C12)</f>
        <v>3.3863019192920023E-6</v>
      </c>
      <c r="AD9" s="16" t="s">
        <v>33533</v>
      </c>
      <c r="AE9" s="33">
        <f>IF(D6L802C5=0,0,D6L802C10/D6L802C5)</f>
        <v>0.34874590711768655</v>
      </c>
      <c r="AF9" s="16" t="s">
        <v>33534</v>
      </c>
      <c r="AG9" s="33">
        <f>CHOOSE(MIN(D6L802C9,RUN_YEARS),B7L808C5,B7L808C14,B7L808C23,B7L808C32,B7L808C41)</f>
        <v>9782.1302578276445</v>
      </c>
      <c r="AH9" s="16" t="s">
        <v>33535</v>
      </c>
      <c r="AI9" s="33">
        <f>IF(D6L802C15=0,0,D6L802C11/D6L802C15)</f>
        <v>8.8043849901592057E-6</v>
      </c>
      <c r="AJ9" s="16" t="s">
        <v>33536</v>
      </c>
      <c r="AK9" s="33">
        <f>IF(D6L802C5=0,0,D6L802C11/D6L802C5)</f>
        <v>0.15125409288231345</v>
      </c>
      <c r="AL9" s="16" t="s">
        <v>33537</v>
      </c>
      <c r="AM9" s="33">
        <f>D6L802C8*CHOOSE(MIN(D6L802C9,RUN_YEARS),B7L808C4,B7L808C13,B7L808C22,B7L808C31,B7L808C40)</f>
        <v>4.366343289914725E-3</v>
      </c>
      <c r="AN9" s="16" t="s">
        <v>33538</v>
      </c>
      <c r="AO9" s="33">
        <f>D6L802C8-D6L802C18</f>
        <v>0.28033881467500682</v>
      </c>
      <c r="AP9" s="16" t="s">
        <v>33539</v>
      </c>
      <c r="AQ9" s="33">
        <f>CHOOSE(MIN(D6L802C9,RUN_YEARS),B7L808C2,B7L808C11,B7L808C20,B7L808C29,B7L808C38)</f>
        <v>76.190939464940996</v>
      </c>
      <c r="AR9" s="16" t="s">
        <v>33540</v>
      </c>
      <c r="AS9" s="33">
        <f>IF(D6L802C20=0,0,D6L802C18/D6L802C20)</f>
        <v>5.73079072206989E-5</v>
      </c>
      <c r="AT9" s="16" t="s">
        <v>33541</v>
      </c>
      <c r="AU9" s="33">
        <f>IF(D6L802C5=0,0,D6L802C18/D6L802C5)</f>
        <v>7.668184379105456E-3</v>
      </c>
      <c r="AV9" s="16" t="s">
        <v>33542</v>
      </c>
      <c r="AW9" s="33">
        <f>CHOOSE(MIN(D6L802C9,RUN_YEARS),B7L808C1,B7L808C10,B7L808C19,B7L808C28,B7L808C37)</f>
        <v>4891.7998976195713</v>
      </c>
      <c r="AX9" s="16" t="s">
        <v>33543</v>
      </c>
      <c r="AY9" s="33">
        <f>IF(D6L802C23=0,0,D6L802C19/D6L802C23)</f>
        <v>5.7307907220698913E-5</v>
      </c>
      <c r="AZ9" s="16" t="s">
        <v>33544</v>
      </c>
      <c r="BA9" s="33">
        <f>IF(D6L802C5=0,0,D6L802C19/D6L802C5)</f>
        <v>0.49233181562089456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0.48640273342757567</v>
      </c>
      <c r="J10" s="16" t="s">
        <v>33567</v>
      </c>
      <c r="K10" s="21">
        <f>IF(FLOW_THRU_100PCT="Y",1,INDEX(VariabilityMatrix,D6L803C1,D6L803C9))</f>
        <v>0.53238581577649258</v>
      </c>
      <c r="L10" s="16" t="s">
        <v>33547</v>
      </c>
      <c r="M10" s="15">
        <f>IF(D6L803C2&lt;&gt;0,D6L803C2*D6L803C4,D6L803C3*D6L803C4)</f>
        <v>0.25895391603175572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0.12947695801587786</v>
      </c>
      <c r="R10" s="16" t="s">
        <v>33549</v>
      </c>
      <c r="S10" s="15">
        <f>D6L803C5-D6L803C7</f>
        <v>0.12947695801587786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9.0309118348171874E-2</v>
      </c>
      <c r="X10" s="16" t="s">
        <v>33551</v>
      </c>
      <c r="Y10" s="33">
        <f>D6L803C7-D6L803C10</f>
        <v>3.9167839667705984E-2</v>
      </c>
      <c r="Z10" s="16" t="s">
        <v>33552</v>
      </c>
      <c r="AA10" s="33">
        <f>CHOOSE(MIN(D6L803C9,RUN_YEARS),B7L808C7,B7L808C16,B7L808C25,B7L808C34,B7L808C43)</f>
        <v>58642</v>
      </c>
      <c r="AB10" s="16" t="s">
        <v>33553</v>
      </c>
      <c r="AC10" s="33">
        <f>IF(D6L803C12=0,0,D6L803C10/D6L803C12)</f>
        <v>1.540007474986731E-6</v>
      </c>
      <c r="AD10" s="16" t="s">
        <v>33554</v>
      </c>
      <c r="AE10" s="33">
        <f>IF(D6L803C5=0,0,D6L803C10/D6L803C5)</f>
        <v>0.34874590711768655</v>
      </c>
      <c r="AF10" s="16" t="s">
        <v>33555</v>
      </c>
      <c r="AG10" s="33">
        <f>CHOOSE(MIN(D6L803C9,RUN_YEARS),B7L808C5,B7L808C14,B7L808C23,B7L808C32,B7L808C41)</f>
        <v>9782.1302578276445</v>
      </c>
      <c r="AH10" s="16" t="s">
        <v>33556</v>
      </c>
      <c r="AI10" s="33">
        <f>IF(D6L803C15=0,0,D6L803C11/D6L803C15)</f>
        <v>4.0040194349655016E-6</v>
      </c>
      <c r="AJ10" s="16" t="s">
        <v>33557</v>
      </c>
      <c r="AK10" s="33">
        <f>IF(D6L803C5=0,0,D6L803C11/D6L803C5)</f>
        <v>0.15125409288231348</v>
      </c>
      <c r="AL10" s="16" t="s">
        <v>33558</v>
      </c>
      <c r="AM10" s="33">
        <f>D6L803C8*CHOOSE(MIN(D6L803C9,RUN_YEARS),B7L808C4,B7L808C13,B7L808C22,B7L808C31,B7L808C40)</f>
        <v>1.9857063738228952E-3</v>
      </c>
      <c r="AN10" s="16" t="s">
        <v>33559</v>
      </c>
      <c r="AO10" s="33">
        <f>D6L803C8-D6L803C18</f>
        <v>0.12749125164205496</v>
      </c>
      <c r="AP10" s="16" t="s">
        <v>33560</v>
      </c>
      <c r="AQ10" s="33">
        <f>CHOOSE(MIN(D6L803C9,RUN_YEARS),B7L808C2,B7L808C11,B7L808C20,B7L808C29,B7L808C38)</f>
        <v>76.190939464940996</v>
      </c>
      <c r="AR10" s="16" t="s">
        <v>33561</v>
      </c>
      <c r="AS10" s="33">
        <f>IF(D6L803C20=0,0,D6L803C18/D6L803C20)</f>
        <v>2.6062237685579547E-5</v>
      </c>
      <c r="AT10" s="16" t="s">
        <v>33562</v>
      </c>
      <c r="AU10" s="33">
        <f>IF(D6L803C5=0,0,D6L803C18/D6L803C5)</f>
        <v>7.6681843791054569E-3</v>
      </c>
      <c r="AV10" s="16" t="s">
        <v>33563</v>
      </c>
      <c r="AW10" s="33">
        <f>CHOOSE(MIN(D6L803C9,RUN_YEARS),B7L808C1,B7L808C10,B7L808C19,B7L808C28,B7L808C37)</f>
        <v>4891.7998976195713</v>
      </c>
      <c r="AX10" s="16" t="s">
        <v>33564</v>
      </c>
      <c r="AY10" s="33">
        <f>IF(D6L803C23=0,0,D6L803C19/D6L803C23)</f>
        <v>2.6062237685579547E-5</v>
      </c>
      <c r="AZ10" s="16" t="s">
        <v>33565</v>
      </c>
      <c r="BA10" s="33">
        <f>IF(D6L803C5=0,0,D6L803C19/D6L803C5)</f>
        <v>0.49233181562089456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0.54426067801628142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63045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10101.681179952791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76.160352798843959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5051.1988437986902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28.492874644053124</v>
      </c>
      <c r="J12" s="16" t="s">
        <v>33609</v>
      </c>
      <c r="K12" s="21">
        <f>IF(FLOW_THRU_100PCT="Y",1,INDEX(VariabilityMatrix,D6L805C1,D6L805C9))</f>
        <v>0.21215881150985214</v>
      </c>
      <c r="L12" s="16" t="s">
        <v>33589</v>
      </c>
      <c r="M12" s="15">
        <f>IF(D6L805C2&lt;&gt;0,D6L805C2*D6L805C4,D6L805C3*D6L805C4)</f>
        <v>6.045014420981512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3.022507210490756</v>
      </c>
      <c r="R12" s="16" t="s">
        <v>33591</v>
      </c>
      <c r="S12" s="15">
        <f>D6L805C5-D6L805C7</f>
        <v>3.022507210490756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2.108174037784694</v>
      </c>
      <c r="X12" s="16" t="s">
        <v>33593</v>
      </c>
      <c r="Y12" s="33">
        <f>D6L805C7-D6L805C10</f>
        <v>0.91433317270606196</v>
      </c>
      <c r="Z12" s="16" t="s">
        <v>33594</v>
      </c>
      <c r="AA12" s="33">
        <f>CHOOSE(MIN(D6L805C9,RUN_YEARS),B7L808C7,B7L808C16,B7L808C25,B7L808C34,B7L808C43)</f>
        <v>58642</v>
      </c>
      <c r="AB12" s="16" t="s">
        <v>33595</v>
      </c>
      <c r="AC12" s="33">
        <f>IF(D6L805C12=0,0,D6L805C10/D6L805C12)</f>
        <v>3.5949900033844244E-5</v>
      </c>
      <c r="AD12" s="16" t="s">
        <v>33596</v>
      </c>
      <c r="AE12" s="33">
        <f>IF(D6L805C5=0,0,D6L805C10/D6L805C5)</f>
        <v>0.34874590711768655</v>
      </c>
      <c r="AF12" s="16" t="s">
        <v>33597</v>
      </c>
      <c r="AG12" s="33">
        <f>CHOOSE(MIN(D6L805C9,RUN_YEARS),B7L808C5,B7L808C14,B7L808C23,B7L808C32,B7L808C41)</f>
        <v>9782.1302578276445</v>
      </c>
      <c r="AH12" s="16" t="s">
        <v>33598</v>
      </c>
      <c r="AI12" s="33">
        <f>IF(D6L805C15=0,0,D6L805C11/D6L805C15)</f>
        <v>9.3469740087995048E-5</v>
      </c>
      <c r="AJ12" s="16" t="s">
        <v>33599</v>
      </c>
      <c r="AK12" s="33">
        <f>IF(D6L805C5=0,0,D6L805C11/D6L805C5)</f>
        <v>0.15125409288231345</v>
      </c>
      <c r="AL12" s="16" t="s">
        <v>33600</v>
      </c>
      <c r="AM12" s="33">
        <f>D6L805C8*CHOOSE(MIN(D6L805C9,RUN_YEARS),B7L808C4,B7L808C13,B7L808C22,B7L808C31,B7L808C40)</f>
        <v>4.6354285154437645E-2</v>
      </c>
      <c r="AN12" s="16" t="s">
        <v>33601</v>
      </c>
      <c r="AO12" s="33">
        <f>D6L805C8-D6L805C18</f>
        <v>2.9761529253363181</v>
      </c>
      <c r="AP12" s="16" t="s">
        <v>33602</v>
      </c>
      <c r="AQ12" s="33">
        <f>CHOOSE(MIN(D6L805C9,RUN_YEARS),B7L808C2,B7L808C11,B7L808C20,B7L808C29,B7L808C38)</f>
        <v>76.190939464940996</v>
      </c>
      <c r="AR12" s="16" t="s">
        <v>33603</v>
      </c>
      <c r="AS12" s="33">
        <f>IF(D6L805C20=0,0,D6L805C18/D6L805C20)</f>
        <v>6.0839629331211243E-4</v>
      </c>
      <c r="AT12" s="16" t="s">
        <v>33604</v>
      </c>
      <c r="AU12" s="33">
        <f>IF(D6L805C5=0,0,D6L805C18/D6L805C5)</f>
        <v>7.668184379105456E-3</v>
      </c>
      <c r="AV12" s="16" t="s">
        <v>33605</v>
      </c>
      <c r="AW12" s="33">
        <f>CHOOSE(MIN(D6L805C9,RUN_YEARS),B7L808C1,B7L808C10,B7L808C19,B7L808C28,B7L808C37)</f>
        <v>4891.7998976195713</v>
      </c>
      <c r="AX12" s="16" t="s">
        <v>33606</v>
      </c>
      <c r="AY12" s="33">
        <f>IF(D6L805C23=0,0,D6L805C19/D6L805C23)</f>
        <v>6.0839629331211243E-4</v>
      </c>
      <c r="AZ12" s="16" t="s">
        <v>33607</v>
      </c>
      <c r="BA12" s="33">
        <f>IF(D6L805C5=0,0,D6L805C19/D6L805C5)</f>
        <v>0.49233181562089451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6.0318270733447008</v>
      </c>
      <c r="J13" s="16" t="s">
        <v>33630</v>
      </c>
      <c r="K13" s="21">
        <f>IF(FLOW_THRU_100PCT="Y",1,INDEX(VariabilityMatrix,D6L806C1,D6L806C9))</f>
        <v>0.53238581577649258</v>
      </c>
      <c r="L13" s="16" t="s">
        <v>33610</v>
      </c>
      <c r="M13" s="15">
        <f>IF(D6L806C2&lt;&gt;0,D6L806C2*D6L806C4,D6L806C3*D6L806C4)</f>
        <v>3.2112591770653522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1.6056295885326761</v>
      </c>
      <c r="R13" s="16" t="s">
        <v>33612</v>
      </c>
      <c r="S13" s="15">
        <f>D6L806C5-D6L806C7</f>
        <v>1.6056295885326761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1.1199134946956519</v>
      </c>
      <c r="X13" s="16" t="s">
        <v>33614</v>
      </c>
      <c r="Y13" s="33">
        <f>D6L806C7-D6L806C10</f>
        <v>0.48571609383702419</v>
      </c>
      <c r="Z13" s="16" t="s">
        <v>33615</v>
      </c>
      <c r="AA13" s="33">
        <f>CHOOSE(MIN(D6L806C9,RUN_YEARS),B7L808C7,B7L808C16,B7L808C25,B7L808C34,B7L808C43)</f>
        <v>58642</v>
      </c>
      <c r="AB13" s="16" t="s">
        <v>33616</v>
      </c>
      <c r="AC13" s="33">
        <f>IF(D6L806C12=0,0,D6L806C10/D6L806C12)</f>
        <v>1.9097464184298828E-5</v>
      </c>
      <c r="AD13" s="16" t="s">
        <v>33617</v>
      </c>
      <c r="AE13" s="33">
        <f>IF(D6L806C5=0,0,D6L806C10/D6L806C5)</f>
        <v>0.34874590711768655</v>
      </c>
      <c r="AF13" s="16" t="s">
        <v>33618</v>
      </c>
      <c r="AG13" s="33">
        <f>CHOOSE(MIN(D6L806C9,RUN_YEARS),B7L808C5,B7L808C14,B7L808C23,B7L808C32,B7L808C41)</f>
        <v>9782.1302578276445</v>
      </c>
      <c r="AH13" s="16" t="s">
        <v>33619</v>
      </c>
      <c r="AI13" s="33">
        <f>IF(D6L806C15=0,0,D6L806C11/D6L806C15)</f>
        <v>4.9653406879176951E-5</v>
      </c>
      <c r="AJ13" s="16" t="s">
        <v>33620</v>
      </c>
      <c r="AK13" s="33">
        <f>IF(D6L806C5=0,0,D6L806C11/D6L806C5)</f>
        <v>0.15125409288231342</v>
      </c>
      <c r="AL13" s="16" t="s">
        <v>33621</v>
      </c>
      <c r="AM13" s="33">
        <f>D6L806C8*CHOOSE(MIN(D6L806C9,RUN_YEARS),B7L808C4,B7L808C13,B7L808C22,B7L808C31,B7L808C40)</f>
        <v>2.4624527458831577E-2</v>
      </c>
      <c r="AN13" s="16" t="s">
        <v>33622</v>
      </c>
      <c r="AO13" s="33">
        <f>D6L806C8-D6L806C18</f>
        <v>1.5810050610738446</v>
      </c>
      <c r="AP13" s="16" t="s">
        <v>33623</v>
      </c>
      <c r="AQ13" s="33">
        <f>CHOOSE(MIN(D6L806C9,RUN_YEARS),B7L808C2,B7L808C11,B7L808C20,B7L808C29,B7L808C38)</f>
        <v>76.190939464940996</v>
      </c>
      <c r="AR13" s="16" t="s">
        <v>33624</v>
      </c>
      <c r="AS13" s="33">
        <f>IF(D6L806C20=0,0,D6L806C18/D6L806C20)</f>
        <v>3.2319495771754422E-4</v>
      </c>
      <c r="AT13" s="16" t="s">
        <v>33625</v>
      </c>
      <c r="AU13" s="33">
        <f>IF(D6L806C5=0,0,D6L806C18/D6L806C5)</f>
        <v>7.6681843791054569E-3</v>
      </c>
      <c r="AV13" s="16" t="s">
        <v>33626</v>
      </c>
      <c r="AW13" s="33">
        <f>CHOOSE(MIN(D6L806C9,RUN_YEARS),B7L808C1,B7L808C10,B7L808C19,B7L808C28,B7L808C37)</f>
        <v>4891.7998976195713</v>
      </c>
      <c r="AX13" s="16" t="s">
        <v>33627</v>
      </c>
      <c r="AY13" s="33">
        <f>IF(D6L806C23=0,0,D6L806C19/D6L806C23)</f>
        <v>3.2319495771754428E-4</v>
      </c>
      <c r="AZ13" s="16" t="s">
        <v>33628</v>
      </c>
      <c r="BA13" s="33">
        <f>IF(D6L806C5=0,0,D6L806C19/D6L806C5)</f>
        <v>0.49233181562089456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1.3224935092704844</v>
      </c>
      <c r="J14" s="16" t="s">
        <v>33651</v>
      </c>
      <c r="K14" s="21">
        <f>IF(FLOW_THRU_100PCT="Y",1,INDEX(VariabilityMatrix,D6L807C1,D6L807C9))</f>
        <v>0.54426067801628142</v>
      </c>
      <c r="L14" s="16" t="s">
        <v>33631</v>
      </c>
      <c r="M14" s="15">
        <f>IF(D6L807C2&lt;&gt;0,D6L807C2*D6L807C4,D6L807C3*D6L807C4)</f>
        <v>0.71978121402768513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0.35989060701384257</v>
      </c>
      <c r="R14" s="16" t="s">
        <v>33633</v>
      </c>
      <c r="S14" s="15">
        <f>D6L807C5-D6L807C7</f>
        <v>0.35989060701384257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0.2540528843489816</v>
      </c>
      <c r="X14" s="16" t="s">
        <v>33635</v>
      </c>
      <c r="Y14" s="33">
        <f>D6L807C7-D6L807C10</f>
        <v>0.10583772266486097</v>
      </c>
      <c r="Z14" s="16" t="s">
        <v>33636</v>
      </c>
      <c r="AA14" s="33">
        <f>CHOOSE(MIN(D6L807C9,RUN_YEARS),B7L808C7,B7L808C16,B7L808C25,B7L808C34,B7L808C43)</f>
        <v>63045</v>
      </c>
      <c r="AB14" s="16" t="s">
        <v>33637</v>
      </c>
      <c r="AC14" s="33">
        <f>IF(D6L807C12=0,0,D6L807C10/D6L807C12)</f>
        <v>4.0297071036399653E-6</v>
      </c>
      <c r="AD14" s="16" t="s">
        <v>33638</v>
      </c>
      <c r="AE14" s="33">
        <f>IF(D6L807C5=0,0,D6L807C10/D6L807C5)</f>
        <v>0.35295848154660214</v>
      </c>
      <c r="AF14" s="16" t="s">
        <v>33639</v>
      </c>
      <c r="AG14" s="33">
        <f>CHOOSE(MIN(D6L807C9,RUN_YEARS),B7L808C5,B7L808C14,B7L808C23,B7L808C32,B7L808C41)</f>
        <v>10101.681179952791</v>
      </c>
      <c r="AH14" s="16" t="s">
        <v>33640</v>
      </c>
      <c r="AI14" s="33">
        <f>IF(D6L807C15=0,0,D6L807C11/D6L807C15)</f>
        <v>1.0477238469463911E-5</v>
      </c>
      <c r="AJ14" s="16" t="s">
        <v>33641</v>
      </c>
      <c r="AK14" s="33">
        <f>IF(D6L807C5=0,0,D6L807C11/D6L807C5)</f>
        <v>0.14704151845339786</v>
      </c>
      <c r="AL14" s="16" t="s">
        <v>33642</v>
      </c>
      <c r="AM14" s="33">
        <f>D6L807C8*CHOOSE(MIN(D6L807C9,RUN_YEARS),B7L808C4,B7L808C13,B7L808C22,B7L808C31,B7L808C40)</f>
        <v>5.345713952974656E-3</v>
      </c>
      <c r="AN14" s="16" t="s">
        <v>33643</v>
      </c>
      <c r="AO14" s="33">
        <f>D6L807C8-D6L807C18</f>
        <v>0.35454489306086789</v>
      </c>
      <c r="AP14" s="16" t="s">
        <v>33644</v>
      </c>
      <c r="AQ14" s="33">
        <f>CHOOSE(MIN(D6L807C9,RUN_YEARS),B7L808C2,B7L808C11,B7L808C20,B7L808C29,B7L808C38)</f>
        <v>76.160352798843959</v>
      </c>
      <c r="AR14" s="16" t="s">
        <v>33645</v>
      </c>
      <c r="AS14" s="33">
        <f>IF(D6L807C20=0,0,D6L807C18/D6L807C20)</f>
        <v>7.019024671660658E-5</v>
      </c>
      <c r="AT14" s="16" t="s">
        <v>33646</v>
      </c>
      <c r="AU14" s="33">
        <f>IF(D6L807C5=0,0,D6L807C18/D6L807C5)</f>
        <v>7.4268595078518431E-3</v>
      </c>
      <c r="AV14" s="16" t="s">
        <v>33647</v>
      </c>
      <c r="AW14" s="33">
        <f>CHOOSE(MIN(D6L807C9,RUN_YEARS),B7L808C1,B7L808C10,B7L808C19,B7L808C28,B7L808C37)</f>
        <v>5051.1988437986902</v>
      </c>
      <c r="AX14" s="16" t="s">
        <v>33648</v>
      </c>
      <c r="AY14" s="33">
        <f>IF(D6L807C23=0,0,D6L807C19/D6L807C23)</f>
        <v>7.0190246716606567E-5</v>
      </c>
      <c r="AZ14" s="16" t="s">
        <v>33649</v>
      </c>
      <c r="BA14" s="33">
        <f>IF(D6L807C5=0,0,D6L807C19/D6L807C5)</f>
        <v>0.49257314049214812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0.54426067801628142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63045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10101.681179952791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76.160352798843959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5051.1988437986902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0.54426067801628142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63045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10101.681179952791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76.160352798843959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5051.1988437986902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0.54426067801628142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63045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10101.681179952791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76.160352798843959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5051.1988437986902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0.54426067801628142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63045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10101.681179952791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76.160352798843959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5051.1988437986902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0.54426067801628142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63045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10101.681179952791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76.160352798843959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5051.1988437986902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0.1984991664777081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0.17070928317082895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8.5354641585414476E-2</v>
      </c>
      <c r="R20" s="16" t="s">
        <v>33759</v>
      </c>
      <c r="S20" s="15">
        <f>D6L813C5-D6L813C7</f>
        <v>8.5354641585414476E-2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6.0253289373884709E-2</v>
      </c>
      <c r="X20" s="16" t="s">
        <v>33761</v>
      </c>
      <c r="Y20" s="33">
        <f>D6L813C7-D6L813C10</f>
        <v>2.5101352211529766E-2</v>
      </c>
      <c r="Z20" s="16" t="s">
        <v>33762</v>
      </c>
      <c r="AA20" s="33">
        <f>CHOOSE(MIN(D6L813C9,RUN_YEARS),B7L808C7,B7L808C16,B7L808C25,B7L808C34,B7L808C43)</f>
        <v>63045</v>
      </c>
      <c r="AB20" s="16" t="s">
        <v>33763</v>
      </c>
      <c r="AC20" s="33">
        <f>IF(D6L813C12=0,0,D6L813C10/D6L813C12)</f>
        <v>9.5571876237425187E-7</v>
      </c>
      <c r="AD20" s="16" t="s">
        <v>33764</v>
      </c>
      <c r="AE20" s="33">
        <f>IF(D6L813C5=0,0,D6L813C10/D6L813C5)</f>
        <v>0.35295848154660214</v>
      </c>
      <c r="AF20" s="16" t="s">
        <v>33765</v>
      </c>
      <c r="AG20" s="33">
        <f>CHOOSE(MIN(D6L813C9,RUN_YEARS),B7L808C5,B7L808C14,B7L808C23,B7L808C32,B7L808C41)</f>
        <v>10101.681179952791</v>
      </c>
      <c r="AH20" s="16" t="s">
        <v>33766</v>
      </c>
      <c r="AI20" s="33">
        <f>IF(D6L813C15=0,0,D6L813C11/D6L813C15)</f>
        <v>2.4848687821730554E-6</v>
      </c>
      <c r="AJ20" s="16" t="s">
        <v>33767</v>
      </c>
      <c r="AK20" s="33">
        <f>IF(D6L813C5=0,0,D6L813C11/D6L813C5)</f>
        <v>0.14704151845339786</v>
      </c>
      <c r="AL20" s="16" t="s">
        <v>33768</v>
      </c>
      <c r="AM20" s="33">
        <f>D6L813C8*CHOOSE(MIN(D6L813C9,RUN_YEARS),B7L808C4,B7L808C13,B7L808C22,B7L808C31,B7L808C40)</f>
        <v>1.2678338627958436E-3</v>
      </c>
      <c r="AN20" s="16" t="s">
        <v>33769</v>
      </c>
      <c r="AO20" s="33">
        <f>D6L813C8-D6L813C18</f>
        <v>8.4086807722618631E-2</v>
      </c>
      <c r="AP20" s="16" t="s">
        <v>33770</v>
      </c>
      <c r="AQ20" s="33">
        <f>CHOOSE(MIN(D6L813C9,RUN_YEARS),B7L808C2,B7L808C11,B7L808C20,B7L808C29,B7L808C38)</f>
        <v>76.160352798843959</v>
      </c>
      <c r="AR20" s="16" t="s">
        <v>33771</v>
      </c>
      <c r="AS20" s="33">
        <f>IF(D6L813C20=0,0,D6L813C18/D6L813C20)</f>
        <v>1.6646901126422934E-5</v>
      </c>
      <c r="AT20" s="16" t="s">
        <v>33772</v>
      </c>
      <c r="AU20" s="33">
        <f>IF(D6L813C5=0,0,D6L813C18/D6L813C5)</f>
        <v>7.4268595078518431E-3</v>
      </c>
      <c r="AV20" s="16" t="s">
        <v>33773</v>
      </c>
      <c r="AW20" s="33">
        <f>CHOOSE(MIN(D6L813C9,RUN_YEARS),B7L808C1,B7L808C10,B7L808C19,B7L808C28,B7L808C37)</f>
        <v>5051.1988437986902</v>
      </c>
      <c r="AX20" s="16" t="s">
        <v>33774</v>
      </c>
      <c r="AY20" s="33">
        <f>IF(D6L813C23=0,0,D6L813C19/D6L813C23)</f>
        <v>1.6646901126422934E-5</v>
      </c>
      <c r="AZ20" s="16" t="s">
        <v>33775</v>
      </c>
      <c r="BA20" s="33">
        <f>IF(D6L813C5=0,0,D6L813C19/D6L813C5)</f>
        <v>0.49257314049214818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0.51693005596644415</v>
      </c>
      <c r="J21" s="16" t="s">
        <v>33797</v>
      </c>
      <c r="K21" s="21">
        <f>IF(FLOW_THRU_100PCT="Y",1,INDEX(VariabilityMatrix,D6L814C1,D6L814C9))</f>
        <v>0.53238581577649258</v>
      </c>
      <c r="L21" s="16" t="s">
        <v>33777</v>
      </c>
      <c r="M21" s="15">
        <f>IF(D6L814C2&lt;&gt;0,D6L814C2*D6L814C4,D6L814C3*D6L814C4)</f>
        <v>0.27520622954508334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0.13760311477254167</v>
      </c>
      <c r="R21" s="16" t="s">
        <v>33779</v>
      </c>
      <c r="S21" s="15">
        <f>D6L814C5-D6L814C7</f>
        <v>0.13760311477254167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9.5977046167138355E-2</v>
      </c>
      <c r="X21" s="16" t="s">
        <v>33781</v>
      </c>
      <c r="Y21" s="33">
        <f>D6L814C7-D6L814C10</f>
        <v>4.1626068605403313E-2</v>
      </c>
      <c r="Z21" s="16" t="s">
        <v>33782</v>
      </c>
      <c r="AA21" s="33">
        <f>CHOOSE(MIN(D6L814C9,RUN_YEARS),B7L808C7,B7L808C16,B7L808C25,B7L808C34,B7L808C43)</f>
        <v>58642</v>
      </c>
      <c r="AB21" s="16" t="s">
        <v>33783</v>
      </c>
      <c r="AC21" s="33">
        <f>IF(D6L814C12=0,0,D6L814C10/D6L814C12)</f>
        <v>1.6366605192036144E-6</v>
      </c>
      <c r="AD21" s="16" t="s">
        <v>33784</v>
      </c>
      <c r="AE21" s="33">
        <f>IF(D6L814C5=0,0,D6L814C10/D6L814C5)</f>
        <v>0.34874590711768655</v>
      </c>
      <c r="AF21" s="16" t="s">
        <v>33785</v>
      </c>
      <c r="AG21" s="33">
        <f>CHOOSE(MIN(D6L814C9,RUN_YEARS),B7L808C5,B7L808C14,B7L808C23,B7L808C32,B7L808C41)</f>
        <v>9782.1302578276445</v>
      </c>
      <c r="AH21" s="16" t="s">
        <v>33786</v>
      </c>
      <c r="AI21" s="33">
        <f>IF(D6L814C15=0,0,D6L814C11/D6L814C15)</f>
        <v>4.2553173499293983E-6</v>
      </c>
      <c r="AJ21" s="16" t="s">
        <v>33787</v>
      </c>
      <c r="AK21" s="33">
        <f>IF(D6L814C5=0,0,D6L814C11/D6L814C5)</f>
        <v>0.15125409288231345</v>
      </c>
      <c r="AL21" s="16" t="s">
        <v>33788</v>
      </c>
      <c r="AM21" s="33">
        <f>D6L814C8*CHOOSE(MIN(D6L814C9,RUN_YEARS),B7L808C4,B7L808C13,B7L808C22,B7L808C31,B7L808C40)</f>
        <v>2.1103321104301185E-3</v>
      </c>
      <c r="AN21" s="16" t="s">
        <v>33789</v>
      </c>
      <c r="AO21" s="33">
        <f>D6L814C8-D6L814C18</f>
        <v>0.13549278266211154</v>
      </c>
      <c r="AP21" s="16" t="s">
        <v>33790</v>
      </c>
      <c r="AQ21" s="33">
        <f>CHOOSE(MIN(D6L814C9,RUN_YEARS),B7L808C2,B7L808C11,B7L808C20,B7L808C29,B7L808C38)</f>
        <v>76.190939464940996</v>
      </c>
      <c r="AR21" s="16" t="s">
        <v>33791</v>
      </c>
      <c r="AS21" s="33">
        <f>IF(D6L814C20=0,0,D6L814C18/D6L814C20)</f>
        <v>2.769794053269524E-5</v>
      </c>
      <c r="AT21" s="16" t="s">
        <v>33792</v>
      </c>
      <c r="AU21" s="33">
        <f>IF(D6L814C5=0,0,D6L814C18/D6L814C5)</f>
        <v>7.668184379105456E-3</v>
      </c>
      <c r="AV21" s="16" t="s">
        <v>33793</v>
      </c>
      <c r="AW21" s="33">
        <f>CHOOSE(MIN(D6L814C9,RUN_YEARS),B7L808C1,B7L808C10,B7L808C19,B7L808C28,B7L808C37)</f>
        <v>4891.7998976195713</v>
      </c>
      <c r="AX21" s="16" t="s">
        <v>33794</v>
      </c>
      <c r="AY21" s="33">
        <f>IF(D6L814C23=0,0,D6L814C19/D6L814C23)</f>
        <v>2.7697940532695237E-5</v>
      </c>
      <c r="AZ21" s="16" t="s">
        <v>33795</v>
      </c>
      <c r="BA21" s="33">
        <f>IF(D6L814C5=0,0,D6L814C19/D6L814C5)</f>
        <v>0.49233181562089451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0.74116266489433102</v>
      </c>
      <c r="J22" s="16" t="s">
        <v>33818</v>
      </c>
      <c r="K22" s="21">
        <f>IF(FLOW_THRU_100PCT="Y",1,INDEX(VariabilityMatrix,D6L815C1,D6L815C9))</f>
        <v>0.54195777784384214</v>
      </c>
      <c r="L22" s="16" t="s">
        <v>33798</v>
      </c>
      <c r="M22" s="15">
        <f>IF(D6L815C2&lt;&gt;0,D6L815C2*D6L815C4,D6L815C3*D6L815C4)</f>
        <v>0.40167887088695187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0.20083943544347593</v>
      </c>
      <c r="R22" s="16" t="s">
        <v>33800</v>
      </c>
      <c r="S22" s="15">
        <f>D6L815C5-D6L815C7</f>
        <v>0.20083943544347593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0.14270314432688236</v>
      </c>
      <c r="X22" s="16" t="s">
        <v>33802</v>
      </c>
      <c r="Y22" s="33">
        <f>D6L815C7-D6L815C10</f>
        <v>5.8136291116593575E-2</v>
      </c>
      <c r="Z22" s="16" t="s">
        <v>33803</v>
      </c>
      <c r="AA22" s="33">
        <f>CHOOSE(MIN(D6L815C9,RUN_YEARS),B7L808C7,B7L808C16,B7L808C25,B7L808C34,B7L808C43)</f>
        <v>62905</v>
      </c>
      <c r="AB22" s="16" t="s">
        <v>33804</v>
      </c>
      <c r="AC22" s="33">
        <f>IF(D6L815C12=0,0,D6L815C10/D6L815C12)</f>
        <v>2.2685501045526166E-6</v>
      </c>
      <c r="AD22" s="16" t="s">
        <v>33805</v>
      </c>
      <c r="AE22" s="33">
        <f>IF(D6L815C5=0,0,D6L815C10/D6L815C5)</f>
        <v>0.35526674333598346</v>
      </c>
      <c r="AF22" s="16" t="s">
        <v>33806</v>
      </c>
      <c r="AG22" s="33">
        <f>CHOOSE(MIN(D6L815C9,RUN_YEARS),B7L808C5,B7L808C14,B7L808C23,B7L808C32,B7L808C41)</f>
        <v>9856.5651792514673</v>
      </c>
      <c r="AH22" s="16" t="s">
        <v>33807</v>
      </c>
      <c r="AI22" s="33">
        <f>IF(D6L815C15=0,0,D6L815C11/D6L815C15)</f>
        <v>5.8982302718368058E-6</v>
      </c>
      <c r="AJ22" s="16" t="s">
        <v>33808</v>
      </c>
      <c r="AK22" s="33">
        <f>IF(D6L815C5=0,0,D6L815C11/D6L815C5)</f>
        <v>0.14473325666401657</v>
      </c>
      <c r="AL22" s="16" t="s">
        <v>33809</v>
      </c>
      <c r="AM22" s="33">
        <f>D6L815C8*CHOOSE(MIN(D6L815C9,RUN_YEARS),B7L808C4,B7L808C13,B7L808C22,B7L808C31,B7L808C40)</f>
        <v>3.1892546868253833E-3</v>
      </c>
      <c r="AN22" s="16" t="s">
        <v>33810</v>
      </c>
      <c r="AO22" s="33">
        <f>D6L815C8-D6L815C18</f>
        <v>0.19765018075665056</v>
      </c>
      <c r="AP22" s="16" t="s">
        <v>33811</v>
      </c>
      <c r="AQ22" s="33">
        <f>CHOOSE(MIN(D6L815C9,RUN_YEARS),B7L808C2,B7L808C11,B7L808C20,B7L808C29,B7L808C38)</f>
        <v>79.497724816412799</v>
      </c>
      <c r="AR22" s="16" t="s">
        <v>33812</v>
      </c>
      <c r="AS22" s="33">
        <f>IF(D6L815C20=0,0,D6L815C18/D6L815C20)</f>
        <v>4.0117559265884074E-5</v>
      </c>
      <c r="AT22" s="16" t="s">
        <v>33813</v>
      </c>
      <c r="AU22" s="33">
        <f>IF(D6L815C5=0,0,D6L815C18/D6L815C5)</f>
        <v>7.9398119193652191E-3</v>
      </c>
      <c r="AV22" s="16" t="s">
        <v>33814</v>
      </c>
      <c r="AW22" s="33">
        <f>CHOOSE(MIN(D6L815C9,RUN_YEARS),B7L808C1,B7L808C10,B7L808C19,B7L808C28,B7L808C37)</f>
        <v>4926.7748181463276</v>
      </c>
      <c r="AX22" s="16" t="s">
        <v>33815</v>
      </c>
      <c r="AY22" s="33">
        <f>IF(D6L815C23=0,0,D6L815C19/D6L815C23)</f>
        <v>4.0117559265884081E-5</v>
      </c>
      <c r="AZ22" s="16" t="s">
        <v>33816</v>
      </c>
      <c r="BA22" s="33">
        <f>IF(D6L815C5=0,0,D6L815C19/D6L815C5)</f>
        <v>0.49206018808063479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1895.9416781703001</v>
      </c>
      <c r="J23" s="16" t="s">
        <v>33839</v>
      </c>
      <c r="K23" s="21">
        <f>IF(FLOW_THRU_100PCT="Y",1,INDEX(VariabilityMatrix,D6L816C1,D6L816C9))</f>
        <v>0.21999062240086709</v>
      </c>
      <c r="L23" s="16" t="s">
        <v>33819</v>
      </c>
      <c r="M23" s="15">
        <f>IF(D6L816C2&lt;&gt;0,D6L816C2*D6L816C4,D6L816C3*D6L816C4)</f>
        <v>417.08938981642876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208.54469490821438</v>
      </c>
      <c r="R23" s="16" t="s">
        <v>33821</v>
      </c>
      <c r="S23" s="15">
        <f>D6L816C5-D6L816C7</f>
        <v>208.54469490821438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148.17798920007516</v>
      </c>
      <c r="X23" s="16" t="s">
        <v>33823</v>
      </c>
      <c r="Y23" s="33">
        <f>D6L816C7-D6L816C10</f>
        <v>60.366705708139222</v>
      </c>
      <c r="Z23" s="16" t="s">
        <v>33824</v>
      </c>
      <c r="AA23" s="33">
        <f>CHOOSE(MIN(D6L816C9,RUN_YEARS),B7L808C7,B7L808C16,B7L808C25,B7L808C34,B7L808C43)</f>
        <v>62905</v>
      </c>
      <c r="AB23" s="16" t="s">
        <v>33825</v>
      </c>
      <c r="AC23" s="33">
        <f>IF(D6L816C12=0,0,D6L816C10/D6L816C12)</f>
        <v>2.3555836451804335E-3</v>
      </c>
      <c r="AD23" s="16" t="s">
        <v>33826</v>
      </c>
      <c r="AE23" s="33">
        <f>IF(D6L816C5=0,0,D6L816C10/D6L816C5)</f>
        <v>0.35526674333598346</v>
      </c>
      <c r="AF23" s="16" t="s">
        <v>33827</v>
      </c>
      <c r="AG23" s="33">
        <f>CHOOSE(MIN(D6L816C9,RUN_YEARS),B7L808C5,B7L808C14,B7L808C23,B7L808C32,B7L808C41)</f>
        <v>9856.5651792514673</v>
      </c>
      <c r="AH23" s="16" t="s">
        <v>33828</v>
      </c>
      <c r="AI23" s="33">
        <f>IF(D6L816C15=0,0,D6L816C11/D6L816C15)</f>
        <v>6.1245174774691262E-3</v>
      </c>
      <c r="AJ23" s="16" t="s">
        <v>33829</v>
      </c>
      <c r="AK23" s="33">
        <f>IF(D6L816C5=0,0,D6L816C11/D6L816C5)</f>
        <v>0.14473325666401651</v>
      </c>
      <c r="AL23" s="16" t="s">
        <v>33830</v>
      </c>
      <c r="AM23" s="33">
        <f>D6L816C8*CHOOSE(MIN(D6L816C9,RUN_YEARS),B7L808C4,B7L808C13,B7L808C22,B7L808C31,B7L808C40)</f>
        <v>3.3116113087052472</v>
      </c>
      <c r="AN23" s="16" t="s">
        <v>33831</v>
      </c>
      <c r="AO23" s="33">
        <f>D6L816C8-D6L816C18</f>
        <v>205.23308359950914</v>
      </c>
      <c r="AP23" s="16" t="s">
        <v>33832</v>
      </c>
      <c r="AQ23" s="33">
        <f>CHOOSE(MIN(D6L816C9,RUN_YEARS),B7L808C2,B7L808C11,B7L808C20,B7L808C29,B7L808C38)</f>
        <v>79.497724816412799</v>
      </c>
      <c r="AR23" s="16" t="s">
        <v>33833</v>
      </c>
      <c r="AS23" s="33">
        <f>IF(D6L816C20=0,0,D6L816C18/D6L816C20)</f>
        <v>4.1656680318246597E-2</v>
      </c>
      <c r="AT23" s="16" t="s">
        <v>33834</v>
      </c>
      <c r="AU23" s="33">
        <f>IF(D6L816C5=0,0,D6L816C18/D6L816C5)</f>
        <v>7.9398119193652191E-3</v>
      </c>
      <c r="AV23" s="16" t="s">
        <v>33835</v>
      </c>
      <c r="AW23" s="33">
        <f>CHOOSE(MIN(D6L816C9,RUN_YEARS),B7L808C1,B7L808C10,B7L808C19,B7L808C28,B7L808C37)</f>
        <v>4926.7748181463276</v>
      </c>
      <c r="AX23" s="16" t="s">
        <v>33836</v>
      </c>
      <c r="AY23" s="33">
        <f>IF(D6L816C23=0,0,D6L816C19/D6L816C23)</f>
        <v>4.1656680318246611E-2</v>
      </c>
      <c r="AZ23" s="16" t="s">
        <v>33837</v>
      </c>
      <c r="BA23" s="33">
        <f>IF(D6L816C5=0,0,D6L816C19/D6L816C5)</f>
        <v>0.49206018808063479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62905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9856.5651792514673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79.497724816412799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4926.7748181463276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0.21783344119203049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63045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10101.681179952791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76.160352798843959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5051.1988437986902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2638.6426631118866</v>
      </c>
      <c r="J26" s="16" t="s">
        <v>33901</v>
      </c>
      <c r="K26" s="21">
        <f>IF(FLOW_THRU_100PCT="Y",1,INDEX(VariabilityMatrix,D6L819C1,D6L819C9))</f>
        <v>0.21999062240086709</v>
      </c>
      <c r="L26" s="16" t="s">
        <v>33881</v>
      </c>
      <c r="M26" s="15">
        <f>IF(D6L819C2&lt;&gt;0,D6L819C2*D6L819C4,D6L819C3*D6L819C4)</f>
        <v>580.47664175146542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290.23832087573271</v>
      </c>
      <c r="R26" s="16" t="s">
        <v>33883</v>
      </c>
      <c r="S26" s="15">
        <f>D6L819C5-D6L819C7</f>
        <v>290.23832087573271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206.2240460976515</v>
      </c>
      <c r="X26" s="16" t="s">
        <v>33885</v>
      </c>
      <c r="Y26" s="33">
        <f>D6L819C7-D6L819C10</f>
        <v>84.014274778081216</v>
      </c>
      <c r="Z26" s="16" t="s">
        <v>33886</v>
      </c>
      <c r="AA26" s="33">
        <f>CHOOSE(MIN(D6L819C9,RUN_YEARS),B7L808C7,B7L808C16,B7L808C25,B7L808C34,B7L808C43)</f>
        <v>62905</v>
      </c>
      <c r="AB26" s="16" t="s">
        <v>33887</v>
      </c>
      <c r="AC26" s="33">
        <f>IF(D6L819C12=0,0,D6L819C10/D6L819C12)</f>
        <v>3.2783410873166124E-3</v>
      </c>
      <c r="AD26" s="16" t="s">
        <v>33888</v>
      </c>
      <c r="AE26" s="33">
        <f>IF(D6L819C5=0,0,D6L819C10/D6L819C5)</f>
        <v>0.35526674333598346</v>
      </c>
      <c r="AF26" s="16" t="s">
        <v>33889</v>
      </c>
      <c r="AG26" s="33">
        <f>CHOOSE(MIN(D6L819C9,RUN_YEARS),B7L808C5,B7L808C14,B7L808C23,B7L808C32,B7L808C41)</f>
        <v>9856.5651792514673</v>
      </c>
      <c r="AH26" s="16" t="s">
        <v>33890</v>
      </c>
      <c r="AI26" s="33">
        <f>IF(D6L819C15=0,0,D6L819C11/D6L819C15)</f>
        <v>8.5236868270231921E-3</v>
      </c>
      <c r="AJ26" s="16" t="s">
        <v>33891</v>
      </c>
      <c r="AK26" s="33">
        <f>IF(D6L819C5=0,0,D6L819C11/D6L819C5)</f>
        <v>0.14473325666401651</v>
      </c>
      <c r="AL26" s="16" t="s">
        <v>33892</v>
      </c>
      <c r="AM26" s="33">
        <f>D6L819C8*CHOOSE(MIN(D6L819C9,RUN_YEARS),B7L808C4,B7L808C13,B7L808C22,B7L808C31,B7L808C40)</f>
        <v>4.6088753590913791</v>
      </c>
      <c r="AN26" s="16" t="s">
        <v>33893</v>
      </c>
      <c r="AO26" s="33">
        <f>D6L819C8-D6L819C18</f>
        <v>285.62944551664134</v>
      </c>
      <c r="AP26" s="16" t="s">
        <v>33894</v>
      </c>
      <c r="AQ26" s="33">
        <f>CHOOSE(MIN(D6L819C9,RUN_YEARS),B7L808C2,B7L808C11,B7L808C20,B7L808C29,B7L808C38)</f>
        <v>79.497724816412799</v>
      </c>
      <c r="AR26" s="16" t="s">
        <v>33895</v>
      </c>
      <c r="AS26" s="33">
        <f>IF(D6L819C20=0,0,D6L819C18/D6L819C20)</f>
        <v>5.7974934122137896E-2</v>
      </c>
      <c r="AT26" s="16" t="s">
        <v>33896</v>
      </c>
      <c r="AU26" s="33">
        <f>IF(D6L819C5=0,0,D6L819C18/D6L819C5)</f>
        <v>7.9398119193652191E-3</v>
      </c>
      <c r="AV26" s="16" t="s">
        <v>33897</v>
      </c>
      <c r="AW26" s="33">
        <f>CHOOSE(MIN(D6L819C9,RUN_YEARS),B7L808C1,B7L808C10,B7L808C19,B7L808C28,B7L808C37)</f>
        <v>4926.7748181463276</v>
      </c>
      <c r="AX26" s="16" t="s">
        <v>33898</v>
      </c>
      <c r="AY26" s="33">
        <f>IF(D6L819C23=0,0,D6L819C19/D6L819C23)</f>
        <v>5.7974934122137917E-2</v>
      </c>
      <c r="AZ26" s="16" t="s">
        <v>33899</v>
      </c>
      <c r="BA26" s="33">
        <f>IF(D6L819C5=0,0,D6L819C19/D6L819C5)</f>
        <v>0.49206018808063479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71.809307053004062</v>
      </c>
      <c r="J27" s="16" t="s">
        <v>33922</v>
      </c>
      <c r="K27" s="21">
        <f>IF(FLOW_THRU_100PCT="Y",1,INDEX(VariabilityMatrix,D6L820C1,D6L820C9))</f>
        <v>0.21783344119203049</v>
      </c>
      <c r="L27" s="16" t="s">
        <v>33902</v>
      </c>
      <c r="M27" s="15">
        <f>IF(D6L820C2&lt;&gt;0,D6L820C2*D6L820C4,D6L820C3*D6L820C4)</f>
        <v>15.642468464971021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7.8212342324855104</v>
      </c>
      <c r="R27" s="16" t="s">
        <v>33904</v>
      </c>
      <c r="S27" s="15">
        <f>D6L820C5-D6L820C7</f>
        <v>7.8212342324855104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5.5211419170367799</v>
      </c>
      <c r="X27" s="16" t="s">
        <v>33906</v>
      </c>
      <c r="Y27" s="33">
        <f>D6L820C7-D6L820C10</f>
        <v>2.3000923154487305</v>
      </c>
      <c r="Z27" s="16" t="s">
        <v>33907</v>
      </c>
      <c r="AA27" s="33">
        <f>CHOOSE(MIN(D6L820C9,RUN_YEARS),B7L808C7,B7L808C16,B7L808C25,B7L808C34,B7L808C43)</f>
        <v>63045</v>
      </c>
      <c r="AB27" s="16" t="s">
        <v>33908</v>
      </c>
      <c r="AC27" s="33">
        <f>IF(D6L820C12=0,0,D6L820C10/D6L820C12)</f>
        <v>8.757461998630787E-5</v>
      </c>
      <c r="AD27" s="16" t="s">
        <v>33909</v>
      </c>
      <c r="AE27" s="33">
        <f>IF(D6L820C5=0,0,D6L820C10/D6L820C5)</f>
        <v>0.35295848154660214</v>
      </c>
      <c r="AF27" s="16" t="s">
        <v>33910</v>
      </c>
      <c r="AG27" s="33">
        <f>CHOOSE(MIN(D6L820C9,RUN_YEARS),B7L808C5,B7L808C14,B7L808C23,B7L808C32,B7L808C41)</f>
        <v>10101.681179952791</v>
      </c>
      <c r="AH27" s="16" t="s">
        <v>33911</v>
      </c>
      <c r="AI27" s="33">
        <f>IF(D6L820C15=0,0,D6L820C11/D6L820C15)</f>
        <v>2.2769401196440052E-4</v>
      </c>
      <c r="AJ27" s="16" t="s">
        <v>33912</v>
      </c>
      <c r="AK27" s="33">
        <f>IF(D6L820C5=0,0,D6L820C11/D6L820C5)</f>
        <v>0.14704151845339786</v>
      </c>
      <c r="AL27" s="16" t="s">
        <v>33913</v>
      </c>
      <c r="AM27" s="33">
        <f>D6L820C8*CHOOSE(MIN(D6L820C9,RUN_YEARS),B7L808C4,B7L808C13,B7L808C22,B7L808C31,B7L808C40)</f>
        <v>0.11617441564534266</v>
      </c>
      <c r="AN27" s="16" t="s">
        <v>33914</v>
      </c>
      <c r="AO27" s="33">
        <f>D6L820C8-D6L820C18</f>
        <v>7.7050598168401674</v>
      </c>
      <c r="AP27" s="16" t="s">
        <v>33915</v>
      </c>
      <c r="AQ27" s="33">
        <f>CHOOSE(MIN(D6L820C9,RUN_YEARS),B7L808C2,B7L808C11,B7L808C20,B7L808C29,B7L808C38)</f>
        <v>76.160352798843959</v>
      </c>
      <c r="AR27" s="16" t="s">
        <v>33916</v>
      </c>
      <c r="AS27" s="33">
        <f>IF(D6L820C20=0,0,D6L820C18/D6L820C20)</f>
        <v>1.5253922989588104E-3</v>
      </c>
      <c r="AT27" s="16" t="s">
        <v>33917</v>
      </c>
      <c r="AU27" s="33">
        <f>IF(D6L820C5=0,0,D6L820C18/D6L820C5)</f>
        <v>7.4268595078518431E-3</v>
      </c>
      <c r="AV27" s="16" t="s">
        <v>33918</v>
      </c>
      <c r="AW27" s="33">
        <f>CHOOSE(MIN(D6L820C9,RUN_YEARS),B7L808C1,B7L808C10,B7L808C19,B7L808C28,B7L808C37)</f>
        <v>5051.1988437986902</v>
      </c>
      <c r="AX27" s="16" t="s">
        <v>33919</v>
      </c>
      <c r="AY27" s="33">
        <f>IF(D6L820C23=0,0,D6L820C19/D6L820C23)</f>
        <v>1.5253922989588102E-3</v>
      </c>
      <c r="AZ27" s="16" t="s">
        <v>33920</v>
      </c>
      <c r="BA27" s="33">
        <f>IF(D6L820C5=0,0,D6L820C19/D6L820C5)</f>
        <v>0.49257314049214812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0.21783344119203049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63045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10101.681179952791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76.160352798843959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5051.1988437986902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0.21783344119203049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63045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10101.681179952791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76.160352798843959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5051.1988437986902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0.21783344119203049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63045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10101.681179952791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76.160352798843959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5051.1988437986902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0.21783344119203049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63045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10101.681179952791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76.160352798843959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5051.1988437986902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0.21783344119203049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63045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10101.681179952791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76.160352798843959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5051.1988437986902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63045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10101.681179952791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76.160352798843959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5051.1988437986902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-24.541718664953706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-21.105878051860188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-10.552939025930094</v>
      </c>
      <c r="R34" s="16" t="s">
        <v>34050</v>
      </c>
      <c r="S34" s="15">
        <f>D6L827C5-D6L827C7</f>
        <v>-10.552939025930094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-7.4982165607307802</v>
      </c>
      <c r="X34" s="16" t="s">
        <v>34052</v>
      </c>
      <c r="Y34" s="33">
        <f>D6L827C7-D6L827C10</f>
        <v>-3.0547224651993137</v>
      </c>
      <c r="Z34" s="16" t="s">
        <v>34053</v>
      </c>
      <c r="AA34" s="33">
        <f>CHOOSE(MIN(D6L827C9,RUN_YEARS),B7L808C7,B7L808C16,B7L808C25,B7L808C34,B7L808C43)</f>
        <v>62905</v>
      </c>
      <c r="AB34" s="16" t="s">
        <v>34054</v>
      </c>
      <c r="AC34" s="33">
        <f>IF(D6L827C12=0,0,D6L827C10/D6L827C12)</f>
        <v>-1.1919905509467896E-4</v>
      </c>
      <c r="AD34" s="16" t="s">
        <v>34055</v>
      </c>
      <c r="AE34" s="33">
        <f>IF(D6L827C5=0,0,D6L827C10/D6L827C5)</f>
        <v>0.35526674333598346</v>
      </c>
      <c r="AF34" s="16" t="s">
        <v>34056</v>
      </c>
      <c r="AG34" s="33">
        <f>CHOOSE(MIN(D6L827C9,RUN_YEARS),B7L808C5,B7L808C14,B7L808C23,B7L808C32,B7L808C41)</f>
        <v>9856.5651792514673</v>
      </c>
      <c r="AH34" s="16" t="s">
        <v>34057</v>
      </c>
      <c r="AI34" s="33">
        <f>IF(D6L827C15=0,0,D6L827C11/D6L827C15)</f>
        <v>-3.0991754324616528E-4</v>
      </c>
      <c r="AJ34" s="16" t="s">
        <v>34058</v>
      </c>
      <c r="AK34" s="33">
        <f>IF(D6L827C5=0,0,D6L827C11/D6L827C5)</f>
        <v>0.14473325666401651</v>
      </c>
      <c r="AL34" s="16" t="s">
        <v>34059</v>
      </c>
      <c r="AM34" s="33">
        <f>D6L827C8*CHOOSE(MIN(D6L827C9,RUN_YEARS),B7L808C4,B7L808C13,B7L808C22,B7L808C31,B7L808C40)</f>
        <v>-0.16757670212482828</v>
      </c>
      <c r="AN34" s="16" t="s">
        <v>34060</v>
      </c>
      <c r="AO34" s="33">
        <f>D6L827C8-D6L827C18</f>
        <v>-10.385362323805266</v>
      </c>
      <c r="AP34" s="16" t="s">
        <v>34061</v>
      </c>
      <c r="AQ34" s="33">
        <f>CHOOSE(MIN(D6L827C9,RUN_YEARS),B7L808C2,B7L808C11,B7L808C20,B7L808C29,B7L808C38)</f>
        <v>79.497724816412799</v>
      </c>
      <c r="AR34" s="16" t="s">
        <v>34062</v>
      </c>
      <c r="AS34" s="33">
        <f>IF(D6L827C20=0,0,D6L827C18/D6L827C20)</f>
        <v>-2.1079433721130979E-3</v>
      </c>
      <c r="AT34" s="16" t="s">
        <v>34063</v>
      </c>
      <c r="AU34" s="33">
        <f>IF(D6L827C5=0,0,D6L827C18/D6L827C5)</f>
        <v>7.9398119193652191E-3</v>
      </c>
      <c r="AV34" s="16" t="s">
        <v>34064</v>
      </c>
      <c r="AW34" s="33">
        <f>CHOOSE(MIN(D6L827C9,RUN_YEARS),B7L808C1,B7L808C10,B7L808C19,B7L808C28,B7L808C37)</f>
        <v>4926.7748181463276</v>
      </c>
      <c r="AX34" s="16" t="s">
        <v>34065</v>
      </c>
      <c r="AY34" s="33">
        <f>IF(D6L827C23=0,0,D6L827C19/D6L827C23)</f>
        <v>-2.1079433721130983E-3</v>
      </c>
      <c r="AZ34" s="16" t="s">
        <v>34066</v>
      </c>
      <c r="BA34" s="33">
        <f>IF(D6L827C5=0,0,D6L827C19/D6L827C5)</f>
        <v>0.49206018808063479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13106.864900337789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8301.8464186523652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4150.9232093261826</v>
      </c>
      <c r="R35" s="16" t="s">
        <v>34070</v>
      </c>
      <c r="S35" s="15">
        <f>SUM(D6L801C8:D6L827C8)-2*SUM(D6L809C8,D6L811C8,D6L822C8,D6L824C8,D6L827C8)</f>
        <v>4150.9232093261826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2949.2642235863254</v>
      </c>
      <c r="X35" s="16" t="s">
        <v>34072</v>
      </c>
      <c r="Y35" s="33">
        <f>SUM(D6L801C11:D6L827C11)-2*SUM(D6L809C11,D6L811C11,D6L822C11,D6L824C11,D6L827C11)</f>
        <v>1201.6589857398562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4.6888385820432532E-2</v>
      </c>
      <c r="AD35" s="16" t="s">
        <v>34074</v>
      </c>
      <c r="AE35" s="33">
        <f>IF(D6L828C5=0,0,D6L828C10/D6L828C5)</f>
        <v>0.35525400915150612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0.12190980313312461</v>
      </c>
      <c r="AJ35" s="16" t="s">
        <v>34076</v>
      </c>
      <c r="AK35" s="33">
        <f>IF(D6L828C5=0,0,D6L828C11/D6L828C5)</f>
        <v>0.14474599084849379</v>
      </c>
      <c r="AL35" s="16" t="s">
        <v>34077</v>
      </c>
      <c r="AM35" s="33">
        <f>SUM(D6L801C18:D6L827C18)-2*SUM(D6L809C18,D6L811C18,D6L822C18,D6L824C18,D6L827C18)</f>
        <v>65.903804507427026</v>
      </c>
      <c r="AN35" s="16" t="s">
        <v>34078</v>
      </c>
      <c r="AO35" s="33">
        <f>SUM(D6L801C19:D6L827C19)-2*SUM(D6L809C19,D6L811C19,D6L822C19,D6L824C19,D6L827C19)</f>
        <v>4085.0194048187545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0.82911345097867528</v>
      </c>
      <c r="AT35" s="16" t="s">
        <v>34080</v>
      </c>
      <c r="AU35" s="33">
        <f>IF(D6L828C5=0,0,D6L828C18/D6L828C5)</f>
        <v>7.9384514220060889E-3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0.82911345097867561</v>
      </c>
      <c r="AZ35" s="16" t="s">
        <v>34082</v>
      </c>
      <c r="BA35" s="33">
        <f>IF(D6L828C5=0,0,D6L828C19/D6L828C5)</f>
        <v>0.49206154857799378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109.34659794287148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54.673298971435742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27.336649485717871</v>
      </c>
      <c r="R36" s="16" t="s">
        <v>34087</v>
      </c>
      <c r="S36" s="15">
        <f>D6L829C5-D6L829C7</f>
        <v>27.336649485717871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19.297404586101365</v>
      </c>
      <c r="X36" s="16" t="s">
        <v>34089</v>
      </c>
      <c r="Y36" s="33">
        <f>D6L829C7-D6L829C10</f>
        <v>8.0392448996165058</v>
      </c>
      <c r="Z36" s="16" t="s">
        <v>34090</v>
      </c>
      <c r="AA36" s="33">
        <f>CHOOSE(MIN(D6L829C9,RUN_YEARS),B7L808C7,B7L808C16,B7L808C25,B7L808C34,B7L808C43)</f>
        <v>63045</v>
      </c>
      <c r="AB36" s="16" t="s">
        <v>34091</v>
      </c>
      <c r="AC36" s="33">
        <f>IF(D6L829C12=0,0,D6L829C10/D6L829C12)</f>
        <v>3.0608937403602769E-4</v>
      </c>
      <c r="AD36" s="16" t="s">
        <v>34092</v>
      </c>
      <c r="AE36" s="33">
        <f>IF(D6L829C5=0,0,D6L829C10/D6L829C5)</f>
        <v>0.35295848154660214</v>
      </c>
      <c r="AF36" s="16" t="s">
        <v>34093</v>
      </c>
      <c r="AG36" s="33">
        <f>CHOOSE(MIN(D6L829C9,RUN_YEARS),B7L808C5,B7L808C14,B7L808C23,B7L808C32,B7L808C41)</f>
        <v>10101.681179952791</v>
      </c>
      <c r="AH36" s="16" t="s">
        <v>34094</v>
      </c>
      <c r="AI36" s="33">
        <f>IF(D6L829C15=0,0,D6L829C11/D6L829C15)</f>
        <v>7.9583237249367198E-4</v>
      </c>
      <c r="AJ36" s="16" t="s">
        <v>34095</v>
      </c>
      <c r="AK36" s="33">
        <f>IF(D6L829C5=0,0,D6L829C11/D6L829C5)</f>
        <v>0.14704151845339783</v>
      </c>
      <c r="AL36" s="16" t="s">
        <v>34096</v>
      </c>
      <c r="AM36" s="33">
        <f>D6L829C8*CHOOSE(MIN(D6L829C9,RUN_YEARS),B7L808C4,B7L808C13,B7L808C22,B7L808C31,B7L808C40)</f>
        <v>0.40605091029163393</v>
      </c>
      <c r="AN36" s="16" t="s">
        <v>34097</v>
      </c>
      <c r="AO36" s="33">
        <f>D6L829C8-D6L829C18</f>
        <v>26.930598575426238</v>
      </c>
      <c r="AP36" s="16" t="s">
        <v>34098</v>
      </c>
      <c r="AQ36" s="33">
        <f>CHOOSE(MIN(D6L829C9,RUN_YEARS),B7L808C2,B7L808C11,B7L808C20,B7L808C29,B7L808C38)</f>
        <v>76.160352798843959</v>
      </c>
      <c r="AR36" s="16" t="s">
        <v>34099</v>
      </c>
      <c r="AS36" s="33">
        <f>IF(D6L829C20=0,0,D6L829C18/D6L829C20)</f>
        <v>5.3315261204750801E-3</v>
      </c>
      <c r="AT36" s="16" t="s">
        <v>34100</v>
      </c>
      <c r="AU36" s="33">
        <f>IF(D6L829C5=0,0,D6L829C18/D6L829C5)</f>
        <v>7.4268595078518431E-3</v>
      </c>
      <c r="AV36" s="16" t="s">
        <v>34101</v>
      </c>
      <c r="AW36" s="33">
        <f>CHOOSE(MIN(D6L829C9,RUN_YEARS),B7L808C1,B7L808C10,B7L808C19,B7L808C28,B7L808C37)</f>
        <v>5051.1988437986902</v>
      </c>
      <c r="AX36" s="16" t="s">
        <v>34102</v>
      </c>
      <c r="AY36" s="33">
        <f>IF(D6L829C23=0,0,D6L829C19/D6L829C23)</f>
        <v>5.3315261204750792E-3</v>
      </c>
      <c r="AZ36" s="16" t="s">
        <v>34103</v>
      </c>
      <c r="BA36" s="33">
        <f>IF(D6L829C5=0,0,D6L829C19/D6L829C5)</f>
        <v>0.49257314049214818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63045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10101.681179952791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76.160352798843959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5051.1988437986902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63045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10101.681179952791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76.160352798843959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5051.1988437986902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63045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10101.681179952791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76.160352798843959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5051.1988437986902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463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463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185.20000000000002</v>
      </c>
      <c r="R40" s="16" t="s">
        <v>34168</v>
      </c>
      <c r="S40" s="15">
        <f>D6L833C5-D6L833C7</f>
        <v>277.79999999999995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130.73582156486145</v>
      </c>
      <c r="X40" s="16" t="s">
        <v>34170</v>
      </c>
      <c r="Y40" s="33">
        <f>D6L833C7-D6L833C10</f>
        <v>54.464178435138564</v>
      </c>
      <c r="Z40" s="16" t="s">
        <v>34171</v>
      </c>
      <c r="AA40" s="33">
        <f>CHOOSE(MIN(D6L833C9,RUN_YEARS),B7L808C7,B7L808C16,B7L808C25,B7L808C34,B7L808C43)</f>
        <v>63045</v>
      </c>
      <c r="AB40" s="16" t="s">
        <v>34172</v>
      </c>
      <c r="AC40" s="33">
        <f>IF(D6L833C12=0,0,D6L833C10/D6L833C12)</f>
        <v>2.0736905633255841E-3</v>
      </c>
      <c r="AD40" s="16" t="s">
        <v>34173</v>
      </c>
      <c r="AE40" s="33">
        <f>IF(D6L833C5=0,0,D6L833C10/D6L833C5)</f>
        <v>0.28236678523728176</v>
      </c>
      <c r="AF40" s="16" t="s">
        <v>34174</v>
      </c>
      <c r="AG40" s="33">
        <f>CHOOSE(MIN(D6L833C9,RUN_YEARS),B7L808C5,B7L808C14,B7L808C23,B7L808C32,B7L808C41)</f>
        <v>10101.681179952791</v>
      </c>
      <c r="AH40" s="16" t="s">
        <v>34175</v>
      </c>
      <c r="AI40" s="33">
        <f>IF(D6L833C15=0,0,D6L833C11/D6L833C15)</f>
        <v>5.3915954646465191E-3</v>
      </c>
      <c r="AJ40" s="16" t="s">
        <v>34176</v>
      </c>
      <c r="AK40" s="33">
        <f>IF(D6L833C5=0,0,D6L833C11/D6L833C5)</f>
        <v>0.11763321476271828</v>
      </c>
      <c r="AL40" s="16" t="s">
        <v>34177</v>
      </c>
      <c r="AM40" s="33">
        <f>D6L833C8*CHOOSE(MIN(D6L833C9,RUN_YEARS),B7L808C4,B7L808C13,B7L808C22,B7L808C31,B7L808C40)</f>
        <v>4.1263631425624832</v>
      </c>
      <c r="AN40" s="16" t="s">
        <v>34178</v>
      </c>
      <c r="AO40" s="33">
        <f>D6L833C8-D6L833C18</f>
        <v>273.67363685743749</v>
      </c>
      <c r="AP40" s="16" t="s">
        <v>34179</v>
      </c>
      <c r="AQ40" s="33">
        <f>CHOOSE(MIN(D6L833C9,RUN_YEARS),B7L808C2,B7L808C11,B7L808C20,B7L808C29,B7L808C38)</f>
        <v>76.160352798843959</v>
      </c>
      <c r="AR40" s="16" t="s">
        <v>34180</v>
      </c>
      <c r="AS40" s="33">
        <f>IF(D6L833C20=0,0,D6L833C18/D6L833C20)</f>
        <v>5.4179937341691478E-2</v>
      </c>
      <c r="AT40" s="16" t="s">
        <v>34181</v>
      </c>
      <c r="AU40" s="33">
        <f>IF(D6L833C5=0,0,D6L833C18/D6L833C5)</f>
        <v>8.9122314094222093E-3</v>
      </c>
      <c r="AV40" s="16" t="s">
        <v>34182</v>
      </c>
      <c r="AW40" s="33">
        <f>CHOOSE(MIN(D6L833C9,RUN_YEARS),B7L808C1,B7L808C10,B7L808C19,B7L808C28,B7L808C37)</f>
        <v>5051.1988437986902</v>
      </c>
      <c r="AX40" s="16" t="s">
        <v>34183</v>
      </c>
      <c r="AY40" s="33">
        <f>IF(D6L833C23=0,0,D6L833C19/D6L833C23)</f>
        <v>5.4179937341691478E-2</v>
      </c>
      <c r="AZ40" s="16" t="s">
        <v>34184</v>
      </c>
      <c r="BA40" s="33">
        <f>IF(D6L833C5=0,0,D6L833C19/D6L833C5)</f>
        <v>0.59108776859057777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1815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1815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1815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63045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10101.681179952791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26.95950001350219</v>
      </c>
      <c r="AN41" s="16" t="s">
        <v>34197</v>
      </c>
      <c r="AO41" s="33">
        <f>D6L834C8-D6L834C18</f>
        <v>1788.0404999864977</v>
      </c>
      <c r="AP41" s="16" t="s">
        <v>34198</v>
      </c>
      <c r="AQ41" s="33">
        <f>CHOOSE(MIN(D6L834C9,RUN_YEARS),B7L808C2,B7L808C11,B7L808C20,B7L808C29,B7L808C38)</f>
        <v>76.160352798843959</v>
      </c>
      <c r="AR41" s="16" t="s">
        <v>34199</v>
      </c>
      <c r="AS41" s="33">
        <f>IF(D6L834C20=0,0,D6L834C18/D6L834C20)</f>
        <v>0.35398339191925865</v>
      </c>
      <c r="AT41" s="16" t="s">
        <v>34200</v>
      </c>
      <c r="AU41" s="33">
        <f>IF(D6L834C5=0,0,D6L834C18/D6L834C5)</f>
        <v>1.4853719015703686E-2</v>
      </c>
      <c r="AV41" s="16" t="s">
        <v>34201</v>
      </c>
      <c r="AW41" s="33">
        <f>CHOOSE(MIN(D6L834C9,RUN_YEARS),B7L808C1,B7L808C10,B7L808C19,B7L808C28,B7L808C37)</f>
        <v>5051.1988437986902</v>
      </c>
      <c r="AX41" s="16" t="s">
        <v>34202</v>
      </c>
      <c r="AY41" s="33">
        <f>IF(D6L834C23=0,0,D6L834C19/D6L834C23)</f>
        <v>0.35398339191925859</v>
      </c>
      <c r="AZ41" s="16" t="s">
        <v>34203</v>
      </c>
      <c r="BA41" s="33">
        <f>IF(D6L834C5=0,0,D6L834C19/D6L834C5)</f>
        <v>0.98514628098429624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25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17.647924077330106</v>
      </c>
      <c r="X42" s="16" t="s">
        <v>34210</v>
      </c>
      <c r="Y42" s="33">
        <f>D6L835C7-D6L835C10</f>
        <v>7.3520759226698935</v>
      </c>
      <c r="Z42" s="16" t="s">
        <v>34211</v>
      </c>
      <c r="AA42" s="33">
        <f>CHOOSE(MIN(D6L835C9,RUN_YEARS),B7L808C7,B7L808C16,B7L808C25,B7L808C34,B7L808C43)</f>
        <v>63045</v>
      </c>
      <c r="AB42" s="16" t="s">
        <v>34212</v>
      </c>
      <c r="AC42" s="33">
        <f>IF(D6L835C12=0,0,D6L835C10/D6L835C12)</f>
        <v>2.7992583198239524E-4</v>
      </c>
      <c r="AD42" s="16" t="s">
        <v>34213</v>
      </c>
      <c r="AE42" s="33">
        <f>IF(D6L835C5=0,0,D6L835C10/D6L835C5)</f>
        <v>0.70591696309320429</v>
      </c>
      <c r="AF42" s="16" t="s">
        <v>34214</v>
      </c>
      <c r="AG42" s="33">
        <f>CHOOSE(MIN(D6L835C9,RUN_YEARS),B7L808C5,B7L808C14,B7L808C23,B7L808C32,B7L808C41)</f>
        <v>10101.681179952791</v>
      </c>
      <c r="AH42" s="16" t="s">
        <v>34215</v>
      </c>
      <c r="AI42" s="33">
        <f>IF(D6L835C15=0,0,D6L835C11/D6L835C15)</f>
        <v>7.2780716315422778E-4</v>
      </c>
      <c r="AJ42" s="16" t="s">
        <v>34216</v>
      </c>
      <c r="AK42" s="33">
        <f>IF(D6L835C5=0,0,D6L835C11/D6L835C5)</f>
        <v>0.29408303690679571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76.160352798843959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5051.1988437986902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392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392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392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63045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10101.681179952791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5.8226578541558451</v>
      </c>
      <c r="AN43" s="16" t="s">
        <v>34238</v>
      </c>
      <c r="AO43" s="33">
        <f>D6L836C8-D6L836C18</f>
        <v>386.17734214584414</v>
      </c>
      <c r="AP43" s="16" t="s">
        <v>34239</v>
      </c>
      <c r="AQ43" s="33">
        <f>CHOOSE(MIN(D6L836C9,RUN_YEARS),B7L808C2,B7L808C11,B7L808C20,B7L808C29,B7L808C38)</f>
        <v>76.160352798843959</v>
      </c>
      <c r="AR43" s="16" t="s">
        <v>34240</v>
      </c>
      <c r="AS43" s="33">
        <f>IF(D6L836C20=0,0,D6L836C18/D6L836C20)</f>
        <v>7.6452611367685622E-2</v>
      </c>
      <c r="AT43" s="16" t="s">
        <v>34241</v>
      </c>
      <c r="AU43" s="33">
        <f>IF(D6L836C5=0,0,D6L836C18/D6L836C5)</f>
        <v>1.4853719015703686E-2</v>
      </c>
      <c r="AV43" s="16" t="s">
        <v>34242</v>
      </c>
      <c r="AW43" s="33">
        <f>CHOOSE(MIN(D6L836C9,RUN_YEARS),B7L808C1,B7L808C10,B7L808C19,B7L808C28,B7L808C37)</f>
        <v>5051.1988437986902</v>
      </c>
      <c r="AX43" s="16" t="s">
        <v>34243</v>
      </c>
      <c r="AY43" s="33">
        <f>IF(D6L836C23=0,0,D6L836C19/D6L836C23)</f>
        <v>7.6452611367685608E-2</v>
      </c>
      <c r="AZ43" s="16" t="s">
        <v>34244</v>
      </c>
      <c r="BA43" s="33">
        <f>IF(D6L836C5=0,0,D6L836C19/D6L836C5)</f>
        <v>0.98514628098429624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2804.3465979428715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2749.6732989714355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237.53664948571787</v>
      </c>
      <c r="R44" s="16" t="s">
        <v>34248</v>
      </c>
      <c r="S44" s="15">
        <f>SUM(D6L829C8:D6L836C8)</f>
        <v>2512.136649485718</v>
      </c>
      <c r="U44" s="21" t="str">
        <f>NULL_VALUE</f>
        <v>n/a</v>
      </c>
      <c r="V44" s="16" t="s">
        <v>34249</v>
      </c>
      <c r="W44" s="33">
        <f>SUM(D6L829C10:D6L836C10)</f>
        <v>167.68115022829295</v>
      </c>
      <c r="X44" s="16" t="s">
        <v>34250</v>
      </c>
      <c r="Y44" s="33">
        <f>SUM(D6L829C11:D6L836C11)</f>
        <v>69.855499257424967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2.659705769344007E-3</v>
      </c>
      <c r="AD44" s="16" t="s">
        <v>34252</v>
      </c>
      <c r="AE44" s="33">
        <f>IF(D6L837C5=0,0,D6L837C10/D6L837C5)</f>
        <v>6.0982208428549338E-2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6.9152350002944186E-3</v>
      </c>
      <c r="AJ44" s="16" t="s">
        <v>34254</v>
      </c>
      <c r="AK44" s="33">
        <f>IF(D6L837C5=0,0,D6L837C11/D6L837C5)</f>
        <v>2.5405017855596033E-2</v>
      </c>
      <c r="AL44" s="16" t="s">
        <v>34255</v>
      </c>
      <c r="AM44" s="33">
        <f>SUM(D6L829C18:D6L836C18)</f>
        <v>37.314571920512151</v>
      </c>
      <c r="AN44" s="16" t="s">
        <v>34256</v>
      </c>
      <c r="AO44" s="33">
        <f>SUM(D6L829C19:D6L836C19)</f>
        <v>2474.8220775652057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0.48994746674911083</v>
      </c>
      <c r="AT44" s="16" t="s">
        <v>34258</v>
      </c>
      <c r="AU44" s="33">
        <f>IF(D6L837C5=0,0,D6L837C18/D6L837C5)</f>
        <v>1.3570547429932979E-2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0.48994746674911077</v>
      </c>
      <c r="AZ44" s="16" t="s">
        <v>34260</v>
      </c>
      <c r="BA44" s="33">
        <f>IF(D6L837C5=0,0,D6L837C19/D6L837C5)</f>
        <v>0.90004222628592179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393.92067593514105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196.96033796757052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98.480168983785262</v>
      </c>
      <c r="R45" s="16" t="s">
        <v>34265</v>
      </c>
      <c r="S45" s="15">
        <f>D6L838C5-D6L838C7</f>
        <v>98.480168983785262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69.518821813939269</v>
      </c>
      <c r="X45" s="16" t="s">
        <v>34267</v>
      </c>
      <c r="Y45" s="33">
        <f>D6L838C7-D6L838C10</f>
        <v>28.961347169845993</v>
      </c>
      <c r="Z45" s="16" t="s">
        <v>34268</v>
      </c>
      <c r="AA45" s="33">
        <f>CHOOSE(MIN(D6L838C9,RUN_YEARS),B7L808C7,B7L808C16,B7L808C25,B7L808C34,B7L808C43)</f>
        <v>63045</v>
      </c>
      <c r="AB45" s="16" t="s">
        <v>34269</v>
      </c>
      <c r="AC45" s="33">
        <f>IF(D6L838C12=0,0,D6L838C10/D6L838C12)</f>
        <v>1.1026857294621187E-3</v>
      </c>
      <c r="AD45" s="16" t="s">
        <v>34270</v>
      </c>
      <c r="AE45" s="33">
        <f>IF(D6L838C5=0,0,D6L838C10/D6L838C5)</f>
        <v>0.3529584815466022</v>
      </c>
      <c r="AF45" s="16" t="s">
        <v>34271</v>
      </c>
      <c r="AG45" s="33">
        <f>CHOOSE(MIN(D6L838C9,RUN_YEARS),B7L808C5,B7L808C14,B7L808C23,B7L808C32,B7L808C41)</f>
        <v>10101.681179952791</v>
      </c>
      <c r="AH45" s="16" t="s">
        <v>34272</v>
      </c>
      <c r="AI45" s="33">
        <f>IF(D6L838C15=0,0,D6L838C11/D6L838C15)</f>
        <v>2.866982896601508E-3</v>
      </c>
      <c r="AJ45" s="16" t="s">
        <v>34273</v>
      </c>
      <c r="AK45" s="33">
        <f>IF(D6L838C5=0,0,D6L838C11/D6L838C5)</f>
        <v>0.14704151845339783</v>
      </c>
      <c r="AL45" s="16" t="s">
        <v>34274</v>
      </c>
      <c r="AM45" s="33">
        <f>D6L838C8*CHOOSE(MIN(D6L838C9,RUN_YEARS),B7L808C4,B7L808C13,B7L808C22,B7L808C31,B7L808C40)</f>
        <v>1.4627967587041635</v>
      </c>
      <c r="AN45" s="16" t="s">
        <v>34275</v>
      </c>
      <c r="AO45" s="33">
        <f>D6L838C8-D6L838C18</f>
        <v>97.017372225081104</v>
      </c>
      <c r="AP45" s="16" t="s">
        <v>34276</v>
      </c>
      <c r="AQ45" s="33">
        <f>CHOOSE(MIN(D6L838C9,RUN_YEARS),B7L808C2,B7L808C11,B7L808C20,B7L808C29,B7L808C38)</f>
        <v>76.160352798843959</v>
      </c>
      <c r="AR45" s="16" t="s">
        <v>34277</v>
      </c>
      <c r="AS45" s="33">
        <f>IF(D6L838C20=0,0,D6L838C18/D6L838C20)</f>
        <v>1.9206801241687096E-2</v>
      </c>
      <c r="AT45" s="16" t="s">
        <v>34278</v>
      </c>
      <c r="AU45" s="33">
        <f>IF(D6L838C5=0,0,D6L838C18/D6L838C5)</f>
        <v>7.4268595078518431E-3</v>
      </c>
      <c r="AV45" s="16" t="s">
        <v>34279</v>
      </c>
      <c r="AW45" s="33">
        <f>CHOOSE(MIN(D6L838C9,RUN_YEARS),B7L808C1,B7L808C10,B7L808C19,B7L808C28,B7L808C37)</f>
        <v>5051.1988437986902</v>
      </c>
      <c r="AX45" s="16" t="s">
        <v>34280</v>
      </c>
      <c r="AY45" s="33">
        <f>IF(D6L838C23=0,0,D6L838C19/D6L838C23)</f>
        <v>1.9206801241687096E-2</v>
      </c>
      <c r="AZ45" s="16" t="s">
        <v>34281</v>
      </c>
      <c r="BA45" s="33">
        <f>IF(D6L838C5=0,0,D6L838C19/D6L838C5)</f>
        <v>0.49257314049214818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38.337775453079146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38.337775453079146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15.335110181231659</v>
      </c>
      <c r="R46" s="16" t="s">
        <v>34285</v>
      </c>
      <c r="S46" s="15">
        <f>D6L839C5-D6L839C7</f>
        <v>23.002665271847487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10.82531440783473</v>
      </c>
      <c r="X46" s="16" t="s">
        <v>34287</v>
      </c>
      <c r="Y46" s="33">
        <f>D6L839C7-D6L839C10</f>
        <v>4.5097957733969292</v>
      </c>
      <c r="Z46" s="16" t="s">
        <v>34288</v>
      </c>
      <c r="AA46" s="33">
        <f>CHOOSE(MIN(D6L839C9,RUN_YEARS),B7L808C7,B7L808C16,B7L808C25,B7L808C34,B7L808C43)</f>
        <v>63045</v>
      </c>
      <c r="AB46" s="16" t="s">
        <v>34289</v>
      </c>
      <c r="AC46" s="33">
        <f>IF(D6L839C12=0,0,D6L839C10/D6L839C12)</f>
        <v>1.7170773904091888E-4</v>
      </c>
      <c r="AD46" s="16" t="s">
        <v>34290</v>
      </c>
      <c r="AE46" s="33">
        <f>IF(D6L839C5=0,0,D6L839C10/D6L839C5)</f>
        <v>0.2823667852372817</v>
      </c>
      <c r="AF46" s="16" t="s">
        <v>34291</v>
      </c>
      <c r="AG46" s="33">
        <f>CHOOSE(MIN(D6L839C9,RUN_YEARS),B7L808C5,B7L808C14,B7L808C23,B7L808C32,B7L808C41)</f>
        <v>10101.681179952791</v>
      </c>
      <c r="AH46" s="16" t="s">
        <v>34292</v>
      </c>
      <c r="AI46" s="33">
        <f>IF(D6L839C15=0,0,D6L839C11/D6L839C15)</f>
        <v>4.4644012150638919E-4</v>
      </c>
      <c r="AJ46" s="16" t="s">
        <v>34293</v>
      </c>
      <c r="AK46" s="33">
        <f>IF(D6L839C5=0,0,D6L839C11/D6L839C5)</f>
        <v>0.11763321476271831</v>
      </c>
      <c r="AL46" s="16" t="s">
        <v>34294</v>
      </c>
      <c r="AM46" s="33">
        <f>D6L839C8*CHOOSE(MIN(D6L839C9,RUN_YEARS),B7L808C4,B7L808C13,B7L808C22,B7L808C31,B7L808C40)</f>
        <v>0.3416751265603078</v>
      </c>
      <c r="AN46" s="16" t="s">
        <v>34295</v>
      </c>
      <c r="AO46" s="33">
        <f>D6L839C8-D6L839C18</f>
        <v>22.66099014528718</v>
      </c>
      <c r="AP46" s="16" t="s">
        <v>34296</v>
      </c>
      <c r="AQ46" s="33">
        <f>CHOOSE(MIN(D6L839C9,RUN_YEARS),B7L808C2,B7L808C11,B7L808C20,B7L808C29,B7L808C38)</f>
        <v>76.160352798843959</v>
      </c>
      <c r="AR46" s="16" t="s">
        <v>34297</v>
      </c>
      <c r="AS46" s="33">
        <f>IF(D6L839C20=0,0,D6L839C18/D6L839C20)</f>
        <v>4.4862597664528424E-3</v>
      </c>
      <c r="AT46" s="16" t="s">
        <v>34298</v>
      </c>
      <c r="AU46" s="33">
        <f>IF(D6L839C5=0,0,D6L839C18/D6L839C5)</f>
        <v>8.912231409422211E-3</v>
      </c>
      <c r="AV46" s="16" t="s">
        <v>34299</v>
      </c>
      <c r="AW46" s="33">
        <f>CHOOSE(MIN(D6L839C9,RUN_YEARS),B7L808C1,B7L808C10,B7L808C19,B7L808C28,B7L808C37)</f>
        <v>5051.1988437986902</v>
      </c>
      <c r="AX46" s="16" t="s">
        <v>34300</v>
      </c>
      <c r="AY46" s="33">
        <f>IF(D6L839C23=0,0,D6L839C19/D6L839C23)</f>
        <v>4.4862597664528424E-3</v>
      </c>
      <c r="AZ46" s="16" t="s">
        <v>34301</v>
      </c>
      <c r="BA46" s="33">
        <f>IF(D6L839C5=0,0,D6L839C19/D6L839C5)</f>
        <v>0.59108776859057777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432.25845138822018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235.29811342064966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113.81527916501692</v>
      </c>
      <c r="R47" s="16" t="s">
        <v>34305</v>
      </c>
      <c r="S47" s="15">
        <f>SUM(D6L838C8:D6L839C8)</f>
        <v>121.48283425563275</v>
      </c>
      <c r="U47" s="21" t="str">
        <f>NULL_VALUE</f>
        <v>n/a</v>
      </c>
      <c r="V47" s="16" t="s">
        <v>34306</v>
      </c>
      <c r="W47" s="33">
        <f>SUM(D6L838C10:D6L839C10)</f>
        <v>80.344136221773994</v>
      </c>
      <c r="X47" s="16" t="s">
        <v>34307</v>
      </c>
      <c r="Y47" s="33">
        <f>SUM(D6L838C11:D6L839C11)</f>
        <v>33.471142943242924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1.2743934685030375E-3</v>
      </c>
      <c r="AD47" s="16" t="s">
        <v>34309</v>
      </c>
      <c r="AE47" s="33">
        <f>IF(D6L840C5=0,0,D6L840C10/D6L840C5)</f>
        <v>0.34145678031060245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3.3134230181078974E-3</v>
      </c>
      <c r="AJ47" s="16" t="s">
        <v>34311</v>
      </c>
      <c r="AK47" s="33">
        <f>IF(D6L840C5=0,0,D6L840C11/D6L840C5)</f>
        <v>0.14224994181489903</v>
      </c>
      <c r="AL47" s="16" t="s">
        <v>34312</v>
      </c>
      <c r="AM47" s="33">
        <f>SUM(D6L838C18:D6L839C18)</f>
        <v>1.8044718852644712</v>
      </c>
      <c r="AN47" s="16" t="s">
        <v>34313</v>
      </c>
      <c r="AO47" s="33">
        <f>SUM(D6L838C19:D6L839C19)</f>
        <v>119.67836237036829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2.3693061008139938E-2</v>
      </c>
      <c r="AT47" s="16" t="s">
        <v>34315</v>
      </c>
      <c r="AU47" s="33">
        <f>IF(D6L840C5=0,0,D6L840C18/D6L840C5)</f>
        <v>7.6688752792444257E-3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2.3693061008139938E-2</v>
      </c>
      <c r="AZ47" s="16" t="s">
        <v>34317</v>
      </c>
      <c r="BA47" s="33">
        <f>IF(D6L840C5=0,0,D6L840C19/D6L840C5)</f>
        <v>0.50862440259525421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16343.469949668879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11286.817831044449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4502.2751379769179</v>
      </c>
      <c r="R48" s="16" t="s">
        <v>34322</v>
      </c>
      <c r="S48" s="15">
        <f>SUM(D6L828C8,D6L837C8,D6L840C8)</f>
        <v>6784.5426930675339</v>
      </c>
      <c r="U48" s="21" t="str">
        <f>NULL_VALUE</f>
        <v>n/a</v>
      </c>
      <c r="V48" s="16" t="s">
        <v>34323</v>
      </c>
      <c r="W48" s="33">
        <f>SUM(D6L828C10,D6L837C10,D6L840C10)</f>
        <v>3197.2895100363926</v>
      </c>
      <c r="X48" s="16" t="s">
        <v>34324</v>
      </c>
      <c r="Y48" s="33">
        <f>SUM(D6L828C11,D6L837C11,D6L840C11)</f>
        <v>1304.9856279405242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5.0822485058279576E-2</v>
      </c>
      <c r="AD48" s="16" t="s">
        <v>34326</v>
      </c>
      <c r="AE48" s="33">
        <f>IF(D6L841C5=0,0,D6L841C10/D6L841C5)</f>
        <v>0.28327643432343097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0.13213846115152691</v>
      </c>
      <c r="AJ48" s="16" t="s">
        <v>34328</v>
      </c>
      <c r="AK48" s="33">
        <f>IF(D6L841C5=0,0,D6L841C11/D6L841C5)</f>
        <v>0.11562033227391645</v>
      </c>
      <c r="AL48" s="16" t="s">
        <v>34329</v>
      </c>
      <c r="AM48" s="33">
        <f>SUM(D6L828C18,D6L837C18,D6L840C18)</f>
        <v>105.02284831320365</v>
      </c>
      <c r="AN48" s="16" t="s">
        <v>34330</v>
      </c>
      <c r="AO48" s="33">
        <f>SUM(D6L828C19,D6L837C19,D6L840C19)</f>
        <v>6679.5198447543289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1.3427539787359259</v>
      </c>
      <c r="AT48" s="16" t="s">
        <v>34332</v>
      </c>
      <c r="AU48" s="33">
        <f>IF(D6L841C5=0,0,D6L841C18/D6L841C5)</f>
        <v>9.304912144886204E-3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1.3427539787359262</v>
      </c>
      <c r="AZ48" s="16" t="s">
        <v>34334</v>
      </c>
      <c r="BA48" s="33">
        <f>IF(D6L841C5=0,0,D6L841C19/D6L841C5)</f>
        <v>0.59179832125776644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33740-63F7-4F57-ABF1-AD589AC8110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103.33333333333334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2.9772190363492066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0.13059001506551135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1.245193112063492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0.53238581577649258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104.6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2.8269231473262746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0.13590212250661346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1.1757244704229588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0.53238581577649258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104.6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2.8269231473262746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0.13590212250661346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1.1757244704229588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0.54426067801628142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93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2.6221798743862901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0.11234693965092375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1.0854860135247799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0.21215881150985214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104.6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2.8269231473262746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0.13590212250661346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1.1757244704229588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0.53238581577649258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104.6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2.8269231473262746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0.13590212250661346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1.1757244704229588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0.54426067801628142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93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2.6221798743862901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0.11234693965092375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1.0854860135247799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0.54426067801628142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93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2.6221798743862901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0.11234693965092375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1.0854860135247799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0.54426067801628142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93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2.6221798743862901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0.11234693965092375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1.0854860135247799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0.54426067801628142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93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2.6221798743862901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0.11234693965092375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1.0854860135247799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0.54426067801628142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93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2.6221798743862901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0.11234693965092375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1.0854860135247799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0.54426067801628142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93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2.6221798743862901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0.11234693965092375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1.0854860135247799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93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2.6221798743862901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0.11234693965092375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1.0854860135247799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0.53238581577649258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104.6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2.8269231473262746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0.13590212250661346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1.1757244704229588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0.54195777784384214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103.33333333333334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2.9772190363492066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0.13059001506551135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1.245193112063492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0.21999062240086709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103.33333333333334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2.9772190363492066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0.13059001506551135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1.245193112063492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103.33333333333334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2.9772190363492066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0.13059001506551135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1.245193112063492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0.21783344119203049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93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2.6221798743862901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0.11234693965092375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1.0854860135247799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0.21999062240086709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103.33333333333334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2.9772190363492066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0.13059001506551135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1.245193112063492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0.21783344119203049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93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2.6221798743862901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0.11234693965092375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1.0854860135247799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0.21783344119203049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93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2.6221798743862901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0.11234693965092375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1.0854860135247799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0.21783344119203049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93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2.6221798743862901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0.11234693965092375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1.0854860135247799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0.21783344119203049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93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2.6221798743862901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0.11234693965092375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1.0854860135247799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0.21783344119203049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93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2.6221798743862901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0.11234693965092375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1.0854860135247799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0.21783344119203049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93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2.6221798743862901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0.11234693965092375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1.0854860135247799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93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2.6221798743862901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0.11234693965092375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1.0854860135247799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103.33333333333334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2.9772190363492066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0.13059001506551135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1.245193112063492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93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2.6221798743862901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0.11234693965092375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1.0854860135247799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93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2.6221798743862901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0.11234693965092375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1.0854860135247799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93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2.6221798743862901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0.11234693965092375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1.0854860135247799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93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2.6221798743862901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0.11234693965092375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1.0854860135247799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93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2.6221798743862901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0.11234693965092375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1.0854860135247799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93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2.6221798743862901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0.11234693965092375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1.0854860135247799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9.3169878807716451</v>
      </c>
      <c r="X42" s="16" t="s">
        <v>35045</v>
      </c>
      <c r="Y42" s="33">
        <f>D6L935C7-D6L935C10</f>
        <v>0.68301211922835492</v>
      </c>
      <c r="Z42" s="16" t="s">
        <v>35046</v>
      </c>
      <c r="AA42" s="33">
        <f>CHOOSE(MIN(D6L935C9,RUN_YEARS),B7L809C7,B7L809C16,B7L809C25,B7L809C34,B7L809C43)</f>
        <v>93</v>
      </c>
      <c r="AB42" s="16" t="s">
        <v>35047</v>
      </c>
      <c r="AC42" s="33">
        <f>IF(D6L935C12=0,0,D6L935C10/D6L935C12)</f>
        <v>0.10018266538464135</v>
      </c>
      <c r="AD42" s="16" t="s">
        <v>35048</v>
      </c>
      <c r="AE42" s="33">
        <f>IF(D6L935C5=0,0,D6L935C10/D6L935C5)</f>
        <v>0.93169878807716455</v>
      </c>
      <c r="AF42" s="16" t="s">
        <v>35049</v>
      </c>
      <c r="AG42" s="33">
        <f>CHOOSE(MIN(D6L935C9,RUN_YEARS),B7L809C5,B7L809C14,B7L809C23,B7L809C32,B7L809C41)</f>
        <v>2.6221798743862901</v>
      </c>
      <c r="AH42" s="16" t="s">
        <v>35050</v>
      </c>
      <c r="AI42" s="33">
        <f>IF(D6L935C15=0,0,D6L935C11/D6L935C15)</f>
        <v>0.26047493000006761</v>
      </c>
      <c r="AJ42" s="16" t="s">
        <v>35051</v>
      </c>
      <c r="AK42" s="33">
        <f>IF(D6L935C5=0,0,D6L935C11/D6L935C5)</f>
        <v>6.8301211922835489E-2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0.11234693965092375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1.0854860135247799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49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49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93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2.6221798743862901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4.5957994629387731</v>
      </c>
      <c r="AN43" s="16" t="s">
        <v>35073</v>
      </c>
      <c r="AO43" s="33">
        <f>D6L936C8-D6L936C18</f>
        <v>44.404200537061229</v>
      </c>
      <c r="AP43" s="16" t="s">
        <v>35074</v>
      </c>
      <c r="AQ43" s="33">
        <f>CHOOSE(MIN(D6L936C9,RUN_YEARS),B7L809C2,B7L809C11,B7L809C20,B7L809C29,B7L809C38)</f>
        <v>0.11234693965092375</v>
      </c>
      <c r="AR43" s="16" t="s">
        <v>35075</v>
      </c>
      <c r="AS43" s="33">
        <f>IF(D6L936C20=0,0,D6L936C18/D6L936C20)</f>
        <v>40.90720652666203</v>
      </c>
      <c r="AT43" s="16" t="s">
        <v>35076</v>
      </c>
      <c r="AU43" s="33">
        <f>IF(D6L936C5=0,0,D6L936C18/D6L936C5)</f>
        <v>9.3791825774260679E-2</v>
      </c>
      <c r="AV43" s="16" t="s">
        <v>35077</v>
      </c>
      <c r="AW43" s="33">
        <f>CHOOSE(MIN(D6L936C9,RUN_YEARS),B7L809C1,B7L809C10,B7L809C19,B7L809C28,B7L809C37)</f>
        <v>1.0854860135247799</v>
      </c>
      <c r="AX43" s="16" t="s">
        <v>35078</v>
      </c>
      <c r="AY43" s="33">
        <f>IF(D6L936C23=0,0,D6L936C19/D6L936C23)</f>
        <v>40.90720652666203</v>
      </c>
      <c r="AZ43" s="16" t="s">
        <v>35079</v>
      </c>
      <c r="BA43" s="33">
        <f>IF(D6L936C5=0,0,D6L936C19/D6L936C5)</f>
        <v>0.9062081742257394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59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10</v>
      </c>
      <c r="R44" s="16" t="s">
        <v>35083</v>
      </c>
      <c r="S44" s="15">
        <f>SUM(D6L929C8:D6L936C8)</f>
        <v>49</v>
      </c>
      <c r="U44" s="21" t="str">
        <f>NULL_VALUE</f>
        <v>n/a</v>
      </c>
      <c r="V44" s="16" t="s">
        <v>35084</v>
      </c>
      <c r="W44" s="33">
        <f>SUM(D6L929C10:D6L936C10)</f>
        <v>9.3169878807716451</v>
      </c>
      <c r="X44" s="16" t="s">
        <v>35085</v>
      </c>
      <c r="Y44" s="33">
        <f>SUM(D6L929C11:D6L936C11)</f>
        <v>0.68301211922835492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0.10018266538464135</v>
      </c>
      <c r="AD44" s="16" t="s">
        <v>35087</v>
      </c>
      <c r="AE44" s="33">
        <f>IF(D6L937C5=0,0,D6L937C10/D6L937C5)</f>
        <v>0.15791504882663807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0.26047493000006761</v>
      </c>
      <c r="AJ44" s="16" t="s">
        <v>35089</v>
      </c>
      <c r="AK44" s="33">
        <f>IF(D6L937C5=0,0,D6L937C11/D6L937C5)</f>
        <v>1.1576476597090761E-2</v>
      </c>
      <c r="AL44" s="16" t="s">
        <v>35090</v>
      </c>
      <c r="AM44" s="33">
        <f>SUM(D6L929C18:D6L936C18)</f>
        <v>4.5957994629387731</v>
      </c>
      <c r="AN44" s="16" t="s">
        <v>35091</v>
      </c>
      <c r="AO44" s="33">
        <f>SUM(D6L929C19:D6L936C19)</f>
        <v>44.404200537061229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40.90720652666203</v>
      </c>
      <c r="AT44" s="16" t="s">
        <v>35093</v>
      </c>
      <c r="AU44" s="33">
        <f>IF(D6L937C5=0,0,D6L937C18/D6L937C5)</f>
        <v>7.7894906151504628E-2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40.90720652666203</v>
      </c>
      <c r="AZ44" s="16" t="s">
        <v>35095</v>
      </c>
      <c r="BA44" s="33">
        <f>IF(D6L937C5=0,0,D6L937C19/D6L937C5)</f>
        <v>0.75261356842476657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93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2.6221798743862901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0.11234693965092375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1.0854860135247799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-0.12230000000000001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-0.12230000000000001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-4.8920000000000005E-2</v>
      </c>
      <c r="R46" s="16" t="s">
        <v>35120</v>
      </c>
      <c r="S46" s="15">
        <f>D6L939C5-D6L939C7</f>
        <v>-7.3380000000000001E-2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-4.557870471273489E-2</v>
      </c>
      <c r="X46" s="16" t="s">
        <v>35122</v>
      </c>
      <c r="Y46" s="33">
        <f>D6L939C7-D6L939C10</f>
        <v>-3.3412952872651155E-3</v>
      </c>
      <c r="Z46" s="16" t="s">
        <v>35123</v>
      </c>
      <c r="AA46" s="33">
        <f>CHOOSE(MIN(D6L939C9,RUN_YEARS),B7L809C7,B7L809C16,B7L809C25,B7L809C34,B7L809C43)</f>
        <v>93</v>
      </c>
      <c r="AB46" s="16" t="s">
        <v>35124</v>
      </c>
      <c r="AC46" s="33">
        <f>IF(D6L939C12=0,0,D6L939C10/D6L939C12)</f>
        <v>-4.9009359906166544E-4</v>
      </c>
      <c r="AD46" s="16" t="s">
        <v>35125</v>
      </c>
      <c r="AE46" s="33">
        <f>IF(D6L939C5=0,0,D6L939C10/D6L939C5)</f>
        <v>0.37267951523086579</v>
      </c>
      <c r="AF46" s="16" t="s">
        <v>35126</v>
      </c>
      <c r="AG46" s="33">
        <f>CHOOSE(MIN(D6L939C9,RUN_YEARS),B7L809C5,B7L809C14,B7L809C23,B7L809C32,B7L809C41)</f>
        <v>2.6221798743862901</v>
      </c>
      <c r="AH46" s="16" t="s">
        <v>35127</v>
      </c>
      <c r="AI46" s="33">
        <f>IF(D6L939C15=0,0,D6L939C11/D6L939C15)</f>
        <v>-1.2742433575603318E-3</v>
      </c>
      <c r="AJ46" s="16" t="s">
        <v>35128</v>
      </c>
      <c r="AK46" s="33">
        <f>IF(D6L939C5=0,0,D6L939C11/D6L939C5)</f>
        <v>2.7320484769134221E-2</v>
      </c>
      <c r="AL46" s="16" t="s">
        <v>35129</v>
      </c>
      <c r="AM46" s="33">
        <f>D6L939C8*CHOOSE(MIN(D6L939C9,RUN_YEARS),B7L809C4,B7L809C13,B7L809C22,B7L809C31,B7L809C40)</f>
        <v>-6.882444175315249E-3</v>
      </c>
      <c r="AN46" s="16" t="s">
        <v>35130</v>
      </c>
      <c r="AO46" s="33">
        <f>D6L939C8-D6L939C18</f>
        <v>-6.6497555824684751E-2</v>
      </c>
      <c r="AP46" s="16" t="s">
        <v>35131</v>
      </c>
      <c r="AQ46" s="33">
        <f>CHOOSE(MIN(D6L939C9,RUN_YEARS),B7L809C2,B7L809C11,B7L809C20,B7L809C29,B7L809C38)</f>
        <v>0.11234693965092375</v>
      </c>
      <c r="AR46" s="16" t="s">
        <v>35132</v>
      </c>
      <c r="AS46" s="33">
        <f>IF(D6L939C20=0,0,D6L939C18/D6L939C20)</f>
        <v>-6.1260628876050202E-2</v>
      </c>
      <c r="AT46" s="16" t="s">
        <v>35133</v>
      </c>
      <c r="AU46" s="33">
        <f>IF(D6L939C5=0,0,D6L939C18/D6L939C5)</f>
        <v>5.6275095464556404E-2</v>
      </c>
      <c r="AV46" s="16" t="s">
        <v>35134</v>
      </c>
      <c r="AW46" s="33">
        <f>CHOOSE(MIN(D6L939C9,RUN_YEARS),B7L809C1,B7L809C10,B7L809C19,B7L809C28,B7L809C37)</f>
        <v>1.0854860135247799</v>
      </c>
      <c r="AX46" s="16" t="s">
        <v>35135</v>
      </c>
      <c r="AY46" s="33">
        <f>IF(D6L939C23=0,0,D6L939C19/D6L939C23)</f>
        <v>-6.1260628876050202E-2</v>
      </c>
      <c r="AZ46" s="16" t="s">
        <v>35136</v>
      </c>
      <c r="BA46" s="33">
        <f>IF(D6L939C5=0,0,D6L939C19/D6L939C5)</f>
        <v>0.54372490453544353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-0.12230000000000001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-0.12230000000000001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-4.8920000000000005E-2</v>
      </c>
      <c r="R47" s="16" t="s">
        <v>35140</v>
      </c>
      <c r="S47" s="15">
        <f>SUM(D6L938C8:D6L939C8)</f>
        <v>-7.3380000000000001E-2</v>
      </c>
      <c r="U47" s="21" t="str">
        <f>NULL_VALUE</f>
        <v>n/a</v>
      </c>
      <c r="V47" s="16" t="s">
        <v>35141</v>
      </c>
      <c r="W47" s="33">
        <f>SUM(D6L938C10:D6L939C10)</f>
        <v>-4.557870471273489E-2</v>
      </c>
      <c r="X47" s="16" t="s">
        <v>35142</v>
      </c>
      <c r="Y47" s="33">
        <f>SUM(D6L938C11:D6L939C11)</f>
        <v>-3.3412952872651155E-3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-4.9009359906166544E-4</v>
      </c>
      <c r="AD47" s="16" t="s">
        <v>35144</v>
      </c>
      <c r="AE47" s="33">
        <f>IF(D6L940C5=0,0,D6L940C10/D6L940C5)</f>
        <v>0.37267951523086579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-1.2742433575603318E-3</v>
      </c>
      <c r="AJ47" s="16" t="s">
        <v>35146</v>
      </c>
      <c r="AK47" s="33">
        <f>IF(D6L940C5=0,0,D6L940C11/D6L940C5)</f>
        <v>2.7320484769134221E-2</v>
      </c>
      <c r="AL47" s="16" t="s">
        <v>35147</v>
      </c>
      <c r="AM47" s="33">
        <f>SUM(D6L938C18:D6L939C18)</f>
        <v>-6.882444175315249E-3</v>
      </c>
      <c r="AN47" s="16" t="s">
        <v>35148</v>
      </c>
      <c r="AO47" s="33">
        <f>SUM(D6L938C19:D6L939C19)</f>
        <v>-6.6497555824684751E-2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-6.1260628876050202E-2</v>
      </c>
      <c r="AT47" s="16" t="s">
        <v>35150</v>
      </c>
      <c r="AU47" s="33">
        <f>IF(D6L940C5=0,0,D6L940C18/D6L940C5)</f>
        <v>5.6275095464556404E-2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-6.1260628876050202E-2</v>
      </c>
      <c r="AZ47" s="16" t="s">
        <v>35152</v>
      </c>
      <c r="BA47" s="33">
        <f>IF(D6L940C5=0,0,D6L940C19/D6L940C5)</f>
        <v>0.54372490453544353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58.877699999999997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58.877699999999997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9.9510799999999993</v>
      </c>
      <c r="R48" s="16" t="s">
        <v>35157</v>
      </c>
      <c r="S48" s="15">
        <f>SUM(D6L928C8,D6L937C8,D6L940C8)</f>
        <v>48.92662</v>
      </c>
      <c r="U48" s="21" t="str">
        <f>NULL_VALUE</f>
        <v>n/a</v>
      </c>
      <c r="V48" s="16" t="s">
        <v>35158</v>
      </c>
      <c r="W48" s="33">
        <f>SUM(D6L928C10,D6L937C10,D6L940C10)</f>
        <v>9.2714091760589099</v>
      </c>
      <c r="X48" s="16" t="s">
        <v>35159</v>
      </c>
      <c r="Y48" s="33">
        <f>SUM(D6L928C11,D6L937C11,D6L940C11)</f>
        <v>0.6796708239410898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9.9692571785579678E-2</v>
      </c>
      <c r="AD48" s="16" t="s">
        <v>35161</v>
      </c>
      <c r="AE48" s="33">
        <f>IF(D6L941C5=0,0,D6L941C10/D6L941C5)</f>
        <v>0.15746894284353685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0.25920068664250728</v>
      </c>
      <c r="AJ48" s="16" t="s">
        <v>35163</v>
      </c>
      <c r="AK48" s="33">
        <f>IF(D6L941C5=0,0,D6L941C11/D6L941C5)</f>
        <v>1.1543773346124081E-2</v>
      </c>
      <c r="AL48" s="16" t="s">
        <v>35164</v>
      </c>
      <c r="AM48" s="33">
        <f>SUM(D6L928C18,D6L937C18,D6L940C18)</f>
        <v>4.5889170187634578</v>
      </c>
      <c r="AN48" s="16" t="s">
        <v>35165</v>
      </c>
      <c r="AO48" s="33">
        <f>SUM(D6L928C19,D6L937C19,D6L940C19)</f>
        <v>44.337702981236546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40.845945897785981</v>
      </c>
      <c r="AT48" s="16" t="s">
        <v>35167</v>
      </c>
      <c r="AU48" s="33">
        <f>IF(D6L941C5=0,0,D6L941C18/D6L941C5)</f>
        <v>7.7939814543765432E-2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40.845945897785981</v>
      </c>
      <c r="AZ48" s="16" t="s">
        <v>35169</v>
      </c>
      <c r="BA48" s="33">
        <f>IF(D6L941C5=0,0,D6L941C19/D6L941C5)</f>
        <v>0.75304746926657373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7AF34-E1E4-42B3-BAF2-C8C750069F8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50.666666666666664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0.8211889123094378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6.4031233193412002E-2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0.3518255925411099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0.53238581577649258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49.6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0.92120232570226535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6.4443071475411368E-2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0.38866362067313909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0.53238581577649258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49.6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0.92120232570226535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6.4443071475411368E-2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0.38866362067313909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0.54426067801628142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26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0.51967752205283435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3.1408821837892661E-2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0.22224511310051537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0.21215881150985214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49.6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0.92120232570226535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6.4443071475411368E-2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0.38866362067313909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0.53238581577649258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49.6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0.92120232570226535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6.4443071475411368E-2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0.38866362067313909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0.54426067801628142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26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0.51967752205283435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3.1408821837892661E-2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0.22224511310051537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0.54426067801628142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26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0.51967752205283435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3.1408821837892661E-2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0.22224511310051537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0.54426067801628142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26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0.51967752205283435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3.1408821837892661E-2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0.22224511310051537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0.54426067801628142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26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0.51967752205283435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3.1408821837892661E-2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0.22224511310051537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0.54426067801628142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26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0.51967752205283435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3.1408821837892661E-2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0.22224511310051537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0.54426067801628142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26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0.51967752205283435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3.1408821837892661E-2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0.22224511310051537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26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0.51967752205283435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3.1408821837892661E-2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0.22224511310051537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0.53238581577649258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49.6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0.92120232570226535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6.4443071475411368E-2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0.38866362067313909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0.54195777784384214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50.666666666666664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0.8211889123094378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6.4031233193412002E-2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0.3518255925411099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0.21999062240086709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50.666666666666664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0.8211889123094378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6.4031233193412002E-2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0.3518255925411099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50.666666666666664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0.8211889123094378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6.4031233193412002E-2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0.3518255925411099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0.21783344119203049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26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0.51967752205283435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3.1408821837892661E-2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0.22224511310051537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0.21999062240086709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50.666666666666664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0.8211889123094378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6.4031233193412002E-2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0.3518255925411099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0.21783344119203049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26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0.51967752205283435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3.1408821837892661E-2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0.22224511310051537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0.21783344119203049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26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0.51967752205283435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3.1408821837892661E-2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0.22224511310051537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0.21783344119203049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26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0.51967752205283435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3.1408821837892661E-2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0.22224511310051537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0.21783344119203049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26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0.51967752205283435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3.1408821837892661E-2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0.22224511310051537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0.21783344119203049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26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0.51967752205283435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3.1408821837892661E-2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0.22224511310051537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0.21783344119203049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26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0.51967752205283435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3.1408821837892661E-2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0.22224511310051537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26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0.51967752205283435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3.1408821837892661E-2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0.22224511310051537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50.666666666666664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0.8211889123094378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6.4031233193412002E-2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0.3518255925411099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26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0.51967752205283435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3.1408821837892661E-2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0.22224511310051537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26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0.51967752205283435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3.1408821837892661E-2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0.22224511310051537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26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0.51967752205283435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3.1408821837892661E-2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0.22224511310051537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26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0.51967752205283435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3.1408821837892661E-2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0.22224511310051537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222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222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88.800000000000011</v>
      </c>
      <c r="R40" s="16" t="s">
        <v>35838</v>
      </c>
      <c r="S40" s="15">
        <f>D6L1033C5-D6L1033C7</f>
        <v>133.19999999999999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84.413233973992931</v>
      </c>
      <c r="X40" s="16" t="s">
        <v>35840</v>
      </c>
      <c r="Y40" s="33">
        <f>D6L1033C7-D6L1033C10</f>
        <v>4.3867660260070807</v>
      </c>
      <c r="Z40" s="16" t="s">
        <v>35841</v>
      </c>
      <c r="AA40" s="33">
        <f>CHOOSE(MIN(D6L1033C9,RUN_YEARS),B7L810C7,B7L810C16,B7L810C25,B7L810C34,B7L810C43)</f>
        <v>26</v>
      </c>
      <c r="AB40" s="16" t="s">
        <v>35842</v>
      </c>
      <c r="AC40" s="33">
        <f>IF(D6L1033C12=0,0,D6L1033C10/D6L1033C12)</f>
        <v>3.2466628451535744</v>
      </c>
      <c r="AD40" s="16" t="s">
        <v>35843</v>
      </c>
      <c r="AE40" s="33">
        <f>IF(D6L1033C5=0,0,D6L1033C10/D6L1033C5)</f>
        <v>0.38023979267564384</v>
      </c>
      <c r="AF40" s="16" t="s">
        <v>35844</v>
      </c>
      <c r="AG40" s="33">
        <f>CHOOSE(MIN(D6L1033C9,RUN_YEARS),B7L810C5,B7L810C14,B7L810C23,B7L810C32,B7L810C41)</f>
        <v>0.51967752205283435</v>
      </c>
      <c r="AH40" s="16" t="s">
        <v>35845</v>
      </c>
      <c r="AI40" s="33">
        <f>IF(D6L1033C15=0,0,D6L1033C11/D6L1033C15)</f>
        <v>8.441323397399298</v>
      </c>
      <c r="AJ40" s="16" t="s">
        <v>35846</v>
      </c>
      <c r="AK40" s="33">
        <f>IF(D6L1033C5=0,0,D6L1033C11/D6L1033C5)</f>
        <v>1.9760207324356221E-2</v>
      </c>
      <c r="AL40" s="16" t="s">
        <v>35847</v>
      </c>
      <c r="AM40" s="33">
        <f>D6L1033C8*CHOOSE(MIN(D6L1033C9,RUN_YEARS),B7L810C4,B7L810C13,B7L810C22,B7L810C31,B7L810C40)</f>
        <v>16.493554771082785</v>
      </c>
      <c r="AN40" s="16" t="s">
        <v>35848</v>
      </c>
      <c r="AO40" s="33">
        <f>D6L1033C8-D6L1033C18</f>
        <v>116.7064452289172</v>
      </c>
      <c r="AP40" s="16" t="s">
        <v>35849</v>
      </c>
      <c r="AQ40" s="33">
        <f>CHOOSE(MIN(D6L1033C9,RUN_YEARS),B7L810C2,B7L810C11,B7L810C20,B7L810C29,B7L810C38)</f>
        <v>3.1408821837892661E-2</v>
      </c>
      <c r="AR40" s="16" t="s">
        <v>35850</v>
      </c>
      <c r="AS40" s="33">
        <f>IF(D6L1033C20=0,0,D6L1033C18/D6L1033C20)</f>
        <v>525.12491096321241</v>
      </c>
      <c r="AT40" s="16" t="s">
        <v>35851</v>
      </c>
      <c r="AU40" s="33">
        <f>IF(D6L1033C5=0,0,D6L1033C18/D6L1033C5)</f>
        <v>7.4295291761634172E-2</v>
      </c>
      <c r="AV40" s="16" t="s">
        <v>35852</v>
      </c>
      <c r="AW40" s="33">
        <f>CHOOSE(MIN(D6L1033C9,RUN_YEARS),B7L810C1,B7L810C10,B7L810C19,B7L810C28,B7L810C37)</f>
        <v>0.22224511310051537</v>
      </c>
      <c r="AX40" s="16" t="s">
        <v>35853</v>
      </c>
      <c r="AY40" s="33">
        <f>IF(D6L1033C23=0,0,D6L1033C19/D6L1033C23)</f>
        <v>525.12491096321241</v>
      </c>
      <c r="AZ40" s="16" t="s">
        <v>35854</v>
      </c>
      <c r="BA40" s="33">
        <f>IF(D6L1033C5=0,0,D6L1033C19/D6L1033C5)</f>
        <v>0.52570470823836579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26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0.51967752205283435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3.1408821837892661E-2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0.22224511310051537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1.9011989633782189</v>
      </c>
      <c r="X42" s="16" t="s">
        <v>35880</v>
      </c>
      <c r="Y42" s="33">
        <f>D6L1035C7-D6L1035C10</f>
        <v>9.880103662178108E-2</v>
      </c>
      <c r="Z42" s="16" t="s">
        <v>35881</v>
      </c>
      <c r="AA42" s="33">
        <f>CHOOSE(MIN(D6L1035C9,RUN_YEARS),B7L810C7,B7L810C16,B7L810C25,B7L810C34,B7L810C43)</f>
        <v>26</v>
      </c>
      <c r="AB42" s="16" t="s">
        <v>35882</v>
      </c>
      <c r="AC42" s="33">
        <f>IF(D6L1035C12=0,0,D6L1035C10/D6L1035C12)</f>
        <v>7.3123037053008419E-2</v>
      </c>
      <c r="AD42" s="16" t="s">
        <v>35883</v>
      </c>
      <c r="AE42" s="33">
        <f>IF(D6L1035C5=0,0,D6L1035C10/D6L1035C5)</f>
        <v>0.95059948168910946</v>
      </c>
      <c r="AF42" s="16" t="s">
        <v>35884</v>
      </c>
      <c r="AG42" s="33">
        <f>CHOOSE(MIN(D6L1035C9,RUN_YEARS),B7L810C5,B7L810C14,B7L810C23,B7L810C32,B7L810C41)</f>
        <v>0.51967752205283435</v>
      </c>
      <c r="AH42" s="16" t="s">
        <v>35885</v>
      </c>
      <c r="AI42" s="33">
        <f>IF(D6L1035C15=0,0,D6L1035C11/D6L1035C15)</f>
        <v>0.190119896337822</v>
      </c>
      <c r="AJ42" s="16" t="s">
        <v>35886</v>
      </c>
      <c r="AK42" s="33">
        <f>IF(D6L1035C5=0,0,D6L1035C11/D6L1035C5)</f>
        <v>4.940051831089054E-2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3.1408821837892661E-2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0.22224511310051537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26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0.51967752205283435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0.37147645880817087</v>
      </c>
      <c r="AN43" s="16" t="s">
        <v>35908</v>
      </c>
      <c r="AO43" s="33">
        <f>D6L1036C8-D6L1036C18</f>
        <v>2.6285235411918291</v>
      </c>
      <c r="AP43" s="16" t="s">
        <v>35909</v>
      </c>
      <c r="AQ43" s="33">
        <f>CHOOSE(MIN(D6L1036C9,RUN_YEARS),B7L810C2,B7L810C11,B7L810C20,B7L810C29,B7L810C38)</f>
        <v>3.1408821837892661E-2</v>
      </c>
      <c r="AR43" s="16" t="s">
        <v>35910</v>
      </c>
      <c r="AS43" s="33">
        <f>IF(D6L1036C20=0,0,D6L1036C18/D6L1036C20)</f>
        <v>11.827137634306586</v>
      </c>
      <c r="AT43" s="16" t="s">
        <v>35911</v>
      </c>
      <c r="AU43" s="33">
        <f>IF(D6L1036C5=0,0,D6L1036C18/D6L1036C5)</f>
        <v>0.12382548626939029</v>
      </c>
      <c r="AV43" s="16" t="s">
        <v>35912</v>
      </c>
      <c r="AW43" s="33">
        <f>CHOOSE(MIN(D6L1036C9,RUN_YEARS),B7L810C1,B7L810C10,B7L810C19,B7L810C28,B7L810C37)</f>
        <v>0.22224511310051537</v>
      </c>
      <c r="AX43" s="16" t="s">
        <v>35913</v>
      </c>
      <c r="AY43" s="33">
        <f>IF(D6L1036C23=0,0,D6L1036C19/D6L1036C23)</f>
        <v>11.827137634306586</v>
      </c>
      <c r="AZ43" s="16" t="s">
        <v>35914</v>
      </c>
      <c r="BA43" s="33">
        <f>IF(D6L1036C5=0,0,D6L1036C19/D6L1036C5)</f>
        <v>0.87617451373060973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227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227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90.800000000000011</v>
      </c>
      <c r="R44" s="16" t="s">
        <v>35918</v>
      </c>
      <c r="S44" s="15">
        <f>SUM(D6L1029C8:D6L1036C8)</f>
        <v>136.19999999999999</v>
      </c>
      <c r="U44" s="21" t="str">
        <f>NULL_VALUE</f>
        <v>n/a</v>
      </c>
      <c r="V44" s="16" t="s">
        <v>35919</v>
      </c>
      <c r="W44" s="33">
        <f>SUM(D6L1029C10:D6L1036C10)</f>
        <v>86.314432937371151</v>
      </c>
      <c r="X44" s="16" t="s">
        <v>35920</v>
      </c>
      <c r="Y44" s="33">
        <f>SUM(D6L1029C11:D6L1036C11)</f>
        <v>4.4855670626288617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3.3197858822065829</v>
      </c>
      <c r="AD44" s="16" t="s">
        <v>35922</v>
      </c>
      <c r="AE44" s="33">
        <f>IF(D6L1037C5=0,0,D6L1037C10/D6L1037C5)</f>
        <v>0.38023979267564384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8.6314432937371208</v>
      </c>
      <c r="AJ44" s="16" t="s">
        <v>35924</v>
      </c>
      <c r="AK44" s="33">
        <f>IF(D6L1037C5=0,0,D6L1037C11/D6L1037C5)</f>
        <v>1.9760207324356221E-2</v>
      </c>
      <c r="AL44" s="16" t="s">
        <v>35925</v>
      </c>
      <c r="AM44" s="33">
        <f>SUM(D6L1029C18:D6L1036C18)</f>
        <v>16.865031229890956</v>
      </c>
      <c r="AN44" s="16" t="s">
        <v>35926</v>
      </c>
      <c r="AO44" s="33">
        <f>SUM(D6L1029C19:D6L1036C19)</f>
        <v>119.33496877010903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536.95204859751902</v>
      </c>
      <c r="AT44" s="16" t="s">
        <v>35928</v>
      </c>
      <c r="AU44" s="33">
        <f>IF(D6L1037C5=0,0,D6L1037C18/D6L1037C5)</f>
        <v>7.4295291761634172E-2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536.95204859751902</v>
      </c>
      <c r="AZ44" s="16" t="s">
        <v>35930</v>
      </c>
      <c r="BA44" s="33">
        <f>IF(D6L1037C5=0,0,D6L1037C19/D6L1037C5)</f>
        <v>0.52570470823836579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26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0.51967752205283435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3.1408821837892661E-2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0.22224511310051537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32.294382278209525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32.294382278209525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12.917752911283811</v>
      </c>
      <c r="R46" s="16" t="s">
        <v>35955</v>
      </c>
      <c r="S46" s="15">
        <f>D6L1039C5-D6L1039C7</f>
        <v>19.376629366925712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12.279609222054376</v>
      </c>
      <c r="X46" s="16" t="s">
        <v>35957</v>
      </c>
      <c r="Y46" s="33">
        <f>D6L1039C7-D6L1039C10</f>
        <v>0.63814368922943565</v>
      </c>
      <c r="Z46" s="16" t="s">
        <v>35958</v>
      </c>
      <c r="AA46" s="33">
        <f>CHOOSE(MIN(D6L1039C9,RUN_YEARS),B7L810C7,B7L810C16,B7L810C25,B7L810C34,B7L810C43)</f>
        <v>26</v>
      </c>
      <c r="AB46" s="16" t="s">
        <v>35959</v>
      </c>
      <c r="AC46" s="33">
        <f>IF(D6L1039C12=0,0,D6L1039C10/D6L1039C12)</f>
        <v>0.47229266238670675</v>
      </c>
      <c r="AD46" s="16" t="s">
        <v>35960</v>
      </c>
      <c r="AE46" s="33">
        <f>IF(D6L1039C5=0,0,D6L1039C10/D6L1039C5)</f>
        <v>0.38023979267564378</v>
      </c>
      <c r="AF46" s="16" t="s">
        <v>35961</v>
      </c>
      <c r="AG46" s="33">
        <f>CHOOSE(MIN(D6L1039C9,RUN_YEARS),B7L810C5,B7L810C14,B7L810C23,B7L810C32,B7L810C41)</f>
        <v>0.51967752205283435</v>
      </c>
      <c r="AH46" s="16" t="s">
        <v>35962</v>
      </c>
      <c r="AI46" s="33">
        <f>IF(D6L1039C15=0,0,D6L1039C11/D6L1039C15)</f>
        <v>1.2279609222054386</v>
      </c>
      <c r="AJ46" s="16" t="s">
        <v>35963</v>
      </c>
      <c r="AK46" s="33">
        <f>IF(D6L1039C5=0,0,D6L1039C11/D6L1039C5)</f>
        <v>1.9760207324356221E-2</v>
      </c>
      <c r="AL46" s="16" t="s">
        <v>35964</v>
      </c>
      <c r="AM46" s="33">
        <f>D6L1039C8*CHOOSE(MIN(D6L1039C9,RUN_YEARS),B7L810C4,B7L810C13,B7L810C22,B7L810C31,B7L810C40)</f>
        <v>2.3993205536213242</v>
      </c>
      <c r="AN46" s="16" t="s">
        <v>35965</v>
      </c>
      <c r="AO46" s="33">
        <f>D6L1039C8-D6L1039C18</f>
        <v>16.97730881330439</v>
      </c>
      <c r="AP46" s="16" t="s">
        <v>35966</v>
      </c>
      <c r="AQ46" s="33">
        <f>CHOOSE(MIN(D6L1039C9,RUN_YEARS),B7L810C2,B7L810C11,B7L810C20,B7L810C29,B7L810C38)</f>
        <v>3.1408821837892661E-2</v>
      </c>
      <c r="AR46" s="16" t="s">
        <v>35967</v>
      </c>
      <c r="AS46" s="33">
        <f>IF(D6L1039C20=0,0,D6L1039C18/D6L1039C20)</f>
        <v>76.390020803859088</v>
      </c>
      <c r="AT46" s="16" t="s">
        <v>35968</v>
      </c>
      <c r="AU46" s="33">
        <f>IF(D6L1039C5=0,0,D6L1039C18/D6L1039C5)</f>
        <v>7.4295291761634158E-2</v>
      </c>
      <c r="AV46" s="16" t="s">
        <v>35969</v>
      </c>
      <c r="AW46" s="33">
        <f>CHOOSE(MIN(D6L1039C9,RUN_YEARS),B7L810C1,B7L810C10,B7L810C19,B7L810C28,B7L810C37)</f>
        <v>0.22224511310051537</v>
      </c>
      <c r="AX46" s="16" t="s">
        <v>35970</v>
      </c>
      <c r="AY46" s="33">
        <f>IF(D6L1039C23=0,0,D6L1039C19/D6L1039C23)</f>
        <v>76.390020803859116</v>
      </c>
      <c r="AZ46" s="16" t="s">
        <v>35971</v>
      </c>
      <c r="BA46" s="33">
        <f>IF(D6L1039C5=0,0,D6L1039C19/D6L1039C5)</f>
        <v>0.52570470823836579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32.294382278209525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32.294382278209525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12.917752911283811</v>
      </c>
      <c r="R47" s="16" t="s">
        <v>35975</v>
      </c>
      <c r="S47" s="15">
        <f>SUM(D6L1038C8:D6L1039C8)</f>
        <v>19.376629366925712</v>
      </c>
      <c r="U47" s="21" t="str">
        <f>NULL_VALUE</f>
        <v>n/a</v>
      </c>
      <c r="V47" s="16" t="s">
        <v>35976</v>
      </c>
      <c r="W47" s="33">
        <f>SUM(D6L1038C10:D6L1039C10)</f>
        <v>12.279609222054376</v>
      </c>
      <c r="X47" s="16" t="s">
        <v>35977</v>
      </c>
      <c r="Y47" s="33">
        <f>SUM(D6L1038C11:D6L1039C11)</f>
        <v>0.63814368922943565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0.47229266238670675</v>
      </c>
      <c r="AD47" s="16" t="s">
        <v>35979</v>
      </c>
      <c r="AE47" s="33">
        <f>IF(D6L1040C5=0,0,D6L1040C10/D6L1040C5)</f>
        <v>0.38023979267564378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1.2279609222054386</v>
      </c>
      <c r="AJ47" s="16" t="s">
        <v>35981</v>
      </c>
      <c r="AK47" s="33">
        <f>IF(D6L1040C5=0,0,D6L1040C11/D6L1040C5)</f>
        <v>1.9760207324356221E-2</v>
      </c>
      <c r="AL47" s="16" t="s">
        <v>35982</v>
      </c>
      <c r="AM47" s="33">
        <f>SUM(D6L1038C18:D6L1039C18)</f>
        <v>2.3993205536213242</v>
      </c>
      <c r="AN47" s="16" t="s">
        <v>35983</v>
      </c>
      <c r="AO47" s="33">
        <f>SUM(D6L1038C19:D6L1039C19)</f>
        <v>16.97730881330439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76.390020803859088</v>
      </c>
      <c r="AT47" s="16" t="s">
        <v>35985</v>
      </c>
      <c r="AU47" s="33">
        <f>IF(D6L1040C5=0,0,D6L1040C18/D6L1040C5)</f>
        <v>7.4295291761634158E-2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76.390020803859116</v>
      </c>
      <c r="AZ47" s="16" t="s">
        <v>35987</v>
      </c>
      <c r="BA47" s="33">
        <f>IF(D6L1040C5=0,0,D6L1040C19/D6L1040C5)</f>
        <v>0.52570470823836579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259.29438227820953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259.29438227820953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103.71775291128382</v>
      </c>
      <c r="R48" s="16" t="s">
        <v>35992</v>
      </c>
      <c r="S48" s="15">
        <f>SUM(D6L1028C8,D6L1037C8,D6L1040C8)</f>
        <v>155.57662936692572</v>
      </c>
      <c r="U48" s="21" t="str">
        <f>NULL_VALUE</f>
        <v>n/a</v>
      </c>
      <c r="V48" s="16" t="s">
        <v>35993</v>
      </c>
      <c r="W48" s="33">
        <f>SUM(D6L1028C10,D6L1037C10,D6L1040C10)</f>
        <v>98.594042159425527</v>
      </c>
      <c r="X48" s="16" t="s">
        <v>35994</v>
      </c>
      <c r="Y48" s="33">
        <f>SUM(D6L1028C11,D6L1037C11,D6L1040C11)</f>
        <v>5.1237107518582974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3.7920785445932896</v>
      </c>
      <c r="AD48" s="16" t="s">
        <v>35996</v>
      </c>
      <c r="AE48" s="33">
        <f>IF(D6L1041C5=0,0,D6L1041C10/D6L1041C5)</f>
        <v>0.38023979267564384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9.8594042159425594</v>
      </c>
      <c r="AJ48" s="16" t="s">
        <v>35998</v>
      </c>
      <c r="AK48" s="33">
        <f>IF(D6L1041C5=0,0,D6L1041C11/D6L1041C5)</f>
        <v>1.9760207324356221E-2</v>
      </c>
      <c r="AL48" s="16" t="s">
        <v>35999</v>
      </c>
      <c r="AM48" s="33">
        <f>SUM(D6L1028C18,D6L1037C18,D6L1040C18)</f>
        <v>19.264351783512282</v>
      </c>
      <c r="AN48" s="16" t="s">
        <v>36000</v>
      </c>
      <c r="AO48" s="33">
        <f>SUM(D6L1028C19,D6L1037C19,D6L1040C19)</f>
        <v>136.31227758341342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613.34206940137813</v>
      </c>
      <c r="AT48" s="16" t="s">
        <v>36002</v>
      </c>
      <c r="AU48" s="33">
        <f>IF(D6L1041C5=0,0,D6L1041C18/D6L1041C5)</f>
        <v>7.4295291761634172E-2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613.34206940137813</v>
      </c>
      <c r="AZ48" s="16" t="s">
        <v>36004</v>
      </c>
      <c r="BA48" s="33">
        <f>IF(D6L1041C5=0,0,D6L1041C19/D6L1041C5)</f>
        <v>0.52570470823836579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6B869-0D17-4E21-A1B6-FF9D5205BE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14101.666666666666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3090.8410099257235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17.821324475311151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1730.7882186107377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0.53238581577649258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13100.800000000001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3349.8391267124275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17.021286104537683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1885.3706555455324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0.53238581577649258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13100.800000000001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3349.8391267124275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17.021286104537683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1885.3706555455324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0.54426067801628142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11226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2594.5200736617448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13.561362844314731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1434.2004535930444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0.21215881150985214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13100.800000000001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3349.8391267124275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17.021286104537683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1885.3706555455324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0.53238581577649258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13100.800000000001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3349.8391267124275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17.021286104537683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1885.3706555455324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0.54426067801628142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11226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2594.5200736617448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13.561362844314731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1434.2004535930444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0.54426067801628142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11226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2594.5200736617448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13.561362844314731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1434.2004535930444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0.54426067801628142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11226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2594.5200736617448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13.561362844314731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1434.2004535930444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0.54426067801628142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11226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2594.5200736617448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13.561362844314731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1434.2004535930444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0.54426067801628142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11226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2594.5200736617448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13.561362844314731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1434.2004535930444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0.54426067801628142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11226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2594.5200736617448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13.561362844314731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1434.2004535930444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11226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2594.5200736617448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13.561362844314731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1434.2004535930444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0.53238581577649258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13100.800000000001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3349.8391267124275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17.021286104537683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1885.3706555455324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0.54195777784384214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14101.666666666666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3090.8410099257235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17.821324475311151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1730.7882186107377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0.21999062240086709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14101.666666666666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3090.8410099257235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17.821324475311151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1730.7882186107377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14101.666666666666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3090.8410099257235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17.821324475311151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1730.7882186107377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0.21783344119203049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11226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2594.5200736617448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13.561362844314731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1434.2004535930444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0.21999062240086709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14101.666666666666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3090.8410099257235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17.821324475311151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1730.7882186107377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0.21783344119203049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11226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2594.5200736617448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13.561362844314731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1434.2004535930444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0.21783344119203049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11226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2594.5200736617448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13.561362844314731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1434.2004535930444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0.21783344119203049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11226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2594.5200736617448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13.561362844314731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1434.2004535930444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0.21783344119203049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11226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2594.5200736617448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13.561362844314731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1434.2004535930444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0.21783344119203049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11226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2594.5200736617448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13.561362844314731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1434.2004535930444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0.21783344119203049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11226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2594.5200736617448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13.561362844314731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1434.2004535930444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11226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2594.5200736617448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13.561362844314731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1434.2004535930444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14101.666666666666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3090.8410099257235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17.821324475311151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1730.7882186107377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11226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2594.5200736617448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13.561362844314731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1434.2004535930444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11226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2594.5200736617448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13.561362844314731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1434.2004535930444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11226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2594.5200736617448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13.561362844314731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1434.2004535930444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11226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2594.5200736617448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13.561362844314731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1434.2004535930444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5.6000000000000005</v>
      </c>
      <c r="R40" s="16" t="s">
        <v>36672</v>
      </c>
      <c r="S40" s="15">
        <f>D6L1133C5-D6L1133C7</f>
        <v>8.3999999999999986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3.4980228599892094</v>
      </c>
      <c r="X40" s="16" t="s">
        <v>36674</v>
      </c>
      <c r="Y40" s="33">
        <f>D6L1133C7-D6L1133C10</f>
        <v>2.1019771400107912</v>
      </c>
      <c r="Z40" s="16" t="s">
        <v>36675</v>
      </c>
      <c r="AA40" s="33">
        <f>CHOOSE(MIN(D6L1133C9,RUN_YEARS),B7L811C7,B7L811C16,B7L811C25,B7L811C34,B7L811C43)</f>
        <v>11226</v>
      </c>
      <c r="AB40" s="16" t="s">
        <v>36676</v>
      </c>
      <c r="AC40" s="33">
        <f>IF(D6L1133C12=0,0,D6L1133C10/D6L1133C12)</f>
        <v>3.1160011223848292E-4</v>
      </c>
      <c r="AD40" s="16" t="s">
        <v>36677</v>
      </c>
      <c r="AE40" s="33">
        <f>IF(D6L1133C5=0,0,D6L1133C10/D6L1133C5)</f>
        <v>0.24985877571351495</v>
      </c>
      <c r="AF40" s="16" t="s">
        <v>36678</v>
      </c>
      <c r="AG40" s="33">
        <f>CHOOSE(MIN(D6L1133C9,RUN_YEARS),B7L811C5,B7L811C14,B7L811C23,B7L811C32,B7L811C41)</f>
        <v>2594.5200736617448</v>
      </c>
      <c r="AH40" s="16" t="s">
        <v>36679</v>
      </c>
      <c r="AI40" s="33">
        <f>IF(D6L1133C15=0,0,D6L1133C11/D6L1133C15)</f>
        <v>8.1016029182005552E-4</v>
      </c>
      <c r="AJ40" s="16" t="s">
        <v>36680</v>
      </c>
      <c r="AK40" s="33">
        <f>IF(D6L1133C5=0,0,D6L1133C11/D6L1133C5)</f>
        <v>0.15014122428648508</v>
      </c>
      <c r="AL40" s="16" t="s">
        <v>36681</v>
      </c>
      <c r="AM40" s="33">
        <f>D6L1133C8*CHOOSE(MIN(D6L1133C9,RUN_YEARS),B7L811C4,B7L811C13,B7L811C22,B7L811C31,B7L811C40)</f>
        <v>7.8683832242907162E-2</v>
      </c>
      <c r="AN40" s="16" t="s">
        <v>36682</v>
      </c>
      <c r="AO40" s="33">
        <f>D6L1133C8-D6L1133C18</f>
        <v>8.3213161677570913</v>
      </c>
      <c r="AP40" s="16" t="s">
        <v>36683</v>
      </c>
      <c r="AQ40" s="33">
        <f>CHOOSE(MIN(D6L1133C9,RUN_YEARS),B7L811C2,B7L811C11,B7L811C20,B7L811C29,B7L811C38)</f>
        <v>13.561362844314731</v>
      </c>
      <c r="AR40" s="16" t="s">
        <v>36684</v>
      </c>
      <c r="AS40" s="33">
        <f>IF(D6L1133C20=0,0,D6L1133C18/D6L1133C20)</f>
        <v>5.8020593613047847E-3</v>
      </c>
      <c r="AT40" s="16" t="s">
        <v>36685</v>
      </c>
      <c r="AU40" s="33">
        <f>IF(D6L1133C5=0,0,D6L1133C18/D6L1133C5)</f>
        <v>5.6202737316362258E-3</v>
      </c>
      <c r="AV40" s="16" t="s">
        <v>36686</v>
      </c>
      <c r="AW40" s="33">
        <f>CHOOSE(MIN(D6L1133C9,RUN_YEARS),B7L811C1,B7L811C10,B7L811C19,B7L811C28,B7L811C37)</f>
        <v>1434.2004535930444</v>
      </c>
      <c r="AX40" s="16" t="s">
        <v>36687</v>
      </c>
      <c r="AY40" s="33">
        <f>IF(D6L1133C23=0,0,D6L1133C19/D6L1133C23)</f>
        <v>5.8020593613047847E-3</v>
      </c>
      <c r="AZ40" s="16" t="s">
        <v>36688</v>
      </c>
      <c r="BA40" s="33">
        <f>IF(D6L1133C5=0,0,D6L1133C19/D6L1133C5)</f>
        <v>0.59437972626836366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11226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2594.5200736617448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13.561362844314731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1434.2004535930444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-1263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-1263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-1263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-788.92908431542344</v>
      </c>
      <c r="X42" s="16" t="s">
        <v>36714</v>
      </c>
      <c r="Y42" s="33">
        <f>D6L1135C7-D6L1135C10</f>
        <v>-474.07091568457656</v>
      </c>
      <c r="Z42" s="16" t="s">
        <v>36715</v>
      </c>
      <c r="AA42" s="33">
        <f>CHOOSE(MIN(D6L1135C9,RUN_YEARS),B7L811C7,B7L811C16,B7L811C25,B7L811C34,B7L811C43)</f>
        <v>11226</v>
      </c>
      <c r="AB42" s="16" t="s">
        <v>36716</v>
      </c>
      <c r="AC42" s="33">
        <f>IF(D6L1135C12=0,0,D6L1135C10/D6L1135C12)</f>
        <v>-7.0276953885214988E-2</v>
      </c>
      <c r="AD42" s="16" t="s">
        <v>36717</v>
      </c>
      <c r="AE42" s="33">
        <f>IF(D6L1135C5=0,0,D6L1135C10/D6L1135C5)</f>
        <v>0.62464693928378734</v>
      </c>
      <c r="AF42" s="16" t="s">
        <v>36718</v>
      </c>
      <c r="AG42" s="33">
        <f>CHOOSE(MIN(D6L1135C9,RUN_YEARS),B7L811C5,B7L811C14,B7L811C23,B7L811C32,B7L811C41)</f>
        <v>2594.5200736617448</v>
      </c>
      <c r="AH42" s="16" t="s">
        <v>36719</v>
      </c>
      <c r="AI42" s="33">
        <f>IF(D6L1135C15=0,0,D6L1135C11/D6L1135C15)</f>
        <v>-0.18272008010155891</v>
      </c>
      <c r="AJ42" s="16" t="s">
        <v>36720</v>
      </c>
      <c r="AK42" s="33">
        <f>IF(D6L1135C5=0,0,D6L1135C11/D6L1135C5)</f>
        <v>0.37535306071621266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13.561362844314731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1434.2004535930444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787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787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787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11226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2594.5200736617448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7.371925711329518</v>
      </c>
      <c r="AN43" s="16" t="s">
        <v>36742</v>
      </c>
      <c r="AO43" s="33">
        <f>D6L1136C8-D6L1136C18</f>
        <v>779.62807428867052</v>
      </c>
      <c r="AP43" s="16" t="s">
        <v>36743</v>
      </c>
      <c r="AQ43" s="33">
        <f>CHOOSE(MIN(D6L1136C9,RUN_YEARS),B7L811C2,B7L811C11,B7L811C20,B7L811C29,B7L811C38)</f>
        <v>13.561362844314731</v>
      </c>
      <c r="AR43" s="16" t="s">
        <v>36744</v>
      </c>
      <c r="AS43" s="33">
        <f>IF(D6L1136C20=0,0,D6L1136C18/D6L1136C20)</f>
        <v>0.54359770444605549</v>
      </c>
      <c r="AT43" s="16" t="s">
        <v>36745</v>
      </c>
      <c r="AU43" s="33">
        <f>IF(D6L1136C5=0,0,D6L1136C18/D6L1136C5)</f>
        <v>9.3671228860603781E-3</v>
      </c>
      <c r="AV43" s="16" t="s">
        <v>36746</v>
      </c>
      <c r="AW43" s="33">
        <f>CHOOSE(MIN(D6L1136C9,RUN_YEARS),B7L811C1,B7L811C10,B7L811C19,B7L811C28,B7L811C37)</f>
        <v>1434.2004535930444</v>
      </c>
      <c r="AX43" s="16" t="s">
        <v>36747</v>
      </c>
      <c r="AY43" s="33">
        <f>IF(D6L1136C23=0,0,D6L1136C19/D6L1136C23)</f>
        <v>0.54359770444605549</v>
      </c>
      <c r="AZ43" s="16" t="s">
        <v>36748</v>
      </c>
      <c r="BA43" s="33">
        <f>IF(D6L1136C5=0,0,D6L1136C19/D6L1136C5)</f>
        <v>0.99063287711393966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-462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-462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-1257.4000000000001</v>
      </c>
      <c r="R44" s="16" t="s">
        <v>36752</v>
      </c>
      <c r="S44" s="15">
        <f>SUM(D6L1129C8:D6L1136C8)</f>
        <v>795.4</v>
      </c>
      <c r="U44" s="21" t="str">
        <f>NULL_VALUE</f>
        <v>n/a</v>
      </c>
      <c r="V44" s="16" t="s">
        <v>36753</v>
      </c>
      <c r="W44" s="33">
        <f>SUM(D6L1129C10:D6L1136C10)</f>
        <v>-785.43106145543425</v>
      </c>
      <c r="X44" s="16" t="s">
        <v>36754</v>
      </c>
      <c r="Y44" s="33">
        <f>SUM(D6L1129C11:D6L1136C11)</f>
        <v>-471.96893854456579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-6.996535377297651E-2</v>
      </c>
      <c r="AD44" s="16" t="s">
        <v>36756</v>
      </c>
      <c r="AE44" s="33">
        <f>IF(D6L1137C5=0,0,D6L1137C10/D6L1137C5)</f>
        <v>1.7000672325875199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-0.18190991980973886</v>
      </c>
      <c r="AJ44" s="16" t="s">
        <v>36758</v>
      </c>
      <c r="AK44" s="33">
        <f>IF(D6L1137C5=0,0,D6L1137C11/D6L1137C5)</f>
        <v>1.0215777890575017</v>
      </c>
      <c r="AL44" s="16" t="s">
        <v>36759</v>
      </c>
      <c r="AM44" s="33">
        <f>SUM(D6L1129C18:D6L1136C18)</f>
        <v>7.4506095435724253</v>
      </c>
      <c r="AN44" s="16" t="s">
        <v>36760</v>
      </c>
      <c r="AO44" s="33">
        <f>SUM(D6L1129C19:D6L1136C19)</f>
        <v>787.94939045642764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0.54939976380736022</v>
      </c>
      <c r="AT44" s="16" t="s">
        <v>36762</v>
      </c>
      <c r="AU44" s="33">
        <f>IF(D6L1137C5=0,0,D6L1137C18/D6L1137C5)</f>
        <v>-1.6126860483922999E-2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0.54939976380736022</v>
      </c>
      <c r="AZ44" s="16" t="s">
        <v>36764</v>
      </c>
      <c r="BA44" s="33">
        <f>IF(D6L1137C5=0,0,D6L1137C19/D6L1137C5)</f>
        <v>-1.7055181611610988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11226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2594.5200736617448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13.561362844314731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1434.2004535930444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70.915441786360674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70.915441786360674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28.36617671454427</v>
      </c>
      <c r="R46" s="16" t="s">
        <v>36789</v>
      </c>
      <c r="S46" s="15">
        <f>D6L1139C5-D6L1139C7</f>
        <v>42.549265071816407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17.718845463923117</v>
      </c>
      <c r="X46" s="16" t="s">
        <v>36791</v>
      </c>
      <c r="Y46" s="33">
        <f>D6L1139C7-D6L1139C10</f>
        <v>10.647331250621153</v>
      </c>
      <c r="Z46" s="16" t="s">
        <v>36792</v>
      </c>
      <c r="AA46" s="33">
        <f>CHOOSE(MIN(D6L1139C9,RUN_YEARS),B7L811C7,B7L811C16,B7L811C25,B7L811C34,B7L811C43)</f>
        <v>11226</v>
      </c>
      <c r="AB46" s="16" t="s">
        <v>36793</v>
      </c>
      <c r="AC46" s="33">
        <f>IF(D6L1139C12=0,0,D6L1139C10/D6L1139C12)</f>
        <v>1.5783756871479706E-3</v>
      </c>
      <c r="AD46" s="16" t="s">
        <v>36794</v>
      </c>
      <c r="AE46" s="33">
        <f>IF(D6L1139C5=0,0,D6L1139C10/D6L1139C5)</f>
        <v>0.24985877571351495</v>
      </c>
      <c r="AF46" s="16" t="s">
        <v>36795</v>
      </c>
      <c r="AG46" s="33">
        <f>CHOOSE(MIN(D6L1139C9,RUN_YEARS),B7L811C5,B7L811C14,B7L811C23,B7L811C32,B7L811C41)</f>
        <v>2594.5200736617448</v>
      </c>
      <c r="AH46" s="16" t="s">
        <v>36796</v>
      </c>
      <c r="AI46" s="33">
        <f>IF(D6L1139C15=0,0,D6L1139C11/D6L1139C15)</f>
        <v>4.1037767865847227E-3</v>
      </c>
      <c r="AJ46" s="16" t="s">
        <v>36797</v>
      </c>
      <c r="AK46" s="33">
        <f>IF(D6L1139C5=0,0,D6L1139C11/D6L1139C5)</f>
        <v>0.15014122428648508</v>
      </c>
      <c r="AL46" s="16" t="s">
        <v>36798</v>
      </c>
      <c r="AM46" s="33">
        <f>D6L1139C8*CHOOSE(MIN(D6L1139C9,RUN_YEARS),B7L811C4,B7L811C13,B7L811C22,B7L811C31,B7L811C40)</f>
        <v>0.39856419463926096</v>
      </c>
      <c r="AN46" s="16" t="s">
        <v>36799</v>
      </c>
      <c r="AO46" s="33">
        <f>D6L1139C8-D6L1139C18</f>
        <v>42.150700877177144</v>
      </c>
      <c r="AP46" s="16" t="s">
        <v>36800</v>
      </c>
      <c r="AQ46" s="33">
        <f>CHOOSE(MIN(D6L1139C9,RUN_YEARS),B7L811C2,B7L811C11,B7L811C20,B7L811C29,B7L811C38)</f>
        <v>13.561362844314731</v>
      </c>
      <c r="AR46" s="16" t="s">
        <v>36801</v>
      </c>
      <c r="AS46" s="33">
        <f>IF(D6L1139C20=0,0,D6L1139C18/D6L1139C20)</f>
        <v>2.9389685919829895E-2</v>
      </c>
      <c r="AT46" s="16" t="s">
        <v>36802</v>
      </c>
      <c r="AU46" s="33">
        <f>IF(D6L1139C5=0,0,D6L1139C18/D6L1139C5)</f>
        <v>5.6202737316362276E-3</v>
      </c>
      <c r="AV46" s="16" t="s">
        <v>36803</v>
      </c>
      <c r="AW46" s="33">
        <f>CHOOSE(MIN(D6L1139C9,RUN_YEARS),B7L811C1,B7L811C10,B7L811C19,B7L811C28,B7L811C37)</f>
        <v>1434.2004535930444</v>
      </c>
      <c r="AX46" s="16" t="s">
        <v>36804</v>
      </c>
      <c r="AY46" s="33">
        <f>IF(D6L1139C23=0,0,D6L1139C19/D6L1139C23)</f>
        <v>2.9389685919829895E-2</v>
      </c>
      <c r="AZ46" s="16" t="s">
        <v>36805</v>
      </c>
      <c r="BA46" s="33">
        <f>IF(D6L1139C5=0,0,D6L1139C19/D6L1139C5)</f>
        <v>0.59437972626836377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70.915441786360674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70.915441786360674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28.36617671454427</v>
      </c>
      <c r="R47" s="16" t="s">
        <v>36809</v>
      </c>
      <c r="S47" s="15">
        <f>SUM(D6L1138C8:D6L1139C8)</f>
        <v>42.549265071816407</v>
      </c>
      <c r="U47" s="21" t="str">
        <f>NULL_VALUE</f>
        <v>n/a</v>
      </c>
      <c r="V47" s="16" t="s">
        <v>36810</v>
      </c>
      <c r="W47" s="33">
        <f>SUM(D6L1138C10:D6L1139C10)</f>
        <v>17.718845463923117</v>
      </c>
      <c r="X47" s="16" t="s">
        <v>36811</v>
      </c>
      <c r="Y47" s="33">
        <f>SUM(D6L1138C11:D6L1139C11)</f>
        <v>10.647331250621153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1.5783756871479706E-3</v>
      </c>
      <c r="AD47" s="16" t="s">
        <v>36813</v>
      </c>
      <c r="AE47" s="33">
        <f>IF(D6L1140C5=0,0,D6L1140C10/D6L1140C5)</f>
        <v>0.24985877571351495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4.1037767865847227E-3</v>
      </c>
      <c r="AJ47" s="16" t="s">
        <v>36815</v>
      </c>
      <c r="AK47" s="33">
        <f>IF(D6L1140C5=0,0,D6L1140C11/D6L1140C5)</f>
        <v>0.15014122428648508</v>
      </c>
      <c r="AL47" s="16" t="s">
        <v>36816</v>
      </c>
      <c r="AM47" s="33">
        <f>SUM(D6L1138C18:D6L1139C18)</f>
        <v>0.39856419463926096</v>
      </c>
      <c r="AN47" s="16" t="s">
        <v>36817</v>
      </c>
      <c r="AO47" s="33">
        <f>SUM(D6L1138C19:D6L1139C19)</f>
        <v>42.150700877177144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2.9389685919829895E-2</v>
      </c>
      <c r="AT47" s="16" t="s">
        <v>36819</v>
      </c>
      <c r="AU47" s="33">
        <f>IF(D6L1140C5=0,0,D6L1140C18/D6L1140C5)</f>
        <v>5.6202737316362276E-3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2.9389685919829895E-2</v>
      </c>
      <c r="AZ47" s="16" t="s">
        <v>36821</v>
      </c>
      <c r="BA47" s="33">
        <f>IF(D6L1140C5=0,0,D6L1140C19/D6L1140C5)</f>
        <v>0.59437972626836377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-391.0845582136393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-391.0845582136393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-1229.0338232854558</v>
      </c>
      <c r="R48" s="16" t="s">
        <v>36826</v>
      </c>
      <c r="S48" s="15">
        <f>SUM(D6L1128C8,D6L1137C8,D6L1140C8)</f>
        <v>837.9492650718164</v>
      </c>
      <c r="U48" s="21" t="str">
        <f>NULL_VALUE</f>
        <v>n/a</v>
      </c>
      <c r="V48" s="16" t="s">
        <v>36827</v>
      </c>
      <c r="W48" s="33">
        <f>SUM(D6L1128C10,D6L1137C10,D6L1140C10)</f>
        <v>-767.71221599151113</v>
      </c>
      <c r="X48" s="16" t="s">
        <v>36828</v>
      </c>
      <c r="Y48" s="33">
        <f>SUM(D6L1128C11,D6L1137C11,D6L1140C11)</f>
        <v>-461.32160729394462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-6.838697808582854E-2</v>
      </c>
      <c r="AD48" s="16" t="s">
        <v>36830</v>
      </c>
      <c r="AE48" s="33">
        <f>IF(D6L1141C5=0,0,D6L1141C10/D6L1141C5)</f>
        <v>1.9630338244450194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-0.17780614302315415</v>
      </c>
      <c r="AJ48" s="16" t="s">
        <v>36832</v>
      </c>
      <c r="AK48" s="33">
        <f>IF(D6L1141C5=0,0,D6L1141C11/D6L1141C5)</f>
        <v>1.1795955570353578</v>
      </c>
      <c r="AL48" s="16" t="s">
        <v>36833</v>
      </c>
      <c r="AM48" s="33">
        <f>SUM(D6L1128C18,D6L1137C18,D6L1140C18)</f>
        <v>7.849173738211686</v>
      </c>
      <c r="AN48" s="16" t="s">
        <v>36834</v>
      </c>
      <c r="AO48" s="33">
        <f>SUM(D6L1128C19,D6L1137C19,D6L1140C19)</f>
        <v>830.10009133360472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0.57878944972719015</v>
      </c>
      <c r="AT48" s="16" t="s">
        <v>36836</v>
      </c>
      <c r="AU48" s="33">
        <f>IF(D6L1141C5=0,0,D6L1141C18/D6L1141C5)</f>
        <v>-2.0070272715610231E-2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0.57878944972719015</v>
      </c>
      <c r="AZ48" s="16" t="s">
        <v>36838</v>
      </c>
      <c r="BA48" s="33">
        <f>IF(D6L1141C5=0,0,D6L1141C19/D6L1141C5)</f>
        <v>-2.1225591087647668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AC590-E810-426A-BFA1-F401976A14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510.49941666666672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439.02949833333338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219.51474916666669</v>
      </c>
      <c r="R8" s="16" t="s">
        <v>36847</v>
      </c>
      <c r="S8" s="15">
        <f>D6L1201C5-D6L1201C7</f>
        <v>219.51474916666669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205.69014914389729</v>
      </c>
      <c r="X8" s="16" t="s">
        <v>36849</v>
      </c>
      <c r="Y8" s="33">
        <f>D6L1201C7-D6L1201C10</f>
        <v>13.824600022769403</v>
      </c>
      <c r="Z8" s="16" t="s">
        <v>36850</v>
      </c>
      <c r="AA8" s="33">
        <f>CHOOSE(MIN(D6L1201C9,RUN_YEARS),B7L812C7,B7L812C16,B7L812C25,B7L812C34,B7L812C43)</f>
        <v>14861</v>
      </c>
      <c r="AB8" s="16" t="s">
        <v>36851</v>
      </c>
      <c r="AC8" s="33">
        <f>IF(D6L1201C12=0,0,D6L1201C10/D6L1201C12)</f>
        <v>1.3840935949390841E-2</v>
      </c>
      <c r="AD8" s="16" t="s">
        <v>36852</v>
      </c>
      <c r="AE8" s="33">
        <f>IF(D6L1201C5=0,0,D6L1201C10/D6L1201C5)</f>
        <v>0.4685109996589043</v>
      </c>
      <c r="AF8" s="16" t="s">
        <v>36853</v>
      </c>
      <c r="AG8" s="33">
        <f>CHOOSE(MIN(D6L1201C9,RUN_YEARS),B7L812C5,B7L812C14,B7L812C23,B7L812C32,B7L812C41)</f>
        <v>384.16143780690828</v>
      </c>
      <c r="AH8" s="16" t="s">
        <v>36854</v>
      </c>
      <c r="AI8" s="33">
        <f>IF(D6L1201C15=0,0,D6L1201C11/D6L1201C15)</f>
        <v>3.5986433468416172E-2</v>
      </c>
      <c r="AJ8" s="16" t="s">
        <v>36855</v>
      </c>
      <c r="AK8" s="33">
        <f>IF(D6L1201C5=0,0,D6L1201C11/D6L1201C5)</f>
        <v>3.1489000341095683E-2</v>
      </c>
      <c r="AL8" s="16" t="s">
        <v>36856</v>
      </c>
      <c r="AM8" s="33">
        <f>D6L1201C8*CHOOSE(MIN(D6L1201C9,RUN_YEARS),B7L812C4,B7L812C13,B7L812C22,B7L812C31,B7L812C40)</f>
        <v>20.316458060552264</v>
      </c>
      <c r="AN8" s="16" t="s">
        <v>36857</v>
      </c>
      <c r="AO8" s="33">
        <f>D6L1201C8-D6L1201C18</f>
        <v>199.19829110611443</v>
      </c>
      <c r="AP8" s="16" t="s">
        <v>36858</v>
      </c>
      <c r="AQ8" s="33">
        <f>CHOOSE(MIN(D6L1201C9,RUN_YEARS),B7L812C2,B7L812C11,B7L812C20,B7L812C29,B7L812C38)</f>
        <v>18.780950456986101</v>
      </c>
      <c r="AR8" s="16" t="s">
        <v>36859</v>
      </c>
      <c r="AS8" s="33">
        <f>IF(D6L1201C20=0,0,D6L1201C18/D6L1201C20)</f>
        <v>1.0817587803707234</v>
      </c>
      <c r="AT8" s="16" t="s">
        <v>36860</v>
      </c>
      <c r="AU8" s="33">
        <f>IF(D6L1201C5=0,0,D6L1201C18/D6L1201C5)</f>
        <v>4.6275838269817085E-2</v>
      </c>
      <c r="AV8" s="16" t="s">
        <v>36861</v>
      </c>
      <c r="AW8" s="33">
        <f>CHOOSE(MIN(D6L1201C9,RUN_YEARS),B7L812C1,B7L812C10,B7L812C19,B7L812C28,B7L812C37)</f>
        <v>184.14298522064996</v>
      </c>
      <c r="AX8" s="16" t="s">
        <v>36862</v>
      </c>
      <c r="AY8" s="33">
        <f>IF(D6L1201C23=0,0,D6L1201C19/D6L1201C23)</f>
        <v>1.0817587803707234</v>
      </c>
      <c r="AZ8" s="16" t="s">
        <v>36863</v>
      </c>
      <c r="BA8" s="33">
        <f>IF(D6L1201C5=0,0,D6L1201C19/D6L1201C5)</f>
        <v>0.45372416173018293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6.4714628580659697E-2</v>
      </c>
      <c r="J9" s="16" t="s">
        <v>36884</v>
      </c>
      <c r="K9" s="21">
        <f>IF(FLOW_THRU_100PCT="Y",1,INDEX(VariabilityMatrix,D6L1202C1,D6L1202C9))</f>
        <v>0.53238581577649258</v>
      </c>
      <c r="L9" s="16" t="s">
        <v>36864</v>
      </c>
      <c r="M9" s="15">
        <f>IF(D6L1202C2&lt;&gt;0,D6L1202C2*D6L1202C4,D6L1202C3*D6L1202C4)</f>
        <v>3.4453150329587234E-2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1.7226575164793617E-2</v>
      </c>
      <c r="R9" s="16" t="s">
        <v>36866</v>
      </c>
      <c r="S9" s="15">
        <f>D6L1202C5-D6L1202C7</f>
        <v>1.7226575164793617E-2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1.6040421125443179E-2</v>
      </c>
      <c r="X9" s="16" t="s">
        <v>36868</v>
      </c>
      <c r="Y9" s="33">
        <f>D6L1202C7-D6L1202C10</f>
        <v>1.1861540393504379E-3</v>
      </c>
      <c r="Z9" s="16" t="s">
        <v>36869</v>
      </c>
      <c r="AA9" s="33">
        <f>CHOOSE(MIN(D6L1202C9,RUN_YEARS),B7L812C7,B7L812C16,B7L812C25,B7L812C34,B7L812C43)</f>
        <v>13597.2</v>
      </c>
      <c r="AB9" s="16" t="s">
        <v>36870</v>
      </c>
      <c r="AC9" s="33">
        <f>IF(D6L1202C12=0,0,D6L1202C10/D6L1202C12)</f>
        <v>1.1796856062603462E-6</v>
      </c>
      <c r="AD9" s="16" t="s">
        <v>36871</v>
      </c>
      <c r="AE9" s="33">
        <f>IF(D6L1202C5=0,0,D6L1202C10/D6L1202C5)</f>
        <v>0.46557197156128249</v>
      </c>
      <c r="AF9" s="16" t="s">
        <v>36872</v>
      </c>
      <c r="AG9" s="33">
        <f>CHOOSE(MIN(D6L1202C9,RUN_YEARS),B7L812C5,B7L812C14,B7L812C23,B7L812C32,B7L812C41)</f>
        <v>386.72430148917061</v>
      </c>
      <c r="AH9" s="16" t="s">
        <v>36873</v>
      </c>
      <c r="AI9" s="33">
        <f>IF(D6L1202C15=0,0,D6L1202C11/D6L1202C15)</f>
        <v>3.0671825762768971E-6</v>
      </c>
      <c r="AJ9" s="16" t="s">
        <v>36874</v>
      </c>
      <c r="AK9" s="33">
        <f>IF(D6L1202C5=0,0,D6L1202C11/D6L1202C5)</f>
        <v>3.4428028438717478E-2</v>
      </c>
      <c r="AL9" s="16" t="s">
        <v>36875</v>
      </c>
      <c r="AM9" s="33">
        <f>D6L1202C8*CHOOSE(MIN(D6L1202C9,RUN_YEARS),B7L812C4,B7L812C13,B7L812C22,B7L812C31,B7L812C40)</f>
        <v>1.5172260011692053E-3</v>
      </c>
      <c r="AN9" s="16" t="s">
        <v>36876</v>
      </c>
      <c r="AO9" s="33">
        <f>D6L1202C8-D6L1202C18</f>
        <v>1.570934916362441E-2</v>
      </c>
      <c r="AP9" s="16" t="s">
        <v>36877</v>
      </c>
      <c r="AQ9" s="33">
        <f>CHOOSE(MIN(D6L1202C9,RUN_YEARS),B7L812C2,B7L812C11,B7L812C20,B7L812C29,B7L812C38)</f>
        <v>17.666236521481117</v>
      </c>
      <c r="AR9" s="16" t="s">
        <v>36878</v>
      </c>
      <c r="AS9" s="33">
        <f>IF(D6L1202C20=0,0,D6L1202C18/D6L1202C20)</f>
        <v>8.5882808108243464E-5</v>
      </c>
      <c r="AT9" s="16" t="s">
        <v>36879</v>
      </c>
      <c r="AU9" s="33">
        <f>IF(D6L1202C5=0,0,D6L1202C18/D6L1202C5)</f>
        <v>4.4037366297567902E-2</v>
      </c>
      <c r="AV9" s="16" t="s">
        <v>36880</v>
      </c>
      <c r="AW9" s="33">
        <f>CHOOSE(MIN(D6L1202C9,RUN_YEARS),B7L812C1,B7L812C10,B7L812C19,B7L812C28,B7L812C37)</f>
        <v>182.91610986712192</v>
      </c>
      <c r="AX9" s="16" t="s">
        <v>36881</v>
      </c>
      <c r="AY9" s="33">
        <f>IF(D6L1202C23=0,0,D6L1202C19/D6L1202C23)</f>
        <v>8.5882808108243464E-5</v>
      </c>
      <c r="AZ9" s="16" t="s">
        <v>36882</v>
      </c>
      <c r="BA9" s="33">
        <f>IF(D6L1202C5=0,0,D6L1202C19/D6L1202C5)</f>
        <v>0.45596263370243206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2.9430633809534232E-2</v>
      </c>
      <c r="J10" s="16" t="s">
        <v>36905</v>
      </c>
      <c r="K10" s="21">
        <f>IF(FLOW_THRU_100PCT="Y",1,INDEX(VariabilityMatrix,D6L1203C1,D6L1203C9))</f>
        <v>0.53238581577649258</v>
      </c>
      <c r="L10" s="16" t="s">
        <v>36885</v>
      </c>
      <c r="M10" s="15">
        <f>IF(D6L1203C2&lt;&gt;0,D6L1203C2*D6L1203C4,D6L1203C3*D6L1203C4)</f>
        <v>1.5668451989508107E-2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7.8342259947540537E-3</v>
      </c>
      <c r="R10" s="16" t="s">
        <v>36887</v>
      </c>
      <c r="S10" s="15">
        <f>D6L1203C5-D6L1203C7</f>
        <v>7.8342259947540537E-3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7.2947920840685885E-3</v>
      </c>
      <c r="X10" s="16" t="s">
        <v>36889</v>
      </c>
      <c r="Y10" s="33">
        <f>D6L1203C7-D6L1203C10</f>
        <v>5.3943391068546516E-4</v>
      </c>
      <c r="Z10" s="16" t="s">
        <v>36890</v>
      </c>
      <c r="AA10" s="33">
        <f>CHOOSE(MIN(D6L1203C9,RUN_YEARS),B7L812C7,B7L812C16,B7L812C25,B7L812C34,B7L812C43)</f>
        <v>13597.2</v>
      </c>
      <c r="AB10" s="16" t="s">
        <v>36891</v>
      </c>
      <c r="AC10" s="33">
        <f>IF(D6L1203C12=0,0,D6L1203C10/D6L1203C12)</f>
        <v>5.3649222516904864E-7</v>
      </c>
      <c r="AD10" s="16" t="s">
        <v>36892</v>
      </c>
      <c r="AE10" s="33">
        <f>IF(D6L1203C5=0,0,D6L1203C10/D6L1203C5)</f>
        <v>0.46557197156128249</v>
      </c>
      <c r="AF10" s="16" t="s">
        <v>36893</v>
      </c>
      <c r="AG10" s="33">
        <f>CHOOSE(MIN(D6L1203C9,RUN_YEARS),B7L812C5,B7L812C14,B7L812C23,B7L812C32,B7L812C41)</f>
        <v>386.72430148917061</v>
      </c>
      <c r="AH10" s="16" t="s">
        <v>36894</v>
      </c>
      <c r="AI10" s="33">
        <f>IF(D6L1203C15=0,0,D6L1203C11/D6L1203C15)</f>
        <v>1.3948797854395267E-6</v>
      </c>
      <c r="AJ10" s="16" t="s">
        <v>36895</v>
      </c>
      <c r="AK10" s="33">
        <f>IF(D6L1203C5=0,0,D6L1203C11/D6L1203C5)</f>
        <v>3.4428028438717513E-2</v>
      </c>
      <c r="AL10" s="16" t="s">
        <v>36896</v>
      </c>
      <c r="AM10" s="33">
        <f>D6L1203C8*CHOOSE(MIN(D6L1203C9,RUN_YEARS),B7L812C4,B7L812C13,B7L812C22,B7L812C31,B7L812C40)</f>
        <v>6.8999735957782512E-4</v>
      </c>
      <c r="AN10" s="16" t="s">
        <v>36897</v>
      </c>
      <c r="AO10" s="33">
        <f>D6L1203C8-D6L1203C18</f>
        <v>7.1442286351762283E-3</v>
      </c>
      <c r="AP10" s="16" t="s">
        <v>36898</v>
      </c>
      <c r="AQ10" s="33">
        <f>CHOOSE(MIN(D6L1203C9,RUN_YEARS),B7L812C2,B7L812C11,B7L812C20,B7L812C29,B7L812C38)</f>
        <v>17.666236521481117</v>
      </c>
      <c r="AR10" s="16" t="s">
        <v>36899</v>
      </c>
      <c r="AS10" s="33">
        <f>IF(D6L1203C20=0,0,D6L1203C18/D6L1203C20)</f>
        <v>3.9057405279207508E-5</v>
      </c>
      <c r="AT10" s="16" t="s">
        <v>36900</v>
      </c>
      <c r="AU10" s="33">
        <f>IF(D6L1203C5=0,0,D6L1203C18/D6L1203C5)</f>
        <v>4.4037366297567902E-2</v>
      </c>
      <c r="AV10" s="16" t="s">
        <v>36901</v>
      </c>
      <c r="AW10" s="33">
        <f>CHOOSE(MIN(D6L1203C9,RUN_YEARS),B7L812C1,B7L812C10,B7L812C19,B7L812C28,B7L812C37)</f>
        <v>182.91610986712192</v>
      </c>
      <c r="AX10" s="16" t="s">
        <v>36902</v>
      </c>
      <c r="AY10" s="33">
        <f>IF(D6L1203C23=0,0,D6L1203C19/D6L1203C23)</f>
        <v>3.9057405279207508E-5</v>
      </c>
      <c r="AZ10" s="16" t="s">
        <v>36903</v>
      </c>
      <c r="BA10" s="33">
        <f>IF(D6L1203C5=0,0,D6L1203C19/D6L1203C5)</f>
        <v>0.45596263370243206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0.54426067801628142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16550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414.27616297328234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19.99292313142783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198.9875818096877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1.7240103769995585</v>
      </c>
      <c r="J12" s="16" t="s">
        <v>36947</v>
      </c>
      <c r="K12" s="21">
        <f>IF(FLOW_THRU_100PCT="Y",1,INDEX(VariabilityMatrix,D6L1205C1,D6L1205C9))</f>
        <v>0.21215881150985214</v>
      </c>
      <c r="L12" s="16" t="s">
        <v>36927</v>
      </c>
      <c r="M12" s="15">
        <f>IF(D6L1205C2&lt;&gt;0,D6L1205C2*D6L1205C4,D6L1205C3*D6L1205C4)</f>
        <v>0.36576399261487846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0.18288199630743923</v>
      </c>
      <c r="R12" s="16" t="s">
        <v>36929</v>
      </c>
      <c r="S12" s="15">
        <f>D6L1205C5-D6L1205C7</f>
        <v>0.18288199630743923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0.17028946316783533</v>
      </c>
      <c r="X12" s="16" t="s">
        <v>36931</v>
      </c>
      <c r="Y12" s="33">
        <f>D6L1205C7-D6L1205C10</f>
        <v>1.2592533139603901E-2</v>
      </c>
      <c r="Z12" s="16" t="s">
        <v>36932</v>
      </c>
      <c r="AA12" s="33">
        <f>CHOOSE(MIN(D6L1205C9,RUN_YEARS),B7L812C7,B7L812C16,B7L812C25,B7L812C34,B7L812C43)</f>
        <v>13597.2</v>
      </c>
      <c r="AB12" s="16" t="s">
        <v>36933</v>
      </c>
      <c r="AC12" s="33">
        <f>IF(D6L1205C12=0,0,D6L1205C10/D6L1205C12)</f>
        <v>1.2523862498737631E-5</v>
      </c>
      <c r="AD12" s="16" t="s">
        <v>36934</v>
      </c>
      <c r="AE12" s="33">
        <f>IF(D6L1205C5=0,0,D6L1205C10/D6L1205C5)</f>
        <v>0.46557197156128249</v>
      </c>
      <c r="AF12" s="16" t="s">
        <v>36935</v>
      </c>
      <c r="AG12" s="33">
        <f>CHOOSE(MIN(D6L1205C9,RUN_YEARS),B7L812C5,B7L812C14,B7L812C23,B7L812C32,B7L812C41)</f>
        <v>386.72430148917061</v>
      </c>
      <c r="AH12" s="16" t="s">
        <v>36936</v>
      </c>
      <c r="AI12" s="33">
        <f>IF(D6L1205C15=0,0,D6L1205C11/D6L1205C15)</f>
        <v>3.2562042496717853E-5</v>
      </c>
      <c r="AJ12" s="16" t="s">
        <v>36937</v>
      </c>
      <c r="AK12" s="33">
        <f>IF(D6L1205C5=0,0,D6L1205C11/D6L1205C5)</f>
        <v>3.442802843871752E-2</v>
      </c>
      <c r="AL12" s="16" t="s">
        <v>36938</v>
      </c>
      <c r="AM12" s="33">
        <f>D6L1205C8*CHOOSE(MIN(D6L1205C9,RUN_YEARS),B7L812C4,B7L812C13,B7L812C22,B7L812C31,B7L812C40)</f>
        <v>1.6107282921242323E-2</v>
      </c>
      <c r="AN12" s="16" t="s">
        <v>36939</v>
      </c>
      <c r="AO12" s="33">
        <f>D6L1205C8-D6L1205C18</f>
        <v>0.1667747133861969</v>
      </c>
      <c r="AP12" s="16" t="s">
        <v>36940</v>
      </c>
      <c r="AQ12" s="33">
        <f>CHOOSE(MIN(D6L1205C9,RUN_YEARS),B7L812C2,B7L812C11,B7L812C20,B7L812C29,B7L812C38)</f>
        <v>17.666236521481117</v>
      </c>
      <c r="AR12" s="16" t="s">
        <v>36941</v>
      </c>
      <c r="AS12" s="33">
        <f>IF(D6L1205C20=0,0,D6L1205C18/D6L1205C20)</f>
        <v>9.1175519481225117E-4</v>
      </c>
      <c r="AT12" s="16" t="s">
        <v>36942</v>
      </c>
      <c r="AU12" s="33">
        <f>IF(D6L1205C5=0,0,D6L1205C18/D6L1205C5)</f>
        <v>4.4037366297567895E-2</v>
      </c>
      <c r="AV12" s="16" t="s">
        <v>36943</v>
      </c>
      <c r="AW12" s="33">
        <f>CHOOSE(MIN(D6L1205C9,RUN_YEARS),B7L812C1,B7L812C10,B7L812C19,B7L812C28,B7L812C37)</f>
        <v>182.91610986712192</v>
      </c>
      <c r="AX12" s="16" t="s">
        <v>36944</v>
      </c>
      <c r="AY12" s="33">
        <f>IF(D6L1205C23=0,0,D6L1205C19/D6L1205C23)</f>
        <v>9.1175519481225128E-4</v>
      </c>
      <c r="AZ12" s="16" t="s">
        <v>36945</v>
      </c>
      <c r="BA12" s="33">
        <f>IF(D6L1205C5=0,0,D6L1205C19/D6L1205C5)</f>
        <v>0.45596263370243206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0.36496606946900495</v>
      </c>
      <c r="J13" s="16" t="s">
        <v>36968</v>
      </c>
      <c r="K13" s="21">
        <f>IF(FLOW_THRU_100PCT="Y",1,INDEX(VariabilityMatrix,D6L1206C1,D6L1206C9))</f>
        <v>0.53238581577649258</v>
      </c>
      <c r="L13" s="16" t="s">
        <v>36948</v>
      </c>
      <c r="M13" s="15">
        <f>IF(D6L1206C2&lt;&gt;0,D6L1206C2*D6L1206C4,D6L1206C3*D6L1206C4)</f>
        <v>0.19430275862499627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9.7151379312498135E-2</v>
      </c>
      <c r="R13" s="16" t="s">
        <v>36950</v>
      </c>
      <c r="S13" s="15">
        <f>D6L1206C5-D6L1206C7</f>
        <v>9.7151379312498135E-2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9.0461918412835504E-2</v>
      </c>
      <c r="X13" s="16" t="s">
        <v>36952</v>
      </c>
      <c r="Y13" s="33">
        <f>D6L1206C7-D6L1206C10</f>
        <v>6.6894608996626304E-3</v>
      </c>
      <c r="Z13" s="16" t="s">
        <v>36953</v>
      </c>
      <c r="AA13" s="33">
        <f>CHOOSE(MIN(D6L1206C9,RUN_YEARS),B7L812C7,B7L812C16,B7L812C25,B7L812C34,B7L812C43)</f>
        <v>13597.2</v>
      </c>
      <c r="AB13" s="16" t="s">
        <v>36954</v>
      </c>
      <c r="AC13" s="33">
        <f>IF(D6L1206C12=0,0,D6L1206C10/D6L1206C12)</f>
        <v>6.6529813794630881E-6</v>
      </c>
      <c r="AD13" s="16" t="s">
        <v>36955</v>
      </c>
      <c r="AE13" s="33">
        <f>IF(D6L1206C5=0,0,D6L1206C10/D6L1206C5)</f>
        <v>0.46557197156128249</v>
      </c>
      <c r="AF13" s="16" t="s">
        <v>36956</v>
      </c>
      <c r="AG13" s="33">
        <f>CHOOSE(MIN(D6L1206C9,RUN_YEARS),B7L812C5,B7L812C14,B7L812C23,B7L812C32,B7L812C41)</f>
        <v>386.72430148917061</v>
      </c>
      <c r="AH13" s="16" t="s">
        <v>36957</v>
      </c>
      <c r="AI13" s="33">
        <f>IF(D6L1206C15=0,0,D6L1206C11/D6L1206C15)</f>
        <v>1.7297751586604016E-5</v>
      </c>
      <c r="AJ13" s="16" t="s">
        <v>36958</v>
      </c>
      <c r="AK13" s="33">
        <f>IF(D6L1206C5=0,0,D6L1206C11/D6L1206C5)</f>
        <v>3.4428028438717485E-2</v>
      </c>
      <c r="AL13" s="16" t="s">
        <v>36959</v>
      </c>
      <c r="AM13" s="33">
        <f>D6L1206C8*CHOOSE(MIN(D6L1206C9,RUN_YEARS),B7L812C4,B7L812C13,B7L812C22,B7L812C31,B7L812C40)</f>
        <v>8.5565817541968809E-3</v>
      </c>
      <c r="AN13" s="16" t="s">
        <v>36960</v>
      </c>
      <c r="AO13" s="33">
        <f>D6L1206C8-D6L1206C18</f>
        <v>8.8594797558301255E-2</v>
      </c>
      <c r="AP13" s="16" t="s">
        <v>36961</v>
      </c>
      <c r="AQ13" s="33">
        <f>CHOOSE(MIN(D6L1206C9,RUN_YEARS),B7L812C2,B7L812C11,B7L812C20,B7L812C29,B7L812C38)</f>
        <v>17.666236521481117</v>
      </c>
      <c r="AR13" s="16" t="s">
        <v>36962</v>
      </c>
      <c r="AS13" s="33">
        <f>IF(D6L1206C20=0,0,D6L1206C18/D6L1206C20)</f>
        <v>4.8434660906937222E-4</v>
      </c>
      <c r="AT13" s="16" t="s">
        <v>36963</v>
      </c>
      <c r="AU13" s="33">
        <f>IF(D6L1206C5=0,0,D6L1206C18/D6L1206C5)</f>
        <v>4.4037366297567895E-2</v>
      </c>
      <c r="AV13" s="16" t="s">
        <v>36964</v>
      </c>
      <c r="AW13" s="33">
        <f>CHOOSE(MIN(D6L1206C9,RUN_YEARS),B7L812C1,B7L812C10,B7L812C19,B7L812C28,B7L812C37)</f>
        <v>182.91610986712192</v>
      </c>
      <c r="AX13" s="16" t="s">
        <v>36965</v>
      </c>
      <c r="AY13" s="33">
        <f>IF(D6L1206C23=0,0,D6L1206C19/D6L1206C23)</f>
        <v>4.8434660906937233E-4</v>
      </c>
      <c r="AZ13" s="16" t="s">
        <v>36966</v>
      </c>
      <c r="BA13" s="33">
        <f>IF(D6L1206C5=0,0,D6L1206C19/D6L1206C5)</f>
        <v>0.45596263370243212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8.001974395281819E-2</v>
      </c>
      <c r="J14" s="16" t="s">
        <v>36989</v>
      </c>
      <c r="K14" s="21">
        <f>IF(FLOW_THRU_100PCT="Y",1,INDEX(VariabilityMatrix,D6L1207C1,D6L1207C9))</f>
        <v>0.54426067801628142</v>
      </c>
      <c r="L14" s="16" t="s">
        <v>36969</v>
      </c>
      <c r="M14" s="15">
        <f>IF(D6L1207C2&lt;&gt;0,D6L1207C2*D6L1207C4,D6L1207C3*D6L1207C4)</f>
        <v>4.3551600098450063E-2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2.1775800049225032E-2</v>
      </c>
      <c r="R14" s="16" t="s">
        <v>36971</v>
      </c>
      <c r="S14" s="15">
        <f>D6L1207C5-D6L1207C7</f>
        <v>2.1775800049225032E-2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2.0445173756112562E-2</v>
      </c>
      <c r="X14" s="16" t="s">
        <v>36973</v>
      </c>
      <c r="Y14" s="33">
        <f>D6L1207C7-D6L1207C10</f>
        <v>1.3306262931124697E-3</v>
      </c>
      <c r="Z14" s="16" t="s">
        <v>36974</v>
      </c>
      <c r="AA14" s="33">
        <f>CHOOSE(MIN(D6L1207C9,RUN_YEARS),B7L812C7,B7L812C16,B7L812C25,B7L812C34,B7L812C43)</f>
        <v>16550</v>
      </c>
      <c r="AB14" s="16" t="s">
        <v>36975</v>
      </c>
      <c r="AC14" s="33">
        <f>IF(D6L1207C12=0,0,D6L1207C10/D6L1207C12)</f>
        <v>1.2353579308829344E-6</v>
      </c>
      <c r="AD14" s="16" t="s">
        <v>36976</v>
      </c>
      <c r="AE14" s="33">
        <f>IF(D6L1207C5=0,0,D6L1207C10/D6L1207C5)</f>
        <v>0.46944713190549742</v>
      </c>
      <c r="AF14" s="16" t="s">
        <v>36977</v>
      </c>
      <c r="AG14" s="33">
        <f>CHOOSE(MIN(D6L1207C9,RUN_YEARS),B7L812C5,B7L812C14,B7L812C23,B7L812C32,B7L812C41)</f>
        <v>414.27616297328234</v>
      </c>
      <c r="AH14" s="16" t="s">
        <v>36978</v>
      </c>
      <c r="AI14" s="33">
        <f>IF(D6L1207C15=0,0,D6L1207C11/D6L1207C15)</f>
        <v>3.2119306202956338E-6</v>
      </c>
      <c r="AJ14" s="16" t="s">
        <v>36979</v>
      </c>
      <c r="AK14" s="33">
        <f>IF(D6L1207C5=0,0,D6L1207C11/D6L1207C5)</f>
        <v>3.0552868094502566E-2</v>
      </c>
      <c r="AL14" s="16" t="s">
        <v>36980</v>
      </c>
      <c r="AM14" s="33">
        <f>D6L1207C8*CHOOSE(MIN(D6L1207C9,RUN_YEARS),B7L812C4,B7L812C13,B7L812C22,B7L812C31,B7L812C40)</f>
        <v>1.9881308458329131E-3</v>
      </c>
      <c r="AN14" s="16" t="s">
        <v>36981</v>
      </c>
      <c r="AO14" s="33">
        <f>D6L1207C8-D6L1207C18</f>
        <v>1.978766920339212E-2</v>
      </c>
      <c r="AP14" s="16" t="s">
        <v>36982</v>
      </c>
      <c r="AQ14" s="33">
        <f>CHOOSE(MIN(D6L1207C9,RUN_YEARS),B7L812C2,B7L812C11,B7L812C20,B7L812C29,B7L812C38)</f>
        <v>19.99292313142783</v>
      </c>
      <c r="AR14" s="16" t="s">
        <v>36983</v>
      </c>
      <c r="AS14" s="33">
        <f>IF(D6L1207C20=0,0,D6L1207C18/D6L1207C20)</f>
        <v>9.9441729094015046E-5</v>
      </c>
      <c r="AT14" s="16" t="s">
        <v>36984</v>
      </c>
      <c r="AU14" s="33">
        <f>IF(D6L1207C5=0,0,D6L1207C18/D6L1207C5)</f>
        <v>4.565000691911817E-2</v>
      </c>
      <c r="AV14" s="16" t="s">
        <v>36985</v>
      </c>
      <c r="AW14" s="33">
        <f>CHOOSE(MIN(D6L1207C9,RUN_YEARS),B7L812C1,B7L812C10,B7L812C19,B7L812C28,B7L812C37)</f>
        <v>198.9875818096877</v>
      </c>
      <c r="AX14" s="16" t="s">
        <v>36986</v>
      </c>
      <c r="AY14" s="33">
        <f>IF(D6L1207C23=0,0,D6L1207C19/D6L1207C23)</f>
        <v>9.9441729094015046E-5</v>
      </c>
      <c r="AZ14" s="16" t="s">
        <v>36987</v>
      </c>
      <c r="BA14" s="33">
        <f>IF(D6L1207C5=0,0,D6L1207C19/D6L1207C5)</f>
        <v>0.45434999308088186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0.54426067801628142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16550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414.27616297328234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19.99292313142783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198.9875818096877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0.54426067801628142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16550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414.27616297328234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19.99292313142783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198.9875818096877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0.54426067801628142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16550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414.27616297328234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19.99292313142783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198.9875818096877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0.54426067801628142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16550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414.27616297328234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19.99292313142783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198.9875818096877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0.54426067801628142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16550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414.27616297328234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19.99292313142783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198.9875818096877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1.2010533409087133E-2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1.0329058731814934E-2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5.1645293659074668E-3</v>
      </c>
      <c r="R20" s="16" t="s">
        <v>37097</v>
      </c>
      <c r="S20" s="15">
        <f>D6L1213C5-D6L1213C7</f>
        <v>5.1645293659074668E-3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4.8489469969339553E-3</v>
      </c>
      <c r="X20" s="16" t="s">
        <v>37099</v>
      </c>
      <c r="Y20" s="33">
        <f>D6L1213C7-D6L1213C10</f>
        <v>3.1558236897351148E-4</v>
      </c>
      <c r="Z20" s="16" t="s">
        <v>37100</v>
      </c>
      <c r="AA20" s="33">
        <f>CHOOSE(MIN(D6L1213C9,RUN_YEARS),B7L812C7,B7L812C16,B7L812C25,B7L812C34,B7L812C43)</f>
        <v>16550</v>
      </c>
      <c r="AB20" s="16" t="s">
        <v>37101</v>
      </c>
      <c r="AC20" s="33">
        <f>IF(D6L1213C12=0,0,D6L1213C10/D6L1213C12)</f>
        <v>2.9298773395371332E-7</v>
      </c>
      <c r="AD20" s="16" t="s">
        <v>37102</v>
      </c>
      <c r="AE20" s="33">
        <f>IF(D6L1213C5=0,0,D6L1213C10/D6L1213C5)</f>
        <v>0.46944713190549747</v>
      </c>
      <c r="AF20" s="16" t="s">
        <v>37103</v>
      </c>
      <c r="AG20" s="33">
        <f>CHOOSE(MIN(D6L1213C9,RUN_YEARS),B7L812C5,B7L812C14,B7L812C23,B7L812C32,B7L812C41)</f>
        <v>414.27616297328234</v>
      </c>
      <c r="AH20" s="16" t="s">
        <v>37104</v>
      </c>
      <c r="AI20" s="33">
        <f>IF(D6L1213C15=0,0,D6L1213C11/D6L1213C15)</f>
        <v>7.6176810827965533E-7</v>
      </c>
      <c r="AJ20" s="16" t="s">
        <v>37105</v>
      </c>
      <c r="AK20" s="33">
        <f>IF(D6L1213C5=0,0,D6L1213C11/D6L1213C5)</f>
        <v>3.0552868094502552E-2</v>
      </c>
      <c r="AL20" s="16" t="s">
        <v>37106</v>
      </c>
      <c r="AM20" s="33">
        <f>D6L1213C8*CHOOSE(MIN(D6L1213C9,RUN_YEARS),B7L812C4,B7L812C13,B7L812C22,B7L812C31,B7L812C40)</f>
        <v>4.7152160257532967E-4</v>
      </c>
      <c r="AN20" s="16" t="s">
        <v>37107</v>
      </c>
      <c r="AO20" s="33">
        <f>D6L1213C8-D6L1213C18</f>
        <v>4.693007763332137E-3</v>
      </c>
      <c r="AP20" s="16" t="s">
        <v>37108</v>
      </c>
      <c r="AQ20" s="33">
        <f>CHOOSE(MIN(D6L1213C9,RUN_YEARS),B7L812C2,B7L812C11,B7L812C20,B7L812C29,B7L812C38)</f>
        <v>19.99292313142783</v>
      </c>
      <c r="AR20" s="16" t="s">
        <v>37109</v>
      </c>
      <c r="AS20" s="33">
        <f>IF(D6L1213C20=0,0,D6L1213C18/D6L1213C20)</f>
        <v>2.3584425322684424E-5</v>
      </c>
      <c r="AT20" s="16" t="s">
        <v>37110</v>
      </c>
      <c r="AU20" s="33">
        <f>IF(D6L1213C5=0,0,D6L1213C18/D6L1213C5)</f>
        <v>4.565000691911817E-2</v>
      </c>
      <c r="AV20" s="16" t="s">
        <v>37111</v>
      </c>
      <c r="AW20" s="33">
        <f>CHOOSE(MIN(D6L1213C9,RUN_YEARS),B7L812C1,B7L812C10,B7L812C19,B7L812C28,B7L812C37)</f>
        <v>198.9875818096877</v>
      </c>
      <c r="AX20" s="16" t="s">
        <v>37112</v>
      </c>
      <c r="AY20" s="33">
        <f>IF(D6L1213C23=0,0,D6L1213C19/D6L1213C23)</f>
        <v>2.3584425322684424E-5</v>
      </c>
      <c r="AZ20" s="16" t="s">
        <v>37113</v>
      </c>
      <c r="BA20" s="33">
        <f>IF(D6L1213C5=0,0,D6L1213C19/D6L1213C5)</f>
        <v>0.45434999308088181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3.1277741954868613E-2</v>
      </c>
      <c r="J21" s="16" t="s">
        <v>37135</v>
      </c>
      <c r="K21" s="21">
        <f>IF(FLOW_THRU_100PCT="Y",1,INDEX(VariabilityMatrix,D6L1214C1,D6L1214C9))</f>
        <v>0.53238581577649258</v>
      </c>
      <c r="L21" s="16" t="s">
        <v>37115</v>
      </c>
      <c r="M21" s="15">
        <f>IF(D6L1214C2&lt;&gt;0,D6L1214C2*D6L1214C4,D6L1214C3*D6L1214C4)</f>
        <v>1.6651826166289355E-2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8.3259130831446777E-3</v>
      </c>
      <c r="R21" s="16" t="s">
        <v>37117</v>
      </c>
      <c r="S21" s="15">
        <f>D6L1214C5-D6L1214C7</f>
        <v>8.3259130831446777E-3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7.7526235383350876E-3</v>
      </c>
      <c r="X21" s="16" t="s">
        <v>37119</v>
      </c>
      <c r="Y21" s="33">
        <f>D6L1214C7-D6L1214C10</f>
        <v>5.7328954480959007E-4</v>
      </c>
      <c r="Z21" s="16" t="s">
        <v>37120</v>
      </c>
      <c r="AA21" s="33">
        <f>CHOOSE(MIN(D6L1214C9,RUN_YEARS),B7L812C7,B7L812C16,B7L812C25,B7L812C34,B7L812C43)</f>
        <v>13597.2</v>
      </c>
      <c r="AB21" s="16" t="s">
        <v>37121</v>
      </c>
      <c r="AC21" s="33">
        <f>IF(D6L1214C12=0,0,D6L1214C10/D6L1214C12)</f>
        <v>5.7016323495536486E-7</v>
      </c>
      <c r="AD21" s="16" t="s">
        <v>37122</v>
      </c>
      <c r="AE21" s="33">
        <f>IF(D6L1214C5=0,0,D6L1214C10/D6L1214C5)</f>
        <v>0.46557197156128249</v>
      </c>
      <c r="AF21" s="16" t="s">
        <v>37123</v>
      </c>
      <c r="AG21" s="33">
        <f>CHOOSE(MIN(D6L1214C9,RUN_YEARS),B7L812C5,B7L812C14,B7L812C23,B7L812C32,B7L812C41)</f>
        <v>386.72430148917061</v>
      </c>
      <c r="AH21" s="16" t="s">
        <v>37124</v>
      </c>
      <c r="AI21" s="33">
        <f>IF(D6L1214C15=0,0,D6L1214C11/D6L1214C15)</f>
        <v>1.4824244108839481E-6</v>
      </c>
      <c r="AJ21" s="16" t="s">
        <v>37125</v>
      </c>
      <c r="AK21" s="33">
        <f>IF(D6L1214C5=0,0,D6L1214C11/D6L1214C5)</f>
        <v>3.4428028438717499E-2</v>
      </c>
      <c r="AL21" s="16" t="s">
        <v>37126</v>
      </c>
      <c r="AM21" s="33">
        <f>D6L1214C8*CHOOSE(MIN(D6L1214C9,RUN_YEARS),B7L812C4,B7L812C13,B7L812C22,B7L812C31,B7L812C40)</f>
        <v>7.3330256840831013E-4</v>
      </c>
      <c r="AN21" s="16" t="s">
        <v>37127</v>
      </c>
      <c r="AO21" s="33">
        <f>D6L1214C8-D6L1214C18</f>
        <v>7.5926105147363677E-3</v>
      </c>
      <c r="AP21" s="16" t="s">
        <v>37128</v>
      </c>
      <c r="AQ21" s="33">
        <f>CHOOSE(MIN(D6L1214C9,RUN_YEARS),B7L812C2,B7L812C11,B7L812C20,B7L812C29,B7L812C38)</f>
        <v>17.666236521481117</v>
      </c>
      <c r="AR21" s="16" t="s">
        <v>37129</v>
      </c>
      <c r="AS21" s="33">
        <f>IF(D6L1214C20=0,0,D6L1214C18/D6L1214C20)</f>
        <v>4.150870319870657E-5</v>
      </c>
      <c r="AT21" s="16" t="s">
        <v>37130</v>
      </c>
      <c r="AU21" s="33">
        <f>IF(D6L1214C5=0,0,D6L1214C18/D6L1214C5)</f>
        <v>4.4037366297567902E-2</v>
      </c>
      <c r="AV21" s="16" t="s">
        <v>37131</v>
      </c>
      <c r="AW21" s="33">
        <f>CHOOSE(MIN(D6L1214C9,RUN_YEARS),B7L812C1,B7L812C10,B7L812C19,B7L812C28,B7L812C37)</f>
        <v>182.91610986712192</v>
      </c>
      <c r="AX21" s="16" t="s">
        <v>37132</v>
      </c>
      <c r="AY21" s="33">
        <f>IF(D6L1214C23=0,0,D6L1214C19/D6L1214C23)</f>
        <v>4.1508703198706577E-5</v>
      </c>
      <c r="AZ21" s="16" t="s">
        <v>37133</v>
      </c>
      <c r="BA21" s="33">
        <f>IF(D6L1214C5=0,0,D6L1214C19/D6L1214C5)</f>
        <v>0.45596263370243212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4.4845321550914932E-2</v>
      </c>
      <c r="J22" s="16" t="s">
        <v>37156</v>
      </c>
      <c r="K22" s="21">
        <f>IF(FLOW_THRU_100PCT="Y",1,INDEX(VariabilityMatrix,D6L1215C1,D6L1215C9))</f>
        <v>0.54195777784384214</v>
      </c>
      <c r="L22" s="16" t="s">
        <v>37136</v>
      </c>
      <c r="M22" s="15">
        <f>IF(D6L1215C2&lt;&gt;0,D6L1215C2*D6L1215C4,D6L1215C3*D6L1215C4)</f>
        <v>2.4304270814426421E-2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1.2152135407213211E-2</v>
      </c>
      <c r="R22" s="16" t="s">
        <v>37138</v>
      </c>
      <c r="S22" s="15">
        <f>D6L1215C5-D6L1215C7</f>
        <v>1.2152135407213211E-2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1.1386818215247655E-2</v>
      </c>
      <c r="X22" s="16" t="s">
        <v>37140</v>
      </c>
      <c r="Y22" s="33">
        <f>D6L1215C7-D6L1215C10</f>
        <v>7.6531719196555603E-4</v>
      </c>
      <c r="Z22" s="16" t="s">
        <v>37141</v>
      </c>
      <c r="AA22" s="33">
        <f>CHOOSE(MIN(D6L1215C9,RUN_YEARS),B7L812C7,B7L812C16,B7L812C25,B7L812C34,B7L812C43)</f>
        <v>14861</v>
      </c>
      <c r="AB22" s="16" t="s">
        <v>37142</v>
      </c>
      <c r="AC22" s="33">
        <f>IF(D6L1215C12=0,0,D6L1215C10/D6L1215C12)</f>
        <v>7.662215338972919E-7</v>
      </c>
      <c r="AD22" s="16" t="s">
        <v>37143</v>
      </c>
      <c r="AE22" s="33">
        <f>IF(D6L1215C5=0,0,D6L1215C10/D6L1215C5)</f>
        <v>0.4685109996589043</v>
      </c>
      <c r="AF22" s="16" t="s">
        <v>37144</v>
      </c>
      <c r="AG22" s="33">
        <f>CHOOSE(MIN(D6L1215C9,RUN_YEARS),B7L812C5,B7L812C14,B7L812C23,B7L812C32,B7L812C41)</f>
        <v>384.16143780690828</v>
      </c>
      <c r="AH22" s="16" t="s">
        <v>37145</v>
      </c>
      <c r="AI22" s="33">
        <f>IF(D6L1215C15=0,0,D6L1215C11/D6L1215C15)</f>
        <v>1.9921759881329595E-6</v>
      </c>
      <c r="AJ22" s="16" t="s">
        <v>37146</v>
      </c>
      <c r="AK22" s="33">
        <f>IF(D6L1215C5=0,0,D6L1215C11/D6L1215C5)</f>
        <v>3.148900034109571E-2</v>
      </c>
      <c r="AL22" s="16" t="s">
        <v>37147</v>
      </c>
      <c r="AM22" s="33">
        <f>D6L1215C8*CHOOSE(MIN(D6L1215C9,RUN_YEARS),B7L812C4,B7L812C13,B7L812C22,B7L812C31,B7L812C40)</f>
        <v>1.1247005054742327E-3</v>
      </c>
      <c r="AN22" s="16" t="s">
        <v>37148</v>
      </c>
      <c r="AO22" s="33">
        <f>D6L1215C8-D6L1215C18</f>
        <v>1.1027434901738978E-2</v>
      </c>
      <c r="AP22" s="16" t="s">
        <v>37149</v>
      </c>
      <c r="AQ22" s="33">
        <f>CHOOSE(MIN(D6L1215C9,RUN_YEARS),B7L812C2,B7L812C11,B7L812C20,B7L812C29,B7L812C38)</f>
        <v>18.780950456986101</v>
      </c>
      <c r="AR22" s="16" t="s">
        <v>37150</v>
      </c>
      <c r="AS22" s="33">
        <f>IF(D6L1215C20=0,0,D6L1215C18/D6L1215C20)</f>
        <v>5.9885175036808046E-5</v>
      </c>
      <c r="AT22" s="16" t="s">
        <v>37151</v>
      </c>
      <c r="AU22" s="33">
        <f>IF(D6L1215C5=0,0,D6L1215C18/D6L1215C5)</f>
        <v>4.6275838269817092E-2</v>
      </c>
      <c r="AV22" s="16" t="s">
        <v>37152</v>
      </c>
      <c r="AW22" s="33">
        <f>CHOOSE(MIN(D6L1215C9,RUN_YEARS),B7L812C1,B7L812C10,B7L812C19,B7L812C28,B7L812C37)</f>
        <v>184.14298522064996</v>
      </c>
      <c r="AX22" s="16" t="s">
        <v>37153</v>
      </c>
      <c r="AY22" s="33">
        <f>IF(D6L1215C23=0,0,D6L1215C19/D6L1215C23)</f>
        <v>5.9885175036808032E-5</v>
      </c>
      <c r="AZ22" s="16" t="s">
        <v>37154</v>
      </c>
      <c r="BA22" s="33">
        <f>IF(D6L1215C5=0,0,D6L1215C19/D6L1215C5)</f>
        <v>0.45372416173018293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114.71721151989007</v>
      </c>
      <c r="J23" s="16" t="s">
        <v>37177</v>
      </c>
      <c r="K23" s="21">
        <f>IF(FLOW_THRU_100PCT="Y",1,INDEX(VariabilityMatrix,D6L1216C1,D6L1216C9))</f>
        <v>0.21999062240086709</v>
      </c>
      <c r="L23" s="16" t="s">
        <v>37157</v>
      </c>
      <c r="M23" s="15">
        <f>IF(D6L1216C2&lt;&gt;0,D6L1216C2*D6L1216C4,D6L1216C3*D6L1216C4)</f>
        <v>25.236710762352537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12.618355381176269</v>
      </c>
      <c r="R23" s="16" t="s">
        <v>37159</v>
      </c>
      <c r="S23" s="15">
        <f>D6L1216C5-D6L1216C7</f>
        <v>12.618355381176269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11.823676587372416</v>
      </c>
      <c r="X23" s="16" t="s">
        <v>37161</v>
      </c>
      <c r="Y23" s="33">
        <f>D6L1216C7-D6L1216C10</f>
        <v>0.7946787938038522</v>
      </c>
      <c r="Z23" s="16" t="s">
        <v>37162</v>
      </c>
      <c r="AA23" s="33">
        <f>CHOOSE(MIN(D6L1216C9,RUN_YEARS),B7L812C7,B7L812C16,B7L812C25,B7L812C34,B7L812C43)</f>
        <v>14861</v>
      </c>
      <c r="AB23" s="16" t="s">
        <v>37163</v>
      </c>
      <c r="AC23" s="33">
        <f>IF(D6L1216C12=0,0,D6L1216C10/D6L1216C12)</f>
        <v>7.9561783105931065E-4</v>
      </c>
      <c r="AD23" s="16" t="s">
        <v>37164</v>
      </c>
      <c r="AE23" s="33">
        <f>IF(D6L1216C5=0,0,D6L1216C10/D6L1216C5)</f>
        <v>0.4685109996589043</v>
      </c>
      <c r="AF23" s="16" t="s">
        <v>37165</v>
      </c>
      <c r="AG23" s="33">
        <f>CHOOSE(MIN(D6L1216C9,RUN_YEARS),B7L812C5,B7L812C14,B7L812C23,B7L812C32,B7L812C41)</f>
        <v>384.16143780690828</v>
      </c>
      <c r="AH23" s="16" t="s">
        <v>37166</v>
      </c>
      <c r="AI23" s="33">
        <f>IF(D6L1216C15=0,0,D6L1216C11/D6L1216C15)</f>
        <v>2.0686063607542071E-3</v>
      </c>
      <c r="AJ23" s="16" t="s">
        <v>37167</v>
      </c>
      <c r="AK23" s="33">
        <f>IF(D6L1216C5=0,0,D6L1216C11/D6L1216C5)</f>
        <v>3.1489000341095683E-2</v>
      </c>
      <c r="AL23" s="16" t="s">
        <v>37168</v>
      </c>
      <c r="AM23" s="33">
        <f>D6L1216C8*CHOOSE(MIN(D6L1216C9,RUN_YEARS),B7L812C4,B7L812C13,B7L812C22,B7L812C31,B7L812C40)</f>
        <v>1.1678499457007783</v>
      </c>
      <c r="AN23" s="16" t="s">
        <v>37169</v>
      </c>
      <c r="AO23" s="33">
        <f>D6L1216C8-D6L1216C18</f>
        <v>11.45050543547549</v>
      </c>
      <c r="AP23" s="16" t="s">
        <v>37170</v>
      </c>
      <c r="AQ23" s="33">
        <f>CHOOSE(MIN(D6L1216C9,RUN_YEARS),B7L812C2,B7L812C11,B7L812C20,B7L812C29,B7L812C38)</f>
        <v>18.780950456986101</v>
      </c>
      <c r="AR23" s="16" t="s">
        <v>37171</v>
      </c>
      <c r="AS23" s="33">
        <f>IF(D6L1216C20=0,0,D6L1216C18/D6L1216C20)</f>
        <v>6.2182686034740253E-2</v>
      </c>
      <c r="AT23" s="16" t="s">
        <v>37172</v>
      </c>
      <c r="AU23" s="33">
        <f>IF(D6L1216C5=0,0,D6L1216C18/D6L1216C5)</f>
        <v>4.6275838269817085E-2</v>
      </c>
      <c r="AV23" s="16" t="s">
        <v>37173</v>
      </c>
      <c r="AW23" s="33">
        <f>CHOOSE(MIN(D6L1216C9,RUN_YEARS),B7L812C1,B7L812C10,B7L812C19,B7L812C28,B7L812C37)</f>
        <v>184.14298522064996</v>
      </c>
      <c r="AX23" s="16" t="s">
        <v>37174</v>
      </c>
      <c r="AY23" s="33">
        <f>IF(D6L1216C23=0,0,D6L1216C19/D6L1216C23)</f>
        <v>6.2182686034740246E-2</v>
      </c>
      <c r="AZ23" s="16" t="s">
        <v>37175</v>
      </c>
      <c r="BA23" s="33">
        <f>IF(D6L1216C5=0,0,D6L1216C19/D6L1216C5)</f>
        <v>0.45372416173018293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14861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384.16143780690828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18.780950456986101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184.14298522064996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0.21783344119203049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16550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414.27616297328234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19.99292313142783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198.9875818096877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159.65561177057631</v>
      </c>
      <c r="J26" s="16" t="s">
        <v>37239</v>
      </c>
      <c r="K26" s="21">
        <f>IF(FLOW_THRU_100PCT="Y",1,INDEX(VariabilityMatrix,D6L1219C1,D6L1219C9))</f>
        <v>0.21999062240086709</v>
      </c>
      <c r="L26" s="16" t="s">
        <v>37219</v>
      </c>
      <c r="M26" s="15">
        <f>IF(D6L1219C2&lt;&gt;0,D6L1219C2*D6L1219C4,D6L1219C3*D6L1219C4)</f>
        <v>35.122737403200283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17.561368701600141</v>
      </c>
      <c r="R26" s="16" t="s">
        <v>37221</v>
      </c>
      <c r="S26" s="15">
        <f>D6L1219C5-D6L1219C7</f>
        <v>17.561368701600141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16.455388811530554</v>
      </c>
      <c r="X26" s="16" t="s">
        <v>37223</v>
      </c>
      <c r="Y26" s="33">
        <f>D6L1219C7-D6L1219C10</f>
        <v>1.1059798900695874</v>
      </c>
      <c r="Z26" s="16" t="s">
        <v>37224</v>
      </c>
      <c r="AA26" s="33">
        <f>CHOOSE(MIN(D6L1219C9,RUN_YEARS),B7L812C7,B7L812C16,B7L812C25,B7L812C34,B7L812C43)</f>
        <v>14861</v>
      </c>
      <c r="AB26" s="16" t="s">
        <v>37225</v>
      </c>
      <c r="AC26" s="33">
        <f>IF(D6L1219C12=0,0,D6L1219C10/D6L1219C12)</f>
        <v>1.107286778247127E-3</v>
      </c>
      <c r="AD26" s="16" t="s">
        <v>37226</v>
      </c>
      <c r="AE26" s="33">
        <f>IF(D6L1219C5=0,0,D6L1219C10/D6L1219C5)</f>
        <v>0.4685109996589043</v>
      </c>
      <c r="AF26" s="16" t="s">
        <v>37227</v>
      </c>
      <c r="AG26" s="33">
        <f>CHOOSE(MIN(D6L1219C9,RUN_YEARS),B7L812C5,B7L812C14,B7L812C23,B7L812C32,B7L812C41)</f>
        <v>384.16143780690828</v>
      </c>
      <c r="AH26" s="16" t="s">
        <v>37228</v>
      </c>
      <c r="AI26" s="33">
        <f>IF(D6L1219C15=0,0,D6L1219C11/D6L1219C15)</f>
        <v>2.8789456234425276E-3</v>
      </c>
      <c r="AJ26" s="16" t="s">
        <v>37229</v>
      </c>
      <c r="AK26" s="33">
        <f>IF(D6L1219C5=0,0,D6L1219C11/D6L1219C5)</f>
        <v>3.1489000341095669E-2</v>
      </c>
      <c r="AL26" s="16" t="s">
        <v>37230</v>
      </c>
      <c r="AM26" s="33">
        <f>D6L1219C8*CHOOSE(MIN(D6L1219C9,RUN_YEARS),B7L812C4,B7L812C13,B7L812C22,B7L812C31,B7L812C40)</f>
        <v>1.6253341156637515</v>
      </c>
      <c r="AN26" s="16" t="s">
        <v>37231</v>
      </c>
      <c r="AO26" s="33">
        <f>D6L1219C8-D6L1219C18</f>
        <v>15.93603458593639</v>
      </c>
      <c r="AP26" s="16" t="s">
        <v>37232</v>
      </c>
      <c r="AQ26" s="33">
        <f>CHOOSE(MIN(D6L1219C9,RUN_YEARS),B7L812C2,B7L812C11,B7L812C20,B7L812C29,B7L812C38)</f>
        <v>18.780950456986101</v>
      </c>
      <c r="AR26" s="16" t="s">
        <v>37233</v>
      </c>
      <c r="AS26" s="33">
        <f>IF(D6L1219C20=0,0,D6L1219C18/D6L1219C20)</f>
        <v>8.6541632671160315E-2</v>
      </c>
      <c r="AT26" s="16" t="s">
        <v>37234</v>
      </c>
      <c r="AU26" s="33">
        <f>IF(D6L1219C5=0,0,D6L1219C18/D6L1219C5)</f>
        <v>4.6275838269817085E-2</v>
      </c>
      <c r="AV26" s="16" t="s">
        <v>37235</v>
      </c>
      <c r="AW26" s="33">
        <f>CHOOSE(MIN(D6L1219C9,RUN_YEARS),B7L812C1,B7L812C10,B7L812C19,B7L812C28,B7L812C37)</f>
        <v>184.14298522064996</v>
      </c>
      <c r="AX26" s="16" t="s">
        <v>37236</v>
      </c>
      <c r="AY26" s="33">
        <f>IF(D6L1219C23=0,0,D6L1219C19/D6L1219C23)</f>
        <v>8.6541632671160301E-2</v>
      </c>
      <c r="AZ26" s="16" t="s">
        <v>37237</v>
      </c>
      <c r="BA26" s="33">
        <f>IF(D6L1219C5=0,0,D6L1219C19/D6L1219C5)</f>
        <v>0.45372416173018293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4.3449456073174932</v>
      </c>
      <c r="J27" s="16" t="s">
        <v>37260</v>
      </c>
      <c r="K27" s="21">
        <f>IF(FLOW_THRU_100PCT="Y",1,INDEX(VariabilityMatrix,D6L1220C1,D6L1220C9))</f>
        <v>0.21783344119203049</v>
      </c>
      <c r="L27" s="16" t="s">
        <v>37240</v>
      </c>
      <c r="M27" s="15">
        <f>IF(D6L1220C2&lt;&gt;0,D6L1220C2*D6L1220C4,D6L1220C3*D6L1220C4)</f>
        <v>0.94647445343416636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0.47323722671708318</v>
      </c>
      <c r="R27" s="16" t="s">
        <v>37242</v>
      </c>
      <c r="S27" s="15">
        <f>D6L1220C5-D6L1220C7</f>
        <v>0.47323722671708318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0.44431971758649275</v>
      </c>
      <c r="X27" s="16" t="s">
        <v>37244</v>
      </c>
      <c r="Y27" s="33">
        <f>D6L1220C7-D6L1220C10</f>
        <v>2.8917509130590435E-2</v>
      </c>
      <c r="Z27" s="16" t="s">
        <v>37245</v>
      </c>
      <c r="AA27" s="33">
        <f>CHOOSE(MIN(D6L1220C9,RUN_YEARS),B7L812C7,B7L812C16,B7L812C25,B7L812C34,B7L812C43)</f>
        <v>16550</v>
      </c>
      <c r="AB27" s="16" t="s">
        <v>37246</v>
      </c>
      <c r="AC27" s="33">
        <f>IF(D6L1220C12=0,0,D6L1220C10/D6L1220C12)</f>
        <v>2.6847112845105302E-5</v>
      </c>
      <c r="AD27" s="16" t="s">
        <v>37247</v>
      </c>
      <c r="AE27" s="33">
        <f>IF(D6L1220C5=0,0,D6L1220C10/D6L1220C5)</f>
        <v>0.46944713190549747</v>
      </c>
      <c r="AF27" s="16" t="s">
        <v>37248</v>
      </c>
      <c r="AG27" s="33">
        <f>CHOOSE(MIN(D6L1220C9,RUN_YEARS),B7L812C5,B7L812C14,B7L812C23,B7L812C32,B7L812C41)</f>
        <v>414.27616297328234</v>
      </c>
      <c r="AH27" s="16" t="s">
        <v>37249</v>
      </c>
      <c r="AI27" s="33">
        <f>IF(D6L1220C15=0,0,D6L1220C11/D6L1220C15)</f>
        <v>6.9802493397273728E-5</v>
      </c>
      <c r="AJ27" s="16" t="s">
        <v>37250</v>
      </c>
      <c r="AK27" s="33">
        <f>IF(D6L1220C5=0,0,D6L1220C11/D6L1220C5)</f>
        <v>3.0552868094502503E-2</v>
      </c>
      <c r="AL27" s="16" t="s">
        <v>37251</v>
      </c>
      <c r="AM27" s="33">
        <f>D6L1220C8*CHOOSE(MIN(D6L1220C9,RUN_YEARS),B7L812C4,B7L812C13,B7L812C22,B7L812C31,B7L812C40)</f>
        <v>4.3206565348038281E-2</v>
      </c>
      <c r="AN27" s="16" t="s">
        <v>37252</v>
      </c>
      <c r="AO27" s="33">
        <f>D6L1220C8-D6L1220C18</f>
        <v>0.43003066136904489</v>
      </c>
      <c r="AP27" s="16" t="s">
        <v>37253</v>
      </c>
      <c r="AQ27" s="33">
        <f>CHOOSE(MIN(D6L1220C9,RUN_YEARS),B7L812C2,B7L812C11,B7L812C20,B7L812C29,B7L812C38)</f>
        <v>19.99292313142783</v>
      </c>
      <c r="AR27" s="16" t="s">
        <v>37254</v>
      </c>
      <c r="AS27" s="33">
        <f>IF(D6L1220C20=0,0,D6L1220C18/D6L1220C20)</f>
        <v>2.1610929559429865E-3</v>
      </c>
      <c r="AT27" s="16" t="s">
        <v>37255</v>
      </c>
      <c r="AU27" s="33">
        <f>IF(D6L1220C5=0,0,D6L1220C18/D6L1220C5)</f>
        <v>4.565000691911817E-2</v>
      </c>
      <c r="AV27" s="16" t="s">
        <v>37256</v>
      </c>
      <c r="AW27" s="33">
        <f>CHOOSE(MIN(D6L1220C9,RUN_YEARS),B7L812C1,B7L812C10,B7L812C19,B7L812C28,B7L812C37)</f>
        <v>198.9875818096877</v>
      </c>
      <c r="AX27" s="16" t="s">
        <v>37257</v>
      </c>
      <c r="AY27" s="33">
        <f>IF(D6L1220C23=0,0,D6L1220C19/D6L1220C23)</f>
        <v>2.161092955942987E-3</v>
      </c>
      <c r="AZ27" s="16" t="s">
        <v>37258</v>
      </c>
      <c r="BA27" s="33">
        <f>IF(D6L1220C5=0,0,D6L1220C19/D6L1220C5)</f>
        <v>0.45434999308088181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0.21783344119203049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16550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414.27616297328234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19.99292313142783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198.9875818096877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0.21783344119203049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16550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414.27616297328234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19.99292313142783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198.9875818096877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0.21783344119203049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16550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414.27616297328234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19.99292313142783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198.9875818096877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0.21783344119203049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16550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414.27616297328234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19.99292313142783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198.9875818096877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0.21783344119203049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16550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414.27616297328234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19.99292313142783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198.9875818096877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16550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414.27616297328234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19.99292313142783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198.9875818096877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-1.4849388900327996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-1.2770474454282077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-0.63852372271410385</v>
      </c>
      <c r="R34" s="16" t="s">
        <v>37388</v>
      </c>
      <c r="S34" s="15">
        <f>D6L1227C5-D6L1227C7</f>
        <v>-0.63852372271410385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-0.59831077526941967</v>
      </c>
      <c r="X34" s="16" t="s">
        <v>37390</v>
      </c>
      <c r="Y34" s="33">
        <f>D6L1227C7-D6L1227C10</f>
        <v>-4.0212947444684177E-2</v>
      </c>
      <c r="Z34" s="16" t="s">
        <v>37391</v>
      </c>
      <c r="AA34" s="33">
        <f>CHOOSE(MIN(D6L1227C9,RUN_YEARS),B7L812C7,B7L812C16,B7L812C25,B7L812C34,B7L812C43)</f>
        <v>14861</v>
      </c>
      <c r="AB34" s="16" t="s">
        <v>37392</v>
      </c>
      <c r="AC34" s="33">
        <f>IF(D6L1227C12=0,0,D6L1227C10/D6L1227C12)</f>
        <v>-4.0260465330019489E-5</v>
      </c>
      <c r="AD34" s="16" t="s">
        <v>37393</v>
      </c>
      <c r="AE34" s="33">
        <f>IF(D6L1227C5=0,0,D6L1227C10/D6L1227C5)</f>
        <v>0.46851099965890436</v>
      </c>
      <c r="AF34" s="16" t="s">
        <v>37394</v>
      </c>
      <c r="AG34" s="33">
        <f>CHOOSE(MIN(D6L1227C9,RUN_YEARS),B7L812C5,B7L812C14,B7L812C23,B7L812C32,B7L812C41)</f>
        <v>384.16143780690828</v>
      </c>
      <c r="AH34" s="16" t="s">
        <v>37395</v>
      </c>
      <c r="AI34" s="33">
        <f>IF(D6L1227C15=0,0,D6L1227C11/D6L1227C15)</f>
        <v>-1.0467720985805056E-4</v>
      </c>
      <c r="AJ34" s="16" t="s">
        <v>37396</v>
      </c>
      <c r="AK34" s="33">
        <f>IF(D6L1227C5=0,0,D6L1227C11/D6L1227C5)</f>
        <v>3.1489000341095662E-2</v>
      </c>
      <c r="AL34" s="16" t="s">
        <v>37397</v>
      </c>
      <c r="AM34" s="33">
        <f>D6L1227C8*CHOOSE(MIN(D6L1227C9,RUN_YEARS),B7L812C4,B7L812C13,B7L812C22,B7L812C31,B7L812C40)</f>
        <v>-5.9096441047518801E-2</v>
      </c>
      <c r="AN34" s="16" t="s">
        <v>37398</v>
      </c>
      <c r="AO34" s="33">
        <f>D6L1227C8-D6L1227C18</f>
        <v>-0.57942728166658508</v>
      </c>
      <c r="AP34" s="16" t="s">
        <v>37399</v>
      </c>
      <c r="AQ34" s="33">
        <f>CHOOSE(MIN(D6L1227C9,RUN_YEARS),B7L812C2,B7L812C11,B7L812C20,B7L812C29,B7L812C38)</f>
        <v>18.780950456986101</v>
      </c>
      <c r="AR34" s="16" t="s">
        <v>37400</v>
      </c>
      <c r="AS34" s="33">
        <f>IF(D6L1227C20=0,0,D6L1227C18/D6L1227C20)</f>
        <v>-3.1466160982037104E-3</v>
      </c>
      <c r="AT34" s="16" t="s">
        <v>37401</v>
      </c>
      <c r="AU34" s="33">
        <f>IF(D6L1227C5=0,0,D6L1227C18/D6L1227C5)</f>
        <v>4.6275838269817085E-2</v>
      </c>
      <c r="AV34" s="16" t="s">
        <v>37402</v>
      </c>
      <c r="AW34" s="33">
        <f>CHOOSE(MIN(D6L1227C9,RUN_YEARS),B7L812C1,B7L812C10,B7L812C19,B7L812C28,B7L812C37)</f>
        <v>184.14298522064996</v>
      </c>
      <c r="AX34" s="16" t="s">
        <v>37403</v>
      </c>
      <c r="AY34" s="33">
        <f>IF(D6L1227C23=0,0,D6L1227C19/D6L1227C23)</f>
        <v>-3.1466160982037104E-3</v>
      </c>
      <c r="AZ34" s="16" t="s">
        <v>37404</v>
      </c>
      <c r="BA34" s="33">
        <f>IF(D6L1227C5=0,0,D6L1227C19/D6L1227C5)</f>
        <v>0.45372416173018293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793.05339950421001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502.31749350711846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251.15874675355923</v>
      </c>
      <c r="R35" s="16" t="s">
        <v>37408</v>
      </c>
      <c r="S35" s="15">
        <f>SUM(D6L1201C8:D6L1227C8)-2*SUM(D6L1209C8,D6L1211C8,D6L1222C8,D6L1224C8,D6L1227C8)</f>
        <v>251.15874675355923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235.34036519295299</v>
      </c>
      <c r="X35" s="16" t="s">
        <v>37410</v>
      </c>
      <c r="Y35" s="33">
        <f>SUM(D6L1201C11:D6L1227C11)-2*SUM(D6L1209C11,D6L1211C11,D6L1222C11,D6L1224C11,D6L1227C11)</f>
        <v>15.818381560606278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1.5834705889015723E-2</v>
      </c>
      <c r="AD35" s="16" t="s">
        <v>37412</v>
      </c>
      <c r="AE35" s="33">
        <f>IF(D6L1228C5=0,0,D6L1228C10/D6L1228C5)</f>
        <v>0.46850919634479726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4.1170235311440873E-2</v>
      </c>
      <c r="AJ35" s="16" t="s">
        <v>37414</v>
      </c>
      <c r="AK35" s="33">
        <f>IF(D6L1228C5=0,0,D6L1228C11/D6L1228C5)</f>
        <v>3.1490803655202806E-2</v>
      </c>
      <c r="AL35" s="16" t="s">
        <v>37415</v>
      </c>
      <c r="AM35" s="33">
        <f>SUM(D6L1201C18:D6L1227C18)-2*SUM(D6L1209C18,D6L1211C18,D6L1222C18,D6L1224C18,D6L1227C18)</f>
        <v>23.243133871870832</v>
      </c>
      <c r="AN35" s="16" t="s">
        <v>37416</v>
      </c>
      <c r="AO35" s="33">
        <f>SUM(D6L1201C19:D6L1227C19)-2*SUM(D6L1209C19,D6L1211C19,D6L1222C19,D6L1224C19,D6L1227C19)</f>
        <v>227.91561288168842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1.237536270180692</v>
      </c>
      <c r="AT35" s="16" t="s">
        <v>37418</v>
      </c>
      <c r="AU35" s="33">
        <f>IF(D6L1228C5=0,0,D6L1228C18/D6L1228C5)</f>
        <v>4.6271798558298563E-2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1.237536270180692</v>
      </c>
      <c r="AZ35" s="16" t="s">
        <v>37420</v>
      </c>
      <c r="BA35" s="33">
        <f>IF(D6L1228C5=0,0,D6L1228C19/D6L1228C5)</f>
        <v>0.45372820144170151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6.6162039421478589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3.3081019710739294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1.6540509855369647</v>
      </c>
      <c r="R36" s="16" t="s">
        <v>37425</v>
      </c>
      <c r="S36" s="15">
        <f>D6L1229C5-D6L1229C7</f>
        <v>1.6540509855369647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1.5529789823715792</v>
      </c>
      <c r="X36" s="16" t="s">
        <v>37427</v>
      </c>
      <c r="Y36" s="33">
        <f>D6L1229C7-D6L1229C10</f>
        <v>0.10107200316538556</v>
      </c>
      <c r="Z36" s="16" t="s">
        <v>37428</v>
      </c>
      <c r="AA36" s="33">
        <f>CHOOSE(MIN(D6L1229C9,RUN_YEARS),B7L812C7,B7L812C16,B7L812C25,B7L812C34,B7L812C43)</f>
        <v>16550</v>
      </c>
      <c r="AB36" s="16" t="s">
        <v>37429</v>
      </c>
      <c r="AC36" s="33">
        <f>IF(D6L1229C12=0,0,D6L1229C10/D6L1229C12)</f>
        <v>9.3835588058705692E-5</v>
      </c>
      <c r="AD36" s="16" t="s">
        <v>37430</v>
      </c>
      <c r="AE36" s="33">
        <f>IF(D6L1229C5=0,0,D6L1229C10/D6L1229C5)</f>
        <v>0.46944713190549747</v>
      </c>
      <c r="AF36" s="16" t="s">
        <v>37431</v>
      </c>
      <c r="AG36" s="33">
        <f>CHOOSE(MIN(D6L1229C9,RUN_YEARS),B7L812C5,B7L812C14,B7L812C23,B7L812C32,B7L812C41)</f>
        <v>414.27616297328234</v>
      </c>
      <c r="AH36" s="16" t="s">
        <v>37432</v>
      </c>
      <c r="AI36" s="33">
        <f>IF(D6L1229C15=0,0,D6L1229C11/D6L1229C15)</f>
        <v>2.4397252895263475E-4</v>
      </c>
      <c r="AJ36" s="16" t="s">
        <v>37433</v>
      </c>
      <c r="AK36" s="33">
        <f>IF(D6L1229C5=0,0,D6L1229C11/D6L1229C5)</f>
        <v>3.0552868094502521E-2</v>
      </c>
      <c r="AL36" s="16" t="s">
        <v>37434</v>
      </c>
      <c r="AM36" s="33">
        <f>D6L1229C8*CHOOSE(MIN(D6L1229C9,RUN_YEARS),B7L812C4,B7L812C13,B7L812C22,B7L812C31,B7L812C40)</f>
        <v>0.15101487786867335</v>
      </c>
      <c r="AN36" s="16" t="s">
        <v>37435</v>
      </c>
      <c r="AO36" s="33">
        <f>D6L1229C8-D6L1229C18</f>
        <v>1.5030361076682914</v>
      </c>
      <c r="AP36" s="16" t="s">
        <v>37436</v>
      </c>
      <c r="AQ36" s="33">
        <f>CHOOSE(MIN(D6L1229C9,RUN_YEARS),B7L812C2,B7L812C11,B7L812C20,B7L812C29,B7L812C38)</f>
        <v>19.99292313142783</v>
      </c>
      <c r="AR36" s="16" t="s">
        <v>37437</v>
      </c>
      <c r="AS36" s="33">
        <f>IF(D6L1229C20=0,0,D6L1229C18/D6L1229C20)</f>
        <v>7.5534166202682919E-3</v>
      </c>
      <c r="AT36" s="16" t="s">
        <v>37438</v>
      </c>
      <c r="AU36" s="33">
        <f>IF(D6L1229C5=0,0,D6L1229C18/D6L1229C5)</f>
        <v>4.565000691911817E-2</v>
      </c>
      <c r="AV36" s="16" t="s">
        <v>37439</v>
      </c>
      <c r="AW36" s="33">
        <f>CHOOSE(MIN(D6L1229C9,RUN_YEARS),B7L812C1,B7L812C10,B7L812C19,B7L812C28,B7L812C37)</f>
        <v>198.9875818096877</v>
      </c>
      <c r="AX36" s="16" t="s">
        <v>37440</v>
      </c>
      <c r="AY36" s="33">
        <f>IF(D6L1229C23=0,0,D6L1229C19/D6L1229C23)</f>
        <v>7.5534166202682919E-3</v>
      </c>
      <c r="AZ36" s="16" t="s">
        <v>37441</v>
      </c>
      <c r="BA36" s="33">
        <f>IF(D6L1229C5=0,0,D6L1229C19/D6L1229C5)</f>
        <v>0.45434999308088186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16550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414.27616297328234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19.99292313142783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198.9875818096877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16550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414.27616297328234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19.99292313142783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198.9875818096877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16550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414.27616297328234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19.99292313142783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198.9875818096877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791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791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316.40000000000003</v>
      </c>
      <c r="R40" s="16" t="s">
        <v>37506</v>
      </c>
      <c r="S40" s="15">
        <f>D6L1233C5-D6L1233C7</f>
        <v>474.59999999999997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297.06614506979884</v>
      </c>
      <c r="X40" s="16" t="s">
        <v>37508</v>
      </c>
      <c r="Y40" s="33">
        <f>D6L1233C7-D6L1233C10</f>
        <v>19.333854930201198</v>
      </c>
      <c r="Z40" s="16" t="s">
        <v>37509</v>
      </c>
      <c r="AA40" s="33">
        <f>CHOOSE(MIN(D6L1233C9,RUN_YEARS),B7L812C7,B7L812C16,B7L812C25,B7L812C34,B7L812C43)</f>
        <v>16550</v>
      </c>
      <c r="AB40" s="16" t="s">
        <v>37510</v>
      </c>
      <c r="AC40" s="33">
        <f>IF(D6L1233C12=0,0,D6L1233C10/D6L1233C12)</f>
        <v>1.7949616016302045E-2</v>
      </c>
      <c r="AD40" s="16" t="s">
        <v>37511</v>
      </c>
      <c r="AE40" s="33">
        <f>IF(D6L1233C5=0,0,D6L1233C10/D6L1233C5)</f>
        <v>0.37555770552439804</v>
      </c>
      <c r="AF40" s="16" t="s">
        <v>37512</v>
      </c>
      <c r="AG40" s="33">
        <f>CHOOSE(MIN(D6L1233C9,RUN_YEARS),B7L812C5,B7L812C14,B7L812C23,B7L812C32,B7L812C41)</f>
        <v>414.27616297328234</v>
      </c>
      <c r="AH40" s="16" t="s">
        <v>37513</v>
      </c>
      <c r="AI40" s="33">
        <f>IF(D6L1233C15=0,0,D6L1233C11/D6L1233C15)</f>
        <v>4.6669001642385313E-2</v>
      </c>
      <c r="AJ40" s="16" t="s">
        <v>37514</v>
      </c>
      <c r="AK40" s="33">
        <f>IF(D6L1233C5=0,0,D6L1233C11/D6L1233C5)</f>
        <v>2.4442294475602019E-2</v>
      </c>
      <c r="AL40" s="16" t="s">
        <v>37515</v>
      </c>
      <c r="AM40" s="33">
        <f>D6L1233C8*CHOOSE(MIN(D6L1233C9,RUN_YEARS),B7L812C4,B7L812C13,B7L812C22,B7L812C31,B7L812C40)</f>
        <v>43.330986567626965</v>
      </c>
      <c r="AN40" s="16" t="s">
        <v>37516</v>
      </c>
      <c r="AO40" s="33">
        <f>D6L1233C8-D6L1233C18</f>
        <v>431.26901343237301</v>
      </c>
      <c r="AP40" s="16" t="s">
        <v>37517</v>
      </c>
      <c r="AQ40" s="33">
        <f>CHOOSE(MIN(D6L1233C9,RUN_YEARS),B7L812C2,B7L812C11,B7L812C20,B7L812C29,B7L812C38)</f>
        <v>19.99292313142783</v>
      </c>
      <c r="AR40" s="16" t="s">
        <v>37518</v>
      </c>
      <c r="AS40" s="33">
        <f>IF(D6L1233C20=0,0,D6L1233C18/D6L1233C20)</f>
        <v>2.1673162189831521</v>
      </c>
      <c r="AT40" s="16" t="s">
        <v>37519</v>
      </c>
      <c r="AU40" s="33">
        <f>IF(D6L1233C5=0,0,D6L1233C18/D6L1233C5)</f>
        <v>5.4780008302941802E-2</v>
      </c>
      <c r="AV40" s="16" t="s">
        <v>37520</v>
      </c>
      <c r="AW40" s="33">
        <f>CHOOSE(MIN(D6L1233C9,RUN_YEARS),B7L812C1,B7L812C10,B7L812C19,B7L812C28,B7L812C37)</f>
        <v>198.9875818096877</v>
      </c>
      <c r="AX40" s="16" t="s">
        <v>37521</v>
      </c>
      <c r="AY40" s="33">
        <f>IF(D6L1233C23=0,0,D6L1233C19/D6L1233C23)</f>
        <v>2.1673162189831521</v>
      </c>
      <c r="AZ40" s="16" t="s">
        <v>37522</v>
      </c>
      <c r="BA40" s="33">
        <f>IF(D6L1233C5=0,0,D6L1233C19/D6L1233C5)</f>
        <v>0.54521999169705815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16550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414.27616297328234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19.99292313142783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198.9875818096877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320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320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320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300.44616441951837</v>
      </c>
      <c r="X42" s="16" t="s">
        <v>37548</v>
      </c>
      <c r="Y42" s="33">
        <f>D6L1235C7-D6L1235C10</f>
        <v>19.553835580481632</v>
      </c>
      <c r="Z42" s="16" t="s">
        <v>37549</v>
      </c>
      <c r="AA42" s="33">
        <f>CHOOSE(MIN(D6L1235C9,RUN_YEARS),B7L812C7,B7L812C16,B7L812C25,B7L812C34,B7L812C43)</f>
        <v>16550</v>
      </c>
      <c r="AB42" s="16" t="s">
        <v>37550</v>
      </c>
      <c r="AC42" s="33">
        <f>IF(D6L1235C12=0,0,D6L1235C10/D6L1235C12)</f>
        <v>1.8153846792720144E-2</v>
      </c>
      <c r="AD42" s="16" t="s">
        <v>37551</v>
      </c>
      <c r="AE42" s="33">
        <f>IF(D6L1235C5=0,0,D6L1235C10/D6L1235C5)</f>
        <v>0.93889426381099494</v>
      </c>
      <c r="AF42" s="16" t="s">
        <v>37552</v>
      </c>
      <c r="AG42" s="33">
        <f>CHOOSE(MIN(D6L1235C9,RUN_YEARS),B7L812C5,B7L812C14,B7L812C23,B7L812C32,B7L812C41)</f>
        <v>414.27616297328234</v>
      </c>
      <c r="AH42" s="16" t="s">
        <v>37553</v>
      </c>
      <c r="AI42" s="33">
        <f>IF(D6L1235C15=0,0,D6L1235C11/D6L1235C15)</f>
        <v>4.720000166107241E-2</v>
      </c>
      <c r="AJ42" s="16" t="s">
        <v>37554</v>
      </c>
      <c r="AK42" s="33">
        <f>IF(D6L1235C5=0,0,D6L1235C11/D6L1235C5)</f>
        <v>6.1105736189005097E-2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19.99292313142783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198.9875818096877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3572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3572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3572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16550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414.27616297328234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326.12364943018019</v>
      </c>
      <c r="AN43" s="16" t="s">
        <v>37576</v>
      </c>
      <c r="AO43" s="33">
        <f>D6L1236C8-D6L1236C18</f>
        <v>3245.8763505698198</v>
      </c>
      <c r="AP43" s="16" t="s">
        <v>37577</v>
      </c>
      <c r="AQ43" s="33">
        <f>CHOOSE(MIN(D6L1236C9,RUN_YEARS),B7L812C2,B7L812C11,B7L812C20,B7L812C29,B7L812C38)</f>
        <v>19.99292313142783</v>
      </c>
      <c r="AR43" s="16" t="s">
        <v>37578</v>
      </c>
      <c r="AS43" s="33">
        <f>IF(D6L1236C20=0,0,D6L1236C18/D6L1236C20)</f>
        <v>16.311954349363294</v>
      </c>
      <c r="AT43" s="16" t="s">
        <v>37579</v>
      </c>
      <c r="AU43" s="33">
        <f>IF(D6L1236C5=0,0,D6L1236C18/D6L1236C5)</f>
        <v>9.1300013838236341E-2</v>
      </c>
      <c r="AV43" s="16" t="s">
        <v>37580</v>
      </c>
      <c r="AW43" s="33">
        <f>CHOOSE(MIN(D6L1236C9,RUN_YEARS),B7L812C1,B7L812C10,B7L812C19,B7L812C28,B7L812C37)</f>
        <v>198.9875818096877</v>
      </c>
      <c r="AX43" s="16" t="s">
        <v>37581</v>
      </c>
      <c r="AY43" s="33">
        <f>IF(D6L1236C23=0,0,D6L1236C19/D6L1236C23)</f>
        <v>16.311954349363294</v>
      </c>
      <c r="AZ43" s="16" t="s">
        <v>37582</v>
      </c>
      <c r="BA43" s="33">
        <f>IF(D6L1236C5=0,0,D6L1236C19/D6L1236C5)</f>
        <v>0.90869998616176362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4689.6162039421479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4686.3081019710735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638.05405098553706</v>
      </c>
      <c r="R44" s="16" t="s">
        <v>37586</v>
      </c>
      <c r="S44" s="15">
        <f>SUM(D6L1229C8:D6L1236C8)</f>
        <v>4048.2540509855371</v>
      </c>
      <c r="U44" s="21" t="str">
        <f>NULL_VALUE</f>
        <v>n/a</v>
      </c>
      <c r="V44" s="16" t="s">
        <v>37587</v>
      </c>
      <c r="W44" s="33">
        <f>SUM(D6L1229C10:D6L1236C10)</f>
        <v>599.06528847168875</v>
      </c>
      <c r="X44" s="16" t="s">
        <v>37588</v>
      </c>
      <c r="Y44" s="33">
        <f>SUM(D6L1229C11:D6L1236C11)</f>
        <v>38.988762513848215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3.6197298397080899E-2</v>
      </c>
      <c r="AD44" s="16" t="s">
        <v>37590</v>
      </c>
      <c r="AE44" s="33">
        <f>IF(D6L1237C5=0,0,D6L1237C10/D6L1237C5)</f>
        <v>0.12783309919800628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9.411297583241035E-2</v>
      </c>
      <c r="AJ44" s="16" t="s">
        <v>37592</v>
      </c>
      <c r="AK44" s="33">
        <f>IF(D6L1237C5=0,0,D6L1237C11/D6L1237C5)</f>
        <v>8.3197181374928039E-3</v>
      </c>
      <c r="AL44" s="16" t="s">
        <v>37593</v>
      </c>
      <c r="AM44" s="33">
        <f>SUM(D6L1229C18:D6L1236C18)</f>
        <v>369.60565087567585</v>
      </c>
      <c r="AN44" s="16" t="s">
        <v>37594</v>
      </c>
      <c r="AO44" s="33">
        <f>SUM(D6L1229C19:D6L1236C19)</f>
        <v>3678.6484001098611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18.486823984966716</v>
      </c>
      <c r="AT44" s="16" t="s">
        <v>37596</v>
      </c>
      <c r="AU44" s="33">
        <f>IF(D6L1237C5=0,0,D6L1237C18/D6L1237C5)</f>
        <v>7.8869259731390418E-2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18.486823984966716</v>
      </c>
      <c r="AZ44" s="16" t="s">
        <v>37598</v>
      </c>
      <c r="BA44" s="33">
        <f>IF(D6L1237C5=0,0,D6L1237C19/D6L1237C5)</f>
        <v>0.78497792293311064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23.834847887789604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11.917423943894802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5.9587119719474009</v>
      </c>
      <c r="R45" s="16" t="s">
        <v>37603</v>
      </c>
      <c r="S45" s="15">
        <f>D6L1238C5-D6L1238C7</f>
        <v>5.9587119719474009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5.5946004901633168</v>
      </c>
      <c r="X45" s="16" t="s">
        <v>37605</v>
      </c>
      <c r="Y45" s="33">
        <f>D6L1238C7-D6L1238C10</f>
        <v>0.36411148178408403</v>
      </c>
      <c r="Z45" s="16" t="s">
        <v>37606</v>
      </c>
      <c r="AA45" s="33">
        <f>CHOOSE(MIN(D6L1238C9,RUN_YEARS),B7L812C7,B7L812C16,B7L812C25,B7L812C34,B7L812C43)</f>
        <v>16550</v>
      </c>
      <c r="AB45" s="16" t="s">
        <v>37607</v>
      </c>
      <c r="AC45" s="33">
        <f>IF(D6L1238C12=0,0,D6L1238C10/D6L1238C12)</f>
        <v>3.380423256896264E-4</v>
      </c>
      <c r="AD45" s="16" t="s">
        <v>37608</v>
      </c>
      <c r="AE45" s="33">
        <f>IF(D6L1238C5=0,0,D6L1238C10/D6L1238C5)</f>
        <v>0.46944713190549747</v>
      </c>
      <c r="AF45" s="16" t="s">
        <v>37609</v>
      </c>
      <c r="AG45" s="33">
        <f>CHOOSE(MIN(D6L1238C9,RUN_YEARS),B7L812C5,B7L812C14,B7L812C23,B7L812C32,B7L812C41)</f>
        <v>414.27616297328234</v>
      </c>
      <c r="AH45" s="16" t="s">
        <v>37610</v>
      </c>
      <c r="AI45" s="33">
        <f>IF(D6L1238C15=0,0,D6L1238C11/D6L1238C15)</f>
        <v>8.7891004679302887E-4</v>
      </c>
      <c r="AJ45" s="16" t="s">
        <v>37611</v>
      </c>
      <c r="AK45" s="33">
        <f>IF(D6L1238C5=0,0,D6L1238C11/D6L1238C5)</f>
        <v>3.0552868094502535E-2</v>
      </c>
      <c r="AL45" s="16" t="s">
        <v>37612</v>
      </c>
      <c r="AM45" s="33">
        <f>D6L1238C8*CHOOSE(MIN(D6L1238C9,RUN_YEARS),B7L812C4,B7L812C13,B7L812C22,B7L812C31,B7L812C40)</f>
        <v>0.54403048549686228</v>
      </c>
      <c r="AN45" s="16" t="s">
        <v>37613</v>
      </c>
      <c r="AO45" s="33">
        <f>D6L1238C8-D6L1238C18</f>
        <v>5.4146814864505384</v>
      </c>
      <c r="AP45" s="16" t="s">
        <v>37614</v>
      </c>
      <c r="AQ45" s="33">
        <f>CHOOSE(MIN(D6L1238C9,RUN_YEARS),B7L812C2,B7L812C11,B7L812C20,B7L812C29,B7L812C38)</f>
        <v>19.99292313142783</v>
      </c>
      <c r="AR45" s="16" t="s">
        <v>37615</v>
      </c>
      <c r="AS45" s="33">
        <f>IF(D6L1238C20=0,0,D6L1238C18/D6L1238C20)</f>
        <v>2.7211152762432963E-2</v>
      </c>
      <c r="AT45" s="16" t="s">
        <v>37616</v>
      </c>
      <c r="AU45" s="33">
        <f>IF(D6L1238C5=0,0,D6L1238C18/D6L1238C5)</f>
        <v>4.565000691911817E-2</v>
      </c>
      <c r="AV45" s="16" t="s">
        <v>37617</v>
      </c>
      <c r="AW45" s="33">
        <f>CHOOSE(MIN(D6L1238C9,RUN_YEARS),B7L812C1,B7L812C10,B7L812C19,B7L812C28,B7L812C37)</f>
        <v>198.9875818096877</v>
      </c>
      <c r="AX45" s="16" t="s">
        <v>37618</v>
      </c>
      <c r="AY45" s="33">
        <f>IF(D6L1238C23=0,0,D6L1238C19/D6L1238C23)</f>
        <v>2.7211152762432963E-2</v>
      </c>
      <c r="AZ45" s="16" t="s">
        <v>37619</v>
      </c>
      <c r="BA45" s="33">
        <f>IF(D6L1238C5=0,0,D6L1238C19/D6L1238C5)</f>
        <v>0.45434999308088181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1364.4848652635312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1364.4848652635312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545.79394610541249</v>
      </c>
      <c r="R46" s="16" t="s">
        <v>37623</v>
      </c>
      <c r="S46" s="15">
        <f>D6L1239C5-D6L1239C7</f>
        <v>818.69091915811873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512.44280522113911</v>
      </c>
      <c r="X46" s="16" t="s">
        <v>37625</v>
      </c>
      <c r="Y46" s="33">
        <f>D6L1239C7-D6L1239C10</f>
        <v>33.351140884273377</v>
      </c>
      <c r="Z46" s="16" t="s">
        <v>37626</v>
      </c>
      <c r="AA46" s="33">
        <f>CHOOSE(MIN(D6L1239C9,RUN_YEARS),B7L812C7,B7L812C16,B7L812C25,B7L812C34,B7L812C43)</f>
        <v>16550</v>
      </c>
      <c r="AB46" s="16" t="s">
        <v>37627</v>
      </c>
      <c r="AC46" s="33">
        <f>IF(D6L1239C12=0,0,D6L1239C10/D6L1239C12)</f>
        <v>3.0963311493724416E-2</v>
      </c>
      <c r="AD46" s="16" t="s">
        <v>37628</v>
      </c>
      <c r="AE46" s="33">
        <f>IF(D6L1239C5=0,0,D6L1239C10/D6L1239C5)</f>
        <v>0.37555770552439799</v>
      </c>
      <c r="AF46" s="16" t="s">
        <v>37629</v>
      </c>
      <c r="AG46" s="33">
        <f>CHOOSE(MIN(D6L1239C9,RUN_YEARS),B7L812C5,B7L812C14,B7L812C23,B7L812C32,B7L812C41)</f>
        <v>414.27616297328234</v>
      </c>
      <c r="AH46" s="16" t="s">
        <v>37630</v>
      </c>
      <c r="AI46" s="33">
        <f>IF(D6L1239C15=0,0,D6L1239C11/D6L1239C15)</f>
        <v>8.0504609883683492E-2</v>
      </c>
      <c r="AJ46" s="16" t="s">
        <v>37631</v>
      </c>
      <c r="AK46" s="33">
        <f>IF(D6L1239C5=0,0,D6L1239C11/D6L1239C5)</f>
        <v>2.4442294475602019E-2</v>
      </c>
      <c r="AL46" s="16" t="s">
        <v>37632</v>
      </c>
      <c r="AM46" s="33">
        <f>D6L1239C8*CHOOSE(MIN(D6L1239C9,RUN_YEARS),B7L812C4,B7L812C13,B7L812C22,B7L812C31,B7L812C40)</f>
        <v>74.746492248374665</v>
      </c>
      <c r="AN46" s="16" t="s">
        <v>37633</v>
      </c>
      <c r="AO46" s="33">
        <f>D6L1239C8-D6L1239C18</f>
        <v>743.94442690974404</v>
      </c>
      <c r="AP46" s="16" t="s">
        <v>37634</v>
      </c>
      <c r="AQ46" s="33">
        <f>CHOOSE(MIN(D6L1239C9,RUN_YEARS),B7L812C2,B7L812C11,B7L812C20,B7L812C29,B7L812C38)</f>
        <v>19.99292313142783</v>
      </c>
      <c r="AR46" s="16" t="s">
        <v>37635</v>
      </c>
      <c r="AS46" s="33">
        <f>IF(D6L1239C20=0,0,D6L1239C18/D6L1239C20)</f>
        <v>3.7386475082714186</v>
      </c>
      <c r="AT46" s="16" t="s">
        <v>37636</v>
      </c>
      <c r="AU46" s="33">
        <f>IF(D6L1239C5=0,0,D6L1239C18/D6L1239C5)</f>
        <v>5.4780008302941802E-2</v>
      </c>
      <c r="AV46" s="16" t="s">
        <v>37637</v>
      </c>
      <c r="AW46" s="33">
        <f>CHOOSE(MIN(D6L1239C9,RUN_YEARS),B7L812C1,B7L812C10,B7L812C19,B7L812C28,B7L812C37)</f>
        <v>198.9875818096877</v>
      </c>
      <c r="AX46" s="16" t="s">
        <v>37638</v>
      </c>
      <c r="AY46" s="33">
        <f>IF(D6L1239C23=0,0,D6L1239C19/D6L1239C23)</f>
        <v>3.738647508271419</v>
      </c>
      <c r="AZ46" s="16" t="s">
        <v>37639</v>
      </c>
      <c r="BA46" s="33">
        <f>IF(D6L1239C5=0,0,D6L1239C19/D6L1239C5)</f>
        <v>0.54521999169705815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1388.3197131513209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1376.4022892074261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551.75265807735991</v>
      </c>
      <c r="R47" s="16" t="s">
        <v>37643</v>
      </c>
      <c r="S47" s="15">
        <f>SUM(D6L1238C8:D6L1239C8)</f>
        <v>824.64963113006615</v>
      </c>
      <c r="U47" s="21" t="str">
        <f>NULL_VALUE</f>
        <v>n/a</v>
      </c>
      <c r="V47" s="16" t="s">
        <v>37644</v>
      </c>
      <c r="W47" s="33">
        <f>SUM(D6L1238C10:D6L1239C10)</f>
        <v>518.03740571130243</v>
      </c>
      <c r="X47" s="16" t="s">
        <v>37645</v>
      </c>
      <c r="Y47" s="33">
        <f>SUM(D6L1238C11:D6L1239C11)</f>
        <v>33.715252366057463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3.1301353819414041E-2</v>
      </c>
      <c r="AD47" s="16" t="s">
        <v>37647</v>
      </c>
      <c r="AE47" s="33">
        <f>IF(D6L1240C5=0,0,D6L1240C10/D6L1240C5)</f>
        <v>0.37637063653069336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8.1383519930476517E-2</v>
      </c>
      <c r="AJ47" s="16" t="s">
        <v>37649</v>
      </c>
      <c r="AK47" s="33">
        <f>IF(D6L1240C5=0,0,D6L1240C11/D6L1240C5)</f>
        <v>2.4495202187924087E-2</v>
      </c>
      <c r="AL47" s="16" t="s">
        <v>37650</v>
      </c>
      <c r="AM47" s="33">
        <f>SUM(D6L1238C18:D6L1239C18)</f>
        <v>75.290522733871526</v>
      </c>
      <c r="AN47" s="16" t="s">
        <v>37651</v>
      </c>
      <c r="AO47" s="33">
        <f>SUM(D6L1238C19:D6L1239C19)</f>
        <v>749.35910839619453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3.7658586610338514</v>
      </c>
      <c r="AT47" s="16" t="s">
        <v>37653</v>
      </c>
      <c r="AU47" s="33">
        <f>IF(D6L1240C5=0,0,D6L1240C18/D6L1240C5)</f>
        <v>5.4700957215950342E-2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3.7658586610338518</v>
      </c>
      <c r="AZ47" s="16" t="s">
        <v>37655</v>
      </c>
      <c r="BA47" s="33">
        <f>IF(D6L1240C5=0,0,D6L1240C19/D6L1240C5)</f>
        <v>0.54443320406543216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6870.9893165976782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6565.0278846856181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1440.9654558164561</v>
      </c>
      <c r="R48" s="16" t="s">
        <v>37660</v>
      </c>
      <c r="S48" s="15">
        <f>SUM(D6L1228C8,D6L1237C8,D6L1240C8)</f>
        <v>5124.0624288691624</v>
      </c>
      <c r="U48" s="21" t="str">
        <f>NULL_VALUE</f>
        <v>n/a</v>
      </c>
      <c r="V48" s="16" t="s">
        <v>37661</v>
      </c>
      <c r="W48" s="33">
        <f>SUM(D6L1228C10,D6L1237C10,D6L1240C10)</f>
        <v>1352.4430593759441</v>
      </c>
      <c r="X48" s="16" t="s">
        <v>37662</v>
      </c>
      <c r="Y48" s="33">
        <f>SUM(D6L1228C11,D6L1237C11,D6L1240C11)</f>
        <v>88.522396440511955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8.3333358105510666E-2</v>
      </c>
      <c r="AD48" s="16" t="s">
        <v>37664</v>
      </c>
      <c r="AE48" s="33">
        <f>IF(D6L1241C5=0,0,D6L1241C10/D6L1241C5)</f>
        <v>0.2060072071484749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0.21666673107432774</v>
      </c>
      <c r="AJ48" s="16" t="s">
        <v>37666</v>
      </c>
      <c r="AK48" s="33">
        <f>IF(D6L1241C5=0,0,D6L1241C11/D6L1241C5)</f>
        <v>1.3483933045739235E-2</v>
      </c>
      <c r="AL48" s="16" t="s">
        <v>37667</v>
      </c>
      <c r="AM48" s="33">
        <f>SUM(D6L1228C18,D6L1237C18,D6L1240C18)</f>
        <v>468.1393074814182</v>
      </c>
      <c r="AN48" s="16" t="s">
        <v>37668</v>
      </c>
      <c r="AO48" s="33">
        <f>SUM(D6L1228C19,D6L1237C19,D6L1240C19)</f>
        <v>4655.9231213877438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23.490218916181256</v>
      </c>
      <c r="AT48" s="16" t="s">
        <v>37670</v>
      </c>
      <c r="AU48" s="33">
        <f>IF(D6L1241C5=0,0,D6L1241C18/D6L1241C5)</f>
        <v>7.1308045556585806E-2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23.490218916181259</v>
      </c>
      <c r="AZ48" s="16" t="s">
        <v>37672</v>
      </c>
      <c r="BA48" s="33">
        <f>IF(D6L1241C5=0,0,D6L1241C19/D6L1241C5)</f>
        <v>0.70920081424920001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D8A88-34B0-4E56-A9E9-70D9A6B4E3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65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0.57335035038759696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8.2145332057337775E-2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0.27485045158562371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0.53238581577649258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84.8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0.78878853317181807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0.11017686413538071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0.36529580675851236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0.53238581577649258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84.8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0.78878853317181807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0.11017686413538071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0.36529580675851236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0.54426067801628142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41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0.43318446739130434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4.9529295975138422E-2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0.21598363043478264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0.21215881150985214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84.8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0.78878853317181807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0.11017686413538071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0.36529580675851236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0.53238581577649258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84.8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0.78878853317181807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0.11017686413538071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0.36529580675851236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0.54426067801628142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41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0.43318446739130434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4.9529295975138422E-2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0.21598363043478264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0.54426067801628142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41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0.43318446739130434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4.9529295975138422E-2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0.21598363043478264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0.54426067801628142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41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0.43318446739130434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4.9529295975138422E-2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0.21598363043478264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0.54426067801628142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41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0.43318446739130434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4.9529295975138422E-2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0.21598363043478264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0.54426067801628142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41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0.43318446739130434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4.9529295975138422E-2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0.21598363043478264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0.54426067801628142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0.43318446739130434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4.9529295975138422E-2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0.21598363043478264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41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0.43318446739130434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4.9529295975138422E-2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0.21598363043478264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0.53238581577649258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84.8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0.78878853317181807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0.11017686413538071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0.36529580675851236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0.54195777784384214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65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0.57335035038759696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8.2145332057337775E-2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0.27485045158562371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0.21999062240086709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65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0.57335035038759696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8.2145332057337775E-2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0.27485045158562371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65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0.57335035038759696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8.2145332057337775E-2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0.27485045158562371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0.21783344119203049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41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0.43318446739130434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4.9529295975138422E-2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0.21598363043478264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0.21999062240086709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65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0.57335035038759696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8.2145332057337775E-2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0.27485045158562371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0.21783344119203049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41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0.43318446739130434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4.9529295975138422E-2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0.21598363043478264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0.21783344119203049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0.43318446739130434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4.9529295975138422E-2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0.21598363043478264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0.21783344119203049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0.43318446739130434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4.9529295975138422E-2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0.21598363043478264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0.21783344119203049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0.43318446739130434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4.9529295975138422E-2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0.21598363043478264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0.21783344119203049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0.43318446739130434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4.9529295975138422E-2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0.21598363043478264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0.21783344119203049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0.43318446739130434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4.9529295975138422E-2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0.21598363043478264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41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0.43318446739130434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4.9529295975138422E-2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0.21598363043478264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65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0.57335035038759696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8.2145332057337775E-2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0.27485045158562371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41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0.43318446739130434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4.9529295975138422E-2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0.21598363043478264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41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0.43318446739130434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4.9529295975138422E-2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0.21598363043478264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41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0.43318446739130434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4.9529295975138422E-2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0.21598363043478264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0.43318446739130434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4.9529295975138422E-2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0.21598363043478264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8252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8252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3300.8</v>
      </c>
      <c r="R40" s="16" t="s">
        <v>38340</v>
      </c>
      <c r="S40" s="15">
        <f>D6L1333C5-D6L1333C7</f>
        <v>4951.2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3212.5504847836924</v>
      </c>
      <c r="X40" s="16" t="s">
        <v>38342</v>
      </c>
      <c r="Y40" s="33">
        <f>D6L1333C7-D6L1333C10</f>
        <v>88.249515216307827</v>
      </c>
      <c r="Z40" s="16" t="s">
        <v>38343</v>
      </c>
      <c r="AA40" s="33">
        <f>CHOOSE(MIN(D6L1333C9,RUN_YEARS),B7L813C7,B7L813C16,B7L813C25,B7L813C34,B7L813C43)</f>
        <v>41</v>
      </c>
      <c r="AB40" s="16" t="s">
        <v>38344</v>
      </c>
      <c r="AC40" s="33">
        <f>IF(D6L1333C12=0,0,D6L1333C10/D6L1333C12)</f>
        <v>78.354889872772986</v>
      </c>
      <c r="AD40" s="16" t="s">
        <v>38345</v>
      </c>
      <c r="AE40" s="33">
        <f>IF(D6L1333C5=0,0,D6L1333C10/D6L1333C5)</f>
        <v>0.38930568162671986</v>
      </c>
      <c r="AF40" s="16" t="s">
        <v>38346</v>
      </c>
      <c r="AG40" s="33">
        <f>CHOOSE(MIN(D6L1333C9,RUN_YEARS),B7L813C5,B7L813C14,B7L813C23,B7L813C32,B7L813C41)</f>
        <v>0.43318446739130434</v>
      </c>
      <c r="AH40" s="16" t="s">
        <v>38347</v>
      </c>
      <c r="AI40" s="33">
        <f>IF(D6L1333C15=0,0,D6L1333C11/D6L1333C15)</f>
        <v>203.72271366920975</v>
      </c>
      <c r="AJ40" s="16" t="s">
        <v>38348</v>
      </c>
      <c r="AK40" s="33">
        <f>IF(D6L1333C5=0,0,D6L1333C11/D6L1333C5)</f>
        <v>1.0694318373280153E-2</v>
      </c>
      <c r="AL40" s="16" t="s">
        <v>38349</v>
      </c>
      <c r="AM40" s="33">
        <f>D6L1333C8*CHOOSE(MIN(D6L1333C9,RUN_YEARS),B7L813C4,B7L813C13,B7L813C22,B7L813C31,B7L813C40)</f>
        <v>923.60644563684866</v>
      </c>
      <c r="AN40" s="16" t="s">
        <v>38350</v>
      </c>
      <c r="AO40" s="33">
        <f>D6L1333C8-D6L1333C18</f>
        <v>4027.5935543631513</v>
      </c>
      <c r="AP40" s="16" t="s">
        <v>38351</v>
      </c>
      <c r="AQ40" s="33">
        <f>CHOOSE(MIN(D6L1333C9,RUN_YEARS),B7L813C2,B7L813C11,B7L813C20,B7L813C29,B7L813C38)</f>
        <v>4.9529295975138422E-2</v>
      </c>
      <c r="AR40" s="16" t="s">
        <v>38352</v>
      </c>
      <c r="AS40" s="33">
        <f>IF(D6L1333C20=0,0,D6L1333C18/D6L1333C20)</f>
        <v>18647.679670239195</v>
      </c>
      <c r="AT40" s="16" t="s">
        <v>38353</v>
      </c>
      <c r="AU40" s="33">
        <f>IF(D6L1333C5=0,0,D6L1333C18/D6L1333C5)</f>
        <v>0.11192516306796518</v>
      </c>
      <c r="AV40" s="16" t="s">
        <v>38354</v>
      </c>
      <c r="AW40" s="33">
        <f>CHOOSE(MIN(D6L1333C9,RUN_YEARS),B7L813C1,B7L813C10,B7L813C19,B7L813C28,B7L813C37)</f>
        <v>0.21598363043478264</v>
      </c>
      <c r="AX40" s="16" t="s">
        <v>38355</v>
      </c>
      <c r="AY40" s="33">
        <f>IF(D6L1333C23=0,0,D6L1333C19/D6L1333C23)</f>
        <v>18647.679670239195</v>
      </c>
      <c r="AZ40" s="16" t="s">
        <v>38356</v>
      </c>
      <c r="BA40" s="33">
        <f>IF(D6L1333C5=0,0,D6L1333C19/D6L1333C5)</f>
        <v>0.48807483693203479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0.43318446739130434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4.9529295975138422E-2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0.21598363043478264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0.97326420406679959</v>
      </c>
      <c r="X42" s="16" t="s">
        <v>38382</v>
      </c>
      <c r="Y42" s="33">
        <f>D6L1335C7-D6L1335C10</f>
        <v>2.6735795933200412E-2</v>
      </c>
      <c r="Z42" s="16" t="s">
        <v>38383</v>
      </c>
      <c r="AA42" s="33">
        <f>CHOOSE(MIN(D6L1335C9,RUN_YEARS),B7L813C7,B7L813C16,B7L813C25,B7L813C34,B7L813C43)</f>
        <v>41</v>
      </c>
      <c r="AB42" s="16" t="s">
        <v>38384</v>
      </c>
      <c r="AC42" s="33">
        <f>IF(D6L1335C12=0,0,D6L1335C10/D6L1335C12)</f>
        <v>2.3738151318702428E-2</v>
      </c>
      <c r="AD42" s="16" t="s">
        <v>38385</v>
      </c>
      <c r="AE42" s="33">
        <f>IF(D6L1335C5=0,0,D6L1335C10/D6L1335C5)</f>
        <v>0.97326420406679959</v>
      </c>
      <c r="AF42" s="16" t="s">
        <v>38386</v>
      </c>
      <c r="AG42" s="33">
        <f>CHOOSE(MIN(D6L1335C9,RUN_YEARS),B7L813C5,B7L813C14,B7L813C23,B7L813C32,B7L813C41)</f>
        <v>0.43318446739130434</v>
      </c>
      <c r="AH42" s="16" t="s">
        <v>38387</v>
      </c>
      <c r="AI42" s="33">
        <f>IF(D6L1335C15=0,0,D6L1335C11/D6L1335C15)</f>
        <v>6.171919342862639E-2</v>
      </c>
      <c r="AJ42" s="16" t="s">
        <v>38388</v>
      </c>
      <c r="AK42" s="33">
        <f>IF(D6L1335C5=0,0,D6L1335C11/D6L1335C5)</f>
        <v>2.6735795933200412E-2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4.9529295975138422E-2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0.21598363043478264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0.43318446739130434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0.74616775378643452</v>
      </c>
      <c r="AN43" s="16" t="s">
        <v>38410</v>
      </c>
      <c r="AO43" s="33">
        <f>D6L1336C8-D6L1336C18</f>
        <v>3.2538322462135656</v>
      </c>
      <c r="AP43" s="16" t="s">
        <v>38411</v>
      </c>
      <c r="AQ43" s="33">
        <f>CHOOSE(MIN(D6L1336C9,RUN_YEARS),B7L813C2,B7L813C11,B7L813C20,B7L813C29,B7L813C38)</f>
        <v>4.9529295975138422E-2</v>
      </c>
      <c r="AR43" s="16" t="s">
        <v>38412</v>
      </c>
      <c r="AS43" s="33">
        <f>IF(D6L1336C20=0,0,D6L1336C18/D6L1336C20)</f>
        <v>15.065179891936657</v>
      </c>
      <c r="AT43" s="16" t="s">
        <v>38413</v>
      </c>
      <c r="AU43" s="33">
        <f>IF(D6L1336C5=0,0,D6L1336C18/D6L1336C5)</f>
        <v>0.18654193844660863</v>
      </c>
      <c r="AV43" s="16" t="s">
        <v>38414</v>
      </c>
      <c r="AW43" s="33">
        <f>CHOOSE(MIN(D6L1336C9,RUN_YEARS),B7L813C1,B7L813C10,B7L813C19,B7L813C28,B7L813C37)</f>
        <v>0.21598363043478264</v>
      </c>
      <c r="AX43" s="16" t="s">
        <v>38415</v>
      </c>
      <c r="AY43" s="33">
        <f>IF(D6L1336C23=0,0,D6L1336C19/D6L1336C23)</f>
        <v>15.065179891936657</v>
      </c>
      <c r="AZ43" s="16" t="s">
        <v>38416</v>
      </c>
      <c r="BA43" s="33">
        <f>IF(D6L1336C5=0,0,D6L1336C19/D6L1336C5)</f>
        <v>0.8134580615533914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8257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8257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3301.8</v>
      </c>
      <c r="R44" s="16" t="s">
        <v>38420</v>
      </c>
      <c r="S44" s="15">
        <f>SUM(D6L1329C8:D6L1336C8)</f>
        <v>4955.2</v>
      </c>
      <c r="U44" s="21" t="str">
        <f>NULL_VALUE</f>
        <v>n/a</v>
      </c>
      <c r="V44" s="16" t="s">
        <v>38421</v>
      </c>
      <c r="W44" s="33">
        <f>SUM(D6L1329C10:D6L1336C10)</f>
        <v>3213.5237489877591</v>
      </c>
      <c r="X44" s="16" t="s">
        <v>38422</v>
      </c>
      <c r="Y44" s="33">
        <f>SUM(D6L1329C11:D6L1336C11)</f>
        <v>88.276251012241033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78.378628024091682</v>
      </c>
      <c r="AD44" s="16" t="s">
        <v>38424</v>
      </c>
      <c r="AE44" s="33">
        <f>IF(D6L1337C5=0,0,D6L1337C10/D6L1337C5)</f>
        <v>0.38918781022014765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203.78443286263837</v>
      </c>
      <c r="AJ44" s="16" t="s">
        <v>38426</v>
      </c>
      <c r="AK44" s="33">
        <f>IF(D6L1337C5=0,0,D6L1337C11/D6L1337C5)</f>
        <v>1.0691080418098709E-2</v>
      </c>
      <c r="AL44" s="16" t="s">
        <v>38427</v>
      </c>
      <c r="AM44" s="33">
        <f>SUM(D6L1329C18:D6L1336C18)</f>
        <v>924.35261339063504</v>
      </c>
      <c r="AN44" s="16" t="s">
        <v>38428</v>
      </c>
      <c r="AO44" s="33">
        <f>SUM(D6L1329C19:D6L1336C19)</f>
        <v>4030.847386609365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18662.74485013113</v>
      </c>
      <c r="AT44" s="16" t="s">
        <v>38430</v>
      </c>
      <c r="AU44" s="33">
        <f>IF(D6L1337C5=0,0,D6L1337C18/D6L1337C5)</f>
        <v>0.11194775504307074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18662.74485013113</v>
      </c>
      <c r="AZ44" s="16" t="s">
        <v>38432</v>
      </c>
      <c r="BA44" s="33">
        <f>IF(D6L1337C5=0,0,D6L1337C19/D6L1337C5)</f>
        <v>0.48817335431868292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41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0.43318446739130434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4.9529295975138422E-2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0.21598363043478264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3242.8470064276939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3242.8470064276939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1297.1388025710776</v>
      </c>
      <c r="R46" s="16" t="s">
        <v>38457</v>
      </c>
      <c r="S46" s="15">
        <f>D6L1339C5-D6L1339C7</f>
        <v>1945.7082038566164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1262.4587642485012</v>
      </c>
      <c r="X46" s="16" t="s">
        <v>38459</v>
      </c>
      <c r="Y46" s="33">
        <f>D6L1339C7-D6L1339C10</f>
        <v>34.680038322576365</v>
      </c>
      <c r="Z46" s="16" t="s">
        <v>38460</v>
      </c>
      <c r="AA46" s="33">
        <f>CHOOSE(MIN(D6L1339C9,RUN_YEARS),B7L813C7,B7L813C16,B7L813C25,B7L813C34,B7L813C43)</f>
        <v>41</v>
      </c>
      <c r="AB46" s="16" t="s">
        <v>38461</v>
      </c>
      <c r="AC46" s="33">
        <f>IF(D6L1339C12=0,0,D6L1339C10/D6L1339C12)</f>
        <v>30.791677176792714</v>
      </c>
      <c r="AD46" s="16" t="s">
        <v>38462</v>
      </c>
      <c r="AE46" s="33">
        <f>IF(D6L1339C5=0,0,D6L1339C10/D6L1339C5)</f>
        <v>0.3893056816267198</v>
      </c>
      <c r="AF46" s="16" t="s">
        <v>38463</v>
      </c>
      <c r="AG46" s="33">
        <f>CHOOSE(MIN(D6L1339C9,RUN_YEARS),B7L813C5,B7L813C14,B7L813C23,B7L813C32,B7L813C41)</f>
        <v>0.43318446739130434</v>
      </c>
      <c r="AH46" s="16" t="s">
        <v>38464</v>
      </c>
      <c r="AI46" s="33">
        <f>IF(D6L1339C15=0,0,D6L1339C11/D6L1339C15)</f>
        <v>80.058360659661375</v>
      </c>
      <c r="AJ46" s="16" t="s">
        <v>38465</v>
      </c>
      <c r="AK46" s="33">
        <f>IF(D6L1339C5=0,0,D6L1339C11/D6L1339C5)</f>
        <v>1.0694318373280194E-2</v>
      </c>
      <c r="AL46" s="16" t="s">
        <v>38466</v>
      </c>
      <c r="AM46" s="33">
        <f>D6L1339C8*CHOOSE(MIN(D6L1339C9,RUN_YEARS),B7L813C4,B7L813C13,B7L813C22,B7L813C31,B7L813C40)</f>
        <v>362.95617999888236</v>
      </c>
      <c r="AN46" s="16" t="s">
        <v>38467</v>
      </c>
      <c r="AO46" s="33">
        <f>D6L1339C8-D6L1339C18</f>
        <v>1582.752023857734</v>
      </c>
      <c r="AP46" s="16" t="s">
        <v>38468</v>
      </c>
      <c r="AQ46" s="33">
        <f>CHOOSE(MIN(D6L1339C9,RUN_YEARS),B7L813C2,B7L813C11,B7L813C20,B7L813C29,B7L813C38)</f>
        <v>4.9529295975138422E-2</v>
      </c>
      <c r="AR46" s="16" t="s">
        <v>38469</v>
      </c>
      <c r="AS46" s="33">
        <f>IF(D6L1339C20=0,0,D6L1339C18/D6L1339C20)</f>
        <v>7328.1110270792215</v>
      </c>
      <c r="AT46" s="16" t="s">
        <v>38470</v>
      </c>
      <c r="AU46" s="33">
        <f>IF(D6L1339C5=0,0,D6L1339C18/D6L1339C5)</f>
        <v>0.11192516306796518</v>
      </c>
      <c r="AV46" s="16" t="s">
        <v>38471</v>
      </c>
      <c r="AW46" s="33">
        <f>CHOOSE(MIN(D6L1339C9,RUN_YEARS),B7L813C1,B7L813C10,B7L813C19,B7L813C28,B7L813C37)</f>
        <v>0.21598363043478264</v>
      </c>
      <c r="AX46" s="16" t="s">
        <v>38472</v>
      </c>
      <c r="AY46" s="33">
        <f>IF(D6L1339C23=0,0,D6L1339C19/D6L1339C23)</f>
        <v>7328.1110270792215</v>
      </c>
      <c r="AZ46" s="16" t="s">
        <v>38473</v>
      </c>
      <c r="BA46" s="33">
        <f>IF(D6L1339C5=0,0,D6L1339C19/D6L1339C5)</f>
        <v>0.48807483693203485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3242.8470064276939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3242.8470064276939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1297.1388025710776</v>
      </c>
      <c r="R47" s="16" t="s">
        <v>38477</v>
      </c>
      <c r="S47" s="15">
        <f>SUM(D6L1338C8:D6L1339C8)</f>
        <v>1945.7082038566164</v>
      </c>
      <c r="U47" s="21" t="str">
        <f>NULL_VALUE</f>
        <v>n/a</v>
      </c>
      <c r="V47" s="16" t="s">
        <v>38478</v>
      </c>
      <c r="W47" s="33">
        <f>SUM(D6L1338C10:D6L1339C10)</f>
        <v>1262.4587642485012</v>
      </c>
      <c r="X47" s="16" t="s">
        <v>38479</v>
      </c>
      <c r="Y47" s="33">
        <f>SUM(D6L1338C11:D6L1339C11)</f>
        <v>34.680038322576365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30.791677176792714</v>
      </c>
      <c r="AD47" s="16" t="s">
        <v>38481</v>
      </c>
      <c r="AE47" s="33">
        <f>IF(D6L1340C5=0,0,D6L1340C10/D6L1340C5)</f>
        <v>0.3893056816267198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80.058360659661375</v>
      </c>
      <c r="AJ47" s="16" t="s">
        <v>38483</v>
      </c>
      <c r="AK47" s="33">
        <f>IF(D6L1340C5=0,0,D6L1340C11/D6L1340C5)</f>
        <v>1.0694318373280194E-2</v>
      </c>
      <c r="AL47" s="16" t="s">
        <v>38484</v>
      </c>
      <c r="AM47" s="33">
        <f>SUM(D6L1338C18:D6L1339C18)</f>
        <v>362.95617999888236</v>
      </c>
      <c r="AN47" s="16" t="s">
        <v>38485</v>
      </c>
      <c r="AO47" s="33">
        <f>SUM(D6L1338C19:D6L1339C19)</f>
        <v>1582.752023857734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7328.1110270792215</v>
      </c>
      <c r="AT47" s="16" t="s">
        <v>38487</v>
      </c>
      <c r="AU47" s="33">
        <f>IF(D6L1340C5=0,0,D6L1340C18/D6L1340C5)</f>
        <v>0.11192516306796518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7328.1110270792215</v>
      </c>
      <c r="AZ47" s="16" t="s">
        <v>38489</v>
      </c>
      <c r="BA47" s="33">
        <f>IF(D6L1340C5=0,0,D6L1340C19/D6L1340C5)</f>
        <v>0.48807483693203485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11499.847006427693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11499.847006427693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4598.9388025710778</v>
      </c>
      <c r="R48" s="16" t="s">
        <v>38494</v>
      </c>
      <c r="S48" s="15">
        <f>SUM(D6L1328C8,D6L1337C8,D6L1340C8)</f>
        <v>6900.9082038566157</v>
      </c>
      <c r="U48" s="21" t="str">
        <f>NULL_VALUE</f>
        <v>n/a</v>
      </c>
      <c r="V48" s="16" t="s">
        <v>38495</v>
      </c>
      <c r="W48" s="33">
        <f>SUM(D6L1328C10,D6L1337C10,D6L1340C10)</f>
        <v>4475.9825132362603</v>
      </c>
      <c r="X48" s="16" t="s">
        <v>38496</v>
      </c>
      <c r="Y48" s="33">
        <f>SUM(D6L1328C11,D6L1337C11,D6L1340C11)</f>
        <v>122.9562893348174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109.1703052008844</v>
      </c>
      <c r="AD48" s="16" t="s">
        <v>38498</v>
      </c>
      <c r="AE48" s="33">
        <f>IF(D6L1341C5=0,0,D6L1341C10/D6L1341C5)</f>
        <v>0.38922104883086417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283.84279352229976</v>
      </c>
      <c r="AJ48" s="16" t="s">
        <v>38500</v>
      </c>
      <c r="AK48" s="33">
        <f>IF(D6L1341C5=0,0,D6L1341C11/D6L1341C5)</f>
        <v>1.0691993490530138E-2</v>
      </c>
      <c r="AL48" s="16" t="s">
        <v>38501</v>
      </c>
      <c r="AM48" s="33">
        <f>SUM(D6L1328C18,D6L1337C18,D6L1340C18)</f>
        <v>1287.3087933895174</v>
      </c>
      <c r="AN48" s="16" t="s">
        <v>38502</v>
      </c>
      <c r="AO48" s="33">
        <f>SUM(D6L1328C19,D6L1337C19,D6L1340C19)</f>
        <v>5613.599410467099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25990.85587721035</v>
      </c>
      <c r="AT48" s="16" t="s">
        <v>38504</v>
      </c>
      <c r="AU48" s="33">
        <f>IF(D6L1341C5=0,0,D6L1341C18/D6L1341C5)</f>
        <v>0.11194138432189511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25990.85587721035</v>
      </c>
      <c r="AZ48" s="16" t="s">
        <v>38506</v>
      </c>
      <c r="BA48" s="33">
        <f>IF(D6L1341C5=0,0,D6L1341C19/D6L1341C5)</f>
        <v>0.48814557335671066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323CB-7737-48F4-B4E5-2769F23EA61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7156.5900489999995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6154.6674421399994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3077.3337210699997</v>
      </c>
      <c r="R8" s="16" t="s">
        <v>38515</v>
      </c>
      <c r="S8" s="15">
        <f>D6L1401C5-D6L1401C7</f>
        <v>3077.3337210699997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2933.466478206361</v>
      </c>
      <c r="X8" s="16" t="s">
        <v>38517</v>
      </c>
      <c r="Y8" s="33">
        <f>D6L1401C7-D6L1401C10</f>
        <v>143.86724286363869</v>
      </c>
      <c r="Z8" s="16" t="s">
        <v>38518</v>
      </c>
      <c r="AA8" s="33">
        <f>CHOOSE(MIN(D6L1401C9,RUN_YEARS),B7L814C7,B7L814C16,B7L814C25,B7L814C34,B7L814C43)</f>
        <v>82787</v>
      </c>
      <c r="AB8" s="16" t="s">
        <v>38519</v>
      </c>
      <c r="AC8" s="33">
        <f>IF(D6L1401C12=0,0,D6L1401C10/D6L1401C12)</f>
        <v>3.5433902402627962E-2</v>
      </c>
      <c r="AD8" s="16" t="s">
        <v>38520</v>
      </c>
      <c r="AE8" s="33">
        <f>IF(D6L1401C5=0,0,D6L1401C10/D6L1401C5)</f>
        <v>0.47662469268792601</v>
      </c>
      <c r="AF8" s="16" t="s">
        <v>38521</v>
      </c>
      <c r="AG8" s="33">
        <f>CHOOSE(MIN(D6L1401C9,RUN_YEARS),B7L814C5,B7L814C14,B7L814C23,B7L814C32,B7L814C41)</f>
        <v>1561.5992367651152</v>
      </c>
      <c r="AH8" s="16" t="s">
        <v>38522</v>
      </c>
      <c r="AI8" s="33">
        <f>IF(D6L1401C15=0,0,D6L1401C11/D6L1401C15)</f>
        <v>9.2128146246832604E-2</v>
      </c>
      <c r="AJ8" s="16" t="s">
        <v>38523</v>
      </c>
      <c r="AK8" s="33">
        <f>IF(D6L1401C5=0,0,D6L1401C11/D6L1401C5)</f>
        <v>2.3375307312073965E-2</v>
      </c>
      <c r="AL8" s="16" t="s">
        <v>38524</v>
      </c>
      <c r="AM8" s="33">
        <f>D6L1401C8*CHOOSE(MIN(D6L1401C9,RUN_YEARS),B7L814C4,B7L814C13,B7L814C22,B7L814C31,B7L814C40)</f>
        <v>484.92413778567305</v>
      </c>
      <c r="AN8" s="16" t="s">
        <v>38525</v>
      </c>
      <c r="AO8" s="33">
        <f>D6L1401C8-D6L1401C18</f>
        <v>2592.4095832843268</v>
      </c>
      <c r="AP8" s="16" t="s">
        <v>38526</v>
      </c>
      <c r="AQ8" s="33">
        <f>CHOOSE(MIN(D6L1401C9,RUN_YEARS),B7L814C2,B7L814C11,B7L814C20,B7L814C29,B7L814C38)</f>
        <v>104.62408623124342</v>
      </c>
      <c r="AR8" s="16" t="s">
        <v>38527</v>
      </c>
      <c r="AS8" s="33">
        <f>IF(D6L1401C20=0,0,D6L1401C18/D6L1401C20)</f>
        <v>4.6349187386342239</v>
      </c>
      <c r="AT8" s="16" t="s">
        <v>38528</v>
      </c>
      <c r="AU8" s="33">
        <f>IF(D6L1401C5=0,0,D6L1401C18/D6L1401C5)</f>
        <v>7.8789657173916006E-2</v>
      </c>
      <c r="AV8" s="16" t="s">
        <v>38529</v>
      </c>
      <c r="AW8" s="33">
        <f>CHOOSE(MIN(D6L1401C9,RUN_YEARS),B7L814C1,B7L814C10,B7L814C19,B7L814C28,B7L814C37)</f>
        <v>559.32147454396033</v>
      </c>
      <c r="AX8" s="16" t="s">
        <v>38530</v>
      </c>
      <c r="AY8" s="33">
        <f>IF(D6L1401C23=0,0,D6L1401C19/D6L1401C23)</f>
        <v>4.6349187386342239</v>
      </c>
      <c r="AZ8" s="16" t="s">
        <v>38531</v>
      </c>
      <c r="BA8" s="33">
        <f>IF(D6L1401C5=0,0,D6L1401C19/D6L1401C5)</f>
        <v>0.42121034282608405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0.90722153993662102</v>
      </c>
      <c r="J9" s="16" t="s">
        <v>38552</v>
      </c>
      <c r="K9" s="21">
        <f>IF(FLOW_THRU_100PCT="Y",1,INDEX(VariabilityMatrix,D6L1402C1,D6L1402C9))</f>
        <v>0.53238581577649258</v>
      </c>
      <c r="L9" s="16" t="s">
        <v>38532</v>
      </c>
      <c r="M9" s="15">
        <f>IF(D6L1402C2&lt;&gt;0,D6L1402C2*D6L1402C4,D6L1402C3*D6L1402C4)</f>
        <v>0.48299187962916384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0.24149593981458192</v>
      </c>
      <c r="R9" s="16" t="s">
        <v>38534</v>
      </c>
      <c r="S9" s="15">
        <f>D6L1402C5-D6L1402C7</f>
        <v>0.24149593981458192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0.22981664484277636</v>
      </c>
      <c r="X9" s="16" t="s">
        <v>38536</v>
      </c>
      <c r="Y9" s="33">
        <f>D6L1402C7-D6L1402C10</f>
        <v>1.1679294971805559E-2</v>
      </c>
      <c r="Z9" s="16" t="s">
        <v>38537</v>
      </c>
      <c r="AA9" s="33">
        <f>CHOOSE(MIN(D6L1402C9,RUN_YEARS),B7L814C7,B7L814C16,B7L814C25,B7L814C34,B7L814C43)</f>
        <v>81651.200000000012</v>
      </c>
      <c r="AB9" s="16" t="s">
        <v>38538</v>
      </c>
      <c r="AC9" s="33">
        <f>IF(D6L1402C12=0,0,D6L1402C10/D6L1402C12)</f>
        <v>2.8146144189280297E-6</v>
      </c>
      <c r="AD9" s="16" t="s">
        <v>38539</v>
      </c>
      <c r="AE9" s="33">
        <f>IF(D6L1402C5=0,0,D6L1402C10/D6L1402C5)</f>
        <v>0.47581885852662203</v>
      </c>
      <c r="AF9" s="16" t="s">
        <v>38540</v>
      </c>
      <c r="AG9" s="33">
        <f>CHOOSE(MIN(D6L1402C9,RUN_YEARS),B7L814C5,B7L814C14,B7L814C23,B7L814C32,B7L814C41)</f>
        <v>1595.9687044196814</v>
      </c>
      <c r="AH9" s="16" t="s">
        <v>38541</v>
      </c>
      <c r="AI9" s="33">
        <f>IF(D6L1402C15=0,0,D6L1402C11/D6L1402C15)</f>
        <v>7.3179974892128786E-6</v>
      </c>
      <c r="AJ9" s="16" t="s">
        <v>38542</v>
      </c>
      <c r="AK9" s="33">
        <f>IF(D6L1402C5=0,0,D6L1402C11/D6L1402C5)</f>
        <v>2.4181141473377982E-2</v>
      </c>
      <c r="AL9" s="16" t="s">
        <v>38543</v>
      </c>
      <c r="AM9" s="33">
        <f>D6L1402C8*CHOOSE(MIN(D6L1402C9,RUN_YEARS),B7L814C4,B7L814C13,B7L814C22,B7L814C31,B7L814C40)</f>
        <v>3.798158965586914E-2</v>
      </c>
      <c r="AN9" s="16" t="s">
        <v>38544</v>
      </c>
      <c r="AO9" s="33">
        <f>D6L1402C8-D6L1402C18</f>
        <v>0.20351435015871278</v>
      </c>
      <c r="AP9" s="16" t="s">
        <v>38545</v>
      </c>
      <c r="AQ9" s="33">
        <f>CHOOSE(MIN(D6L1402C9,RUN_YEARS),B7L814C2,B7L814C11,B7L814C20,B7L814C29,B7L814C38)</f>
        <v>106.08576850107075</v>
      </c>
      <c r="AR9" s="16" t="s">
        <v>38546</v>
      </c>
      <c r="AS9" s="33">
        <f>IF(D6L1402C20=0,0,D6L1402C18/D6L1402C20)</f>
        <v>3.5802719056973021E-4</v>
      </c>
      <c r="AT9" s="16" t="s">
        <v>38547</v>
      </c>
      <c r="AU9" s="33">
        <f>IF(D6L1402C5=0,0,D6L1402C18/D6L1402C5)</f>
        <v>7.8638153678755443E-2</v>
      </c>
      <c r="AV9" s="16" t="s">
        <v>38548</v>
      </c>
      <c r="AW9" s="33">
        <f>CHOOSE(MIN(D6L1402C9,RUN_YEARS),B7L814C1,B7L814C10,B7L814C19,B7L814C28,B7L814C37)</f>
        <v>568.4326652253967</v>
      </c>
      <c r="AX9" s="16" t="s">
        <v>38549</v>
      </c>
      <c r="AY9" s="33">
        <f>IF(D6L1402C23=0,0,D6L1402C19/D6L1402C23)</f>
        <v>3.5802719056973026E-4</v>
      </c>
      <c r="AZ9" s="16" t="s">
        <v>38550</v>
      </c>
      <c r="BA9" s="33">
        <f>IF(D6L1402C5=0,0,D6L1402C19/D6L1402C5)</f>
        <v>0.42136184632124452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0.41258221690506458</v>
      </c>
      <c r="J10" s="16" t="s">
        <v>38573</v>
      </c>
      <c r="K10" s="21">
        <f>IF(FLOW_THRU_100PCT="Y",1,INDEX(VariabilityMatrix,D6L1403C1,D6L1403C9))</f>
        <v>0.53238581577649258</v>
      </c>
      <c r="L10" s="16" t="s">
        <v>38553</v>
      </c>
      <c r="M10" s="15">
        <f>IF(D6L1403C2&lt;&gt;0,D6L1403C2*D6L1403C4,D6L1403C3*D6L1403C4)</f>
        <v>0.21965292012187662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0.10982646006093831</v>
      </c>
      <c r="R10" s="16" t="s">
        <v>38555</v>
      </c>
      <c r="S10" s="15">
        <f>D6L1403C5-D6L1403C7</f>
        <v>0.10982646006093831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0.10451500172443062</v>
      </c>
      <c r="X10" s="16" t="s">
        <v>38557</v>
      </c>
      <c r="Y10" s="33">
        <f>D6L1403C7-D6L1403C10</f>
        <v>5.3114583365076878E-3</v>
      </c>
      <c r="Z10" s="16" t="s">
        <v>38558</v>
      </c>
      <c r="AA10" s="33">
        <f>CHOOSE(MIN(D6L1403C9,RUN_YEARS),B7L814C7,B7L814C16,B7L814C25,B7L814C34,B7L814C43)</f>
        <v>81651.200000000012</v>
      </c>
      <c r="AB10" s="16" t="s">
        <v>38559</v>
      </c>
      <c r="AC10" s="33">
        <f>IF(D6L1403C12=0,0,D6L1403C10/D6L1403C12)</f>
        <v>1.2800179510457974E-6</v>
      </c>
      <c r="AD10" s="16" t="s">
        <v>38560</v>
      </c>
      <c r="AE10" s="33">
        <f>IF(D6L1403C5=0,0,D6L1403C10/D6L1403C5)</f>
        <v>0.47581885852662203</v>
      </c>
      <c r="AF10" s="16" t="s">
        <v>38561</v>
      </c>
      <c r="AG10" s="33">
        <f>CHOOSE(MIN(D6L1403C9,RUN_YEARS),B7L814C5,B7L814C14,B7L814C23,B7L814C32,B7L814C41)</f>
        <v>1595.9687044196814</v>
      </c>
      <c r="AH10" s="16" t="s">
        <v>38562</v>
      </c>
      <c r="AI10" s="33">
        <f>IF(D6L1403C15=0,0,D6L1403C11/D6L1403C15)</f>
        <v>3.3280466727190713E-6</v>
      </c>
      <c r="AJ10" s="16" t="s">
        <v>38563</v>
      </c>
      <c r="AK10" s="33">
        <f>IF(D6L1403C5=0,0,D6L1403C11/D6L1403C5)</f>
        <v>2.4181141473377965E-2</v>
      </c>
      <c r="AL10" s="16" t="s">
        <v>38564</v>
      </c>
      <c r="AM10" s="33">
        <f>D6L1403C8*CHOOSE(MIN(D6L1403C9,RUN_YEARS),B7L814C4,B7L814C13,B7L814C22,B7L814C31,B7L814C40)</f>
        <v>1.7273100088531529E-2</v>
      </c>
      <c r="AN10" s="16" t="s">
        <v>38565</v>
      </c>
      <c r="AO10" s="33">
        <f>D6L1403C8-D6L1403C18</f>
        <v>9.2553359972406782E-2</v>
      </c>
      <c r="AP10" s="16" t="s">
        <v>38566</v>
      </c>
      <c r="AQ10" s="33">
        <f>CHOOSE(MIN(D6L1403C9,RUN_YEARS),B7L814C2,B7L814C11,B7L814C20,B7L814C29,B7L814C38)</f>
        <v>106.08576850107075</v>
      </c>
      <c r="AR10" s="16" t="s">
        <v>38567</v>
      </c>
      <c r="AS10" s="33">
        <f>IF(D6L1403C20=0,0,D6L1403C18/D6L1403C20)</f>
        <v>1.6282202912407793E-4</v>
      </c>
      <c r="AT10" s="16" t="s">
        <v>38568</v>
      </c>
      <c r="AU10" s="33">
        <f>IF(D6L1403C5=0,0,D6L1403C18/D6L1403C5)</f>
        <v>7.8638153678755443E-2</v>
      </c>
      <c r="AV10" s="16" t="s">
        <v>38569</v>
      </c>
      <c r="AW10" s="33">
        <f>CHOOSE(MIN(D6L1403C9,RUN_YEARS),B7L814C1,B7L814C10,B7L814C19,B7L814C28,B7L814C37)</f>
        <v>568.4326652253967</v>
      </c>
      <c r="AX10" s="16" t="s">
        <v>38570</v>
      </c>
      <c r="AY10" s="33">
        <f>IF(D6L1403C23=0,0,D6L1403C19/D6L1403C23)</f>
        <v>1.6282202912407793E-4</v>
      </c>
      <c r="AZ10" s="16" t="s">
        <v>38571</v>
      </c>
      <c r="BA10" s="33">
        <f>IF(D6L1403C5=0,0,D6L1403C19/D6L1403C5)</f>
        <v>0.42136184632124457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0.54426067801628142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77477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1442.7740593662245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93.594664982092695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517.86027545931347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24.168559464709368</v>
      </c>
      <c r="J12" s="16" t="s">
        <v>38615</v>
      </c>
      <c r="K12" s="21">
        <f>IF(FLOW_THRU_100PCT="Y",1,INDEX(VariabilityMatrix,D6L1405C1,D6L1405C9))</f>
        <v>0.21215881150985214</v>
      </c>
      <c r="L12" s="16" t="s">
        <v>38595</v>
      </c>
      <c r="M12" s="15">
        <f>IF(D6L1405C2&lt;&gt;0,D6L1405C2*D6L1405C4,D6L1405C3*D6L1405C4)</f>
        <v>5.127572851937928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2.563786425968964</v>
      </c>
      <c r="R12" s="16" t="s">
        <v>38597</v>
      </c>
      <c r="S12" s="15">
        <f>D6L1405C5-D6L1405C7</f>
        <v>2.563786425968964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2.4397958614212008</v>
      </c>
      <c r="X12" s="16" t="s">
        <v>38599</v>
      </c>
      <c r="Y12" s="33">
        <f>D6L1405C7-D6L1405C10</f>
        <v>0.12399056454776325</v>
      </c>
      <c r="Z12" s="16" t="s">
        <v>38600</v>
      </c>
      <c r="AA12" s="33">
        <f>CHOOSE(MIN(D6L1405C9,RUN_YEARS),B7L814C7,B7L814C16,B7L814C25,B7L814C34,B7L814C43)</f>
        <v>81651.200000000012</v>
      </c>
      <c r="AB12" s="16" t="s">
        <v>38601</v>
      </c>
      <c r="AC12" s="33">
        <f>IF(D6L1405C12=0,0,D6L1405C10/D6L1405C12)</f>
        <v>2.9880710405005687E-5</v>
      </c>
      <c r="AD12" s="16" t="s">
        <v>38602</v>
      </c>
      <c r="AE12" s="33">
        <f>IF(D6L1405C5=0,0,D6L1405C10/D6L1405C5)</f>
        <v>0.47581885852662203</v>
      </c>
      <c r="AF12" s="16" t="s">
        <v>38603</v>
      </c>
      <c r="AG12" s="33">
        <f>CHOOSE(MIN(D6L1405C9,RUN_YEARS),B7L814C5,B7L814C14,B7L814C23,B7L814C32,B7L814C41)</f>
        <v>1595.9687044196814</v>
      </c>
      <c r="AH12" s="16" t="s">
        <v>38604</v>
      </c>
      <c r="AI12" s="33">
        <f>IF(D6L1405C15=0,0,D6L1405C11/D6L1405C15)</f>
        <v>7.7689847053014814E-5</v>
      </c>
      <c r="AJ12" s="16" t="s">
        <v>38605</v>
      </c>
      <c r="AK12" s="33">
        <f>IF(D6L1405C5=0,0,D6L1405C11/D6L1405C5)</f>
        <v>2.4181141473377982E-2</v>
      </c>
      <c r="AL12" s="16" t="s">
        <v>38606</v>
      </c>
      <c r="AM12" s="33">
        <f>D6L1405C8*CHOOSE(MIN(D6L1405C9,RUN_YEARS),B7L814C4,B7L814C13,B7L814C22,B7L814C31,B7L814C40)</f>
        <v>0.40322286192970913</v>
      </c>
      <c r="AN12" s="16" t="s">
        <v>38607</v>
      </c>
      <c r="AO12" s="33">
        <f>D6L1405C8-D6L1405C18</f>
        <v>2.1605635640392551</v>
      </c>
      <c r="AP12" s="16" t="s">
        <v>38608</v>
      </c>
      <c r="AQ12" s="33">
        <f>CHOOSE(MIN(D6L1405C9,RUN_YEARS),B7L814C2,B7L814C11,B7L814C20,B7L814C29,B7L814C38)</f>
        <v>106.08576850107075</v>
      </c>
      <c r="AR12" s="16" t="s">
        <v>38609</v>
      </c>
      <c r="AS12" s="33">
        <f>IF(D6L1405C20=0,0,D6L1405C18/D6L1405C20)</f>
        <v>3.8009138042454705E-3</v>
      </c>
      <c r="AT12" s="16" t="s">
        <v>38610</v>
      </c>
      <c r="AU12" s="33">
        <f>IF(D6L1405C5=0,0,D6L1405C18/D6L1405C5)</f>
        <v>7.8638153678755443E-2</v>
      </c>
      <c r="AV12" s="16" t="s">
        <v>38611</v>
      </c>
      <c r="AW12" s="33">
        <f>CHOOSE(MIN(D6L1405C9,RUN_YEARS),B7L814C1,B7L814C10,B7L814C19,B7L814C28,B7L814C37)</f>
        <v>568.4326652253967</v>
      </c>
      <c r="AX12" s="16" t="s">
        <v>38612</v>
      </c>
      <c r="AY12" s="33">
        <f>IF(D6L1405C23=0,0,D6L1405C19/D6L1405C23)</f>
        <v>3.8009138042454714E-3</v>
      </c>
      <c r="AZ12" s="16" t="s">
        <v>38613</v>
      </c>
      <c r="BA12" s="33">
        <f>IF(D6L1405C5=0,0,D6L1405C19/D6L1405C5)</f>
        <v>0.42136184632124457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5.1163869256485075</v>
      </c>
      <c r="J13" s="16" t="s">
        <v>38636</v>
      </c>
      <c r="K13" s="21">
        <f>IF(FLOW_THRU_100PCT="Y",1,INDEX(VariabilityMatrix,D6L1406C1,D6L1406C9))</f>
        <v>0.53238581577649258</v>
      </c>
      <c r="L13" s="16" t="s">
        <v>38616</v>
      </c>
      <c r="M13" s="15">
        <f>IF(D6L1406C2&lt;&gt;0,D6L1406C2*D6L1406C4,D6L1406C3*D6L1406C4)</f>
        <v>2.7238918272395614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1.3619459136197807</v>
      </c>
      <c r="R13" s="16" t="s">
        <v>38618</v>
      </c>
      <c r="S13" s="15">
        <f>D6L1406C5-D6L1406C7</f>
        <v>1.3619459136197807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1.2960790999871228</v>
      </c>
      <c r="X13" s="16" t="s">
        <v>38620</v>
      </c>
      <c r="Y13" s="33">
        <f>D6L1406C7-D6L1406C10</f>
        <v>6.5866813632657895E-2</v>
      </c>
      <c r="Z13" s="16" t="s">
        <v>38621</v>
      </c>
      <c r="AA13" s="33">
        <f>CHOOSE(MIN(D6L1406C9,RUN_YEARS),B7L814C7,B7L814C16,B7L814C25,B7L814C34,B7L814C43)</f>
        <v>81651.200000000012</v>
      </c>
      <c r="AB13" s="16" t="s">
        <v>38622</v>
      </c>
      <c r="AC13" s="33">
        <f>IF(D6L1406C12=0,0,D6L1406C10/D6L1406C12)</f>
        <v>1.5873362546871602E-5</v>
      </c>
      <c r="AD13" s="16" t="s">
        <v>38623</v>
      </c>
      <c r="AE13" s="33">
        <f>IF(D6L1406C5=0,0,D6L1406C10/D6L1406C5)</f>
        <v>0.47581885852662203</v>
      </c>
      <c r="AF13" s="16" t="s">
        <v>38624</v>
      </c>
      <c r="AG13" s="33">
        <f>CHOOSE(MIN(D6L1406C9,RUN_YEARS),B7L814C5,B7L814C14,B7L814C23,B7L814C32,B7L814C41)</f>
        <v>1595.9687044196814</v>
      </c>
      <c r="AH13" s="16" t="s">
        <v>38625</v>
      </c>
      <c r="AI13" s="33">
        <f>IF(D6L1406C15=0,0,D6L1406C11/D6L1406C15)</f>
        <v>4.1270742621866178E-5</v>
      </c>
      <c r="AJ13" s="16" t="s">
        <v>38626</v>
      </c>
      <c r="AK13" s="33">
        <f>IF(D6L1406C5=0,0,D6L1406C11/D6L1406C5)</f>
        <v>2.4181141473377982E-2</v>
      </c>
      <c r="AL13" s="16" t="s">
        <v>38627</v>
      </c>
      <c r="AM13" s="33">
        <f>D6L1406C8*CHOOSE(MIN(D6L1406C9,RUN_YEARS),B7L814C4,B7L814C13,B7L814C22,B7L814C31,B7L814C40)</f>
        <v>0.21420182411477059</v>
      </c>
      <c r="AN13" s="16" t="s">
        <v>38628</v>
      </c>
      <c r="AO13" s="33">
        <f>D6L1406C8-D6L1406C18</f>
        <v>1.1477440895050102</v>
      </c>
      <c r="AP13" s="16" t="s">
        <v>38629</v>
      </c>
      <c r="AQ13" s="33">
        <f>CHOOSE(MIN(D6L1406C9,RUN_YEARS),B7L814C2,B7L814C11,B7L814C20,B7L814C29,B7L814C38)</f>
        <v>106.08576850107075</v>
      </c>
      <c r="AR13" s="16" t="s">
        <v>38630</v>
      </c>
      <c r="AS13" s="33">
        <f>IF(D6L1406C20=0,0,D6L1406C18/D6L1406C20)</f>
        <v>2.0191381666109964E-3</v>
      </c>
      <c r="AT13" s="16" t="s">
        <v>38631</v>
      </c>
      <c r="AU13" s="33">
        <f>IF(D6L1406C5=0,0,D6L1406C18/D6L1406C5)</f>
        <v>7.8638153678755443E-2</v>
      </c>
      <c r="AV13" s="16" t="s">
        <v>38632</v>
      </c>
      <c r="AW13" s="33">
        <f>CHOOSE(MIN(D6L1406C9,RUN_YEARS),B7L814C1,B7L814C10,B7L814C19,B7L814C28,B7L814C37)</f>
        <v>568.4326652253967</v>
      </c>
      <c r="AX13" s="16" t="s">
        <v>38633</v>
      </c>
      <c r="AY13" s="33">
        <f>IF(D6L1406C23=0,0,D6L1406C19/D6L1406C23)</f>
        <v>2.0191381666109969E-3</v>
      </c>
      <c r="AZ13" s="16" t="s">
        <v>38634</v>
      </c>
      <c r="BA13" s="33">
        <f>IF(D6L1406C5=0,0,D6L1406C19/D6L1406C5)</f>
        <v>0.42136184632124457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1.1217809160988592</v>
      </c>
      <c r="J14" s="16" t="s">
        <v>38657</v>
      </c>
      <c r="K14" s="21">
        <f>IF(FLOW_THRU_100PCT="Y",1,INDEX(VariabilityMatrix,D6L1407C1,D6L1407C9))</f>
        <v>0.54426067801628142</v>
      </c>
      <c r="L14" s="16" t="s">
        <v>38637</v>
      </c>
      <c r="M14" s="15">
        <f>IF(D6L1407C2&lt;&gt;0,D6L1407C2*D6L1407C4,D6L1407C3*D6L1407C4)</f>
        <v>0.61054124198169046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0.30527062099084523</v>
      </c>
      <c r="R14" s="16" t="s">
        <v>38639</v>
      </c>
      <c r="S14" s="15">
        <f>D6L1407C5-D6L1407C7</f>
        <v>0.30527062099084523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0.29117287157687777</v>
      </c>
      <c r="X14" s="16" t="s">
        <v>38641</v>
      </c>
      <c r="Y14" s="33">
        <f>D6L1407C7-D6L1407C10</f>
        <v>1.4097749413967464E-2</v>
      </c>
      <c r="Z14" s="16" t="s">
        <v>38642</v>
      </c>
      <c r="AA14" s="33">
        <f>CHOOSE(MIN(D6L1407C9,RUN_YEARS),B7L814C7,B7L814C16,B7L814C25,B7L814C34,B7L814C43)</f>
        <v>77477</v>
      </c>
      <c r="AB14" s="16" t="s">
        <v>38643</v>
      </c>
      <c r="AC14" s="33">
        <f>IF(D6L1407C12=0,0,D6L1407C10/D6L1407C12)</f>
        <v>3.7581846428859891E-6</v>
      </c>
      <c r="AD14" s="16" t="s">
        <v>38644</v>
      </c>
      <c r="AE14" s="33">
        <f>IF(D6L1407C5=0,0,D6L1407C10/D6L1407C5)</f>
        <v>0.4769094232386184</v>
      </c>
      <c r="AF14" s="16" t="s">
        <v>38645</v>
      </c>
      <c r="AG14" s="33">
        <f>CHOOSE(MIN(D6L1407C9,RUN_YEARS),B7L814C5,B7L814C14,B7L814C23,B7L814C32,B7L814C41)</f>
        <v>1442.7740593662245</v>
      </c>
      <c r="AH14" s="16" t="s">
        <v>38646</v>
      </c>
      <c r="AI14" s="33">
        <f>IF(D6L1407C15=0,0,D6L1407C11/D6L1407C15)</f>
        <v>9.771280071503546E-6</v>
      </c>
      <c r="AJ14" s="16" t="s">
        <v>38647</v>
      </c>
      <c r="AK14" s="33">
        <f>IF(D6L1407C5=0,0,D6L1407C11/D6L1407C5)</f>
        <v>2.309057676138157E-2</v>
      </c>
      <c r="AL14" s="16" t="s">
        <v>38648</v>
      </c>
      <c r="AM14" s="33">
        <f>D6L1407C8*CHOOSE(MIN(D6L1407C9,RUN_YEARS),B7L814C4,B7L814C13,B7L814C22,B7L814C31,B7L814C40)</f>
        <v>4.6727403134379439E-2</v>
      </c>
      <c r="AN14" s="16" t="s">
        <v>38649</v>
      </c>
      <c r="AO14" s="33">
        <f>D6L1407C8-D6L1407C18</f>
        <v>0.25854321785646578</v>
      </c>
      <c r="AP14" s="16" t="s">
        <v>38650</v>
      </c>
      <c r="AQ14" s="33">
        <f>CHOOSE(MIN(D6L1407C9,RUN_YEARS),B7L814C2,B7L814C11,B7L814C20,B7L814C29,B7L814C38)</f>
        <v>93.594664982092695</v>
      </c>
      <c r="AR14" s="16" t="s">
        <v>38651</v>
      </c>
      <c r="AS14" s="33">
        <f>IF(D6L1407C20=0,0,D6L1407C18/D6L1407C20)</f>
        <v>4.9925284890244242E-4</v>
      </c>
      <c r="AT14" s="16" t="s">
        <v>38652</v>
      </c>
      <c r="AU14" s="33">
        <f>IF(D6L1407C5=0,0,D6L1407C18/D6L1407C5)</f>
        <v>7.6534392636133736E-2</v>
      </c>
      <c r="AV14" s="16" t="s">
        <v>38653</v>
      </c>
      <c r="AW14" s="33">
        <f>CHOOSE(MIN(D6L1407C9,RUN_YEARS),B7L814C1,B7L814C10,B7L814C19,B7L814C28,B7L814C37)</f>
        <v>517.86027545931347</v>
      </c>
      <c r="AX14" s="16" t="s">
        <v>38654</v>
      </c>
      <c r="AY14" s="33">
        <f>IF(D6L1407C23=0,0,D6L1407C19/D6L1407C23)</f>
        <v>4.9925284890244232E-4</v>
      </c>
      <c r="AZ14" s="16" t="s">
        <v>38655</v>
      </c>
      <c r="BA14" s="33">
        <f>IF(D6L1407C5=0,0,D6L1407C19/D6L1407C5)</f>
        <v>0.42346560736386624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0.54426067801628142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77477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1442.7740593662245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93.594664982092695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517.86027545931347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0.54426067801628142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77477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1442.7740593662245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93.594664982092695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517.86027545931347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0.54426067801628142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77477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1442.7740593662245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93.594664982092695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517.86027545931347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0.54426067801628142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77477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1442.7740593662245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93.594664982092695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517.86027545931347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0.54426067801628142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77477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1442.7740593662245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93.594664982092695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517.86027545931347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0.16837328520353517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0.14480102527504024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7.240051263752012E-2</v>
      </c>
      <c r="R20" s="16" t="s">
        <v>38765</v>
      </c>
      <c r="S20" s="15">
        <f>D6L1413C5-D6L1413C7</f>
        <v>7.240051263752012E-2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6.9056973448280046E-2</v>
      </c>
      <c r="X20" s="16" t="s">
        <v>38767</v>
      </c>
      <c r="Y20" s="33">
        <f>D6L1413C7-D6L1413C10</f>
        <v>3.3435391892400745E-3</v>
      </c>
      <c r="Z20" s="16" t="s">
        <v>38768</v>
      </c>
      <c r="AA20" s="33">
        <f>CHOOSE(MIN(D6L1413C9,RUN_YEARS),B7L814C7,B7L814C16,B7L814C25,B7L814C34,B7L814C43)</f>
        <v>77477</v>
      </c>
      <c r="AB20" s="16" t="s">
        <v>38769</v>
      </c>
      <c r="AC20" s="33">
        <f>IF(D6L1413C12=0,0,D6L1413C10/D6L1413C12)</f>
        <v>8.9132224335325377E-7</v>
      </c>
      <c r="AD20" s="16" t="s">
        <v>38770</v>
      </c>
      <c r="AE20" s="33">
        <f>IF(D6L1413C5=0,0,D6L1413C10/D6L1413C5)</f>
        <v>0.4769094232386184</v>
      </c>
      <c r="AF20" s="16" t="s">
        <v>38771</v>
      </c>
      <c r="AG20" s="33">
        <f>CHOOSE(MIN(D6L1413C9,RUN_YEARS),B7L814C5,B7L814C14,B7L814C23,B7L814C32,B7L814C41)</f>
        <v>1442.7740593662245</v>
      </c>
      <c r="AH20" s="16" t="s">
        <v>38772</v>
      </c>
      <c r="AI20" s="33">
        <f>IF(D6L1413C15=0,0,D6L1413C11/D6L1413C15)</f>
        <v>2.3174378327184576E-6</v>
      </c>
      <c r="AJ20" s="16" t="s">
        <v>38773</v>
      </c>
      <c r="AK20" s="33">
        <f>IF(D6L1413C5=0,0,D6L1413C11/D6L1413C5)</f>
        <v>2.3090576761381605E-2</v>
      </c>
      <c r="AL20" s="16" t="s">
        <v>38774</v>
      </c>
      <c r="AM20" s="33">
        <f>D6L1413C8*CHOOSE(MIN(D6L1413C9,RUN_YEARS),B7L814C4,B7L814C13,B7L814C22,B7L814C31,B7L814C40)</f>
        <v>1.1082258522514654E-2</v>
      </c>
      <c r="AN20" s="16" t="s">
        <v>38775</v>
      </c>
      <c r="AO20" s="33">
        <f>D6L1413C8-D6L1413C18</f>
        <v>6.1318254115005466E-2</v>
      </c>
      <c r="AP20" s="16" t="s">
        <v>38776</v>
      </c>
      <c r="AQ20" s="33">
        <f>CHOOSE(MIN(D6L1413C9,RUN_YEARS),B7L814C2,B7L814C11,B7L814C20,B7L814C29,B7L814C38)</f>
        <v>93.594664982092695</v>
      </c>
      <c r="AR20" s="16" t="s">
        <v>38777</v>
      </c>
      <c r="AS20" s="33">
        <f>IF(D6L1413C20=0,0,D6L1413C18/D6L1413C20)</f>
        <v>1.1840694685573162E-4</v>
      </c>
      <c r="AT20" s="16" t="s">
        <v>38778</v>
      </c>
      <c r="AU20" s="33">
        <f>IF(D6L1413C5=0,0,D6L1413C18/D6L1413C5)</f>
        <v>7.6534392636133736E-2</v>
      </c>
      <c r="AV20" s="16" t="s">
        <v>38779</v>
      </c>
      <c r="AW20" s="33">
        <f>CHOOSE(MIN(D6L1413C9,RUN_YEARS),B7L814C1,B7L814C10,B7L814C19,B7L814C28,B7L814C37)</f>
        <v>517.86027545931347</v>
      </c>
      <c r="AX20" s="16" t="s">
        <v>38780</v>
      </c>
      <c r="AY20" s="33">
        <f>IF(D6L1413C23=0,0,D6L1413C19/D6L1413C23)</f>
        <v>1.1840694685573162E-4</v>
      </c>
      <c r="AZ20" s="16" t="s">
        <v>38781</v>
      </c>
      <c r="BA20" s="33">
        <f>IF(D6L1413C5=0,0,D6L1413C19/D6L1413C5)</f>
        <v>0.42346560736386629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0.43847645956383391</v>
      </c>
      <c r="J21" s="16" t="s">
        <v>38803</v>
      </c>
      <c r="K21" s="21">
        <f>IF(FLOW_THRU_100PCT="Y",1,INDEX(VariabilityMatrix,D6L1414C1,D6L1414C9))</f>
        <v>0.53238581577649258</v>
      </c>
      <c r="L21" s="16" t="s">
        <v>38783</v>
      </c>
      <c r="M21" s="15">
        <f>IF(D6L1414C2&lt;&gt;0,D6L1414C2*D6L1414C4,D6L1414C3*D6L1414C4)</f>
        <v>0.23343864762367997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0.11671932381183998</v>
      </c>
      <c r="R21" s="16" t="s">
        <v>38785</v>
      </c>
      <c r="S21" s="15">
        <f>D6L1414C5-D6L1414C7</f>
        <v>0.11671932381183998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0.11107451084829775</v>
      </c>
      <c r="X21" s="16" t="s">
        <v>38787</v>
      </c>
      <c r="Y21" s="33">
        <f>D6L1414C7-D6L1414C10</f>
        <v>5.6448129635422312E-3</v>
      </c>
      <c r="Z21" s="16" t="s">
        <v>38788</v>
      </c>
      <c r="AA21" s="33">
        <f>CHOOSE(MIN(D6L1414C9,RUN_YEARS),B7L814C7,B7L814C16,B7L814C25,B7L814C34,B7L814C43)</f>
        <v>81651.200000000012</v>
      </c>
      <c r="AB21" s="16" t="s">
        <v>38789</v>
      </c>
      <c r="AC21" s="33">
        <f>IF(D6L1414C12=0,0,D6L1414C10/D6L1414C12)</f>
        <v>1.3603536855342939E-6</v>
      </c>
      <c r="AD21" s="16" t="s">
        <v>38790</v>
      </c>
      <c r="AE21" s="33">
        <f>IF(D6L1414C5=0,0,D6L1414C10/D6L1414C5)</f>
        <v>0.47581885852662203</v>
      </c>
      <c r="AF21" s="16" t="s">
        <v>38791</v>
      </c>
      <c r="AG21" s="33">
        <f>CHOOSE(MIN(D6L1414C9,RUN_YEARS),B7L814C5,B7L814C14,B7L814C23,B7L814C32,B7L814C41)</f>
        <v>1595.9687044196814</v>
      </c>
      <c r="AH21" s="16" t="s">
        <v>38792</v>
      </c>
      <c r="AI21" s="33">
        <f>IF(D6L1414C15=0,0,D6L1414C11/D6L1414C15)</f>
        <v>3.5369195823891617E-6</v>
      </c>
      <c r="AJ21" s="16" t="s">
        <v>38793</v>
      </c>
      <c r="AK21" s="33">
        <f>IF(D6L1414C5=0,0,D6L1414C11/D6L1414C5)</f>
        <v>2.4181141473377962E-2</v>
      </c>
      <c r="AL21" s="16" t="s">
        <v>38794</v>
      </c>
      <c r="AM21" s="33">
        <f>D6L1414C8*CHOOSE(MIN(D6L1414C9,RUN_YEARS),B7L814C4,B7L814C13,B7L814C22,B7L814C31,B7L814C40)</f>
        <v>1.8357184246391784E-2</v>
      </c>
      <c r="AN21" s="16" t="s">
        <v>38795</v>
      </c>
      <c r="AO21" s="33">
        <f>D6L1414C8-D6L1414C18</f>
        <v>9.8362139565448203E-2</v>
      </c>
      <c r="AP21" s="16" t="s">
        <v>38796</v>
      </c>
      <c r="AQ21" s="33">
        <f>CHOOSE(MIN(D6L1414C9,RUN_YEARS),B7L814C2,B7L814C11,B7L814C20,B7L814C29,B7L814C38)</f>
        <v>106.08576850107075</v>
      </c>
      <c r="AR21" s="16" t="s">
        <v>38797</v>
      </c>
      <c r="AS21" s="33">
        <f>IF(D6L1414C20=0,0,D6L1414C18/D6L1414C20)</f>
        <v>1.7304096963964116E-4</v>
      </c>
      <c r="AT21" s="16" t="s">
        <v>38798</v>
      </c>
      <c r="AU21" s="33">
        <f>IF(D6L1414C5=0,0,D6L1414C18/D6L1414C5)</f>
        <v>7.8638153678755443E-2</v>
      </c>
      <c r="AV21" s="16" t="s">
        <v>38799</v>
      </c>
      <c r="AW21" s="33">
        <f>CHOOSE(MIN(D6L1414C9,RUN_YEARS),B7L814C1,B7L814C10,B7L814C19,B7L814C28,B7L814C37)</f>
        <v>568.4326652253967</v>
      </c>
      <c r="AX21" s="16" t="s">
        <v>38800</v>
      </c>
      <c r="AY21" s="33">
        <f>IF(D6L1414C23=0,0,D6L1414C19/D6L1414C23)</f>
        <v>1.7304096963964121E-4</v>
      </c>
      <c r="AZ21" s="16" t="s">
        <v>38801</v>
      </c>
      <c r="BA21" s="33">
        <f>IF(D6L1414C5=0,0,D6L1414C19/D6L1414C5)</f>
        <v>0.42136184632124457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0.62867766637438138</v>
      </c>
      <c r="J22" s="16" t="s">
        <v>38824</v>
      </c>
      <c r="K22" s="21">
        <f>IF(FLOW_THRU_100PCT="Y",1,INDEX(VariabilityMatrix,D6L1415C1,D6L1415C9))</f>
        <v>0.54195777784384214</v>
      </c>
      <c r="L22" s="16" t="s">
        <v>38804</v>
      </c>
      <c r="M22" s="15">
        <f>IF(D6L1415C2&lt;&gt;0,D6L1415C2*D6L1415C4,D6L1415C3*D6L1415C4)</f>
        <v>0.34071675104831212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0.17035837552415606</v>
      </c>
      <c r="R22" s="16" t="s">
        <v>38806</v>
      </c>
      <c r="S22" s="15">
        <f>D6L1415C5-D6L1415C7</f>
        <v>0.17035837552415606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0.16239401676203036</v>
      </c>
      <c r="X22" s="16" t="s">
        <v>38808</v>
      </c>
      <c r="Y22" s="33">
        <f>D6L1415C7-D6L1415C10</f>
        <v>7.9643587621257006E-3</v>
      </c>
      <c r="Z22" s="16" t="s">
        <v>38809</v>
      </c>
      <c r="AA22" s="33">
        <f>CHOOSE(MIN(D6L1415C9,RUN_YEARS),B7L814C7,B7L814C16,B7L814C25,B7L814C34,B7L814C43)</f>
        <v>82787</v>
      </c>
      <c r="AB22" s="16" t="s">
        <v>38810</v>
      </c>
      <c r="AC22" s="33">
        <f>IF(D6L1415C12=0,0,D6L1415C10/D6L1415C12)</f>
        <v>1.9615883745277684E-6</v>
      </c>
      <c r="AD22" s="16" t="s">
        <v>38811</v>
      </c>
      <c r="AE22" s="33">
        <f>IF(D6L1415C5=0,0,D6L1415C10/D6L1415C5)</f>
        <v>0.47662469268792601</v>
      </c>
      <c r="AF22" s="16" t="s">
        <v>38812</v>
      </c>
      <c r="AG22" s="33">
        <f>CHOOSE(MIN(D6L1415C9,RUN_YEARS),B7L814C5,B7L814C14,B7L814C23,B7L814C32,B7L814C41)</f>
        <v>1561.5992367651152</v>
      </c>
      <c r="AH22" s="16" t="s">
        <v>38813</v>
      </c>
      <c r="AI22" s="33">
        <f>IF(D6L1415C15=0,0,D6L1415C11/D6L1415C15)</f>
        <v>5.1001297737721959E-6</v>
      </c>
      <c r="AJ22" s="16" t="s">
        <v>38814</v>
      </c>
      <c r="AK22" s="33">
        <f>IF(D6L1415C5=0,0,D6L1415C11/D6L1415C5)</f>
        <v>2.3375307312073983E-2</v>
      </c>
      <c r="AL22" s="16" t="s">
        <v>38815</v>
      </c>
      <c r="AM22" s="33">
        <f>D6L1415C8*CHOOSE(MIN(D6L1415C9,RUN_YEARS),B7L814C4,B7L814C13,B7L814C22,B7L814C31,B7L814C40)</f>
        <v>2.6844956008506997E-2</v>
      </c>
      <c r="AN22" s="16" t="s">
        <v>38816</v>
      </c>
      <c r="AO22" s="33">
        <f>D6L1415C8-D6L1415C18</f>
        <v>0.14351341951564905</v>
      </c>
      <c r="AP22" s="16" t="s">
        <v>38817</v>
      </c>
      <c r="AQ22" s="33">
        <f>CHOOSE(MIN(D6L1415C9,RUN_YEARS),B7L814C2,B7L814C11,B7L814C20,B7L814C29,B7L814C38)</f>
        <v>104.62408623124342</v>
      </c>
      <c r="AR22" s="16" t="s">
        <v>38818</v>
      </c>
      <c r="AS22" s="33">
        <f>IF(D6L1415C20=0,0,D6L1415C18/D6L1415C20)</f>
        <v>2.5658485512765615E-4</v>
      </c>
      <c r="AT22" s="16" t="s">
        <v>38819</v>
      </c>
      <c r="AU22" s="33">
        <f>IF(D6L1415C5=0,0,D6L1415C18/D6L1415C5)</f>
        <v>7.8789657173916006E-2</v>
      </c>
      <c r="AV22" s="16" t="s">
        <v>38820</v>
      </c>
      <c r="AW22" s="33">
        <f>CHOOSE(MIN(D6L1415C9,RUN_YEARS),B7L814C1,B7L814C10,B7L814C19,B7L814C28,B7L814C37)</f>
        <v>559.32147454396033</v>
      </c>
      <c r="AX22" s="16" t="s">
        <v>38821</v>
      </c>
      <c r="AY22" s="33">
        <f>IF(D6L1415C23=0,0,D6L1415C19/D6L1415C23)</f>
        <v>2.565848551276561E-4</v>
      </c>
      <c r="AZ22" s="16" t="s">
        <v>38822</v>
      </c>
      <c r="BA22" s="33">
        <f>IF(D6L1415C5=0,0,D6L1415C19/D6L1415C5)</f>
        <v>0.42121034282608399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1608.1978306124868</v>
      </c>
      <c r="J23" s="16" t="s">
        <v>38845</v>
      </c>
      <c r="K23" s="21">
        <f>IF(FLOW_THRU_100PCT="Y",1,INDEX(VariabilityMatrix,D6L1416C1,D6L1416C9))</f>
        <v>0.21999062240086709</v>
      </c>
      <c r="L23" s="16" t="s">
        <v>38825</v>
      </c>
      <c r="M23" s="15">
        <f>IF(D6L1416C2&lt;&gt;0,D6L1416C2*D6L1416C4,D6L1416C3*D6L1416C4)</f>
        <v>353.78844170016521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176.8942208500826</v>
      </c>
      <c r="R23" s="16" t="s">
        <v>38827</v>
      </c>
      <c r="S23" s="15">
        <f>D6L1416C5-D6L1416C7</f>
        <v>176.8942208500826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168.62430730188146</v>
      </c>
      <c r="X23" s="16" t="s">
        <v>38829</v>
      </c>
      <c r="Y23" s="33">
        <f>D6L1416C7-D6L1416C10</f>
        <v>8.2699135482011457</v>
      </c>
      <c r="Z23" s="16" t="s">
        <v>38830</v>
      </c>
      <c r="AA23" s="33">
        <f>CHOOSE(MIN(D6L1416C9,RUN_YEARS),B7L814C7,B7L814C16,B7L814C25,B7L814C34,B7L814C43)</f>
        <v>82787</v>
      </c>
      <c r="AB23" s="16" t="s">
        <v>38831</v>
      </c>
      <c r="AC23" s="33">
        <f>IF(D6L1416C12=0,0,D6L1416C10/D6L1416C12)</f>
        <v>2.0368452450491197E-3</v>
      </c>
      <c r="AD23" s="16" t="s">
        <v>38832</v>
      </c>
      <c r="AE23" s="33">
        <f>IF(D6L1416C5=0,0,D6L1416C10/D6L1416C5)</f>
        <v>0.47662469268792595</v>
      </c>
      <c r="AF23" s="16" t="s">
        <v>38833</v>
      </c>
      <c r="AG23" s="33">
        <f>CHOOSE(MIN(D6L1416C9,RUN_YEARS),B7L814C5,B7L814C14,B7L814C23,B7L814C32,B7L814C41)</f>
        <v>1561.5992367651152</v>
      </c>
      <c r="AH23" s="16" t="s">
        <v>38834</v>
      </c>
      <c r="AI23" s="33">
        <f>IF(D6L1416C15=0,0,D6L1416C11/D6L1416C15)</f>
        <v>5.2957976371277183E-3</v>
      </c>
      <c r="AJ23" s="16" t="s">
        <v>38835</v>
      </c>
      <c r="AK23" s="33">
        <f>IF(D6L1416C5=0,0,D6L1416C11/D6L1416C5)</f>
        <v>2.3375307312074021E-2</v>
      </c>
      <c r="AL23" s="16" t="s">
        <v>38836</v>
      </c>
      <c r="AM23" s="33">
        <f>D6L1416C8*CHOOSE(MIN(D6L1416C9,RUN_YEARS),B7L814C4,B7L814C13,B7L814C22,B7L814C31,B7L814C40)</f>
        <v>27.874870033649987</v>
      </c>
      <c r="AN23" s="16" t="s">
        <v>38837</v>
      </c>
      <c r="AO23" s="33">
        <f>D6L1416C8-D6L1416C18</f>
        <v>149.01935081643262</v>
      </c>
      <c r="AP23" s="16" t="s">
        <v>38838</v>
      </c>
      <c r="AQ23" s="33">
        <f>CHOOSE(MIN(D6L1416C9,RUN_YEARS),B7L814C2,B7L814C11,B7L814C20,B7L814C29,B7L814C38)</f>
        <v>104.62408623124342</v>
      </c>
      <c r="AR23" s="16" t="s">
        <v>38839</v>
      </c>
      <c r="AS23" s="33">
        <f>IF(D6L1416C20=0,0,D6L1416C18/D6L1416C20)</f>
        <v>0.26642880275236125</v>
      </c>
      <c r="AT23" s="16" t="s">
        <v>38840</v>
      </c>
      <c r="AU23" s="33">
        <f>IF(D6L1416C5=0,0,D6L1416C18/D6L1416C5)</f>
        <v>7.8789657173916006E-2</v>
      </c>
      <c r="AV23" s="16" t="s">
        <v>38841</v>
      </c>
      <c r="AW23" s="33">
        <f>CHOOSE(MIN(D6L1416C9,RUN_YEARS),B7L814C1,B7L814C10,B7L814C19,B7L814C28,B7L814C37)</f>
        <v>559.32147454396033</v>
      </c>
      <c r="AX23" s="16" t="s">
        <v>38842</v>
      </c>
      <c r="AY23" s="33">
        <f>IF(D6L1416C23=0,0,D6L1416C19/D6L1416C23)</f>
        <v>0.26642880275236119</v>
      </c>
      <c r="AZ23" s="16" t="s">
        <v>38843</v>
      </c>
      <c r="BA23" s="33">
        <f>IF(D6L1416C5=0,0,D6L1416C19/D6L1416C5)</f>
        <v>0.42121034282608399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82787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1561.5992367651152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104.62408623124342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559.32147454396033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0.21783344119203049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77477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1442.7740593662245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93.594664982092695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517.86027545931347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2238.1803488139412</v>
      </c>
      <c r="J26" s="16" t="s">
        <v>38907</v>
      </c>
      <c r="K26" s="21">
        <f>IF(FLOW_THRU_100PCT="Y",1,INDEX(VariabilityMatrix,D6L1419C1,D6L1419C9))</f>
        <v>0.21999062240086709</v>
      </c>
      <c r="L26" s="16" t="s">
        <v>38887</v>
      </c>
      <c r="M26" s="15">
        <f>IF(D6L1419C2&lt;&gt;0,D6L1419C2*D6L1419C4,D6L1419C3*D6L1419C4)</f>
        <v>492.37868798096872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246.18934399048436</v>
      </c>
      <c r="R26" s="16" t="s">
        <v>38889</v>
      </c>
      <c r="S26" s="15">
        <f>D6L1419C5-D6L1419C7</f>
        <v>246.18934399048436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234.67984084501342</v>
      </c>
      <c r="X26" s="16" t="s">
        <v>38891</v>
      </c>
      <c r="Y26" s="33">
        <f>D6L1419C7-D6L1419C10</f>
        <v>11.509503145470944</v>
      </c>
      <c r="Z26" s="16" t="s">
        <v>38892</v>
      </c>
      <c r="AA26" s="33">
        <f>CHOOSE(MIN(D6L1419C9,RUN_YEARS),B7L814C7,B7L814C16,B7L814C25,B7L814C34,B7L814C43)</f>
        <v>82787</v>
      </c>
      <c r="AB26" s="16" t="s">
        <v>38893</v>
      </c>
      <c r="AC26" s="33">
        <f>IF(D6L1419C12=0,0,D6L1419C10/D6L1419C12)</f>
        <v>2.834742663039045E-3</v>
      </c>
      <c r="AD26" s="16" t="s">
        <v>38894</v>
      </c>
      <c r="AE26" s="33">
        <f>IF(D6L1419C5=0,0,D6L1419C10/D6L1419C5)</f>
        <v>0.47662469268792601</v>
      </c>
      <c r="AF26" s="16" t="s">
        <v>38895</v>
      </c>
      <c r="AG26" s="33">
        <f>CHOOSE(MIN(D6L1419C9,RUN_YEARS),B7L814C5,B7L814C14,B7L814C23,B7L814C32,B7L814C41)</f>
        <v>1561.5992367651152</v>
      </c>
      <c r="AH26" s="16" t="s">
        <v>38896</v>
      </c>
      <c r="AI26" s="33">
        <f>IF(D6L1419C15=0,0,D6L1419C11/D6L1419C15)</f>
        <v>7.3703309239015226E-3</v>
      </c>
      <c r="AJ26" s="16" t="s">
        <v>38897</v>
      </c>
      <c r="AK26" s="33">
        <f>IF(D6L1419C5=0,0,D6L1419C11/D6L1419C5)</f>
        <v>2.3375307312074007E-2</v>
      </c>
      <c r="AL26" s="16" t="s">
        <v>38898</v>
      </c>
      <c r="AM26" s="33">
        <f>D6L1419C8*CHOOSE(MIN(D6L1419C9,RUN_YEARS),B7L814C4,B7L814C13,B7L814C22,B7L814C31,B7L814C40)</f>
        <v>38.794348025763085</v>
      </c>
      <c r="AN26" s="16" t="s">
        <v>38899</v>
      </c>
      <c r="AO26" s="33">
        <f>D6L1419C8-D6L1419C18</f>
        <v>207.39499596472126</v>
      </c>
      <c r="AP26" s="16" t="s">
        <v>38900</v>
      </c>
      <c r="AQ26" s="33">
        <f>CHOOSE(MIN(D6L1419C9,RUN_YEARS),B7L814C2,B7L814C11,B7L814C20,B7L814C29,B7L814C38)</f>
        <v>104.62408623124342</v>
      </c>
      <c r="AR26" s="16" t="s">
        <v>38901</v>
      </c>
      <c r="AS26" s="33">
        <f>IF(D6L1419C20=0,0,D6L1419C18/D6L1419C20)</f>
        <v>0.37079748481643704</v>
      </c>
      <c r="AT26" s="16" t="s">
        <v>38902</v>
      </c>
      <c r="AU26" s="33">
        <f>IF(D6L1419C5=0,0,D6L1419C18/D6L1419C5)</f>
        <v>7.8789657173916006E-2</v>
      </c>
      <c r="AV26" s="16" t="s">
        <v>38903</v>
      </c>
      <c r="AW26" s="33">
        <f>CHOOSE(MIN(D6L1419C9,RUN_YEARS),B7L814C1,B7L814C10,B7L814C19,B7L814C28,B7L814C37)</f>
        <v>559.32147454396033</v>
      </c>
      <c r="AX26" s="16" t="s">
        <v>38904</v>
      </c>
      <c r="AY26" s="33">
        <f>IF(D6L1419C23=0,0,D6L1419C19/D6L1419C23)</f>
        <v>0.37079748481643693</v>
      </c>
      <c r="AZ26" s="16" t="s">
        <v>38905</v>
      </c>
      <c r="BA26" s="33">
        <f>IF(D6L1419C5=0,0,D6L1419C19/D6L1419C5)</f>
        <v>0.42121034282608394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60.910930515476515</v>
      </c>
      <c r="J27" s="16" t="s">
        <v>38928</v>
      </c>
      <c r="K27" s="21">
        <f>IF(FLOW_THRU_100PCT="Y",1,INDEX(VariabilityMatrix,D6L1420C1,D6L1420C9))</f>
        <v>0.21783344119203049</v>
      </c>
      <c r="L27" s="16" t="s">
        <v>38908</v>
      </c>
      <c r="M27" s="15">
        <f>IF(D6L1420C2&lt;&gt;0,D6L1420C2*D6L1420C4,D6L1420C3*D6L1420C4)</f>
        <v>13.268437600394909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6.6342188001974547</v>
      </c>
      <c r="R27" s="16" t="s">
        <v>38910</v>
      </c>
      <c r="S27" s="15">
        <f>D6L1420C5-D6L1420C7</f>
        <v>6.6342188001974547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6.327842923281934</v>
      </c>
      <c r="X27" s="16" t="s">
        <v>38912</v>
      </c>
      <c r="Y27" s="33">
        <f>D6L1420C7-D6L1420C10</f>
        <v>0.30637587691552071</v>
      </c>
      <c r="Z27" s="16" t="s">
        <v>38913</v>
      </c>
      <c r="AA27" s="33">
        <f>CHOOSE(MIN(D6L1420C9,RUN_YEARS),B7L814C7,B7L814C16,B7L814C25,B7L814C34,B7L814C43)</f>
        <v>77477</v>
      </c>
      <c r="AB27" s="16" t="s">
        <v>38914</v>
      </c>
      <c r="AC27" s="33">
        <f>IF(D6L1420C12=0,0,D6L1420C10/D6L1420C12)</f>
        <v>8.1673824790349831E-5</v>
      </c>
      <c r="AD27" s="16" t="s">
        <v>38915</v>
      </c>
      <c r="AE27" s="33">
        <f>IF(D6L1420C5=0,0,D6L1420C10/D6L1420C5)</f>
        <v>0.4769094232386184</v>
      </c>
      <c r="AF27" s="16" t="s">
        <v>38916</v>
      </c>
      <c r="AG27" s="33">
        <f>CHOOSE(MIN(D6L1420C9,RUN_YEARS),B7L814C5,B7L814C14,B7L814C23,B7L814C32,B7L814C41)</f>
        <v>1442.7740593662245</v>
      </c>
      <c r="AH27" s="16" t="s">
        <v>38917</v>
      </c>
      <c r="AI27" s="33">
        <f>IF(D6L1420C15=0,0,D6L1420C11/D6L1420C15)</f>
        <v>2.1235194445490943E-4</v>
      </c>
      <c r="AJ27" s="16" t="s">
        <v>38918</v>
      </c>
      <c r="AK27" s="33">
        <f>IF(D6L1420C5=0,0,D6L1420C11/D6L1420C5)</f>
        <v>2.3090576761381612E-2</v>
      </c>
      <c r="AL27" s="16" t="s">
        <v>38919</v>
      </c>
      <c r="AM27" s="33">
        <f>D6L1420C8*CHOOSE(MIN(D6L1420C9,RUN_YEARS),B7L814C4,B7L814C13,B7L814C22,B7L814C31,B7L814C40)</f>
        <v>1.0154918129766641</v>
      </c>
      <c r="AN27" s="16" t="s">
        <v>38920</v>
      </c>
      <c r="AO27" s="33">
        <f>D6L1420C8-D6L1420C18</f>
        <v>5.618726987220791</v>
      </c>
      <c r="AP27" s="16" t="s">
        <v>38921</v>
      </c>
      <c r="AQ27" s="33">
        <f>CHOOSE(MIN(D6L1420C9,RUN_YEARS),B7L814C2,B7L814C11,B7L814C20,B7L814C29,B7L814C38)</f>
        <v>93.594664982092695</v>
      </c>
      <c r="AR27" s="16" t="s">
        <v>38922</v>
      </c>
      <c r="AS27" s="33">
        <f>IF(D6L1420C20=0,0,D6L1420C18/D6L1420C20)</f>
        <v>1.0849889928779128E-2</v>
      </c>
      <c r="AT27" s="16" t="s">
        <v>38923</v>
      </c>
      <c r="AU27" s="33">
        <f>IF(D6L1420C5=0,0,D6L1420C18/D6L1420C5)</f>
        <v>7.6534392636133736E-2</v>
      </c>
      <c r="AV27" s="16" t="s">
        <v>38924</v>
      </c>
      <c r="AW27" s="33">
        <f>CHOOSE(MIN(D6L1420C9,RUN_YEARS),B7L814C1,B7L814C10,B7L814C19,B7L814C28,B7L814C37)</f>
        <v>517.86027545931347</v>
      </c>
      <c r="AX27" s="16" t="s">
        <v>38925</v>
      </c>
      <c r="AY27" s="33">
        <f>IF(D6L1420C23=0,0,D6L1420C19/D6L1420C23)</f>
        <v>1.084988992877913E-2</v>
      </c>
      <c r="AZ27" s="16" t="s">
        <v>38926</v>
      </c>
      <c r="BA27" s="33">
        <f>IF(D6L1420C5=0,0,D6L1420C19/D6L1420C5)</f>
        <v>0.42346560736386629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0.21783344119203049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77477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1442.7740593662245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93.594664982092695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517.86027545931347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0.21783344119203049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77477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1442.7740593662245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93.594664982092695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517.86027545931347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0.21783344119203049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77477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1442.7740593662245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93.594664982092695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517.86027545931347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0.21783344119203049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77477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1442.7740593662245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93.594664982092695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517.86027545931347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0.21783344119203049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77477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1442.7740593662245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93.594664982092695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517.86027545931347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77477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1442.7740593662245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93.594664982092695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517.86027545931347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-20.817063716099909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-17.902674795845922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-8.9513373979229609</v>
      </c>
      <c r="R34" s="16" t="s">
        <v>39056</v>
      </c>
      <c r="S34" s="15">
        <f>D6L1427C5-D6L1427C7</f>
        <v>-8.9513373979229609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-8.5328568728619416</v>
      </c>
      <c r="X34" s="16" t="s">
        <v>39058</v>
      </c>
      <c r="Y34" s="33">
        <f>D6L1427C7-D6L1427C10</f>
        <v>-0.41848052506101929</v>
      </c>
      <c r="Z34" s="16" t="s">
        <v>39059</v>
      </c>
      <c r="AA34" s="33">
        <f>CHOOSE(MIN(D6L1427C9,RUN_YEARS),B7L814C7,B7L814C16,B7L814C25,B7L814C34,B7L814C43)</f>
        <v>82787</v>
      </c>
      <c r="AB34" s="16" t="s">
        <v>39060</v>
      </c>
      <c r="AC34" s="33">
        <f>IF(D6L1427C12=0,0,D6L1427C10/D6L1427C12)</f>
        <v>-1.0307000945633906E-4</v>
      </c>
      <c r="AD34" s="16" t="s">
        <v>39061</v>
      </c>
      <c r="AE34" s="33">
        <f>IF(D6L1427C5=0,0,D6L1427C10/D6L1427C5)</f>
        <v>0.47662469268792607</v>
      </c>
      <c r="AF34" s="16" t="s">
        <v>39062</v>
      </c>
      <c r="AG34" s="33">
        <f>CHOOSE(MIN(D6L1427C9,RUN_YEARS),B7L814C5,B7L814C14,B7L814C23,B7L814C32,B7L814C41)</f>
        <v>1561.5992367651152</v>
      </c>
      <c r="AH34" s="16" t="s">
        <v>39063</v>
      </c>
      <c r="AI34" s="33">
        <f>IF(D6L1427C15=0,0,D6L1427C11/D6L1427C15)</f>
        <v>-2.6798202458648118E-4</v>
      </c>
      <c r="AJ34" s="16" t="s">
        <v>39064</v>
      </c>
      <c r="AK34" s="33">
        <f>IF(D6L1427C5=0,0,D6L1427C11/D6L1427C5)</f>
        <v>2.3375307312073955E-2</v>
      </c>
      <c r="AL34" s="16" t="s">
        <v>39065</v>
      </c>
      <c r="AM34" s="33">
        <f>D6L1427C8*CHOOSE(MIN(D6L1427C9,RUN_YEARS),B7L814C4,B7L814C13,B7L814C22,B7L814C31,B7L814C40)</f>
        <v>-1.4105456096608069</v>
      </c>
      <c r="AN34" s="16" t="s">
        <v>39066</v>
      </c>
      <c r="AO34" s="33">
        <f>D6L1427C8-D6L1427C18</f>
        <v>-7.5407917882621538</v>
      </c>
      <c r="AP34" s="16" t="s">
        <v>39067</v>
      </c>
      <c r="AQ34" s="33">
        <f>CHOOSE(MIN(D6L1427C9,RUN_YEARS),B7L814C2,B7L814C11,B7L814C20,B7L814C29,B7L814C38)</f>
        <v>104.62408623124342</v>
      </c>
      <c r="AR34" s="16" t="s">
        <v>39068</v>
      </c>
      <c r="AS34" s="33">
        <f>IF(D6L1427C20=0,0,D6L1427C18/D6L1427C20)</f>
        <v>-1.3482035164858453E-2</v>
      </c>
      <c r="AT34" s="16" t="s">
        <v>39069</v>
      </c>
      <c r="AU34" s="33">
        <f>IF(D6L1427C5=0,0,D6L1427C18/D6L1427C5)</f>
        <v>7.8789657173916006E-2</v>
      </c>
      <c r="AV34" s="16" t="s">
        <v>39070</v>
      </c>
      <c r="AW34" s="33">
        <f>CHOOSE(MIN(D6L1427C9,RUN_YEARS),B7L814C1,B7L814C10,B7L814C19,B7L814C28,B7L814C37)</f>
        <v>559.32147454396033</v>
      </c>
      <c r="AX34" s="16" t="s">
        <v>39071</v>
      </c>
      <c r="AY34" s="33">
        <f>IF(D6L1427C23=0,0,D6L1427C19/D6L1427C23)</f>
        <v>-1.348203516485845E-2</v>
      </c>
      <c r="AZ34" s="16" t="s">
        <v>39072</v>
      </c>
      <c r="BA34" s="33">
        <f>IF(D6L1427C5=0,0,D6L1427C19/D6L1427C5)</f>
        <v>0.42121034282608399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11117.658281132444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7041.8892913622321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3520.9446456811161</v>
      </c>
      <c r="R35" s="16" t="s">
        <v>39076</v>
      </c>
      <c r="S35" s="15">
        <f>SUM(D6L1401C8:D6L1427C8)-2*SUM(D6L1409C8,D6L1411C8,D6L1422C8,D6L1424C8,D6L1427C8)</f>
        <v>3520.9446456811161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3356.3352311300105</v>
      </c>
      <c r="X35" s="16" t="s">
        <v>39078</v>
      </c>
      <c r="Y35" s="33">
        <f>SUM(D6L1401C11:D6L1427C11)-2*SUM(D6L1409C11,D6L1411C11,D6L1422C11,D6L1424C11,D6L1427C11)</f>
        <v>164.60941455110492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4.0548054299230959E-2</v>
      </c>
      <c r="AD35" s="16" t="s">
        <v>39080</v>
      </c>
      <c r="AE35" s="33">
        <f>IF(D6L1428C5=0,0,D6L1428C10/D6L1428C5)</f>
        <v>0.47662425412552001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0.1054249411780004</v>
      </c>
      <c r="AJ35" s="16" t="s">
        <v>39082</v>
      </c>
      <c r="AK35" s="33">
        <f>IF(D6L1428C5=0,0,D6L1428C11/D6L1428C5)</f>
        <v>2.3375745874479905E-2</v>
      </c>
      <c r="AL35" s="16" t="s">
        <v>39083</v>
      </c>
      <c r="AM35" s="33">
        <f>SUM(D6L1401C18:D6L1427C18)-2*SUM(D6L1409C18,D6L1411C18,D6L1422C18,D6L1424C18,D6L1427C18)</f>
        <v>554.7950844454241</v>
      </c>
      <c r="AN35" s="16" t="s">
        <v>39084</v>
      </c>
      <c r="AO35" s="33">
        <f>SUM(D6L1401C19:D6L1427C19)-2*SUM(D6L1409C19,D6L1411C19,D6L1422C19,D6L1424C19,D6L1427C19)</f>
        <v>2966.1495612356921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5.3038651381077351</v>
      </c>
      <c r="AT35" s="16" t="s">
        <v>39086</v>
      </c>
      <c r="AU35" s="33">
        <f>IF(D6L1428C5=0,0,D6L1428C18/D6L1428C5)</f>
        <v>7.8784976799614048E-2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5.3038651381077351</v>
      </c>
      <c r="AZ35" s="16" t="s">
        <v>39088</v>
      </c>
      <c r="BA35" s="33">
        <f>IF(D6L1428C5=0,0,D6L1428C19/D6L1428C5)</f>
        <v>0.42121502320038595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92.751250537563322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46.375625268781661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23.187812634390831</v>
      </c>
      <c r="R36" s="16" t="s">
        <v>39093</v>
      </c>
      <c r="S36" s="15">
        <f>D6L1429C5-D6L1429C7</f>
        <v>23.187812634390831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22.116972699264959</v>
      </c>
      <c r="X36" s="16" t="s">
        <v>39095</v>
      </c>
      <c r="Y36" s="33">
        <f>D6L1429C7-D6L1429C10</f>
        <v>1.0708399351258713</v>
      </c>
      <c r="Z36" s="16" t="s">
        <v>39096</v>
      </c>
      <c r="AA36" s="33">
        <f>CHOOSE(MIN(D6L1429C9,RUN_YEARS),B7L814C7,B7L814C16,B7L814C25,B7L814C34,B7L814C43)</f>
        <v>77477</v>
      </c>
      <c r="AB36" s="16" t="s">
        <v>39097</v>
      </c>
      <c r="AC36" s="33">
        <f>IF(D6L1429C12=0,0,D6L1429C10/D6L1429C12)</f>
        <v>2.8546501154232817E-4</v>
      </c>
      <c r="AD36" s="16" t="s">
        <v>39098</v>
      </c>
      <c r="AE36" s="33">
        <f>IF(D6L1429C5=0,0,D6L1429C10/D6L1429C5)</f>
        <v>0.4769094232386184</v>
      </c>
      <c r="AF36" s="16" t="s">
        <v>39099</v>
      </c>
      <c r="AG36" s="33">
        <f>CHOOSE(MIN(D6L1429C9,RUN_YEARS),B7L814C5,B7L814C14,B7L814C23,B7L814C32,B7L814C41)</f>
        <v>1442.7740593662245</v>
      </c>
      <c r="AH36" s="16" t="s">
        <v>39100</v>
      </c>
      <c r="AI36" s="33">
        <f>IF(D6L1429C15=0,0,D6L1429C11/D6L1429C15)</f>
        <v>7.4220903001005246E-4</v>
      </c>
      <c r="AJ36" s="16" t="s">
        <v>39101</v>
      </c>
      <c r="AK36" s="33">
        <f>IF(D6L1429C5=0,0,D6L1429C11/D6L1429C5)</f>
        <v>2.3090576761381602E-2</v>
      </c>
      <c r="AL36" s="16" t="s">
        <v>39102</v>
      </c>
      <c r="AM36" s="33">
        <f>D6L1429C8*CHOOSE(MIN(D6L1429C9,RUN_YEARS),B7L814C4,B7L814C13,B7L814C22,B7L814C31,B7L814C40)</f>
        <v>3.549330313067141</v>
      </c>
      <c r="AN36" s="16" t="s">
        <v>39103</v>
      </c>
      <c r="AO36" s="33">
        <f>D6L1429C8-D6L1429C18</f>
        <v>19.638482321323689</v>
      </c>
      <c r="AP36" s="16" t="s">
        <v>39104</v>
      </c>
      <c r="AQ36" s="33">
        <f>CHOOSE(MIN(D6L1429C9,RUN_YEARS),B7L814C2,B7L814C11,B7L814C20,B7L814C29,B7L814C38)</f>
        <v>93.594664982092695</v>
      </c>
      <c r="AR36" s="16" t="s">
        <v>39105</v>
      </c>
      <c r="AS36" s="33">
        <f>IF(D6L1429C20=0,0,D6L1429C18/D6L1429C20)</f>
        <v>3.792235715300897E-2</v>
      </c>
      <c r="AT36" s="16" t="s">
        <v>39106</v>
      </c>
      <c r="AU36" s="33">
        <f>IF(D6L1429C5=0,0,D6L1429C18/D6L1429C5)</f>
        <v>7.6534392636133736E-2</v>
      </c>
      <c r="AV36" s="16" t="s">
        <v>39107</v>
      </c>
      <c r="AW36" s="33">
        <f>CHOOSE(MIN(D6L1429C9,RUN_YEARS),B7L814C1,B7L814C10,B7L814C19,B7L814C28,B7L814C37)</f>
        <v>517.86027545931347</v>
      </c>
      <c r="AX36" s="16" t="s">
        <v>39108</v>
      </c>
      <c r="AY36" s="33">
        <f>IF(D6L1429C23=0,0,D6L1429C19/D6L1429C23)</f>
        <v>3.7922357153008963E-2</v>
      </c>
      <c r="AZ36" s="16" t="s">
        <v>39109</v>
      </c>
      <c r="BA36" s="33">
        <f>IF(D6L1429C5=0,0,D6L1429C19/D6L1429C5)</f>
        <v>0.42346560736386624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77477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1442.7740593662245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93.594664982092695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517.86027545931347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0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</v>
      </c>
      <c r="R38" s="16" t="s">
        <v>39133</v>
      </c>
      <c r="S38" s="15">
        <f>D6L1431C5-D6L1431C7</f>
        <v>0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</v>
      </c>
      <c r="X38" s="16" t="s">
        <v>39135</v>
      </c>
      <c r="Y38" s="33">
        <f>D6L1431C7-D6L1431C10</f>
        <v>0</v>
      </c>
      <c r="Z38" s="16" t="s">
        <v>39136</v>
      </c>
      <c r="AA38" s="33">
        <f>CHOOSE(MIN(D6L1431C9,RUN_YEARS),B7L814C7,B7L814C16,B7L814C25,B7L814C34,B7L814C43)</f>
        <v>77477</v>
      </c>
      <c r="AB38" s="16" t="s">
        <v>39137</v>
      </c>
      <c r="AC38" s="33">
        <f>IF(D6L1431C12=0,0,D6L1431C10/D6L1431C12)</f>
        <v>0</v>
      </c>
      <c r="AD38" s="16" t="s">
        <v>39138</v>
      </c>
      <c r="AE38" s="33">
        <f>IF(D6L1431C5=0,0,D6L1431C10/D6L1431C5)</f>
        <v>0</v>
      </c>
      <c r="AF38" s="16" t="s">
        <v>39139</v>
      </c>
      <c r="AG38" s="33">
        <f>CHOOSE(MIN(D6L1431C9,RUN_YEARS),B7L814C5,B7L814C14,B7L814C23,B7L814C32,B7L814C41)</f>
        <v>1442.7740593662245</v>
      </c>
      <c r="AH38" s="16" t="s">
        <v>39140</v>
      </c>
      <c r="AI38" s="33">
        <f>IF(D6L1431C15=0,0,D6L1431C11/D6L1431C15)</f>
        <v>0</v>
      </c>
      <c r="AJ38" s="16" t="s">
        <v>39141</v>
      </c>
      <c r="AK38" s="33">
        <f>IF(D6L1431C5=0,0,D6L1431C11/D6L1431C5)</f>
        <v>0</v>
      </c>
      <c r="AL38" s="16" t="s">
        <v>39142</v>
      </c>
      <c r="AM38" s="33">
        <f>D6L1431C8*CHOOSE(MIN(D6L1431C9,RUN_YEARS),B7L814C4,B7L814C13,B7L814C22,B7L814C31,B7L814C40)</f>
        <v>0</v>
      </c>
      <c r="AN38" s="16" t="s">
        <v>39143</v>
      </c>
      <c r="AO38" s="33">
        <f>D6L1431C8-D6L1431C18</f>
        <v>0</v>
      </c>
      <c r="AP38" s="16" t="s">
        <v>39144</v>
      </c>
      <c r="AQ38" s="33">
        <f>CHOOSE(MIN(D6L1431C9,RUN_YEARS),B7L814C2,B7L814C11,B7L814C20,B7L814C29,B7L814C38)</f>
        <v>93.594664982092695</v>
      </c>
      <c r="AR38" s="16" t="s">
        <v>39145</v>
      </c>
      <c r="AS38" s="33">
        <f>IF(D6L1431C20=0,0,D6L1431C18/D6L1431C20)</f>
        <v>0</v>
      </c>
      <c r="AT38" s="16" t="s">
        <v>39146</v>
      </c>
      <c r="AU38" s="33">
        <f>IF(D6L1431C5=0,0,D6L1431C18/D6L1431C5)</f>
        <v>0</v>
      </c>
      <c r="AV38" s="16" t="s">
        <v>39147</v>
      </c>
      <c r="AW38" s="33">
        <f>CHOOSE(MIN(D6L1431C9,RUN_YEARS),B7L814C1,B7L814C10,B7L814C19,B7L814C28,B7L814C37)</f>
        <v>517.86027545931347</v>
      </c>
      <c r="AX38" s="16" t="s">
        <v>39148</v>
      </c>
      <c r="AY38" s="33">
        <f>IF(D6L1431C23=0,0,D6L1431C19/D6L1431C23)</f>
        <v>0</v>
      </c>
      <c r="AZ38" s="16" t="s">
        <v>39149</v>
      </c>
      <c r="BA38" s="33">
        <f>IF(D6L1431C5=0,0,D6L1431C19/D6L1431C5)</f>
        <v>0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77477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1442.7740593662245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93.594664982092695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517.86027545931347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374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374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149.6</v>
      </c>
      <c r="R40" s="16" t="s">
        <v>39174</v>
      </c>
      <c r="S40" s="15">
        <f>D6L1433C5-D6L1433C7</f>
        <v>224.4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142.69129943299461</v>
      </c>
      <c r="X40" s="16" t="s">
        <v>39176</v>
      </c>
      <c r="Y40" s="33">
        <f>D6L1433C7-D6L1433C10</f>
        <v>6.9087005670053827</v>
      </c>
      <c r="Z40" s="16" t="s">
        <v>39177</v>
      </c>
      <c r="AA40" s="33">
        <f>CHOOSE(MIN(D6L1433C9,RUN_YEARS),B7L814C7,B7L814C16,B7L814C25,B7L814C34,B7L814C43)</f>
        <v>77477</v>
      </c>
      <c r="AB40" s="16" t="s">
        <v>39178</v>
      </c>
      <c r="AC40" s="33">
        <f>IF(D6L1433C12=0,0,D6L1433C10/D6L1433C12)</f>
        <v>1.8417246335427884E-3</v>
      </c>
      <c r="AD40" s="16" t="s">
        <v>39179</v>
      </c>
      <c r="AE40" s="33">
        <f>IF(D6L1433C5=0,0,D6L1433C10/D6L1433C5)</f>
        <v>0.38152753859089467</v>
      </c>
      <c r="AF40" s="16" t="s">
        <v>39180</v>
      </c>
      <c r="AG40" s="33">
        <f>CHOOSE(MIN(D6L1433C9,RUN_YEARS),B7L814C5,B7L814C14,B7L814C23,B7L814C32,B7L814C41)</f>
        <v>1442.7740593662245</v>
      </c>
      <c r="AH40" s="16" t="s">
        <v>39181</v>
      </c>
      <c r="AI40" s="33">
        <f>IF(D6L1433C15=0,0,D6L1433C11/D6L1433C15)</f>
        <v>4.7884840472112496E-3</v>
      </c>
      <c r="AJ40" s="16" t="s">
        <v>39182</v>
      </c>
      <c r="AK40" s="33">
        <f>IF(D6L1433C5=0,0,D6L1433C11/D6L1433C5)</f>
        <v>1.8472461409105301E-2</v>
      </c>
      <c r="AL40" s="16" t="s">
        <v>39183</v>
      </c>
      <c r="AM40" s="33">
        <f>D6L1433C8*CHOOSE(MIN(D6L1433C9,RUN_YEARS),B7L814C4,B7L814C13,B7L814C22,B7L814C31,B7L814C40)</f>
        <v>34.348635415096822</v>
      </c>
      <c r="AN40" s="16" t="s">
        <v>39184</v>
      </c>
      <c r="AO40" s="33">
        <f>D6L1433C8-D6L1433C18</f>
        <v>190.05136458490318</v>
      </c>
      <c r="AP40" s="16" t="s">
        <v>39185</v>
      </c>
      <c r="AQ40" s="33">
        <f>CHOOSE(MIN(D6L1433C9,RUN_YEARS),B7L814C2,B7L814C11,B7L814C20,B7L814C29,B7L814C38)</f>
        <v>93.594664982092695</v>
      </c>
      <c r="AR40" s="16" t="s">
        <v>39186</v>
      </c>
      <c r="AS40" s="33">
        <f>IF(D6L1433C20=0,0,D6L1433C18/D6L1433C20)</f>
        <v>0.3669935185052341</v>
      </c>
      <c r="AT40" s="16" t="s">
        <v>39187</v>
      </c>
      <c r="AU40" s="33">
        <f>IF(D6L1433C5=0,0,D6L1433C18/D6L1433C5)</f>
        <v>9.1841271163360494E-2</v>
      </c>
      <c r="AV40" s="16" t="s">
        <v>39188</v>
      </c>
      <c r="AW40" s="33">
        <f>CHOOSE(MIN(D6L1433C9,RUN_YEARS),B7L814C1,B7L814C10,B7L814C19,B7L814C28,B7L814C37)</f>
        <v>517.86027545931347</v>
      </c>
      <c r="AX40" s="16" t="s">
        <v>39189</v>
      </c>
      <c r="AY40" s="33">
        <f>IF(D6L1433C23=0,0,D6L1433C19/D6L1433C23)</f>
        <v>0.3669935185052341</v>
      </c>
      <c r="AZ40" s="16" t="s">
        <v>39190</v>
      </c>
      <c r="BA40" s="33">
        <f>IF(D6L1433C5=0,0,D6L1433C19/D6L1433C5)</f>
        <v>0.50815872883663948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21937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21937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21937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77477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1442.7740593662245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3357.8699425177315</v>
      </c>
      <c r="AN41" s="16" t="s">
        <v>39203</v>
      </c>
      <c r="AO41" s="33">
        <f>D6L1434C8-D6L1434C18</f>
        <v>18579.130057482267</v>
      </c>
      <c r="AP41" s="16" t="s">
        <v>39204</v>
      </c>
      <c r="AQ41" s="33">
        <f>CHOOSE(MIN(D6L1434C9,RUN_YEARS),B7L814C2,B7L814C11,B7L814C20,B7L814C29,B7L814C38)</f>
        <v>93.594664982092695</v>
      </c>
      <c r="AR41" s="16" t="s">
        <v>39205</v>
      </c>
      <c r="AS41" s="33">
        <f>IF(D6L1434C20=0,0,D6L1434C18/D6L1434C20)</f>
        <v>35.876723776512122</v>
      </c>
      <c r="AT41" s="16" t="s">
        <v>39206</v>
      </c>
      <c r="AU41" s="33">
        <f>IF(D6L1434C5=0,0,D6L1434C18/D6L1434C5)</f>
        <v>0.15306878527226747</v>
      </c>
      <c r="AV41" s="16" t="s">
        <v>39207</v>
      </c>
      <c r="AW41" s="33">
        <f>CHOOSE(MIN(D6L1434C9,RUN_YEARS),B7L814C1,B7L814C10,B7L814C19,B7L814C28,B7L814C37)</f>
        <v>517.86027545931347</v>
      </c>
      <c r="AX41" s="16" t="s">
        <v>39208</v>
      </c>
      <c r="AY41" s="33">
        <f>IF(D6L1434C23=0,0,D6L1434C19/D6L1434C23)</f>
        <v>35.876723776512122</v>
      </c>
      <c r="AZ41" s="16" t="s">
        <v>39209</v>
      </c>
      <c r="BA41" s="33">
        <f>IF(D6L1434C5=0,0,D6L1434C19/D6L1434C5)</f>
        <v>0.84693121472773247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89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89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89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84.889877336474072</v>
      </c>
      <c r="X42" s="16" t="s">
        <v>39216</v>
      </c>
      <c r="Y42" s="33">
        <f>D6L1435C7-D6L1435C10</f>
        <v>4.110122663525928</v>
      </c>
      <c r="Z42" s="16" t="s">
        <v>39217</v>
      </c>
      <c r="AA42" s="33">
        <f>CHOOSE(MIN(D6L1435C9,RUN_YEARS),B7L814C7,B7L814C16,B7L814C25,B7L814C34,B7L814C43)</f>
        <v>77477</v>
      </c>
      <c r="AB42" s="16" t="s">
        <v>39218</v>
      </c>
      <c r="AC42" s="33">
        <f>IF(D6L1435C12=0,0,D6L1435C10/D6L1435C12)</f>
        <v>1.0956784250354824E-3</v>
      </c>
      <c r="AD42" s="16" t="s">
        <v>39219</v>
      </c>
      <c r="AE42" s="33">
        <f>IF(D6L1435C5=0,0,D6L1435C10/D6L1435C5)</f>
        <v>0.9538188464772368</v>
      </c>
      <c r="AF42" s="16" t="s">
        <v>39220</v>
      </c>
      <c r="AG42" s="33">
        <f>CHOOSE(MIN(D6L1435C9,RUN_YEARS),B7L814C5,B7L814C14,B7L814C23,B7L814C32,B7L814C41)</f>
        <v>1442.7740593662245</v>
      </c>
      <c r="AH42" s="16" t="s">
        <v>39221</v>
      </c>
      <c r="AI42" s="33">
        <f>IF(D6L1435C15=0,0,D6L1435C11/D6L1435C15)</f>
        <v>2.8487639050922531E-3</v>
      </c>
      <c r="AJ42" s="16" t="s">
        <v>39222</v>
      </c>
      <c r="AK42" s="33">
        <f>IF(D6L1435C5=0,0,D6L1435C11/D6L1435C5)</f>
        <v>4.6181153522763238E-2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93.594664982092695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517.86027545931347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1348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1348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1348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77477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1442.7740593662245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206.33672254701656</v>
      </c>
      <c r="AN43" s="16" t="s">
        <v>39244</v>
      </c>
      <c r="AO43" s="33">
        <f>D6L1436C8-D6L1436C18</f>
        <v>1141.6632774529835</v>
      </c>
      <c r="AP43" s="16" t="s">
        <v>39245</v>
      </c>
      <c r="AQ43" s="33">
        <f>CHOOSE(MIN(D6L1436C9,RUN_YEARS),B7L814C2,B7L814C11,B7L814C20,B7L814C29,B7L814C38)</f>
        <v>93.594664982092695</v>
      </c>
      <c r="AR43" s="16" t="s">
        <v>39246</v>
      </c>
      <c r="AS43" s="33">
        <f>IF(D6L1436C20=0,0,D6L1436C18/D6L1436C20)</f>
        <v>2.2045778206107647</v>
      </c>
      <c r="AT43" s="16" t="s">
        <v>39247</v>
      </c>
      <c r="AU43" s="33">
        <f>IF(D6L1436C5=0,0,D6L1436C18/D6L1436C5)</f>
        <v>0.15306878527226747</v>
      </c>
      <c r="AV43" s="16" t="s">
        <v>39248</v>
      </c>
      <c r="AW43" s="33">
        <f>CHOOSE(MIN(D6L1436C9,RUN_YEARS),B7L814C1,B7L814C10,B7L814C19,B7L814C28,B7L814C37)</f>
        <v>517.86027545931347</v>
      </c>
      <c r="AX43" s="16" t="s">
        <v>39249</v>
      </c>
      <c r="AY43" s="33">
        <f>IF(D6L1436C23=0,0,D6L1436C19/D6L1436C23)</f>
        <v>2.2045778206107647</v>
      </c>
      <c r="AZ43" s="16" t="s">
        <v>39250</v>
      </c>
      <c r="BA43" s="33">
        <f>IF(D6L1436C5=0,0,D6L1436C19/D6L1436C5)</f>
        <v>0.84693121472773258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23840.751250537563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23794.375625268782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261.78781263439083</v>
      </c>
      <c r="R44" s="16" t="s">
        <v>39254</v>
      </c>
      <c r="S44" s="15">
        <f>SUM(D6L1429C8:D6L1436C8)</f>
        <v>23532.587812634392</v>
      </c>
      <c r="U44" s="21" t="str">
        <f>NULL_VALUE</f>
        <v>n/a</v>
      </c>
      <c r="V44" s="16" t="s">
        <v>39255</v>
      </c>
      <c r="W44" s="33">
        <f>SUM(D6L1429C10:D6L1436C10)</f>
        <v>249.69814946873362</v>
      </c>
      <c r="X44" s="16" t="s">
        <v>39256</v>
      </c>
      <c r="Y44" s="33">
        <f>SUM(D6L1429C11:D6L1436C11)</f>
        <v>12.089663165657182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3.2228680701205988E-3</v>
      </c>
      <c r="AD44" s="16" t="s">
        <v>39258</v>
      </c>
      <c r="AE44" s="33">
        <f>IF(D6L1437C5=0,0,D6L1437C10/D6L1437C5)</f>
        <v>1.0493998808843004E-2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8.3794569823135556E-3</v>
      </c>
      <c r="AJ44" s="16" t="s">
        <v>39260</v>
      </c>
      <c r="AK44" s="33">
        <f>IF(D6L1437C5=0,0,D6L1437C11/D6L1437C5)</f>
        <v>5.080891113115987E-4</v>
      </c>
      <c r="AL44" s="16" t="s">
        <v>39261</v>
      </c>
      <c r="AM44" s="33">
        <f>SUM(D6L1429C18:D6L1436C18)</f>
        <v>3602.1046307929118</v>
      </c>
      <c r="AN44" s="16" t="s">
        <v>39262</v>
      </c>
      <c r="AO44" s="33">
        <f>SUM(D6L1429C19:D6L1436C19)</f>
        <v>19930.483181841475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38.486217472781128</v>
      </c>
      <c r="AT44" s="16" t="s">
        <v>39264</v>
      </c>
      <c r="AU44" s="33">
        <f>IF(D6L1437C5=0,0,D6L1437C18/D6L1437C5)</f>
        <v>0.15138470903887072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38.486217472781128</v>
      </c>
      <c r="AZ44" s="16" t="s">
        <v>39266</v>
      </c>
      <c r="BA44" s="33">
        <f>IF(D6L1437C5=0,0,D6L1437C19/D6L1437C5)</f>
        <v>0.83761320304097453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334.13600416425624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167.06800208212812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83.534001041064059</v>
      </c>
      <c r="R45" s="16" t="s">
        <v>39271</v>
      </c>
      <c r="S45" s="15">
        <f>D6L1438C5-D6L1438C7</f>
        <v>83.534001041064059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79.676304514616021</v>
      </c>
      <c r="X45" s="16" t="s">
        <v>39273</v>
      </c>
      <c r="Y45" s="33">
        <f>D6L1438C7-D6L1438C10</f>
        <v>3.8576965264480378</v>
      </c>
      <c r="Z45" s="16" t="s">
        <v>39274</v>
      </c>
      <c r="AA45" s="33">
        <f>CHOOSE(MIN(D6L1438C9,RUN_YEARS),B7L814C7,B7L814C16,B7L814C25,B7L814C34,B7L814C43)</f>
        <v>77477</v>
      </c>
      <c r="AB45" s="16" t="s">
        <v>39275</v>
      </c>
      <c r="AC45" s="33">
        <f>IF(D6L1438C12=0,0,D6L1438C10/D6L1438C12)</f>
        <v>1.0283865471638811E-3</v>
      </c>
      <c r="AD45" s="16" t="s">
        <v>39276</v>
      </c>
      <c r="AE45" s="33">
        <f>IF(D6L1438C5=0,0,D6L1438C10/D6L1438C5)</f>
        <v>0.4769094232386184</v>
      </c>
      <c r="AF45" s="16" t="s">
        <v>39277</v>
      </c>
      <c r="AG45" s="33">
        <f>CHOOSE(MIN(D6L1438C9,RUN_YEARS),B7L814C5,B7L814C14,B7L814C23,B7L814C32,B7L814C41)</f>
        <v>1442.7740593662245</v>
      </c>
      <c r="AH45" s="16" t="s">
        <v>39278</v>
      </c>
      <c r="AI45" s="33">
        <f>IF(D6L1438C15=0,0,D6L1438C11/D6L1438C15)</f>
        <v>2.6738050226260859E-3</v>
      </c>
      <c r="AJ45" s="16" t="s">
        <v>39279</v>
      </c>
      <c r="AK45" s="33">
        <f>IF(D6L1438C5=0,0,D6L1438C11/D6L1438C5)</f>
        <v>2.3090576761381584E-2</v>
      </c>
      <c r="AL45" s="16" t="s">
        <v>39280</v>
      </c>
      <c r="AM45" s="33">
        <f>D6L1438C8*CHOOSE(MIN(D6L1438C9,RUN_YEARS),B7L814C4,B7L814C13,B7L814C22,B7L814C31,B7L814C40)</f>
        <v>12.786448068288001</v>
      </c>
      <c r="AN45" s="16" t="s">
        <v>39281</v>
      </c>
      <c r="AO45" s="33">
        <f>D6L1438C8-D6L1438C18</f>
        <v>70.747552972776063</v>
      </c>
      <c r="AP45" s="16" t="s">
        <v>39282</v>
      </c>
      <c r="AQ45" s="33">
        <f>CHOOSE(MIN(D6L1438C9,RUN_YEARS),B7L814C2,B7L814C11,B7L814C20,B7L814C29,B7L814C38)</f>
        <v>93.594664982092695</v>
      </c>
      <c r="AR45" s="16" t="s">
        <v>39283</v>
      </c>
      <c r="AS45" s="33">
        <f>IF(D6L1438C20=0,0,D6L1438C18/D6L1438C20)</f>
        <v>0.13661513795401062</v>
      </c>
      <c r="AT45" s="16" t="s">
        <v>39284</v>
      </c>
      <c r="AU45" s="33">
        <f>IF(D6L1438C5=0,0,D6L1438C18/D6L1438C5)</f>
        <v>7.6534392636133736E-2</v>
      </c>
      <c r="AV45" s="16" t="s">
        <v>39285</v>
      </c>
      <c r="AW45" s="33">
        <f>CHOOSE(MIN(D6L1438C9,RUN_YEARS),B7L814C1,B7L814C10,B7L814C19,B7L814C28,B7L814C37)</f>
        <v>517.86027545931347</v>
      </c>
      <c r="AX45" s="16" t="s">
        <v>39286</v>
      </c>
      <c r="AY45" s="33">
        <f>IF(D6L1438C23=0,0,D6L1438C19/D6L1438C23)</f>
        <v>0.13661513795401065</v>
      </c>
      <c r="AZ45" s="16" t="s">
        <v>39287</v>
      </c>
      <c r="BA45" s="33">
        <f>IF(D6L1438C5=0,0,D6L1438C19/D6L1438C5)</f>
        <v>0.42346560736386629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21.529588185473017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21.529588185473017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8.6118352741892075</v>
      </c>
      <c r="R46" s="16" t="s">
        <v>39291</v>
      </c>
      <c r="S46" s="15">
        <f>D6L1439C5-D6L1439C7</f>
        <v>12.917752911283809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8.214130787279128</v>
      </c>
      <c r="X46" s="16" t="s">
        <v>39293</v>
      </c>
      <c r="Y46" s="33">
        <f>D6L1439C7-D6L1439C10</f>
        <v>0.39770448691007942</v>
      </c>
      <c r="Z46" s="16" t="s">
        <v>39294</v>
      </c>
      <c r="AA46" s="33">
        <f>CHOOSE(MIN(D6L1439C9,RUN_YEARS),B7L814C7,B7L814C16,B7L814C25,B7L814C34,B7L814C43)</f>
        <v>77477</v>
      </c>
      <c r="AB46" s="16" t="s">
        <v>39295</v>
      </c>
      <c r="AC46" s="33">
        <f>IF(D6L1439C12=0,0,D6L1439C10/D6L1439C12)</f>
        <v>1.0602024842571509E-4</v>
      </c>
      <c r="AD46" s="16" t="s">
        <v>39296</v>
      </c>
      <c r="AE46" s="33">
        <f>IF(D6L1439C5=0,0,D6L1439C10/D6L1439C5)</f>
        <v>0.38152753859089472</v>
      </c>
      <c r="AF46" s="16" t="s">
        <v>39297</v>
      </c>
      <c r="AG46" s="33">
        <f>CHOOSE(MIN(D6L1439C9,RUN_YEARS),B7L814C5,B7L814C14,B7L814C23,B7L814C32,B7L814C41)</f>
        <v>1442.7740593662245</v>
      </c>
      <c r="AH46" s="16" t="s">
        <v>39298</v>
      </c>
      <c r="AI46" s="33">
        <f>IF(D6L1439C15=0,0,D6L1439C11/D6L1439C15)</f>
        <v>2.7565264590685896E-4</v>
      </c>
      <c r="AJ46" s="16" t="s">
        <v>39299</v>
      </c>
      <c r="AK46" s="33">
        <f>IF(D6L1439C5=0,0,D6L1439C11/D6L1439C5)</f>
        <v>1.8472461409105287E-2</v>
      </c>
      <c r="AL46" s="16" t="s">
        <v>39300</v>
      </c>
      <c r="AM46" s="33">
        <f>D6L1439C8*CHOOSE(MIN(D6L1439C9,RUN_YEARS),B7L814C4,B7L814C13,B7L814C22,B7L814C31,B7L814C40)</f>
        <v>1.9773047465775093</v>
      </c>
      <c r="AN46" s="16" t="s">
        <v>39301</v>
      </c>
      <c r="AO46" s="33">
        <f>D6L1439C8-D6L1439C18</f>
        <v>10.9404481647063</v>
      </c>
      <c r="AP46" s="16" t="s">
        <v>39302</v>
      </c>
      <c r="AQ46" s="33">
        <f>CHOOSE(MIN(D6L1439C9,RUN_YEARS),B7L814C2,B7L814C11,B7L814C20,B7L814C29,B7L814C38)</f>
        <v>93.594664982092695</v>
      </c>
      <c r="AR46" s="16" t="s">
        <v>39303</v>
      </c>
      <c r="AS46" s="33">
        <f>IF(D6L1439C20=0,0,D6L1439C18/D6L1439C20)</f>
        <v>2.1126254866725831E-2</v>
      </c>
      <c r="AT46" s="16" t="s">
        <v>39304</v>
      </c>
      <c r="AU46" s="33">
        <f>IF(D6L1439C5=0,0,D6L1439C18/D6L1439C5)</f>
        <v>9.184127116336048E-2</v>
      </c>
      <c r="AV46" s="16" t="s">
        <v>39305</v>
      </c>
      <c r="AW46" s="33">
        <f>CHOOSE(MIN(D6L1439C9,RUN_YEARS),B7L814C1,B7L814C10,B7L814C19,B7L814C28,B7L814C37)</f>
        <v>517.86027545931347</v>
      </c>
      <c r="AX46" s="16" t="s">
        <v>39306</v>
      </c>
      <c r="AY46" s="33">
        <f>IF(D6L1439C23=0,0,D6L1439C19/D6L1439C23)</f>
        <v>2.1126254866725831E-2</v>
      </c>
      <c r="AZ46" s="16" t="s">
        <v>39307</v>
      </c>
      <c r="BA46" s="33">
        <f>IF(D6L1439C5=0,0,D6L1439C19/D6L1439C5)</f>
        <v>0.50815872883663948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355.66559234972925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188.59759026760113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92.145836315253263</v>
      </c>
      <c r="R47" s="16" t="s">
        <v>39311</v>
      </c>
      <c r="S47" s="15">
        <f>SUM(D6L1438C8:D6L1439C8)</f>
        <v>96.451753952347872</v>
      </c>
      <c r="U47" s="21" t="str">
        <f>NULL_VALUE</f>
        <v>n/a</v>
      </c>
      <c r="V47" s="16" t="s">
        <v>39312</v>
      </c>
      <c r="W47" s="33">
        <f>SUM(D6L1438C10:D6L1439C10)</f>
        <v>87.890435301895153</v>
      </c>
      <c r="X47" s="16" t="s">
        <v>39313</v>
      </c>
      <c r="Y47" s="33">
        <f>SUM(D6L1438C11:D6L1439C11)</f>
        <v>4.2554010133581173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1.1344067955895963E-3</v>
      </c>
      <c r="AD47" s="16" t="s">
        <v>39315</v>
      </c>
      <c r="AE47" s="33">
        <f>IF(D6L1440C5=0,0,D6L1440C10/D6L1440C5)</f>
        <v>0.46602098774002049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2.9494576685329451E-3</v>
      </c>
      <c r="AJ47" s="16" t="s">
        <v>39317</v>
      </c>
      <c r="AK47" s="33">
        <f>IF(D6L1440C5=0,0,D6L1440C11/D6L1440C5)</f>
        <v>2.2563390164848492E-2</v>
      </c>
      <c r="AL47" s="16" t="s">
        <v>39318</v>
      </c>
      <c r="AM47" s="33">
        <f>SUM(D6L1438C18:D6L1439C18)</f>
        <v>14.76375281486551</v>
      </c>
      <c r="AN47" s="16" t="s">
        <v>39319</v>
      </c>
      <c r="AO47" s="33">
        <f>SUM(D6L1438C19:D6L1439C19)</f>
        <v>81.68800113748236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0.15774139282073646</v>
      </c>
      <c r="AT47" s="16" t="s">
        <v>39321</v>
      </c>
      <c r="AU47" s="33">
        <f>IF(D6L1440C5=0,0,D6L1440C18/D6L1440C5)</f>
        <v>7.8281768043362704E-2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0.15774139282073649</v>
      </c>
      <c r="AZ47" s="16" t="s">
        <v>39323</v>
      </c>
      <c r="BA47" s="33">
        <f>IF(D6L1440C5=0,0,D6L1440C19/D6L1440C5)</f>
        <v>0.43313385405176835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35314.075124019742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31024.862506898615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3874.8782946307601</v>
      </c>
      <c r="R48" s="16" t="s">
        <v>39328</v>
      </c>
      <c r="S48" s="15">
        <f>SUM(D6L1428C8,D6L1437C8,D6L1440C8)</f>
        <v>27149.984212267856</v>
      </c>
      <c r="U48" s="21" t="str">
        <f>NULL_VALUE</f>
        <v>n/a</v>
      </c>
      <c r="V48" s="16" t="s">
        <v>39329</v>
      </c>
      <c r="W48" s="33">
        <f>SUM(D6L1428C10,D6L1437C10,D6L1440C10)</f>
        <v>3693.9238159006391</v>
      </c>
      <c r="X48" s="16" t="s">
        <v>39330</v>
      </c>
      <c r="Y48" s="33">
        <f>SUM(D6L1428C11,D6L1437C11,D6L1440C11)</f>
        <v>180.95447873012023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4.4905329164941159E-2</v>
      </c>
      <c r="AD48" s="16" t="s">
        <v>39332</v>
      </c>
      <c r="AE48" s="33">
        <f>IF(D6L1441C5=0,0,D6L1441C10/D6L1441C5)</f>
        <v>0.1190633420238129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0.1167538558288469</v>
      </c>
      <c r="AJ48" s="16" t="s">
        <v>39334</v>
      </c>
      <c r="AK48" s="33">
        <f>IF(D6L1441C5=0,0,D6L1441C11/D6L1441C5)</f>
        <v>5.8325634381097939E-3</v>
      </c>
      <c r="AL48" s="16" t="s">
        <v>39335</v>
      </c>
      <c r="AM48" s="33">
        <f>SUM(D6L1428C18,D6L1437C18,D6L1440C18)</f>
        <v>4171.6634680532015</v>
      </c>
      <c r="AN48" s="16" t="s">
        <v>39336</v>
      </c>
      <c r="AO48" s="33">
        <f>SUM(D6L1428C19,D6L1437C19,D6L1440C19)</f>
        <v>22978.320744214649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43.947824003709599</v>
      </c>
      <c r="AT48" s="16" t="s">
        <v>39338</v>
      </c>
      <c r="AU48" s="33">
        <f>IF(D6L1441C5=0,0,D6L1441C18/D6L1441C5)</f>
        <v>0.13446194861058935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43.947824003709599</v>
      </c>
      <c r="AZ48" s="16" t="s">
        <v>39340</v>
      </c>
      <c r="BA48" s="33">
        <f>IF(D6L1441C5=0,0,D6L1441C19/D6L1441C5)</f>
        <v>0.74064214592748778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22936-E857-4310-B35B-2707A30E4B3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290.34592933333334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249.69749922666668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124.84874961333334</v>
      </c>
      <c r="R8" s="16" t="s">
        <v>39349</v>
      </c>
      <c r="S8" s="15">
        <f>D6L1501C5-D6L1501C7</f>
        <v>124.84874961333334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76.484482358471027</v>
      </c>
      <c r="X8" s="16" t="s">
        <v>39351</v>
      </c>
      <c r="Y8" s="33">
        <f>D6L1501C7-D6L1501C10</f>
        <v>48.364267254862312</v>
      </c>
      <c r="Z8" s="16" t="s">
        <v>39352</v>
      </c>
      <c r="AA8" s="33">
        <f>CHOOSE(MIN(D6L1501C9,RUN_YEARS),B7L815C7,B7L815C16,B7L815C25,B7L815C34,B7L815C43)</f>
        <v>780.66666666666663</v>
      </c>
      <c r="AB8" s="16" t="s">
        <v>39353</v>
      </c>
      <c r="AC8" s="33">
        <f>IF(D6L1501C12=0,0,D6L1501C10/D6L1501C12)</f>
        <v>9.797329080931387E-2</v>
      </c>
      <c r="AD8" s="16" t="s">
        <v>39354</v>
      </c>
      <c r="AE8" s="33">
        <f>IF(D6L1501C5=0,0,D6L1501C10/D6L1501C5)</f>
        <v>0.30630856374352827</v>
      </c>
      <c r="AF8" s="16" t="s">
        <v>39355</v>
      </c>
      <c r="AG8" s="33">
        <f>CHOOSE(MIN(D6L1501C9,RUN_YEARS),B7L815C5,B7L815C14,B7L815C23,B7L815C32,B7L815C41)</f>
        <v>189.86441200668278</v>
      </c>
      <c r="AH8" s="16" t="s">
        <v>39356</v>
      </c>
      <c r="AI8" s="33">
        <f>IF(D6L1501C15=0,0,D6L1501C11/D6L1501C15)</f>
        <v>0.25473055610421613</v>
      </c>
      <c r="AJ8" s="16" t="s">
        <v>39357</v>
      </c>
      <c r="AK8" s="33">
        <f>IF(D6L1501C5=0,0,D6L1501C11/D6L1501C5)</f>
        <v>0.19369143625647176</v>
      </c>
      <c r="AL8" s="16" t="s">
        <v>39358</v>
      </c>
      <c r="AM8" s="33">
        <f>D6L1501C8*CHOOSE(MIN(D6L1501C9,RUN_YEARS),B7L815C4,B7L815C13,B7L815C22,B7L815C31,B7L815C40)</f>
        <v>1.7271626760711076</v>
      </c>
      <c r="AN8" s="16" t="s">
        <v>39359</v>
      </c>
      <c r="AO8" s="33">
        <f>D6L1501C8-D6L1501C18</f>
        <v>123.12158693726224</v>
      </c>
      <c r="AP8" s="16" t="s">
        <v>39360</v>
      </c>
      <c r="AQ8" s="33">
        <f>CHOOSE(MIN(D6L1501C9,RUN_YEARS),B7L815C2,B7L815C11,B7L815C20,B7L815C29,B7L815C38)</f>
        <v>0.98658650091428235</v>
      </c>
      <c r="AR8" s="16" t="s">
        <v>39361</v>
      </c>
      <c r="AS8" s="33">
        <f>IF(D6L1501C20=0,0,D6L1501C18/D6L1501C20)</f>
        <v>1.7506449505142467</v>
      </c>
      <c r="AT8" s="16" t="s">
        <v>39362</v>
      </c>
      <c r="AU8" s="33">
        <f>IF(D6L1501C5=0,0,D6L1501C18/D6L1501C5)</f>
        <v>6.9170203202686045E-3</v>
      </c>
      <c r="AV8" s="16" t="s">
        <v>39363</v>
      </c>
      <c r="AW8" s="33">
        <f>CHOOSE(MIN(D6L1501C9,RUN_YEARS),B7L815C1,B7L815C10,B7L815C19,B7L815C28,B7L815C37)</f>
        <v>70.329273163639286</v>
      </c>
      <c r="AX8" s="16" t="s">
        <v>39364</v>
      </c>
      <c r="AY8" s="33">
        <f>IF(D6L1501C23=0,0,D6L1501C19/D6L1501C23)</f>
        <v>1.7506449505142467</v>
      </c>
      <c r="AZ8" s="16" t="s">
        <v>39365</v>
      </c>
      <c r="BA8" s="33">
        <f>IF(D6L1501C5=0,0,D6L1501C19/D6L1501C5)</f>
        <v>0.49308297967973141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3.6806367183337886E-2</v>
      </c>
      <c r="J9" s="16" t="s">
        <v>39386</v>
      </c>
      <c r="K9" s="21">
        <f>IF(FLOW_THRU_100PCT="Y",1,INDEX(VariabilityMatrix,D6L1502C1,D6L1502C9))</f>
        <v>0.53238581577649258</v>
      </c>
      <c r="L9" s="16" t="s">
        <v>39366</v>
      </c>
      <c r="M9" s="15">
        <f>IF(D6L1502C2&lt;&gt;0,D6L1502C2*D6L1502C4,D6L1502C3*D6L1502C4)</f>
        <v>1.9595187818670465E-2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9.7975939093352324E-3</v>
      </c>
      <c r="R9" s="16" t="s">
        <v>39368</v>
      </c>
      <c r="S9" s="15">
        <f>D6L1502C5-D6L1502C7</f>
        <v>9.7975939093352324E-3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8.5719340194290849E-3</v>
      </c>
      <c r="X9" s="16" t="s">
        <v>39370</v>
      </c>
      <c r="Y9" s="33">
        <f>D6L1502C7-D6L1502C10</f>
        <v>1.2256598899061475E-3</v>
      </c>
      <c r="Z9" s="16" t="s">
        <v>39371</v>
      </c>
      <c r="AA9" s="33">
        <f>CHOOSE(MIN(D6L1502C9,RUN_YEARS),B7L815C7,B7L815C16,B7L815C25,B7L815C34,B7L815C43)</f>
        <v>3514.2</v>
      </c>
      <c r="AB9" s="16" t="s">
        <v>39372</v>
      </c>
      <c r="AC9" s="33">
        <f>IF(D6L1502C12=0,0,D6L1502C10/D6L1502C12)</f>
        <v>2.4392277102695024E-6</v>
      </c>
      <c r="AD9" s="16" t="s">
        <v>39373</v>
      </c>
      <c r="AE9" s="33">
        <f>IF(D6L1502C5=0,0,D6L1502C10/D6L1502C5)</f>
        <v>0.43745097514511555</v>
      </c>
      <c r="AF9" s="16" t="s">
        <v>39374</v>
      </c>
      <c r="AG9" s="33">
        <f>CHOOSE(MIN(D6L1502C9,RUN_YEARS),B7L815C5,B7L815C14,B7L815C23,B7L815C32,B7L815C41)</f>
        <v>193.26102601213006</v>
      </c>
      <c r="AH9" s="16" t="s">
        <v>39375</v>
      </c>
      <c r="AI9" s="33">
        <f>IF(D6L1502C15=0,0,D6L1502C11/D6L1502C15)</f>
        <v>6.3419920467007078E-6</v>
      </c>
      <c r="AJ9" s="16" t="s">
        <v>39376</v>
      </c>
      <c r="AK9" s="33">
        <f>IF(D6L1502C5=0,0,D6L1502C11/D6L1502C5)</f>
        <v>6.2549024854884436E-2</v>
      </c>
      <c r="AL9" s="16" t="s">
        <v>39377</v>
      </c>
      <c r="AM9" s="33">
        <f>D6L1502C8*CHOOSE(MIN(D6L1502C9,RUN_YEARS),B7L815C4,B7L815C13,B7L815C22,B7L815C31,B7L815C40)</f>
        <v>5.4325408012041493E-4</v>
      </c>
      <c r="AN9" s="16" t="s">
        <v>39378</v>
      </c>
      <c r="AO9" s="33">
        <f>D6L1502C8-D6L1502C18</f>
        <v>9.2543398292148169E-3</v>
      </c>
      <c r="AP9" s="16" t="s">
        <v>39379</v>
      </c>
      <c r="AQ9" s="33">
        <f>CHOOSE(MIN(D6L1502C9,RUN_YEARS),B7L815C2,B7L815C11,B7L815C20,B7L815C29,B7L815C38)</f>
        <v>4.5658435842518266</v>
      </c>
      <c r="AR9" s="16" t="s">
        <v>39380</v>
      </c>
      <c r="AS9" s="33">
        <f>IF(D6L1502C20=0,0,D6L1502C18/D6L1502C20)</f>
        <v>1.1898219246803967E-4</v>
      </c>
      <c r="AT9" s="16" t="s">
        <v>39381</v>
      </c>
      <c r="AU9" s="33">
        <f>IF(D6L1502C5=0,0,D6L1502C18/D6L1502C5)</f>
        <v>2.7723851649066499E-2</v>
      </c>
      <c r="AV9" s="16" t="s">
        <v>39382</v>
      </c>
      <c r="AW9" s="33">
        <f>CHOOSE(MIN(D6L1502C9,RUN_YEARS),B7L815C1,B7L815C10,B7L815C19,B7L815C28,B7L815C37)</f>
        <v>77.779200712750921</v>
      </c>
      <c r="AX9" s="16" t="s">
        <v>39383</v>
      </c>
      <c r="AY9" s="33">
        <f>IF(D6L1502C23=0,0,D6L1502C19/D6L1502C23)</f>
        <v>1.1898219246803965E-4</v>
      </c>
      <c r="AZ9" s="16" t="s">
        <v>39384</v>
      </c>
      <c r="BA9" s="33">
        <f>IF(D6L1502C5=0,0,D6L1502C19/D6L1502C5)</f>
        <v>0.47227614835093346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1.6738637587666007E-2</v>
      </c>
      <c r="J10" s="16" t="s">
        <v>39407</v>
      </c>
      <c r="K10" s="21">
        <f>IF(FLOW_THRU_100PCT="Y",1,INDEX(VariabilityMatrix,D6L1503C1,D6L1503C9))</f>
        <v>0.53238581577649258</v>
      </c>
      <c r="L10" s="16" t="s">
        <v>39387</v>
      </c>
      <c r="M10" s="15">
        <f>IF(D6L1503C2&lt;&gt;0,D6L1503C2*D6L1503C4,D6L1503C3*D6L1503C4)</f>
        <v>8.9114132270966297E-3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4.4557066135483148E-3</v>
      </c>
      <c r="R10" s="16" t="s">
        <v>39389</v>
      </c>
      <c r="S10" s="15">
        <f>D6L1503C5-D6L1503C7</f>
        <v>4.4557066135483148E-3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3.8983064061145021E-3</v>
      </c>
      <c r="X10" s="16" t="s">
        <v>39391</v>
      </c>
      <c r="Y10" s="33">
        <f>D6L1503C7-D6L1503C10</f>
        <v>5.5740020743381274E-4</v>
      </c>
      <c r="Z10" s="16" t="s">
        <v>39392</v>
      </c>
      <c r="AA10" s="33">
        <f>CHOOSE(MIN(D6L1503C9,RUN_YEARS),B7L815C7,B7L815C16,B7L815C25,B7L815C34,B7L815C43)</f>
        <v>3514.2</v>
      </c>
      <c r="AB10" s="16" t="s">
        <v>39393</v>
      </c>
      <c r="AC10" s="33">
        <f>IF(D6L1503C12=0,0,D6L1503C10/D6L1503C12)</f>
        <v>1.1093012367294128E-6</v>
      </c>
      <c r="AD10" s="16" t="s">
        <v>39394</v>
      </c>
      <c r="AE10" s="33">
        <f>IF(D6L1503C5=0,0,D6L1503C10/D6L1503C5)</f>
        <v>0.43745097514511561</v>
      </c>
      <c r="AF10" s="16" t="s">
        <v>39395</v>
      </c>
      <c r="AG10" s="33">
        <f>CHOOSE(MIN(D6L1503C9,RUN_YEARS),B7L815C5,B7L815C14,B7L815C23,B7L815C32,B7L815C41)</f>
        <v>193.26102601213006</v>
      </c>
      <c r="AH10" s="16" t="s">
        <v>39396</v>
      </c>
      <c r="AI10" s="33">
        <f>IF(D6L1503C15=0,0,D6L1503C11/D6L1503C15)</f>
        <v>2.8841832154964727E-6</v>
      </c>
      <c r="AJ10" s="16" t="s">
        <v>39397</v>
      </c>
      <c r="AK10" s="33">
        <f>IF(D6L1503C5=0,0,D6L1503C11/D6L1503C5)</f>
        <v>6.2549024854884408E-2</v>
      </c>
      <c r="AL10" s="16" t="s">
        <v>39398</v>
      </c>
      <c r="AM10" s="33">
        <f>D6L1503C8*CHOOSE(MIN(D6L1503C9,RUN_YEARS),B7L815C4,B7L815C13,B7L815C22,B7L815C31,B7L815C40)</f>
        <v>2.470586982915559E-4</v>
      </c>
      <c r="AN10" s="16" t="s">
        <v>39399</v>
      </c>
      <c r="AO10" s="33">
        <f>D6L1503C8-D6L1503C18</f>
        <v>4.2086479152567587E-3</v>
      </c>
      <c r="AP10" s="16" t="s">
        <v>39400</v>
      </c>
      <c r="AQ10" s="33">
        <f>CHOOSE(MIN(D6L1503C9,RUN_YEARS),B7L815C2,B7L815C11,B7L815C20,B7L815C29,B7L815C38)</f>
        <v>4.5658435842518266</v>
      </c>
      <c r="AR10" s="16" t="s">
        <v>39401</v>
      </c>
      <c r="AS10" s="33">
        <f>IF(D6L1503C20=0,0,D6L1503C18/D6L1503C20)</f>
        <v>5.4110197542397793E-5</v>
      </c>
      <c r="AT10" s="16" t="s">
        <v>39402</v>
      </c>
      <c r="AU10" s="33">
        <f>IF(D6L1503C5=0,0,D6L1503C18/D6L1503C5)</f>
        <v>2.7723851649066499E-2</v>
      </c>
      <c r="AV10" s="16" t="s">
        <v>39403</v>
      </c>
      <c r="AW10" s="33">
        <f>CHOOSE(MIN(D6L1503C9,RUN_YEARS),B7L815C1,B7L815C10,B7L815C19,B7L815C28,B7L815C37)</f>
        <v>77.779200712750921</v>
      </c>
      <c r="AX10" s="16" t="s">
        <v>39404</v>
      </c>
      <c r="AY10" s="33">
        <f>IF(D6L1503C23=0,0,D6L1503C19/D6L1503C23)</f>
        <v>5.4110197542397779E-5</v>
      </c>
      <c r="AZ10" s="16" t="s">
        <v>39405</v>
      </c>
      <c r="BA10" s="33">
        <f>IF(D6L1503C5=0,0,D6L1503C19/D6L1503C5)</f>
        <v>0.47227614835093346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0.54426067801628142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654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156.70203505717095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0.79005267238391541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56.901560206758354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0.98052882872751668</v>
      </c>
      <c r="J12" s="16" t="s">
        <v>39449</v>
      </c>
      <c r="K12" s="21">
        <f>IF(FLOW_THRU_100PCT="Y",1,INDEX(VariabilityMatrix,D6L1505C1,D6L1505C9))</f>
        <v>0.21215881150985214</v>
      </c>
      <c r="L12" s="16" t="s">
        <v>39429</v>
      </c>
      <c r="M12" s="15">
        <f>IF(D6L1505C2&lt;&gt;0,D6L1505C2*D6L1505C4,D6L1505C3*D6L1505C4)</f>
        <v>0.20802783095397731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0.10401391547698866</v>
      </c>
      <c r="R12" s="16" t="s">
        <v>39431</v>
      </c>
      <c r="S12" s="15">
        <f>D6L1505C5-D6L1505C7</f>
        <v>0.10401391547698866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9.1001977508140638E-2</v>
      </c>
      <c r="X12" s="16" t="s">
        <v>39433</v>
      </c>
      <c r="Y12" s="33">
        <f>D6L1505C7-D6L1505C10</f>
        <v>1.3011937968848017E-2</v>
      </c>
      <c r="Z12" s="16" t="s">
        <v>39434</v>
      </c>
      <c r="AA12" s="33">
        <f>CHOOSE(MIN(D6L1505C9,RUN_YEARS),B7L815C7,B7L815C16,B7L815C25,B7L815C34,B7L815C43)</f>
        <v>3514.2</v>
      </c>
      <c r="AB12" s="16" t="s">
        <v>39435</v>
      </c>
      <c r="AC12" s="33">
        <f>IF(D6L1505C12=0,0,D6L1505C10/D6L1505C12)</f>
        <v>2.589550324629806E-5</v>
      </c>
      <c r="AD12" s="16" t="s">
        <v>39436</v>
      </c>
      <c r="AE12" s="33">
        <f>IF(D6L1505C5=0,0,D6L1505C10/D6L1505C5)</f>
        <v>0.43745097514511561</v>
      </c>
      <c r="AF12" s="16" t="s">
        <v>39437</v>
      </c>
      <c r="AG12" s="33">
        <f>CHOOSE(MIN(D6L1505C9,RUN_YEARS),B7L815C5,B7L815C14,B7L815C23,B7L815C32,B7L815C41)</f>
        <v>193.26102601213006</v>
      </c>
      <c r="AH12" s="16" t="s">
        <v>39438</v>
      </c>
      <c r="AI12" s="33">
        <f>IF(D6L1505C15=0,0,D6L1505C11/D6L1505C15)</f>
        <v>6.7328308440374942E-5</v>
      </c>
      <c r="AJ12" s="16" t="s">
        <v>39439</v>
      </c>
      <c r="AK12" s="33">
        <f>IF(D6L1505C5=0,0,D6L1505C11/D6L1505C5)</f>
        <v>6.2549024854884394E-2</v>
      </c>
      <c r="AL12" s="16" t="s">
        <v>39440</v>
      </c>
      <c r="AM12" s="33">
        <f>D6L1505C8*CHOOSE(MIN(D6L1505C9,RUN_YEARS),B7L815C4,B7L815C13,B7L815C22,B7L815C31,B7L815C40)</f>
        <v>5.76733272424515E-3</v>
      </c>
      <c r="AN12" s="16" t="s">
        <v>39441</v>
      </c>
      <c r="AO12" s="33">
        <f>D6L1505C8-D6L1505C18</f>
        <v>9.8246582752743505E-2</v>
      </c>
      <c r="AP12" s="16" t="s">
        <v>39442</v>
      </c>
      <c r="AQ12" s="33">
        <f>CHOOSE(MIN(D6L1505C9,RUN_YEARS),B7L815C2,B7L815C11,B7L815C20,B7L815C29,B7L815C38)</f>
        <v>4.5658435842518266</v>
      </c>
      <c r="AR12" s="16" t="s">
        <v>39443</v>
      </c>
      <c r="AS12" s="33">
        <f>IF(D6L1505C20=0,0,D6L1505C18/D6L1505C20)</f>
        <v>1.2631472405531831E-3</v>
      </c>
      <c r="AT12" s="16" t="s">
        <v>39444</v>
      </c>
      <c r="AU12" s="33">
        <f>IF(D6L1505C5=0,0,D6L1505C18/D6L1505C5)</f>
        <v>2.7723851649066496E-2</v>
      </c>
      <c r="AV12" s="16" t="s">
        <v>39445</v>
      </c>
      <c r="AW12" s="33">
        <f>CHOOSE(MIN(D6L1505C9,RUN_YEARS),B7L815C1,B7L815C10,B7L815C19,B7L815C28,B7L815C37)</f>
        <v>77.779200712750921</v>
      </c>
      <c r="AX12" s="16" t="s">
        <v>39446</v>
      </c>
      <c r="AY12" s="33">
        <f>IF(D6L1505C23=0,0,D6L1505C19/D6L1505C23)</f>
        <v>1.2631472405531831E-3</v>
      </c>
      <c r="AZ12" s="16" t="s">
        <v>39447</v>
      </c>
      <c r="BA12" s="33">
        <f>IF(D6L1505C5=0,0,D6L1505C19/D6L1505C5)</f>
        <v>0.47227614835093351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0.20757401312429602</v>
      </c>
      <c r="J13" s="16" t="s">
        <v>39470</v>
      </c>
      <c r="K13" s="21">
        <f>IF(FLOW_THRU_100PCT="Y",1,INDEX(VariabilityMatrix,D6L1506C1,D6L1506C9))</f>
        <v>0.53238581577649258</v>
      </c>
      <c r="L13" s="16" t="s">
        <v>39450</v>
      </c>
      <c r="M13" s="15">
        <f>IF(D6L1506C2&lt;&gt;0,D6L1506C2*D6L1506C4,D6L1506C3*D6L1506C4)</f>
        <v>0.11050946031117871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5.5254730155589356E-2</v>
      </c>
      <c r="R13" s="16" t="s">
        <v>39452</v>
      </c>
      <c r="S13" s="15">
        <f>D6L1506C5-D6L1506C7</f>
        <v>5.5254730155589356E-2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4.8342471175885575E-2</v>
      </c>
      <c r="X13" s="16" t="s">
        <v>39454</v>
      </c>
      <c r="Y13" s="33">
        <f>D6L1506C7-D6L1506C10</f>
        <v>6.9122589797037809E-3</v>
      </c>
      <c r="Z13" s="16" t="s">
        <v>39455</v>
      </c>
      <c r="AA13" s="33">
        <f>CHOOSE(MIN(D6L1506C9,RUN_YEARS),B7L815C7,B7L815C16,B7L815C25,B7L815C34,B7L815C43)</f>
        <v>3514.2</v>
      </c>
      <c r="AB13" s="16" t="s">
        <v>39456</v>
      </c>
      <c r="AC13" s="33">
        <f>IF(D6L1506C12=0,0,D6L1506C10/D6L1506C12)</f>
        <v>1.3756323253054913E-5</v>
      </c>
      <c r="AD13" s="16" t="s">
        <v>39457</v>
      </c>
      <c r="AE13" s="33">
        <f>IF(D6L1506C5=0,0,D6L1506C10/D6L1506C5)</f>
        <v>0.43745097514511555</v>
      </c>
      <c r="AF13" s="16" t="s">
        <v>39458</v>
      </c>
      <c r="AG13" s="33">
        <f>CHOOSE(MIN(D6L1506C9,RUN_YEARS),B7L815C5,B7L815C14,B7L815C23,B7L815C32,B7L815C41)</f>
        <v>193.26102601213006</v>
      </c>
      <c r="AH13" s="16" t="s">
        <v>39459</v>
      </c>
      <c r="AI13" s="33">
        <f>IF(D6L1506C15=0,0,D6L1506C11/D6L1506C15)</f>
        <v>3.5766440457942779E-5</v>
      </c>
      <c r="AJ13" s="16" t="s">
        <v>39460</v>
      </c>
      <c r="AK13" s="33">
        <f>IF(D6L1506C5=0,0,D6L1506C11/D6L1506C5)</f>
        <v>6.2549024854884422E-2</v>
      </c>
      <c r="AL13" s="16" t="s">
        <v>39461</v>
      </c>
      <c r="AM13" s="33">
        <f>D6L1506C8*CHOOSE(MIN(D6L1506C9,RUN_YEARS),B7L815C4,B7L815C13,B7L815C22,B7L815C31,B7L815C40)</f>
        <v>3.0637478834855203E-3</v>
      </c>
      <c r="AN13" s="16" t="s">
        <v>39462</v>
      </c>
      <c r="AO13" s="33">
        <f>D6L1506C8-D6L1506C18</f>
        <v>5.2190982272103836E-2</v>
      </c>
      <c r="AP13" s="16" t="s">
        <v>39463</v>
      </c>
      <c r="AQ13" s="33">
        <f>CHOOSE(MIN(D6L1506C9,RUN_YEARS),B7L815C2,B7L815C11,B7L815C20,B7L815C29,B7L815C38)</f>
        <v>4.5658435842518266</v>
      </c>
      <c r="AR13" s="16" t="s">
        <v>39464</v>
      </c>
      <c r="AS13" s="33">
        <f>IF(D6L1506C20=0,0,D6L1506C18/D6L1506C20)</f>
        <v>6.7101463879594458E-4</v>
      </c>
      <c r="AT13" s="16" t="s">
        <v>39465</v>
      </c>
      <c r="AU13" s="33">
        <f>IF(D6L1506C5=0,0,D6L1506C18/D6L1506C5)</f>
        <v>2.7723851649066496E-2</v>
      </c>
      <c r="AV13" s="16" t="s">
        <v>39466</v>
      </c>
      <c r="AW13" s="33">
        <f>CHOOSE(MIN(D6L1506C9,RUN_YEARS),B7L815C1,B7L815C10,B7L815C19,B7L815C28,B7L815C37)</f>
        <v>77.779200712750921</v>
      </c>
      <c r="AX13" s="16" t="s">
        <v>39467</v>
      </c>
      <c r="AY13" s="33">
        <f>IF(D6L1506C23=0,0,D6L1506C19/D6L1506C23)</f>
        <v>6.7101463879594458E-4</v>
      </c>
      <c r="AZ13" s="16" t="s">
        <v>39468</v>
      </c>
      <c r="BA13" s="33">
        <f>IF(D6L1506C5=0,0,D6L1506C19/D6L1506C5)</f>
        <v>0.47227614835093351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4.5511133146243644E-2</v>
      </c>
      <c r="J14" s="16" t="s">
        <v>39491</v>
      </c>
      <c r="K14" s="21">
        <f>IF(FLOW_THRU_100PCT="Y",1,INDEX(VariabilityMatrix,D6L1507C1,D6L1507C9))</f>
        <v>0.54426067801628142</v>
      </c>
      <c r="L14" s="16" t="s">
        <v>39471</v>
      </c>
      <c r="M14" s="15">
        <f>IF(D6L1507C2&lt;&gt;0,D6L1507C2*D6L1507C4,D6L1507C3*D6L1507C4)</f>
        <v>2.4769920183463825E-2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1.2384960091731912E-2</v>
      </c>
      <c r="R14" s="16" t="s">
        <v>39473</v>
      </c>
      <c r="S14" s="15">
        <f>D6L1507C5-D6L1507C7</f>
        <v>1.2384960091731912E-2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7.6310259116092226E-3</v>
      </c>
      <c r="X14" s="16" t="s">
        <v>39475</v>
      </c>
      <c r="Y14" s="33">
        <f>D6L1507C7-D6L1507C10</f>
        <v>4.7539341801226898E-3</v>
      </c>
      <c r="Z14" s="16" t="s">
        <v>39476</v>
      </c>
      <c r="AA14" s="33">
        <f>CHOOSE(MIN(D6L1507C9,RUN_YEARS),B7L815C7,B7L815C16,B7L815C25,B7L815C34,B7L815C43)</f>
        <v>654</v>
      </c>
      <c r="AB14" s="16" t="s">
        <v>39477</v>
      </c>
      <c r="AC14" s="33">
        <f>IF(D6L1507C12=0,0,D6L1507C10/D6L1507C12)</f>
        <v>1.1668235338852022E-5</v>
      </c>
      <c r="AD14" s="16" t="s">
        <v>39478</v>
      </c>
      <c r="AE14" s="33">
        <f>IF(D6L1507C5=0,0,D6L1507C10/D6L1507C5)</f>
        <v>0.30807632221211706</v>
      </c>
      <c r="AF14" s="16" t="s">
        <v>39479</v>
      </c>
      <c r="AG14" s="33">
        <f>CHOOSE(MIN(D6L1507C9,RUN_YEARS),B7L815C5,B7L815C14,B7L815C23,B7L815C32,B7L815C41)</f>
        <v>156.70203505717095</v>
      </c>
      <c r="AH14" s="16" t="s">
        <v>39480</v>
      </c>
      <c r="AI14" s="33">
        <f>IF(D6L1507C15=0,0,D6L1507C11/D6L1507C15)</f>
        <v>3.0337411881015274E-5</v>
      </c>
      <c r="AJ14" s="16" t="s">
        <v>39481</v>
      </c>
      <c r="AK14" s="33">
        <f>IF(D6L1507C5=0,0,D6L1507C11/D6L1507C5)</f>
        <v>0.19192367778788297</v>
      </c>
      <c r="AL14" s="16" t="s">
        <v>39482</v>
      </c>
      <c r="AM14" s="33">
        <f>D6L1507C8*CHOOSE(MIN(D6L1507C9,RUN_YEARS),B7L815C4,B7L815C13,B7L815C22,B7L815C31,B7L815C40)</f>
        <v>1.6960473679837975E-4</v>
      </c>
      <c r="AN14" s="16" t="s">
        <v>39483</v>
      </c>
      <c r="AO14" s="33">
        <f>D6L1507C8-D6L1507C18</f>
        <v>1.2215355354933533E-2</v>
      </c>
      <c r="AP14" s="16" t="s">
        <v>39484</v>
      </c>
      <c r="AQ14" s="33">
        <f>CHOOSE(MIN(D6L1507C9,RUN_YEARS),B7L815C2,B7L815C11,B7L815C20,B7L815C29,B7L815C38)</f>
        <v>0.79005267238391541</v>
      </c>
      <c r="AR14" s="16" t="s">
        <v>39485</v>
      </c>
      <c r="AS14" s="33">
        <f>IF(D6L1507C20=0,0,D6L1507C18/D6L1507C20)</f>
        <v>2.1467522701570284E-4</v>
      </c>
      <c r="AT14" s="16" t="s">
        <v>39486</v>
      </c>
      <c r="AU14" s="33">
        <f>IF(D6L1507C5=0,0,D6L1507C18/D6L1507C5)</f>
        <v>6.8472056244899141E-3</v>
      </c>
      <c r="AV14" s="16" t="s">
        <v>39487</v>
      </c>
      <c r="AW14" s="33">
        <f>CHOOSE(MIN(D6L1507C9,RUN_YEARS),B7L815C1,B7L815C10,B7L815C19,B7L815C28,B7L815C37)</f>
        <v>56.901560206758354</v>
      </c>
      <c r="AX14" s="16" t="s">
        <v>39488</v>
      </c>
      <c r="AY14" s="33">
        <f>IF(D6L1507C23=0,0,D6L1507C19/D6L1507C23)</f>
        <v>2.1467522701570284E-4</v>
      </c>
      <c r="AZ14" s="16" t="s">
        <v>39489</v>
      </c>
      <c r="BA14" s="33">
        <f>IF(D6L1507C5=0,0,D6L1507C19/D6L1507C5)</f>
        <v>0.49315279437551007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0.54426067801628142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654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156.70203505717095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0.79005267238391541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56.901560206758354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0.54426067801628142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654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156.70203505717095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0.79005267238391541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56.901560206758354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0.54426067801628142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654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156.70203505717095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0.79005267238391541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56.901560206758354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0.54426067801628142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654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156.70203505717095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0.79005267238391541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56.901560206758354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0.54426067801628142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654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156.70203505717095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0.79005267238391541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56.901560206758354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6.8309764332746409E-3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5.8746397326161909E-3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2.9373198663080954E-3</v>
      </c>
      <c r="R20" s="16" t="s">
        <v>39599</v>
      </c>
      <c r="S20" s="15">
        <f>D6L1513C5-D6L1513C7</f>
        <v>2.9373198663080954E-3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1.8098374031455709E-3</v>
      </c>
      <c r="X20" s="16" t="s">
        <v>39601</v>
      </c>
      <c r="Y20" s="33">
        <f>D6L1513C7-D6L1513C10</f>
        <v>1.1274824631625246E-3</v>
      </c>
      <c r="Z20" s="16" t="s">
        <v>39602</v>
      </c>
      <c r="AA20" s="33">
        <f>CHOOSE(MIN(D6L1513C9,RUN_YEARS),B7L815C7,B7L815C16,B7L815C25,B7L815C34,B7L815C43)</f>
        <v>654</v>
      </c>
      <c r="AB20" s="16" t="s">
        <v>39603</v>
      </c>
      <c r="AC20" s="33">
        <f>IF(D6L1513C12=0,0,D6L1513C10/D6L1513C12)</f>
        <v>2.7673354788158578E-6</v>
      </c>
      <c r="AD20" s="16" t="s">
        <v>39604</v>
      </c>
      <c r="AE20" s="33">
        <f>IF(D6L1513C5=0,0,D6L1513C10/D6L1513C5)</f>
        <v>0.30807632221211706</v>
      </c>
      <c r="AF20" s="16" t="s">
        <v>39605</v>
      </c>
      <c r="AG20" s="33">
        <f>CHOOSE(MIN(D6L1513C9,RUN_YEARS),B7L815C5,B7L815C14,B7L815C23,B7L815C32,B7L815C41)</f>
        <v>156.70203505717095</v>
      </c>
      <c r="AH20" s="16" t="s">
        <v>39606</v>
      </c>
      <c r="AI20" s="33">
        <f>IF(D6L1513C15=0,0,D6L1513C11/D6L1513C15)</f>
        <v>7.1950722449212318E-6</v>
      </c>
      <c r="AJ20" s="16" t="s">
        <v>39607</v>
      </c>
      <c r="AK20" s="33">
        <f>IF(D6L1513C5=0,0,D6L1513C11/D6L1513C5)</f>
        <v>0.19192367778788294</v>
      </c>
      <c r="AL20" s="16" t="s">
        <v>39608</v>
      </c>
      <c r="AM20" s="33">
        <f>D6L1513C8*CHOOSE(MIN(D6L1513C9,RUN_YEARS),B7L815C4,B7L815C13,B7L815C22,B7L815C31,B7L815C40)</f>
        <v>4.0224866219021506E-5</v>
      </c>
      <c r="AN20" s="16" t="s">
        <v>39609</v>
      </c>
      <c r="AO20" s="33">
        <f>D6L1513C8-D6L1513C18</f>
        <v>2.8970950000890739E-3</v>
      </c>
      <c r="AP20" s="16" t="s">
        <v>39610</v>
      </c>
      <c r="AQ20" s="33">
        <f>CHOOSE(MIN(D6L1513C9,RUN_YEARS),B7L815C2,B7L815C11,B7L815C20,B7L815C29,B7L815C38)</f>
        <v>0.79005267238391541</v>
      </c>
      <c r="AR20" s="16" t="s">
        <v>39611</v>
      </c>
      <c r="AS20" s="33">
        <f>IF(D6L1513C20=0,0,D6L1513C18/D6L1513C20)</f>
        <v>5.0914157530340932E-5</v>
      </c>
      <c r="AT20" s="16" t="s">
        <v>39612</v>
      </c>
      <c r="AU20" s="33">
        <f>IF(D6L1513C5=0,0,D6L1513C18/D6L1513C5)</f>
        <v>6.8472056244899141E-3</v>
      </c>
      <c r="AV20" s="16" t="s">
        <v>39613</v>
      </c>
      <c r="AW20" s="33">
        <f>CHOOSE(MIN(D6L1513C9,RUN_YEARS),B7L815C1,B7L815C10,B7L815C19,B7L815C28,B7L815C37)</f>
        <v>56.901560206758354</v>
      </c>
      <c r="AX20" s="16" t="s">
        <v>39614</v>
      </c>
      <c r="AY20" s="33">
        <f>IF(D6L1513C23=0,0,D6L1513C19/D6L1513C23)</f>
        <v>5.0914157530340932E-5</v>
      </c>
      <c r="AZ20" s="16" t="s">
        <v>39615</v>
      </c>
      <c r="BA20" s="33">
        <f>IF(D6L1513C5=0,0,D6L1513C19/D6L1513C5)</f>
        <v>0.49315279437551007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1.7789178124103994E-2</v>
      </c>
      <c r="J21" s="16" t="s">
        <v>39637</v>
      </c>
      <c r="K21" s="21">
        <f>IF(FLOW_THRU_100PCT="Y",1,INDEX(VariabilityMatrix,D6L1514C1,D6L1514C9))</f>
        <v>0.53238581577649258</v>
      </c>
      <c r="L21" s="16" t="s">
        <v>39617</v>
      </c>
      <c r="M21" s="15">
        <f>IF(D6L1514C2&lt;&gt;0,D6L1514C2*D6L1514C4,D6L1514C3*D6L1514C4)</f>
        <v>9.4707061075944409E-3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4.7353530537972205E-3</v>
      </c>
      <c r="R21" s="16" t="s">
        <v>39619</v>
      </c>
      <c r="S21" s="15">
        <f>D6L1514C5-D6L1514C7</f>
        <v>4.7353530537972205E-3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4.1429696220799906E-3</v>
      </c>
      <c r="X21" s="16" t="s">
        <v>39621</v>
      </c>
      <c r="Y21" s="33">
        <f>D6L1514C7-D6L1514C10</f>
        <v>5.9238343171722982E-4</v>
      </c>
      <c r="Z21" s="16" t="s">
        <v>39622</v>
      </c>
      <c r="AA21" s="33">
        <f>CHOOSE(MIN(D6L1514C9,RUN_YEARS),B7L815C7,B7L815C16,B7L815C25,B7L815C34,B7L815C43)</f>
        <v>3514.2</v>
      </c>
      <c r="AB21" s="16" t="s">
        <v>39623</v>
      </c>
      <c r="AC21" s="33">
        <f>IF(D6L1514C12=0,0,D6L1514C10/D6L1514C12)</f>
        <v>1.1789225491093253E-6</v>
      </c>
      <c r="AD21" s="16" t="s">
        <v>39624</v>
      </c>
      <c r="AE21" s="33">
        <f>IF(D6L1514C5=0,0,D6L1514C10/D6L1514C5)</f>
        <v>0.43745097514511566</v>
      </c>
      <c r="AF21" s="16" t="s">
        <v>39625</v>
      </c>
      <c r="AG21" s="33">
        <f>CHOOSE(MIN(D6L1514C9,RUN_YEARS),B7L815C5,B7L815C14,B7L815C23,B7L815C32,B7L815C41)</f>
        <v>193.26102601213006</v>
      </c>
      <c r="AH21" s="16" t="s">
        <v>39626</v>
      </c>
      <c r="AI21" s="33">
        <f>IF(D6L1514C15=0,0,D6L1514C11/D6L1514C15)</f>
        <v>3.0651986276842431E-6</v>
      </c>
      <c r="AJ21" s="16" t="s">
        <v>39627</v>
      </c>
      <c r="AK21" s="33">
        <f>IF(D6L1514C5=0,0,D6L1514C11/D6L1514C5)</f>
        <v>6.2549024854884366E-2</v>
      </c>
      <c r="AL21" s="16" t="s">
        <v>39628</v>
      </c>
      <c r="AM21" s="33">
        <f>D6L1514C8*CHOOSE(MIN(D6L1514C9,RUN_YEARS),B7L815C4,B7L815C13,B7L815C22,B7L815C31,B7L815C40)</f>
        <v>2.6256445113885627E-4</v>
      </c>
      <c r="AN21" s="16" t="s">
        <v>39629</v>
      </c>
      <c r="AO21" s="33">
        <f>D6L1514C8-D6L1514C18</f>
        <v>4.4727886026583643E-3</v>
      </c>
      <c r="AP21" s="16" t="s">
        <v>39630</v>
      </c>
      <c r="AQ21" s="33">
        <f>CHOOSE(MIN(D6L1514C9,RUN_YEARS),B7L815C2,B7L815C11,B7L815C20,B7L815C29,B7L815C38)</f>
        <v>4.5658435842518266</v>
      </c>
      <c r="AR21" s="16" t="s">
        <v>39631</v>
      </c>
      <c r="AS21" s="33">
        <f>IF(D6L1514C20=0,0,D6L1514C18/D6L1514C20)</f>
        <v>5.750622996470452E-5</v>
      </c>
      <c r="AT21" s="16" t="s">
        <v>39632</v>
      </c>
      <c r="AU21" s="33">
        <f>IF(D6L1514C5=0,0,D6L1514C18/D6L1514C5)</f>
        <v>2.7723851649066496E-2</v>
      </c>
      <c r="AV21" s="16" t="s">
        <v>39633</v>
      </c>
      <c r="AW21" s="33">
        <f>CHOOSE(MIN(D6L1514C9,RUN_YEARS),B7L815C1,B7L815C10,B7L815C19,B7L815C28,B7L815C37)</f>
        <v>77.779200712750921</v>
      </c>
      <c r="AX21" s="16" t="s">
        <v>39634</v>
      </c>
      <c r="AY21" s="33">
        <f>IF(D6L1514C23=0,0,D6L1514C19/D6L1514C23)</f>
        <v>5.750622996470452E-5</v>
      </c>
      <c r="AZ21" s="16" t="s">
        <v>39635</v>
      </c>
      <c r="BA21" s="33">
        <f>IF(D6L1514C5=0,0,D6L1514C19/D6L1514C5)</f>
        <v>0.47227614835093351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2.5505722703801761E-2</v>
      </c>
      <c r="J22" s="16" t="s">
        <v>39658</v>
      </c>
      <c r="K22" s="21">
        <f>IF(FLOW_THRU_100PCT="Y",1,INDEX(VariabilityMatrix,D6L1515C1,D6L1515C9))</f>
        <v>0.54195777784384214</v>
      </c>
      <c r="L22" s="16" t="s">
        <v>39638</v>
      </c>
      <c r="M22" s="15">
        <f>IF(D6L1515C2&lt;&gt;0,D6L1515C2*D6L1515C4,D6L1515C3*D6L1515C4)</f>
        <v>1.3823024798853636E-2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6.9115123994268179E-3</v>
      </c>
      <c r="R22" s="16" t="s">
        <v>39640</v>
      </c>
      <c r="S22" s="15">
        <f>D6L1515C5-D6L1515C7</f>
        <v>6.9115123994268179E-3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4.2341108727280306E-3</v>
      </c>
      <c r="X22" s="16" t="s">
        <v>39642</v>
      </c>
      <c r="Y22" s="33">
        <f>D6L1515C7-D6L1515C10</f>
        <v>2.6774015266987873E-3</v>
      </c>
      <c r="Z22" s="16" t="s">
        <v>39643</v>
      </c>
      <c r="AA22" s="33">
        <f>CHOOSE(MIN(D6L1515C9,RUN_YEARS),B7L815C7,B7L815C16,B7L815C25,B7L815C34,B7L815C43)</f>
        <v>780.66666666666663</v>
      </c>
      <c r="AB22" s="16" t="s">
        <v>39644</v>
      </c>
      <c r="AC22" s="33">
        <f>IF(D6L1515C12=0,0,D6L1515C10/D6L1515C12)</f>
        <v>5.4237116217694676E-6</v>
      </c>
      <c r="AD22" s="16" t="s">
        <v>39645</v>
      </c>
      <c r="AE22" s="33">
        <f>IF(D6L1515C5=0,0,D6L1515C10/D6L1515C5)</f>
        <v>0.30630856374352827</v>
      </c>
      <c r="AF22" s="16" t="s">
        <v>39646</v>
      </c>
      <c r="AG22" s="33">
        <f>CHOOSE(MIN(D6L1515C9,RUN_YEARS),B7L815C5,B7L815C14,B7L815C23,B7L815C32,B7L815C41)</f>
        <v>189.86441200668278</v>
      </c>
      <c r="AH22" s="16" t="s">
        <v>39647</v>
      </c>
      <c r="AI22" s="33">
        <f>IF(D6L1515C15=0,0,D6L1515C11/D6L1515C15)</f>
        <v>1.4101650216600618E-5</v>
      </c>
      <c r="AJ22" s="16" t="s">
        <v>39648</v>
      </c>
      <c r="AK22" s="33">
        <f>IF(D6L1515C5=0,0,D6L1515C11/D6L1515C5)</f>
        <v>0.19369143625647176</v>
      </c>
      <c r="AL22" s="16" t="s">
        <v>39649</v>
      </c>
      <c r="AM22" s="33">
        <f>D6L1515C8*CHOOSE(MIN(D6L1515C9,RUN_YEARS),B7L815C4,B7L815C13,B7L815C22,B7L815C31,B7L815C40)</f>
        <v>9.5614143421247436E-5</v>
      </c>
      <c r="AN22" s="16" t="s">
        <v>39650</v>
      </c>
      <c r="AO22" s="33">
        <f>D6L1515C8-D6L1515C18</f>
        <v>6.8158982560055708E-3</v>
      </c>
      <c r="AP22" s="16" t="s">
        <v>39651</v>
      </c>
      <c r="AQ22" s="33">
        <f>CHOOSE(MIN(D6L1515C9,RUN_YEARS),B7L815C2,B7L815C11,B7L815C20,B7L815C29,B7L815C38)</f>
        <v>0.98658650091428235</v>
      </c>
      <c r="AR22" s="16" t="s">
        <v>39652</v>
      </c>
      <c r="AS22" s="33">
        <f>IF(D6L1515C20=0,0,D6L1515C18/D6L1515C20)</f>
        <v>9.6914100621324723E-5</v>
      </c>
      <c r="AT22" s="16" t="s">
        <v>39653</v>
      </c>
      <c r="AU22" s="33">
        <f>IF(D6L1515C5=0,0,D6L1515C18/D6L1515C5)</f>
        <v>6.9170203202686045E-3</v>
      </c>
      <c r="AV22" s="16" t="s">
        <v>39654</v>
      </c>
      <c r="AW22" s="33">
        <f>CHOOSE(MIN(D6L1515C9,RUN_YEARS),B7L815C1,B7L815C10,B7L815C19,B7L815C28,B7L815C37)</f>
        <v>70.329273163639286</v>
      </c>
      <c r="AX22" s="16" t="s">
        <v>39655</v>
      </c>
      <c r="AY22" s="33">
        <f>IF(D6L1515C23=0,0,D6L1515C19/D6L1515C23)</f>
        <v>9.6914100621324736E-5</v>
      </c>
      <c r="AZ22" s="16" t="s">
        <v>39656</v>
      </c>
      <c r="BA22" s="33">
        <f>IF(D6L1515C5=0,0,D6L1515C19/D6L1515C5)</f>
        <v>0.49308297967973141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65.245276099932312</v>
      </c>
      <c r="J23" s="16" t="s">
        <v>39679</v>
      </c>
      <c r="K23" s="21">
        <f>IF(FLOW_THRU_100PCT="Y",1,INDEX(VariabilityMatrix,D6L1516C1,D6L1516C9))</f>
        <v>0.21999062240086709</v>
      </c>
      <c r="L23" s="16" t="s">
        <v>39659</v>
      </c>
      <c r="M23" s="15">
        <f>IF(D6L1516C2&lt;&gt;0,D6L1516C2*D6L1516C4,D6L1516C3*D6L1516C4)</f>
        <v>14.353348897940528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7.1766744489702639</v>
      </c>
      <c r="R23" s="16" t="s">
        <v>39661</v>
      </c>
      <c r="S23" s="15">
        <f>D6L1516C5-D6L1516C7</f>
        <v>7.1766744489702639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4.3965536858379171</v>
      </c>
      <c r="X23" s="16" t="s">
        <v>39663</v>
      </c>
      <c r="Y23" s="33">
        <f>D6L1516C7-D6L1516C10</f>
        <v>2.7801207631323468</v>
      </c>
      <c r="Z23" s="16" t="s">
        <v>39664</v>
      </c>
      <c r="AA23" s="33">
        <f>CHOOSE(MIN(D6L1516C9,RUN_YEARS),B7L815C7,B7L815C16,B7L815C25,B7L815C34,B7L815C43)</f>
        <v>780.66666666666663</v>
      </c>
      <c r="AB23" s="16" t="s">
        <v>39665</v>
      </c>
      <c r="AC23" s="33">
        <f>IF(D6L1516C12=0,0,D6L1516C10/D6L1516C12)</f>
        <v>5.6317937905694931E-3</v>
      </c>
      <c r="AD23" s="16" t="s">
        <v>39666</v>
      </c>
      <c r="AE23" s="33">
        <f>IF(D6L1516C5=0,0,D6L1516C10/D6L1516C5)</f>
        <v>0.30630856374352827</v>
      </c>
      <c r="AF23" s="16" t="s">
        <v>39667</v>
      </c>
      <c r="AG23" s="33">
        <f>CHOOSE(MIN(D6L1516C9,RUN_YEARS),B7L815C5,B7L815C14,B7L815C23,B7L815C32,B7L815C41)</f>
        <v>189.86441200668278</v>
      </c>
      <c r="AH23" s="16" t="s">
        <v>39668</v>
      </c>
      <c r="AI23" s="33">
        <f>IF(D6L1516C15=0,0,D6L1516C11/D6L1516C15)</f>
        <v>1.4642663855480685E-2</v>
      </c>
      <c r="AJ23" s="16" t="s">
        <v>39669</v>
      </c>
      <c r="AK23" s="33">
        <f>IF(D6L1516C5=0,0,D6L1516C11/D6L1516C5)</f>
        <v>0.19369143625647176</v>
      </c>
      <c r="AL23" s="16" t="s">
        <v>39670</v>
      </c>
      <c r="AM23" s="33">
        <f>D6L1516C8*CHOOSE(MIN(D6L1516C9,RUN_YEARS),B7L815C4,B7L815C13,B7L815C22,B7L815C31,B7L815C40)</f>
        <v>9.928240599095961E-2</v>
      </c>
      <c r="AN23" s="16" t="s">
        <v>39671</v>
      </c>
      <c r="AO23" s="33">
        <f>D6L1516C8-D6L1516C18</f>
        <v>7.0773920429793042</v>
      </c>
      <c r="AP23" s="16" t="s">
        <v>39672</v>
      </c>
      <c r="AQ23" s="33">
        <f>CHOOSE(MIN(D6L1516C9,RUN_YEARS),B7L815C2,B7L815C11,B7L815C20,B7L815C29,B7L815C38)</f>
        <v>0.98658650091428235</v>
      </c>
      <c r="AR23" s="16" t="s">
        <v>39673</v>
      </c>
      <c r="AS23" s="33">
        <f>IF(D6L1516C20=0,0,D6L1516C18/D6L1516C20)</f>
        <v>0.10063223640193063</v>
      </c>
      <c r="AT23" s="16" t="s">
        <v>39674</v>
      </c>
      <c r="AU23" s="33">
        <f>IF(D6L1516C5=0,0,D6L1516C18/D6L1516C5)</f>
        <v>6.9170203202686045E-3</v>
      </c>
      <c r="AV23" s="16" t="s">
        <v>39675</v>
      </c>
      <c r="AW23" s="33">
        <f>CHOOSE(MIN(D6L1516C9,RUN_YEARS),B7L815C1,B7L815C10,B7L815C19,B7L815C28,B7L815C37)</f>
        <v>70.329273163639286</v>
      </c>
      <c r="AX23" s="16" t="s">
        <v>39676</v>
      </c>
      <c r="AY23" s="33">
        <f>IF(D6L1516C23=0,0,D6L1516C19/D6L1516C23)</f>
        <v>0.10063223640193063</v>
      </c>
      <c r="AZ23" s="16" t="s">
        <v>39677</v>
      </c>
      <c r="BA23" s="33">
        <f>IF(D6L1516C5=0,0,D6L1516C19/D6L1516C5)</f>
        <v>0.49308297967973141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780.66666666666663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189.86441200668278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0.98658650091428235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70.329273163639286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0.21783344119203049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654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156.70203505717095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0.79005267238391541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56.901560206758354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90.803937202298172</v>
      </c>
      <c r="J26" s="16" t="s">
        <v>39741</v>
      </c>
      <c r="K26" s="21">
        <f>IF(FLOW_THRU_100PCT="Y",1,INDEX(VariabilityMatrix,D6L1519C1,D6L1519C9))</f>
        <v>0.21999062240086709</v>
      </c>
      <c r="L26" s="16" t="s">
        <v>39721</v>
      </c>
      <c r="M26" s="15">
        <f>IF(D6L1519C2&lt;&gt;0,D6L1519C2*D6L1519C4,D6L1519C3*D6L1519C4)</f>
        <v>19.976014661582823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9.9880073307914117</v>
      </c>
      <c r="R26" s="16" t="s">
        <v>39723</v>
      </c>
      <c r="S26" s="15">
        <f>D6L1519C5-D6L1519C7</f>
        <v>9.9880073307914117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6.1188243603090973</v>
      </c>
      <c r="X26" s="16" t="s">
        <v>39725</v>
      </c>
      <c r="Y26" s="33">
        <f>D6L1519C7-D6L1519C10</f>
        <v>3.8691829704823144</v>
      </c>
      <c r="Z26" s="16" t="s">
        <v>39726</v>
      </c>
      <c r="AA26" s="33">
        <f>CHOOSE(MIN(D6L1519C9,RUN_YEARS),B7L815C7,B7L815C16,B7L815C25,B7L815C34,B7L815C43)</f>
        <v>780.66666666666663</v>
      </c>
      <c r="AB26" s="16" t="s">
        <v>39727</v>
      </c>
      <c r="AC26" s="33">
        <f>IF(D6L1519C12=0,0,D6L1519C10/D6L1519C12)</f>
        <v>7.8379475153404331E-3</v>
      </c>
      <c r="AD26" s="16" t="s">
        <v>39728</v>
      </c>
      <c r="AE26" s="33">
        <f>IF(D6L1519C5=0,0,D6L1519C10/D6L1519C5)</f>
        <v>0.30630856374352827</v>
      </c>
      <c r="AF26" s="16" t="s">
        <v>39729</v>
      </c>
      <c r="AG26" s="33">
        <f>CHOOSE(MIN(D6L1519C9,RUN_YEARS),B7L815C5,B7L815C14,B7L815C23,B7L815C32,B7L815C41)</f>
        <v>189.86441200668278</v>
      </c>
      <c r="AH26" s="16" t="s">
        <v>39730</v>
      </c>
      <c r="AI26" s="33">
        <f>IF(D6L1519C15=0,0,D6L1519C11/D6L1519C15)</f>
        <v>2.0378663539885128E-2</v>
      </c>
      <c r="AJ26" s="16" t="s">
        <v>39731</v>
      </c>
      <c r="AK26" s="33">
        <f>IF(D6L1519C5=0,0,D6L1519C11/D6L1519C5)</f>
        <v>0.19369143625647176</v>
      </c>
      <c r="AL26" s="16" t="s">
        <v>39732</v>
      </c>
      <c r="AM26" s="33">
        <f>D6L1519C8*CHOOSE(MIN(D6L1519C9,RUN_YEARS),B7L815C4,B7L815C13,B7L815C22,B7L815C31,B7L815C40)</f>
        <v>0.13817449933215195</v>
      </c>
      <c r="AN26" s="16" t="s">
        <v>39733</v>
      </c>
      <c r="AO26" s="33">
        <f>D6L1519C8-D6L1519C18</f>
        <v>9.8498328314592598</v>
      </c>
      <c r="AP26" s="16" t="s">
        <v>39734</v>
      </c>
      <c r="AQ26" s="33">
        <f>CHOOSE(MIN(D6L1519C9,RUN_YEARS),B7L815C2,B7L815C11,B7L815C20,B7L815C29,B7L815C38)</f>
        <v>0.98658650091428235</v>
      </c>
      <c r="AR26" s="16" t="s">
        <v>39735</v>
      </c>
      <c r="AS26" s="33">
        <f>IF(D6L1519C20=0,0,D6L1519C18/D6L1519C20)</f>
        <v>0.14005310148081682</v>
      </c>
      <c r="AT26" s="16" t="s">
        <v>39736</v>
      </c>
      <c r="AU26" s="33">
        <f>IF(D6L1519C5=0,0,D6L1519C18/D6L1519C5)</f>
        <v>6.9170203202686045E-3</v>
      </c>
      <c r="AV26" s="16" t="s">
        <v>39737</v>
      </c>
      <c r="AW26" s="33">
        <f>CHOOSE(MIN(D6L1519C9,RUN_YEARS),B7L815C1,B7L815C10,B7L815C19,B7L815C28,B7L815C37)</f>
        <v>70.329273163639286</v>
      </c>
      <c r="AX26" s="16" t="s">
        <v>39738</v>
      </c>
      <c r="AY26" s="33">
        <f>IF(D6L1519C23=0,0,D6L1519C19/D6L1519C23)</f>
        <v>0.14005310148081682</v>
      </c>
      <c r="AZ26" s="16" t="s">
        <v>39739</v>
      </c>
      <c r="BA26" s="33">
        <f>IF(D6L1519C5=0,0,D6L1519C19/D6L1519C5)</f>
        <v>0.49308297967973141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2.4711825891920842</v>
      </c>
      <c r="J27" s="16" t="s">
        <v>39762</v>
      </c>
      <c r="K27" s="21">
        <f>IF(FLOW_THRU_100PCT="Y",1,INDEX(VariabilityMatrix,D6L1520C1,D6L1520C9))</f>
        <v>0.21783344119203049</v>
      </c>
      <c r="L27" s="16" t="s">
        <v>39742</v>
      </c>
      <c r="M27" s="15">
        <f>IF(D6L1520C2&lt;&gt;0,D6L1520C2*D6L1520C4,D6L1520C3*D6L1520C4)</f>
        <v>0.53830620721754352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0.26915310360877176</v>
      </c>
      <c r="R27" s="16" t="s">
        <v>39744</v>
      </c>
      <c r="S27" s="15">
        <f>D6L1520C5-D6L1520C7</f>
        <v>0.26915310360877176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0.16583939654353458</v>
      </c>
      <c r="X27" s="16" t="s">
        <v>39746</v>
      </c>
      <c r="Y27" s="33">
        <f>D6L1520C7-D6L1520C10</f>
        <v>0.10331370706523718</v>
      </c>
      <c r="Z27" s="16" t="s">
        <v>39747</v>
      </c>
      <c r="AA27" s="33">
        <f>CHOOSE(MIN(D6L1520C9,RUN_YEARS),B7L815C7,B7L815C16,B7L815C25,B7L815C34,B7L815C43)</f>
        <v>654</v>
      </c>
      <c r="AB27" s="16" t="s">
        <v>39748</v>
      </c>
      <c r="AC27" s="33">
        <f>IF(D6L1520C12=0,0,D6L1520C10/D6L1520C12)</f>
        <v>2.5357705893506814E-4</v>
      </c>
      <c r="AD27" s="16" t="s">
        <v>39749</v>
      </c>
      <c r="AE27" s="33">
        <f>IF(D6L1520C5=0,0,D6L1520C10/D6L1520C5)</f>
        <v>0.30807632221211706</v>
      </c>
      <c r="AF27" s="16" t="s">
        <v>39750</v>
      </c>
      <c r="AG27" s="33">
        <f>CHOOSE(MIN(D6L1520C9,RUN_YEARS),B7L815C5,B7L815C14,B7L815C23,B7L815C32,B7L815C41)</f>
        <v>156.70203505717095</v>
      </c>
      <c r="AH27" s="16" t="s">
        <v>39751</v>
      </c>
      <c r="AI27" s="33">
        <f>IF(D6L1520C15=0,0,D6L1520C11/D6L1520C15)</f>
        <v>6.5930035323117763E-4</v>
      </c>
      <c r="AJ27" s="16" t="s">
        <v>39752</v>
      </c>
      <c r="AK27" s="33">
        <f>IF(D6L1520C5=0,0,D6L1520C11/D6L1520C5)</f>
        <v>0.19192367778788297</v>
      </c>
      <c r="AL27" s="16" t="s">
        <v>39753</v>
      </c>
      <c r="AM27" s="33">
        <f>D6L1520C8*CHOOSE(MIN(D6L1520C9,RUN_YEARS),B7L815C4,B7L815C13,B7L815C22,B7L815C31,B7L815C40)</f>
        <v>3.6858932897577972E-3</v>
      </c>
      <c r="AN27" s="16" t="s">
        <v>39754</v>
      </c>
      <c r="AO27" s="33">
        <f>D6L1520C8-D6L1520C18</f>
        <v>0.26546721031901394</v>
      </c>
      <c r="AP27" s="16" t="s">
        <v>39755</v>
      </c>
      <c r="AQ27" s="33">
        <f>CHOOSE(MIN(D6L1520C9,RUN_YEARS),B7L815C2,B7L815C11,B7L815C20,B7L815C29,B7L815C38)</f>
        <v>0.79005267238391541</v>
      </c>
      <c r="AR27" s="16" t="s">
        <v>39756</v>
      </c>
      <c r="AS27" s="33">
        <f>IF(D6L1520C20=0,0,D6L1520C18/D6L1520C20)</f>
        <v>4.6653766496807534E-3</v>
      </c>
      <c r="AT27" s="16" t="s">
        <v>39757</v>
      </c>
      <c r="AU27" s="33">
        <f>IF(D6L1520C5=0,0,D6L1520C18/D6L1520C5)</f>
        <v>6.8472056244899141E-3</v>
      </c>
      <c r="AV27" s="16" t="s">
        <v>39758</v>
      </c>
      <c r="AW27" s="33">
        <f>CHOOSE(MIN(D6L1520C9,RUN_YEARS),B7L815C1,B7L815C10,B7L815C19,B7L815C28,B7L815C37)</f>
        <v>56.901560206758354</v>
      </c>
      <c r="AX27" s="16" t="s">
        <v>39759</v>
      </c>
      <c r="AY27" s="33">
        <f>IF(D6L1520C23=0,0,D6L1520C19/D6L1520C23)</f>
        <v>4.6653766496807525E-3</v>
      </c>
      <c r="AZ27" s="16" t="s">
        <v>39760</v>
      </c>
      <c r="BA27" s="33">
        <f>IF(D6L1520C5=0,0,D6L1520C19/D6L1520C5)</f>
        <v>0.49315279437551002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0.21783344119203049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654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156.70203505717095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0.79005267238391541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56.901560206758354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0.21783344119203049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654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156.70203505717095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0.79005267238391541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56.901560206758354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0.21783344119203049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654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156.70203505717095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0.79005267238391541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56.901560206758354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0.21783344119203049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654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156.70203505717095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0.79005267238391541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56.901560206758354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0.21783344119203049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654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156.70203505717095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0.79005267238391541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56.901560206758354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654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156.70203505717095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0.79005267238391541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56.901560206758354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-0.84455720800813505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-0.72631919888699614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-0.36315959944349807</v>
      </c>
      <c r="R34" s="16" t="s">
        <v>39890</v>
      </c>
      <c r="S34" s="15">
        <f>D6L1527C5-D6L1527C7</f>
        <v>-0.36315959944349807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-0.22247779063042586</v>
      </c>
      <c r="X34" s="16" t="s">
        <v>39892</v>
      </c>
      <c r="Y34" s="33">
        <f>D6L1527C7-D6L1527C10</f>
        <v>-0.14068180881307221</v>
      </c>
      <c r="Z34" s="16" t="s">
        <v>39893</v>
      </c>
      <c r="AA34" s="33">
        <f>CHOOSE(MIN(D6L1527C9,RUN_YEARS),B7L815C7,B7L815C16,B7L815C25,B7L815C34,B7L815C43)</f>
        <v>780.66666666666663</v>
      </c>
      <c r="AB34" s="16" t="s">
        <v>39894</v>
      </c>
      <c r="AC34" s="33">
        <f>IF(D6L1527C12=0,0,D6L1527C10/D6L1527C12)</f>
        <v>-2.8498436032932433E-4</v>
      </c>
      <c r="AD34" s="16" t="s">
        <v>39895</v>
      </c>
      <c r="AE34" s="33">
        <f>IF(D6L1527C5=0,0,D6L1527C10/D6L1527C5)</f>
        <v>0.30630856374352827</v>
      </c>
      <c r="AF34" s="16" t="s">
        <v>39896</v>
      </c>
      <c r="AG34" s="33">
        <f>CHOOSE(MIN(D6L1527C9,RUN_YEARS),B7L815C5,B7L815C14,B7L815C23,B7L815C32,B7L815C41)</f>
        <v>189.86441200668278</v>
      </c>
      <c r="AH34" s="16" t="s">
        <v>39897</v>
      </c>
      <c r="AI34" s="33">
        <f>IF(D6L1527C15=0,0,D6L1527C11/D6L1527C15)</f>
        <v>-7.4095933685624322E-4</v>
      </c>
      <c r="AJ34" s="16" t="s">
        <v>39898</v>
      </c>
      <c r="AK34" s="33">
        <f>IF(D6L1527C5=0,0,D6L1527C11/D6L1527C5)</f>
        <v>0.1936914362564717</v>
      </c>
      <c r="AL34" s="16" t="s">
        <v>39899</v>
      </c>
      <c r="AM34" s="33">
        <f>D6L1527C8*CHOOSE(MIN(D6L1527C9,RUN_YEARS),B7L815C4,B7L815C13,B7L815C22,B7L815C31,B7L815C40)</f>
        <v>-5.0239646577025666E-3</v>
      </c>
      <c r="AN34" s="16" t="s">
        <v>39900</v>
      </c>
      <c r="AO34" s="33">
        <f>D6L1527C8-D6L1527C18</f>
        <v>-0.35813563478579552</v>
      </c>
      <c r="AP34" s="16" t="s">
        <v>39901</v>
      </c>
      <c r="AQ34" s="33">
        <f>CHOOSE(MIN(D6L1527C9,RUN_YEARS),B7L815C2,B7L815C11,B7L815C20,B7L815C29,B7L815C38)</f>
        <v>0.98658650091428235</v>
      </c>
      <c r="AR34" s="16" t="s">
        <v>39902</v>
      </c>
      <c r="AS34" s="33">
        <f>IF(D6L1527C20=0,0,D6L1527C18/D6L1527C20)</f>
        <v>-5.0922698141995602E-3</v>
      </c>
      <c r="AT34" s="16" t="s">
        <v>39903</v>
      </c>
      <c r="AU34" s="33">
        <f>IF(D6L1527C5=0,0,D6L1527C18/D6L1527C5)</f>
        <v>6.9170203202686045E-3</v>
      </c>
      <c r="AV34" s="16" t="s">
        <v>39904</v>
      </c>
      <c r="AW34" s="33">
        <f>CHOOSE(MIN(D6L1527C9,RUN_YEARS),B7L815C1,B7L815C10,B7L815C19,B7L815C28,B7L815C37)</f>
        <v>70.329273163639286</v>
      </c>
      <c r="AX34" s="16" t="s">
        <v>39905</v>
      </c>
      <c r="AY34" s="33">
        <f>IF(D6L1527C23=0,0,D6L1527C19/D6L1527C23)</f>
        <v>-5.0922698141995602E-3</v>
      </c>
      <c r="AZ34" s="16" t="s">
        <v>39906</v>
      </c>
      <c r="BA34" s="33">
        <f>IF(D6L1527C5=0,0,D6L1527C19/D6L1527C5)</f>
        <v>0.49308297967973141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451.04816728979426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285.69247037542806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142.84623518771403</v>
      </c>
      <c r="R35" s="16" t="s">
        <v>39910</v>
      </c>
      <c r="S35" s="15">
        <f>SUM(D6L1501C8:D6L1527C8)-2*SUM(D6L1509C8,D6L1511C8,D6L1522C8,D6L1524C8,D6L1527C8)</f>
        <v>142.84623518771403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87.557810224711133</v>
      </c>
      <c r="X35" s="16" t="s">
        <v>39912</v>
      </c>
      <c r="Y35" s="33">
        <f>SUM(D6L1501C11:D6L1527C11)-2*SUM(D6L1509C11,D6L1511C11,D6L1522C11,D6L1524C11,D6L1527C11)</f>
        <v>55.288424963002868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0.1120458320949231</v>
      </c>
      <c r="AD35" s="16" t="s">
        <v>39914</v>
      </c>
      <c r="AE35" s="33">
        <f>IF(D6L1528C5=0,0,D6L1528C10/D6L1528C5)</f>
        <v>0.30647573633862851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0.29131916344680014</v>
      </c>
      <c r="AJ35" s="16" t="s">
        <v>39916</v>
      </c>
      <c r="AK35" s="33">
        <f>IF(D6L1528C5=0,0,D6L1528C11/D6L1528C5)</f>
        <v>0.19352426366137138</v>
      </c>
      <c r="AL35" s="16" t="s">
        <v>39917</v>
      </c>
      <c r="AM35" s="33">
        <f>SUM(D6L1501C18:D6L1527C18)-2*SUM(D6L1509C18,D6L1511C18,D6L1522C18,D6L1524C18,D6L1527C18)</f>
        <v>1.9835188409253997</v>
      </c>
      <c r="AN35" s="16" t="s">
        <v>39918</v>
      </c>
      <c r="AO35" s="33">
        <f>SUM(D6L1501C19:D6L1527C19)-2*SUM(D6L1509C19,D6L1511C19,D6L1522C19,D6L1524C19,D6L1527C19)</f>
        <v>140.86271634678863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2.0036151988453663</v>
      </c>
      <c r="AT35" s="16" t="s">
        <v>39920</v>
      </c>
      <c r="AU35" s="33">
        <f>IF(D6L1528C5=0,0,D6L1528C18/D6L1528C5)</f>
        <v>6.9428460551265508E-3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2.0036151988453663</v>
      </c>
      <c r="AZ35" s="16" t="s">
        <v>39922</v>
      </c>
      <c r="BA35" s="33">
        <f>IF(D6L1528C5=0,0,D6L1528C19/D6L1528C5)</f>
        <v>0.49305715394487343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3.7629580358484582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1.8814790179242291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0.94073950896211456</v>
      </c>
      <c r="R36" s="16" t="s">
        <v>39927</v>
      </c>
      <c r="S36" s="15">
        <f>D6L1529C5-D6L1529C7</f>
        <v>0.94073950896211456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0.57963913616136242</v>
      </c>
      <c r="X36" s="16" t="s">
        <v>39929</v>
      </c>
      <c r="Y36" s="33">
        <f>D6L1529C7-D6L1529C10</f>
        <v>0.36110037280075213</v>
      </c>
      <c r="Z36" s="16" t="s">
        <v>39930</v>
      </c>
      <c r="AA36" s="33">
        <f>CHOOSE(MIN(D6L1529C9,RUN_YEARS),B7L815C7,B7L815C16,B7L815C25,B7L815C34,B7L815C43)</f>
        <v>654</v>
      </c>
      <c r="AB36" s="16" t="s">
        <v>39931</v>
      </c>
      <c r="AC36" s="33">
        <f>IF(D6L1529C12=0,0,D6L1529C10/D6L1529C12)</f>
        <v>8.862983733354165E-4</v>
      </c>
      <c r="AD36" s="16" t="s">
        <v>39932</v>
      </c>
      <c r="AE36" s="33">
        <f>IF(D6L1529C5=0,0,D6L1529C10/D6L1529C5)</f>
        <v>0.30807632221211706</v>
      </c>
      <c r="AF36" s="16" t="s">
        <v>39933</v>
      </c>
      <c r="AG36" s="33">
        <f>CHOOSE(MIN(D6L1529C9,RUN_YEARS),B7L815C5,B7L815C14,B7L815C23,B7L815C32,B7L815C41)</f>
        <v>156.70203505717095</v>
      </c>
      <c r="AH36" s="16" t="s">
        <v>39934</v>
      </c>
      <c r="AI36" s="33">
        <f>IF(D6L1529C15=0,0,D6L1529C11/D6L1529C15)</f>
        <v>2.3043757706720834E-3</v>
      </c>
      <c r="AJ36" s="16" t="s">
        <v>39935</v>
      </c>
      <c r="AK36" s="33">
        <f>IF(D6L1529C5=0,0,D6L1529C11/D6L1529C5)</f>
        <v>0.19192367778788291</v>
      </c>
      <c r="AL36" s="16" t="s">
        <v>39936</v>
      </c>
      <c r="AM36" s="33">
        <f>D6L1529C8*CHOOSE(MIN(D6L1529C9,RUN_YEARS),B7L815C4,B7L815C13,B7L815C22,B7L815C31,B7L815C40)</f>
        <v>1.2882873713890542E-2</v>
      </c>
      <c r="AN36" s="16" t="s">
        <v>39937</v>
      </c>
      <c r="AO36" s="33">
        <f>D6L1529C8-D6L1529C18</f>
        <v>0.92785663524822404</v>
      </c>
      <c r="AP36" s="16" t="s">
        <v>39938</v>
      </c>
      <c r="AQ36" s="33">
        <f>CHOOSE(MIN(D6L1529C9,RUN_YEARS),B7L815C2,B7L815C11,B7L815C20,B7L815C29,B7L815C38)</f>
        <v>0.79005267238391541</v>
      </c>
      <c r="AR36" s="16" t="s">
        <v>39939</v>
      </c>
      <c r="AS36" s="33">
        <f>IF(D6L1529C20=0,0,D6L1529C18/D6L1529C20)</f>
        <v>1.6306347873006475E-2</v>
      </c>
      <c r="AT36" s="16" t="s">
        <v>39940</v>
      </c>
      <c r="AU36" s="33">
        <f>IF(D6L1529C5=0,0,D6L1529C18/D6L1529C5)</f>
        <v>6.8472056244899141E-3</v>
      </c>
      <c r="AV36" s="16" t="s">
        <v>39941</v>
      </c>
      <c r="AW36" s="33">
        <f>CHOOSE(MIN(D6L1529C9,RUN_YEARS),B7L815C1,B7L815C10,B7L815C19,B7L815C28,B7L815C37)</f>
        <v>56.901560206758354</v>
      </c>
      <c r="AX36" s="16" t="s">
        <v>39942</v>
      </c>
      <c r="AY36" s="33">
        <f>IF(D6L1529C23=0,0,D6L1529C19/D6L1529C23)</f>
        <v>1.6306347873006475E-2</v>
      </c>
      <c r="AZ36" s="16" t="s">
        <v>39943</v>
      </c>
      <c r="BA36" s="33">
        <f>IF(D6L1529C5=0,0,D6L1529C19/D6L1529C5)</f>
        <v>0.49315279437551007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654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156.70203505717095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0.79005267238391541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56.901560206758354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654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156.70203505717095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0.79005267238391541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56.901560206758354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654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156.70203505717095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0.79005267238391541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56.901560206758354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206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206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82.4</v>
      </c>
      <c r="R40" s="16" t="s">
        <v>40008</v>
      </c>
      <c r="S40" s="15">
        <f>D6L1533C5-D6L1533C7</f>
        <v>123.6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50.770977900556893</v>
      </c>
      <c r="X40" s="16" t="s">
        <v>40010</v>
      </c>
      <c r="Y40" s="33">
        <f>D6L1533C7-D6L1533C10</f>
        <v>31.629022099443112</v>
      </c>
      <c r="Z40" s="16" t="s">
        <v>40011</v>
      </c>
      <c r="AA40" s="33">
        <f>CHOOSE(MIN(D6L1533C9,RUN_YEARS),B7L815C7,B7L815C16,B7L815C25,B7L815C34,B7L815C43)</f>
        <v>654</v>
      </c>
      <c r="AB40" s="16" t="s">
        <v>40012</v>
      </c>
      <c r="AC40" s="33">
        <f>IF(D6L1533C12=0,0,D6L1533C10/D6L1533C12)</f>
        <v>7.76314646797506E-2</v>
      </c>
      <c r="AD40" s="16" t="s">
        <v>40013</v>
      </c>
      <c r="AE40" s="33">
        <f>IF(D6L1533C5=0,0,D6L1533C10/D6L1533C5)</f>
        <v>0.24646105776969365</v>
      </c>
      <c r="AF40" s="16" t="s">
        <v>40014</v>
      </c>
      <c r="AG40" s="33">
        <f>CHOOSE(MIN(D6L1533C9,RUN_YEARS),B7L815C5,B7L815C14,B7L815C23,B7L815C32,B7L815C41)</f>
        <v>156.70203505717095</v>
      </c>
      <c r="AH40" s="16" t="s">
        <v>40015</v>
      </c>
      <c r="AI40" s="33">
        <f>IF(D6L1533C15=0,0,D6L1533C11/D6L1533C15)</f>
        <v>0.20184180816735164</v>
      </c>
      <c r="AJ40" s="16" t="s">
        <v>40016</v>
      </c>
      <c r="AK40" s="33">
        <f>IF(D6L1533C5=0,0,D6L1533C11/D6L1533C5)</f>
        <v>0.15353894223030637</v>
      </c>
      <c r="AL40" s="16" t="s">
        <v>40017</v>
      </c>
      <c r="AM40" s="33">
        <f>D6L1533C8*CHOOSE(MIN(D6L1533C9,RUN_YEARS),B7L815C4,B7L815C13,B7L815C22,B7L815C31,B7L815C40)</f>
        <v>1.6926292303739068</v>
      </c>
      <c r="AN40" s="16" t="s">
        <v>40018</v>
      </c>
      <c r="AO40" s="33">
        <f>D6L1533C8-D6L1533C18</f>
        <v>121.90737076962608</v>
      </c>
      <c r="AP40" s="16" t="s">
        <v>40019</v>
      </c>
      <c r="AQ40" s="33">
        <f>CHOOSE(MIN(D6L1533C9,RUN_YEARS),B7L815C2,B7L815C11,B7L815C20,B7L815C29,B7L815C38)</f>
        <v>0.79005267238391541</v>
      </c>
      <c r="AR40" s="16" t="s">
        <v>40020</v>
      </c>
      <c r="AS40" s="33">
        <f>IF(D6L1533C20=0,0,D6L1533C18/D6L1533C20)</f>
        <v>2.1424258021513234</v>
      </c>
      <c r="AT40" s="16" t="s">
        <v>40021</v>
      </c>
      <c r="AU40" s="33">
        <f>IF(D6L1533C5=0,0,D6L1533C18/D6L1533C5)</f>
        <v>8.2166467493878965E-3</v>
      </c>
      <c r="AV40" s="16" t="s">
        <v>40022</v>
      </c>
      <c r="AW40" s="33">
        <f>CHOOSE(MIN(D6L1533C9,RUN_YEARS),B7L815C1,B7L815C10,B7L815C19,B7L815C28,B7L815C37)</f>
        <v>56.901560206758354</v>
      </c>
      <c r="AX40" s="16" t="s">
        <v>40023</v>
      </c>
      <c r="AY40" s="33">
        <f>IF(D6L1533C23=0,0,D6L1533C19/D6L1533C23)</f>
        <v>2.1424258021513234</v>
      </c>
      <c r="AZ40" s="16" t="s">
        <v>40024</v>
      </c>
      <c r="BA40" s="33">
        <f>IF(D6L1533C5=0,0,D6L1533C19/D6L1533C5)</f>
        <v>0.59178335325061204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654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156.70203505717095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0.79005267238391541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56.901560206758354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18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11.090747599636215</v>
      </c>
      <c r="X42" s="16" t="s">
        <v>40050</v>
      </c>
      <c r="Y42" s="33">
        <f>D6L1535C7-D6L1535C10</f>
        <v>6.9092524003637852</v>
      </c>
      <c r="Z42" s="16" t="s">
        <v>40051</v>
      </c>
      <c r="AA42" s="33">
        <f>CHOOSE(MIN(D6L1535C9,RUN_YEARS),B7L815C7,B7L815C16,B7L815C25,B7L815C34,B7L815C43)</f>
        <v>654</v>
      </c>
      <c r="AB42" s="16" t="s">
        <v>40052</v>
      </c>
      <c r="AC42" s="33">
        <f>IF(D6L1535C12=0,0,D6L1535C10/D6L1535C12)</f>
        <v>1.6958329663052316E-2</v>
      </c>
      <c r="AD42" s="16" t="s">
        <v>40053</v>
      </c>
      <c r="AE42" s="33">
        <f>IF(D6L1535C5=0,0,D6L1535C10/D6L1535C5)</f>
        <v>0.61615264442423412</v>
      </c>
      <c r="AF42" s="16" t="s">
        <v>40054</v>
      </c>
      <c r="AG42" s="33">
        <f>CHOOSE(MIN(D6L1535C9,RUN_YEARS),B7L815C5,B7L815C14,B7L815C23,B7L815C32,B7L815C41)</f>
        <v>156.70203505717095</v>
      </c>
      <c r="AH42" s="16" t="s">
        <v>40055</v>
      </c>
      <c r="AI42" s="33">
        <f>IF(D6L1535C15=0,0,D6L1535C11/D6L1535C15)</f>
        <v>4.4091657123936034E-2</v>
      </c>
      <c r="AJ42" s="16" t="s">
        <v>40056</v>
      </c>
      <c r="AK42" s="33">
        <f>IF(D6L1535C5=0,0,D6L1535C11/D6L1535C5)</f>
        <v>0.38384735557576583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0.79005267238391541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56.901560206758354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55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55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654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156.70203505717095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0.75319261869389054</v>
      </c>
      <c r="AN43" s="16" t="s">
        <v>40078</v>
      </c>
      <c r="AO43" s="33">
        <f>D6L1536C8-D6L1536C18</f>
        <v>54.246807381306112</v>
      </c>
      <c r="AP43" s="16" t="s">
        <v>40079</v>
      </c>
      <c r="AQ43" s="33">
        <f>CHOOSE(MIN(D6L1536C9,RUN_YEARS),B7L815C2,B7L815C11,B7L815C20,B7L815C29,B7L815C38)</f>
        <v>0.79005267238391541</v>
      </c>
      <c r="AR43" s="16" t="s">
        <v>40080</v>
      </c>
      <c r="AS43" s="33">
        <f>IF(D6L1536C20=0,0,D6L1536C18/D6L1536C20)</f>
        <v>0.95334481487316169</v>
      </c>
      <c r="AT43" s="16" t="s">
        <v>40081</v>
      </c>
      <c r="AU43" s="33">
        <f>IF(D6L1536C5=0,0,D6L1536C18/D6L1536C5)</f>
        <v>1.3694411248979828E-2</v>
      </c>
      <c r="AV43" s="16" t="s">
        <v>40082</v>
      </c>
      <c r="AW43" s="33">
        <f>CHOOSE(MIN(D6L1536C9,RUN_YEARS),B7L815C1,B7L815C10,B7L815C19,B7L815C28,B7L815C37)</f>
        <v>56.901560206758354</v>
      </c>
      <c r="AX43" s="16" t="s">
        <v>40083</v>
      </c>
      <c r="AY43" s="33">
        <f>IF(D6L1536C23=0,0,D6L1536C19/D6L1536C23)</f>
        <v>0.95334481487316181</v>
      </c>
      <c r="AZ43" s="16" t="s">
        <v>40084</v>
      </c>
      <c r="BA43" s="33">
        <f>IF(D6L1536C5=0,0,D6L1536C19/D6L1536C5)</f>
        <v>0.98630558875102026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282.76295803584844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280.88147901792422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101.34073950896212</v>
      </c>
      <c r="R44" s="16" t="s">
        <v>40088</v>
      </c>
      <c r="S44" s="15">
        <f>SUM(D6L1529C8:D6L1536C8)</f>
        <v>179.5407395089621</v>
      </c>
      <c r="U44" s="21" t="str">
        <f>NULL_VALUE</f>
        <v>n/a</v>
      </c>
      <c r="V44" s="16" t="s">
        <v>40089</v>
      </c>
      <c r="W44" s="33">
        <f>SUM(D6L1529C10:D6L1536C10)</f>
        <v>62.441364636354471</v>
      </c>
      <c r="X44" s="16" t="s">
        <v>40090</v>
      </c>
      <c r="Y44" s="33">
        <f>SUM(D6L1529C11:D6L1536C11)</f>
        <v>38.899374872607652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9.5476092716138328E-2</v>
      </c>
      <c r="AD44" s="16" t="s">
        <v>40092</v>
      </c>
      <c r="AE44" s="33">
        <f>IF(D6L1537C5=0,0,D6L1537C10/D6L1537C5)</f>
        <v>0.22230502649969963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0.24823784106195976</v>
      </c>
      <c r="AJ44" s="16" t="s">
        <v>40094</v>
      </c>
      <c r="AK44" s="33">
        <f>IF(D6L1537C5=0,0,D6L1537C11/D6L1537C5)</f>
        <v>0.13849035190435366</v>
      </c>
      <c r="AL44" s="16" t="s">
        <v>40095</v>
      </c>
      <c r="AM44" s="33">
        <f>SUM(D6L1529C18:D6L1536C18)</f>
        <v>2.4587047227816878</v>
      </c>
      <c r="AN44" s="16" t="s">
        <v>40096</v>
      </c>
      <c r="AO44" s="33">
        <f>SUM(D6L1529C19:D6L1536C19)</f>
        <v>177.08203478618043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3.1120769648974917</v>
      </c>
      <c r="AT44" s="16" t="s">
        <v>40098</v>
      </c>
      <c r="AU44" s="33">
        <f>IF(D6L1537C5=0,0,D6L1537C18/D6L1537C5)</f>
        <v>8.753530960383428E-3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3.1120769648974917</v>
      </c>
      <c r="AZ44" s="16" t="s">
        <v>40100</v>
      </c>
      <c r="BA44" s="33">
        <f>IF(D6L1537C5=0,0,D6L1537C19/D6L1537C5)</f>
        <v>0.63045109063556337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13.556041073828668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6.778020536914334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3.389010268457167</v>
      </c>
      <c r="R45" s="16" t="s">
        <v>40105</v>
      </c>
      <c r="S45" s="15">
        <f>D6L1538C5-D6L1538C7</f>
        <v>3.389010268457167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2.0881476388907672</v>
      </c>
      <c r="X45" s="16" t="s">
        <v>40107</v>
      </c>
      <c r="Y45" s="33">
        <f>D6L1538C7-D6L1538C10</f>
        <v>1.3008626295663999</v>
      </c>
      <c r="Z45" s="16" t="s">
        <v>40108</v>
      </c>
      <c r="AA45" s="33">
        <f>CHOOSE(MIN(D6L1538C9,RUN_YEARS),B7L815C7,B7L815C16,B7L815C25,B7L815C34,B7L815C43)</f>
        <v>654</v>
      </c>
      <c r="AB45" s="16" t="s">
        <v>40109</v>
      </c>
      <c r="AC45" s="33">
        <f>IF(D6L1538C12=0,0,D6L1538C10/D6L1538C12)</f>
        <v>3.1928862979981147E-3</v>
      </c>
      <c r="AD45" s="16" t="s">
        <v>40110</v>
      </c>
      <c r="AE45" s="33">
        <f>IF(D6L1538C5=0,0,D6L1538C10/D6L1538C5)</f>
        <v>0.30807632221211706</v>
      </c>
      <c r="AF45" s="16" t="s">
        <v>40111</v>
      </c>
      <c r="AG45" s="33">
        <f>CHOOSE(MIN(D6L1538C9,RUN_YEARS),B7L815C5,B7L815C14,B7L815C23,B7L815C32,B7L815C41)</f>
        <v>156.70203505717095</v>
      </c>
      <c r="AH45" s="16" t="s">
        <v>40112</v>
      </c>
      <c r="AI45" s="33">
        <f>IF(D6L1538C15=0,0,D6L1538C11/D6L1538C15)</f>
        <v>8.3015043747951007E-3</v>
      </c>
      <c r="AJ45" s="16" t="s">
        <v>40113</v>
      </c>
      <c r="AK45" s="33">
        <f>IF(D6L1538C5=0,0,D6L1538C11/D6L1538C5)</f>
        <v>0.19192367778788291</v>
      </c>
      <c r="AL45" s="16" t="s">
        <v>40114</v>
      </c>
      <c r="AM45" s="33">
        <f>D6L1538C8*CHOOSE(MIN(D6L1538C9,RUN_YEARS),B7L815C4,B7L815C13,B7L815C22,B7L815C31,B7L815C40)</f>
        <v>4.6410500343267977E-2</v>
      </c>
      <c r="AN45" s="16" t="s">
        <v>40115</v>
      </c>
      <c r="AO45" s="33">
        <f>D6L1538C8-D6L1538C18</f>
        <v>3.342599768113899</v>
      </c>
      <c r="AP45" s="16" t="s">
        <v>40116</v>
      </c>
      <c r="AQ45" s="33">
        <f>CHOOSE(MIN(D6L1538C9,RUN_YEARS),B7L815C2,B7L815C11,B7L815C20,B7L815C29,B7L815C38)</f>
        <v>0.79005267238391541</v>
      </c>
      <c r="AR45" s="16" t="s">
        <v>40117</v>
      </c>
      <c r="AS45" s="33">
        <f>IF(D6L1538C20=0,0,D6L1538C18/D6L1538C20)</f>
        <v>5.8743552127009858E-2</v>
      </c>
      <c r="AT45" s="16" t="s">
        <v>40118</v>
      </c>
      <c r="AU45" s="33">
        <f>IF(D6L1538C5=0,0,D6L1538C18/D6L1538C5)</f>
        <v>6.8472056244899141E-3</v>
      </c>
      <c r="AV45" s="16" t="s">
        <v>40119</v>
      </c>
      <c r="AW45" s="33">
        <f>CHOOSE(MIN(D6L1538C9,RUN_YEARS),B7L815C1,B7L815C10,B7L815C19,B7L815C28,B7L815C37)</f>
        <v>56.901560206758354</v>
      </c>
      <c r="AX45" s="16" t="s">
        <v>40120</v>
      </c>
      <c r="AY45" s="33">
        <f>IF(D6L1538C23=0,0,D6L1538C19/D6L1538C23)</f>
        <v>5.8743552127009852E-2</v>
      </c>
      <c r="AZ45" s="16" t="s">
        <v>40121</v>
      </c>
      <c r="BA45" s="33">
        <f>IF(D6L1538C5=0,0,D6L1538C19/D6L1538C5)</f>
        <v>0.49315279437551007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-68.610300000000009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-68.610300000000009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-27.444120000000005</v>
      </c>
      <c r="R46" s="16" t="s">
        <v>40125</v>
      </c>
      <c r="S46" s="15">
        <f>D6L1539C5-D6L1539C7</f>
        <v>-41.166180000000004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-16.909767111896016</v>
      </c>
      <c r="X46" s="16" t="s">
        <v>40127</v>
      </c>
      <c r="Y46" s="33">
        <f>D6L1539C7-D6L1539C10</f>
        <v>-10.534352888103989</v>
      </c>
      <c r="Z46" s="16" t="s">
        <v>40128</v>
      </c>
      <c r="AA46" s="33">
        <f>CHOOSE(MIN(D6L1539C9,RUN_YEARS),B7L815C7,B7L815C16,B7L815C25,B7L815C34,B7L815C43)</f>
        <v>654</v>
      </c>
      <c r="AB46" s="16" t="s">
        <v>40129</v>
      </c>
      <c r="AC46" s="33">
        <f>IF(D6L1539C12=0,0,D6L1539C10/D6L1539C12)</f>
        <v>-2.5855913015131522E-2</v>
      </c>
      <c r="AD46" s="16" t="s">
        <v>40130</v>
      </c>
      <c r="AE46" s="33">
        <f>IF(D6L1539C5=0,0,D6L1539C10/D6L1539C5)</f>
        <v>0.24646105776969368</v>
      </c>
      <c r="AF46" s="16" t="s">
        <v>40131</v>
      </c>
      <c r="AG46" s="33">
        <f>CHOOSE(MIN(D6L1539C9,RUN_YEARS),B7L815C5,B7L815C14,B7L815C23,B7L815C32,B7L815C41)</f>
        <v>156.70203505717095</v>
      </c>
      <c r="AH46" s="16" t="s">
        <v>40132</v>
      </c>
      <c r="AI46" s="33">
        <f>IF(D6L1539C15=0,0,D6L1539C11/D6L1539C15)</f>
        <v>-6.7225373839341976E-2</v>
      </c>
      <c r="AJ46" s="16" t="s">
        <v>40133</v>
      </c>
      <c r="AK46" s="33">
        <f>IF(D6L1539C5=0,0,D6L1539C11/D6L1539C5)</f>
        <v>0.15353894223030634</v>
      </c>
      <c r="AL46" s="16" t="s">
        <v>40134</v>
      </c>
      <c r="AM46" s="33">
        <f>D6L1539C8*CHOOSE(MIN(D6L1539C9,RUN_YEARS),B7L815C4,B7L815C13,B7L815C22,B7L815C31,B7L815C40)</f>
        <v>-0.56374659846952846</v>
      </c>
      <c r="AN46" s="16" t="s">
        <v>40135</v>
      </c>
      <c r="AO46" s="33">
        <f>D6L1539C8-D6L1539C18</f>
        <v>-40.602433401530476</v>
      </c>
      <c r="AP46" s="16" t="s">
        <v>40136</v>
      </c>
      <c r="AQ46" s="33">
        <f>CHOOSE(MIN(D6L1539C9,RUN_YEARS),B7L815C2,B7L815C11,B7L815C20,B7L815C29,B7L815C38)</f>
        <v>0.79005267238391541</v>
      </c>
      <c r="AR46" s="16" t="s">
        <v>40137</v>
      </c>
      <c r="AS46" s="33">
        <f>IF(D6L1539C20=0,0,D6L1539C18/D6L1539C20)</f>
        <v>-0.71355571365700465</v>
      </c>
      <c r="AT46" s="16" t="s">
        <v>40138</v>
      </c>
      <c r="AU46" s="33">
        <f>IF(D6L1539C5=0,0,D6L1539C18/D6L1539C5)</f>
        <v>8.2166467493878965E-3</v>
      </c>
      <c r="AV46" s="16" t="s">
        <v>40139</v>
      </c>
      <c r="AW46" s="33">
        <f>CHOOSE(MIN(D6L1539C9,RUN_YEARS),B7L815C1,B7L815C10,B7L815C19,B7L815C28,B7L815C37)</f>
        <v>56.901560206758354</v>
      </c>
      <c r="AX46" s="16" t="s">
        <v>40140</v>
      </c>
      <c r="AY46" s="33">
        <f>IF(D6L1539C23=0,0,D6L1539C19/D6L1539C23)</f>
        <v>-0.71355571365700465</v>
      </c>
      <c r="AZ46" s="16" t="s">
        <v>40141</v>
      </c>
      <c r="BA46" s="33">
        <f>IF(D6L1539C5=0,0,D6L1539C19/D6L1539C5)</f>
        <v>0.59178335325061204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-55.054258926171343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-61.832279463085676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-24.055109731542839</v>
      </c>
      <c r="R47" s="16" t="s">
        <v>40145</v>
      </c>
      <c r="S47" s="15">
        <f>SUM(D6L1538C8:D6L1539C8)</f>
        <v>-37.777169731542834</v>
      </c>
      <c r="U47" s="21" t="str">
        <f>NULL_VALUE</f>
        <v>n/a</v>
      </c>
      <c r="V47" s="16" t="s">
        <v>40146</v>
      </c>
      <c r="W47" s="33">
        <f>SUM(D6L1538C10:D6L1539C10)</f>
        <v>-14.821619473005249</v>
      </c>
      <c r="X47" s="16" t="s">
        <v>40147</v>
      </c>
      <c r="Y47" s="33">
        <f>SUM(D6L1538C11:D6L1539C11)</f>
        <v>-9.2334902585375893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-2.2663026717133408E-2</v>
      </c>
      <c r="AD47" s="16" t="s">
        <v>40149</v>
      </c>
      <c r="AE47" s="33">
        <f>IF(D6L1540C5=0,0,D6L1540C10/D6L1540C5)</f>
        <v>0.23970682630023149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-5.8923869464546877E-2</v>
      </c>
      <c r="AJ47" s="16" t="s">
        <v>40151</v>
      </c>
      <c r="AK47" s="33">
        <f>IF(D6L1540C5=0,0,D6L1540C11/D6L1540C5)</f>
        <v>0.14933122858668102</v>
      </c>
      <c r="AL47" s="16" t="s">
        <v>40152</v>
      </c>
      <c r="AM47" s="33">
        <f>SUM(D6L1538C18:D6L1539C18)</f>
        <v>-0.51733609812626047</v>
      </c>
      <c r="AN47" s="16" t="s">
        <v>40153</v>
      </c>
      <c r="AO47" s="33">
        <f>SUM(D6L1538C19:D6L1539C19)</f>
        <v>-37.259833633416577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-0.65481216152999477</v>
      </c>
      <c r="AT47" s="16" t="s">
        <v>40155</v>
      </c>
      <c r="AU47" s="33">
        <f>IF(D6L1540C5=0,0,D6L1540C18/D6L1540C5)</f>
        <v>8.3667641338552607E-3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-0.65481216152999477</v>
      </c>
      <c r="AZ47" s="16" t="s">
        <v>40157</v>
      </c>
      <c r="BA47" s="33">
        <f>IF(D6L1540C5=0,0,D6L1540C19/D6L1540C5)</f>
        <v>0.60259518097923226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678.75686639947139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504.74166993026654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220.1318649651333</v>
      </c>
      <c r="R48" s="16" t="s">
        <v>40162</v>
      </c>
      <c r="S48" s="15">
        <f>SUM(D6L1528C8,D6L1537C8,D6L1540C8)</f>
        <v>284.60980496513332</v>
      </c>
      <c r="U48" s="21" t="str">
        <f>NULL_VALUE</f>
        <v>n/a</v>
      </c>
      <c r="V48" s="16" t="s">
        <v>40163</v>
      </c>
      <c r="W48" s="33">
        <f>SUM(D6L1528C10,D6L1537C10,D6L1540C10)</f>
        <v>135.17755538806034</v>
      </c>
      <c r="X48" s="16" t="s">
        <v>40164</v>
      </c>
      <c r="Y48" s="33">
        <f>SUM(D6L1528C11,D6L1537C11,D6L1540C11)</f>
        <v>84.954309577072934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0.184858898093928</v>
      </c>
      <c r="AD48" s="16" t="s">
        <v>40166</v>
      </c>
      <c r="AE48" s="33">
        <f>IF(D6L1541C5=0,0,D6L1541C10/D6L1541C5)</f>
        <v>0.26781532701022293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0.48063313504421301</v>
      </c>
      <c r="AJ48" s="16" t="s">
        <v>40168</v>
      </c>
      <c r="AK48" s="33">
        <f>IF(D6L1541C5=0,0,D6L1541C11/D6L1541C5)</f>
        <v>0.16831245494117802</v>
      </c>
      <c r="AL48" s="16" t="s">
        <v>40169</v>
      </c>
      <c r="AM48" s="33">
        <f>SUM(D6L1528C18,D6L1537C18,D6L1540C18)</f>
        <v>3.9248874655808272</v>
      </c>
      <c r="AN48" s="16" t="s">
        <v>40170</v>
      </c>
      <c r="AO48" s="33">
        <f>SUM(D6L1528C19,D6L1537C19,D6L1540C19)</f>
        <v>280.68491749955245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4.4608800022128641</v>
      </c>
      <c r="AT48" s="16" t="s">
        <v>40172</v>
      </c>
      <c r="AU48" s="33">
        <f>IF(D6L1541C5=0,0,D6L1541C18/D6L1541C5)</f>
        <v>7.7760321752770615E-3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4.4608800022128641</v>
      </c>
      <c r="AZ48" s="16" t="s">
        <v>40174</v>
      </c>
      <c r="BA48" s="33">
        <f>IF(D6L1541C5=0,0,D6L1541C19/D6L1541C5)</f>
        <v>0.55609618587332199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3973B-794C-4F23-A7BD-D4A7ECE52E8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14861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384.16143780690828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18.780950456986101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184.14298522064996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0.53238581577649258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13597.2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386.72430148917061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17.666236521481117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182.91610986712192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0.53238581577649258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13597.2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386.72430148917061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17.666236521481117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182.91610986712192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0.54426067801628142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16550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414.27616297328234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19.99292313142783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198.9875818096877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0.21215881150985214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13597.2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386.72430148917061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17.666236521481117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182.91610986712192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0.53238581577649258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13597.2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386.72430148917061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17.666236521481117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182.91610986712192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0.54426067801628142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16550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414.27616297328234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19.99292313142783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198.9875818096877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0.54426067801628142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16550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414.27616297328234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19.99292313142783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198.9875818096877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0.54426067801628142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16550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414.27616297328234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19.99292313142783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198.9875818096877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0.54426067801628142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16550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414.27616297328234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19.99292313142783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198.9875818096877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0.54426067801628142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16550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414.27616297328234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19.99292313142783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198.9875818096877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0.54426067801628142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16550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414.27616297328234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19.99292313142783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198.9875818096877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16550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414.27616297328234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19.99292313142783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198.9875818096877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0.53238581577649258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13597.2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386.72430148917061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17.666236521481117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182.91610986712192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0.54195777784384214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14861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384.16143780690828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18.780950456986101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184.14298522064996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0.21999062240086709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14861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384.16143780690828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18.780950456986101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184.14298522064996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14861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384.16143780690828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18.780950456986101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184.14298522064996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0.21783344119203049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16550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414.27616297328234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19.99292313142783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198.9875818096877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0.21999062240086709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14861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384.16143780690828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18.780950456986101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184.14298522064996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0.21783344119203049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16550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414.27616297328234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19.99292313142783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198.9875818096877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0.21783344119203049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16550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414.27616297328234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19.99292313142783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198.9875818096877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0.21783344119203049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16550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414.27616297328234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19.99292313142783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198.9875818096877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0.21783344119203049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16550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414.27616297328234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19.99292313142783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198.9875818096877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0.21783344119203049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16550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414.27616297328234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19.99292313142783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198.9875818096877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0.21783344119203049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16550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414.27616297328234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19.99292313142783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198.9875818096877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16550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414.27616297328234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19.99292313142783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198.9875818096877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14861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384.16143780690828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18.780950456986101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184.14298522064996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16550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414.27616297328234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19.99292313142783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198.9875818096877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16550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414.27616297328234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19.99292313142783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198.9875818096877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16550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414.27616297328234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19.99292313142783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198.9875818096877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16550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414.27616297328234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19.99292313142783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198.9875818096877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2760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2760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1104</v>
      </c>
      <c r="R40" s="16" t="s">
        <v>40840</v>
      </c>
      <c r="S40" s="15">
        <f>D6L1633C5-D6L1633C7</f>
        <v>1656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1036.5392672473383</v>
      </c>
      <c r="X40" s="16" t="s">
        <v>40842</v>
      </c>
      <c r="Y40" s="33">
        <f>D6L1633C7-D6L1633C10</f>
        <v>67.46073275266167</v>
      </c>
      <c r="Z40" s="16" t="s">
        <v>40843</v>
      </c>
      <c r="AA40" s="33">
        <f>CHOOSE(MIN(D6L1633C9,RUN_YEARS),B7L812C7,B7L812C16,B7L812C25,B7L812C34,B7L812C43)</f>
        <v>16550</v>
      </c>
      <c r="AB40" s="16" t="s">
        <v>40844</v>
      </c>
      <c r="AC40" s="33">
        <f>IF(D6L1633C12=0,0,D6L1633C10/D6L1633C12)</f>
        <v>6.2630771434884491E-2</v>
      </c>
      <c r="AD40" s="16" t="s">
        <v>40845</v>
      </c>
      <c r="AE40" s="33">
        <f>IF(D6L1633C5=0,0,D6L1633C10/D6L1633C5)</f>
        <v>0.37555770552439793</v>
      </c>
      <c r="AF40" s="16" t="s">
        <v>40846</v>
      </c>
      <c r="AG40" s="33">
        <f>CHOOSE(MIN(D6L1633C9,RUN_YEARS),B7L812C5,B7L812C14,B7L812C23,B7L812C32,B7L812C41)</f>
        <v>414.27616297328234</v>
      </c>
      <c r="AH40" s="16" t="s">
        <v>40847</v>
      </c>
      <c r="AI40" s="33">
        <f>IF(D6L1633C15=0,0,D6L1633C11/D6L1633C15)</f>
        <v>0.16284000573069993</v>
      </c>
      <c r="AJ40" s="16" t="s">
        <v>40848</v>
      </c>
      <c r="AK40" s="33">
        <f>IF(D6L1633C5=0,0,D6L1633C11/D6L1633C5)</f>
        <v>2.4442294475602054E-2</v>
      </c>
      <c r="AL40" s="16" t="s">
        <v>40849</v>
      </c>
      <c r="AM40" s="33">
        <f>D6L1633C8*CHOOSE(MIN(D6L1633C9,RUN_YEARS),B7L812C4,B7L812C13,B7L812C22,B7L812C31,B7L812C40)</f>
        <v>151.19282291611938</v>
      </c>
      <c r="AN40" s="16" t="s">
        <v>40850</v>
      </c>
      <c r="AO40" s="33">
        <f>D6L1633C8-D6L1633C18</f>
        <v>1504.8071770838806</v>
      </c>
      <c r="AP40" s="16" t="s">
        <v>40851</v>
      </c>
      <c r="AQ40" s="33">
        <f>CHOOSE(MIN(D6L1633C9,RUN_YEARS),B7L812C2,B7L812C11,B7L812C20,B7L812C29,B7L812C38)</f>
        <v>19.99292313142783</v>
      </c>
      <c r="AR40" s="16" t="s">
        <v>40852</v>
      </c>
      <c r="AS40" s="33">
        <f>IF(D6L1633C20=0,0,D6L1633C18/D6L1633C20)</f>
        <v>7.5623170219892542</v>
      </c>
      <c r="AT40" s="16" t="s">
        <v>40853</v>
      </c>
      <c r="AU40" s="33">
        <f>IF(D6L1633C5=0,0,D6L1633C18/D6L1633C5)</f>
        <v>5.4780008302941809E-2</v>
      </c>
      <c r="AV40" s="16" t="s">
        <v>40854</v>
      </c>
      <c r="AW40" s="33">
        <f>CHOOSE(MIN(D6L1633C9,RUN_YEARS),B7L812C1,B7L812C10,B7L812C19,B7L812C28,B7L812C37)</f>
        <v>198.9875818096877</v>
      </c>
      <c r="AX40" s="16" t="s">
        <v>40855</v>
      </c>
      <c r="AY40" s="33">
        <f>IF(D6L1633C23=0,0,D6L1633C19/D6L1633C23)</f>
        <v>7.5623170219892542</v>
      </c>
      <c r="AZ40" s="16" t="s">
        <v>40856</v>
      </c>
      <c r="BA40" s="33">
        <f>IF(D6L1633C5=0,0,D6L1633C19/D6L1633C5)</f>
        <v>0.54521999169705815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4885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4885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4885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16550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414.27616297328234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446.00056759978452</v>
      </c>
      <c r="AN41" s="16" t="s">
        <v>40869</v>
      </c>
      <c r="AO41" s="33">
        <f>D6L1634C8-D6L1634C18</f>
        <v>4438.9994324002155</v>
      </c>
      <c r="AP41" s="16" t="s">
        <v>40870</v>
      </c>
      <c r="AQ41" s="33">
        <f>CHOOSE(MIN(D6L1634C9,RUN_YEARS),B7L812C2,B7L812C11,B7L812C20,B7L812C29,B7L812C38)</f>
        <v>19.99292313142783</v>
      </c>
      <c r="AR41" s="16" t="s">
        <v>40871</v>
      </c>
      <c r="AS41" s="33">
        <f>IF(D6L1634C20=0,0,D6L1634C18/D6L1634C20)</f>
        <v>22.307921891556465</v>
      </c>
      <c r="AT41" s="16" t="s">
        <v>40872</v>
      </c>
      <c r="AU41" s="33">
        <f>IF(D6L1634C5=0,0,D6L1634C18/D6L1634C5)</f>
        <v>9.1300013838236341E-2</v>
      </c>
      <c r="AV41" s="16" t="s">
        <v>40873</v>
      </c>
      <c r="AW41" s="33">
        <f>CHOOSE(MIN(D6L1634C9,RUN_YEARS),B7L812C1,B7L812C10,B7L812C19,B7L812C28,B7L812C37)</f>
        <v>198.9875818096877</v>
      </c>
      <c r="AX41" s="16" t="s">
        <v>40874</v>
      </c>
      <c r="AY41" s="33">
        <f>IF(D6L1634C23=0,0,D6L1634C19/D6L1634C23)</f>
        <v>22.307921891556468</v>
      </c>
      <c r="AZ41" s="16" t="s">
        <v>40875</v>
      </c>
      <c r="BA41" s="33">
        <f>IF(D6L1634C5=0,0,D6L1634C19/D6L1634C5)</f>
        <v>0.90869998616176362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24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24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24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22.53346233146388</v>
      </c>
      <c r="X42" s="16" t="s">
        <v>40882</v>
      </c>
      <c r="Y42" s="33">
        <f>D6L1635C7-D6L1635C10</f>
        <v>1.4665376685361196</v>
      </c>
      <c r="Z42" s="16" t="s">
        <v>40883</v>
      </c>
      <c r="AA42" s="33">
        <f>CHOOSE(MIN(D6L1635C9,RUN_YEARS),B7L812C7,B7L812C16,B7L812C25,B7L812C34,B7L812C43)</f>
        <v>16550</v>
      </c>
      <c r="AB42" s="16" t="s">
        <v>40884</v>
      </c>
      <c r="AC42" s="33">
        <f>IF(D6L1635C12=0,0,D6L1635C10/D6L1635C12)</f>
        <v>1.3615385094540109E-3</v>
      </c>
      <c r="AD42" s="16" t="s">
        <v>40885</v>
      </c>
      <c r="AE42" s="33">
        <f>IF(D6L1635C5=0,0,D6L1635C10/D6L1635C5)</f>
        <v>0.93889426381099506</v>
      </c>
      <c r="AF42" s="16" t="s">
        <v>40886</v>
      </c>
      <c r="AG42" s="33">
        <f>CHOOSE(MIN(D6L1635C9,RUN_YEARS),B7L812C5,B7L812C14,B7L812C23,B7L812C32,B7L812C41)</f>
        <v>414.27616297328234</v>
      </c>
      <c r="AH42" s="16" t="s">
        <v>40887</v>
      </c>
      <c r="AI42" s="33">
        <f>IF(D6L1635C15=0,0,D6L1635C11/D6L1635C15)</f>
        <v>3.5400001245804243E-3</v>
      </c>
      <c r="AJ42" s="16" t="s">
        <v>40888</v>
      </c>
      <c r="AK42" s="33">
        <f>IF(D6L1635C5=0,0,D6L1635C11/D6L1635C5)</f>
        <v>6.1105736189004979E-2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19.99292313142783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198.9875818096877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-10123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-10123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-10123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16550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414.27616297328234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-924.23004008446651</v>
      </c>
      <c r="AN43" s="16" t="s">
        <v>40910</v>
      </c>
      <c r="AO43" s="33">
        <f>D6L1636C8-D6L1636C18</f>
        <v>-9198.769959915533</v>
      </c>
      <c r="AP43" s="16" t="s">
        <v>40911</v>
      </c>
      <c r="AQ43" s="33">
        <f>CHOOSE(MIN(D6L1636C9,RUN_YEARS),B7L812C2,B7L812C11,B7L812C20,B7L812C29,B7L812C38)</f>
        <v>19.99292313142783</v>
      </c>
      <c r="AR43" s="16" t="s">
        <v>40912</v>
      </c>
      <c r="AS43" s="33">
        <f>IF(D6L1636C20=0,0,D6L1636C18/D6L1636C20)</f>
        <v>-46.227859428500736</v>
      </c>
      <c r="AT43" s="16" t="s">
        <v>40913</v>
      </c>
      <c r="AU43" s="33">
        <f>IF(D6L1636C5=0,0,D6L1636C18/D6L1636C5)</f>
        <v>9.1300013838236341E-2</v>
      </c>
      <c r="AV43" s="16" t="s">
        <v>40914</v>
      </c>
      <c r="AW43" s="33">
        <f>CHOOSE(MIN(D6L1636C9,RUN_YEARS),B7L812C1,B7L812C10,B7L812C19,B7L812C28,B7L812C37)</f>
        <v>198.9875818096877</v>
      </c>
      <c r="AX43" s="16" t="s">
        <v>40915</v>
      </c>
      <c r="AY43" s="33">
        <f>IF(D6L1636C23=0,0,D6L1636C19/D6L1636C23)</f>
        <v>-46.227859428500736</v>
      </c>
      <c r="AZ43" s="16" t="s">
        <v>40916</v>
      </c>
      <c r="BA43" s="33">
        <f>IF(D6L1636C5=0,0,D6L1636C19/D6L1636C5)</f>
        <v>0.90869998616176362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-2454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-2454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1128</v>
      </c>
      <c r="R44" s="16" t="s">
        <v>40920</v>
      </c>
      <c r="S44" s="15">
        <f>SUM(D6L1629C8:D6L1636C8)</f>
        <v>-3582</v>
      </c>
      <c r="U44" s="21" t="str">
        <f>NULL_VALUE</f>
        <v>n/a</v>
      </c>
      <c r="V44" s="16" t="s">
        <v>40921</v>
      </c>
      <c r="W44" s="33">
        <f>SUM(D6L1629C10:D6L1636C10)</f>
        <v>1059.0727295788022</v>
      </c>
      <c r="X44" s="16" t="s">
        <v>40922</v>
      </c>
      <c r="Y44" s="33">
        <f>SUM(D6L1629C11:D6L1636C11)</f>
        <v>68.92727042119779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6.3992309944338507E-2</v>
      </c>
      <c r="AD44" s="16" t="s">
        <v>40924</v>
      </c>
      <c r="AE44" s="33">
        <f>IF(D6L1637C5=0,0,D6L1637C10/D6L1637C5)</f>
        <v>-0.43156997945346465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0.16638000585528034</v>
      </c>
      <c r="AJ44" s="16" t="s">
        <v>40926</v>
      </c>
      <c r="AK44" s="33">
        <f>IF(D6L1637C5=0,0,D6L1637C11/D6L1637C5)</f>
        <v>-2.8087722258026811E-2</v>
      </c>
      <c r="AL44" s="16" t="s">
        <v>40927</v>
      </c>
      <c r="AM44" s="33">
        <f>SUM(D6L1629C18:D6L1636C18)</f>
        <v>-327.03664956856255</v>
      </c>
      <c r="AN44" s="16" t="s">
        <v>40928</v>
      </c>
      <c r="AO44" s="33">
        <f>SUM(D6L1629C19:D6L1636C19)</f>
        <v>-3254.963350431437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-16.357620514955016</v>
      </c>
      <c r="AT44" s="16" t="s">
        <v>40930</v>
      </c>
      <c r="AU44" s="33">
        <f>IF(D6L1637C5=0,0,D6L1637C18/D6L1637C5)</f>
        <v>0.13326676836534743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-16.357620514955013</v>
      </c>
      <c r="AZ44" s="16" t="s">
        <v>40932</v>
      </c>
      <c r="BA44" s="33">
        <f>IF(D6L1637C5=0,0,D6L1637C19/D6L1637C5)</f>
        <v>1.3263909333461439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16550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414.27616297328234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19.99292313142783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198.9875818096877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3398.2755246438724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3398.2755246438724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1359.3102098575491</v>
      </c>
      <c r="R46" s="16" t="s">
        <v>40957</v>
      </c>
      <c r="S46" s="15">
        <f>D6L1639C5-D6L1639C7</f>
        <v>2038.9653147863232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1276.2485587749727</v>
      </c>
      <c r="X46" s="16" t="s">
        <v>40959</v>
      </c>
      <c r="Y46" s="33">
        <f>D6L1639C7-D6L1639C10</f>
        <v>83.061651082576418</v>
      </c>
      <c r="Z46" s="16" t="s">
        <v>40960</v>
      </c>
      <c r="AA46" s="33">
        <f>CHOOSE(MIN(D6L1639C9,RUN_YEARS),B7L812C7,B7L812C16,B7L812C25,B7L812C34,B7L812C43)</f>
        <v>16550</v>
      </c>
      <c r="AB46" s="16" t="s">
        <v>40961</v>
      </c>
      <c r="AC46" s="33">
        <f>IF(D6L1639C12=0,0,D6L1639C10/D6L1639C12)</f>
        <v>7.7114716542294418E-2</v>
      </c>
      <c r="AD46" s="16" t="s">
        <v>40962</v>
      </c>
      <c r="AE46" s="33">
        <f>IF(D6L1639C5=0,0,D6L1639C10/D6L1639C5)</f>
        <v>0.37555770552439804</v>
      </c>
      <c r="AF46" s="16" t="s">
        <v>40963</v>
      </c>
      <c r="AG46" s="33">
        <f>CHOOSE(MIN(D6L1639C9,RUN_YEARS),B7L812C5,B7L812C14,B7L812C23,B7L812C32,B7L812C41)</f>
        <v>414.27616297328234</v>
      </c>
      <c r="AH46" s="16" t="s">
        <v>40964</v>
      </c>
      <c r="AI46" s="33">
        <f>IF(D6L1639C15=0,0,D6L1639C11/D6L1639C15)</f>
        <v>0.20049826300996532</v>
      </c>
      <c r="AJ46" s="16" t="s">
        <v>40965</v>
      </c>
      <c r="AK46" s="33">
        <f>IF(D6L1639C5=0,0,D6L1639C11/D6L1639C5)</f>
        <v>2.4442294475602002E-2</v>
      </c>
      <c r="AL46" s="16" t="s">
        <v>40966</v>
      </c>
      <c r="AM46" s="33">
        <f>D6L1639C8*CHOOSE(MIN(D6L1639C9,RUN_YEARS),B7L812C4,B7L812C13,B7L812C22,B7L812C31,B7L812C40)</f>
        <v>186.15756145567522</v>
      </c>
      <c r="AN46" s="16" t="s">
        <v>40967</v>
      </c>
      <c r="AO46" s="33">
        <f>D6L1639C8-D6L1639C18</f>
        <v>1852.807753330648</v>
      </c>
      <c r="AP46" s="16" t="s">
        <v>40968</v>
      </c>
      <c r="AQ46" s="33">
        <f>CHOOSE(MIN(D6L1639C9,RUN_YEARS),B7L812C2,B7L812C11,B7L812C20,B7L812C29,B7L812C38)</f>
        <v>19.99292313142783</v>
      </c>
      <c r="AR46" s="16" t="s">
        <v>40969</v>
      </c>
      <c r="AS46" s="33">
        <f>IF(D6L1639C20=0,0,D6L1639C18/D6L1639C20)</f>
        <v>9.3111727700810931</v>
      </c>
      <c r="AT46" s="16" t="s">
        <v>40970</v>
      </c>
      <c r="AU46" s="33">
        <f>IF(D6L1639C5=0,0,D6L1639C18/D6L1639C5)</f>
        <v>5.4780008302941795E-2</v>
      </c>
      <c r="AV46" s="16" t="s">
        <v>40971</v>
      </c>
      <c r="AW46" s="33">
        <f>CHOOSE(MIN(D6L1639C9,RUN_YEARS),B7L812C1,B7L812C10,B7L812C19,B7L812C28,B7L812C37)</f>
        <v>198.9875818096877</v>
      </c>
      <c r="AX46" s="16" t="s">
        <v>40972</v>
      </c>
      <c r="AY46" s="33">
        <f>IF(D6L1639C23=0,0,D6L1639C19/D6L1639C23)</f>
        <v>9.3111727700810931</v>
      </c>
      <c r="AZ46" s="16" t="s">
        <v>40973</v>
      </c>
      <c r="BA46" s="33">
        <f>IF(D6L1639C5=0,0,D6L1639C19/D6L1639C5)</f>
        <v>0.54521999169705815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3398.2755246438724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3398.2755246438724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1359.3102098575491</v>
      </c>
      <c r="R47" s="16" t="s">
        <v>40977</v>
      </c>
      <c r="S47" s="15">
        <f>SUM(D6L1638C8:D6L1639C8)</f>
        <v>2038.9653147863232</v>
      </c>
      <c r="U47" s="21" t="str">
        <f>NULL_VALUE</f>
        <v>n/a</v>
      </c>
      <c r="V47" s="16" t="s">
        <v>40978</v>
      </c>
      <c r="W47" s="33">
        <f>SUM(D6L1638C10:D6L1639C10)</f>
        <v>1276.2485587749727</v>
      </c>
      <c r="X47" s="16" t="s">
        <v>40979</v>
      </c>
      <c r="Y47" s="33">
        <f>SUM(D6L1638C11:D6L1639C11)</f>
        <v>83.061651082576418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7.7114716542294418E-2</v>
      </c>
      <c r="AD47" s="16" t="s">
        <v>40981</v>
      </c>
      <c r="AE47" s="33">
        <f>IF(D6L1640C5=0,0,D6L1640C10/D6L1640C5)</f>
        <v>0.37555770552439804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0.20049826300996532</v>
      </c>
      <c r="AJ47" s="16" t="s">
        <v>40983</v>
      </c>
      <c r="AK47" s="33">
        <f>IF(D6L1640C5=0,0,D6L1640C11/D6L1640C5)</f>
        <v>2.4442294475602002E-2</v>
      </c>
      <c r="AL47" s="16" t="s">
        <v>40984</v>
      </c>
      <c r="AM47" s="33">
        <f>SUM(D6L1638C18:D6L1639C18)</f>
        <v>186.15756145567522</v>
      </c>
      <c r="AN47" s="16" t="s">
        <v>40985</v>
      </c>
      <c r="AO47" s="33">
        <f>SUM(D6L1638C19:D6L1639C19)</f>
        <v>1852.807753330648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9.3111727700810931</v>
      </c>
      <c r="AT47" s="16" t="s">
        <v>40987</v>
      </c>
      <c r="AU47" s="33">
        <f>IF(D6L1640C5=0,0,D6L1640C18/D6L1640C5)</f>
        <v>5.4780008302941795E-2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9.3111727700810931</v>
      </c>
      <c r="AZ47" s="16" t="s">
        <v>40989</v>
      </c>
      <c r="BA47" s="33">
        <f>IF(D6L1640C5=0,0,D6L1640C19/D6L1640C5)</f>
        <v>0.54521999169705815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944.27552464387236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944.27552464387236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2487.3102098575491</v>
      </c>
      <c r="R48" s="16" t="s">
        <v>40994</v>
      </c>
      <c r="S48" s="15">
        <f>SUM(D6L1628C8,D6L1637C8,D6L1640C8)</f>
        <v>-1543.0346852136768</v>
      </c>
      <c r="U48" s="21" t="str">
        <f>NULL_VALUE</f>
        <v>n/a</v>
      </c>
      <c r="V48" s="16" t="s">
        <v>40995</v>
      </c>
      <c r="W48" s="33">
        <f>SUM(D6L1628C10,D6L1637C10,D6L1640C10)</f>
        <v>2335.3212883537749</v>
      </c>
      <c r="X48" s="16" t="s">
        <v>40996</v>
      </c>
      <c r="Y48" s="33">
        <f>SUM(D6L1628C11,D6L1637C11,D6L1640C11)</f>
        <v>151.98892150377421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0.14110702648663292</v>
      </c>
      <c r="AD48" s="16" t="s">
        <v>40998</v>
      </c>
      <c r="AE48" s="33">
        <f>IF(D6L1641C5=0,0,D6L1641C10/D6L1641C5)</f>
        <v>2.473135464603434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0.36687826886524566</v>
      </c>
      <c r="AJ48" s="16" t="s">
        <v>41000</v>
      </c>
      <c r="AK48" s="33">
        <f>IF(D6L1641C5=0,0,D6L1641C11/D6L1641C5)</f>
        <v>0.16095823468589412</v>
      </c>
      <c r="AL48" s="16" t="s">
        <v>41001</v>
      </c>
      <c r="AM48" s="33">
        <f>SUM(D6L1628C18,D6L1637C18,D6L1640C18)</f>
        <v>-140.87908811288733</v>
      </c>
      <c r="AN48" s="16" t="s">
        <v>41002</v>
      </c>
      <c r="AO48" s="33">
        <f>SUM(D6L1628C19,D6L1637C19,D6L1640C19)</f>
        <v>-1402.155597100789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-7.0464477448739231</v>
      </c>
      <c r="AT48" s="16" t="s">
        <v>41004</v>
      </c>
      <c r="AU48" s="33">
        <f>IF(D6L1641C5=0,0,D6L1641C18/D6L1641C5)</f>
        <v>-0.14919277735809047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-7.0464477448739196</v>
      </c>
      <c r="AZ48" s="16" t="s">
        <v>41006</v>
      </c>
      <c r="BA48" s="33">
        <f>IF(D6L1641C5=0,0,D6L1641C19/D6L1641C5)</f>
        <v>-1.4849009219312375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E734F-45BA-410C-9A3E-3B8E392AD8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359066.33333333337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24765.079108279111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453.77881818888312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10475.005823939231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0.53238581577649258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349988.2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25489.850937814139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454.72408443851947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10740.878084047659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0.53238581577649258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349988.2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25489.850937814139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454.72408443851947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10740.878084047659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0.54426067801628142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345473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23848.746861400523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417.34230410778042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10093.08582180373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0.21215881150985214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349988.2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25489.850937814139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454.72408443851947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10740.878084047659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0.53238581577649258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349988.2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25489.850937814139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454.72408443851947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10740.878084047659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0.54426067801628142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345473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23848.746861400523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417.34230410778042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10093.08582180373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0.54426067801628142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345473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23848.746861400523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417.34230410778042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10093.08582180373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0.54426067801628142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345473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23848.746861400523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417.34230410778042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10093.08582180373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0.54426067801628142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345473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23848.746861400523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417.34230410778042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10093.08582180373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0.54426067801628142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345473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23848.746861400523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417.34230410778042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10093.08582180373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0.54426067801628142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345473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23848.746861400523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417.34230410778042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10093.08582180373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345473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23848.746861400523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417.34230410778042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10093.08582180373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0.53238581577649258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349988.2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25489.850937814139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454.72408443851947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10740.878084047659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0.54195777784384214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359066.33333333337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24765.079108279111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453.77881818888312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10475.005823939231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0.21999062240086709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359066.33333333337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24765.079108279111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453.77881818888312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10475.005823939231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359066.33333333337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24765.079108279111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453.77881818888312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10475.005823939231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0.21783344119203049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345473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23848.746861400523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417.34230410778042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10093.08582180373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0.21999062240086709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359066.33333333337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24765.079108279111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453.77881818888312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10475.005823939231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0.21783344119203049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345473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23848.746861400523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417.34230410778042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10093.08582180373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0.21783344119203049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345473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23848.746861400523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417.34230410778042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10093.08582180373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0.21783344119203049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345473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23848.746861400523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417.34230410778042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10093.08582180373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0.21783344119203049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345473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23848.746861400523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417.34230410778042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10093.08582180373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0.21783344119203049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345473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23848.746861400523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417.34230410778042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10093.08582180373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0.21783344119203049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345473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23848.746861400523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417.34230410778042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10093.08582180373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345473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23848.746861400523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417.34230410778042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10093.08582180373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359066.33333333337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24765.079108279111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453.77881818888312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10475.005823939231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345473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23848.746861400523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417.34230410778042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10093.08582180373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345473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23848.746861400523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417.34230410778042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10093.08582180373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345473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23848.746861400523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417.34230410778042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10093.08582180373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345473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23848.746861400523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417.34230410778042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10093.08582180373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345473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23848.746861400523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417.34230410778042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10093.08582180373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345473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23848.746861400523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417.34230410778042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10093.08582180373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345473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23848.746861400523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417.34230410778042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10093.08582180373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12.086786349739238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12.086786349739238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4.8347145398956961</v>
      </c>
      <c r="R46" s="16" t="s">
        <v>41751</v>
      </c>
      <c r="S46" s="15">
        <f>D6L1739C5-D6L1739C7</f>
        <v>7.2520718098435424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4.0990095083026175</v>
      </c>
      <c r="X46" s="16" t="s">
        <v>41753</v>
      </c>
      <c r="Y46" s="33">
        <f>D6L1739C7-D6L1739C10</f>
        <v>0.73570503159307865</v>
      </c>
      <c r="Z46" s="16" t="s">
        <v>41754</v>
      </c>
      <c r="AA46" s="33">
        <f>CHOOSE(MIN(D6L1739C9,RUN_YEARS),B7L816C7,B7L816C16,B7L816C25,B7L816C34,B7L816C43)</f>
        <v>345473</v>
      </c>
      <c r="AB46" s="16" t="s">
        <v>41755</v>
      </c>
      <c r="AC46" s="33">
        <f>IF(D6L1739C12=0,0,D6L1739C10/D6L1739C12)</f>
        <v>1.18649200033074E-5</v>
      </c>
      <c r="AD46" s="16" t="s">
        <v>41756</v>
      </c>
      <c r="AE46" s="33">
        <f>IF(D6L1739C5=0,0,D6L1739C10/D6L1739C5)</f>
        <v>0.33913146056321664</v>
      </c>
      <c r="AF46" s="16" t="s">
        <v>41757</v>
      </c>
      <c r="AG46" s="33">
        <f>CHOOSE(MIN(D6L1739C9,RUN_YEARS),B7L816C5,B7L816C14,B7L816C23,B7L816C32,B7L816C41)</f>
        <v>23848.746861400523</v>
      </c>
      <c r="AH46" s="16" t="s">
        <v>41758</v>
      </c>
      <c r="AI46" s="33">
        <f>IF(D6L1739C15=0,0,D6L1739C11/D6L1739C15)</f>
        <v>3.0848792008599241E-5</v>
      </c>
      <c r="AJ46" s="16" t="s">
        <v>41759</v>
      </c>
      <c r="AK46" s="33">
        <f>IF(D6L1739C5=0,0,D6L1739C11/D6L1739C5)</f>
        <v>6.0868539436783442E-2</v>
      </c>
      <c r="AL46" s="16" t="s">
        <v>41760</v>
      </c>
      <c r="AM46" s="33">
        <f>D6L1739C8*CHOOSE(MIN(D6L1739C9,RUN_YEARS),B7L816C4,B7L816C13,B7L816C22,B7L816C31,B7L816C40)</f>
        <v>0.28796128211120853</v>
      </c>
      <c r="AN46" s="16" t="s">
        <v>41761</v>
      </c>
      <c r="AO46" s="33">
        <f>D6L1739C8-D6L1739C18</f>
        <v>6.9641105277323341</v>
      </c>
      <c r="AP46" s="16" t="s">
        <v>41762</v>
      </c>
      <c r="AQ46" s="33">
        <f>CHOOSE(MIN(D6L1739C9,RUN_YEARS),B7L816C2,B7L816C11,B7L816C20,B7L816C29,B7L816C38)</f>
        <v>417.34230410778042</v>
      </c>
      <c r="AR46" s="16" t="s">
        <v>41763</v>
      </c>
      <c r="AS46" s="33">
        <f>IF(D6L1739C20=0,0,D6L1739C18/D6L1739C20)</f>
        <v>6.8998824053274335E-4</v>
      </c>
      <c r="AT46" s="16" t="s">
        <v>41764</v>
      </c>
      <c r="AU46" s="33">
        <f>IF(D6L1739C5=0,0,D6L1739C18/D6L1739C5)</f>
        <v>2.3824470275129919E-2</v>
      </c>
      <c r="AV46" s="16" t="s">
        <v>41765</v>
      </c>
      <c r="AW46" s="33">
        <f>CHOOSE(MIN(D6L1739C9,RUN_YEARS),B7L816C1,B7L816C10,B7L816C19,B7L816C28,B7L816C37)</f>
        <v>10093.08582180373</v>
      </c>
      <c r="AX46" s="16" t="s">
        <v>41766</v>
      </c>
      <c r="AY46" s="33">
        <f>IF(D6L1739C23=0,0,D6L1739C19/D6L1739C23)</f>
        <v>6.8998824053274335E-4</v>
      </c>
      <c r="AZ46" s="16" t="s">
        <v>41767</v>
      </c>
      <c r="BA46" s="33">
        <f>IF(D6L1739C5=0,0,D6L1739C19/D6L1739C5)</f>
        <v>0.57617552972487007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12.086786349739238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12.086786349739238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4.8347145398956961</v>
      </c>
      <c r="R47" s="16" t="s">
        <v>41771</v>
      </c>
      <c r="S47" s="15">
        <f>SUM(D6L1738C8:D6L1739C8)</f>
        <v>7.2520718098435424</v>
      </c>
      <c r="U47" s="21" t="str">
        <f>NULL_VALUE</f>
        <v>n/a</v>
      </c>
      <c r="V47" s="16" t="s">
        <v>41772</v>
      </c>
      <c r="W47" s="33">
        <f>SUM(D6L1738C10:D6L1739C10)</f>
        <v>4.0990095083026175</v>
      </c>
      <c r="X47" s="16" t="s">
        <v>41773</v>
      </c>
      <c r="Y47" s="33">
        <f>SUM(D6L1738C11:D6L1739C11)</f>
        <v>0.73570503159307865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1.18649200033074E-5</v>
      </c>
      <c r="AD47" s="16" t="s">
        <v>41775</v>
      </c>
      <c r="AE47" s="33">
        <f>IF(D6L1740C5=0,0,D6L1740C10/D6L1740C5)</f>
        <v>0.33913146056321664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3.0848792008599241E-5</v>
      </c>
      <c r="AJ47" s="16" t="s">
        <v>41777</v>
      </c>
      <c r="AK47" s="33">
        <f>IF(D6L1740C5=0,0,D6L1740C11/D6L1740C5)</f>
        <v>6.0868539436783442E-2</v>
      </c>
      <c r="AL47" s="16" t="s">
        <v>41778</v>
      </c>
      <c r="AM47" s="33">
        <f>SUM(D6L1738C18:D6L1739C18)</f>
        <v>0.28796128211120853</v>
      </c>
      <c r="AN47" s="16" t="s">
        <v>41779</v>
      </c>
      <c r="AO47" s="33">
        <f>SUM(D6L1738C19:D6L1739C19)</f>
        <v>6.9641105277323341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6.8998824053274335E-4</v>
      </c>
      <c r="AT47" s="16" t="s">
        <v>41781</v>
      </c>
      <c r="AU47" s="33">
        <f>IF(D6L1740C5=0,0,D6L1740C18/D6L1740C5)</f>
        <v>2.3824470275129919E-2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6.8998824053274335E-4</v>
      </c>
      <c r="AZ47" s="16" t="s">
        <v>41783</v>
      </c>
      <c r="BA47" s="33">
        <f>IF(D6L1740C5=0,0,D6L1740C19/D6L1740C5)</f>
        <v>0.57617552972487007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12.086786349739238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12.086786349739238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4.8347145398956961</v>
      </c>
      <c r="R48" s="16" t="s">
        <v>41788</v>
      </c>
      <c r="S48" s="15">
        <f>SUM(D6L1728C8,D6L1737C8,D6L1740C8)</f>
        <v>7.2520718098435424</v>
      </c>
      <c r="U48" s="21" t="str">
        <f>NULL_VALUE</f>
        <v>n/a</v>
      </c>
      <c r="V48" s="16" t="s">
        <v>41789</v>
      </c>
      <c r="W48" s="33">
        <f>SUM(D6L1728C10,D6L1737C10,D6L1740C10)</f>
        <v>4.0990095083026175</v>
      </c>
      <c r="X48" s="16" t="s">
        <v>41790</v>
      </c>
      <c r="Y48" s="33">
        <f>SUM(D6L1728C11,D6L1737C11,D6L1740C11)</f>
        <v>0.73570503159307865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1.18649200033074E-5</v>
      </c>
      <c r="AD48" s="16" t="s">
        <v>41792</v>
      </c>
      <c r="AE48" s="33">
        <f>IF(D6L1741C5=0,0,D6L1741C10/D6L1741C5)</f>
        <v>0.33913146056321664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3.0848792008599241E-5</v>
      </c>
      <c r="AJ48" s="16" t="s">
        <v>41794</v>
      </c>
      <c r="AK48" s="33">
        <f>IF(D6L1741C5=0,0,D6L1741C11/D6L1741C5)</f>
        <v>6.0868539436783442E-2</v>
      </c>
      <c r="AL48" s="16" t="s">
        <v>41795</v>
      </c>
      <c r="AM48" s="33">
        <f>SUM(D6L1728C18,D6L1737C18,D6L1740C18)</f>
        <v>0.28796128211120853</v>
      </c>
      <c r="AN48" s="16" t="s">
        <v>41796</v>
      </c>
      <c r="AO48" s="33">
        <f>SUM(D6L1728C19,D6L1737C19,D6L1740C19)</f>
        <v>6.9641105277323341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6.8998824053274335E-4</v>
      </c>
      <c r="AT48" s="16" t="s">
        <v>41798</v>
      </c>
      <c r="AU48" s="33">
        <f>IF(D6L1741C5=0,0,D6L1741C18/D6L1741C5)</f>
        <v>2.3824470275129919E-2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6.8998824053274335E-4</v>
      </c>
      <c r="AZ48" s="16" t="s">
        <v>41800</v>
      </c>
      <c r="BA48" s="33">
        <f>IF(D6L1741C5=0,0,D6L1741C19/D6L1741C5)</f>
        <v>0.57617552972487007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0747F-0B86-4C87-9585-20E406B1DF79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444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444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2061</v>
      </c>
      <c r="R9" s="16" t="s">
        <v>41826</v>
      </c>
      <c r="S9" s="21">
        <f>IF(D6L1802C7=0,0,D6L1802C5/D6L1802C7)</f>
        <v>0.21542940320232898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6468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6468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26344</v>
      </c>
      <c r="R10" s="16" t="s">
        <v>41830</v>
      </c>
      <c r="S10" s="21">
        <f>IF(D6L1803C7=0,0,D6L1803C5/D6L1803C7)</f>
        <v>0.24552080170057697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292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292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17551</v>
      </c>
      <c r="R11" s="16" t="s">
        <v>41834</v>
      </c>
      <c r="S11" s="21">
        <f>IF(D6L1804C7=0,0,D6L1804C5/D6L1804C7)</f>
        <v>1.6637228647940289E-2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17436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379196</v>
      </c>
      <c r="R13" s="16" t="s">
        <v>41842</v>
      </c>
      <c r="S13" s="21">
        <f>IF(D6L1806C7=0,0,D6L1806C5/D6L1806C7)</f>
        <v>7.9114758594499949E-6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26400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113284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897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0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14843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14843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75807</v>
      </c>
      <c r="R18" s="16" t="s">
        <v>41862</v>
      </c>
      <c r="S18" s="21">
        <f>IF(D6L1811C7=0,0,D6L1811C5/D6L1811C7)</f>
        <v>0.1957998601712243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11438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11438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93747</v>
      </c>
      <c r="R19" s="16" t="s">
        <v>41866</v>
      </c>
      <c r="S19" s="21">
        <f>IF(D6L1812C7=0,0,D6L1812C5/D6L1812C7)</f>
        <v>0.12200923762893746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65</v>
      </c>
      <c r="R20" s="16" t="s">
        <v>41870</v>
      </c>
      <c r="S20" s="21">
        <f>IF(D6L1813C7=0,0,D6L1813C5/D6L1813C7)</f>
        <v>1.5384615384615385E-2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2665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2665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10826</v>
      </c>
      <c r="R21" s="16" t="s">
        <v>41874</v>
      </c>
      <c r="S21" s="21">
        <f>IF(D6L1814C7=0,0,D6L1814C5/D6L1814C7)</f>
        <v>0.24616663587659338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77906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319694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6348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9895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9895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93747</v>
      </c>
      <c r="R25" s="16" t="s">
        <v>41892</v>
      </c>
      <c r="S25" s="21">
        <f>IF(D6L1818C7=0,0,D6L1818C5/D6L1818C7)</f>
        <v>0.10555004426808325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46049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46049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1261309</v>
      </c>
      <c r="R26" s="16" t="s">
        <v>41896</v>
      </c>
      <c r="S26" s="21">
        <f>SUM(D6L1801C8:D6L1818C8)</f>
        <v>1.1625057383561594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30359-C6E5-4C45-B18C-F987D7C4D059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-176.50336000000001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-264.75504000000001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132.94611507398412</v>
      </c>
      <c r="F9" s="16" t="s">
        <v>41934</v>
      </c>
      <c r="G9" s="6">
        <f>D6L237C10</f>
        <v>155.3560202982012</v>
      </c>
      <c r="H9" s="16" t="s">
        <v>41935</v>
      </c>
      <c r="I9" s="6">
        <f>D6L240C10</f>
        <v>38.38077007532749</v>
      </c>
      <c r="J9" s="16" t="s">
        <v>41936</v>
      </c>
      <c r="K9" s="6">
        <f>D6L228C11</f>
        <v>3.7482909274958045</v>
      </c>
      <c r="L9" s="16" t="s">
        <v>41937</v>
      </c>
      <c r="M9" s="6">
        <f>D6L237C11</f>
        <v>4.5442052359944807</v>
      </c>
      <c r="N9" s="16" t="s">
        <v>41938</v>
      </c>
      <c r="O9" s="6">
        <f>D6L240C11</f>
        <v>1.1226478124441437</v>
      </c>
      <c r="P9" s="16" t="s">
        <v>41939</v>
      </c>
      <c r="Q9" s="6">
        <f>D6L228C18</f>
        <v>30.803916144438599</v>
      </c>
      <c r="R9" s="16" t="s">
        <v>41940</v>
      </c>
      <c r="S9" s="6">
        <f>D6L237C18</f>
        <v>1541.7209889352071</v>
      </c>
      <c r="T9" s="16" t="s">
        <v>41941</v>
      </c>
      <c r="U9" s="6">
        <f>D6L240C18</f>
        <v>12.397957834258241</v>
      </c>
      <c r="V9" s="16" t="s">
        <v>41942</v>
      </c>
      <c r="W9" s="6">
        <f>D6L228C19</f>
        <v>105.89048985704132</v>
      </c>
      <c r="X9" s="16" t="s">
        <v>41943</v>
      </c>
      <c r="Y9" s="6">
        <f>D6L237C19</f>
        <v>5625.1792365989877</v>
      </c>
      <c r="Z9" s="16" t="s">
        <v>41944</v>
      </c>
      <c r="AA9" s="6">
        <f>D6L240C19</f>
        <v>45.235639578122246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5216.3806310447872</v>
      </c>
      <c r="F10" s="16" t="s">
        <v>41946</v>
      </c>
      <c r="G10" s="6">
        <f>D6L337C10</f>
        <v>6039.2240702774261</v>
      </c>
      <c r="H10" s="16" t="s">
        <v>41947</v>
      </c>
      <c r="I10" s="6">
        <f>D6L340C10</f>
        <v>10602.817767808647</v>
      </c>
      <c r="J10" s="16" t="s">
        <v>41948</v>
      </c>
      <c r="K10" s="6">
        <f>D6L328C11</f>
        <v>418.76367930201644</v>
      </c>
      <c r="L10" s="16" t="s">
        <v>41949</v>
      </c>
      <c r="M10" s="6">
        <f>D6L337C11</f>
        <v>486.68718354371981</v>
      </c>
      <c r="N10" s="16" t="s">
        <v>41950</v>
      </c>
      <c r="O10" s="6">
        <f>D6L340C11</f>
        <v>854.45670784741253</v>
      </c>
      <c r="P10" s="16" t="s">
        <v>41951</v>
      </c>
      <c r="Q10" s="6">
        <f>D6L328C18</f>
        <v>592.11617290903826</v>
      </c>
      <c r="R10" s="16" t="s">
        <v>41952</v>
      </c>
      <c r="S10" s="6">
        <f>D6L337C18</f>
        <v>1265.7252407535884</v>
      </c>
      <c r="T10" s="16" t="s">
        <v>41953</v>
      </c>
      <c r="U10" s="6">
        <f>D6L340C18</f>
        <v>1734.093085728035</v>
      </c>
      <c r="V10" s="16" t="s">
        <v>41954</v>
      </c>
      <c r="W10" s="6">
        <f>D6L328C19</f>
        <v>5043.0281374377646</v>
      </c>
      <c r="X10" s="16" t="s">
        <v>41955</v>
      </c>
      <c r="Y10" s="6">
        <f>D6L337C19</f>
        <v>11229.586013067557</v>
      </c>
      <c r="Z10" s="16" t="s">
        <v>41956</v>
      </c>
      <c r="AA10" s="6">
        <f>D6L340C19</f>
        <v>15384.972057011964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111.83827603238518</v>
      </c>
      <c r="F11" s="16" t="s">
        <v>41958</v>
      </c>
      <c r="G11" s="6">
        <f>D6L437C10</f>
        <v>350.44635447980852</v>
      </c>
      <c r="H11" s="16" t="s">
        <v>41959</v>
      </c>
      <c r="I11" s="6">
        <f>D6L440C10</f>
        <v>246.52724763015297</v>
      </c>
      <c r="J11" s="16" t="s">
        <v>41960</v>
      </c>
      <c r="K11" s="6">
        <f>D6L428C11</f>
        <v>19.104705517063721</v>
      </c>
      <c r="L11" s="16" t="s">
        <v>41961</v>
      </c>
      <c r="M11" s="6">
        <f>D6L437C11</f>
        <v>53.01599401683189</v>
      </c>
      <c r="N11" s="16" t="s">
        <v>41962</v>
      </c>
      <c r="O11" s="6">
        <f>D6L440C11</f>
        <v>37.294972306807871</v>
      </c>
      <c r="P11" s="16" t="s">
        <v>41963</v>
      </c>
      <c r="Q11" s="6">
        <f>D6L428C18</f>
        <v>5.7391021872645771</v>
      </c>
      <c r="R11" s="16" t="s">
        <v>41964</v>
      </c>
      <c r="S11" s="6">
        <f>D6L437C18</f>
        <v>71.454046638996104</v>
      </c>
      <c r="T11" s="16" t="s">
        <v>41965</v>
      </c>
      <c r="U11" s="6">
        <f>D6L440C18</f>
        <v>19.806655650358358</v>
      </c>
      <c r="V11" s="16" t="s">
        <v>41966</v>
      </c>
      <c r="W11" s="6">
        <f>D6L428C19</f>
        <v>125.20387936218434</v>
      </c>
      <c r="X11" s="16" t="s">
        <v>41967</v>
      </c>
      <c r="Y11" s="6">
        <f>D6L437C19</f>
        <v>1458.8083018576442</v>
      </c>
      <c r="Z11" s="16" t="s">
        <v>41968</v>
      </c>
      <c r="AA11" s="6">
        <f>D6L440C19</f>
        <v>404.37337077294939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1392.8462168742367</v>
      </c>
      <c r="F12" s="16" t="s">
        <v>41970</v>
      </c>
      <c r="G12" s="6">
        <f>D6L537C10</f>
        <v>2297.5839998572819</v>
      </c>
      <c r="H12" s="16" t="s">
        <v>41971</v>
      </c>
      <c r="I12" s="6">
        <f>D6L540C10</f>
        <v>1636.7206874888352</v>
      </c>
      <c r="J12" s="16" t="s">
        <v>41972</v>
      </c>
      <c r="K12" s="6">
        <f>D6L528C11</f>
        <v>111.97643405698362</v>
      </c>
      <c r="L12" s="16" t="s">
        <v>41973</v>
      </c>
      <c r="M12" s="6">
        <f>D6L537C11</f>
        <v>184.92627968107513</v>
      </c>
      <c r="N12" s="16" t="s">
        <v>41974</v>
      </c>
      <c r="O12" s="6">
        <f>D6L540C11</f>
        <v>131.73519124139224</v>
      </c>
      <c r="P12" s="16" t="s">
        <v>41975</v>
      </c>
      <c r="Q12" s="6">
        <f>D6L528C18</f>
        <v>152.01259203353968</v>
      </c>
      <c r="R12" s="16" t="s">
        <v>41976</v>
      </c>
      <c r="S12" s="6">
        <f>D6L537C18</f>
        <v>739.18562160188606</v>
      </c>
      <c r="T12" s="16" t="s">
        <v>41977</v>
      </c>
      <c r="U12" s="6">
        <f>D6L540C18</f>
        <v>254.88176223886734</v>
      </c>
      <c r="V12" s="16" t="s">
        <v>41978</v>
      </c>
      <c r="W12" s="6">
        <f>D6L528C19</f>
        <v>1352.8100588976802</v>
      </c>
      <c r="X12" s="16" t="s">
        <v>41979</v>
      </c>
      <c r="Y12" s="6">
        <f>D6L537C19</f>
        <v>6902.1246579364706</v>
      </c>
      <c r="Z12" s="16" t="s">
        <v>41980</v>
      </c>
      <c r="AA12" s="6">
        <f>D6L540C19</f>
        <v>2379.9511849199339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1818.9082389751941</v>
      </c>
      <c r="F13" s="16" t="s">
        <v>41982</v>
      </c>
      <c r="G13" s="6">
        <f>D6L637C10</f>
        <v>1865.6431146374475</v>
      </c>
      <c r="H13" s="16" t="s">
        <v>41983</v>
      </c>
      <c r="I13" s="6">
        <f>D6L640C10</f>
        <v>1122.1322741723197</v>
      </c>
      <c r="J13" s="16" t="s">
        <v>41984</v>
      </c>
      <c r="K13" s="6">
        <f>D6L628C11</f>
        <v>91.842417187225251</v>
      </c>
      <c r="L13" s="16" t="s">
        <v>41985</v>
      </c>
      <c r="M13" s="6">
        <f>D6L637C11</f>
        <v>91.340476604317885</v>
      </c>
      <c r="N13" s="16" t="s">
        <v>41986</v>
      </c>
      <c r="O13" s="6">
        <f>D6L640C11</f>
        <v>54.938747894398375</v>
      </c>
      <c r="P13" s="16" t="s">
        <v>41987</v>
      </c>
      <c r="Q13" s="6">
        <f>D6L628C18</f>
        <v>248.05844843928071</v>
      </c>
      <c r="R13" s="16" t="s">
        <v>41988</v>
      </c>
      <c r="S13" s="6">
        <f>D6L637C18</f>
        <v>514.03917617532932</v>
      </c>
      <c r="T13" s="16" t="s">
        <v>41989</v>
      </c>
      <c r="U13" s="6">
        <f>D6L640C18</f>
        <v>224.53594146634259</v>
      </c>
      <c r="V13" s="16" t="s">
        <v>41990</v>
      </c>
      <c r="W13" s="6">
        <f>D6L628C19</f>
        <v>1662.6922077231382</v>
      </c>
      <c r="X13" s="16" t="s">
        <v>41991</v>
      </c>
      <c r="Y13" s="6">
        <f>D6L637C19</f>
        <v>3476.1444150664361</v>
      </c>
      <c r="Z13" s="16" t="s">
        <v>41992</v>
      </c>
      <c r="AA13" s="6">
        <f>D6L640C19</f>
        <v>1518.4044234085579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380.77539875867751</v>
      </c>
      <c r="F14" s="16" t="s">
        <v>41994</v>
      </c>
      <c r="G14" s="6">
        <f>D6L737C10</f>
        <v>3237.0238470362478</v>
      </c>
      <c r="H14" s="16" t="s">
        <v>41995</v>
      </c>
      <c r="I14" s="6">
        <f>D6L740C10</f>
        <v>3272.7345281030198</v>
      </c>
      <c r="J14" s="16" t="s">
        <v>41996</v>
      </c>
      <c r="K14" s="6">
        <f>D6L728C11</f>
        <v>38.877634085284086</v>
      </c>
      <c r="L14" s="16" t="s">
        <v>41997</v>
      </c>
      <c r="M14" s="6">
        <f>D6L737C11</f>
        <v>453.13985329882462</v>
      </c>
      <c r="N14" s="16" t="s">
        <v>41998</v>
      </c>
      <c r="O14" s="6">
        <f>D6L740C11</f>
        <v>458.13886892072514</v>
      </c>
      <c r="P14" s="16" t="s">
        <v>41999</v>
      </c>
      <c r="Q14" s="6">
        <f>D6L728C18</f>
        <v>25.690809444584453</v>
      </c>
      <c r="R14" s="16" t="s">
        <v>42000</v>
      </c>
      <c r="S14" s="6">
        <f>D6L737C18</f>
        <v>312.92225727104028</v>
      </c>
      <c r="T14" s="16" t="s">
        <v>42001</v>
      </c>
      <c r="U14" s="6">
        <f>D6L740C18</f>
        <v>243.97761699077512</v>
      </c>
      <c r="V14" s="16" t="s">
        <v>42002</v>
      </c>
      <c r="W14" s="6">
        <f>D6L728C19</f>
        <v>393.96222339937708</v>
      </c>
      <c r="X14" s="16" t="s">
        <v>42003</v>
      </c>
      <c r="Y14" s="6">
        <f>D6L737C19</f>
        <v>6858.4414430640318</v>
      </c>
      <c r="Z14" s="16" t="s">
        <v>42004</v>
      </c>
      <c r="AA14" s="6">
        <f>D6L740C19</f>
        <v>5347.3543689165817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2949.2642235863254</v>
      </c>
      <c r="F15" s="16" t="s">
        <v>42006</v>
      </c>
      <c r="G15" s="6">
        <f>D6L837C10</f>
        <v>167.68115022829295</v>
      </c>
      <c r="H15" s="16" t="s">
        <v>42007</v>
      </c>
      <c r="I15" s="6">
        <f>D6L840C10</f>
        <v>80.344136221773994</v>
      </c>
      <c r="J15" s="16" t="s">
        <v>42008</v>
      </c>
      <c r="K15" s="6">
        <f>D6L828C11</f>
        <v>1201.6589857398562</v>
      </c>
      <c r="L15" s="16" t="s">
        <v>42009</v>
      </c>
      <c r="M15" s="6">
        <f>D6L837C11</f>
        <v>69.855499257424967</v>
      </c>
      <c r="N15" s="16" t="s">
        <v>42010</v>
      </c>
      <c r="O15" s="6">
        <f>D6L840C11</f>
        <v>33.471142943242924</v>
      </c>
      <c r="P15" s="16" t="s">
        <v>42011</v>
      </c>
      <c r="Q15" s="6">
        <f>D6L828C18</f>
        <v>65.903804507427026</v>
      </c>
      <c r="R15" s="16" t="s">
        <v>42012</v>
      </c>
      <c r="S15" s="6">
        <f>D6L837C18</f>
        <v>37.314571920512151</v>
      </c>
      <c r="T15" s="16" t="s">
        <v>42013</v>
      </c>
      <c r="U15" s="6">
        <f>D6L840C18</f>
        <v>1.8044718852644712</v>
      </c>
      <c r="V15" s="16" t="s">
        <v>42014</v>
      </c>
      <c r="W15" s="6">
        <f>D6L828C19</f>
        <v>4085.0194048187545</v>
      </c>
      <c r="X15" s="16" t="s">
        <v>42015</v>
      </c>
      <c r="Y15" s="6">
        <f>D6L837C19</f>
        <v>2474.8220775652057</v>
      </c>
      <c r="Z15" s="16" t="s">
        <v>42016</v>
      </c>
      <c r="AA15" s="6">
        <f>D6L840C19</f>
        <v>119.67836237036829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9.3169878807716451</v>
      </c>
      <c r="H16" s="16" t="s">
        <v>42019</v>
      </c>
      <c r="I16" s="6">
        <f>D6L940C10</f>
        <v>-4.557870471273489E-2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0.68301211922835492</v>
      </c>
      <c r="N16" s="16" t="s">
        <v>42022</v>
      </c>
      <c r="O16" s="6">
        <f>D6L940C11</f>
        <v>-3.3412952872651155E-3</v>
      </c>
      <c r="P16" s="16" t="s">
        <v>42023</v>
      </c>
      <c r="Q16" s="6">
        <f>D6L928C18</f>
        <v>0</v>
      </c>
      <c r="R16" s="16" t="s">
        <v>42024</v>
      </c>
      <c r="S16" s="6">
        <f>D6L937C18</f>
        <v>4.5957994629387731</v>
      </c>
      <c r="T16" s="16" t="s">
        <v>42025</v>
      </c>
      <c r="U16" s="6">
        <f>D6L940C18</f>
        <v>-6.882444175315249E-3</v>
      </c>
      <c r="V16" s="16" t="s">
        <v>42026</v>
      </c>
      <c r="W16" s="6">
        <f>D6L928C19</f>
        <v>0</v>
      </c>
      <c r="X16" s="16" t="s">
        <v>42027</v>
      </c>
      <c r="Y16" s="6">
        <f>D6L937C19</f>
        <v>44.404200537061229</v>
      </c>
      <c r="Z16" s="16" t="s">
        <v>42028</v>
      </c>
      <c r="AA16" s="6">
        <f>D6L940C19</f>
        <v>-6.6497555824684751E-2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86.314432937371151</v>
      </c>
      <c r="H17" s="16" t="s">
        <v>42031</v>
      </c>
      <c r="I17" s="6">
        <f>D6L1040C10</f>
        <v>12.279609222054376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4.4855670626288617</v>
      </c>
      <c r="N17" s="16" t="s">
        <v>42034</v>
      </c>
      <c r="O17" s="6">
        <f>D6L1040C11</f>
        <v>0.63814368922943565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16.865031229890956</v>
      </c>
      <c r="T17" s="16" t="s">
        <v>42037</v>
      </c>
      <c r="U17" s="6">
        <f>D6L1040C18</f>
        <v>2.3993205536213242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119.33496877010903</v>
      </c>
      <c r="Z17" s="16" t="s">
        <v>42040</v>
      </c>
      <c r="AA17" s="6">
        <f>D6L1040C19</f>
        <v>16.97730881330439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-785.43106145543425</v>
      </c>
      <c r="H18" s="16" t="s">
        <v>42043</v>
      </c>
      <c r="I18" s="6">
        <f>D6L1140C10</f>
        <v>17.718845463923117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-471.96893854456579</v>
      </c>
      <c r="N18" s="16" t="s">
        <v>42046</v>
      </c>
      <c r="O18" s="6">
        <f>D6L1140C11</f>
        <v>10.647331250621153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7.4506095435724253</v>
      </c>
      <c r="T18" s="16" t="s">
        <v>42049</v>
      </c>
      <c r="U18" s="6">
        <f>D6L1140C18</f>
        <v>0.39856419463926096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787.94939045642764</v>
      </c>
      <c r="Z18" s="16" t="s">
        <v>42052</v>
      </c>
      <c r="AA18" s="6">
        <f>D6L1140C19</f>
        <v>42.150700877177144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235.34036519295299</v>
      </c>
      <c r="F19" s="16" t="s">
        <v>42054</v>
      </c>
      <c r="G19" s="6">
        <f>D6L1237C10</f>
        <v>599.06528847168875</v>
      </c>
      <c r="H19" s="16" t="s">
        <v>42055</v>
      </c>
      <c r="I19" s="6">
        <f>D6L1240C10</f>
        <v>518.03740571130243</v>
      </c>
      <c r="J19" s="16" t="s">
        <v>42056</v>
      </c>
      <c r="K19" s="6">
        <f>D6L1228C11</f>
        <v>15.818381560606278</v>
      </c>
      <c r="L19" s="16" t="s">
        <v>42057</v>
      </c>
      <c r="M19" s="6">
        <f>D6L1237C11</f>
        <v>38.988762513848215</v>
      </c>
      <c r="N19" s="16" t="s">
        <v>42058</v>
      </c>
      <c r="O19" s="6">
        <f>D6L1240C11</f>
        <v>33.715252366057463</v>
      </c>
      <c r="P19" s="16" t="s">
        <v>42059</v>
      </c>
      <c r="Q19" s="6">
        <f>D6L1228C18</f>
        <v>23.243133871870832</v>
      </c>
      <c r="R19" s="16" t="s">
        <v>42060</v>
      </c>
      <c r="S19" s="6">
        <f>D6L1237C18</f>
        <v>369.60565087567585</v>
      </c>
      <c r="T19" s="16" t="s">
        <v>42061</v>
      </c>
      <c r="U19" s="6">
        <f>D6L1240C18</f>
        <v>75.290522733871526</v>
      </c>
      <c r="V19" s="16" t="s">
        <v>42062</v>
      </c>
      <c r="W19" s="6">
        <f>D6L1228C19</f>
        <v>227.91561288168842</v>
      </c>
      <c r="X19" s="16" t="s">
        <v>42063</v>
      </c>
      <c r="Y19" s="6">
        <f>D6L1237C19</f>
        <v>3678.6484001098611</v>
      </c>
      <c r="Z19" s="16" t="s">
        <v>42064</v>
      </c>
      <c r="AA19" s="6">
        <f>D6L1240C19</f>
        <v>749.35910839619453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3213.5237489877591</v>
      </c>
      <c r="H20" s="16" t="s">
        <v>42067</v>
      </c>
      <c r="I20" s="6">
        <f>D6L1340C10</f>
        <v>1262.4587642485012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88.276251012241033</v>
      </c>
      <c r="N20" s="16" t="s">
        <v>42070</v>
      </c>
      <c r="O20" s="6">
        <f>D6L1340C11</f>
        <v>34.680038322576365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924.35261339063504</v>
      </c>
      <c r="T20" s="16" t="s">
        <v>42073</v>
      </c>
      <c r="U20" s="6">
        <f>D6L1340C18</f>
        <v>362.95617999888236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4030.847386609365</v>
      </c>
      <c r="Z20" s="16" t="s">
        <v>42076</v>
      </c>
      <c r="AA20" s="6">
        <f>D6L1340C19</f>
        <v>1582.752023857734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3356.3352311300105</v>
      </c>
      <c r="F21" s="16" t="s">
        <v>42078</v>
      </c>
      <c r="G21" s="6">
        <f>D6L1437C10</f>
        <v>249.69814946873362</v>
      </c>
      <c r="H21" s="16" t="s">
        <v>42079</v>
      </c>
      <c r="I21" s="6">
        <f>D6L1440C10</f>
        <v>87.890435301895153</v>
      </c>
      <c r="J21" s="16" t="s">
        <v>42080</v>
      </c>
      <c r="K21" s="6">
        <f>D6L1428C11</f>
        <v>164.60941455110492</v>
      </c>
      <c r="L21" s="16" t="s">
        <v>42081</v>
      </c>
      <c r="M21" s="6">
        <f>D6L1437C11</f>
        <v>12.089663165657182</v>
      </c>
      <c r="N21" s="16" t="s">
        <v>42082</v>
      </c>
      <c r="O21" s="6">
        <f>D6L1440C11</f>
        <v>4.2554010133581173</v>
      </c>
      <c r="P21" s="16" t="s">
        <v>42083</v>
      </c>
      <c r="Q21" s="6">
        <f>D6L1428C18</f>
        <v>554.7950844454241</v>
      </c>
      <c r="R21" s="16" t="s">
        <v>42084</v>
      </c>
      <c r="S21" s="6">
        <f>D6L1437C18</f>
        <v>3602.1046307929118</v>
      </c>
      <c r="T21" s="16" t="s">
        <v>42085</v>
      </c>
      <c r="U21" s="6">
        <f>D6L1440C18</f>
        <v>14.76375281486551</v>
      </c>
      <c r="V21" s="16" t="s">
        <v>42086</v>
      </c>
      <c r="W21" s="6">
        <f>D6L1428C19</f>
        <v>2966.1495612356921</v>
      </c>
      <c r="X21" s="16" t="s">
        <v>42087</v>
      </c>
      <c r="Y21" s="6">
        <f>D6L1437C19</f>
        <v>19930.483181841475</v>
      </c>
      <c r="Z21" s="16" t="s">
        <v>42088</v>
      </c>
      <c r="AA21" s="6">
        <f>D6L1440C19</f>
        <v>81.68800113748236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87.557810224711133</v>
      </c>
      <c r="F22" s="16" t="s">
        <v>42090</v>
      </c>
      <c r="G22" s="6">
        <f>D6L1537C10</f>
        <v>62.441364636354471</v>
      </c>
      <c r="H22" s="16" t="s">
        <v>42091</v>
      </c>
      <c r="I22" s="6">
        <f>D6L1540C10</f>
        <v>-14.821619473005249</v>
      </c>
      <c r="J22" s="16" t="s">
        <v>42092</v>
      </c>
      <c r="K22" s="6">
        <f>D6L1528C11</f>
        <v>55.288424963002868</v>
      </c>
      <c r="L22" s="16" t="s">
        <v>42093</v>
      </c>
      <c r="M22" s="6">
        <f>D6L1537C11</f>
        <v>38.899374872607652</v>
      </c>
      <c r="N22" s="16" t="s">
        <v>42094</v>
      </c>
      <c r="O22" s="6">
        <f>D6L1540C11</f>
        <v>-9.2334902585375893</v>
      </c>
      <c r="P22" s="16" t="s">
        <v>42095</v>
      </c>
      <c r="Q22" s="6">
        <f>D6L1528C18</f>
        <v>1.9835188409253997</v>
      </c>
      <c r="R22" s="16" t="s">
        <v>42096</v>
      </c>
      <c r="S22" s="6">
        <f>D6L1537C18</f>
        <v>2.4587047227816878</v>
      </c>
      <c r="T22" s="16" t="s">
        <v>42097</v>
      </c>
      <c r="U22" s="6">
        <f>D6L1540C18</f>
        <v>-0.51733609812626047</v>
      </c>
      <c r="V22" s="16" t="s">
        <v>42098</v>
      </c>
      <c r="W22" s="6">
        <f>D6L1528C19</f>
        <v>140.86271634678863</v>
      </c>
      <c r="X22" s="16" t="s">
        <v>42099</v>
      </c>
      <c r="Y22" s="6">
        <f>D6L1537C19</f>
        <v>177.08203478618043</v>
      </c>
      <c r="Z22" s="16" t="s">
        <v>42100</v>
      </c>
      <c r="AA22" s="6">
        <f>D6L1540C19</f>
        <v>-37.259833633416577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1059.0727295788022</v>
      </c>
      <c r="H23" s="16" t="s">
        <v>42103</v>
      </c>
      <c r="I23" s="6">
        <f>D6L1640C10</f>
        <v>1276.2485587749727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68.92727042119779</v>
      </c>
      <c r="N23" s="16" t="s">
        <v>42106</v>
      </c>
      <c r="O23" s="6">
        <f>D6L1640C11</f>
        <v>83.061651082576418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-327.03664956856255</v>
      </c>
      <c r="T23" s="16" t="s">
        <v>42109</v>
      </c>
      <c r="U23" s="6">
        <f>D6L1640C18</f>
        <v>186.15756145567522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-3254.963350431437</v>
      </c>
      <c r="Z23" s="16" t="s">
        <v>42112</v>
      </c>
      <c r="AA23" s="6">
        <f>D6L1640C19</f>
        <v>1852.807753330648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4.0990095083026175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0.73570503159307865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0.28796128211120853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6.9641105277323341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15682.192506893267</v>
      </c>
      <c r="F25" s="16" t="s">
        <v>42126</v>
      </c>
      <c r="G25" s="6">
        <f>SUM(D6L1901C2:D6L1916C2)</f>
        <v>18606.960197320754</v>
      </c>
      <c r="H25" s="16" t="s">
        <v>42127</v>
      </c>
      <c r="I25" s="6">
        <f>SUM(D6L1901C3:D6L1916C3)</f>
        <v>20159.423832045009</v>
      </c>
      <c r="J25" s="16" t="s">
        <v>42128</v>
      </c>
      <c r="K25" s="6">
        <f>SUM(D6L1901C4:D6L1916C4)</f>
        <v>2121.6883678906393</v>
      </c>
      <c r="L25" s="16" t="s">
        <v>42129</v>
      </c>
      <c r="M25" s="6">
        <f>SUM(D6L1901C5:D6L1916C5)</f>
        <v>1123.8904542610321</v>
      </c>
      <c r="N25" s="16" t="s">
        <v>42130</v>
      </c>
      <c r="O25" s="6">
        <f>SUM(D6L1901C6:D6L1916C6)</f>
        <v>1552.4159051370173</v>
      </c>
      <c r="P25" s="16" t="s">
        <v>42131</v>
      </c>
      <c r="Q25" s="6">
        <f>SUM(D6L1901C7:D6L1916C7)</f>
        <v>1700.3465828237938</v>
      </c>
      <c r="R25" s="16" t="s">
        <v>42132</v>
      </c>
      <c r="S25" s="6">
        <f>SUM(D6L1901C8:D6L1916C8)</f>
        <v>9082.7582937464031</v>
      </c>
      <c r="T25" s="16" t="s">
        <v>42133</v>
      </c>
      <c r="U25" s="6">
        <f>SUM(D6L1901C9:D6L1916C9)</f>
        <v>3132.9391750031546</v>
      </c>
      <c r="V25" s="16" t="s">
        <v>42134</v>
      </c>
      <c r="W25" s="6">
        <f>SUM(D6L1901C10:D6L1916C10)</f>
        <v>16103.53429196011</v>
      </c>
      <c r="X25" s="16" t="s">
        <v>42135</v>
      </c>
      <c r="Y25" s="6">
        <f>SUM(D6L1901C11:D6L1916C11)</f>
        <v>63538.892357835372</v>
      </c>
      <c r="Z25" s="16" t="s">
        <v>42136</v>
      </c>
      <c r="AA25" s="6">
        <f>SUM(D6L1901C12:D6L1916C12)</f>
        <v>29223.622932201779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15682.192506893267</v>
      </c>
      <c r="F26" s="16" t="s">
        <v>42138</v>
      </c>
      <c r="G26" s="6">
        <f>SUM(D6L1917C2:D6L1918C2)</f>
        <v>18606.960197320754</v>
      </c>
      <c r="H26" s="16" t="s">
        <v>42139</v>
      </c>
      <c r="I26" s="6">
        <f>SUM(D6L1917C3:D6L1918C3)</f>
        <v>20163.522841553313</v>
      </c>
      <c r="J26" s="16" t="s">
        <v>42140</v>
      </c>
      <c r="K26" s="6">
        <f>SUM(D6L1917C4:D6L1918C4)</f>
        <v>2121.6883678906393</v>
      </c>
      <c r="L26" s="16" t="s">
        <v>42141</v>
      </c>
      <c r="M26" s="6">
        <f>SUM(D6L1917C5:D6L1918C5)</f>
        <v>1123.8904542610321</v>
      </c>
      <c r="N26" s="16" t="s">
        <v>42142</v>
      </c>
      <c r="O26" s="6">
        <f>SUM(D6L1917C6:D6L1918C6)</f>
        <v>1553.1516101686104</v>
      </c>
      <c r="P26" s="16" t="s">
        <v>42143</v>
      </c>
      <c r="Q26" s="6">
        <f>SUM(D6L1917C7:D6L1918C7)</f>
        <v>1700.3465828237938</v>
      </c>
      <c r="R26" s="16" t="s">
        <v>42144</v>
      </c>
      <c r="S26" s="6">
        <f>SUM(D6L1917C8:D6L1918C8)</f>
        <v>9082.7582937464031</v>
      </c>
      <c r="T26" s="16" t="s">
        <v>42145</v>
      </c>
      <c r="U26" s="6">
        <f>SUM(D6L1917C9:D6L1918C9)</f>
        <v>3133.2271362852657</v>
      </c>
      <c r="V26" s="16" t="s">
        <v>42146</v>
      </c>
      <c r="W26" s="6">
        <f>SUM(D6L1917C10:D6L1918C10)</f>
        <v>16103.53429196011</v>
      </c>
      <c r="X26" s="16" t="s">
        <v>42147</v>
      </c>
      <c r="Y26" s="6">
        <f>SUM(D6L1917C11:D6L1918C11)</f>
        <v>63538.892357835372</v>
      </c>
      <c r="Z26" s="16" t="s">
        <v>42148</v>
      </c>
      <c r="AA26" s="6">
        <f>SUM(D6L1917C12:D6L1918C12)</f>
        <v>29230.587042729512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345473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23848.746861400523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417.34230410778042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10093.08582180373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4.5393395451723481E-2</v>
      </c>
      <c r="F31" s="16" t="s">
        <v>42153</v>
      </c>
      <c r="G31" s="6">
        <f>IF(D6L1920C1=0,0,D6L1918C2/D6L1920C1)</f>
        <v>5.385937597821177E-2</v>
      </c>
      <c r="H31" s="16" t="s">
        <v>42154</v>
      </c>
      <c r="I31" s="6">
        <f>IF(D6L1920C1=0,0,D6L1918C3/D6L1920C1)</f>
        <v>5.8353109597696518E-2</v>
      </c>
      <c r="J31" s="16" t="s">
        <v>42155</v>
      </c>
      <c r="K31" s="6">
        <f>IF(D6L1921C1=0,0,D6L1918C4/D6L1921C1)</f>
        <v>8.8964354404910753E-2</v>
      </c>
      <c r="L31" s="16" t="s">
        <v>42156</v>
      </c>
      <c r="M31" s="6">
        <f>IF(D6L1921C1=0,0,D6L1918C5/D6L1921C1)</f>
        <v>4.7125765592323933E-2</v>
      </c>
      <c r="N31" s="16" t="s">
        <v>42157</v>
      </c>
      <c r="O31" s="6">
        <f>IF(D6L1921C1=0,0,D6L1918C6/D6L1921C1)</f>
        <v>6.5094233846291552E-2</v>
      </c>
      <c r="P31" s="16" t="s">
        <v>42158</v>
      </c>
      <c r="Q31" s="6">
        <f>IF(D6L1922C1=0,0,D6L1918C7/D6L1922C1)</f>
        <v>4.0742253207685177</v>
      </c>
      <c r="R31" s="16" t="s">
        <v>42159</v>
      </c>
      <c r="S31" s="6">
        <f>IF(D6L1922C1=0,0,D6L1918C8/D6L1922C1)</f>
        <v>21.763330015547002</v>
      </c>
      <c r="T31" s="16" t="s">
        <v>42160</v>
      </c>
      <c r="U31" s="6">
        <f>IF(D6L1922C1=0,0,D6L1918C9/D6L1922C1)</f>
        <v>7.5068813876919114</v>
      </c>
      <c r="V31" s="16" t="s">
        <v>42161</v>
      </c>
      <c r="W31" s="6">
        <f>IF(D6L1923C1=0,0,D6L1918C10/D6L1923C1)</f>
        <v>1.5955015716969556</v>
      </c>
      <c r="X31" s="16" t="s">
        <v>42162</v>
      </c>
      <c r="Y31" s="6">
        <f>IF(D6L1923C1=0,0,D6L1918C11/D6L1923C1)</f>
        <v>6.2952890205862104</v>
      </c>
      <c r="Z31" s="16" t="s">
        <v>42163</v>
      </c>
      <c r="AA31" s="6">
        <f>IF(D6L1923C1=0,0,D6L1918C12/D6L1923C1)</f>
        <v>2.8954101300784578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4FD72-EA2D-4815-A68F-B2FB549E783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132063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132063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336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336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118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118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513.09227599999997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513.09227599999997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0.2487847931505601</v>
      </c>
      <c r="J17" s="16" t="s">
        <v>42246</v>
      </c>
      <c r="K17" s="21">
        <f>IF(FLOW_THRU_100PCT="Y",1,INDEX(VariabilityMatrix,D7L110C1,D7L110C6))</f>
        <v>0.53238581577649258</v>
      </c>
      <c r="L17" s="16" t="s">
        <v>42242</v>
      </c>
      <c r="M17" s="15">
        <f>IF(D7L110C2&lt;&gt;0,D7L110C2*D7L110C4,D7L110C3*D7L110C4)</f>
        <v>0.13244949505424691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0.11314125268398806</v>
      </c>
      <c r="J18" s="16" t="s">
        <v>42251</v>
      </c>
      <c r="K18" s="21">
        <f>IF(FLOW_THRU_100PCT="Y",1,INDEX(VariabilityMatrix,D7L111C1,D7L111C6))</f>
        <v>0.53238581577649258</v>
      </c>
      <c r="L18" s="16" t="s">
        <v>42247</v>
      </c>
      <c r="M18" s="15">
        <f>IF(D7L111C2&lt;&gt;0,D7L111C2*D7L111C4,D7L111C3*D7L111C4)</f>
        <v>6.0234798108139261E-2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0.54426067801628142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6.6276756034637208</v>
      </c>
      <c r="J20" s="16" t="s">
        <v>42261</v>
      </c>
      <c r="K20" s="21">
        <f>IF(FLOW_THRU_100PCT="Y",1,INDEX(VariabilityMatrix,D7L113C1,D7L113C6))</f>
        <v>0.53238581577649258</v>
      </c>
      <c r="L20" s="16" t="s">
        <v>42257</v>
      </c>
      <c r="M20" s="15">
        <f>IF(D7L113C2&lt;&gt;0,D7L113C2*D7L113C4,D7L113C3*D7L113C4)</f>
        <v>3.5284804828519909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1.4030522942220021</v>
      </c>
      <c r="J21" s="16" t="s">
        <v>42266</v>
      </c>
      <c r="K21" s="21">
        <f>IF(FLOW_THRU_100PCT="Y",1,INDEX(VariabilityMatrix,D7L114C1,D7L114C6))</f>
        <v>0.53238581577649258</v>
      </c>
      <c r="L21" s="16" t="s">
        <v>42262</v>
      </c>
      <c r="M21" s="15">
        <f>IF(D7L114C2&lt;&gt;0,D7L114C2*D7L114C4,D7L114C3*D7L114C4)</f>
        <v>0.7469651402364601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0.30762280312634249</v>
      </c>
      <c r="J22" s="16" t="s">
        <v>42271</v>
      </c>
      <c r="K22" s="21">
        <f>IF(FLOW_THRU_100PCT="Y",1,INDEX(VariabilityMatrix,D7L115C1,D7L115C6))</f>
        <v>0.54426067801628142</v>
      </c>
      <c r="L22" s="16" t="s">
        <v>42267</v>
      </c>
      <c r="M22" s="15">
        <f>IF(D7L115C2&lt;&gt;0,D7L115C2*D7L115C4,D7L115C3*D7L115C4)</f>
        <v>0.16742699540281222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0.54426067801628142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0.54426067801628142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0.54426067801628142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0.54426067801628142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0.54426067801628142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4.6172529076379865E-2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4.6172529076379865E-2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0.12024215750168274</v>
      </c>
      <c r="J29" s="16" t="s">
        <v>42305</v>
      </c>
      <c r="K29" s="21">
        <f>IF(FLOW_THRU_100PCT="Y",1,INDEX(VariabilityMatrix,D7L122C1,D7L122C6))</f>
        <v>0.53238581577649258</v>
      </c>
      <c r="L29" s="16" t="s">
        <v>42301</v>
      </c>
      <c r="M29" s="15">
        <f>IF(D7L122C2&lt;&gt;0,D7L122C2*D7L122C4,D7L122C3*D7L122C4)</f>
        <v>6.4015219112258867E-2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0.17240049569177321</v>
      </c>
      <c r="J30" s="16" t="s">
        <v>42310</v>
      </c>
      <c r="K30" s="21">
        <f>IF(FLOW_THRU_100PCT="Y",1,INDEX(VariabilityMatrix,D7L123C1,D7L123C6))</f>
        <v>0.54195777784384214</v>
      </c>
      <c r="L30" s="16" t="s">
        <v>42306</v>
      </c>
      <c r="M30" s="15">
        <f>IF(D7L123C2&lt;&gt;0,D7L123C2*D7L123C4,D7L123C3*D7L123C4)</f>
        <v>9.3433789544290283E-2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605.12459144877869</v>
      </c>
      <c r="J31" s="16" t="s">
        <v>42315</v>
      </c>
      <c r="K31" s="21">
        <f>IF(FLOW_THRU_100PCT="Y",1,INDEX(VariabilityMatrix,D7L124C1,D7L124C6))</f>
        <v>0.54195777784384214</v>
      </c>
      <c r="L31" s="16" t="s">
        <v>42311</v>
      </c>
      <c r="M31" s="15">
        <f>IF(D7L124C2&lt;&gt;0,D7L124C2*D7L124C4,D7L124C3*D7L124C4)</f>
        <v>327.95197890024292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2.5015900302751013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2.5015900302751013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0.54426067801628142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271.49283740230806</v>
      </c>
      <c r="J34" s="16" t="s">
        <v>42329</v>
      </c>
      <c r="K34" s="21">
        <f>IF(FLOW_THRU_100PCT="Y",1,INDEX(VariabilityMatrix,D7L127C1,D7L127C6))</f>
        <v>0.54195777784384214</v>
      </c>
      <c r="L34" s="16" t="s">
        <v>42325</v>
      </c>
      <c r="M34" s="15">
        <f>IF(D7L127C2&lt;&gt;0,D7L127C2*D7L127C4,D7L127C3*D7L127C4)</f>
        <v>147.13765485907442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76.164001065793386</v>
      </c>
      <c r="J35" s="16" t="s">
        <v>42334</v>
      </c>
      <c r="K35" s="21">
        <f>IF(FLOW_THRU_100PCT="Y",1,INDEX(VariabilityMatrix,D7L128C1,D7L128C6))</f>
        <v>0.54426067801628142</v>
      </c>
      <c r="L35" s="16" t="s">
        <v>42330</v>
      </c>
      <c r="M35" s="15">
        <f>IF(D7L128C2&lt;&gt;0,D7L128C2*D7L128C4,D7L128C3*D7L128C4)</f>
        <v>41.453070860501491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0.54426067801628142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0.54426067801628142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0.54426067801628142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0.54426067801628142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0.54426067801628142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4.4210023695205045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4.4210023695205045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133989.99338550656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133549.55474672996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6.649808067015714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3.324904033507857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17244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17244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43.859146124574515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21.929573062287258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17294.508954191591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17269.254477095794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75.030351167405328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37.515175583702664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24387.074448984415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24387.074448984415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24462.104800151821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24424.589624568118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E0147-7A48-42B1-B14D-48A5CE18E2F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0.53238581577649258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0.53238581577649258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0.54426067801628142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0.53238581577649258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0.53238581577649258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0.54426067801628142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0.54426067801628142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0.54426067801628142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0.54426067801628142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0.54426067801628142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0.54426067801628142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0.53238581577649258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0.54195777784384214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0.54195777784384214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0.54426067801628142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0.54195777784384214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0.54426067801628142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0.54426067801628142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0.54426067801628142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0.54426067801628142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0.54426067801628142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0.54426067801628142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B0856-32BC-4106-8F74-303C162528F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238.23104751847916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1.6666666666666667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1.6666666666666667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238.23104751847916</v>
      </c>
      <c r="R9" s="16" t="s">
        <v>42634</v>
      </c>
      <c r="S9" s="21">
        <f>IF(D7L302C7=0,0,D7L302C5/D7L302C7)</f>
        <v>6.9960094791481214E-3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238.23104751847916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1.4700819080240088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1.4700819080240088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238.23104751847916</v>
      </c>
      <c r="R11" s="16" t="s">
        <v>42643</v>
      </c>
      <c r="S11" s="21">
        <f>IF(D7L304C7=0,0,D7L304C5/D7L304C7)</f>
        <v>6.1708241781960734E-3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0.53238581577649258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234.85214758987891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8.0812232285016933E-4</v>
      </c>
      <c r="J13" s="16" t="s">
        <v>42655</v>
      </c>
      <c r="K13" s="21">
        <f>IF(FLOW_THRU_100PCT="Y",1,INDEX(VariabilityMatrix,D7L306C1,D7L306C6))</f>
        <v>0.53238581577649258</v>
      </c>
      <c r="L13" s="16" t="s">
        <v>42651</v>
      </c>
      <c r="M13" s="15">
        <f>IF(D7L306C2&lt;&gt;0,D7L306C2*D7L306C4,D7L306C3*D7L306C4)</f>
        <v>4.3023286209778152E-4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234.85214758987891</v>
      </c>
      <c r="R13" s="16" t="s">
        <v>42653</v>
      </c>
      <c r="S13" s="21">
        <f>IF(D7L306C7=0,0,D7L306C5/D7L306C7)</f>
        <v>1.8319307126332732E-6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7.128036037754227E-4</v>
      </c>
      <c r="J14" s="16" t="s">
        <v>42660</v>
      </c>
      <c r="K14" s="21">
        <f>IF(FLOW_THRU_100PCT="Y",1,INDEX(VariabilityMatrix,D7L307C1,D7L307C6))</f>
        <v>0.53238581577649258</v>
      </c>
      <c r="L14" s="16" t="s">
        <v>42656</v>
      </c>
      <c r="M14" s="15">
        <f>IF(D7L307C2&lt;&gt;0,D7L307C2*D7L307C4,D7L307C3*D7L307C4)</f>
        <v>3.7948652808440222E-4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234.85214758987891</v>
      </c>
      <c r="R14" s="16" t="s">
        <v>42658</v>
      </c>
      <c r="S14" s="21">
        <f>IF(D7L307C7=0,0,D7L307C5/D7L307C7)</f>
        <v>1.615852918437423E-6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0.53238581577649258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234.85214758987891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3.6751431135033E-4</v>
      </c>
      <c r="J16" s="16" t="s">
        <v>42670</v>
      </c>
      <c r="K16" s="21">
        <f>IF(FLOW_THRU_100PCT="Y",1,INDEX(VariabilityMatrix,D7L309C1,D7L309C6))</f>
        <v>0.53238581577649258</v>
      </c>
      <c r="L16" s="16" t="s">
        <v>42666</v>
      </c>
      <c r="M16" s="15">
        <f>IF(D7L309C2&lt;&gt;0,D7L309C2*D7L309C4,D7L309C3*D7L309C4)</f>
        <v>1.9565940645778132E-4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234.85214758987891</v>
      </c>
      <c r="R16" s="16" t="s">
        <v>42668</v>
      </c>
      <c r="S16" s="21">
        <f>IF(D7L309C7=0,0,D7L309C5/D7L309C7)</f>
        <v>8.3311738242845591E-7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3.2416568403361367E-4</v>
      </c>
      <c r="J17" s="16" t="s">
        <v>42675</v>
      </c>
      <c r="K17" s="21">
        <f>IF(FLOW_THRU_100PCT="Y",1,INDEX(VariabilityMatrix,D7L310C1,D7L310C6))</f>
        <v>0.53238581577649258</v>
      </c>
      <c r="L17" s="16" t="s">
        <v>42671</v>
      </c>
      <c r="M17" s="15">
        <f>IF(D7L310C2&lt;&gt;0,D7L310C2*D7L310C4,D7L310C3*D7L310C4)</f>
        <v>1.7258121214098015E-4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234.85214758987891</v>
      </c>
      <c r="R17" s="16" t="s">
        <v>42673</v>
      </c>
      <c r="S17" s="21">
        <f>IF(D7L310C7=0,0,D7L310C5/D7L310C7)</f>
        <v>7.3485047470103545E-7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0.54426067801628142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198.12684416171911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0.54426067801628142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198.12684416171911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0.54426067801628142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198.12684416171911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0.53238581577649258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234.85214758987891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2.1528536917154582E-2</v>
      </c>
      <c r="J22" s="16" t="s">
        <v>42700</v>
      </c>
      <c r="K22" s="21">
        <f>IF(FLOW_THRU_100PCT="Y",1,INDEX(VariabilityMatrix,D7L315C1,D7L315C6))</f>
        <v>0.53238581577649258</v>
      </c>
      <c r="L22" s="16" t="s">
        <v>42696</v>
      </c>
      <c r="M22" s="15">
        <f>IF(D7L315C2&lt;&gt;0,D7L315C2*D7L315C4,D7L315C3*D7L315C4)</f>
        <v>1.1461487689113679E-2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234.85214758987891</v>
      </c>
      <c r="R22" s="16" t="s">
        <v>42698</v>
      </c>
      <c r="S22" s="21">
        <f>IF(D7L315C7=0,0,D7L315C5/D7L315C7)</f>
        <v>4.8802992890355916E-5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1.8989227576881554E-2</v>
      </c>
      <c r="J23" s="16" t="s">
        <v>42705</v>
      </c>
      <c r="K23" s="21">
        <f>IF(FLOW_THRU_100PCT="Y",1,INDEX(VariabilityMatrix,D7L316C1,D7L316C6))</f>
        <v>0.53238581577649258</v>
      </c>
      <c r="L23" s="16" t="s">
        <v>42701</v>
      </c>
      <c r="M23" s="15">
        <f>IF(D7L316C2&lt;&gt;0,D7L316C2*D7L316C4,D7L316C3*D7L316C4)</f>
        <v>1.0109595414483556E-2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234.85214758987891</v>
      </c>
      <c r="R23" s="16" t="s">
        <v>42703</v>
      </c>
      <c r="S23" s="21">
        <f>IF(D7L316C7=0,0,D7L316C5/D7L316C7)</f>
        <v>4.3046638143321945E-5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0.53238581577649258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234.85214758987891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4.5575047603523145E-3</v>
      </c>
      <c r="J25" s="16" t="s">
        <v>42715</v>
      </c>
      <c r="K25" s="21">
        <f>IF(FLOW_THRU_100PCT="Y",1,INDEX(VariabilityMatrix,D7L318C1,D7L318C6))</f>
        <v>0.53238581577649258</v>
      </c>
      <c r="L25" s="16" t="s">
        <v>42711</v>
      </c>
      <c r="M25" s="15">
        <f>IF(D7L318C2&lt;&gt;0,D7L318C2*D7L318C4,D7L318C3*D7L318C4)</f>
        <v>2.4263508897454152E-3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234.85214758987891</v>
      </c>
      <c r="R25" s="16" t="s">
        <v>42713</v>
      </c>
      <c r="S25" s="21">
        <f>IF(D7L318C7=0,0,D7L318C5/D7L318C7)</f>
        <v>1.0331397496873392E-5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4.0199431763563408E-3</v>
      </c>
      <c r="J26" s="16" t="s">
        <v>42720</v>
      </c>
      <c r="K26" s="21">
        <f>IF(FLOW_THRU_100PCT="Y",1,INDEX(VariabilityMatrix,D7L319C1,D7L319C6))</f>
        <v>0.53238581577649258</v>
      </c>
      <c r="L26" s="16" t="s">
        <v>42716</v>
      </c>
      <c r="M26" s="15">
        <f>IF(D7L319C2&lt;&gt;0,D7L319C2*D7L319C4,D7L319C3*D7L319C4)</f>
        <v>2.1401607273196155E-3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234.85214758987891</v>
      </c>
      <c r="R26" s="16" t="s">
        <v>42718</v>
      </c>
      <c r="S26" s="21">
        <f>IF(D7L319C7=0,0,D7L319C5/D7L319C7)</f>
        <v>9.1128003268548645E-6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0.54426067801628142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198.12684416171911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9.9924457229061381E-4</v>
      </c>
      <c r="J28" s="16" t="s">
        <v>42730</v>
      </c>
      <c r="K28" s="21">
        <f>IF(FLOW_THRU_100PCT="Y",1,INDEX(VariabilityMatrix,D7L321C1,D7L321C6))</f>
        <v>0.54426067801628142</v>
      </c>
      <c r="L28" s="16" t="s">
        <v>42726</v>
      </c>
      <c r="M28" s="15">
        <f>IF(D7L321C2&lt;&gt;0,D7L321C2*D7L321C4,D7L321C3*D7L321C4)</f>
        <v>5.4384952841897861E-4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198.12684416171911</v>
      </c>
      <c r="R28" s="16" t="s">
        <v>42728</v>
      </c>
      <c r="S28" s="21">
        <f>IF(D7L321C7=0,0,D7L321C5/D7L321C7)</f>
        <v>2.7449562966594607E-6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8.8138282044937207E-4</v>
      </c>
      <c r="J29" s="16" t="s">
        <v>42735</v>
      </c>
      <c r="K29" s="21">
        <f>IF(FLOW_THRU_100PCT="Y",1,INDEX(VariabilityMatrix,D7L322C1,D7L322C6))</f>
        <v>0.54426067801628142</v>
      </c>
      <c r="L29" s="16" t="s">
        <v>42731</v>
      </c>
      <c r="M29" s="15">
        <f>IF(D7L322C2&lt;&gt;0,D7L322C2*D7L322C4,D7L322C3*D7L322C4)</f>
        <v>4.7970201144967767E-4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198.12684416171911</v>
      </c>
      <c r="R29" s="16" t="s">
        <v>42733</v>
      </c>
      <c r="S29" s="21">
        <f>IF(D7L322C7=0,0,D7L322C5/D7L322C7)</f>
        <v>2.4211863540213944E-6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0.54426067801628142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198.12684416171911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0.54426067801628142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198.12684416171911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0.54426067801628142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198.12684416171911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0.54426067801628142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198.12684416171911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0.54426067801628142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198.12684416171911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0.54426067801628142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198.12684416171911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0.54426067801628142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198.12684416171911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0.54426067801628142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198.12684416171911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0.54426067801628142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198.12684416171911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0.54426067801628142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198.12684416171911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0.54426067801628142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198.12684416171911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0.54426067801628142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198.12684416171911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0.54426067801628142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198.12684416171911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0.54426067801628142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198.12684416171911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0.54426067801628142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198.12684416171911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198.12684416171911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1.4998123871055855E-4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1.4998123871055855E-4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198.12684416171911</v>
      </c>
      <c r="R46" s="16" t="s">
        <v>42817</v>
      </c>
      <c r="S46" s="21">
        <f>IF(D7L339C7=0,0,D7L339C5/D7L339C7)</f>
        <v>7.5699605141914958E-7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1.3229082334285334E-4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1.3229082334285334E-4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198.12684416171911</v>
      </c>
      <c r="R47" s="16" t="s">
        <v>42821</v>
      </c>
      <c r="S47" s="21">
        <f>IF(D7L340C7=0,0,D7L340C5/D7L340C7)</f>
        <v>6.6770771978214241E-7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0.53238581577649258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234.85214758987891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3.9058002860315502E-4</v>
      </c>
      <c r="J49" s="16" t="s">
        <v>42832</v>
      </c>
      <c r="K49" s="21">
        <f>IF(FLOW_THRU_100PCT="Y",1,INDEX(VariabilityMatrix,D7L342C1,D7L342C6))</f>
        <v>0.53238581577649258</v>
      </c>
      <c r="L49" s="16" t="s">
        <v>42828</v>
      </c>
      <c r="M49" s="15">
        <f>IF(D7L342C2&lt;&gt;0,D7L342C2*D7L342C4,D7L342C3*D7L342C4)</f>
        <v>2.079392671538965E-4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234.85214758987891</v>
      </c>
      <c r="R49" s="16" t="s">
        <v>42830</v>
      </c>
      <c r="S49" s="21">
        <f>IF(D7L342C7=0,0,D7L342C5/D7L342C7)</f>
        <v>8.854050060339229E-7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3.4451078021099886E-4</v>
      </c>
      <c r="J50" s="16" t="s">
        <v>42837</v>
      </c>
      <c r="K50" s="21">
        <f>IF(FLOW_THRU_100PCT="Y",1,INDEX(VariabilityMatrix,D7L343C1,D7L343C6))</f>
        <v>0.53238581577649258</v>
      </c>
      <c r="L50" s="16" t="s">
        <v>42833</v>
      </c>
      <c r="M50" s="15">
        <f>IF(D7L343C2&lt;&gt;0,D7L343C2*D7L343C4,D7L343C3*D7L343C4)</f>
        <v>1.8341265276642857E-4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234.85214758987891</v>
      </c>
      <c r="R50" s="16" t="s">
        <v>42835</v>
      </c>
      <c r="S50" s="21">
        <f>IF(D7L343C7=0,0,D7L343C5/D7L343C7)</f>
        <v>7.8097072838661509E-7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0.54195777784384214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238.23104751847916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5.600048430397513E-4</v>
      </c>
      <c r="J52" s="16" t="s">
        <v>42847</v>
      </c>
      <c r="K52" s="21">
        <f>IF(FLOW_THRU_100PCT="Y",1,INDEX(VariabilityMatrix,D7L345C1,D7L345C6))</f>
        <v>0.54195777784384214</v>
      </c>
      <c r="L52" s="16" t="s">
        <v>42843</v>
      </c>
      <c r="M52" s="15">
        <f>IF(D7L345C2&lt;&gt;0,D7L345C2*D7L345C4,D7L345C3*D7L345C4)</f>
        <v>3.0349898031561322E-4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238.23104751847916</v>
      </c>
      <c r="R52" s="16" t="s">
        <v>42845</v>
      </c>
      <c r="S52" s="21">
        <f>IF(D7L345C7=0,0,D7L345C5/D7L345C7)</f>
        <v>1.2739690459198914E-6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4.9395179289513785E-4</v>
      </c>
      <c r="J53" s="16" t="s">
        <v>42852</v>
      </c>
      <c r="K53" s="21">
        <f>IF(FLOW_THRU_100PCT="Y",1,INDEX(VariabilityMatrix,D7L346C1,D7L346C6))</f>
        <v>0.54195777784384214</v>
      </c>
      <c r="L53" s="16" t="s">
        <v>42848</v>
      </c>
      <c r="M53" s="15">
        <f>IF(D7L346C2&lt;&gt;0,D7L346C2*D7L346C4,D7L346C3*D7L346C4)</f>
        <v>2.6770101603943065E-4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238.23104751847916</v>
      </c>
      <c r="R53" s="16" t="s">
        <v>42850</v>
      </c>
      <c r="S53" s="21">
        <f>IF(D7L346C7=0,0,D7L346C5/D7L346C7)</f>
        <v>1.123703307473664E-6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0.54195777784384214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238.23104751847916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1.9656132686510459</v>
      </c>
      <c r="J55" s="16" t="s">
        <v>42862</v>
      </c>
      <c r="K55" s="21">
        <f>IF(FLOW_THRU_100PCT="Y",1,INDEX(VariabilityMatrix,D7L348C1,D7L348C6))</f>
        <v>0.54195777784384214</v>
      </c>
      <c r="L55" s="16" t="s">
        <v>42858</v>
      </c>
      <c r="M55" s="15">
        <f>IF(D7L348C2&lt;&gt;0,D7L348C2*D7L348C4,D7L348C3*D7L348C4)</f>
        <v>1.0652793991784919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238.23104751847916</v>
      </c>
      <c r="R55" s="16" t="s">
        <v>42860</v>
      </c>
      <c r="S55" s="21">
        <f>IF(D7L348C7=0,0,D7L348C5/D7L348C7)</f>
        <v>4.471622864756367E-3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1.7337675026495027</v>
      </c>
      <c r="J56" s="16" t="s">
        <v>42867</v>
      </c>
      <c r="K56" s="21">
        <f>IF(FLOW_THRU_100PCT="Y",1,INDEX(VariabilityMatrix,D7L349C1,D7L349C6))</f>
        <v>0.54195777784384214</v>
      </c>
      <c r="L56" s="16" t="s">
        <v>42863</v>
      </c>
      <c r="M56" s="15">
        <f>IF(D7L349C2&lt;&gt;0,D7L349C2*D7L349C4,D7L349C3*D7L349C4)</f>
        <v>0.93962878303379216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238.23104751847916</v>
      </c>
      <c r="R56" s="16" t="s">
        <v>42865</v>
      </c>
      <c r="S56" s="21">
        <f>IF(D7L349C7=0,0,D7L349C5/D7L349C7)</f>
        <v>3.9441911237908939E-3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238.23104751847916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8.1258613940334776E-3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8.1258613940334776E-3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238.23104751847916</v>
      </c>
      <c r="R58" s="16" t="s">
        <v>42874</v>
      </c>
      <c r="S58" s="21">
        <f>IF(D7L351C7=0,0,D7L351C5/D7L351C7)</f>
        <v>3.4109162003341184E-5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7.1674090934876191E-3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7.1674090934876191E-3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238.23104751847916</v>
      </c>
      <c r="R59" s="16" t="s">
        <v>42878</v>
      </c>
      <c r="S59" s="21">
        <f>IF(D7L352C7=0,0,D7L352C5/D7L352C7)</f>
        <v>3.0085957175383097E-5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0.54426067801628142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198.12684416171911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0.54426067801628142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198.12684416171911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0.54426067801628142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198.12684416171911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238.23104751847916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1.4360647445283654E-2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1.4360647445283654E-2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238.23104751847916</v>
      </c>
      <c r="R64" s="16" t="s">
        <v>42901</v>
      </c>
      <c r="S64" s="21">
        <f>IF(D7L357C7=0,0,D7L357C5/D7L357C7)</f>
        <v>6.0280335392345216E-5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238.23104751847916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0.54195777784384214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238.23104751847916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0.88188437733796676</v>
      </c>
      <c r="J67" s="16" t="s">
        <v>42916</v>
      </c>
      <c r="K67" s="21">
        <f>IF(FLOW_THRU_100PCT="Y",1,INDEX(VariabilityMatrix,D7L360C1,D7L360C6))</f>
        <v>0.54195777784384214</v>
      </c>
      <c r="L67" s="16" t="s">
        <v>42912</v>
      </c>
      <c r="M67" s="15">
        <f>IF(D7L360C2&lt;&gt;0,D7L360C2*D7L360C4,D7L360C3*D7L360C4)</f>
        <v>0.47794409745728483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238.23104751847916</v>
      </c>
      <c r="R67" s="16" t="s">
        <v>42914</v>
      </c>
      <c r="S67" s="21">
        <f>IF(D7L360C7=0,0,D7L360C5/D7L360C7)</f>
        <v>2.0062208617884348E-3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0.77786536085613789</v>
      </c>
      <c r="J68" s="16" t="s">
        <v>42921</v>
      </c>
      <c r="K68" s="21">
        <f>IF(FLOW_THRU_100PCT="Y",1,INDEX(VariabilityMatrix,D7L361C1,D7L361C6))</f>
        <v>0.54195777784384214</v>
      </c>
      <c r="L68" s="16" t="s">
        <v>42917</v>
      </c>
      <c r="M68" s="15">
        <f>IF(D7L361C2&lt;&gt;0,D7L361C2*D7L361C4,D7L361C3*D7L361C4)</f>
        <v>0.42157018243129085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238.23104751847916</v>
      </c>
      <c r="R68" s="16" t="s">
        <v>42919</v>
      </c>
      <c r="S68" s="21">
        <f>IF(D7L361C7=0,0,D7L361C5/D7L361C7)</f>
        <v>1.769585395449308E-3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0.54426067801628142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198.12684416171911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0.24740189574851898</v>
      </c>
      <c r="J70" s="16" t="s">
        <v>42931</v>
      </c>
      <c r="K70" s="21">
        <f>IF(FLOW_THRU_100PCT="Y",1,INDEX(VariabilityMatrix,D7L363C1,D7L363C6))</f>
        <v>0.54426067801628142</v>
      </c>
      <c r="L70" s="16" t="s">
        <v>42927</v>
      </c>
      <c r="M70" s="15">
        <f>IF(D7L363C2&lt;&gt;0,D7L363C2*D7L363C4,D7L363C3*D7L363C4)</f>
        <v>0.13465112352260231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198.12684416171911</v>
      </c>
      <c r="R70" s="16" t="s">
        <v>42929</v>
      </c>
      <c r="S70" s="21">
        <f>IF(D7L363C7=0,0,D7L363C5/D7L363C7)</f>
        <v>6.7962079592149888E-4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0.2182206305704438</v>
      </c>
      <c r="J71" s="16" t="s">
        <v>42936</v>
      </c>
      <c r="K71" s="21">
        <f>IF(FLOW_THRU_100PCT="Y",1,INDEX(VariabilityMatrix,D7L364C1,D7L364C6))</f>
        <v>0.54426067801628142</v>
      </c>
      <c r="L71" s="16" t="s">
        <v>42932</v>
      </c>
      <c r="M71" s="15">
        <f>IF(D7L364C2&lt;&gt;0,D7L364C2*D7L364C4,D7L364C3*D7L364C4)</f>
        <v>0.11876890835141021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198.12684416171911</v>
      </c>
      <c r="R71" s="16" t="s">
        <v>42934</v>
      </c>
      <c r="S71" s="21">
        <f>IF(D7L364C7=0,0,D7L364C5/D7L364C7)</f>
        <v>5.9945894184064354E-4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0.54426067801628142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198.12684416171911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0.54426067801628142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198.12684416171911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0.54426067801628142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198.12684416171911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0.54426067801628142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198.12684416171911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0.54426067801628142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198.12684416171911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0.54426067801628142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198.12684416171911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0.54426067801628142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198.12684416171911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0.54426067801628142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198.12684416171911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0.54426067801628142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198.12684416171911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0.54426067801628142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198.12684416171911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0.54426067801628142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198.12684416171911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0.54426067801628142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198.12684416171911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0.54426067801628142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198.12684416171911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0.54426067801628142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198.12684416171911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0.54426067801628142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198.12684416171911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198.12684416171911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198.12684416171911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1.2666796798093622E-2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1.2666796798093622E-2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198.12684416171911</v>
      </c>
      <c r="R89" s="16" t="s">
        <v>43022</v>
      </c>
      <c r="S89" s="21">
        <f>IF(D7L382C7=0,0,D7L382C5/D7L382C7)</f>
        <v>6.3932764142523126E-5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9.0303607955969198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6.3377744187535203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2.6832345663675549E-2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CEF4D-01E3-4A3B-ABA8-58A434DEC82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198.12684416171911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2.1600429325165271E-2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1.0800214662582635E-2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198.12684416171911</v>
      </c>
      <c r="R9" s="16" t="s">
        <v>43066</v>
      </c>
      <c r="S9" s="21">
        <f>IF(D7L402C7=0,0,D7L402C5/D7L402C7)</f>
        <v>5.4511617081868345E-5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1.9052640213886026E-2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9.5263201069430131E-3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198.12684416171911</v>
      </c>
      <c r="R10" s="16" t="s">
        <v>43070</v>
      </c>
      <c r="S10" s="21">
        <f>IF(D7L403C7=0,0,D7L403C5/D7L403C7)</f>
        <v>4.8081925229512298E-5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198.12684416171911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198.12684416171911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198.12684416171911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198.12684416171911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198.12684416171911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198.12684416171911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198.12684416171911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0.44459814234470602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0.44459814234470602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198.12684416171911</v>
      </c>
      <c r="R18" s="16" t="s">
        <v>43104</v>
      </c>
      <c r="S18" s="21">
        <f>IF(D7L411C7=0,0,D7L411C5/D7L411C7)</f>
        <v>2.2440075913277412E-3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198.12684416171911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198.12684416171911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198.12684416171911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0.14246672634434837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7.1233363172174186E-2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198.12684416171911</v>
      </c>
      <c r="R22" s="16" t="s">
        <v>43122</v>
      </c>
      <c r="S22" s="21">
        <f>IF(D7L415C7=0,0,D7L415C5/D7L415C7)</f>
        <v>3.5953413316385663E-4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198.12684416171911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0.1256626541365404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6.2831327068270201E-2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198.12684416171911</v>
      </c>
      <c r="R24" s="16" t="s">
        <v>43130</v>
      </c>
      <c r="S24" s="21">
        <f>IF(D7L417C7=0,0,D7L417C5/D7L417C7)</f>
        <v>3.1712677468876831E-4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198.12684416171911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198.12684416171911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198.12684416171911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198.12684416171911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198.12684416171911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198.12684416171911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0.75338059236464616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0.59898936735467612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3.0232620414917468E-3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198.12684416171911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0.24371948502886626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0.12185974251443313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198.12684416171911</v>
      </c>
      <c r="R33" s="16" t="s">
        <v>43168</v>
      </c>
      <c r="S33" s="21">
        <f>IF(D7L426C7=0,0,D7L426C5/D7L426C7)</f>
        <v>6.1505922142971348E-4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0.21497256334431875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0.10748628167215937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198.12684416171911</v>
      </c>
      <c r="R34" s="16" t="s">
        <v>43172</v>
      </c>
      <c r="S34" s="21">
        <f>IF(D7L427C7=0,0,D7L427C5/D7L427C7)</f>
        <v>5.425124602722927E-4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198.12684416171911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198.12684416171911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198.12684416171911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0.458692048373185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0.2293460241865925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1.1575716817020061E-3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98F37-DC5D-48D1-BEEB-C3BF12D2008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1749.1849083663342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1434.0868206666667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1434.0868206666667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1749.1849083663342</v>
      </c>
      <c r="R9" s="16" t="s">
        <v>43222</v>
      </c>
      <c r="S9" s="21">
        <f>IF(D7L502C7=0,0,D7L502C5/D7L502C7)</f>
        <v>0.81986004670372103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1749.1849083663342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1264.9350537586427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1264.9350537586427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1749.1849083663342</v>
      </c>
      <c r="R11" s="16" t="s">
        <v>43230</v>
      </c>
      <c r="S11" s="21">
        <f>IF(D7L504C7=0,0,D7L504C5/D7L504C7)</f>
        <v>0.72315685306251543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0.53238581577649258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1724.3757123209311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0.69535054361157655</v>
      </c>
      <c r="J13" s="16" t="s">
        <v>43241</v>
      </c>
      <c r="K13" s="21">
        <f>IF(FLOW_THRU_100PCT="Y",1,INDEX(VariabilityMatrix,D7L506C1,D7L506C6))</f>
        <v>0.53238581577649258</v>
      </c>
      <c r="L13" s="16" t="s">
        <v>43237</v>
      </c>
      <c r="M13" s="15">
        <f>IF(D7L506C2&lt;&gt;0,D7L506C2*D7L506C4,D7L506C3*D7L506C4)</f>
        <v>0.37019476641127674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1724.3757123209311</v>
      </c>
      <c r="R13" s="16" t="s">
        <v>43239</v>
      </c>
      <c r="S13" s="21">
        <f>IF(D7L506C7=0,0,D7L506C5/D7L506C7)</f>
        <v>2.1468335686137185E-4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0.61333335233882291</v>
      </c>
      <c r="J14" s="16" t="s">
        <v>43246</v>
      </c>
      <c r="K14" s="21">
        <f>IF(FLOW_THRU_100PCT="Y",1,INDEX(VariabilityMatrix,D7L507C1,D7L507C6))</f>
        <v>0.53238581577649258</v>
      </c>
      <c r="L14" s="16" t="s">
        <v>43242</v>
      </c>
      <c r="M14" s="15">
        <f>IF(D7L507C2&lt;&gt;0,D7L507C2*D7L507C4,D7L507C3*D7L507C4)</f>
        <v>0.32652997712783521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1724.3757123209311</v>
      </c>
      <c r="R14" s="16" t="s">
        <v>43244</v>
      </c>
      <c r="S14" s="21">
        <f>IF(D7L507C7=0,0,D7L507C5/D7L507C7)</f>
        <v>1.8936127132545885E-4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0.53238581577649258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1724.3757123209311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0.3162284581883365</v>
      </c>
      <c r="J16" s="16" t="s">
        <v>43256</v>
      </c>
      <c r="K16" s="21">
        <f>IF(FLOW_THRU_100PCT="Y",1,INDEX(VariabilityMatrix,D7L509C1,D7L509C6))</f>
        <v>0.53238581577649258</v>
      </c>
      <c r="L16" s="16" t="s">
        <v>43252</v>
      </c>
      <c r="M16" s="15">
        <f>IF(D7L509C2&lt;&gt;0,D7L509C2*D7L509C4,D7L509C3*D7L509C4)</f>
        <v>0.16835554568434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1724.3757123209311</v>
      </c>
      <c r="R16" s="16" t="s">
        <v>43254</v>
      </c>
      <c r="S16" s="21">
        <f>IF(D7L509C7=0,0,D7L509C5/D7L509C7)</f>
        <v>9.7632751656969878E-5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0.27892904111100014</v>
      </c>
      <c r="J17" s="16" t="s">
        <v>43261</v>
      </c>
      <c r="K17" s="21">
        <f>IF(FLOW_THRU_100PCT="Y",1,INDEX(VariabilityMatrix,D7L510C1,D7L510C6))</f>
        <v>0.53238581577649258</v>
      </c>
      <c r="L17" s="16" t="s">
        <v>43257</v>
      </c>
      <c r="M17" s="15">
        <f>IF(D7L510C2&lt;&gt;0,D7L510C2*D7L510C4,D7L510C3*D7L510C4)</f>
        <v>0.14849786509563465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1724.3757123209311</v>
      </c>
      <c r="R17" s="16" t="s">
        <v>43259</v>
      </c>
      <c r="S17" s="21">
        <f>IF(D7L510C7=0,0,D7L510C5/D7L510C7)</f>
        <v>8.6116885104907498E-5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0.54426067801628142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1454.7242660428024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0.54426067801628142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1454.7242660428024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0.54426067801628142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1454.7242660428024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0.53238581577649258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1724.3757123209311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18.524274636676306</v>
      </c>
      <c r="J22" s="16" t="s">
        <v>43286</v>
      </c>
      <c r="K22" s="21">
        <f>IF(FLOW_THRU_100PCT="Y",1,INDEX(VariabilityMatrix,D7L515C1,D7L515C6))</f>
        <v>0.53238581577649258</v>
      </c>
      <c r="L22" s="16" t="s">
        <v>43282</v>
      </c>
      <c r="M22" s="15">
        <f>IF(D7L515C2&lt;&gt;0,D7L515C2*D7L515C4,D7L515C3*D7L515C4)</f>
        <v>9.8620610641147053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1724.3757123209311</v>
      </c>
      <c r="R22" s="16" t="s">
        <v>43284</v>
      </c>
      <c r="S22" s="21">
        <f>IF(D7L515C7=0,0,D7L515C5/D7L515C7)</f>
        <v>5.7192066634021536E-3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16.339320601587513</v>
      </c>
      <c r="J23" s="16" t="s">
        <v>43291</v>
      </c>
      <c r="K23" s="21">
        <f>IF(FLOW_THRU_100PCT="Y",1,INDEX(VariabilityMatrix,D7L516C1,D7L516C6))</f>
        <v>0.53238581577649258</v>
      </c>
      <c r="L23" s="16" t="s">
        <v>43287</v>
      </c>
      <c r="M23" s="15">
        <f>IF(D7L516C2&lt;&gt;0,D7L516C2*D7L516C4,D7L516C3*D7L516C4)</f>
        <v>8.6988225277098188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1724.3757123209311</v>
      </c>
      <c r="R23" s="16" t="s">
        <v>43289</v>
      </c>
      <c r="S23" s="21">
        <f>IF(D7L516C7=0,0,D7L516C5/D7L516C7)</f>
        <v>5.0446213464707176E-3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0.53238581577649258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1724.3757123209311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3.9215145071681099</v>
      </c>
      <c r="J25" s="16" t="s">
        <v>43301</v>
      </c>
      <c r="K25" s="21">
        <f>IF(FLOW_THRU_100PCT="Y",1,INDEX(VariabilityMatrix,D7L518C1,D7L518C6))</f>
        <v>0.53238581577649258</v>
      </c>
      <c r="L25" s="16" t="s">
        <v>43297</v>
      </c>
      <c r="M25" s="15">
        <f>IF(D7L518C2&lt;&gt;0,D7L518C2*D7L518C4,D7L518C3*D7L518C4)</f>
        <v>2.0877586999780444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1724.3757123209311</v>
      </c>
      <c r="R25" s="16" t="s">
        <v>43299</v>
      </c>
      <c r="S25" s="21">
        <f>IF(D7L518C7=0,0,D7L518C5/D7L518C7)</f>
        <v>1.210733069980449E-3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3.4589685174249154</v>
      </c>
      <c r="J26" s="16" t="s">
        <v>43306</v>
      </c>
      <c r="K26" s="21">
        <f>IF(FLOW_THRU_100PCT="Y",1,INDEX(VariabilityMatrix,D7L519C1,D7L519C6))</f>
        <v>0.53238581577649258</v>
      </c>
      <c r="L26" s="16" t="s">
        <v>43302</v>
      </c>
      <c r="M26" s="15">
        <f>IF(D7L519C2&lt;&gt;0,D7L519C2*D7L519C4,D7L519C3*D7L519C4)</f>
        <v>1.8415057758944686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1724.3757123209311</v>
      </c>
      <c r="R26" s="16" t="s">
        <v>43304</v>
      </c>
      <c r="S26" s="21">
        <f>IF(D7L519C7=0,0,D7L519C5/D7L519C7)</f>
        <v>1.0679260689747745E-3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0.54426067801628142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1454.7242660428024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0.85980208304680172</v>
      </c>
      <c r="J28" s="16" t="s">
        <v>43316</v>
      </c>
      <c r="K28" s="21">
        <f>IF(FLOW_THRU_100PCT="Y",1,INDEX(VariabilityMatrix,D7L521C1,D7L521C6))</f>
        <v>0.54426067801628142</v>
      </c>
      <c r="L28" s="16" t="s">
        <v>43312</v>
      </c>
      <c r="M28" s="15">
        <f>IF(D7L521C2&lt;&gt;0,D7L521C2*D7L521C4,D7L521C3*D7L521C4)</f>
        <v>0.46795646467886343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1454.7242660428024</v>
      </c>
      <c r="R28" s="16" t="s">
        <v>43314</v>
      </c>
      <c r="S28" s="21">
        <f>IF(D7L521C7=0,0,D7L521C5/D7L521C7)</f>
        <v>3.216805243455633E-4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0.7583876920610757</v>
      </c>
      <c r="J29" s="16" t="s">
        <v>43321</v>
      </c>
      <c r="K29" s="21">
        <f>IF(FLOW_THRU_100PCT="Y",1,INDEX(VariabilityMatrix,D7L522C1,D7L522C6))</f>
        <v>0.54426067801628142</v>
      </c>
      <c r="L29" s="16" t="s">
        <v>43317</v>
      </c>
      <c r="M29" s="15">
        <f>IF(D7L522C2&lt;&gt;0,D7L522C2*D7L522C4,D7L522C3*D7L522C4)</f>
        <v>0.41276059948036392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1454.7242660428024</v>
      </c>
      <c r="R29" s="16" t="s">
        <v>43319</v>
      </c>
      <c r="S29" s="21">
        <f>IF(D7L522C7=0,0,D7L522C5/D7L522C7)</f>
        <v>2.8373803140245362E-4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0.54426067801628142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1454.7242660428024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0.54426067801628142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1454.7242660428024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0.54426067801628142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1454.7242660428024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0.54426067801628142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1454.7242660428024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0.54426067801628142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1454.7242660428024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0.54426067801628142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1454.7242660428024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0.54426067801628142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1454.7242660428024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0.54426067801628142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1454.7242660428024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0.54426067801628142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1454.7242660428024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0.54426067801628142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1454.7242660428024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0.54426067801628142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1454.7242660428024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0.54426067801628142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1454.7242660428024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0.54426067801628142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1454.7242660428024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0.54426067801628142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1454.7242660428024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0.54426067801628142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1454.7242660428024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1454.7242660428024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0.12905167066924397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0.12905167066924397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1454.7242660428024</v>
      </c>
      <c r="R46" s="16" t="s">
        <v>43403</v>
      </c>
      <c r="S46" s="21">
        <f>IF(D7L539C7=0,0,D7L539C5/D7L539C7)</f>
        <v>8.8712117946788201E-5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0.1138299157506769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0.1138299157506769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1454.7242660428024</v>
      </c>
      <c r="R47" s="16" t="s">
        <v>43407</v>
      </c>
      <c r="S47" s="21">
        <f>IF(D7L540C7=0,0,D7L540C5/D7L540C7)</f>
        <v>7.824844776963917E-5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0.53238581577649258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1724.3757123209311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0.33607540286123661</v>
      </c>
      <c r="J49" s="16" t="s">
        <v>43418</v>
      </c>
      <c r="K49" s="21">
        <f>IF(FLOW_THRU_100PCT="Y",1,INDEX(VariabilityMatrix,D7L542C1,D7L542C6))</f>
        <v>0.53238581577649258</v>
      </c>
      <c r="L49" s="16" t="s">
        <v>43414</v>
      </c>
      <c r="M49" s="15">
        <f>IF(D7L542C2&lt;&gt;0,D7L542C2*D7L542C4,D7L542C3*D7L542C4)</f>
        <v>0.17892177751469285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1724.3757123209311</v>
      </c>
      <c r="R49" s="16" t="s">
        <v>43416</v>
      </c>
      <c r="S49" s="21">
        <f>IF(D7L542C7=0,0,D7L542C5/D7L542C7)</f>
        <v>1.0376032104620187E-4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0.29643502168691049</v>
      </c>
      <c r="J50" s="16" t="s">
        <v>43423</v>
      </c>
      <c r="K50" s="21">
        <f>IF(FLOW_THRU_100PCT="Y",1,INDEX(VariabilityMatrix,D7L543C1,D7L543C6))</f>
        <v>0.53238581577649258</v>
      </c>
      <c r="L50" s="16" t="s">
        <v>43419</v>
      </c>
      <c r="M50" s="15">
        <f>IF(D7L543C2&lt;&gt;0,D7L543C2*D7L543C4,D7L543C3*D7L543C4)</f>
        <v>0.15781780084550812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1724.3757123209311</v>
      </c>
      <c r="R50" s="16" t="s">
        <v>43421</v>
      </c>
      <c r="S50" s="21">
        <f>IF(D7L543C7=0,0,D7L543C5/D7L543C7)</f>
        <v>9.152170244447049E-5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0.54195777784384214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1749.1849083663342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0.48185733894768756</v>
      </c>
      <c r="J52" s="16" t="s">
        <v>43433</v>
      </c>
      <c r="K52" s="21">
        <f>IF(FLOW_THRU_100PCT="Y",1,INDEX(VariabilityMatrix,D7L545C1,D7L545C6))</f>
        <v>0.54195777784384214</v>
      </c>
      <c r="L52" s="16" t="s">
        <v>43429</v>
      </c>
      <c r="M52" s="15">
        <f>IF(D7L545C2&lt;&gt;0,D7L545C2*D7L545C4,D7L545C3*D7L545C4)</f>
        <v>0.2611463326538358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1749.1849083663342</v>
      </c>
      <c r="R52" s="16" t="s">
        <v>43431</v>
      </c>
      <c r="S52" s="21">
        <f>IF(D7L545C7=0,0,D7L545C5/D7L545C7)</f>
        <v>1.4929601290565421E-4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0.42502185374135282</v>
      </c>
      <c r="J53" s="16" t="s">
        <v>43438</v>
      </c>
      <c r="K53" s="21">
        <f>IF(FLOW_THRU_100PCT="Y",1,INDEX(VariabilityMatrix,D7L546C1,D7L546C6))</f>
        <v>0.54195777784384214</v>
      </c>
      <c r="L53" s="16" t="s">
        <v>43434</v>
      </c>
      <c r="M53" s="15">
        <f>IF(D7L546C2&lt;&gt;0,D7L546C2*D7L546C4,D7L546C3*D7L546C4)</f>
        <v>0.23034389938873406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1749.1849083663342</v>
      </c>
      <c r="R53" s="16" t="s">
        <v>43436</v>
      </c>
      <c r="S53" s="21">
        <f>IF(D7L546C7=0,0,D7L546C5/D7L546C7)</f>
        <v>1.316864205076327E-4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0.54195777784384214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1749.1849083663342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1691.3160498599959</v>
      </c>
      <c r="J55" s="16" t="s">
        <v>43448</v>
      </c>
      <c r="K55" s="21">
        <f>IF(FLOW_THRU_100PCT="Y",1,INDEX(VariabilityMatrix,D7L548C1,D7L548C6))</f>
        <v>0.54195777784384214</v>
      </c>
      <c r="L55" s="16" t="s">
        <v>43444</v>
      </c>
      <c r="M55" s="15">
        <f>IF(D7L548C2&lt;&gt;0,D7L548C2*D7L548C4,D7L548C3*D7L548C4)</f>
        <v>916.62188801374828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1749.1849083663342</v>
      </c>
      <c r="R55" s="16" t="s">
        <v>43446</v>
      </c>
      <c r="S55" s="21">
        <f>IF(D7L548C7=0,0,D7L548C5/D7L548C7)</f>
        <v>0.52402801077779415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1491.8238753898872</v>
      </c>
      <c r="J56" s="16" t="s">
        <v>43453</v>
      </c>
      <c r="K56" s="21">
        <f>IF(FLOW_THRU_100PCT="Y",1,INDEX(VariabilityMatrix,D7L549C1,D7L549C6))</f>
        <v>0.54195777784384214</v>
      </c>
      <c r="L56" s="16" t="s">
        <v>43449</v>
      </c>
      <c r="M56" s="15">
        <f>IF(D7L549C2&lt;&gt;0,D7L549C2*D7L549C4,D7L549C3*D7L549C4)</f>
        <v>808.5055524406921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1749.1849083663342</v>
      </c>
      <c r="R56" s="16" t="s">
        <v>43451</v>
      </c>
      <c r="S56" s="21">
        <f>IF(D7L549C7=0,0,D7L549C5/D7L549C7)</f>
        <v>0.46221845876534723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1749.1849083663342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6.991914439048486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6.991914439048486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1749.1849083663342</v>
      </c>
      <c r="R58" s="16" t="s">
        <v>43460</v>
      </c>
      <c r="S58" s="21">
        <f>IF(D7L551C7=0,0,D7L551C5/D7L551C7)</f>
        <v>3.9972414612121495E-3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6.1672121515782088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6.1672121515782088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1749.1849083663342</v>
      </c>
      <c r="R59" s="16" t="s">
        <v>43464</v>
      </c>
      <c r="S59" s="21">
        <f>IF(D7L552C7=0,0,D7L552C5/D7L552C7)</f>
        <v>3.52576341247886E-3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0.54426067801628142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1454.7242660428024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0.54426067801628142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1454.7242660428024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0.54426067801628142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1454.7242660428024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1749.1849083663342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12.356649142513035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12.356649142513035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1749.1849083663342</v>
      </c>
      <c r="R64" s="16" t="s">
        <v>43487</v>
      </c>
      <c r="S64" s="21">
        <f>IF(D7L557C7=0,0,D7L557C5/D7L557C7)</f>
        <v>7.0642326511115572E-3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1749.1849083663342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0.54195777784384214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1749.1849083663342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758.81925773532464</v>
      </c>
      <c r="J67" s="16" t="s">
        <v>43502</v>
      </c>
      <c r="K67" s="21">
        <f>IF(FLOW_THRU_100PCT="Y",1,INDEX(VariabilityMatrix,D7L560C1,D7L560C6))</f>
        <v>0.54195777784384214</v>
      </c>
      <c r="L67" s="16" t="s">
        <v>43498</v>
      </c>
      <c r="M67" s="15">
        <f>IF(D7L560C2&lt;&gt;0,D7L560C2*D7L560C4,D7L560C3*D7L560C4)</f>
        <v>411.24799870735023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1749.1849083663342</v>
      </c>
      <c r="R67" s="16" t="s">
        <v>43500</v>
      </c>
      <c r="S67" s="21">
        <f>IF(D7L560C7=0,0,D7L560C5/D7L560C7)</f>
        <v>0.23510836203785837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669.31587735414485</v>
      </c>
      <c r="J68" s="16" t="s">
        <v>43507</v>
      </c>
      <c r="K68" s="21">
        <f>IF(FLOW_THRU_100PCT="Y",1,INDEX(VariabilityMatrix,D7L561C1,D7L561C6))</f>
        <v>0.54195777784384214</v>
      </c>
      <c r="L68" s="16" t="s">
        <v>43503</v>
      </c>
      <c r="M68" s="15">
        <f>IF(D7L561C2&lt;&gt;0,D7L561C2*D7L561C4,D7L561C3*D7L561C4)</f>
        <v>362.74094556645395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1749.1849083663342</v>
      </c>
      <c r="R68" s="16" t="s">
        <v>43505</v>
      </c>
      <c r="S68" s="21">
        <f>IF(D7L561C7=0,0,D7L561C5/D7L561C7)</f>
        <v>0.20737712967420857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0.54426067801628142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1454.7242660428024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212.87747886053981</v>
      </c>
      <c r="J70" s="16" t="s">
        <v>43517</v>
      </c>
      <c r="K70" s="21">
        <f>IF(FLOW_THRU_100PCT="Y",1,INDEX(VariabilityMatrix,D7L563C1,D7L563C6))</f>
        <v>0.54426067801628142</v>
      </c>
      <c r="L70" s="16" t="s">
        <v>43513</v>
      </c>
      <c r="M70" s="15">
        <f>IF(D7L563C2&lt;&gt;0,D7L563C2*D7L563C4,D7L563C3*D7L563C4)</f>
        <v>115.86084097903401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1454.7242660428024</v>
      </c>
      <c r="R70" s="16" t="s">
        <v>43515</v>
      </c>
      <c r="S70" s="21">
        <f>IF(D7L563C7=0,0,D7L563C5/D7L563C7)</f>
        <v>7.9644537238801397E-2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187.76839817918577</v>
      </c>
      <c r="J71" s="16" t="s">
        <v>43522</v>
      </c>
      <c r="K71" s="21">
        <f>IF(FLOW_THRU_100PCT="Y",1,INDEX(VariabilityMatrix,D7L564C1,D7L564C6))</f>
        <v>0.54426067801628142</v>
      </c>
      <c r="L71" s="16" t="s">
        <v>43518</v>
      </c>
      <c r="M71" s="15">
        <f>IF(D7L564C2&lt;&gt;0,D7L564C2*D7L564C4,D7L564C3*D7L564C4)</f>
        <v>102.19495570303475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1454.7242660428024</v>
      </c>
      <c r="R71" s="16" t="s">
        <v>43520</v>
      </c>
      <c r="S71" s="21">
        <f>IF(D7L564C7=0,0,D7L564C5/D7L564C7)</f>
        <v>7.0250395960623838E-2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0.54426067801628142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1454.7242660428024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0.54426067801628142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1454.7242660428024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0.54426067801628142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1454.7242660428024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0.54426067801628142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1454.7242660428024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0.54426067801628142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1454.7242660428024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0.54426067801628142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1454.7242660428024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0.54426067801628142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1454.7242660428024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0.54426067801628142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1454.7242660428024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0.54426067801628142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1454.7242660428024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0.54426067801628142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1454.7242660428024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0.54426067801628142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1454.7242660428024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0.54426067801628142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1454.7242660428024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0.54426067801628142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1454.7242660428024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0.54426067801628142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1454.7242660428024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0.54426067801628142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1454.7242660428024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1454.7242660428024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1454.7242660428024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10.899171808925276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10.899171808925276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1454.7242660428024</v>
      </c>
      <c r="R89" s="16" t="s">
        <v>43608</v>
      </c>
      <c r="S89" s="21">
        <f>IF(D7L582C7=0,0,D7L582C5/D7L582C7)</f>
        <v>7.4922595734060503E-3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7770.192841698301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5453.3512597756617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3.1444737510090004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0C3A29-1933-45BE-B08E-FA582DB96BD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1454.7242660428024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18.586134609576774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9.2930673047883872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1454.7242660428024</v>
      </c>
      <c r="R9" s="16" t="s">
        <v>43646</v>
      </c>
      <c r="S9" s="21">
        <f>IF(D7L602C7=0,0,D7L602C5/D7L602C7)</f>
        <v>6.3881984522522273E-3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16.393884137782614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8.1969420688913068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1454.7242660428024</v>
      </c>
      <c r="R10" s="16" t="s">
        <v>43650</v>
      </c>
      <c r="S10" s="21">
        <f>IF(D7L603C7=0,0,D7L603C5/D7L603C7)</f>
        <v>5.634704981713784E-3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1454.7242660428024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1454.7242660428024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1454.7242660428024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24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24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1454.7242660428024</v>
      </c>
      <c r="R14" s="16" t="s">
        <v>43666</v>
      </c>
      <c r="S14" s="21">
        <f>IF(D7L607C7=0,0,D7L607C5/D7L607C7)</f>
        <v>1.6497971856402543E-2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1454.7242660428024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1089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1089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1454.7242660428024</v>
      </c>
      <c r="R16" s="16" t="s">
        <v>43675</v>
      </c>
      <c r="S16" s="21">
        <f>IF(D7L609C7=0,0,D7L609C5/D7L609C7)</f>
        <v>0.74859547298426543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1454.7242660428024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382.55540185765528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382.55540185765528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1454.7242660428024</v>
      </c>
      <c r="R18" s="16" t="s">
        <v>43684</v>
      </c>
      <c r="S18" s="21">
        <f>IF(D7L611C7=0,0,D7L611C5/D7L611C7)</f>
        <v>0.26297451055676507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1454.7242660428024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1454.7242660428024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1454.7242660428024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122.58579278037277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61.292896390186385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1454.7242660428024</v>
      </c>
      <c r="R22" s="16" t="s">
        <v>43700</v>
      </c>
      <c r="S22" s="21">
        <f>IF(D7L615C7=0,0,D7L615C5/D7L615C7)</f>
        <v>4.2133686651778836E-2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1454.7242660428024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108.1266936883237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54.063346844161849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1454.7242660428024</v>
      </c>
      <c r="R24" s="16" t="s">
        <v>43708</v>
      </c>
      <c r="S24" s="21">
        <f>IF(D7L617C7=0,0,D7L617C5/D7L617C7)</f>
        <v>3.7163982279079646E-2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1454.7242660428024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1454.7242660428024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1454.7242660428024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1454.7242660428024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1454.7242660428024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1454.7242660428024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1761.2479070737111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1628.4016544656831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1.1193885277622575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1454.7242660428024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209.70894085173848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104.85447042586924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1454.7242660428024</v>
      </c>
      <c r="R33" s="16" t="s">
        <v>43746</v>
      </c>
      <c r="S33" s="21">
        <f>IF(D7L626C7=0,0,D7L626C5/D7L626C7)</f>
        <v>7.2078587587665985E-2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184.9735919382106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92.486795969105302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1454.7242660428024</v>
      </c>
      <c r="R34" s="16" t="s">
        <v>43750</v>
      </c>
      <c r="S34" s="21">
        <f>IF(D7L627C7=0,0,D7L627C5/D7L627C7)</f>
        <v>6.3576856541130974E-2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27.572981360342634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27.572981360342634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1454.7242660428024</v>
      </c>
      <c r="R35" s="16" t="s">
        <v>43754</v>
      </c>
      <c r="S35" s="21">
        <f>IF(D7L628C7=0,0,D7L628C5/D7L628C7)</f>
        <v>1.8954094603335195E-2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1246.1665582617868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1246.1665582617868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1454.7242660428024</v>
      </c>
      <c r="R36" s="16" t="s">
        <v>43758</v>
      </c>
      <c r="S36" s="21">
        <f>IF(D7L629C7=0,0,D7L629C5/D7L629C7)</f>
        <v>0.85663420027470749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394.52026069695722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394.52026069695722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1454.7242660428024</v>
      </c>
      <c r="R37" s="16" t="s">
        <v>43762</v>
      </c>
      <c r="S37" s="21">
        <f>IF(D7L630C7=0,0,D7L630C5/D7L630C7)</f>
        <v>0.27119933990662481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2062.9423331090356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1865.6010667140611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1.2824430789134644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FC7D5-8EF6-4CB7-90FB-5460273DB4E5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39006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39006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720.76800000000003</v>
      </c>
      <c r="R8" s="16" t="s">
        <v>43792</v>
      </c>
      <c r="S8" s="21">
        <f>IF(D7L701C7=0,0,D7L701C5/D7L701C7)</f>
        <v>54.117274906766113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2989.638506605399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2989.638506605399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720.76800000000003</v>
      </c>
      <c r="R9" s="16" t="s">
        <v>43796</v>
      </c>
      <c r="S9" s="21">
        <f>IF(D7L702C7=0,0,D7L702C5/D7L702C7)</f>
        <v>4.1478513288678176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4307.0151866743254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4307.0151866743254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720.76800000000003</v>
      </c>
      <c r="R10" s="16" t="s">
        <v>43801</v>
      </c>
      <c r="S10" s="21">
        <f>IF(D7L703C7=0,0,D7L703C5/D7L703C7)</f>
        <v>5.9755915727034568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940.98334290637558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940.98334290637558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720.76800000000003</v>
      </c>
      <c r="R11" s="16" t="s">
        <v>43806</v>
      </c>
      <c r="S11" s="21">
        <f>IF(D7L704C7=0,0,D7L704C5/D7L704C7)</f>
        <v>1.3055287455968849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720.76800000000003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720.76800000000003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720.76800000000003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893.9029139999999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893.9029139999999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945.6708000000001</v>
      </c>
      <c r="R15" s="16" t="s">
        <v>43826</v>
      </c>
      <c r="S15" s="21">
        <f>IF(D7L708C7=0,0,D7L708C5/D7L708C7)</f>
        <v>0.94525802636604594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15.259843951169156</v>
      </c>
      <c r="J16" s="16" t="s">
        <v>43832</v>
      </c>
      <c r="K16" s="21">
        <f>IF(FLOW_THRU_100PCT="Y",1,INDEX(VariabilityMatrix,D7L709C1,D7L709C6))</f>
        <v>0.53238581577649258</v>
      </c>
      <c r="L16" s="16" t="s">
        <v>43828</v>
      </c>
      <c r="M16" s="15">
        <f>IF(D7L709C2&lt;&gt;0,D7L709C2*D7L709C4,D7L709C3*D7L709C4)</f>
        <v>8.1241244705651674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945.6708000000001</v>
      </c>
      <c r="R16" s="16" t="s">
        <v>43830</v>
      </c>
      <c r="S16" s="21">
        <f>IF(D7L709C7=0,0,D7L709C5/D7L709C7)</f>
        <v>8.5908589654720927E-3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0.54426067801628142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720.76800000000003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189.2356550528776</v>
      </c>
      <c r="J18" s="16" t="s">
        <v>43842</v>
      </c>
      <c r="K18" s="21">
        <f>IF(FLOW_THRU_100PCT="Y",1,INDEX(VariabilityMatrix,D7L711C1,D7L711C6))</f>
        <v>0.53238581577649258</v>
      </c>
      <c r="L18" s="16" t="s">
        <v>43838</v>
      </c>
      <c r="M18" s="15">
        <f>IF(D7L711C2&lt;&gt;0,D7L711C2*D7L711C4,D7L711C3*D7L711C4)</f>
        <v>100.74637858932519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945.6708000000001</v>
      </c>
      <c r="R18" s="16" t="s">
        <v>43840</v>
      </c>
      <c r="S18" s="21">
        <f>IF(D7L711C7=0,0,D7L711C5/D7L711C7)</f>
        <v>0.10653430198894286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41.490401247727739</v>
      </c>
      <c r="J19" s="16" t="s">
        <v>43847</v>
      </c>
      <c r="K19" s="21">
        <f>IF(FLOW_THRU_100PCT="Y",1,INDEX(VariabilityMatrix,D7L712C1,D7L712C6))</f>
        <v>0.54426067801628142</v>
      </c>
      <c r="L19" s="16" t="s">
        <v>43843</v>
      </c>
      <c r="M19" s="15">
        <f>IF(D7L712C2&lt;&gt;0,D7L712C2*D7L712C4,D7L712C3*D7L712C4)</f>
        <v>22.581593914255869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720.76800000000003</v>
      </c>
      <c r="R19" s="16" t="s">
        <v>43845</v>
      </c>
      <c r="S19" s="21">
        <f>IF(D7L712C7=0,0,D7L712C5/D7L712C7)</f>
        <v>3.1329906314175808E-2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0.54426067801628142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720.76800000000003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0.54426067801628142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720.76800000000003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0.54426067801628142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720.76800000000003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0.54426067801628142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720.76800000000003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0.54426067801628142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720.76800000000003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6.2274861893595723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6.2274861893595723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720.76800000000003</v>
      </c>
      <c r="R25" s="16" t="s">
        <v>43875</v>
      </c>
      <c r="S25" s="21">
        <f>IF(D7L718C7=0,0,D7L718C5/D7L718C7)</f>
        <v>8.6400702991247837E-3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16.217573310351522</v>
      </c>
      <c r="J26" s="16" t="s">
        <v>43881</v>
      </c>
      <c r="K26" s="21">
        <f>IF(FLOW_THRU_100PCT="Y",1,INDEX(VariabilityMatrix,D7L719C1,D7L719C6))</f>
        <v>0.53238581577649258</v>
      </c>
      <c r="L26" s="16" t="s">
        <v>43877</v>
      </c>
      <c r="M26" s="15">
        <f>IF(D7L719C2&lt;&gt;0,D7L719C2*D7L719C4,D7L719C3*D7L719C4)</f>
        <v>8.6340059967465681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945.6708000000001</v>
      </c>
      <c r="R26" s="16" t="s">
        <v>43879</v>
      </c>
      <c r="S26" s="21">
        <f>IF(D7L719C7=0,0,D7L719C5/D7L719C7)</f>
        <v>9.1300334077636398E-3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23.252391138965933</v>
      </c>
      <c r="J27" s="16" t="s">
        <v>43886</v>
      </c>
      <c r="K27" s="21">
        <f>IF(FLOW_THRU_100PCT="Y",1,INDEX(VariabilityMatrix,D7L720C1,D7L720C6))</f>
        <v>0.54195777784384214</v>
      </c>
      <c r="L27" s="16" t="s">
        <v>43882</v>
      </c>
      <c r="M27" s="15">
        <f>IF(D7L720C2&lt;&gt;0,D7L720C2*D7L720C4,D7L720C3*D7L720C4)</f>
        <v>12.601814231229822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849.73799999999994</v>
      </c>
      <c r="R27" s="16" t="s">
        <v>43884</v>
      </c>
      <c r="S27" s="21">
        <f>IF(D7L720C7=0,0,D7L720C5/D7L720C7)</f>
        <v>1.4830235003294926E-2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48429.223301076549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48296.455353577585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66.670559986279073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2456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1228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720.76800000000003</v>
      </c>
      <c r="R29" s="16" t="s">
        <v>43893</v>
      </c>
      <c r="S29" s="21">
        <f>IF(D7L722C7=0,0,D7L722C5/D7L722C7)</f>
        <v>1.7037382347717989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720.76800000000003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2456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1228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1.7037382347717989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7769.7262064784682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3884.8631032392341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720.76800000000003</v>
      </c>
      <c r="R32" s="16" t="s">
        <v>43907</v>
      </c>
      <c r="S32" s="21">
        <f>IF(D7L725C7=0,0,D7L725C5/D7L725C7)</f>
        <v>5.3898939786994342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722E0-365F-48D0-BDE4-58EEBF10DBE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4519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4519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20.187999999999999</v>
      </c>
      <c r="R8" s="16" t="s">
        <v>43923</v>
      </c>
      <c r="S8" s="21">
        <f>IF(D7L726C7=0,0,D7L726C5/D7L726C7)</f>
        <v>223.84584901921934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346.36149339460081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346.36149339460081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20.187999999999999</v>
      </c>
      <c r="R9" s="16" t="s">
        <v>43927</v>
      </c>
      <c r="S9" s="21">
        <f>IF(D7L727C7=0,0,D7L727C5/D7L727C7)</f>
        <v>17.15680074274821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498.98481332567491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498.98481332567491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20.187999999999999</v>
      </c>
      <c r="R10" s="16" t="s">
        <v>43931</v>
      </c>
      <c r="S10" s="21">
        <f>IF(D7L728C7=0,0,D7L728C5/D7L728C7)</f>
        <v>24.716901789462796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109.01665709362436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109.01665709362436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20.187999999999999</v>
      </c>
      <c r="R11" s="16" t="s">
        <v>43935</v>
      </c>
      <c r="S11" s="21">
        <f>IF(D7L729C7=0,0,D7L729C5/D7L729C7)</f>
        <v>5.4000721762247057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20.187999999999999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20.187999999999999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20.187999999999999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5473.3629638139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5473.3629638139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271.11962372765504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9CE5F-A944-429E-A793-7C60E8D3050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198.12684416171911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198.12684416171911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198.12684416171911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198.12684416171911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198.12684416171911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198.12684416171911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198.12684416171911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9B574-7EE0-4BDC-A783-FC9F2848222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27.558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27.558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8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8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27.558</v>
      </c>
      <c r="R10" s="16" t="s">
        <v>44034</v>
      </c>
      <c r="S10" s="21">
        <f>IF(D7L803C7=0,0,D7L803C5/D7L803C7)</f>
        <v>0.29029682850714855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27.558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2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2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27.558</v>
      </c>
      <c r="R12" s="16" t="s">
        <v>44044</v>
      </c>
      <c r="S12" s="21">
        <f>IF(D7L805C7=0,0,D7L805C5/D7L805C7)</f>
        <v>7.2574207126787138E-2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27.558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27.558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27.558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27.558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1.8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1.8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5.5115999999999996</v>
      </c>
      <c r="R17" s="16" t="s">
        <v>44069</v>
      </c>
      <c r="S17" s="21">
        <f>IF(D7L810C7=0,0,D7L810C5/D7L810C7)</f>
        <v>0.32658393207054215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3.0727854985048726E-2</v>
      </c>
      <c r="J18" s="16" t="s">
        <v>44075</v>
      </c>
      <c r="K18" s="21">
        <f>IF(FLOW_THRU_100PCT="Y",1,INDEX(VariabilityMatrix,D7L811C1,D7L811C6))</f>
        <v>0.53238581577649258</v>
      </c>
      <c r="L18" s="16" t="s">
        <v>44071</v>
      </c>
      <c r="M18" s="15">
        <f>IF(D7L811C2&lt;&gt;0,D7L811C2*D7L811C4,D7L811C3*D7L811C4)</f>
        <v>1.635907414327693E-2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5.5115999999999996</v>
      </c>
      <c r="R18" s="16" t="s">
        <v>44073</v>
      </c>
      <c r="S18" s="21">
        <f>IF(D7L811C7=0,0,D7L811C5/D7L811C7)</f>
        <v>2.9681170881916195E-3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0.54426067801628142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27.558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0.38105276732007576</v>
      </c>
      <c r="J20" s="16" t="s">
        <v>44085</v>
      </c>
      <c r="K20" s="21">
        <f>IF(FLOW_THRU_100PCT="Y",1,INDEX(VariabilityMatrix,D7L813C1,D7L813C6))</f>
        <v>0.53238581577649258</v>
      </c>
      <c r="L20" s="16" t="s">
        <v>44081</v>
      </c>
      <c r="M20" s="15">
        <f>IF(D7L813C2&lt;&gt;0,D7L813C2*D7L813C4,D7L813C3*D7L813C4)</f>
        <v>0.20286708838358855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5.5115999999999996</v>
      </c>
      <c r="R20" s="16" t="s">
        <v>44083</v>
      </c>
      <c r="S20" s="21">
        <f>IF(D7L813C7=0,0,D7L813C5/D7L813C7)</f>
        <v>3.6807295228896975E-2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8.3546793590506097E-2</v>
      </c>
      <c r="J21" s="16" t="s">
        <v>44090</v>
      </c>
      <c r="K21" s="21">
        <f>IF(FLOW_THRU_100PCT="Y",1,INDEX(VariabilityMatrix,D7L814C1,D7L814C6))</f>
        <v>0.54426067801628142</v>
      </c>
      <c r="L21" s="16" t="s">
        <v>44086</v>
      </c>
      <c r="M21" s="15">
        <f>IF(D7L814C2&lt;&gt;0,D7L814C2*D7L814C4,D7L814C3*D7L814C4)</f>
        <v>4.5471234525655164E-2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27.558</v>
      </c>
      <c r="R21" s="16" t="s">
        <v>44088</v>
      </c>
      <c r="S21" s="21">
        <f>IF(D7L814C7=0,0,D7L814C5/D7L814C7)</f>
        <v>1.6500193963878062E-3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0.54426067801628142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27.558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0.54426067801628142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27.558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0.54426067801628142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27.558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0.54426067801628142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27.558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0.54426067801628142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27.558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1.2539924599515547E-2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1.2539924599515547E-2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27.558</v>
      </c>
      <c r="R27" s="16" t="s">
        <v>44118</v>
      </c>
      <c r="S27" s="21">
        <f>IF(D7L820C7=0,0,D7L820C5/D7L820C7)</f>
        <v>4.550375426197673E-4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3.265637856353687E-2</v>
      </c>
      <c r="J28" s="16" t="s">
        <v>44124</v>
      </c>
      <c r="K28" s="21">
        <f>IF(FLOW_THRU_100PCT="Y",1,INDEX(VariabilityMatrix,D7L821C1,D7L821C6))</f>
        <v>0.53238581577649258</v>
      </c>
      <c r="L28" s="16" t="s">
        <v>44120</v>
      </c>
      <c r="M28" s="15">
        <f>IF(D7L821C2&lt;&gt;0,D7L821C2*D7L821C4,D7L821C3*D7L821C4)</f>
        <v>1.738579274185454E-2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5.5115999999999996</v>
      </c>
      <c r="R28" s="16" t="s">
        <v>44122</v>
      </c>
      <c r="S28" s="21">
        <f>IF(D7L821C7=0,0,D7L821C5/D7L821C7)</f>
        <v>3.1544003087768599E-3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4.6821979651963282E-2</v>
      </c>
      <c r="J29" s="16" t="s">
        <v>44129</v>
      </c>
      <c r="K29" s="21">
        <f>IF(FLOW_THRU_100PCT="Y",1,INDEX(VariabilityMatrix,D7L822C1,D7L822C6))</f>
        <v>0.54195777784384214</v>
      </c>
      <c r="L29" s="16" t="s">
        <v>44125</v>
      </c>
      <c r="M29" s="15">
        <f>IF(D7L822C2&lt;&gt;0,D7L822C2*D7L822C4,D7L822C3*D7L822C4)</f>
        <v>2.5375536046427612E-2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9.1859999999999999</v>
      </c>
      <c r="R29" s="16" t="s">
        <v>44127</v>
      </c>
      <c r="S29" s="21">
        <f>IF(D7L822C7=0,0,D7L822C5/D7L822C7)</f>
        <v>2.7624141134800361E-3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12.387345698710647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12.119998650440319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0.7372522513828309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4.4288279633522283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2.2144139816761141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27.558</v>
      </c>
      <c r="R31" s="16" t="s">
        <v>44136</v>
      </c>
      <c r="S31" s="21">
        <f>IF(D7L824C7=0,0,D7L824C5/D7L824C7)</f>
        <v>8.0354669485307867E-2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27.558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4.4288279633522283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2.2144139816761141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8.0354669485307867E-2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13.524055578107262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6.7620277890536311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27.558</v>
      </c>
      <c r="R34" s="16" t="s">
        <v>44150</v>
      </c>
      <c r="S34" s="21">
        <f>IF(D7L827C7=0,0,D7L827C5/D7L827C7)</f>
        <v>0.24537440267993435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13F94-F07A-4F6B-B3C8-6C2E7B0D82B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250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250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27183.476999999999</v>
      </c>
      <c r="R8" s="16" t="s">
        <v>44182</v>
      </c>
      <c r="S8" s="21">
        <f>IF(D7L901C7=0,0,D7L901C5/D7L901C7)</f>
        <v>9.196763166095346E-3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27183.476999999999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7968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7968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27183.476999999999</v>
      </c>
      <c r="R10" s="16" t="s">
        <v>44192</v>
      </c>
      <c r="S10" s="21">
        <f>IF(D7L903C7=0,0,D7L903C5/D7L903C7)</f>
        <v>0.29311923562979086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27183.476999999999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2419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2419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27183.476999999999</v>
      </c>
      <c r="R12" s="16" t="s">
        <v>44202</v>
      </c>
      <c r="S12" s="21">
        <f>IF(D7L905C7=0,0,D7L905C5/D7L905C7)</f>
        <v>8.8987880395138566E-2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27183.476999999999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27183.476999999999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27183.476999999999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27183.476999999999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2804.5858209999997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2804.5858209999997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26870.276800000003</v>
      </c>
      <c r="R17" s="16" t="s">
        <v>44227</v>
      </c>
      <c r="S17" s="21">
        <f>IF(D7L910C7=0,0,D7L910C5/D7L910C7)</f>
        <v>0.10437502530677314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47.877170222673229</v>
      </c>
      <c r="J18" s="16" t="s">
        <v>44233</v>
      </c>
      <c r="K18" s="21">
        <f>IF(FLOW_THRU_100PCT="Y",1,INDEX(VariabilityMatrix,D7L911C1,D7L911C6))</f>
        <v>0.53238581577649258</v>
      </c>
      <c r="L18" s="16" t="s">
        <v>44229</v>
      </c>
      <c r="M18" s="15">
        <f>IF(D7L911C2&lt;&gt;0,D7L911C2*D7L911C4,D7L911C3*D7L911C4)</f>
        <v>25.489126326067886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26870.276800000003</v>
      </c>
      <c r="R18" s="16" t="s">
        <v>44231</v>
      </c>
      <c r="S18" s="21">
        <f>IF(D7L911C7=0,0,D7L911C5/D7L911C7)</f>
        <v>9.4859932094439319E-4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0.54426067801628142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27183.476999999999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593.71954904372024</v>
      </c>
      <c r="J20" s="16" t="s">
        <v>44243</v>
      </c>
      <c r="K20" s="21">
        <f>IF(FLOW_THRU_100PCT="Y",1,INDEX(VariabilityMatrix,D7L913C1,D7L913C6))</f>
        <v>0.53238581577649258</v>
      </c>
      <c r="L20" s="16" t="s">
        <v>44239</v>
      </c>
      <c r="M20" s="15">
        <f>IF(D7L913C2&lt;&gt;0,D7L913C2*D7L913C4,D7L913C3*D7L913C4)</f>
        <v>316.0878664600923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26870.276800000003</v>
      </c>
      <c r="R20" s="16" t="s">
        <v>44241</v>
      </c>
      <c r="S20" s="21">
        <f>IF(D7L913C7=0,0,D7L913C5/D7L913C7)</f>
        <v>1.1763476379971355E-2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130.17452927441505</v>
      </c>
      <c r="J21" s="16" t="s">
        <v>44248</v>
      </c>
      <c r="K21" s="21">
        <f>IF(FLOW_THRU_100PCT="Y",1,INDEX(VariabilityMatrix,D7L914C1,D7L914C6))</f>
        <v>0.54426067801628142</v>
      </c>
      <c r="L21" s="16" t="s">
        <v>44244</v>
      </c>
      <c r="M21" s="15">
        <f>IF(D7L914C2&lt;&gt;0,D7L914C2*D7L914C4,D7L914C3*D7L914C4)</f>
        <v>70.848877563343407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27183.476999999999</v>
      </c>
      <c r="R21" s="16" t="s">
        <v>44246</v>
      </c>
      <c r="S21" s="21">
        <f>IF(D7L914C7=0,0,D7L914C5/D7L914C7)</f>
        <v>2.6063213901350224E-3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0.54426067801628142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27183.476999999999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0.54426067801628142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27183.476999999999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0.54426067801628142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27183.476999999999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0.54426067801628142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27183.476999999999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0.54426067801628142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27183.476999999999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19.538497071228001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19.538497071228001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27183.476999999999</v>
      </c>
      <c r="R27" s="16" t="s">
        <v>44276</v>
      </c>
      <c r="S27" s="21">
        <f>IF(D7L920C7=0,0,D7L920C5/D7L920C7)</f>
        <v>7.187637207421259E-4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50.882009046946578</v>
      </c>
      <c r="J28" s="16" t="s">
        <v>44282</v>
      </c>
      <c r="K28" s="21">
        <f>IF(FLOW_THRU_100PCT="Y",1,INDEX(VariabilityMatrix,D7L921C1,D7L921C6))</f>
        <v>0.53238581577649258</v>
      </c>
      <c r="L28" s="16" t="s">
        <v>44278</v>
      </c>
      <c r="M28" s="15">
        <f>IF(D7L921C2&lt;&gt;0,D7L921C2*D7L921C4,D7L921C3*D7L921C4)</f>
        <v>27.08885989480553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26870.276800000003</v>
      </c>
      <c r="R28" s="16" t="s">
        <v>44280</v>
      </c>
      <c r="S28" s="21">
        <f>IF(D7L921C7=0,0,D7L921C5/D7L921C7)</f>
        <v>1.0081347541163225E-3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72.953477912803734</v>
      </c>
      <c r="J29" s="16" t="s">
        <v>44287</v>
      </c>
      <c r="K29" s="21">
        <f>IF(FLOW_THRU_100PCT="Y",1,INDEX(VariabilityMatrix,D7L922C1,D7L922C6))</f>
        <v>0.54195777784384214</v>
      </c>
      <c r="L29" s="16" t="s">
        <v>44283</v>
      </c>
      <c r="M29" s="15">
        <f>IF(D7L922C2&lt;&gt;0,D7L922C2*D7L922C4,D7L922C3*D7L922C4)</f>
        <v>39.537704775602933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26446.608666666667</v>
      </c>
      <c r="R29" s="16" t="s">
        <v>44285</v>
      </c>
      <c r="S29" s="21">
        <f>IF(D7L922C7=0,0,D7L922C5/D7L922C7)</f>
        <v>1.4950009384543999E-3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14356.731053571788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13940.176753091138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0.51421920100216156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6900.571172036648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3450.285586018324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27183.476999999999</v>
      </c>
      <c r="R31" s="16" t="s">
        <v>44294</v>
      </c>
      <c r="S31" s="21">
        <f>IF(D7L924C7=0,0,D7L924C5/D7L924C7)</f>
        <v>0.12692583756001208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27183.476999999999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6900.571172036648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3450.285586018324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0.12692583756001208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21071.874731541993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10535.937365770997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27183.476999999999</v>
      </c>
      <c r="R34" s="16" t="s">
        <v>44306</v>
      </c>
      <c r="S34" s="21">
        <f>IF(D7L927C7=0,0,D7L927C5/D7L927C7)</f>
        <v>0.3875860827432413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987A2-7B97-4697-B7FC-AE0EDA80E59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17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17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1865.078</v>
      </c>
      <c r="R8" s="16" t="s">
        <v>44339</v>
      </c>
      <c r="S8" s="21">
        <f>IF(D7L1001C7=0,0,D7L1001C5/D7L1001C7)</f>
        <v>9.1149002883525523E-3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1865.078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547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547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1865.078</v>
      </c>
      <c r="R10" s="16" t="s">
        <v>44349</v>
      </c>
      <c r="S10" s="21">
        <f>IF(D7L1003C7=0,0,D7L1003C5/D7L1003C7)</f>
        <v>0.2932853210428733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1865.078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166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166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1865.078</v>
      </c>
      <c r="R12" s="16" t="s">
        <v>44359</v>
      </c>
      <c r="S12" s="21">
        <f>IF(D7L1005C7=0,0,D7L1005C5/D7L1005C7)</f>
        <v>8.900432046273668E-2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1865.078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1865.078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1865.078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1865.078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8447.5190360000015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8447.5190360000015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1622.4556</v>
      </c>
      <c r="R17" s="16" t="s">
        <v>44384</v>
      </c>
      <c r="S17" s="21">
        <f>IF(D7L1010C7=0,0,D7L1010C5/D7L1010C7)</f>
        <v>5.2066257073537185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144.20785551202593</v>
      </c>
      <c r="J18" s="16" t="s">
        <v>44390</v>
      </c>
      <c r="K18" s="21">
        <f>IF(FLOW_THRU_100PCT="Y",1,INDEX(VariabilityMatrix,D7L1011C1,D7L1011C6))</f>
        <v>0.53238581577649258</v>
      </c>
      <c r="L18" s="16" t="s">
        <v>44386</v>
      </c>
      <c r="M18" s="15">
        <f>IF(D7L1011C2&lt;&gt;0,D7L1011C2*D7L1011C4,D7L1011C3*D7L1011C4)</f>
        <v>76.774216798148501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1622.4556</v>
      </c>
      <c r="R18" s="16" t="s">
        <v>44388</v>
      </c>
      <c r="S18" s="21">
        <f>IF(D7L1011C7=0,0,D7L1011C5/D7L1011C7)</f>
        <v>4.7319764434939543E-2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0.54426067801628142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1865.078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1788.3058364760107</v>
      </c>
      <c r="J20" s="16" t="s">
        <v>44400</v>
      </c>
      <c r="K20" s="21">
        <f>IF(FLOW_THRU_100PCT="Y",1,INDEX(VariabilityMatrix,D7L1013C1,D7L1013C6))</f>
        <v>0.53238581577649258</v>
      </c>
      <c r="L20" s="16" t="s">
        <v>44396</v>
      </c>
      <c r="M20" s="15">
        <f>IF(D7L1013C2&lt;&gt;0,D7L1013C2*D7L1013C4,D7L1013C3*D7L1013C4)</f>
        <v>952.06866161014386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1622.4556</v>
      </c>
      <c r="R20" s="16" t="s">
        <v>44398</v>
      </c>
      <c r="S20" s="21">
        <f>IF(D7L1013C7=0,0,D7L1013C5/D7L1013C7)</f>
        <v>0.58680722086332826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392.09062736253509</v>
      </c>
      <c r="J21" s="16" t="s">
        <v>44405</v>
      </c>
      <c r="K21" s="21">
        <f>IF(FLOW_THRU_100PCT="Y",1,INDEX(VariabilityMatrix,D7L1014C1,D7L1014C6))</f>
        <v>0.54426067801628142</v>
      </c>
      <c r="L21" s="16" t="s">
        <v>44401</v>
      </c>
      <c r="M21" s="15">
        <f>IF(D7L1014C2&lt;&gt;0,D7L1014C2*D7L1014C4,D7L1014C3*D7L1014C4)</f>
        <v>213.39951069216249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1865.078</v>
      </c>
      <c r="R21" s="16" t="s">
        <v>44403</v>
      </c>
      <c r="S21" s="21">
        <f>IF(D7L1014C7=0,0,D7L1014C5/D7L1014C7)</f>
        <v>0.11441854479660502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0.54426067801628142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1865.078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0.54426067801628142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1865.078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0.54426067801628142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1865.078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0.54426067801628142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1865.078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0.54426067801628142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1865.078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58.850695424673489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58.850695424673489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1865.078</v>
      </c>
      <c r="R27" s="16" t="s">
        <v>44433</v>
      </c>
      <c r="S27" s="21">
        <f>IF(D7L1020C7=0,0,D7L1020C5/D7L1020C7)</f>
        <v>3.1554012982123798E-2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153.25854420127783</v>
      </c>
      <c r="J28" s="16" t="s">
        <v>44439</v>
      </c>
      <c r="K28" s="21">
        <f>IF(FLOW_THRU_100PCT="Y",1,INDEX(VariabilityMatrix,D7L1021C1,D7L1021C6))</f>
        <v>0.53238581577649258</v>
      </c>
      <c r="L28" s="16" t="s">
        <v>44435</v>
      </c>
      <c r="M28" s="15">
        <f>IF(D7L1021C2&lt;&gt;0,D7L1021C2*D7L1021C4,D7L1021C3*D7L1021C4)</f>
        <v>81.592675079314944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1622.4556</v>
      </c>
      <c r="R28" s="16" t="s">
        <v>44437</v>
      </c>
      <c r="S28" s="21">
        <f>IF(D7L1021C7=0,0,D7L1021C5/D7L1021C7)</f>
        <v>5.0289619684701969E-2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219.73864689620254</v>
      </c>
      <c r="J29" s="16" t="s">
        <v>44444</v>
      </c>
      <c r="K29" s="21">
        <f>IF(FLOW_THRU_100PCT="Y",1,INDEX(VariabilityMatrix,D7L1022C1,D7L1022C6))</f>
        <v>0.54195777784384214</v>
      </c>
      <c r="L29" s="16" t="s">
        <v>44440</v>
      </c>
      <c r="M29" s="15">
        <f>IF(D7L1022C2&lt;&gt;0,D7L1022C2*D7L1022C4,D7L1022C3*D7L1022C4)</f>
        <v>119.0890687782786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1914.5153333333335</v>
      </c>
      <c r="R29" s="16" t="s">
        <v>44442</v>
      </c>
      <c r="S29" s="21">
        <f>IF(D7L1022C7=0,0,D7L1022C5/D7L1022C7)</f>
        <v>6.220324627587831E-2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11933.971241872729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10679.293864382726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6.4906226581852566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-4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-2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1865.078</v>
      </c>
      <c r="R31" s="16" t="s">
        <v>44451</v>
      </c>
      <c r="S31" s="21">
        <f>IF(D7L1024C7=0,0,D7L1024C5/D7L1024C7)</f>
        <v>-1.0723412103944179E-3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1865.078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-4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-2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-1.0723412103944179E-3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1.6997043304320805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0.84985216521604023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1865.078</v>
      </c>
      <c r="R34" s="16" t="s">
        <v>44465</v>
      </c>
      <c r="S34" s="21">
        <f>IF(D7L1027C7=0,0,D7L1027C5/D7L1027C7)</f>
        <v>4.5566574975204269E-4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E9C9A-51CB-43D9-8884-E8EF0DA4F12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0</v>
      </c>
      <c r="R8" s="16" t="s">
        <v>44493</v>
      </c>
      <c r="S8" s="21">
        <f>IF(D7L1101C7=0,0,D7L1101C5/D7L1101C7)</f>
        <v>0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0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0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0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0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0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0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0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0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0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0.53238581577649258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0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0.54426067801628142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0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0.53238581577649258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0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0.54426067801628142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0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0.54426067801628142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0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0.54426067801628142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0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0.54426067801628142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0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0.54426067801628142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0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0.54426067801628142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0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0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0.53238581577649258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0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0.54195777784384214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0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0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C8567-1373-4910-B60A-DE2DF8AE781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990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990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990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990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990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990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990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47A11-C04C-4C92-8452-8F82C22CE5B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1948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1948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690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690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0.53238581577649258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0.54426067801628142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0.53238581577649258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0.54426067801628142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0.54426067801628142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0.54426067801628142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0.54426067801628142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0.54426067801628142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0.54426067801628142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0.54426067801628142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0.53238581577649258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2641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2641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224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112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224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112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20.302023946827624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10.151011973413812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56314A-D249-42D8-B04E-F49A379CC548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2779676.658104267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225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500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725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362962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96616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45017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94164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-49592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43115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3522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50078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645882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1184058.8472534267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244426.31662543217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80552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2641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224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20.302023946827624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-80552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649248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224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20.302023946827624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2049876.658104267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645658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1428464.861854912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4123999.5199591788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8B7F6-A1A5-43CA-8DF3-DDA1A0DC0850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489.90801425404669</v>
      </c>
      <c r="J8" s="16" t="s">
        <v>44958</v>
      </c>
      <c r="K8" s="21">
        <f>IF(FLOW_THRU_100PCT="Y",1,INDEX(VariabilityMatrix,D8L201C1,D8L201C6))</f>
        <v>0.53238581577649258</v>
      </c>
      <c r="L8" s="16" t="s">
        <v>44956</v>
      </c>
      <c r="M8" s="15">
        <f>IF(D8L201C2&lt;&gt;0,D8L201C2*D8L201C4,D8L201C3*D8L201C4)</f>
        <v>260.8200778240822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0.53238581577649258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1.1595193808410394E-2</v>
      </c>
      <c r="J10" s="16" t="s">
        <v>44965</v>
      </c>
      <c r="K10" s="21">
        <f>IF(FLOW_THRU_100PCT="Y",1,INDEX(VariabilityMatrix,D8L203C1,D8L203C6))</f>
        <v>0.53238581577649258</v>
      </c>
      <c r="L10" s="16" t="s">
        <v>44963</v>
      </c>
      <c r="M10" s="15">
        <f>IF(D8L203C2&lt;&gt;0,D8L203C2*D8L203C4,D8L203C3*D8L203C4)</f>
        <v>6.1731167147771032E-3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0.53238581577649258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336.96271220000006</v>
      </c>
      <c r="J12" s="16" t="s">
        <v>44971</v>
      </c>
      <c r="K12" s="21">
        <f>IF(FLOW_THRU_100PCT="Y",1,INDEX(VariabilityMatrix,D8L205C1,D8L205C6))</f>
        <v>0.53238581577649258</v>
      </c>
      <c r="L12" s="16" t="s">
        <v>44969</v>
      </c>
      <c r="M12" s="15">
        <f>IF(D8L205C2&lt;&gt;0,D8L205C2*D8L205C4,D8L205C3*D8L205C4)</f>
        <v>179.39416842085652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671.2181667353949</v>
      </c>
      <c r="J13" s="16" t="s">
        <v>44974</v>
      </c>
      <c r="K13" s="21">
        <f>IF(FLOW_THRU_100PCT="Y",1,INDEX(VariabilityMatrix,D8L206C1,D8L206C6))</f>
        <v>0.53238581577649258</v>
      </c>
      <c r="L13" s="16" t="s">
        <v>44972</v>
      </c>
      <c r="M13" s="15">
        <f>IF(D8L206C2&lt;&gt;0,D8L206C2*D8L206C4,D8L206C3*D8L206C4)</f>
        <v>357.347031261425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0.53238581577649258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5.2732111797654732E-3</v>
      </c>
      <c r="J15" s="16" t="s">
        <v>44980</v>
      </c>
      <c r="K15" s="21">
        <f>IF(FLOW_THRU_100PCT="Y",1,INDEX(VariabilityMatrix,D8L208C1,D8L208C6))</f>
        <v>0.53238581577649258</v>
      </c>
      <c r="L15" s="16" t="s">
        <v>44978</v>
      </c>
      <c r="M15" s="15">
        <f>IF(D8L208C2&lt;&gt;0,D8L208C2*D8L208C4,D8L208C3*D8L208C4)</f>
        <v>2.8073828357011621E-3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0.53238581577649258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0.54426067801628142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0.54426067801628142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0.54426067801628142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0.54426067801628142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26267.890279000003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0.81313303443614304</v>
      </c>
      <c r="L21" s="16" t="s">
        <v>44996</v>
      </c>
      <c r="M21" s="15">
        <f>IF(D8L214C2&lt;&gt;0,D8L214C2*D8L214C4,D8L214C3*D8L214C4)</f>
        <v>21359.289330798936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12886.0818088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0.81313303443614304</v>
      </c>
      <c r="L22" s="16" t="s">
        <v>44998</v>
      </c>
      <c r="M22" s="15">
        <f>IF(D8L215C2&lt;&gt;0,D8L215C2*D8L215C4,D8L215C3*D8L215C4)</f>
        <v>10478.098803181927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0.53238581577649258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0.30889823348217033</v>
      </c>
      <c r="J24" s="16" t="s">
        <v>45005</v>
      </c>
      <c r="K24" s="21">
        <f>IF(FLOW_THRU_100PCT="Y",1,INDEX(VariabilityMatrix,D8L217C1,D8L217C6))</f>
        <v>0.53238581577649258</v>
      </c>
      <c r="L24" s="16" t="s">
        <v>45003</v>
      </c>
      <c r="M24" s="15">
        <f>IF(D8L217C2&lt;&gt;0,D8L217C2*D8L217C4,D8L217C3*D8L217C4)</f>
        <v>0.16445303802432273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0.53238581577649258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165.16361860000001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0.53238581577649258</v>
      </c>
      <c r="L26" s="16" t="s">
        <v>45009</v>
      </c>
      <c r="M26" s="15">
        <f>IF(D8L219C2&lt;&gt;0,D8L219C2*D8L219C4,D8L219C3*D8L219C4)</f>
        <v>87.93076782495848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713.34476689959911</v>
      </c>
      <c r="J27" s="16" t="s">
        <v>45013</v>
      </c>
      <c r="K27" s="21">
        <f>IF(FLOW_THRU_100PCT="Y",1,INDEX(VariabilityMatrix,D8L220C1,D8L220C6))</f>
        <v>0.53238581577649258</v>
      </c>
      <c r="L27" s="16" t="s">
        <v>45011</v>
      </c>
      <c r="M27" s="15">
        <f>IF(D8L220C2&lt;&gt;0,D8L220C2*D8L220C4,D8L220C3*D8L220C4)</f>
        <v>379.77463565573498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0.53238581577649258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5.6041653612230857E-3</v>
      </c>
      <c r="J29" s="16" t="s">
        <v>45019</v>
      </c>
      <c r="K29" s="21">
        <f>IF(FLOW_THRU_100PCT="Y",1,INDEX(VariabilityMatrix,D8L222C1,D8L222C6))</f>
        <v>0.53238581577649258</v>
      </c>
      <c r="L29" s="16" t="s">
        <v>45017</v>
      </c>
      <c r="M29" s="15">
        <f>IF(D8L222C2&lt;&gt;0,D8L222C2*D8L222C4,D8L222C3*D8L222C4)</f>
        <v>2.9835781475811146E-3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0.53238581577649258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8323.7030386429578</v>
      </c>
      <c r="J31" s="16" t="s">
        <v>45025</v>
      </c>
      <c r="K31" s="21">
        <f>IF(FLOW_THRU_100PCT="Y",1,INDEX(VariabilityMatrix,D8L224C1,D8L224C6))</f>
        <v>0.53238581577649258</v>
      </c>
      <c r="L31" s="16" t="s">
        <v>45023</v>
      </c>
      <c r="M31" s="15">
        <f>IF(D8L224C2&lt;&gt;0,D8L224C2*D8L224C4,D8L224C3*D8L224C4)</f>
        <v>4431.4214325092016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0.53238581577649258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6.5392514827035494E-2</v>
      </c>
      <c r="J33" s="16" t="s">
        <v>45031</v>
      </c>
      <c r="K33" s="21">
        <f>IF(FLOW_THRU_100PCT="Y",1,INDEX(VariabilityMatrix,D8L226C1,D8L226C6))</f>
        <v>0.53238581577649258</v>
      </c>
      <c r="L33" s="16" t="s">
        <v>45029</v>
      </c>
      <c r="M33" s="15">
        <f>IF(D8L226C2&lt;&gt;0,D8L226C2*D8L226C4,D8L226C3*D8L226C4)</f>
        <v>3.4814047351867675E-2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0.53238581577649258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1824.9931750109442</v>
      </c>
      <c r="J35" s="16" t="s">
        <v>45037</v>
      </c>
      <c r="K35" s="21">
        <f>IF(FLOW_THRU_100PCT="Y",1,INDEX(VariabilityMatrix,D8L228C1,D8L228C6))</f>
        <v>0.54426067801628142</v>
      </c>
      <c r="L35" s="16" t="s">
        <v>45035</v>
      </c>
      <c r="M35" s="15">
        <f>IF(D8L228C2&lt;&gt;0,D8L228C2*D8L228C4,D8L228C3*D8L228C4)</f>
        <v>993.27202280654262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0.54426067801628142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1.4337476085114915E-2</v>
      </c>
      <c r="J37" s="16" t="s">
        <v>45043</v>
      </c>
      <c r="K37" s="21">
        <f>IF(FLOW_THRU_100PCT="Y",1,INDEX(VariabilityMatrix,D8L230C1,D8L230C6))</f>
        <v>0.54426067801628142</v>
      </c>
      <c r="L37" s="16" t="s">
        <v>45041</v>
      </c>
      <c r="M37" s="15">
        <f>IF(D8L230C2&lt;&gt;0,D8L230C2*D8L230C4,D8L230C3*D8L230C4)</f>
        <v>7.8033244551268637E-3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0.54426067801628142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0.54426067801628142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0.54426067801628142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0.54426067801628142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0.54426067801628142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0.54426067801628142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0.54426067801628142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0.54426067801628142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0.54426067801628142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0.54426067801628142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0.54426067801628142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0.54426067801628142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0.54426067801628142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0.54426067801628142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0.54426067801628142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0.54426067801628142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0.54426067801628142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0.54426067801628142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0.54426067801628142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0.54426067801628142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0.54426067801628142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273.9216650424309</v>
      </c>
      <c r="J59" s="16" t="s">
        <v>45109</v>
      </c>
      <c r="K59" s="21">
        <f>IF(FLOW_THRU_100PCT="Y",1,D8L442C4)</f>
        <v>0.76807988451350107</v>
      </c>
      <c r="L59" s="16" t="s">
        <v>45107</v>
      </c>
      <c r="M59" s="15">
        <f>IF(D8L252C2&lt;&gt;0,D8L252C2*D8L252C4,D8L252C3*D8L252C4)</f>
        <v>210.39372085153624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0.76807988451350107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2.151978087105536E-3</v>
      </c>
      <c r="J61" s="16" t="s">
        <v>45109</v>
      </c>
      <c r="K61" s="21">
        <f>IF(FLOW_THRU_100PCT="Y",1,D8L442C4)</f>
        <v>0.76807988451350107</v>
      </c>
      <c r="L61" s="16" t="s">
        <v>45112</v>
      </c>
      <c r="M61" s="15">
        <f>IF(D8L254C2&lt;&gt;0,D8L254C2*D8L254C4,D8L254C3*D8L254C4)</f>
        <v>1.652891080619605E-3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0.76807988451350107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0.54195777784384214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28.203238739907491</v>
      </c>
      <c r="J64" s="16" t="s">
        <v>45122</v>
      </c>
      <c r="K64" s="21">
        <f>IF(FLOW_THRU_100PCT="Y",1,INDEX(VariabilityMatrix,D8L257C1,D8L257C6))</f>
        <v>0.54195777784384214</v>
      </c>
      <c r="L64" s="16" t="s">
        <v>45120</v>
      </c>
      <c r="M64" s="15">
        <f>IF(D8L257C2&lt;&gt;0,D8L257C2*D8L257C4,D8L257C3*D8L257C4)</f>
        <v>15.284964595479627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0.54195777784384214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0.76807988451350107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23.208093333333334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0.81891290466367639</v>
      </c>
      <c r="L67" s="16" t="s">
        <v>45127</v>
      </c>
      <c r="M67" s="15">
        <f>IF(D8L260C2&lt;&gt;0,D8L260C2*D8L260C4,D8L260C3*D8L260C4)</f>
        <v>19.005407123305705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0.81891290466367639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0.76807988451350107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0.11659242055310375</v>
      </c>
      <c r="J70" s="16" t="s">
        <v>45109</v>
      </c>
      <c r="K70" s="21">
        <f>IF(FLOW_THRU_100PCT="Y",1,D8L442C4)</f>
        <v>0.76807988451350107</v>
      </c>
      <c r="L70" s="16" t="s">
        <v>45133</v>
      </c>
      <c r="M70" s="15">
        <f>IF(D8L263C2&lt;&gt;0,D8L263C2*D8L263C4,D8L263C3*D8L263C4)</f>
        <v>8.9552292913577469E-2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0.76807988451350107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1022.7776510988024</v>
      </c>
      <c r="J72" s="16" t="s">
        <v>45139</v>
      </c>
      <c r="K72" s="21">
        <f>IF(FLOW_THRU_100PCT="Y",1,INDEX(VariabilityMatrix,D8L265C1,D8L265C6))</f>
        <v>0.54195777784384214</v>
      </c>
      <c r="L72" s="16" t="s">
        <v>45137</v>
      </c>
      <c r="M72" s="15">
        <f>IF(D8L265C2&lt;&gt;0,D8L265C2*D8L265C4,D8L265C3*D8L265C4)</f>
        <v>554.30230301785139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0.54195777784384214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8.0351260014608784E-3</v>
      </c>
      <c r="J74" s="16" t="s">
        <v>45145</v>
      </c>
      <c r="K74" s="21">
        <f>IF(FLOW_THRU_100PCT="Y",1,INDEX(VariabilityMatrix,D8L267C1,D8L267C6))</f>
        <v>0.54195777784384214</v>
      </c>
      <c r="L74" s="16" t="s">
        <v>45143</v>
      </c>
      <c r="M74" s="15">
        <f>IF(D8L267C2&lt;&gt;0,D8L267C2*D8L267C4,D8L267C3*D8L267C4)</f>
        <v>4.3546990324470139E-3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0.54195777784384214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0.54426067801628142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0.54426067801628142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0.54426067801628142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0.54195777784384214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12.653555016000887</v>
      </c>
      <c r="J80" s="16" t="s">
        <v>45163</v>
      </c>
      <c r="K80" s="21">
        <f>IF(FLOW_THRU_100PCT="Y",1,INDEX(VariabilityMatrix,D8L273C1,D8L273C6))</f>
        <v>0.54195777784384214</v>
      </c>
      <c r="L80" s="16" t="s">
        <v>45161</v>
      </c>
      <c r="M80" s="15">
        <f>IF(D8L273C2&lt;&gt;0,D8L273C2*D8L273C4,D8L273C3*D8L273C4)</f>
        <v>6.8576925582966428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0.54195777784384214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0.54426067801628142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3.5498003812772909</v>
      </c>
      <c r="J83" s="16" t="s">
        <v>45172</v>
      </c>
      <c r="K83" s="21">
        <f>IF(FLOW_THRU_100PCT="Y",1,INDEX(VariabilityMatrix,D8L276C1,D8L276C6))</f>
        <v>0.54426067801628142</v>
      </c>
      <c r="L83" s="16" t="s">
        <v>45170</v>
      </c>
      <c r="M83" s="15">
        <f>IF(D8L276C2&lt;&gt;0,D8L276C2*D8L276C4,D8L276C3*D8L276C4)</f>
        <v>1.9320167623364326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0.54426067801628142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0.54426067801628142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0.54426067801628142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0.54426067801628142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0.54426067801628142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0.54426067801628142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0.54426067801628142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0.54426067801628142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0.54426067801628142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0.54426067801628142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0.54426067801628142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0.54426067801628142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0.54426067801628142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0.76807988451350107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0.20605109602100466</v>
      </c>
      <c r="J98" s="16" t="s">
        <v>45109</v>
      </c>
      <c r="K98" s="21">
        <f>IF(FLOW_THRU_100PCT="Y",1,D8L442C4)</f>
        <v>0.76807988451350107</v>
      </c>
      <c r="L98" s="16" t="s">
        <v>45214</v>
      </c>
      <c r="M98" s="15">
        <f>IF(D8L291C2&lt;&gt;0,D8L291C2*D8L291C4,D8L291C3*D8L291C4)</f>
        <v>0.15826370203569357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0.76807988451350107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0.54426067801628142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0.54426067801628142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0.54426067801628142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0.76807988451350107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0.76807988451350107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0.76807988451350107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0.82028509692246687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0.82028509692246687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0.82028509692246687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0.82028509692246687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0.82028509692246687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0.82028509692246687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0.82028509692246687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6537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0.82028509692246687</v>
      </c>
      <c r="L113" s="16" t="s">
        <v>45253</v>
      </c>
      <c r="M113" s="15">
        <f>IF(D8L306C2&lt;&gt;0,D8L306C2*D8L306C4,D8L306C3*D8L306C4)</f>
        <v>5362.2036785821656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3234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0.82028509692246687</v>
      </c>
      <c r="L114" s="16" t="s">
        <v>45256</v>
      </c>
      <c r="M114" s="15">
        <f>IF(D8L307C2&lt;&gt;0,D8L307C2*D8L307C4,D8L307C3*D8L307C4)</f>
        <v>2652.8020034472579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183405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0.82028509692246687</v>
      </c>
      <c r="L115" s="16" t="s">
        <v>45259</v>
      </c>
      <c r="M115" s="15">
        <f>IF(D8L308C2&lt;&gt;0,D8L308C2*D8L308C4,D8L308C3*D8L308C4)</f>
        <v>150444.38820106504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1663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0.82028509692246687</v>
      </c>
      <c r="L116" s="16" t="s">
        <v>45262</v>
      </c>
      <c r="M116" s="15">
        <f>IF(D8L309C2&lt;&gt;0,D8L309C2*D8L309C4,D8L309C3*D8L309C4)</f>
        <v>1364.1341161820624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9417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0.82028509692246687</v>
      </c>
      <c r="L117" s="16" t="s">
        <v>45265</v>
      </c>
      <c r="M117" s="15">
        <f>IF(D8L310C2&lt;&gt;0,D8L310C2*D8L310C4,D8L310C3*D8L310C4)</f>
        <v>7724.6247577188706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0.82028509692246687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6742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0.82028509692246687</v>
      </c>
      <c r="L119" s="16" t="s">
        <v>45271</v>
      </c>
      <c r="M119" s="15">
        <f>IF(D8L312C2&lt;&gt;0,D8L312C2*D8L312C4,D8L312C3*D8L312C4)</f>
        <v>5530.3621234512721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20502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0.82028509692246687</v>
      </c>
      <c r="L120" s="16" t="s">
        <v>45274</v>
      </c>
      <c r="M120" s="15">
        <f>IF(D8L313C2&lt;&gt;0,D8L313C2*D8L313C4,D8L313C3*D8L313C4)</f>
        <v>16817.485057104415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2643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0.82028509692246687</v>
      </c>
      <c r="L121" s="16" t="s">
        <v>45277</v>
      </c>
      <c r="M121" s="15">
        <f>IF(D8L314C2&lt;&gt;0,D8L314C2*D8L314C4,D8L314C3*D8L314C4)</f>
        <v>2168.0135111660798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0.82028509692246687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13956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0.82028509692246687</v>
      </c>
      <c r="L123" s="16" t="s">
        <v>45283</v>
      </c>
      <c r="M123" s="15">
        <f>IF(D8L316C2&lt;&gt;0,D8L316C2*D8L316C4,D8L316C3*D8L316C4)</f>
        <v>11447.898812649948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39573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0.82028509692246687</v>
      </c>
      <c r="L124" s="16" t="s">
        <v>45286</v>
      </c>
      <c r="M124" s="15">
        <f>IF(D8L317C2&lt;&gt;0,D8L317C2*D8L317C4,D8L317C3*D8L317C4)</f>
        <v>32461.14214051278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102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0.82028509692246687</v>
      </c>
      <c r="L125" s="16" t="s">
        <v>45289</v>
      </c>
      <c r="M125" s="15">
        <f>IF(D8L318C2&lt;&gt;0,D8L318C2*D8L318C4,D8L318C3*D8L318C4)</f>
        <v>83.669079886091623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83579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3702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178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0.82028509692246687</v>
      </c>
      <c r="L128" s="16" t="s">
        <v>45296</v>
      </c>
      <c r="M128" s="15">
        <f>IF(D8L321C2&lt;&gt;0,D8L321C2*D8L321C4,D8L321C3*D8L321C4)</f>
        <v>146.01074725219911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15632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0.82028509692246687</v>
      </c>
      <c r="L129" s="16" t="s">
        <v>45299</v>
      </c>
      <c r="M129" s="15">
        <f>IF(D8L322C2&lt;&gt;0,D8L322C2*D8L322C4,D8L322C3*D8L322C4)</f>
        <v>12822.696635092003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-23479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0.82028509692246687</v>
      </c>
      <c r="L130" s="16" t="s">
        <v>45302</v>
      </c>
      <c r="M130" s="15">
        <f>IF(D8L323C2&lt;&gt;0,D8L323C2*D8L323C4,D8L323C3*D8L323C4)</f>
        <v>-19259.473790642598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80552</v>
      </c>
      <c r="J131" s="16" t="s">
        <v>45109</v>
      </c>
      <c r="K131" s="21">
        <f>IF(FLOW_THRU_100PCT="Y",1,D8L442C4)</f>
        <v>0.76807988451350107</v>
      </c>
      <c r="L131" s="16" t="s">
        <v>45305</v>
      </c>
      <c r="M131" s="15">
        <f>IF(D8L324C2&lt;&gt;0,D8L324C2*D8L324C4,D8L324C3*D8L324C4)</f>
        <v>61870.370857331538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288183.34379973332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236064.88811221276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288183.34379973332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20430.567613244726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181585.47365181308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20430.567613244726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-54479.414460399683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5247</v>
      </c>
      <c r="J135" s="16" t="s">
        <v>45315</v>
      </c>
      <c r="K135" s="21">
        <f>IF(FLOW_THRU_100PCT="Y",1,D8L449C4)</f>
        <v>0.6905961338333142</v>
      </c>
      <c r="L135" s="16" t="s">
        <v>45313</v>
      </c>
      <c r="M135" s="15">
        <f>IF(D8L328C2&lt;&gt;0,D8L328C2*D8L328C4,D8L328C3*D8L328C4)</f>
        <v>3623.5579142233996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0.6905961338333142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0.6905961338333142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0.30992976841279463</v>
      </c>
      <c r="J138" s="16" t="s">
        <v>45315</v>
      </c>
      <c r="K138" s="21">
        <f>IF(FLOW_THRU_100PCT="Y",1,D8L449C4)</f>
        <v>0.6905961338333142</v>
      </c>
      <c r="L138" s="16" t="s">
        <v>45320</v>
      </c>
      <c r="M138" s="15">
        <f>IF(D8L331C2&lt;&gt;0,D8L331C2*D8L331C4,D8L331C3*D8L331C4)</f>
        <v>0.21403629982573039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0.6905961338333142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0.6905961338333142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0.6905961338333142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0.6905961338333142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5225</v>
      </c>
      <c r="J143" s="16" t="s">
        <v>45315</v>
      </c>
      <c r="K143" s="21">
        <f>IF(FLOW_THRU_100PCT="Y",1,D8L449C4)</f>
        <v>0.6905961338333142</v>
      </c>
      <c r="L143" s="16" t="s">
        <v>45330</v>
      </c>
      <c r="M143" s="15">
        <f>IF(D8L336C2&lt;&gt;0,D8L336C2*D8L336C4,D8L336C3*D8L336C4)</f>
        <v>3608.3647992790666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0.6905961338333142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794</v>
      </c>
      <c r="J145" s="16" t="s">
        <v>45315</v>
      </c>
      <c r="K145" s="21">
        <f>IF(FLOW_THRU_100PCT="Y",1,D8L449C4)</f>
        <v>0.6905961338333142</v>
      </c>
      <c r="L145" s="16" t="s">
        <v>45334</v>
      </c>
      <c r="M145" s="15">
        <f>IF(D8L338C2&lt;&gt;0,D8L338C2*D8L338C4,D8L338C3*D8L338C4)</f>
        <v>548.33333026365142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0.6905961338333142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0.6905961338333142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0.6905961338333142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827</v>
      </c>
      <c r="J149" s="16" t="s">
        <v>45315</v>
      </c>
      <c r="K149" s="21">
        <f>IF(FLOW_THRU_100PCT="Y",1,D8L449C4)</f>
        <v>0.6905961338333142</v>
      </c>
      <c r="L149" s="16" t="s">
        <v>45342</v>
      </c>
      <c r="M149" s="15">
        <f>IF(D8L342C2&lt;&gt;0,D8L342C2*D8L342C4,D8L342C3*D8L342C4)</f>
        <v>571.12300268015088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3194</v>
      </c>
      <c r="J150" s="16" t="s">
        <v>45315</v>
      </c>
      <c r="K150" s="21">
        <f>IF(FLOW_THRU_100PCT="Y",1,D8L449C4)</f>
        <v>0.6905961338333142</v>
      </c>
      <c r="L150" s="16" t="s">
        <v>45343</v>
      </c>
      <c r="M150" s="15">
        <f>IF(D8L343C2&lt;&gt;0,D8L343C2*D8L343C4,D8L343C3*D8L343C4)</f>
        <v>2205.7640514636055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60612</v>
      </c>
      <c r="J151" s="16" t="s">
        <v>45315</v>
      </c>
      <c r="K151" s="21">
        <f>IF(FLOW_THRU_100PCT="Y",1,D8L449C4)</f>
        <v>0.6905961338333142</v>
      </c>
      <c r="L151" s="16" t="s">
        <v>45345</v>
      </c>
      <c r="M151" s="15">
        <f>IF(D8L344C2&lt;&gt;0,D8L344C2*D8L344C4,D8L344C3*D8L344C4)</f>
        <v>41858.412863904843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0.6905961338333142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258</v>
      </c>
      <c r="J153" s="16" t="s">
        <v>45315</v>
      </c>
      <c r="K153" s="21">
        <f>IF(FLOW_THRU_100PCT="Y",1,D8L449C4)</f>
        <v>0.6905961338333142</v>
      </c>
      <c r="L153" s="16" t="s">
        <v>45349</v>
      </c>
      <c r="M153" s="15">
        <f>IF(D8L346C2&lt;&gt;0,D8L346C2*D8L346C4,D8L346C3*D8L346C4)</f>
        <v>178.17380252899505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17</v>
      </c>
      <c r="J154" s="16" t="s">
        <v>45315</v>
      </c>
      <c r="K154" s="21">
        <f>IF(FLOW_THRU_100PCT="Y",1,D8L449C4)</f>
        <v>0.6905961338333142</v>
      </c>
      <c r="L154" s="16" t="s">
        <v>45351</v>
      </c>
      <c r="M154" s="15">
        <f>IF(D8L347C2&lt;&gt;0,D8L347C2*D8L347C4,D8L347C3*D8L347C4)</f>
        <v>11.740134275166341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0.6905961338333142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2.0441574951008548</v>
      </c>
      <c r="J156" s="16" t="s">
        <v>45315</v>
      </c>
      <c r="K156" s="21">
        <f>IF(FLOW_THRU_100PCT="Y",1,D8L449C4)</f>
        <v>0.6905961338333142</v>
      </c>
      <c r="L156" s="16" t="s">
        <v>45355</v>
      </c>
      <c r="M156" s="15">
        <f>IF(D8L349C2&lt;&gt;0,D8L349C2*D8L349C4,D8L349C3*D8L349C4)</f>
        <v>1.4116872630630422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0.6905961338333142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0.6905961338333142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0.6905961338333142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0.6905961338333142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76176.354087263506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52607.095622181769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76176.354087263506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52607.095622181769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8718.5389349329998</v>
      </c>
      <c r="J164" s="16" t="s">
        <v>45373</v>
      </c>
      <c r="K164" s="21">
        <f>IF(FLOW_THRU_100PCT="Y",1,D8L456C4)</f>
        <v>0.58627484872846314</v>
      </c>
      <c r="L164" s="16" t="s">
        <v>45371</v>
      </c>
      <c r="M164" s="15">
        <f>IF(D8L357C2&lt;&gt;0,D8L357C2*D8L357C4,D8L357C3*D8L357C4)</f>
        <v>5111.4600952110604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0.58627484872846314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0.58627484872846314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0.58627484872846314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2279.9645032379212</v>
      </c>
      <c r="J168" s="16" t="s">
        <v>45373</v>
      </c>
      <c r="K168" s="21">
        <f>IF(FLOW_THRU_100PCT="Y",1,D8L456C4)</f>
        <v>0.58627484872846314</v>
      </c>
      <c r="L168" s="16" t="s">
        <v>45380</v>
      </c>
      <c r="M168" s="15">
        <f>IF(D8L361C2&lt;&gt;0,D8L361C2*D8L361C4,D8L361C3*D8L361C4)</f>
        <v>1336.6858442420778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2760.5086886584131</v>
      </c>
      <c r="J169" s="16" t="s">
        <v>45373</v>
      </c>
      <c r="K169" s="21">
        <f>IF(FLOW_THRU_100PCT="Y",1,D8L456C4)</f>
        <v>0.58627484872846314</v>
      </c>
      <c r="L169" s="16" t="s">
        <v>45382</v>
      </c>
      <c r="M169" s="15">
        <f>IF(D8L362C2&lt;&gt;0,D8L362C2*D8L362C4,D8L362C3*D8L362C4)</f>
        <v>1618.4168138568193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0.58627484872846314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385.83288300808215</v>
      </c>
      <c r="J171" s="16" t="s">
        <v>45373</v>
      </c>
      <c r="K171" s="21">
        <f>IF(FLOW_THRU_100PCT="Y",1,D8L456C4)</f>
        <v>0.58627484872846314</v>
      </c>
      <c r="L171" s="16" t="s">
        <v>45386</v>
      </c>
      <c r="M171" s="15">
        <f>IF(D8L364C2&lt;&gt;0,D8L364C2*D8L364C4,D8L364C3*D8L364C4)</f>
        <v>226.20411512003017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0.58627484872846314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0.58627484872846314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0.58627484872846314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14144.845009837416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8292.7668684299879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14144.845009837416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8292.7668684299879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BCA03-6BDE-4EBB-A019-53FA371179FB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190217.47895750607</v>
      </c>
      <c r="F8" s="16" t="s">
        <v>45463</v>
      </c>
      <c r="G8" s="15">
        <f>D1L234C7</f>
        <v>157469.56125298003</v>
      </c>
      <c r="H8" s="16" t="s">
        <v>45464</v>
      </c>
      <c r="I8" s="15">
        <f>D1L251C7</f>
        <v>445591.47160096647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171636.37931359879</v>
      </c>
      <c r="F9" s="16" t="s">
        <v>45466</v>
      </c>
      <c r="G9" s="15">
        <f>D3L217C7</f>
        <v>18993.650522692031</v>
      </c>
      <c r="H9" s="16" t="s">
        <v>45467</v>
      </c>
      <c r="I9" s="15">
        <f>D3L224C7</f>
        <v>67941.808805234221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3.6357341411946144E-3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11360.257998639696</v>
      </c>
      <c r="F14" s="16" t="s">
        <v>45479</v>
      </c>
      <c r="G14" s="15">
        <f>D3L217C20</f>
        <v>43</v>
      </c>
      <c r="H14" s="16" t="s">
        <v>45480</v>
      </c>
      <c r="I14" s="15">
        <f>D3L224C20</f>
        <v>-29.352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209777.79693884295</v>
      </c>
      <c r="F15" s="16" t="s">
        <v>45482</v>
      </c>
      <c r="G15" s="15">
        <f>D3L217C16</f>
        <v>23214.461749956932</v>
      </c>
      <c r="H15" s="16" t="s">
        <v>45483</v>
      </c>
      <c r="I15" s="15">
        <f>D3L224C16</f>
        <v>83039.988539730708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199764.37318424898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69510.959113209843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5590.9352632922564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38580.515746702949</v>
      </c>
      <c r="F23" s="16" t="s">
        <v>45496</v>
      </c>
      <c r="G23" s="15">
        <f>D2L236C7</f>
        <v>24819.508656129008</v>
      </c>
      <c r="H23" s="16" t="s">
        <v>45497</v>
      </c>
      <c r="I23" s="15">
        <f>D2L255C7</f>
        <v>130054.08910162307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70172.850749345132</v>
      </c>
      <c r="F24" s="16" t="s">
        <v>45499</v>
      </c>
      <c r="G24" s="15">
        <f>D3L217C32</f>
        <v>2825.0170585563665</v>
      </c>
      <c r="H24" s="16" t="s">
        <v>45500</v>
      </c>
      <c r="I24" s="15">
        <f>D3L224C32</f>
        <v>10105.312227086191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103081.86896911294</v>
      </c>
      <c r="F25" s="16" t="s">
        <v>45502</v>
      </c>
      <c r="G25" s="15">
        <f>D4L213C7</f>
        <v>3938.367291961466</v>
      </c>
      <c r="H25" s="16" t="s">
        <v>45503</v>
      </c>
      <c r="I25" s="15">
        <f>D4L220C7</f>
        <v>-2322.3889978987563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133549.55474672996</v>
      </c>
      <c r="F26" s="16" t="s">
        <v>45505</v>
      </c>
      <c r="G26" s="15">
        <f>D7L143C5</f>
        <v>17269.254477095794</v>
      </c>
      <c r="H26" s="16" t="s">
        <v>45506</v>
      </c>
      <c r="I26" s="15">
        <f>D7L146C5</f>
        <v>24424.589624568118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12.119998650440319</v>
      </c>
      <c r="F27" s="16" t="s">
        <v>45508</v>
      </c>
      <c r="G27" s="15">
        <f>D7L826C5</f>
        <v>2.2144139816761141</v>
      </c>
      <c r="H27" s="16" t="s">
        <v>45509</v>
      </c>
      <c r="I27" s="15">
        <f>D7L827C5</f>
        <v>6.7620277890536311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13940.176753091138</v>
      </c>
      <c r="F28" s="16" t="s">
        <v>45511</v>
      </c>
      <c r="G28" s="15">
        <f>D7L926C5</f>
        <v>3450.285586018324</v>
      </c>
      <c r="H28" s="16" t="s">
        <v>45512</v>
      </c>
      <c r="I28" s="15">
        <f>D7L927C5</f>
        <v>10535.937365770997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10679.293864382726</v>
      </c>
      <c r="F29" s="16" t="s">
        <v>45514</v>
      </c>
      <c r="G29" s="15">
        <f>D7L1026C5</f>
        <v>-2</v>
      </c>
      <c r="H29" s="16" t="s">
        <v>45515</v>
      </c>
      <c r="I29" s="15">
        <f>D7L1027C5</f>
        <v>0.84985216521604023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6.3377744187535203</v>
      </c>
      <c r="F32" s="16" t="s">
        <v>45519</v>
      </c>
      <c r="G32" s="15">
        <f>D7L424C5</f>
        <v>0.59898936735467612</v>
      </c>
      <c r="H32" s="16" t="s">
        <v>45520</v>
      </c>
      <c r="I32" s="15">
        <f>D7L431C5</f>
        <v>0.2293460241865925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5453.3512597756617</v>
      </c>
      <c r="F33" s="16" t="s">
        <v>45522</v>
      </c>
      <c r="G33" s="15">
        <f>D7L624C5</f>
        <v>1628.4016544656831</v>
      </c>
      <c r="H33" s="16" t="s">
        <v>45523</v>
      </c>
      <c r="I33" s="15">
        <f>D7L631C5</f>
        <v>1865.6010667140611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48296.455353577585</v>
      </c>
      <c r="F34" s="16" t="s">
        <v>45525</v>
      </c>
      <c r="G34" s="15">
        <f>D7L724C5</f>
        <v>1228</v>
      </c>
      <c r="H34" s="16" t="s">
        <v>45526</v>
      </c>
      <c r="I34" s="15">
        <f>D7L725C5</f>
        <v>3884.8631032392341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5473.3629638139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0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15682.192506893267</v>
      </c>
      <c r="F37" s="16" t="s">
        <v>45530</v>
      </c>
      <c r="G37" s="15">
        <f>D6L1919C2</f>
        <v>18606.960197320754</v>
      </c>
      <c r="H37" s="16" t="s">
        <v>45531</v>
      </c>
      <c r="I37" s="15">
        <f>D6L1919C3</f>
        <v>20163.522841553313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2121.6883678906393</v>
      </c>
      <c r="F38" s="16" t="s">
        <v>45533</v>
      </c>
      <c r="G38" s="15">
        <f>D6L1919C5</f>
        <v>1123.8904542610321</v>
      </c>
      <c r="H38" s="16" t="s">
        <v>45534</v>
      </c>
      <c r="I38" s="15">
        <f>D6L1919C6</f>
        <v>1553.1516101686104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1700.3465828237938</v>
      </c>
      <c r="F39" s="16" t="s">
        <v>45536</v>
      </c>
      <c r="G39" s="15">
        <f>D6L1919C8</f>
        <v>9082.7582937464031</v>
      </c>
      <c r="H39" s="16" t="s">
        <v>45537</v>
      </c>
      <c r="I39" s="15">
        <f>D6L1919C9</f>
        <v>3133.2271362852657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16103.53429196011</v>
      </c>
      <c r="F40" s="16" t="s">
        <v>45539</v>
      </c>
      <c r="G40" s="15">
        <f>D6L1919C11</f>
        <v>63538.892357835372</v>
      </c>
      <c r="H40" s="16" t="s">
        <v>45540</v>
      </c>
      <c r="I40" s="15">
        <f>D6L1919C12</f>
        <v>29230.587042729512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46049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1322711.8306985078</v>
      </c>
      <c r="F42" s="16" t="s">
        <v>45543</v>
      </c>
      <c r="G42" s="15">
        <f>SUM(D8L401C2:D8L434C2)</f>
        <v>393281.82295636827</v>
      </c>
      <c r="H42" s="16" t="s">
        <v>45544</v>
      </c>
      <c r="I42" s="15">
        <f>SUM(D8L401C3:D8L434C3)</f>
        <v>829180.25392948347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1322711.8306985078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236064.88811221276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2049876.658104267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20430.567613244726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2029446.0904910222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1558776.7188107206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0.76807988451350107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0.76807988451350107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393281.82295636827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645658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76176.354087263506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569481.64591273654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393281.82295636827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0.6905961338333142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0.6905961338333142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829180.25392948347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1428464.861854912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14144.845009837416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1414320.0168450745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829180.25392948347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0.58627484872846314</v>
      </c>
      <c r="J63" s="16" t="s">
        <v>45568</v>
      </c>
      <c r="K63" s="21">
        <f>D8L456C3</f>
        <v>0.58627484872846314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AC321-95EA-484B-8FF5-B69A5A2F276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181585.47365181308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52607.095622181769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8292.7668684299879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1322711.8306985078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393281.82295636827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829180.25392948347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1.1372827167924551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1.1337643708695333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1.0100011629909547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242485.33614242484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2545173.9075843599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1.0952726002022271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4123999.5199591788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2787659.2437267848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0.67596012808322981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0.32403987191677019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1.4793771976397869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320A9-B177-4FC9-AFF1-191407A29DF3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1.5525157974187703E-3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1.2848483342587258E-3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3.6357341411946144E-3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1.3966729742646185E-3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1.5497573017535411E-4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5.5436059626588936E-4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2.9491887716833888E-3</v>
      </c>
      <c r="F10" s="16" t="s">
        <v>45637</v>
      </c>
      <c r="G10" s="21">
        <f>D8L703C1* D8L607C1</f>
        <v>3.354061418593888E-3</v>
      </c>
      <c r="H10" s="16" t="s">
        <v>45638</v>
      </c>
      <c r="I10" s="21">
        <f>SUM(D8L701C3:D8L702C3)</f>
        <v>1.43982406443408E-3</v>
      </c>
      <c r="J10" s="16" t="s">
        <v>45639</v>
      </c>
      <c r="K10" s="21">
        <f>D8L703C3*D8L608C1</f>
        <v>1.6324212245759191E-3</v>
      </c>
      <c r="L10" s="16" t="s">
        <v>45640</v>
      </c>
      <c r="M10" s="21">
        <f>SUM(D8L701C5:D8L702C5)</f>
        <v>4.1900947374605042E-3</v>
      </c>
      <c r="N10" s="16" t="s">
        <v>45641</v>
      </c>
      <c r="O10" s="21">
        <f>D8L703C5* D8L609C1</f>
        <v>4.232000557877388E-3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0.68154022424682037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2.5797151478533739E-3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-1.7609255585998192E-3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0.68154022424682037</v>
      </c>
      <c r="F17" s="16" t="s">
        <v>45662</v>
      </c>
      <c r="G17" s="21">
        <f>D8L710C1* D8L607C1</f>
        <v>0.77510391783476296</v>
      </c>
      <c r="H17" s="16" t="s">
        <v>45663</v>
      </c>
      <c r="I17" s="21">
        <f>SUM(D8L708C3:D8L709C3)</f>
        <v>2.5797151478533739E-3</v>
      </c>
      <c r="J17" s="16" t="s">
        <v>45664</v>
      </c>
      <c r="K17" s="21">
        <f>D8L710C3*D8L608C1</f>
        <v>2.9247891216285854E-3</v>
      </c>
      <c r="L17" s="16" t="s">
        <v>45665</v>
      </c>
      <c r="M17" s="21">
        <f>SUM(D8L708C5:D8L709C5)</f>
        <v>-1.7609255585998192E-3</v>
      </c>
      <c r="N17" s="16" t="s">
        <v>45666</v>
      </c>
      <c r="O17" s="21">
        <f>D8L710C5* D8L609C1</f>
        <v>-1.7785368621263137E-3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11.984539058252125</v>
      </c>
      <c r="F18" s="16" t="s">
        <v>45668</v>
      </c>
      <c r="G18" s="21">
        <f>D8L711C1* D8L607C1</f>
        <v>13.629809139674267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5.9620820057416735</v>
      </c>
      <c r="F19" s="16" t="s">
        <v>45674</v>
      </c>
      <c r="G19" s="21">
        <f>D8L712C1* D8L607C1</f>
        <v>6.7805728212292999</v>
      </c>
      <c r="H19" s="16" t="s">
        <v>45675</v>
      </c>
      <c r="I19" s="21">
        <f>D3L217C18</f>
        <v>0.66100768751276529</v>
      </c>
      <c r="J19" s="16" t="s">
        <v>45676</v>
      </c>
      <c r="K19" s="21">
        <f>D8L712C3*D8L608C1</f>
        <v>0.74942696497283534</v>
      </c>
      <c r="L19" s="16" t="s">
        <v>45677</v>
      </c>
      <c r="M19" s="21">
        <f>D3L224C18</f>
        <v>2.3644774273448639</v>
      </c>
      <c r="N19" s="16" t="s">
        <v>45678</v>
      </c>
      <c r="O19" s="21">
        <f>D8L712C5* D8L609C1</f>
        <v>2.3881249514841731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2.3703510896034699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2.3703510896034699</v>
      </c>
      <c r="F22" s="16" t="s">
        <v>45684</v>
      </c>
      <c r="G22" s="21">
        <f>D8L715C1* D8L607C1</f>
        <v>2.6957593269361904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24.891669950969298</v>
      </c>
      <c r="F26" s="16" t="s">
        <v>45696</v>
      </c>
      <c r="G26" s="21">
        <f>D8L719C1* D8L607C1</f>
        <v>28.30886602733948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1.1730753179344662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0.74622606154800208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3.9102204658089126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2.1117810550382949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8.4937271829990807E-2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0.30382742254928707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3.105334439420731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0.11841138170493679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-6.9825201590219266E-2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6.3901908123934916</v>
      </c>
      <c r="F30" s="16" t="s">
        <v>45707</v>
      </c>
      <c r="G30" s="21">
        <f>D8L723C1* D8L607C1</f>
        <v>7.2674535679410557</v>
      </c>
      <c r="H30" s="16" t="s">
        <v>45708</v>
      </c>
      <c r="I30" s="21">
        <f>SUM(D8L720C3:D8L722C3)</f>
        <v>0.94957471508292968</v>
      </c>
      <c r="J30" s="16" t="s">
        <v>45709</v>
      </c>
      <c r="K30" s="21">
        <f>D8L723C3*D8L608C1</f>
        <v>1.076593979439614</v>
      </c>
      <c r="L30" s="16" t="s">
        <v>45710</v>
      </c>
      <c r="M30" s="21">
        <f>SUM(D8L720C5:D8L722C5)</f>
        <v>4.1442226867679803</v>
      </c>
      <c r="N30" s="16" t="s">
        <v>45711</v>
      </c>
      <c r="O30" s="21">
        <f>D8L723C5* D8L609C1</f>
        <v>4.185669733329159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0.7372522513828309</v>
      </c>
      <c r="F32" s="16" t="s">
        <v>45719</v>
      </c>
      <c r="G32" s="21">
        <f>D8L725C1* D8L607C1</f>
        <v>0.83846424341401993</v>
      </c>
      <c r="H32" s="16" t="s">
        <v>45720</v>
      </c>
      <c r="I32" s="21">
        <f>D7L826C8</f>
        <v>8.0354669485307867E-2</v>
      </c>
      <c r="J32" s="16" t="s">
        <v>45721</v>
      </c>
      <c r="K32" s="21">
        <f>D8L725C3*D8L608C1</f>
        <v>9.1103261295439358E-2</v>
      </c>
      <c r="L32" s="16" t="s">
        <v>45722</v>
      </c>
      <c r="M32" s="21">
        <f>D7L827C8</f>
        <v>0.24537440267993435</v>
      </c>
      <c r="N32" s="16" t="s">
        <v>45723</v>
      </c>
      <c r="O32" s="21">
        <f>D8L725C5* D8L609C1</f>
        <v>0.24782843207494451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0.51421920100216156</v>
      </c>
      <c r="F33" s="16" t="s">
        <v>45725</v>
      </c>
      <c r="G33" s="21">
        <f>D8L726C1* D8L607C1</f>
        <v>0.58481260994258388</v>
      </c>
      <c r="H33" s="16" t="s">
        <v>45726</v>
      </c>
      <c r="I33" s="21">
        <f>D7L926C8</f>
        <v>0.12692583756001208</v>
      </c>
      <c r="J33" s="16" t="s">
        <v>45727</v>
      </c>
      <c r="K33" s="21">
        <f>D8L726C3*D8L608C1</f>
        <v>0.14390399236831566</v>
      </c>
      <c r="L33" s="16" t="s">
        <v>45728</v>
      </c>
      <c r="M33" s="21">
        <f>D7L927C8</f>
        <v>0.3875860827432413</v>
      </c>
      <c r="N33" s="16" t="s">
        <v>45729</v>
      </c>
      <c r="O33" s="21">
        <f>D8L726C5* D8L609C1</f>
        <v>0.39146239432978208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6.4906226581852566</v>
      </c>
      <c r="F34" s="16" t="s">
        <v>45731</v>
      </c>
      <c r="G34" s="21">
        <f>D8L727C1* D8L607C1</f>
        <v>7.381672970375595</v>
      </c>
      <c r="H34" s="16" t="s">
        <v>45732</v>
      </c>
      <c r="I34" s="21">
        <f>D7L1026C8</f>
        <v>-1.0723412103944179E-3</v>
      </c>
      <c r="J34" s="16" t="s">
        <v>45733</v>
      </c>
      <c r="K34" s="21">
        <f>D8L727C3*D8L608C1</f>
        <v>-1.2157822577603011E-3</v>
      </c>
      <c r="L34" s="16" t="s">
        <v>45734</v>
      </c>
      <c r="M34" s="21">
        <f>D7L1027C8</f>
        <v>4.5566574975204269E-4</v>
      </c>
      <c r="N34" s="16" t="s">
        <v>45735</v>
      </c>
      <c r="O34" s="21">
        <f>D8L727C5* D8L609C1</f>
        <v>4.602229371847084E-4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0</v>
      </c>
      <c r="F36" s="16" t="s">
        <v>45739</v>
      </c>
      <c r="G36" s="21">
        <f>D8L729C1* D8L607C1</f>
        <v>0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66.670559986279073</v>
      </c>
      <c r="F37" s="16" t="s">
        <v>45741</v>
      </c>
      <c r="G37" s="21">
        <f>D8L730C1* D8L607C1</f>
        <v>75.823275591269805</v>
      </c>
      <c r="H37" s="16" t="s">
        <v>45742</v>
      </c>
      <c r="I37" s="21">
        <f>D7L724C8</f>
        <v>1.7037382347717989</v>
      </c>
      <c r="J37" s="16" t="s">
        <v>45743</v>
      </c>
      <c r="K37" s="21">
        <f>D8L730C3*D8L608C1</f>
        <v>1.9316377078724178</v>
      </c>
      <c r="L37" s="16" t="s">
        <v>45744</v>
      </c>
      <c r="M37" s="21">
        <f>D7L725C8</f>
        <v>5.3898939786994342</v>
      </c>
      <c r="N37" s="16" t="s">
        <v>45745</v>
      </c>
      <c r="O37" s="21">
        <f>D8L730C5* D8L609C1</f>
        <v>5.4437991868843723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2.6832345663675549E-2</v>
      </c>
      <c r="F38" s="16" t="s">
        <v>45747</v>
      </c>
      <c r="G38" s="21">
        <f>D8L731C1* D8L607C1</f>
        <v>3.051596297429918E-2</v>
      </c>
      <c r="H38" s="16" t="s">
        <v>45748</v>
      </c>
      <c r="I38" s="21">
        <f>D7L424C8</f>
        <v>3.0232620414917468E-3</v>
      </c>
      <c r="J38" s="16" t="s">
        <v>45749</v>
      </c>
      <c r="K38" s="21">
        <f>D8L731C3*D8L608C1</f>
        <v>3.4276667864456311E-3</v>
      </c>
      <c r="L38" s="16" t="s">
        <v>45750</v>
      </c>
      <c r="M38" s="21">
        <f>D7L431C8</f>
        <v>1.1575716817020061E-3</v>
      </c>
      <c r="N38" s="16" t="s">
        <v>45751</v>
      </c>
      <c r="O38" s="21">
        <f>D8L731C5* D8L609C1</f>
        <v>1.1691487447644214E-3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3.1444737510090004</v>
      </c>
      <c r="F39" s="16" t="s">
        <v>45753</v>
      </c>
      <c r="G39" s="21">
        <f>D8L732C1* D8L607C1</f>
        <v>3.5761556504300778</v>
      </c>
      <c r="H39" s="16" t="s">
        <v>45754</v>
      </c>
      <c r="I39" s="21">
        <f>D7L624C8</f>
        <v>1.1193885277622575</v>
      </c>
      <c r="J39" s="16" t="s">
        <v>45755</v>
      </c>
      <c r="K39" s="21">
        <f>D8L732C3*D8L608C1</f>
        <v>1.269122829936949</v>
      </c>
      <c r="L39" s="16" t="s">
        <v>45756</v>
      </c>
      <c r="M39" s="21">
        <f>D7L631C8</f>
        <v>1.2824430789134644</v>
      </c>
      <c r="N39" s="16" t="s">
        <v>45757</v>
      </c>
      <c r="O39" s="21">
        <f>D8L732C5* D8L609C1</f>
        <v>1.2952690011722998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271.11962372765504</v>
      </c>
      <c r="F41" s="16" t="s">
        <v>45761</v>
      </c>
      <c r="G41" s="21">
        <f>D8L734C1* D8L607C1</f>
        <v>308.33966224873569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CF6EC-47A7-4B07-9D9D-E96BE2A17B0A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1.382076010855964E-2</v>
      </c>
      <c r="F9" s="16" t="s">
        <v>45826</v>
      </c>
      <c r="G9" s="21">
        <f>D8L802C1*D8L607C1</f>
        <v>1.5718111604399492E-2</v>
      </c>
      <c r="H9" s="16" t="s">
        <v>45827</v>
      </c>
      <c r="I9" s="21">
        <f>D6L228C16</f>
        <v>3.5933976282255004E-2</v>
      </c>
      <c r="J9" s="16" t="s">
        <v>45828</v>
      </c>
      <c r="K9" s="21">
        <f>D8L802C3*D8L607C1</f>
        <v>4.0867090171438615E-2</v>
      </c>
      <c r="L9" s="16" t="s">
        <v>45829</v>
      </c>
      <c r="M9" s="21">
        <f>D6L228C21</f>
        <v>2.5340527388400238</v>
      </c>
      <c r="N9" s="16" t="s">
        <v>45830</v>
      </c>
      <c r="O9" s="21">
        <f>D8L802C5*D8L607C1</f>
        <v>2.881934383323344</v>
      </c>
      <c r="P9" s="16" t="s">
        <v>45831</v>
      </c>
      <c r="Q9" s="21">
        <f>D6L228C24</f>
        <v>2.5340527388400238</v>
      </c>
      <c r="R9" s="16" t="s">
        <v>45832</v>
      </c>
      <c r="S9" s="21">
        <f>D8L802C7*D8L607C1</f>
        <v>2.881934383323344</v>
      </c>
      <c r="T9" s="16" t="s">
        <v>45833</v>
      </c>
      <c r="U9" s="21">
        <f>D6L237C13</f>
        <v>1.5875334181299938E-2</v>
      </c>
      <c r="V9" s="16" t="s">
        <v>45834</v>
      </c>
      <c r="W9" s="21">
        <f>D8L802C9*D8L608C1</f>
        <v>1.7998888270405123E-2</v>
      </c>
      <c r="X9" s="16" t="s">
        <v>45835</v>
      </c>
      <c r="Y9" s="21">
        <f>D6L237C16</f>
        <v>4.1275868871379934E-2</v>
      </c>
      <c r="Z9" s="16" t="s">
        <v>45836</v>
      </c>
      <c r="AA9" s="21">
        <f>D8L802C11*D8L608C1</f>
        <v>4.6797109503053422E-2</v>
      </c>
      <c r="AB9" s="16" t="s">
        <v>45837</v>
      </c>
      <c r="AC9" s="21">
        <f>D6L237C21</f>
        <v>130.41341737401464</v>
      </c>
      <c r="AD9" s="16" t="s">
        <v>45838</v>
      </c>
      <c r="AE9" s="21">
        <f>D8L802C13*D8L608C1</f>
        <v>147.85808610199558</v>
      </c>
      <c r="AF9" s="16" t="s">
        <v>45839</v>
      </c>
      <c r="AG9" s="21">
        <f>D6L237C24</f>
        <v>130.41341737401464</v>
      </c>
      <c r="AH9" s="16" t="s">
        <v>45840</v>
      </c>
      <c r="AI9" s="21">
        <f>D8L802C15*D8L608C1</f>
        <v>147.85808610199558</v>
      </c>
      <c r="AJ9" s="16" t="s">
        <v>45841</v>
      </c>
      <c r="AK9" s="21">
        <f>D6L240C13</f>
        <v>3.9220079782676777E-3</v>
      </c>
      <c r="AL9" s="16" t="s">
        <v>45842</v>
      </c>
      <c r="AM9" s="21">
        <f>D8L802C17*D8L609C1</f>
        <v>3.9612326193101573E-3</v>
      </c>
      <c r="AN9" s="16" t="s">
        <v>45843</v>
      </c>
      <c r="AO9" s="21">
        <f>D6L240C16</f>
        <v>1.019722074349599E-2</v>
      </c>
      <c r="AP9" s="16" t="s">
        <v>45844</v>
      </c>
      <c r="AQ9" s="21">
        <f>D8L802C19*D8L609C1</f>
        <v>1.0299204810206438E-2</v>
      </c>
      <c r="AR9" s="16" t="s">
        <v>45845</v>
      </c>
      <c r="AS9" s="21">
        <f>D6L240C21</f>
        <v>1.0487371328720396</v>
      </c>
      <c r="AT9" s="16" t="s">
        <v>45846</v>
      </c>
      <c r="AU9" s="21">
        <f>D8L802C21*D8L609C1</f>
        <v>1.0592257238725593</v>
      </c>
      <c r="AV9" s="16" t="s">
        <v>45847</v>
      </c>
      <c r="AW9" s="21">
        <f>D6L240C24</f>
        <v>1.0487371328720396</v>
      </c>
      <c r="AX9" s="16" t="s">
        <v>45848</v>
      </c>
      <c r="AY9" s="21">
        <f>D8L802C23*D8L609C1</f>
        <v>1.0592257238725593</v>
      </c>
      <c r="AZ9" s="16" t="s">
        <v>45849</v>
      </c>
      <c r="BA9" s="21">
        <f>D6L1802C8</f>
        <v>0.21542940320232898</v>
      </c>
      <c r="BB9" s="16" t="s">
        <v>45850</v>
      </c>
      <c r="BC9" s="21">
        <f>D8L802C25*D8L608C1</f>
        <v>0.24424618178848753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8.3906886781360435E-2</v>
      </c>
      <c r="F10" s="16" t="s">
        <v>45852</v>
      </c>
      <c r="G10" s="21">
        <f>D8L803C1*D8L607C1</f>
        <v>9.5425852156302532E-2</v>
      </c>
      <c r="H10" s="16" t="s">
        <v>45853</v>
      </c>
      <c r="I10" s="21">
        <f>D6L328C16</f>
        <v>0.21815790563153734</v>
      </c>
      <c r="J10" s="16" t="s">
        <v>45854</v>
      </c>
      <c r="K10" s="21">
        <f>D8L803C3*D8L607C1</f>
        <v>0.24810721560638682</v>
      </c>
      <c r="L10" s="16" t="s">
        <v>45855</v>
      </c>
      <c r="M10" s="21">
        <f>D6L328C21</f>
        <v>7.5368515082327194</v>
      </c>
      <c r="N10" s="16" t="s">
        <v>45856</v>
      </c>
      <c r="O10" s="21">
        <f>D8L803C5*D8L607C1</f>
        <v>8.5715309593442193</v>
      </c>
      <c r="P10" s="16" t="s">
        <v>45857</v>
      </c>
      <c r="Q10" s="21">
        <f>D6L328C24</f>
        <v>7.5368515082327194</v>
      </c>
      <c r="R10" s="16" t="s">
        <v>45858</v>
      </c>
      <c r="S10" s="21">
        <f>D8L803C7*D8L607C1</f>
        <v>8.5715309593442193</v>
      </c>
      <c r="T10" s="16" t="s">
        <v>45859</v>
      </c>
      <c r="U10" s="21">
        <f>D6L337C13</f>
        <v>9.7591003511100394E-2</v>
      </c>
      <c r="V10" s="16" t="s">
        <v>45860</v>
      </c>
      <c r="W10" s="21">
        <f>D8L803C9*D8L608C1</f>
        <v>0.11064520269828915</v>
      </c>
      <c r="X10" s="16" t="s">
        <v>45861</v>
      </c>
      <c r="Y10" s="21">
        <f>D6L337C16</f>
        <v>0.2537366091288612</v>
      </c>
      <c r="Z10" s="16" t="s">
        <v>45862</v>
      </c>
      <c r="AA10" s="21">
        <f>D8L803C11*D8L608C1</f>
        <v>0.28767752701555199</v>
      </c>
      <c r="AB10" s="16" t="s">
        <v>45863</v>
      </c>
      <c r="AC10" s="21">
        <f>D6L337C21</f>
        <v>16.931279659047277</v>
      </c>
      <c r="AD10" s="16" t="s">
        <v>45864</v>
      </c>
      <c r="AE10" s="21">
        <f>D8L803C13*D8L608C1</f>
        <v>19.196081630655861</v>
      </c>
      <c r="AF10" s="16" t="s">
        <v>45865</v>
      </c>
      <c r="AG10" s="21">
        <f>D6L337C24</f>
        <v>16.931279659047281</v>
      </c>
      <c r="AH10" s="16" t="s">
        <v>45866</v>
      </c>
      <c r="AI10" s="21">
        <f>D8L803C15*D8L608C1</f>
        <v>19.196081630655865</v>
      </c>
      <c r="AJ10" s="16" t="s">
        <v>45867</v>
      </c>
      <c r="AK10" s="21">
        <f>D6L340C13</f>
        <v>0.17133651839452912</v>
      </c>
      <c r="AL10" s="16" t="s">
        <v>45868</v>
      </c>
      <c r="AM10" s="21">
        <f>D8L803C17*D8L609C1</f>
        <v>0.1730500828412955</v>
      </c>
      <c r="AN10" s="16" t="s">
        <v>45869</v>
      </c>
      <c r="AO10" s="21">
        <f>D6L340C16</f>
        <v>0.44547494782577596</v>
      </c>
      <c r="AP10" s="16" t="s">
        <v>45870</v>
      </c>
      <c r="AQ10" s="21">
        <f>D8L803C19*D8L609C1</f>
        <v>0.44993021538736855</v>
      </c>
      <c r="AR10" s="16" t="s">
        <v>45871</v>
      </c>
      <c r="AS10" s="21">
        <f>D6L340C21</f>
        <v>23.196515360475065</v>
      </c>
      <c r="AT10" s="16" t="s">
        <v>45872</v>
      </c>
      <c r="AU10" s="21">
        <f>D8L803C21*D8L609C1</f>
        <v>23.42850749141736</v>
      </c>
      <c r="AV10" s="16" t="s">
        <v>45873</v>
      </c>
      <c r="AW10" s="21">
        <f>D6L340C24</f>
        <v>23.196515360475061</v>
      </c>
      <c r="AX10" s="16" t="s">
        <v>45874</v>
      </c>
      <c r="AY10" s="21">
        <f>D8L803C23*D8L609C1</f>
        <v>23.428507491417356</v>
      </c>
      <c r="AZ10" s="16" t="s">
        <v>45875</v>
      </c>
      <c r="BA10" s="21">
        <f>D6L1803C8</f>
        <v>0.24552080170057697</v>
      </c>
      <c r="BB10" s="16" t="s">
        <v>45876</v>
      </c>
      <c r="BC10" s="21">
        <f>D8L803C25*D8L608C1</f>
        <v>0.27836273727543809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9.9963502435068893E-3</v>
      </c>
      <c r="F11" s="16" t="s">
        <v>45878</v>
      </c>
      <c r="G11" s="21">
        <f>D8L804C1*D8L607C1</f>
        <v>1.1368676362944434E-2</v>
      </c>
      <c r="H11" s="16" t="s">
        <v>45879</v>
      </c>
      <c r="I11" s="21">
        <f>D6L428C16</f>
        <v>2.5990510633117893E-2</v>
      </c>
      <c r="J11" s="16" t="s">
        <v>45880</v>
      </c>
      <c r="K11" s="21">
        <f>D8L804C3*D8L607C1</f>
        <v>2.9558558543655508E-2</v>
      </c>
      <c r="L11" s="16" t="s">
        <v>45881</v>
      </c>
      <c r="M11" s="21">
        <f>D6L428C21</f>
        <v>0.40593387879749215</v>
      </c>
      <c r="N11" s="16" t="s">
        <v>45882</v>
      </c>
      <c r="O11" s="21">
        <f>D8L804C5*D8L607C1</f>
        <v>0.46166158451691103</v>
      </c>
      <c r="P11" s="16" t="s">
        <v>45883</v>
      </c>
      <c r="Q11" s="21">
        <f>D6L428C24</f>
        <v>0.40593387879749215</v>
      </c>
      <c r="R11" s="16" t="s">
        <v>45884</v>
      </c>
      <c r="S11" s="21">
        <f>D8L804C7*D8L607C1</f>
        <v>0.46166158451691103</v>
      </c>
      <c r="T11" s="16" t="s">
        <v>45885</v>
      </c>
      <c r="U11" s="21">
        <f>D6L437C13</f>
        <v>3.1663024438002216E-2</v>
      </c>
      <c r="V11" s="16" t="s">
        <v>45886</v>
      </c>
      <c r="W11" s="21">
        <f>D8L804C9*D8L608C1</f>
        <v>3.5898408981778242E-2</v>
      </c>
      <c r="X11" s="16" t="s">
        <v>45887</v>
      </c>
      <c r="Y11" s="21">
        <f>D6L437C16</f>
        <v>8.232386353880565E-2</v>
      </c>
      <c r="Z11" s="16" t="s">
        <v>45888</v>
      </c>
      <c r="AA11" s="21">
        <f>D8L804C11*D8L608C1</f>
        <v>9.3335863352623297E-2</v>
      </c>
      <c r="AB11" s="16" t="s">
        <v>45889</v>
      </c>
      <c r="AC11" s="21">
        <f>D6L437C21</f>
        <v>5.3441591193452398</v>
      </c>
      <c r="AD11" s="16" t="s">
        <v>45890</v>
      </c>
      <c r="AE11" s="21">
        <f>D8L804C13*D8L608C1</f>
        <v>6.0590172017711348</v>
      </c>
      <c r="AF11" s="16" t="s">
        <v>45891</v>
      </c>
      <c r="AG11" s="21">
        <f>D6L437C24</f>
        <v>5.3441591193452407</v>
      </c>
      <c r="AH11" s="16" t="s">
        <v>45892</v>
      </c>
      <c r="AI11" s="21">
        <f>D8L804C15*D8L608C1</f>
        <v>6.0590172017711357</v>
      </c>
      <c r="AJ11" s="16" t="s">
        <v>45893</v>
      </c>
      <c r="AK11" s="21">
        <f>D6L440C13</f>
        <v>2.2273874921408834E-2</v>
      </c>
      <c r="AL11" s="16" t="s">
        <v>45894</v>
      </c>
      <c r="AM11" s="21">
        <f>D8L804C17*D8L609C1</f>
        <v>2.2496639574937981E-2</v>
      </c>
      <c r="AN11" s="16" t="s">
        <v>45895</v>
      </c>
      <c r="AO11" s="21">
        <f>D6L440C16</f>
        <v>5.7912074795662932E-2</v>
      </c>
      <c r="AP11" s="16" t="s">
        <v>45896</v>
      </c>
      <c r="AQ11" s="21">
        <f>D8L804C19*D8L609C1</f>
        <v>5.8491262894838712E-2</v>
      </c>
      <c r="AR11" s="16" t="s">
        <v>45897</v>
      </c>
      <c r="AS11" s="21">
        <f>D6L440C21</f>
        <v>1.4813705366803658</v>
      </c>
      <c r="AT11" s="16" t="s">
        <v>45898</v>
      </c>
      <c r="AU11" s="21">
        <f>D8L804C21*D8L609C1</f>
        <v>1.4961859648677041</v>
      </c>
      <c r="AV11" s="16" t="s">
        <v>45899</v>
      </c>
      <c r="AW11" s="21">
        <f>D6L440C24</f>
        <v>1.4813705366803658</v>
      </c>
      <c r="AX11" s="16" t="s">
        <v>45900</v>
      </c>
      <c r="AY11" s="21">
        <f>D8L804C23*D8L609C1</f>
        <v>1.4961859648677041</v>
      </c>
      <c r="AZ11" s="16" t="s">
        <v>45901</v>
      </c>
      <c r="BA11" s="21">
        <f>D6L1804C8</f>
        <v>1.6637228647940289E-2</v>
      </c>
      <c r="BB11" s="16" t="s">
        <v>45902</v>
      </c>
      <c r="BC11" s="21">
        <f>D8L804C25*D8L608C1</f>
        <v>1.8862697071044598E-2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4.794669741282253E-2</v>
      </c>
      <c r="F12" s="16" t="s">
        <v>45904</v>
      </c>
      <c r="G12" s="21">
        <f>D8L805C1*D8L607C1</f>
        <v>5.4528950294880585E-2</v>
      </c>
      <c r="H12" s="16" t="s">
        <v>45905</v>
      </c>
      <c r="I12" s="21">
        <f>D6L528C16</f>
        <v>0.12466141327333864</v>
      </c>
      <c r="J12" s="16" t="s">
        <v>45906</v>
      </c>
      <c r="K12" s="21">
        <f>D8L805C3*D8L607C1</f>
        <v>0.14177527076668958</v>
      </c>
      <c r="L12" s="16" t="s">
        <v>45907</v>
      </c>
      <c r="M12" s="21">
        <f>D6L528C21</f>
        <v>4.1408295746430124</v>
      </c>
      <c r="N12" s="16" t="s">
        <v>45908</v>
      </c>
      <c r="O12" s="21">
        <f>D8L805C5*D8L607C1</f>
        <v>4.7092939084245513</v>
      </c>
      <c r="P12" s="16" t="s">
        <v>45909</v>
      </c>
      <c r="Q12" s="21">
        <f>D6L528C24</f>
        <v>4.1408295746430106</v>
      </c>
      <c r="R12" s="16" t="s">
        <v>45910</v>
      </c>
      <c r="S12" s="21">
        <f>D8L805C7*D8L607C1</f>
        <v>4.7092939084245495</v>
      </c>
      <c r="T12" s="16" t="s">
        <v>45911</v>
      </c>
      <c r="U12" s="21">
        <f>D6L537C13</f>
        <v>7.6086498654080931E-2</v>
      </c>
      <c r="V12" s="16" t="s">
        <v>45912</v>
      </c>
      <c r="W12" s="21">
        <f>D8L805C9*D8L608C1</f>
        <v>8.6264161278209656E-2</v>
      </c>
      <c r="X12" s="16" t="s">
        <v>45913</v>
      </c>
      <c r="Y12" s="21">
        <f>D6L537C16</f>
        <v>0.19782489650061019</v>
      </c>
      <c r="Z12" s="16" t="s">
        <v>45914</v>
      </c>
      <c r="AA12" s="21">
        <f>D8L805C11*D8L608C1</f>
        <v>0.22428681932334485</v>
      </c>
      <c r="AB12" s="16" t="s">
        <v>45915</v>
      </c>
      <c r="AC12" s="21">
        <f>D6L537C21</f>
        <v>20.263357818881566</v>
      </c>
      <c r="AD12" s="16" t="s">
        <v>45916</v>
      </c>
      <c r="AE12" s="21">
        <f>D8L805C13*D8L608C1</f>
        <v>22.973873129228497</v>
      </c>
      <c r="AF12" s="16" t="s">
        <v>45917</v>
      </c>
      <c r="AG12" s="21">
        <f>D6L537C24</f>
        <v>20.263357818881559</v>
      </c>
      <c r="AH12" s="16" t="s">
        <v>45918</v>
      </c>
      <c r="AI12" s="21">
        <f>D8L805C15*D8L608C1</f>
        <v>22.97387312922849</v>
      </c>
      <c r="AJ12" s="16" t="s">
        <v>45919</v>
      </c>
      <c r="AK12" s="21">
        <f>D6L540C13</f>
        <v>5.4201433502958418E-2</v>
      </c>
      <c r="AL12" s="16" t="s">
        <v>45920</v>
      </c>
      <c r="AM12" s="21">
        <f>D8L805C17*D8L609C1</f>
        <v>5.4743510873764896E-2</v>
      </c>
      <c r="AN12" s="16" t="s">
        <v>45921</v>
      </c>
      <c r="AO12" s="21">
        <f>D6L540C16</f>
        <v>0.14092372710769174</v>
      </c>
      <c r="AP12" s="16" t="s">
        <v>45922</v>
      </c>
      <c r="AQ12" s="21">
        <f>D8L805C19*D8L609C1</f>
        <v>0.14233312827178859</v>
      </c>
      <c r="AR12" s="16" t="s">
        <v>45923</v>
      </c>
      <c r="AS12" s="21">
        <f>D6L540C21</f>
        <v>6.9870952556689794</v>
      </c>
      <c r="AT12" s="16" t="s">
        <v>45924</v>
      </c>
      <c r="AU12" s="21">
        <f>D8L805C21*D8L609C1</f>
        <v>7.0569743341542512</v>
      </c>
      <c r="AV12" s="16" t="s">
        <v>45925</v>
      </c>
      <c r="AW12" s="21">
        <f>D6L540C24</f>
        <v>6.9870952556689776</v>
      </c>
      <c r="AX12" s="16" t="s">
        <v>45926</v>
      </c>
      <c r="AY12" s="21">
        <f>D8L805C23*D8L609C1</f>
        <v>7.0569743341542495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3.338427688811095E-2</v>
      </c>
      <c r="F13" s="16" t="s">
        <v>45930</v>
      </c>
      <c r="G13" s="21">
        <f>D8L806C1*D8L607C1</f>
        <v>3.7967361117462392E-2</v>
      </c>
      <c r="H13" s="16" t="s">
        <v>45931</v>
      </c>
      <c r="I13" s="21">
        <f>D6L628C16</f>
        <v>8.6799119909088493E-2</v>
      </c>
      <c r="J13" s="16" t="s">
        <v>45932</v>
      </c>
      <c r="K13" s="21">
        <f>D8L806C3*D8L607C1</f>
        <v>9.8715138905402233E-2</v>
      </c>
      <c r="L13" s="16" t="s">
        <v>45933</v>
      </c>
      <c r="M13" s="21">
        <f>D6L628C21</f>
        <v>3.6028147643655672</v>
      </c>
      <c r="N13" s="16" t="s">
        <v>45934</v>
      </c>
      <c r="O13" s="21">
        <f>D8L806C5*D8L607C1</f>
        <v>4.097418963317641</v>
      </c>
      <c r="P13" s="16" t="s">
        <v>45935</v>
      </c>
      <c r="Q13" s="21">
        <f>D6L628C24</f>
        <v>3.6028147643655668</v>
      </c>
      <c r="R13" s="16" t="s">
        <v>45936</v>
      </c>
      <c r="S13" s="21">
        <f>D8L806C7*D8L607C1</f>
        <v>4.097418963317641</v>
      </c>
      <c r="T13" s="16" t="s">
        <v>45937</v>
      </c>
      <c r="U13" s="21">
        <f>D6L637C13</f>
        <v>3.6362350451935359E-2</v>
      </c>
      <c r="V13" s="16" t="s">
        <v>45938</v>
      </c>
      <c r="W13" s="21">
        <f>D8L806C9*D8L608C1</f>
        <v>4.1226337383475982E-2</v>
      </c>
      <c r="X13" s="16" t="s">
        <v>45939</v>
      </c>
      <c r="Y13" s="21">
        <f>D6L637C16</f>
        <v>9.4542111175031904E-2</v>
      </c>
      <c r="Z13" s="16" t="s">
        <v>45940</v>
      </c>
      <c r="AA13" s="21">
        <f>D8L806C11*D8L608C1</f>
        <v>0.10718847719703752</v>
      </c>
      <c r="AB13" s="16" t="s">
        <v>45941</v>
      </c>
      <c r="AC13" s="21">
        <f>D6L637C21</f>
        <v>8.2935658882382874</v>
      </c>
      <c r="AD13" s="16" t="s">
        <v>45942</v>
      </c>
      <c r="AE13" s="21">
        <f>D8L806C13*D8L608C1</f>
        <v>9.402949511543504</v>
      </c>
      <c r="AF13" s="16" t="s">
        <v>45943</v>
      </c>
      <c r="AG13" s="21">
        <f>D6L637C24</f>
        <v>8.2935658882382892</v>
      </c>
      <c r="AH13" s="16" t="s">
        <v>45944</v>
      </c>
      <c r="AI13" s="21">
        <f>D8L806C15*D8L608C1</f>
        <v>9.4029495115435058</v>
      </c>
      <c r="AJ13" s="16" t="s">
        <v>45945</v>
      </c>
      <c r="AK13" s="21">
        <f>D6L640C13</f>
        <v>2.1870939134471312E-2</v>
      </c>
      <c r="AL13" s="16" t="s">
        <v>45946</v>
      </c>
      <c r="AM13" s="21">
        <f>D8L806C17*D8L609C1</f>
        <v>2.2089673961520409E-2</v>
      </c>
      <c r="AN13" s="16" t="s">
        <v>45947</v>
      </c>
      <c r="AO13" s="21">
        <f>D6L640C16</f>
        <v>5.6864441749625447E-2</v>
      </c>
      <c r="AP13" s="16" t="s">
        <v>45948</v>
      </c>
      <c r="AQ13" s="21">
        <f>D8L806C19*D8L609C1</f>
        <v>5.7433152299953098E-2</v>
      </c>
      <c r="AR13" s="16" t="s">
        <v>45949</v>
      </c>
      <c r="AS13" s="21">
        <f>D6L640C21</f>
        <v>3.622688135725991</v>
      </c>
      <c r="AT13" s="16" t="s">
        <v>45950</v>
      </c>
      <c r="AU13" s="21">
        <f>D8L806C21*D8L609C1</f>
        <v>3.6589192302367843</v>
      </c>
      <c r="AV13" s="16" t="s">
        <v>45951</v>
      </c>
      <c r="AW13" s="21">
        <f>D6L640C24</f>
        <v>3.6226881357259915</v>
      </c>
      <c r="AX13" s="16" t="s">
        <v>45952</v>
      </c>
      <c r="AY13" s="21">
        <f>D8L806C23*D8L609C1</f>
        <v>3.6589192302367848</v>
      </c>
      <c r="AZ13" s="16" t="s">
        <v>45953</v>
      </c>
      <c r="BA13" s="21">
        <f>D6L1806C8</f>
        <v>7.9114758594499949E-6</v>
      </c>
      <c r="BB13" s="16" t="s">
        <v>45954</v>
      </c>
      <c r="BC13" s="21">
        <f>D8L806C25*D8L608C1</f>
        <v>8.9697494504388235E-6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2.2560521736265274E-2</v>
      </c>
      <c r="F14" s="16" t="s">
        <v>45956</v>
      </c>
      <c r="G14" s="21">
        <f>D8L807C1*D8L607C1</f>
        <v>2.5657691452475009E-2</v>
      </c>
      <c r="H14" s="16" t="s">
        <v>45957</v>
      </c>
      <c r="I14" s="21">
        <f>D6L728C16</f>
        <v>5.8657356514289695E-2</v>
      </c>
      <c r="J14" s="16" t="s">
        <v>45958</v>
      </c>
      <c r="K14" s="21">
        <f>D8L807C3*D8L607C1</f>
        <v>6.6709997776434993E-2</v>
      </c>
      <c r="L14" s="16" t="s">
        <v>45959</v>
      </c>
      <c r="M14" s="21">
        <f>D6L728C21</f>
        <v>1.2042440741357561</v>
      </c>
      <c r="N14" s="16" t="s">
        <v>45960</v>
      </c>
      <c r="O14" s="21">
        <f>D8L807C5*D8L607C1</f>
        <v>1.3695659723143274</v>
      </c>
      <c r="P14" s="16" t="s">
        <v>45961</v>
      </c>
      <c r="Q14" s="21">
        <f>D6L728C24</f>
        <v>1.2042440741357561</v>
      </c>
      <c r="R14" s="16" t="s">
        <v>45962</v>
      </c>
      <c r="S14" s="21">
        <f>D8L807C7*D8L607C1</f>
        <v>1.3695659723143274</v>
      </c>
      <c r="T14" s="16" t="s">
        <v>45963</v>
      </c>
      <c r="U14" s="21">
        <f>D6L737C13</f>
        <v>0.26708117549804022</v>
      </c>
      <c r="V14" s="16" t="s">
        <v>45964</v>
      </c>
      <c r="W14" s="21">
        <f>D8L807C9*D8L608C1</f>
        <v>0.30280712090963097</v>
      </c>
      <c r="X14" s="16" t="s">
        <v>45965</v>
      </c>
      <c r="Y14" s="21">
        <f>D6L737C16</f>
        <v>0.69441105629490441</v>
      </c>
      <c r="Z14" s="16" t="s">
        <v>45966</v>
      </c>
      <c r="AA14" s="21">
        <f>D8L807C11*D8L608C1</f>
        <v>0.78729851436504039</v>
      </c>
      <c r="AB14" s="16" t="s">
        <v>45967</v>
      </c>
      <c r="AC14" s="21">
        <f>D6L737C21</f>
        <v>21.372510368203571</v>
      </c>
      <c r="AD14" s="16" t="s">
        <v>45968</v>
      </c>
      <c r="AE14" s="21">
        <f>D8L807C13*D8L608C1</f>
        <v>24.231390771508899</v>
      </c>
      <c r="AF14" s="16" t="s">
        <v>45969</v>
      </c>
      <c r="AG14" s="21">
        <f>D6L737C24</f>
        <v>21.372510368203567</v>
      </c>
      <c r="AH14" s="16" t="s">
        <v>45970</v>
      </c>
      <c r="AI14" s="21">
        <f>D8L807C15*D8L608C1</f>
        <v>24.231390771508895</v>
      </c>
      <c r="AJ14" s="16" t="s">
        <v>45971</v>
      </c>
      <c r="AK14" s="21">
        <f>D6L740C13</f>
        <v>0.27002760132863202</v>
      </c>
      <c r="AL14" s="16" t="s">
        <v>45972</v>
      </c>
      <c r="AM14" s="21">
        <f>D8L807C17*D8L609C1</f>
        <v>0.27272819138157617</v>
      </c>
      <c r="AN14" s="16" t="s">
        <v>45973</v>
      </c>
      <c r="AO14" s="21">
        <f>D6L740C16</f>
        <v>0.70207176345444322</v>
      </c>
      <c r="AP14" s="16" t="s">
        <v>45974</v>
      </c>
      <c r="AQ14" s="21">
        <f>D8L807C19*D8L609C1</f>
        <v>0.70909329759209805</v>
      </c>
      <c r="AR14" s="16" t="s">
        <v>45975</v>
      </c>
      <c r="AS14" s="21">
        <f>D6L740C21</f>
        <v>16.663609019758642</v>
      </c>
      <c r="AT14" s="16" t="s">
        <v>45976</v>
      </c>
      <c r="AU14" s="21">
        <f>D8L807C21*D8L609C1</f>
        <v>16.830264489582792</v>
      </c>
      <c r="AV14" s="16" t="s">
        <v>45977</v>
      </c>
      <c r="AW14" s="21">
        <f>D6L740C24</f>
        <v>16.663609019758642</v>
      </c>
      <c r="AX14" s="16" t="s">
        <v>45978</v>
      </c>
      <c r="AY14" s="21">
        <f>D8L807C23*D8L609C1</f>
        <v>16.830264489582792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4.6888385820432532E-2</v>
      </c>
      <c r="F15" s="16" t="s">
        <v>45982</v>
      </c>
      <c r="G15" s="21">
        <f>D8L808C1*D8L607C1</f>
        <v>5.3325350811874339E-2</v>
      </c>
      <c r="H15" s="16" t="s">
        <v>45983</v>
      </c>
      <c r="I15" s="21">
        <f>D6L828C16</f>
        <v>0.12190980313312461</v>
      </c>
      <c r="J15" s="16" t="s">
        <v>45984</v>
      </c>
      <c r="K15" s="21">
        <f>D8L808C3*D8L607C1</f>
        <v>0.13864591211087329</v>
      </c>
      <c r="L15" s="16" t="s">
        <v>45985</v>
      </c>
      <c r="M15" s="21">
        <f>D6L828C21</f>
        <v>0.82911345097867528</v>
      </c>
      <c r="N15" s="16" t="s">
        <v>45986</v>
      </c>
      <c r="O15" s="21">
        <f>D8L808C5*D8L607C1</f>
        <v>0.94293639805819585</v>
      </c>
      <c r="P15" s="16" t="s">
        <v>45987</v>
      </c>
      <c r="Q15" s="21">
        <f>D6L828C24</f>
        <v>0.82911345097867561</v>
      </c>
      <c r="R15" s="16" t="s">
        <v>45988</v>
      </c>
      <c r="S15" s="21">
        <f>D8L808C7*D8L607C1</f>
        <v>0.94293639805819618</v>
      </c>
      <c r="T15" s="16" t="s">
        <v>45989</v>
      </c>
      <c r="U15" s="21">
        <f>D6L837C13</f>
        <v>2.659705769344007E-3</v>
      </c>
      <c r="V15" s="16" t="s">
        <v>45990</v>
      </c>
      <c r="W15" s="21">
        <f>D8L808C9*D8L608C1</f>
        <v>3.0154796382783761E-3</v>
      </c>
      <c r="X15" s="16" t="s">
        <v>45991</v>
      </c>
      <c r="Y15" s="21">
        <f>D6L837C16</f>
        <v>6.9152350002944186E-3</v>
      </c>
      <c r="Z15" s="16" t="s">
        <v>45992</v>
      </c>
      <c r="AA15" s="21">
        <f>D8L808C11*D8L608C1</f>
        <v>7.8402470595237781E-3</v>
      </c>
      <c r="AB15" s="16" t="s">
        <v>45993</v>
      </c>
      <c r="AC15" s="21">
        <f>D6L837C21</f>
        <v>0.48994746674911083</v>
      </c>
      <c r="AD15" s="16" t="s">
        <v>45994</v>
      </c>
      <c r="AE15" s="21">
        <f>D8L808C13*D8L608C1</f>
        <v>0.55548498139792724</v>
      </c>
      <c r="AF15" s="16" t="s">
        <v>45995</v>
      </c>
      <c r="AG15" s="21">
        <f>D6L837C24</f>
        <v>0.48994746674911077</v>
      </c>
      <c r="AH15" s="16" t="s">
        <v>45996</v>
      </c>
      <c r="AI15" s="21">
        <f>D8L808C15*D8L608C1</f>
        <v>0.55548498139792712</v>
      </c>
      <c r="AJ15" s="16" t="s">
        <v>45997</v>
      </c>
      <c r="AK15" s="21">
        <f>D6L840C13</f>
        <v>1.2743934685030375E-3</v>
      </c>
      <c r="AL15" s="16" t="s">
        <v>45998</v>
      </c>
      <c r="AM15" s="21">
        <f>D8L808C17*D8L609C1</f>
        <v>1.2871388852961445E-3</v>
      </c>
      <c r="AN15" s="16" t="s">
        <v>45999</v>
      </c>
      <c r="AO15" s="21">
        <f>D6L840C16</f>
        <v>3.3134230181078974E-3</v>
      </c>
      <c r="AP15" s="16" t="s">
        <v>46000</v>
      </c>
      <c r="AQ15" s="21">
        <f>D8L808C19*D8L609C1</f>
        <v>3.3465611017699753E-3</v>
      </c>
      <c r="AR15" s="16" t="s">
        <v>46001</v>
      </c>
      <c r="AS15" s="21">
        <f>D6L840C21</f>
        <v>2.3693061008139938E-2</v>
      </c>
      <c r="AT15" s="16" t="s">
        <v>46002</v>
      </c>
      <c r="AU15" s="21">
        <f>D8L808C21*D8L609C1</f>
        <v>2.3930019173036977E-2</v>
      </c>
      <c r="AV15" s="16" t="s">
        <v>46003</v>
      </c>
      <c r="AW15" s="21">
        <f>D6L840C24</f>
        <v>2.3693061008139938E-2</v>
      </c>
      <c r="AX15" s="16" t="s">
        <v>46004</v>
      </c>
      <c r="AY15" s="21">
        <f>D8L808C23*D8L609C1</f>
        <v>2.3930019173036977E-2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0.10018266538464135</v>
      </c>
      <c r="V16" s="16" t="s">
        <v>46016</v>
      </c>
      <c r="W16" s="21">
        <f>D8L809C9*D8L608C1</f>
        <v>0.11358353659185087</v>
      </c>
      <c r="X16" s="16" t="s">
        <v>46017</v>
      </c>
      <c r="Y16" s="21">
        <f>D6L937C16</f>
        <v>0.26047493000006761</v>
      </c>
      <c r="Z16" s="16" t="s">
        <v>46018</v>
      </c>
      <c r="AA16" s="21">
        <f>D8L809C11*D8L608C1</f>
        <v>0.29531719513881238</v>
      </c>
      <c r="AB16" s="16" t="s">
        <v>46019</v>
      </c>
      <c r="AC16" s="21">
        <f>D6L937C21</f>
        <v>40.90720652666203</v>
      </c>
      <c r="AD16" s="16" t="s">
        <v>46020</v>
      </c>
      <c r="AE16" s="21">
        <f>D8L809C13*D8L608C1</f>
        <v>46.379133271731042</v>
      </c>
      <c r="AF16" s="16" t="s">
        <v>46021</v>
      </c>
      <c r="AG16" s="21">
        <f>D6L937C24</f>
        <v>40.90720652666203</v>
      </c>
      <c r="AH16" s="16" t="s">
        <v>46022</v>
      </c>
      <c r="AI16" s="21">
        <f>D8L809C15*D8L608C1</f>
        <v>46.379133271731042</v>
      </c>
      <c r="AJ16" s="16" t="s">
        <v>46023</v>
      </c>
      <c r="AK16" s="21">
        <f>D6L940C13</f>
        <v>-4.9009359906166544E-4</v>
      </c>
      <c r="AL16" s="16" t="s">
        <v>46024</v>
      </c>
      <c r="AM16" s="21">
        <f>D8L809C17*D8L609C1</f>
        <v>-4.949951050267047E-4</v>
      </c>
      <c r="AN16" s="16" t="s">
        <v>46025</v>
      </c>
      <c r="AO16" s="21">
        <f>D6L940C16</f>
        <v>-1.2742433575603318E-3</v>
      </c>
      <c r="AP16" s="16" t="s">
        <v>46026</v>
      </c>
      <c r="AQ16" s="21">
        <f>D8L809C19*D8L609C1</f>
        <v>-1.2869872730694341E-3</v>
      </c>
      <c r="AR16" s="16" t="s">
        <v>46027</v>
      </c>
      <c r="AS16" s="21">
        <f>D6L940C21</f>
        <v>-6.1260628876050202E-2</v>
      </c>
      <c r="AT16" s="16" t="s">
        <v>46028</v>
      </c>
      <c r="AU16" s="21">
        <f>D8L809C21*D8L609C1</f>
        <v>-6.1873306410367965E-2</v>
      </c>
      <c r="AV16" s="16" t="s">
        <v>46029</v>
      </c>
      <c r="AW16" s="21">
        <f>D6L940C24</f>
        <v>-6.1260628876050202E-2</v>
      </c>
      <c r="AX16" s="16" t="s">
        <v>46030</v>
      </c>
      <c r="AY16" s="21">
        <f>D8L809C23*D8L609C1</f>
        <v>-6.1873306410367965E-2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3.3197858822065829</v>
      </c>
      <c r="V17" s="16" t="s">
        <v>46042</v>
      </c>
      <c r="W17" s="21">
        <f>D8L810C9*D8L608C1</f>
        <v>3.763854952161505</v>
      </c>
      <c r="X17" s="16" t="s">
        <v>46043</v>
      </c>
      <c r="Y17" s="21">
        <f>D6L1037C16</f>
        <v>8.6314432937371208</v>
      </c>
      <c r="Z17" s="16" t="s">
        <v>46044</v>
      </c>
      <c r="AA17" s="21">
        <f>D8L810C11*D8L608C1</f>
        <v>9.7860228756199188</v>
      </c>
      <c r="AB17" s="16" t="s">
        <v>46045</v>
      </c>
      <c r="AC17" s="21">
        <f>D6L1037C21</f>
        <v>536.95204859751902</v>
      </c>
      <c r="AD17" s="16" t="s">
        <v>46046</v>
      </c>
      <c r="AE17" s="21">
        <f>D8L810C13*D8L608C1</f>
        <v>608.77710156527326</v>
      </c>
      <c r="AF17" s="16" t="s">
        <v>46047</v>
      </c>
      <c r="AG17" s="21">
        <f>D6L1037C24</f>
        <v>536.95204859751902</v>
      </c>
      <c r="AH17" s="16" t="s">
        <v>46048</v>
      </c>
      <c r="AI17" s="21">
        <f>D8L810C15*D8L608C1</f>
        <v>608.77710156527326</v>
      </c>
      <c r="AJ17" s="16" t="s">
        <v>46049</v>
      </c>
      <c r="AK17" s="21">
        <f>D6L1040C13</f>
        <v>0.47229266238670675</v>
      </c>
      <c r="AL17" s="16" t="s">
        <v>46050</v>
      </c>
      <c r="AM17" s="21">
        <f>D8L810C17*D8L609C1</f>
        <v>0.47701613828266815</v>
      </c>
      <c r="AN17" s="16" t="s">
        <v>46051</v>
      </c>
      <c r="AO17" s="21">
        <f>D6L1040C16</f>
        <v>1.2279609222054386</v>
      </c>
      <c r="AP17" s="16" t="s">
        <v>46052</v>
      </c>
      <c r="AQ17" s="21">
        <f>D8L810C19*D8L609C1</f>
        <v>1.2402419595349381</v>
      </c>
      <c r="AR17" s="16" t="s">
        <v>46053</v>
      </c>
      <c r="AS17" s="21">
        <f>D6L1040C21</f>
        <v>76.390020803859088</v>
      </c>
      <c r="AT17" s="16" t="s">
        <v>46054</v>
      </c>
      <c r="AU17" s="21">
        <f>D8L810C21*D8L609C1</f>
        <v>77.154009852800897</v>
      </c>
      <c r="AV17" s="16" t="s">
        <v>46055</v>
      </c>
      <c r="AW17" s="21">
        <f>D6L1040C24</f>
        <v>76.390020803859116</v>
      </c>
      <c r="AX17" s="16" t="s">
        <v>46056</v>
      </c>
      <c r="AY17" s="21">
        <f>D8L810C23*D8L609C1</f>
        <v>77.154009852800925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-6.996535377297651E-2</v>
      </c>
      <c r="V18" s="16" t="s">
        <v>46068</v>
      </c>
      <c r="W18" s="21">
        <f>D8L811C9*D8L608C1</f>
        <v>-7.9324225303083043E-2</v>
      </c>
      <c r="X18" s="16" t="s">
        <v>46069</v>
      </c>
      <c r="Y18" s="21">
        <f>D6L1137C16</f>
        <v>-0.18190991980973886</v>
      </c>
      <c r="Z18" s="16" t="s">
        <v>46070</v>
      </c>
      <c r="AA18" s="21">
        <f>D8L811C11*D8L608C1</f>
        <v>-0.20624298578801584</v>
      </c>
      <c r="AB18" s="16" t="s">
        <v>46071</v>
      </c>
      <c r="AC18" s="21">
        <f>D6L1137C21</f>
        <v>0.54939976380736022</v>
      </c>
      <c r="AD18" s="16" t="s">
        <v>46072</v>
      </c>
      <c r="AE18" s="21">
        <f>D8L811C13*D8L608C1</f>
        <v>0.622889877568922</v>
      </c>
      <c r="AF18" s="16" t="s">
        <v>46073</v>
      </c>
      <c r="AG18" s="21">
        <f>D6L1137C24</f>
        <v>0.54939976380736022</v>
      </c>
      <c r="AH18" s="16" t="s">
        <v>46074</v>
      </c>
      <c r="AI18" s="21">
        <f>D8L811C15*D8L608C1</f>
        <v>0.622889877568922</v>
      </c>
      <c r="AJ18" s="16" t="s">
        <v>46075</v>
      </c>
      <c r="AK18" s="21">
        <f>D6L1140C13</f>
        <v>1.5783756871479706E-3</v>
      </c>
      <c r="AL18" s="16" t="s">
        <v>46076</v>
      </c>
      <c r="AM18" s="21">
        <f>D8L811C17*D8L609C1</f>
        <v>1.5941612796560975E-3</v>
      </c>
      <c r="AN18" s="16" t="s">
        <v>46077</v>
      </c>
      <c r="AO18" s="21">
        <f>D6L1140C16</f>
        <v>4.1037767865847227E-3</v>
      </c>
      <c r="AP18" s="16" t="s">
        <v>46078</v>
      </c>
      <c r="AQ18" s="21">
        <f>D8L811C19*D8L609C1</f>
        <v>4.1448193271058529E-3</v>
      </c>
      <c r="AR18" s="16" t="s">
        <v>46079</v>
      </c>
      <c r="AS18" s="21">
        <f>D6L1140C21</f>
        <v>2.9389685919829895E-2</v>
      </c>
      <c r="AT18" s="16" t="s">
        <v>46080</v>
      </c>
      <c r="AU18" s="21">
        <f>D8L811C21*D8L609C1</f>
        <v>2.9683616958967079E-2</v>
      </c>
      <c r="AV18" s="16" t="s">
        <v>46081</v>
      </c>
      <c r="AW18" s="21">
        <f>D6L1140C24</f>
        <v>2.9389685919829895E-2</v>
      </c>
      <c r="AX18" s="16" t="s">
        <v>46082</v>
      </c>
      <c r="AY18" s="21">
        <f>D8L811C23*D8L609C1</f>
        <v>2.9683616958967079E-2</v>
      </c>
      <c r="AZ18" s="16" t="s">
        <v>46083</v>
      </c>
      <c r="BA18" s="21">
        <f>D6L1811C8</f>
        <v>0.1957998601712243</v>
      </c>
      <c r="BB18" s="16" t="s">
        <v>46084</v>
      </c>
      <c r="BC18" s="21">
        <f>D8L811C25*D8L608C1</f>
        <v>0.2219909052833707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1.5834705889015723E-2</v>
      </c>
      <c r="F19" s="16" t="s">
        <v>46086</v>
      </c>
      <c r="G19" s="21">
        <f>D8L812C1*D8L607C1</f>
        <v>1.8008537333069289E-2</v>
      </c>
      <c r="H19" s="16" t="s">
        <v>46087</v>
      </c>
      <c r="I19" s="21">
        <f>D6L1228C16</f>
        <v>4.1170235311440873E-2</v>
      </c>
      <c r="J19" s="16" t="s">
        <v>46088</v>
      </c>
      <c r="K19" s="21">
        <f>D8L812C3*D8L607C1</f>
        <v>4.6822197065980141E-2</v>
      </c>
      <c r="L19" s="16" t="s">
        <v>46089</v>
      </c>
      <c r="M19" s="21">
        <f>D6L1228C21</f>
        <v>1.237536270180692</v>
      </c>
      <c r="N19" s="16" t="s">
        <v>46090</v>
      </c>
      <c r="O19" s="21">
        <f>D8L812C5*D8L607C1</f>
        <v>1.4074286114802992</v>
      </c>
      <c r="P19" s="16" t="s">
        <v>46091</v>
      </c>
      <c r="Q19" s="21">
        <f>D6L1228C24</f>
        <v>1.237536270180692</v>
      </c>
      <c r="R19" s="16" t="s">
        <v>46092</v>
      </c>
      <c r="S19" s="21">
        <f>D8L812C7*D8L607C1</f>
        <v>1.4074286114802992</v>
      </c>
      <c r="T19" s="16" t="s">
        <v>46093</v>
      </c>
      <c r="U19" s="21">
        <f>D6L1237C13</f>
        <v>3.6197298397080899E-2</v>
      </c>
      <c r="V19" s="16" t="s">
        <v>46094</v>
      </c>
      <c r="W19" s="21">
        <f>D8L812C9*D8L608C1</f>
        <v>4.1039207244343193E-2</v>
      </c>
      <c r="X19" s="16" t="s">
        <v>46095</v>
      </c>
      <c r="Y19" s="21">
        <f>D6L1237C16</f>
        <v>9.411297583241035E-2</v>
      </c>
      <c r="Z19" s="16" t="s">
        <v>46096</v>
      </c>
      <c r="AA19" s="21">
        <f>D8L812C11*D8L608C1</f>
        <v>0.10670193883529232</v>
      </c>
      <c r="AB19" s="16" t="s">
        <v>46097</v>
      </c>
      <c r="AC19" s="21">
        <f>D6L1237C21</f>
        <v>18.486823984966716</v>
      </c>
      <c r="AD19" s="16" t="s">
        <v>46098</v>
      </c>
      <c r="AE19" s="21">
        <f>D8L812C13*D8L608C1</f>
        <v>20.959702364691587</v>
      </c>
      <c r="AF19" s="16" t="s">
        <v>46099</v>
      </c>
      <c r="AG19" s="21">
        <f>D6L1237C24</f>
        <v>18.486823984966716</v>
      </c>
      <c r="AH19" s="16" t="s">
        <v>46100</v>
      </c>
      <c r="AI19" s="21">
        <f>D8L812C15*D8L608C1</f>
        <v>20.959702364691587</v>
      </c>
      <c r="AJ19" s="16" t="s">
        <v>46101</v>
      </c>
      <c r="AK19" s="21">
        <f>D6L1240C13</f>
        <v>3.1301353819414041E-2</v>
      </c>
      <c r="AL19" s="16" t="s">
        <v>46102</v>
      </c>
      <c r="AM19" s="21">
        <f>D8L812C17*D8L609C1</f>
        <v>3.1614403760799541E-2</v>
      </c>
      <c r="AN19" s="16" t="s">
        <v>46103</v>
      </c>
      <c r="AO19" s="21">
        <f>D6L1240C16</f>
        <v>8.1383519930476517E-2</v>
      </c>
      <c r="AP19" s="16" t="s">
        <v>46104</v>
      </c>
      <c r="AQ19" s="21">
        <f>D8L812C19*D8L609C1</f>
        <v>8.2197449778078815E-2</v>
      </c>
      <c r="AR19" s="16" t="s">
        <v>46105</v>
      </c>
      <c r="AS19" s="21">
        <f>D6L1240C21</f>
        <v>3.7658586610338514</v>
      </c>
      <c r="AT19" s="16" t="s">
        <v>46106</v>
      </c>
      <c r="AU19" s="21">
        <f>D8L812C21*D8L609C1</f>
        <v>3.8035216273037493</v>
      </c>
      <c r="AV19" s="16" t="s">
        <v>46107</v>
      </c>
      <c r="AW19" s="21">
        <f>D6L1240C24</f>
        <v>3.7658586610338518</v>
      </c>
      <c r="AX19" s="16" t="s">
        <v>46108</v>
      </c>
      <c r="AY19" s="21">
        <f>D8L812C23*D8L609C1</f>
        <v>3.8035216273037498</v>
      </c>
      <c r="AZ19" s="16" t="s">
        <v>46109</v>
      </c>
      <c r="BA19" s="21">
        <f>D6L1812C8</f>
        <v>0.12200923762893746</v>
      </c>
      <c r="BB19" s="16" t="s">
        <v>46110</v>
      </c>
      <c r="BC19" s="21">
        <f>D8L812C25*D8L608C1</f>
        <v>0.13832972654064368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78.378628024091682</v>
      </c>
      <c r="V20" s="16" t="s">
        <v>46120</v>
      </c>
      <c r="W20" s="21">
        <f>D8L813C9*D8L608C1</f>
        <v>88.862895891351485</v>
      </c>
      <c r="X20" s="16" t="s">
        <v>46121</v>
      </c>
      <c r="Y20" s="21">
        <f>D6L1337C16</f>
        <v>203.78443286263837</v>
      </c>
      <c r="Z20" s="16" t="s">
        <v>46122</v>
      </c>
      <c r="AA20" s="21">
        <f>D8L813C11*D8L608C1</f>
        <v>231.04352931751384</v>
      </c>
      <c r="AB20" s="16" t="s">
        <v>46123</v>
      </c>
      <c r="AC20" s="21">
        <f>D6L1337C21</f>
        <v>18662.74485013113</v>
      </c>
      <c r="AD20" s="16" t="s">
        <v>46124</v>
      </c>
      <c r="AE20" s="21">
        <f>D8L813C13*D8L608C1</f>
        <v>21159.155173707542</v>
      </c>
      <c r="AF20" s="16" t="s">
        <v>46125</v>
      </c>
      <c r="AG20" s="21">
        <f>D6L1337C24</f>
        <v>18662.74485013113</v>
      </c>
      <c r="AH20" s="16" t="s">
        <v>46126</v>
      </c>
      <c r="AI20" s="21">
        <f>D8L813C15*D8L608C1</f>
        <v>21159.155173707542</v>
      </c>
      <c r="AJ20" s="16" t="s">
        <v>46127</v>
      </c>
      <c r="AK20" s="21">
        <f>D6L1340C13</f>
        <v>30.791677176792714</v>
      </c>
      <c r="AL20" s="16" t="s">
        <v>46128</v>
      </c>
      <c r="AM20" s="21">
        <f>D8L813C17*D8L609C1</f>
        <v>31.099629759002678</v>
      </c>
      <c r="AN20" s="16" t="s">
        <v>46129</v>
      </c>
      <c r="AO20" s="21">
        <f>D6L1340C16</f>
        <v>80.058360659661375</v>
      </c>
      <c r="AP20" s="16" t="s">
        <v>46130</v>
      </c>
      <c r="AQ20" s="21">
        <f>D8L813C19*D8L609C1</f>
        <v>80.859037373407276</v>
      </c>
      <c r="AR20" s="16" t="s">
        <v>46131</v>
      </c>
      <c r="AS20" s="21">
        <f>D6L1340C21</f>
        <v>7328.1110270792215</v>
      </c>
      <c r="AT20" s="16" t="s">
        <v>46132</v>
      </c>
      <c r="AU20" s="21">
        <f>D8L813C21*D8L609C1</f>
        <v>7401.4006598768528</v>
      </c>
      <c r="AV20" s="16" t="s">
        <v>46133</v>
      </c>
      <c r="AW20" s="21">
        <f>D6L1340C24</f>
        <v>7328.1110270792215</v>
      </c>
      <c r="AX20" s="16" t="s">
        <v>46134</v>
      </c>
      <c r="AY20" s="21">
        <f>D8L813C23*D8L609C1</f>
        <v>7401.4006598768528</v>
      </c>
      <c r="AZ20" s="16" t="s">
        <v>46135</v>
      </c>
      <c r="BA20" s="21">
        <f>D6L1813C8</f>
        <v>1.5384615384615385E-2</v>
      </c>
      <c r="BB20" s="16" t="s">
        <v>46136</v>
      </c>
      <c r="BC20" s="21">
        <f>D8L813C25*D8L608C1</f>
        <v>1.7442528782608206E-2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4.0548054299230959E-2</v>
      </c>
      <c r="F21" s="16" t="s">
        <v>46138</v>
      </c>
      <c r="G21" s="21">
        <f>D8L814C1*D8L607C1</f>
        <v>4.6114601354077377E-2</v>
      </c>
      <c r="H21" s="16" t="s">
        <v>46139</v>
      </c>
      <c r="I21" s="21">
        <f>D6L1428C16</f>
        <v>0.1054249411780004</v>
      </c>
      <c r="J21" s="16" t="s">
        <v>46140</v>
      </c>
      <c r="K21" s="21">
        <f>D8L814C3*D8L607C1</f>
        <v>0.11989796352060106</v>
      </c>
      <c r="L21" s="16" t="s">
        <v>46141</v>
      </c>
      <c r="M21" s="21">
        <f>D6L1428C21</f>
        <v>5.3038651381077351</v>
      </c>
      <c r="N21" s="16" t="s">
        <v>46142</v>
      </c>
      <c r="O21" s="21">
        <f>D8L814C5*D8L607C1</f>
        <v>6.0319941537679549</v>
      </c>
      <c r="P21" s="16" t="s">
        <v>46143</v>
      </c>
      <c r="Q21" s="21">
        <f>D6L1428C24</f>
        <v>5.3038651381077351</v>
      </c>
      <c r="R21" s="16" t="s">
        <v>46144</v>
      </c>
      <c r="S21" s="21">
        <f>D8L814C7*D8L607C1</f>
        <v>6.0319941537679549</v>
      </c>
      <c r="T21" s="16" t="s">
        <v>46145</v>
      </c>
      <c r="U21" s="21">
        <f>D6L1437C13</f>
        <v>3.2228680701205988E-3</v>
      </c>
      <c r="V21" s="16" t="s">
        <v>46146</v>
      </c>
      <c r="W21" s="21">
        <f>D8L814C9*D8L608C1</f>
        <v>3.6539729899157875E-3</v>
      </c>
      <c r="X21" s="16" t="s">
        <v>46147</v>
      </c>
      <c r="Y21" s="21">
        <f>D6L1437C16</f>
        <v>8.3794569823135556E-3</v>
      </c>
      <c r="Z21" s="16" t="s">
        <v>46148</v>
      </c>
      <c r="AA21" s="21">
        <f>D8L814C11*D8L608C1</f>
        <v>9.5003297737810462E-3</v>
      </c>
      <c r="AB21" s="16" t="s">
        <v>46149</v>
      </c>
      <c r="AC21" s="21">
        <f>D6L1437C21</f>
        <v>38.486217472781128</v>
      </c>
      <c r="AD21" s="16" t="s">
        <v>46150</v>
      </c>
      <c r="AE21" s="21">
        <f>D8L814C13*D8L608C1</f>
        <v>43.634302140175734</v>
      </c>
      <c r="AF21" s="16" t="s">
        <v>46151</v>
      </c>
      <c r="AG21" s="21">
        <f>D6L1437C24</f>
        <v>38.486217472781128</v>
      </c>
      <c r="AH21" s="16" t="s">
        <v>46152</v>
      </c>
      <c r="AI21" s="21">
        <f>D8L814C15*D8L608C1</f>
        <v>43.634302140175734</v>
      </c>
      <c r="AJ21" s="16" t="s">
        <v>46153</v>
      </c>
      <c r="AK21" s="21">
        <f>D6L1440C13</f>
        <v>1.1344067955895963E-3</v>
      </c>
      <c r="AL21" s="16" t="s">
        <v>46154</v>
      </c>
      <c r="AM21" s="21">
        <f>D8L814C17*D8L609C1</f>
        <v>1.1457521828503344E-3</v>
      </c>
      <c r="AN21" s="16" t="s">
        <v>46155</v>
      </c>
      <c r="AO21" s="21">
        <f>D6L1440C16</f>
        <v>2.9494576685329451E-3</v>
      </c>
      <c r="AP21" s="16" t="s">
        <v>46156</v>
      </c>
      <c r="AQ21" s="21">
        <f>D8L814C19*D8L609C1</f>
        <v>2.9789556754108641E-3</v>
      </c>
      <c r="AR21" s="16" t="s">
        <v>46157</v>
      </c>
      <c r="AS21" s="21">
        <f>D6L1440C21</f>
        <v>0.15774139282073646</v>
      </c>
      <c r="AT21" s="16" t="s">
        <v>46158</v>
      </c>
      <c r="AU21" s="21">
        <f>D8L814C21*D8L609C1</f>
        <v>0.15931899020075685</v>
      </c>
      <c r="AV21" s="16" t="s">
        <v>46159</v>
      </c>
      <c r="AW21" s="21">
        <f>D6L1440C24</f>
        <v>0.15774139282073649</v>
      </c>
      <c r="AX21" s="16" t="s">
        <v>46160</v>
      </c>
      <c r="AY21" s="21">
        <f>D8L814C23*D8L609C1</f>
        <v>0.15931899020075688</v>
      </c>
      <c r="AZ21" s="16" t="s">
        <v>46161</v>
      </c>
      <c r="BA21" s="21">
        <f>D6L1814C8</f>
        <v>0.24616663587659338</v>
      </c>
      <c r="BB21" s="16" t="s">
        <v>46162</v>
      </c>
      <c r="BC21" s="21">
        <f>D8L814C25*D8L608C1</f>
        <v>0.27909496105369536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0.1120458320949231</v>
      </c>
      <c r="F24" s="16" t="s">
        <v>46168</v>
      </c>
      <c r="G24" s="21">
        <f>D8L817C1*D8L607C1</f>
        <v>0.12742778833018539</v>
      </c>
      <c r="H24" s="16" t="s">
        <v>46169</v>
      </c>
      <c r="I24" s="21">
        <f>D6L1528C16</f>
        <v>0.29131916344680014</v>
      </c>
      <c r="J24" s="16" t="s">
        <v>46170</v>
      </c>
      <c r="K24" s="21">
        <f>D8L817C3*D8L607C1</f>
        <v>0.33131224965848216</v>
      </c>
      <c r="L24" s="16" t="s">
        <v>46171</v>
      </c>
      <c r="M24" s="21">
        <f>D6L1528C21</f>
        <v>2.0036151988453663</v>
      </c>
      <c r="N24" s="16" t="s">
        <v>46172</v>
      </c>
      <c r="O24" s="21">
        <f>D8L817C5*D8L607C1</f>
        <v>2.2786769367495134</v>
      </c>
      <c r="P24" s="16" t="s">
        <v>46173</v>
      </c>
      <c r="Q24" s="21">
        <f>D6L1528C24</f>
        <v>2.0036151988453663</v>
      </c>
      <c r="R24" s="16" t="s">
        <v>46174</v>
      </c>
      <c r="S24" s="21">
        <f>D8L817C7*D8L607C1</f>
        <v>2.2786769367495134</v>
      </c>
      <c r="T24" s="16" t="s">
        <v>46175</v>
      </c>
      <c r="U24" s="21">
        <f>D6L1537C13</f>
        <v>9.5476092716138328E-2</v>
      </c>
      <c r="V24" s="16" t="s">
        <v>46176</v>
      </c>
      <c r="W24" s="21">
        <f>D8L817C9*D8L608C1</f>
        <v>0.1082473921913938</v>
      </c>
      <c r="X24" s="16" t="s">
        <v>46177</v>
      </c>
      <c r="Y24" s="21">
        <f>D6L1537C16</f>
        <v>0.24823784106195976</v>
      </c>
      <c r="Z24" s="16" t="s">
        <v>46178</v>
      </c>
      <c r="AA24" s="21">
        <f>D8L817C11*D8L608C1</f>
        <v>0.28144321969762398</v>
      </c>
      <c r="AB24" s="16" t="s">
        <v>46179</v>
      </c>
      <c r="AC24" s="21">
        <f>D6L1537C21</f>
        <v>3.1120769648974917</v>
      </c>
      <c r="AD24" s="16" t="s">
        <v>46180</v>
      </c>
      <c r="AE24" s="21">
        <f>D8L817C13*D8L608C1</f>
        <v>3.5283619822045713</v>
      </c>
      <c r="AF24" s="16" t="s">
        <v>46181</v>
      </c>
      <c r="AG24" s="21">
        <f>D6L1537C24</f>
        <v>3.1120769648974917</v>
      </c>
      <c r="AH24" s="16" t="s">
        <v>46182</v>
      </c>
      <c r="AI24" s="21">
        <f>D8L817C15*D8L608C1</f>
        <v>3.5283619822045713</v>
      </c>
      <c r="AJ24" s="16" t="s">
        <v>46183</v>
      </c>
      <c r="AK24" s="21">
        <f>D6L1540C13</f>
        <v>-2.2663026717133408E-2</v>
      </c>
      <c r="AL24" s="16" t="s">
        <v>46184</v>
      </c>
      <c r="AM24" s="21">
        <f>D8L817C17*D8L609C1</f>
        <v>-2.2889683341199819E-2</v>
      </c>
      <c r="AN24" s="16" t="s">
        <v>46185</v>
      </c>
      <c r="AO24" s="21">
        <f>D6L1540C16</f>
        <v>-5.8923869464546877E-2</v>
      </c>
      <c r="AP24" s="16" t="s">
        <v>46186</v>
      </c>
      <c r="AQ24" s="21">
        <f>D8L817C19*D8L609C1</f>
        <v>-5.951317668711955E-2</v>
      </c>
      <c r="AR24" s="16" t="s">
        <v>46187</v>
      </c>
      <c r="AS24" s="21">
        <f>D6L1540C21</f>
        <v>-0.65481216152999477</v>
      </c>
      <c r="AT24" s="16" t="s">
        <v>46188</v>
      </c>
      <c r="AU24" s="21">
        <f>D8L817C21*D8L609C1</f>
        <v>-0.66136104468591561</v>
      </c>
      <c r="AV24" s="16" t="s">
        <v>46189</v>
      </c>
      <c r="AW24" s="21">
        <f>D6L1540C24</f>
        <v>-0.65481216152999477</v>
      </c>
      <c r="AX24" s="16" t="s">
        <v>46190</v>
      </c>
      <c r="AY24" s="21">
        <f>D8L817C23*D8L609C1</f>
        <v>-0.66136104468591561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6.3992309944338507E-2</v>
      </c>
      <c r="V25" s="16" t="s">
        <v>46202</v>
      </c>
      <c r="W25" s="21">
        <f>D8L818C9*D8L608C1</f>
        <v>7.2552201024531124E-2</v>
      </c>
      <c r="X25" s="16" t="s">
        <v>46203</v>
      </c>
      <c r="Y25" s="21">
        <f>D6L1637C16</f>
        <v>0.16638000585528034</v>
      </c>
      <c r="Z25" s="16" t="s">
        <v>46204</v>
      </c>
      <c r="AA25" s="21">
        <f>D8L818C11*D8L608C1</f>
        <v>0.18863572266378117</v>
      </c>
      <c r="AB25" s="16" t="s">
        <v>46205</v>
      </c>
      <c r="AC25" s="21">
        <f>D6L1637C21</f>
        <v>-16.357620514955016</v>
      </c>
      <c r="AD25" s="16" t="s">
        <v>46206</v>
      </c>
      <c r="AE25" s="21">
        <f>D8L818C13*D8L608C1</f>
        <v>-18.545687332060545</v>
      </c>
      <c r="AF25" s="16" t="s">
        <v>46207</v>
      </c>
      <c r="AG25" s="21">
        <f>D6L1637C24</f>
        <v>-16.357620514955013</v>
      </c>
      <c r="AH25" s="16" t="s">
        <v>46208</v>
      </c>
      <c r="AI25" s="21">
        <f>D8L818C15*D8L608C1</f>
        <v>-18.545687332060542</v>
      </c>
      <c r="AJ25" s="16" t="s">
        <v>46209</v>
      </c>
      <c r="AK25" s="21">
        <f>D6L1640C13</f>
        <v>7.7114716542294418E-2</v>
      </c>
      <c r="AL25" s="16" t="s">
        <v>46210</v>
      </c>
      <c r="AM25" s="21">
        <f>D8L818C17*D8L609C1</f>
        <v>7.788595339143517E-2</v>
      </c>
      <c r="AN25" s="16" t="s">
        <v>46211</v>
      </c>
      <c r="AO25" s="21">
        <f>D6L1640C16</f>
        <v>0.20049826300996532</v>
      </c>
      <c r="AP25" s="16" t="s">
        <v>46212</v>
      </c>
      <c r="AQ25" s="21">
        <f>D8L818C19*D8L609C1</f>
        <v>0.20250347881773129</v>
      </c>
      <c r="AR25" s="16" t="s">
        <v>46213</v>
      </c>
      <c r="AS25" s="21">
        <f>D6L1640C21</f>
        <v>9.3111727700810931</v>
      </c>
      <c r="AT25" s="16" t="s">
        <v>46214</v>
      </c>
      <c r="AU25" s="21">
        <f>D8L818C21*D8L609C1</f>
        <v>9.4042953265916136</v>
      </c>
      <c r="AV25" s="16" t="s">
        <v>46215</v>
      </c>
      <c r="AW25" s="21">
        <f>D6L1640C24</f>
        <v>9.3111727700810931</v>
      </c>
      <c r="AX25" s="16" t="s">
        <v>46216</v>
      </c>
      <c r="AY25" s="21">
        <f>D8L818C23*D8L609C1</f>
        <v>9.4042953265916136</v>
      </c>
      <c r="AZ25" s="16" t="s">
        <v>46217</v>
      </c>
      <c r="BA25" s="21">
        <f>D6L1818C8</f>
        <v>0.10555004426808325</v>
      </c>
      <c r="BB25" s="16" t="s">
        <v>46218</v>
      </c>
      <c r="BC25" s="21">
        <f>D8L818C25*D8L608C1</f>
        <v>0.11966887953485479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1.18649200033074E-5</v>
      </c>
      <c r="AL26" s="16" t="s">
        <v>46236</v>
      </c>
      <c r="AM26" s="21">
        <f>D8L819C17*D8L609C1</f>
        <v>1.1983583002135116E-5</v>
      </c>
      <c r="AN26" s="16" t="s">
        <v>46237</v>
      </c>
      <c r="AO26" s="21">
        <f>D6L1740C16</f>
        <v>3.0848792008599241E-5</v>
      </c>
      <c r="AP26" s="16" t="s">
        <v>46238</v>
      </c>
      <c r="AQ26" s="21">
        <f>D8L819C19*D8L609C1</f>
        <v>3.1157315805551299E-5</v>
      </c>
      <c r="AR26" s="16" t="s">
        <v>46239</v>
      </c>
      <c r="AS26" s="21">
        <f>D6L1740C21</f>
        <v>6.8998824053274335E-4</v>
      </c>
      <c r="AT26" s="16" t="s">
        <v>46240</v>
      </c>
      <c r="AU26" s="21">
        <f>D8L819C21*D8L609C1</f>
        <v>6.9688892538815337E-4</v>
      </c>
      <c r="AV26" s="16" t="s">
        <v>46241</v>
      </c>
      <c r="AW26" s="21">
        <f>D6L1740C24</f>
        <v>6.8998824053274335E-4</v>
      </c>
      <c r="AX26" s="16" t="s">
        <v>46242</v>
      </c>
      <c r="AY26" s="21">
        <f>D8L819C23*D8L609C1</f>
        <v>6.9688892538815337E-4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4.5393395451723481E-2</v>
      </c>
      <c r="F27" s="16" t="s">
        <v>46244</v>
      </c>
      <c r="G27" s="21">
        <f>D8L820C1*D8L607C1</f>
        <v>5.1625124103770355E-2</v>
      </c>
      <c r="H27" s="16" t="s">
        <v>46245</v>
      </c>
      <c r="I27" s="21">
        <f>D6L1924C4</f>
        <v>8.8964354404910753E-2</v>
      </c>
      <c r="J27" s="16" t="s">
        <v>46246</v>
      </c>
      <c r="K27" s="21">
        <f>D8L820C3*D8L607C1</f>
        <v>0.10117762267530372</v>
      </c>
      <c r="L27" s="16" t="s">
        <v>46247</v>
      </c>
      <c r="M27" s="21">
        <f>D6L1924C7</f>
        <v>4.0742253207685177</v>
      </c>
      <c r="N27" s="16" t="s">
        <v>46248</v>
      </c>
      <c r="O27" s="21">
        <f>D8L820C5*D8L607C1</f>
        <v>4.6335460416282315</v>
      </c>
      <c r="P27" s="16" t="s">
        <v>46249</v>
      </c>
      <c r="Q27" s="21">
        <f>D6L1924C10</f>
        <v>1.5955015716969556</v>
      </c>
      <c r="R27" s="16" t="s">
        <v>46250</v>
      </c>
      <c r="S27" s="21">
        <f>D8L820C7*D8L607C1</f>
        <v>1.8145363621061457</v>
      </c>
      <c r="T27" s="16" t="s">
        <v>46251</v>
      </c>
      <c r="U27" s="21">
        <f>D6L1924C2</f>
        <v>5.385937597821177E-2</v>
      </c>
      <c r="V27" s="16" t="s">
        <v>46252</v>
      </c>
      <c r="W27" s="21">
        <f>D8L820C9*D8L608C1</f>
        <v>6.1063841521362919E-2</v>
      </c>
      <c r="X27" s="16" t="s">
        <v>46253</v>
      </c>
      <c r="Y27" s="21">
        <f>D6L1924C5</f>
        <v>4.7125765592323933E-2</v>
      </c>
      <c r="Z27" s="16" t="s">
        <v>46254</v>
      </c>
      <c r="AA27" s="21">
        <f>D8L820C11*D8L608C1</f>
        <v>5.3429513978526244E-2</v>
      </c>
      <c r="AB27" s="16" t="s">
        <v>46255</v>
      </c>
      <c r="AC27" s="21">
        <f>D6L1924C8</f>
        <v>21.763330015547002</v>
      </c>
      <c r="AD27" s="16" t="s">
        <v>46256</v>
      </c>
      <c r="AE27" s="21">
        <f>D8L820C13*D8L608C1</f>
        <v>24.674488163102676</v>
      </c>
      <c r="AF27" s="16" t="s">
        <v>46257</v>
      </c>
      <c r="AG27" s="21">
        <f>D6L1924C11</f>
        <v>6.2952890205862104</v>
      </c>
      <c r="AH27" s="16" t="s">
        <v>46258</v>
      </c>
      <c r="AI27" s="21">
        <f>D8L820C15*D8L608C1</f>
        <v>7.1373743958668054</v>
      </c>
      <c r="AJ27" s="16" t="s">
        <v>46259</v>
      </c>
      <c r="AK27" s="21">
        <f>D6L1924C3</f>
        <v>5.8353109597696518E-2</v>
      </c>
      <c r="AL27" s="16" t="s">
        <v>46260</v>
      </c>
      <c r="AM27" s="21">
        <f>D8L820C17*D8L609C1</f>
        <v>5.893670855781212E-2</v>
      </c>
      <c r="AN27" s="16" t="s">
        <v>46261</v>
      </c>
      <c r="AO27" s="21">
        <f>D6L1924C6</f>
        <v>6.5094233846291552E-2</v>
      </c>
      <c r="AP27" s="16" t="s">
        <v>46262</v>
      </c>
      <c r="AQ27" s="21">
        <f>D8L820C19*D8L609C1</f>
        <v>6.5745251888759626E-2</v>
      </c>
      <c r="AR27" s="16" t="s">
        <v>46263</v>
      </c>
      <c r="AS27" s="21">
        <f>D6L1924C9</f>
        <v>7.5068813876919114</v>
      </c>
      <c r="AT27" s="16" t="s">
        <v>46264</v>
      </c>
      <c r="AU27" s="21">
        <f>D8L820C21*D8L609C1</f>
        <v>7.5819589320039817</v>
      </c>
      <c r="AV27" s="16" t="s">
        <v>46265</v>
      </c>
      <c r="AW27" s="21">
        <f>D6L1924C12</f>
        <v>2.8954101300784578</v>
      </c>
      <c r="AX27" s="16" t="s">
        <v>46266</v>
      </c>
      <c r="AY27" s="21">
        <f>D8L820C23*D8L609C1</f>
        <v>2.9243675987150337</v>
      </c>
      <c r="AZ27" s="16" t="s">
        <v>46267</v>
      </c>
      <c r="BA27" s="21">
        <f>D6L1819C5/D6L1819C7</f>
        <v>3.6508896709688113E-2</v>
      </c>
      <c r="BB27" s="16" t="s">
        <v>46268</v>
      </c>
      <c r="BC27" s="21">
        <f>D8L820C25*D8L608C1</f>
        <v>4.1392486309200317E-2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8195D-8543-4555-8A44-1428E2983F67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3.354061418593888E-3</v>
      </c>
      <c r="F8" s="16" t="s">
        <v>46298</v>
      </c>
      <c r="G8" s="6">
        <f>D8L703C4</f>
        <v>1.6324212245759191E-3</v>
      </c>
      <c r="H8" s="16" t="s">
        <v>46299</v>
      </c>
      <c r="I8" s="6">
        <f>D8L703C6</f>
        <v>4.232000557877388E-3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0.77510391783476296</v>
      </c>
      <c r="F10" s="16" t="s">
        <v>46304</v>
      </c>
      <c r="G10" s="6">
        <f>D8L710C4</f>
        <v>2.9247891216285854E-3</v>
      </c>
      <c r="H10" s="16" t="s">
        <v>46305</v>
      </c>
      <c r="I10" s="6">
        <f>D8L710C6</f>
        <v>-1.7785368621263137E-3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13.629809139674267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6.7805728212292999</v>
      </c>
      <c r="F12" s="16" t="s">
        <v>46308</v>
      </c>
      <c r="G12" s="6">
        <f>D8L712C4</f>
        <v>0.74942696497283534</v>
      </c>
      <c r="H12" s="16" t="s">
        <v>46309</v>
      </c>
      <c r="I12" s="6">
        <f>D8L712C6</f>
        <v>2.3881249514841731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2.6957593269361904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28.30886602733948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7.2674535679410557</v>
      </c>
      <c r="F18" s="16" t="s">
        <v>46318</v>
      </c>
      <c r="G18" s="6">
        <f>D8L723C4</f>
        <v>1.076593979439614</v>
      </c>
      <c r="H18" s="16" t="s">
        <v>46319</v>
      </c>
      <c r="I18" s="6">
        <f>D8L723C6</f>
        <v>4.185669733329159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0.83846424341401993</v>
      </c>
      <c r="F20" s="16" t="s">
        <v>46324</v>
      </c>
      <c r="G20" s="6">
        <f>D8L725C4</f>
        <v>9.1103261295439358E-2</v>
      </c>
      <c r="H20" s="16" t="s">
        <v>46325</v>
      </c>
      <c r="I20" s="6">
        <f>D8L725C6</f>
        <v>0.24782843207494451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0.58481260994258388</v>
      </c>
      <c r="F21" s="16" t="s">
        <v>46327</v>
      </c>
      <c r="G21" s="6">
        <f>D8L726C4</f>
        <v>0.14390399236831566</v>
      </c>
      <c r="H21" s="16" t="s">
        <v>46328</v>
      </c>
      <c r="I21" s="6">
        <f>D8L726C6</f>
        <v>0.39146239432978208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7.381672970375595</v>
      </c>
      <c r="F22" s="16" t="s">
        <v>46330</v>
      </c>
      <c r="G22" s="6">
        <f>D8L727C4</f>
        <v>-1.2157822577603011E-3</v>
      </c>
      <c r="H22" s="16" t="s">
        <v>46331</v>
      </c>
      <c r="I22" s="6">
        <f>D8L727C6</f>
        <v>4.602229371847084E-4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3.051596297429918E-2</v>
      </c>
      <c r="F25" s="16" t="s">
        <v>46335</v>
      </c>
      <c r="G25" s="6">
        <f>D8L731C4</f>
        <v>3.4276667864456311E-3</v>
      </c>
      <c r="H25" s="16" t="s">
        <v>46336</v>
      </c>
      <c r="I25" s="6">
        <f>D8L731C6</f>
        <v>1.1691487447644214E-3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3.5761556504300778</v>
      </c>
      <c r="F26" s="16" t="s">
        <v>46338</v>
      </c>
      <c r="G26" s="6">
        <f>D8L732C4</f>
        <v>1.269122829936949</v>
      </c>
      <c r="H26" s="16" t="s">
        <v>46339</v>
      </c>
      <c r="I26" s="6">
        <f>D8L732C6</f>
        <v>1.2952690011722998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75.823275591269805</v>
      </c>
      <c r="F27" s="16" t="s">
        <v>46341</v>
      </c>
      <c r="G27" s="6">
        <f>D8L730C4</f>
        <v>1.9316377078724178</v>
      </c>
      <c r="H27" s="16" t="s">
        <v>46342</v>
      </c>
      <c r="I27" s="6">
        <f>D8L730C6</f>
        <v>5.4437991868843723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0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308.33966224873569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BACF34-E235-41FF-BF4A-2E30CEF4B3B6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1.5718111604399492E-2</v>
      </c>
      <c r="F9" s="16" t="s">
        <v>46384</v>
      </c>
      <c r="G9" s="6">
        <f>D8L802C10</f>
        <v>1.7998888270405123E-2</v>
      </c>
      <c r="H9" s="16" t="s">
        <v>46385</v>
      </c>
      <c r="I9" s="6">
        <f>D8L802C18</f>
        <v>3.9612326193101573E-3</v>
      </c>
      <c r="J9" s="16" t="s">
        <v>46386</v>
      </c>
      <c r="K9" s="6">
        <f>D8L802C4</f>
        <v>4.0867090171438615E-2</v>
      </c>
      <c r="L9" s="16" t="s">
        <v>46387</v>
      </c>
      <c r="M9" s="6">
        <f>D8L802C12</f>
        <v>4.6797109503053422E-2</v>
      </c>
      <c r="N9" s="16" t="s">
        <v>46388</v>
      </c>
      <c r="O9" s="6">
        <f>D8L802C20</f>
        <v>1.0299204810206438E-2</v>
      </c>
      <c r="P9" s="16" t="s">
        <v>46389</v>
      </c>
      <c r="Q9" s="6">
        <f>D8L802C6</f>
        <v>2.881934383323344</v>
      </c>
      <c r="R9" s="16" t="s">
        <v>46390</v>
      </c>
      <c r="S9" s="6">
        <f>D8L802C14</f>
        <v>147.85808610199558</v>
      </c>
      <c r="T9" s="16" t="s">
        <v>46391</v>
      </c>
      <c r="U9" s="6">
        <f>D8L802C22</f>
        <v>1.0592257238725593</v>
      </c>
      <c r="V9" s="16" t="s">
        <v>46392</v>
      </c>
      <c r="W9" s="6">
        <f>D8L802C8</f>
        <v>2.881934383323344</v>
      </c>
      <c r="X9" s="16" t="s">
        <v>46393</v>
      </c>
      <c r="Y9" s="6">
        <f>D8L802C16</f>
        <v>147.85808610199558</v>
      </c>
      <c r="Z9" s="16" t="s">
        <v>46394</v>
      </c>
      <c r="AA9" s="6">
        <f>D8L802C24</f>
        <v>1.0592257238725593</v>
      </c>
      <c r="AB9" s="16" t="s">
        <v>46395</v>
      </c>
      <c r="AC9" s="6">
        <f>D8L802C26</f>
        <v>0.24424618178848753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9.5425852156302532E-2</v>
      </c>
      <c r="F10" s="16" t="s">
        <v>46397</v>
      </c>
      <c r="G10" s="6">
        <f>D8L803C10</f>
        <v>0.11064520269828915</v>
      </c>
      <c r="H10" s="16" t="s">
        <v>46398</v>
      </c>
      <c r="I10" s="6">
        <f>D8L803C18</f>
        <v>0.1730500828412955</v>
      </c>
      <c r="J10" s="16" t="s">
        <v>46399</v>
      </c>
      <c r="K10" s="6">
        <f>D8L803C4</f>
        <v>0.24810721560638682</v>
      </c>
      <c r="L10" s="16" t="s">
        <v>46400</v>
      </c>
      <c r="M10" s="6">
        <f>D8L803C12</f>
        <v>0.28767752701555199</v>
      </c>
      <c r="N10" s="16" t="s">
        <v>46401</v>
      </c>
      <c r="O10" s="6">
        <f>D8L803C20</f>
        <v>0.44993021538736855</v>
      </c>
      <c r="P10" s="16" t="s">
        <v>46402</v>
      </c>
      <c r="Q10" s="6">
        <f>D8L803C6</f>
        <v>8.5715309593442193</v>
      </c>
      <c r="R10" s="16" t="s">
        <v>46403</v>
      </c>
      <c r="S10" s="6">
        <f>D8L803C14</f>
        <v>19.196081630655861</v>
      </c>
      <c r="T10" s="16" t="s">
        <v>46404</v>
      </c>
      <c r="U10" s="6">
        <f>D8L803C22</f>
        <v>23.42850749141736</v>
      </c>
      <c r="V10" s="16" t="s">
        <v>46405</v>
      </c>
      <c r="W10" s="6">
        <f>D8L803C8</f>
        <v>8.5715309593442193</v>
      </c>
      <c r="X10" s="16" t="s">
        <v>46406</v>
      </c>
      <c r="Y10" s="6">
        <f>D8L803C16</f>
        <v>19.196081630655865</v>
      </c>
      <c r="Z10" s="16" t="s">
        <v>46407</v>
      </c>
      <c r="AA10" s="6">
        <f>D8L803C24</f>
        <v>23.428507491417356</v>
      </c>
      <c r="AB10" s="16" t="s">
        <v>46408</v>
      </c>
      <c r="AC10" s="6">
        <f>D8L803C26</f>
        <v>0.27836273727543809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1.1368676362944434E-2</v>
      </c>
      <c r="F11" s="16" t="s">
        <v>46410</v>
      </c>
      <c r="G11" s="6">
        <f>D8L804C10</f>
        <v>3.5898408981778242E-2</v>
      </c>
      <c r="H11" s="16" t="s">
        <v>46411</v>
      </c>
      <c r="I11" s="6">
        <f>D8L804C18</f>
        <v>2.2496639574937981E-2</v>
      </c>
      <c r="J11" s="16" t="s">
        <v>46412</v>
      </c>
      <c r="K11" s="6">
        <f>D8L804C4</f>
        <v>2.9558558543655508E-2</v>
      </c>
      <c r="L11" s="16" t="s">
        <v>46413</v>
      </c>
      <c r="M11" s="6">
        <f>D8L804C12</f>
        <v>9.3335863352623297E-2</v>
      </c>
      <c r="N11" s="16" t="s">
        <v>46414</v>
      </c>
      <c r="O11" s="6">
        <f>D8L804C20</f>
        <v>5.8491262894838712E-2</v>
      </c>
      <c r="P11" s="16" t="s">
        <v>46415</v>
      </c>
      <c r="Q11" s="6">
        <f>D8L804C6</f>
        <v>0.46166158451691103</v>
      </c>
      <c r="R11" s="16" t="s">
        <v>46416</v>
      </c>
      <c r="S11" s="6">
        <f>D8L804C14</f>
        <v>6.0590172017711348</v>
      </c>
      <c r="T11" s="16" t="s">
        <v>46417</v>
      </c>
      <c r="U11" s="6">
        <f>D8L804C22</f>
        <v>1.4961859648677041</v>
      </c>
      <c r="V11" s="16" t="s">
        <v>46418</v>
      </c>
      <c r="W11" s="6">
        <f>D8L804C8</f>
        <v>0.46166158451691103</v>
      </c>
      <c r="X11" s="16" t="s">
        <v>46419</v>
      </c>
      <c r="Y11" s="6">
        <f>D8L804C16</f>
        <v>6.0590172017711357</v>
      </c>
      <c r="Z11" s="16" t="s">
        <v>46420</v>
      </c>
      <c r="AA11" s="6">
        <f>D8L804C24</f>
        <v>1.4961859648677041</v>
      </c>
      <c r="AB11" s="16" t="s">
        <v>46421</v>
      </c>
      <c r="AC11" s="6">
        <f>D8L804C26</f>
        <v>1.8862697071044598E-2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5.4528950294880585E-2</v>
      </c>
      <c r="F12" s="16" t="s">
        <v>46423</v>
      </c>
      <c r="G12" s="6">
        <f>D8L805C10</f>
        <v>8.6264161278209656E-2</v>
      </c>
      <c r="H12" s="16" t="s">
        <v>46424</v>
      </c>
      <c r="I12" s="6">
        <f>D8L805C18</f>
        <v>5.4743510873764896E-2</v>
      </c>
      <c r="J12" s="16" t="s">
        <v>46425</v>
      </c>
      <c r="K12" s="6">
        <f>D8L805C4</f>
        <v>0.14177527076668958</v>
      </c>
      <c r="L12" s="16" t="s">
        <v>46426</v>
      </c>
      <c r="M12" s="6">
        <f>D8L805C12</f>
        <v>0.22428681932334485</v>
      </c>
      <c r="N12" s="16" t="s">
        <v>46427</v>
      </c>
      <c r="O12" s="6">
        <f>D8L805C20</f>
        <v>0.14233312827178859</v>
      </c>
      <c r="P12" s="16" t="s">
        <v>46428</v>
      </c>
      <c r="Q12" s="6">
        <f>D8L805C6</f>
        <v>4.7092939084245513</v>
      </c>
      <c r="R12" s="16" t="s">
        <v>46429</v>
      </c>
      <c r="S12" s="6">
        <f>D8L805C14</f>
        <v>22.973873129228497</v>
      </c>
      <c r="T12" s="16" t="s">
        <v>46430</v>
      </c>
      <c r="U12" s="6">
        <f>D8L805C22</f>
        <v>7.0569743341542512</v>
      </c>
      <c r="V12" s="16" t="s">
        <v>46431</v>
      </c>
      <c r="W12" s="6">
        <f>D8L805C8</f>
        <v>4.7092939084245495</v>
      </c>
      <c r="X12" s="16" t="s">
        <v>46432</v>
      </c>
      <c r="Y12" s="6">
        <f>D8L805C16</f>
        <v>22.97387312922849</v>
      </c>
      <c r="Z12" s="16" t="s">
        <v>46433</v>
      </c>
      <c r="AA12" s="6">
        <f>D8L805C24</f>
        <v>7.0569743341542495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3.7967361117462392E-2</v>
      </c>
      <c r="F13" s="16" t="s">
        <v>46436</v>
      </c>
      <c r="G13" s="6">
        <f>D8L806C10</f>
        <v>4.1226337383475982E-2</v>
      </c>
      <c r="H13" s="16" t="s">
        <v>46437</v>
      </c>
      <c r="I13" s="6">
        <f>D8L806C18</f>
        <v>2.2089673961520409E-2</v>
      </c>
      <c r="J13" s="16" t="s">
        <v>46438</v>
      </c>
      <c r="K13" s="6">
        <f>D8L806C4</f>
        <v>9.8715138905402233E-2</v>
      </c>
      <c r="L13" s="16" t="s">
        <v>46439</v>
      </c>
      <c r="M13" s="6">
        <f>D8L806C12</f>
        <v>0.10718847719703752</v>
      </c>
      <c r="N13" s="16" t="s">
        <v>46440</v>
      </c>
      <c r="O13" s="6">
        <f>D8L806C20</f>
        <v>5.7433152299953098E-2</v>
      </c>
      <c r="P13" s="16" t="s">
        <v>46441</v>
      </c>
      <c r="Q13" s="6">
        <f>D8L806C6</f>
        <v>4.097418963317641</v>
      </c>
      <c r="R13" s="16" t="s">
        <v>46442</v>
      </c>
      <c r="S13" s="6">
        <f>D8L806C14</f>
        <v>9.402949511543504</v>
      </c>
      <c r="T13" s="16" t="s">
        <v>46443</v>
      </c>
      <c r="U13" s="6">
        <f>D8L806C22</f>
        <v>3.6589192302367843</v>
      </c>
      <c r="V13" s="16" t="s">
        <v>46444</v>
      </c>
      <c r="W13" s="6">
        <f>D8L806C8</f>
        <v>4.097418963317641</v>
      </c>
      <c r="X13" s="16" t="s">
        <v>46445</v>
      </c>
      <c r="Y13" s="6">
        <f>D8L806C16</f>
        <v>9.4029495115435058</v>
      </c>
      <c r="Z13" s="16" t="s">
        <v>46446</v>
      </c>
      <c r="AA13" s="6">
        <f>D8L806C24</f>
        <v>3.6589192302367848</v>
      </c>
      <c r="AB13" s="16" t="s">
        <v>46447</v>
      </c>
      <c r="AC13" s="6">
        <f>D8L806C26</f>
        <v>8.9697494504388235E-6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2.5657691452475009E-2</v>
      </c>
      <c r="F14" s="16" t="s">
        <v>46449</v>
      </c>
      <c r="G14" s="6">
        <f>D8L807C10</f>
        <v>0.30280712090963097</v>
      </c>
      <c r="H14" s="16" t="s">
        <v>46450</v>
      </c>
      <c r="I14" s="6">
        <f>D8L807C18</f>
        <v>0.27272819138157617</v>
      </c>
      <c r="J14" s="16" t="s">
        <v>46451</v>
      </c>
      <c r="K14" s="6">
        <f>D8L807C4</f>
        <v>6.6709997776434993E-2</v>
      </c>
      <c r="L14" s="16" t="s">
        <v>46452</v>
      </c>
      <c r="M14" s="6">
        <f>D8L807C12</f>
        <v>0.78729851436504039</v>
      </c>
      <c r="N14" s="16" t="s">
        <v>46453</v>
      </c>
      <c r="O14" s="6">
        <f>D8L807C20</f>
        <v>0.70909329759209805</v>
      </c>
      <c r="P14" s="16" t="s">
        <v>46454</v>
      </c>
      <c r="Q14" s="6">
        <f>D8L807C6</f>
        <v>1.3695659723143274</v>
      </c>
      <c r="R14" s="16" t="s">
        <v>46455</v>
      </c>
      <c r="S14" s="6">
        <f>D8L807C14</f>
        <v>24.231390771508899</v>
      </c>
      <c r="T14" s="16" t="s">
        <v>46456</v>
      </c>
      <c r="U14" s="6">
        <f>D8L807C22</f>
        <v>16.830264489582792</v>
      </c>
      <c r="V14" s="16" t="s">
        <v>46457</v>
      </c>
      <c r="W14" s="6">
        <f>D8L807C8</f>
        <v>1.3695659723143274</v>
      </c>
      <c r="X14" s="16" t="s">
        <v>46458</v>
      </c>
      <c r="Y14" s="6">
        <f>D8L807C16</f>
        <v>24.231390771508895</v>
      </c>
      <c r="Z14" s="16" t="s">
        <v>46459</v>
      </c>
      <c r="AA14" s="6">
        <f>D8L807C24</f>
        <v>16.830264489582792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5.3325350811874339E-2</v>
      </c>
      <c r="F15" s="16" t="s">
        <v>46462</v>
      </c>
      <c r="G15" s="6">
        <f>D8L808C10</f>
        <v>3.0154796382783761E-3</v>
      </c>
      <c r="H15" s="16" t="s">
        <v>46463</v>
      </c>
      <c r="I15" s="6">
        <f>D8L808C18</f>
        <v>1.2871388852961445E-3</v>
      </c>
      <c r="J15" s="16" t="s">
        <v>46464</v>
      </c>
      <c r="K15" s="6">
        <f>D8L808C4</f>
        <v>0.13864591211087329</v>
      </c>
      <c r="L15" s="16" t="s">
        <v>46465</v>
      </c>
      <c r="M15" s="6">
        <f>D8L808C12</f>
        <v>7.8402470595237781E-3</v>
      </c>
      <c r="N15" s="16" t="s">
        <v>46466</v>
      </c>
      <c r="O15" s="6">
        <f>D8L808C20</f>
        <v>3.3465611017699753E-3</v>
      </c>
      <c r="P15" s="16" t="s">
        <v>46467</v>
      </c>
      <c r="Q15" s="6">
        <f>D8L808C6</f>
        <v>0.94293639805819585</v>
      </c>
      <c r="R15" s="16" t="s">
        <v>46468</v>
      </c>
      <c r="S15" s="6">
        <f>D8L808C14</f>
        <v>0.55548498139792724</v>
      </c>
      <c r="T15" s="16" t="s">
        <v>46469</v>
      </c>
      <c r="U15" s="6">
        <f>D8L808C22</f>
        <v>2.3930019173036977E-2</v>
      </c>
      <c r="V15" s="16" t="s">
        <v>46470</v>
      </c>
      <c r="W15" s="6">
        <f>D8L808C8</f>
        <v>0.94293639805819618</v>
      </c>
      <c r="X15" s="16" t="s">
        <v>46471</v>
      </c>
      <c r="Y15" s="6">
        <f>D8L808C16</f>
        <v>0.55548498139792712</v>
      </c>
      <c r="Z15" s="16" t="s">
        <v>46472</v>
      </c>
      <c r="AA15" s="6">
        <f>D8L808C24</f>
        <v>2.3930019173036977E-2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0.11358353659185087</v>
      </c>
      <c r="H16" s="16" t="s">
        <v>46476</v>
      </c>
      <c r="I16" s="6">
        <f>D8L809C18</f>
        <v>-4.949951050267047E-4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0.29531719513881238</v>
      </c>
      <c r="N16" s="16" t="s">
        <v>46479</v>
      </c>
      <c r="O16" s="6">
        <f>D8L809C20</f>
        <v>-1.2869872730694341E-3</v>
      </c>
      <c r="P16" s="16" t="s">
        <v>46480</v>
      </c>
      <c r="Q16" s="6">
        <f>D8L809C6</f>
        <v>0</v>
      </c>
      <c r="R16" s="16" t="s">
        <v>46481</v>
      </c>
      <c r="S16" s="6">
        <f>D8L809C14</f>
        <v>46.379133271731042</v>
      </c>
      <c r="T16" s="16" t="s">
        <v>46482</v>
      </c>
      <c r="U16" s="6">
        <f>D8L809C22</f>
        <v>-6.1873306410367965E-2</v>
      </c>
      <c r="V16" s="16" t="s">
        <v>46483</v>
      </c>
      <c r="W16" s="6">
        <f>D8L809C8</f>
        <v>0</v>
      </c>
      <c r="X16" s="16" t="s">
        <v>46484</v>
      </c>
      <c r="Y16" s="6">
        <f>D8L809C16</f>
        <v>46.379133271731042</v>
      </c>
      <c r="Z16" s="16" t="s">
        <v>46485</v>
      </c>
      <c r="AA16" s="6">
        <f>D8L809C24</f>
        <v>-6.1873306410367965E-2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3.763854952161505</v>
      </c>
      <c r="H17" s="16" t="s">
        <v>46489</v>
      </c>
      <c r="I17" s="6">
        <f>D8L810C18</f>
        <v>0.47701613828266815</v>
      </c>
      <c r="J17" s="16" t="s">
        <v>46490</v>
      </c>
      <c r="K17" s="6">
        <f>D8L810C4</f>
        <v>0</v>
      </c>
      <c r="L17" s="16" t="s">
        <v>46491</v>
      </c>
      <c r="M17" s="6">
        <f>D8L810C12</f>
        <v>9.7860228756199188</v>
      </c>
      <c r="N17" s="16" t="s">
        <v>46492</v>
      </c>
      <c r="O17" s="6">
        <f>D8L810C20</f>
        <v>1.2402419595349381</v>
      </c>
      <c r="P17" s="16" t="s">
        <v>46493</v>
      </c>
      <c r="Q17" s="6">
        <f>D8L810C6</f>
        <v>0</v>
      </c>
      <c r="R17" s="16" t="s">
        <v>46494</v>
      </c>
      <c r="S17" s="6">
        <f>D8L810C14</f>
        <v>608.77710156527326</v>
      </c>
      <c r="T17" s="16" t="s">
        <v>46495</v>
      </c>
      <c r="U17" s="6">
        <f>D8L810C22</f>
        <v>77.154009852800897</v>
      </c>
      <c r="V17" s="16" t="s">
        <v>46496</v>
      </c>
      <c r="W17" s="6">
        <f>D8L810C8</f>
        <v>0</v>
      </c>
      <c r="X17" s="16" t="s">
        <v>46497</v>
      </c>
      <c r="Y17" s="6">
        <f>D8L810C16</f>
        <v>608.77710156527326</v>
      </c>
      <c r="Z17" s="16" t="s">
        <v>46498</v>
      </c>
      <c r="AA17" s="6">
        <f>D8L810C24</f>
        <v>77.154009852800925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-7.9324225303083043E-2</v>
      </c>
      <c r="H18" s="16" t="s">
        <v>46502</v>
      </c>
      <c r="I18" s="6">
        <f>D8L811C18</f>
        <v>1.5941612796560975E-3</v>
      </c>
      <c r="J18" s="16" t="s">
        <v>46503</v>
      </c>
      <c r="K18" s="6">
        <f>D8L811C4</f>
        <v>0</v>
      </c>
      <c r="L18" s="16" t="s">
        <v>46504</v>
      </c>
      <c r="M18" s="6">
        <f>D8L811C12</f>
        <v>-0.20624298578801584</v>
      </c>
      <c r="N18" s="16" t="s">
        <v>46505</v>
      </c>
      <c r="O18" s="6">
        <f>D8L811C20</f>
        <v>4.1448193271058529E-3</v>
      </c>
      <c r="P18" s="16" t="s">
        <v>46506</v>
      </c>
      <c r="Q18" s="6">
        <f>D8L811C6</f>
        <v>0</v>
      </c>
      <c r="R18" s="16" t="s">
        <v>46507</v>
      </c>
      <c r="S18" s="6">
        <f>D8L811C14</f>
        <v>0.622889877568922</v>
      </c>
      <c r="T18" s="16" t="s">
        <v>46508</v>
      </c>
      <c r="U18" s="6">
        <f>D8L811C22</f>
        <v>2.9683616958967079E-2</v>
      </c>
      <c r="V18" s="16" t="s">
        <v>46509</v>
      </c>
      <c r="W18" s="6">
        <f>D8L811C8</f>
        <v>0</v>
      </c>
      <c r="X18" s="16" t="s">
        <v>46510</v>
      </c>
      <c r="Y18" s="6">
        <f>D8L811C16</f>
        <v>0.622889877568922</v>
      </c>
      <c r="Z18" s="16" t="s">
        <v>46511</v>
      </c>
      <c r="AA18" s="6">
        <f>D8L811C24</f>
        <v>2.9683616958967079E-2</v>
      </c>
      <c r="AB18" s="16" t="s">
        <v>46512</v>
      </c>
      <c r="AC18" s="6">
        <f>D8L811C26</f>
        <v>0.2219909052833707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1.8008537333069289E-2</v>
      </c>
      <c r="F19" s="16" t="s">
        <v>46514</v>
      </c>
      <c r="G19" s="6">
        <f>D8L812C10+D8L818C10</f>
        <v>0.11359140826887432</v>
      </c>
      <c r="H19" s="16" t="s">
        <v>46515</v>
      </c>
      <c r="I19" s="6">
        <f>D8L812C18+D8L818C18</f>
        <v>0.10950035715223472</v>
      </c>
      <c r="J19" s="16" t="s">
        <v>46516</v>
      </c>
      <c r="K19" s="6">
        <f>D8L812C4+D8L818C4</f>
        <v>4.6822197065980141E-2</v>
      </c>
      <c r="L19" s="16" t="s">
        <v>46517</v>
      </c>
      <c r="M19" s="6">
        <f>D8L812C12+D8L818C12</f>
        <v>0.29533766149907348</v>
      </c>
      <c r="N19" s="16" t="s">
        <v>46518</v>
      </c>
      <c r="O19" s="6">
        <f>D8L812C20+D8L818C20</f>
        <v>0.28470092859581009</v>
      </c>
      <c r="P19" s="16" t="s">
        <v>46519</v>
      </c>
      <c r="Q19" s="6">
        <f>D8L812C6+D8L818C6</f>
        <v>1.4074286114802992</v>
      </c>
      <c r="R19" s="16" t="s">
        <v>46520</v>
      </c>
      <c r="S19" s="6">
        <f>D8L812C14+D8L818C14</f>
        <v>2.4140150326310419</v>
      </c>
      <c r="T19" s="16" t="s">
        <v>46521</v>
      </c>
      <c r="U19" s="6">
        <f>D8L812C22+D8L818C22</f>
        <v>13.207816953895364</v>
      </c>
      <c r="V19" s="16" t="s">
        <v>46522</v>
      </c>
      <c r="W19" s="6">
        <f>D8L812C8+D8L818C8</f>
        <v>1.4074286114802992</v>
      </c>
      <c r="X19" s="16" t="s">
        <v>46523</v>
      </c>
      <c r="Y19" s="6">
        <f>D8L812C16+D8L818C16</f>
        <v>2.4140150326310454</v>
      </c>
      <c r="Z19" s="16" t="s">
        <v>46524</v>
      </c>
      <c r="AA19" s="6">
        <f>D8L812C24+D8L818C24</f>
        <v>13.207816953895364</v>
      </c>
      <c r="AB19" s="16" t="s">
        <v>46525</v>
      </c>
      <c r="AC19" s="6">
        <f>D8L812C26+D8L818C26</f>
        <v>0.25799860607549846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88.862895891351485</v>
      </c>
      <c r="H20" s="16" t="s">
        <v>46528</v>
      </c>
      <c r="I20" s="6">
        <f>D8L813C18</f>
        <v>31.099629759002678</v>
      </c>
      <c r="J20" s="16" t="s">
        <v>46529</v>
      </c>
      <c r="K20" s="6">
        <f>D8L813C4</f>
        <v>0</v>
      </c>
      <c r="L20" s="16" t="s">
        <v>46530</v>
      </c>
      <c r="M20" s="6">
        <f>D8L813C12</f>
        <v>231.04352931751384</v>
      </c>
      <c r="N20" s="16" t="s">
        <v>46531</v>
      </c>
      <c r="O20" s="6">
        <f>D8L813C20</f>
        <v>80.859037373407276</v>
      </c>
      <c r="P20" s="16" t="s">
        <v>46532</v>
      </c>
      <c r="Q20" s="6">
        <f>D8L813C6</f>
        <v>0</v>
      </c>
      <c r="R20" s="16" t="s">
        <v>46533</v>
      </c>
      <c r="S20" s="6">
        <f>D8L813C14</f>
        <v>21159.155173707542</v>
      </c>
      <c r="T20" s="16" t="s">
        <v>46534</v>
      </c>
      <c r="U20" s="6">
        <f>D8L813C22</f>
        <v>7401.4006598768528</v>
      </c>
      <c r="V20" s="16" t="s">
        <v>46535</v>
      </c>
      <c r="W20" s="6">
        <f>D8L813C8</f>
        <v>0</v>
      </c>
      <c r="X20" s="16" t="s">
        <v>46536</v>
      </c>
      <c r="Y20" s="6">
        <f>D8L813C16</f>
        <v>21159.155173707542</v>
      </c>
      <c r="Z20" s="16" t="s">
        <v>46537</v>
      </c>
      <c r="AA20" s="6">
        <f>D8L813C24</f>
        <v>7401.4006598768528</v>
      </c>
      <c r="AB20" s="16" t="s">
        <v>46538</v>
      </c>
      <c r="AC20" s="6">
        <f>D8L813C26</f>
        <v>1.7442528782608206E-2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4.6114601354077377E-2</v>
      </c>
      <c r="F21" s="16" t="s">
        <v>46540</v>
      </c>
      <c r="G21" s="6">
        <f>D8L814C10</f>
        <v>3.6539729899157875E-3</v>
      </c>
      <c r="H21" s="16" t="s">
        <v>46541</v>
      </c>
      <c r="I21" s="6">
        <f>D8L814C18</f>
        <v>1.1457521828503344E-3</v>
      </c>
      <c r="J21" s="16" t="s">
        <v>46542</v>
      </c>
      <c r="K21" s="6">
        <f>D8L814C4</f>
        <v>0.11989796352060106</v>
      </c>
      <c r="L21" s="16" t="s">
        <v>46543</v>
      </c>
      <c r="M21" s="6">
        <f>D8L814C12</f>
        <v>9.5003297737810462E-3</v>
      </c>
      <c r="N21" s="16" t="s">
        <v>46544</v>
      </c>
      <c r="O21" s="6">
        <f>D8L814C20</f>
        <v>2.9789556754108641E-3</v>
      </c>
      <c r="P21" s="16" t="s">
        <v>46545</v>
      </c>
      <c r="Q21" s="6">
        <f>D8L814C6</f>
        <v>6.0319941537679549</v>
      </c>
      <c r="R21" s="16" t="s">
        <v>46546</v>
      </c>
      <c r="S21" s="6">
        <f>D8L814C14</f>
        <v>43.634302140175734</v>
      </c>
      <c r="T21" s="16" t="s">
        <v>46547</v>
      </c>
      <c r="U21" s="6">
        <f>D8L814C22</f>
        <v>0.15931899020075685</v>
      </c>
      <c r="V21" s="16" t="s">
        <v>46548</v>
      </c>
      <c r="W21" s="6">
        <f>D8L814C8</f>
        <v>6.0319941537679549</v>
      </c>
      <c r="X21" s="16" t="s">
        <v>46549</v>
      </c>
      <c r="Y21" s="6">
        <f>D8L814C16</f>
        <v>43.634302140175734</v>
      </c>
      <c r="Z21" s="16" t="s">
        <v>46550</v>
      </c>
      <c r="AA21" s="6">
        <f>D8L814C24</f>
        <v>0.15931899020075688</v>
      </c>
      <c r="AB21" s="16" t="s">
        <v>46551</v>
      </c>
      <c r="AC21" s="6">
        <f>D8L814C26</f>
        <v>0.27909496105369536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0.12742778833018539</v>
      </c>
      <c r="F24" s="16" t="s">
        <v>46555</v>
      </c>
      <c r="G24" s="6">
        <f>D8L817C10</f>
        <v>0.1082473921913938</v>
      </c>
      <c r="H24" s="16" t="s">
        <v>46556</v>
      </c>
      <c r="I24" s="6">
        <f>D8L817C18</f>
        <v>-2.2889683341199819E-2</v>
      </c>
      <c r="J24" s="16" t="s">
        <v>46557</v>
      </c>
      <c r="K24" s="6">
        <f>D8L817C4</f>
        <v>0.33131224965848216</v>
      </c>
      <c r="L24" s="16" t="s">
        <v>46558</v>
      </c>
      <c r="M24" s="6">
        <f>D8L817C12</f>
        <v>0.28144321969762398</v>
      </c>
      <c r="N24" s="16" t="s">
        <v>46559</v>
      </c>
      <c r="O24" s="6">
        <f>D8L817C20</f>
        <v>-5.951317668711955E-2</v>
      </c>
      <c r="P24" s="16" t="s">
        <v>46560</v>
      </c>
      <c r="Q24" s="6">
        <f>D8L817C6</f>
        <v>2.2786769367495134</v>
      </c>
      <c r="R24" s="16" t="s">
        <v>46561</v>
      </c>
      <c r="S24" s="6">
        <f>D8L817C14</f>
        <v>3.5283619822045713</v>
      </c>
      <c r="T24" s="16" t="s">
        <v>46562</v>
      </c>
      <c r="U24" s="6">
        <f>D8L817C22</f>
        <v>-0.66136104468591561</v>
      </c>
      <c r="V24" s="16" t="s">
        <v>46563</v>
      </c>
      <c r="W24" s="6">
        <f>D8L817C8</f>
        <v>2.2786769367495134</v>
      </c>
      <c r="X24" s="16" t="s">
        <v>46564</v>
      </c>
      <c r="Y24" s="6">
        <f>D8L817C16</f>
        <v>3.5283619822045713</v>
      </c>
      <c r="Z24" s="16" t="s">
        <v>46565</v>
      </c>
      <c r="AA24" s="6">
        <f>D8L817C24</f>
        <v>-0.66136104468591561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7.2552201024531124E-2</v>
      </c>
      <c r="H25" s="16" t="s">
        <v>46569</v>
      </c>
      <c r="I25" s="6">
        <f>D8L818C18</f>
        <v>7.788595339143517E-2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0.18863572266378117</v>
      </c>
      <c r="N25" s="16" t="s">
        <v>46572</v>
      </c>
      <c r="O25" s="6">
        <f>D8L818C20</f>
        <v>0.20250347881773129</v>
      </c>
      <c r="P25" s="16" t="s">
        <v>46573</v>
      </c>
      <c r="Q25" s="6">
        <f>D8L818C6</f>
        <v>0</v>
      </c>
      <c r="R25" s="16" t="s">
        <v>46574</v>
      </c>
      <c r="S25" s="6">
        <f>D8L818C14</f>
        <v>-18.545687332060545</v>
      </c>
      <c r="T25" s="16" t="s">
        <v>46575</v>
      </c>
      <c r="U25" s="6">
        <f>D8L818C22</f>
        <v>9.4042953265916136</v>
      </c>
      <c r="V25" s="16" t="s">
        <v>46576</v>
      </c>
      <c r="W25" s="6">
        <f>D8L818C8</f>
        <v>0</v>
      </c>
      <c r="X25" s="16" t="s">
        <v>46577</v>
      </c>
      <c r="Y25" s="6">
        <f>D8L818C16</f>
        <v>-18.545687332060542</v>
      </c>
      <c r="Z25" s="16" t="s">
        <v>46578</v>
      </c>
      <c r="AA25" s="6">
        <f>D8L818C24</f>
        <v>9.4042953265916136</v>
      </c>
      <c r="AB25" s="16" t="s">
        <v>46579</v>
      </c>
      <c r="AC25" s="6">
        <f>D8L818C26</f>
        <v>0.11966887953485479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1.1983583002135116E-5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3.1157315805551299E-5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6.9688892538815337E-4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6.9688892538815337E-4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5.1625124103770355E-2</v>
      </c>
      <c r="F27" s="16" t="s">
        <v>46594</v>
      </c>
      <c r="G27" s="6">
        <f>D8L820C10</f>
        <v>6.1063841521362919E-2</v>
      </c>
      <c r="H27" s="16" t="s">
        <v>46595</v>
      </c>
      <c r="I27" s="6">
        <f>D8L820C18</f>
        <v>5.893670855781212E-2</v>
      </c>
      <c r="J27" s="16" t="s">
        <v>46596</v>
      </c>
      <c r="K27" s="6">
        <f>D8L820C4</f>
        <v>0.10117762267530372</v>
      </c>
      <c r="L27" s="16" t="s">
        <v>46597</v>
      </c>
      <c r="M27" s="6">
        <f>D8L820C12</f>
        <v>5.3429513978526244E-2</v>
      </c>
      <c r="N27" s="16" t="s">
        <v>46598</v>
      </c>
      <c r="O27" s="6">
        <f>D8L820C20</f>
        <v>6.5745251888759626E-2</v>
      </c>
      <c r="P27" s="16" t="s">
        <v>46599</v>
      </c>
      <c r="Q27" s="6">
        <f>D8L820C6</f>
        <v>4.6335460416282315</v>
      </c>
      <c r="R27" s="16" t="s">
        <v>46600</v>
      </c>
      <c r="S27" s="6">
        <f>D8L820C14</f>
        <v>24.674488163102676</v>
      </c>
      <c r="T27" s="16" t="s">
        <v>46601</v>
      </c>
      <c r="U27" s="6">
        <f>D8L820C22</f>
        <v>7.5819589320039817</v>
      </c>
      <c r="V27" s="16" t="s">
        <v>46602</v>
      </c>
      <c r="W27" s="6">
        <f>D8L820C8</f>
        <v>1.8145363621061457</v>
      </c>
      <c r="X27" s="16" t="s">
        <v>46603</v>
      </c>
      <c r="Y27" s="6">
        <f>D8L820C16</f>
        <v>7.1373743958668054</v>
      </c>
      <c r="Z27" s="16" t="s">
        <v>46604</v>
      </c>
      <c r="AA27" s="6">
        <f>D8L820C24</f>
        <v>2.9243675987150337</v>
      </c>
      <c r="AB27" s="16" t="s">
        <v>46605</v>
      </c>
      <c r="AC27" s="6">
        <f>D8L820C26</f>
        <v>4.1392486309200317E-2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1.8008537333069289E-2</v>
      </c>
      <c r="F28" s="16" t="s">
        <v>46607</v>
      </c>
      <c r="G28" s="6">
        <f>E1L212C2</f>
        <v>0.11359140826887432</v>
      </c>
      <c r="H28" s="16" t="s">
        <v>46608</v>
      </c>
      <c r="I28" s="6">
        <f>E1L212C3</f>
        <v>0.10950035715223472</v>
      </c>
      <c r="J28" s="16" t="s">
        <v>46609</v>
      </c>
      <c r="K28" s="6">
        <f>E1L212C4</f>
        <v>4.6822197065980141E-2</v>
      </c>
      <c r="L28" s="16" t="s">
        <v>46610</v>
      </c>
      <c r="M28" s="6">
        <f>E1L212C5</f>
        <v>0.29533766149907348</v>
      </c>
      <c r="N28" s="16" t="s">
        <v>46611</v>
      </c>
      <c r="O28" s="6">
        <f>E1L212C6</f>
        <v>0.28470092859581009</v>
      </c>
      <c r="P28" s="16" t="s">
        <v>46612</v>
      </c>
      <c r="Q28" s="6">
        <f>E1L212C7</f>
        <v>1.4074286114802992</v>
      </c>
      <c r="R28" s="16" t="s">
        <v>46613</v>
      </c>
      <c r="S28" s="6">
        <f>E1L212C8</f>
        <v>2.4140150326310419</v>
      </c>
      <c r="T28" s="16" t="s">
        <v>46614</v>
      </c>
      <c r="U28" s="6">
        <f>E1L212C9</f>
        <v>13.207816953895364</v>
      </c>
      <c r="V28" s="16" t="s">
        <v>46615</v>
      </c>
      <c r="W28" s="6">
        <f>E1L212C10</f>
        <v>1.4074286114802992</v>
      </c>
      <c r="X28" s="16" t="s">
        <v>46616</v>
      </c>
      <c r="Y28" s="6">
        <f>E1L212C11</f>
        <v>2.4140150326310454</v>
      </c>
      <c r="Z28" s="16" t="s">
        <v>46617</v>
      </c>
      <c r="AA28" s="6">
        <f>E1L212C12</f>
        <v>13.207816953895364</v>
      </c>
      <c r="AB28" s="16" t="s">
        <v>46618</v>
      </c>
      <c r="AC28" s="6">
        <f>E1L212C13</f>
        <v>0.25799860607549846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4ED7C-82B2-4D03-ACC3-D334348C9429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4.6833808600800317E-2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3.4813543392431243E-2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4.134441756669279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1.8481817762824353E-2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0.23572550665767245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5.7492184735381216E-2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1.6959908458101327E-2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4.9898346500732611E-3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1.2554451630830742E-3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0.21912862343760781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1.5167360341501457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0.81429225374267966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4.1603550635962862E-2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3.4856606679514866E-2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1.6345097736428556E-2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4.2309232006640198E-2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0.31045947573402666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2.4418036789842095E-2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1.5105923240566204E-2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5.6785165252335533E-2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4.9174439483259977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0.48472477357644245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0.20495329855068811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4.788477742912306E-2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0.44359730496841693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9.4324071976422993E-2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8.0575573328412683E-2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0.18612544008268422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8.9288436366862012E-2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2.9093645535538717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9.9826566893516808E-2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0.88580619747899159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0.17343970654955135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6.8497029139870033E-2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8.3073148787187023E-2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0.1254582527390421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0.14917740028940021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4.6911592660110461E-2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7.2019197757608412E-3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2.2145484903650987E-2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5.4057813547326333E-2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6.5951255256722241E-2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0.23642940130955453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1.1657973519183077E-2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0.44579454111719125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0.89351978372651331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0.18841303394706196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1.0843137923904003E-2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1.6313856737297083E-2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8.7900640094312216E-3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0.15799183645449955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0.11147047873473304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0.70204008479237612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0.63211439256920732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0.19220581803278186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0.17199250516226069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0.1985874967303165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0.2271756733891436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4.7960581542558865E-3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0.19127128112091674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6.1789312074613509E-2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0.38719172475607022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0.57176833312997766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7.5408163265306125E-2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0.5512791088315222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5.7598175204981201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0.52060793237971392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5.4078050867487129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6.9730195571057871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4.6894735693494463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0.61490885831822539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8.1229373304274333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0.35281549207345786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0.18523057963717462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0.15922554577478809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6.849168389174638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5.0363030351803291E-2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2.1280232573689695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9CE3A-8465-4208-8F31-EDFFFFC4C049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33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35</v>
      </c>
      <c r="F9" s="16" t="s">
        <v>16019</v>
      </c>
      <c r="G9" s="6">
        <f>B3L802C3</f>
        <v>2.0733050847457628</v>
      </c>
      <c r="H9" s="16" t="s">
        <v>46774</v>
      </c>
      <c r="I9" s="6">
        <f>B3L818C3</f>
        <v>2.4077102803738315</v>
      </c>
      <c r="J9" s="16" t="s">
        <v>12040</v>
      </c>
      <c r="K9" s="6">
        <f>B3L836C3</f>
        <v>2.1246413199426115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827.79290908112716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457.18766001635368</v>
      </c>
      <c r="AZ9" s="16" t="s">
        <v>46780</v>
      </c>
      <c r="BA9" s="6">
        <f>B6L202C35</f>
        <v>2.9721573317420056</v>
      </c>
      <c r="BB9" s="16" t="s">
        <v>46781</v>
      </c>
      <c r="BC9" s="6">
        <f>B6L202C36</f>
        <v>1.6346865324581032</v>
      </c>
      <c r="BD9" s="16" t="s">
        <v>46782</v>
      </c>
      <c r="BE9" s="6">
        <f>B6L202C37</f>
        <v>4.4582359976130093</v>
      </c>
      <c r="BF9" s="16" t="s">
        <v>46783</v>
      </c>
      <c r="BG9" s="6">
        <f>B6L202C38</f>
        <v>3.5665887980904074</v>
      </c>
      <c r="BH9" s="16" t="s">
        <v>46784</v>
      </c>
      <c r="BI9" s="6">
        <f>B6L202C39</f>
        <v>0.7430393329355014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37.700000000000003</v>
      </c>
      <c r="F10" s="16" t="s">
        <v>16051</v>
      </c>
      <c r="G10" s="6">
        <f>B3L803C3</f>
        <v>1.889499557265427</v>
      </c>
      <c r="H10" s="16" t="s">
        <v>46786</v>
      </c>
      <c r="I10" s="6">
        <f>B3L819C3</f>
        <v>1.8822520720205773</v>
      </c>
      <c r="J10" s="16" t="s">
        <v>12079</v>
      </c>
      <c r="K10" s="6">
        <f>B3L837C3</f>
        <v>1.8873296682140031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827.79290908112705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193.58941252285771</v>
      </c>
      <c r="AZ10" s="16" t="s">
        <v>46792</v>
      </c>
      <c r="BA10" s="6">
        <f>B6L203C35</f>
        <v>2.9721573317420056</v>
      </c>
      <c r="BB10" s="16" t="s">
        <v>46793</v>
      </c>
      <c r="BC10" s="6">
        <f>B6L203C36</f>
        <v>1.6346865324581035</v>
      </c>
      <c r="BD10" s="16" t="s">
        <v>46794</v>
      </c>
      <c r="BE10" s="6">
        <f>B6L203C37</f>
        <v>4.4582359976130093</v>
      </c>
      <c r="BF10" s="16" t="s">
        <v>46795</v>
      </c>
      <c r="BG10" s="6">
        <f>B6L203C38</f>
        <v>3.566588798090407</v>
      </c>
      <c r="BH10" s="16" t="s">
        <v>46796</v>
      </c>
      <c r="BI10" s="6">
        <f>B6L203C39</f>
        <v>0.7430393329355014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26.9</v>
      </c>
      <c r="F11" s="16" t="s">
        <v>16083</v>
      </c>
      <c r="G11" s="6">
        <f>B3L804C3</f>
        <v>2.1166571046089118</v>
      </c>
      <c r="H11" s="16" t="s">
        <v>46798</v>
      </c>
      <c r="I11" s="6">
        <f>B3L820C3</f>
        <v>2.0662820814692724</v>
      </c>
      <c r="J11" s="16" t="s">
        <v>12118</v>
      </c>
      <c r="K11" s="6">
        <f>B3L838C3</f>
        <v>2.0854769365299131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827.79290908112716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196.23701723271864</v>
      </c>
      <c r="AZ11" s="16" t="s">
        <v>46804</v>
      </c>
      <c r="BA11" s="6">
        <f>B6L204C35</f>
        <v>2.9721573317420051</v>
      </c>
      <c r="BB11" s="16" t="s">
        <v>46805</v>
      </c>
      <c r="BC11" s="6">
        <f>B6L204C36</f>
        <v>1.6346865324581035</v>
      </c>
      <c r="BD11" s="16" t="s">
        <v>46806</v>
      </c>
      <c r="BE11" s="6">
        <f>B6L204C37</f>
        <v>4.4582359976130093</v>
      </c>
      <c r="BF11" s="16" t="s">
        <v>46807</v>
      </c>
      <c r="BG11" s="6">
        <f>B6L204C38</f>
        <v>3.5665887980904065</v>
      </c>
      <c r="BH11" s="16" t="s">
        <v>46808</v>
      </c>
      <c r="BI11" s="6">
        <f>B6L204C39</f>
        <v>0.7430393329355014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32.700000000000003</v>
      </c>
      <c r="F12" s="16" t="s">
        <v>16115</v>
      </c>
      <c r="G12" s="6">
        <f>B3L805C3</f>
        <v>2.0072454134538686</v>
      </c>
      <c r="H12" s="16" t="s">
        <v>46810</v>
      </c>
      <c r="I12" s="6">
        <f>B3L821C3</f>
        <v>2.0767031919961889</v>
      </c>
      <c r="J12" s="16" t="s">
        <v>12157</v>
      </c>
      <c r="K12" s="6">
        <f>B3L839C3</f>
        <v>2.0321245733788396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827.79290908112716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233.93667715359726</v>
      </c>
      <c r="AZ12" s="16" t="s">
        <v>46816</v>
      </c>
      <c r="BA12" s="6">
        <f>B6L205C35</f>
        <v>2.972157331742006</v>
      </c>
      <c r="BB12" s="16" t="s">
        <v>46817</v>
      </c>
      <c r="BC12" s="6">
        <f>B6L205C36</f>
        <v>1.6346865324581032</v>
      </c>
      <c r="BD12" s="16" t="s">
        <v>46818</v>
      </c>
      <c r="BE12" s="6">
        <f>B6L205C37</f>
        <v>4.4582359976130093</v>
      </c>
      <c r="BF12" s="16" t="s">
        <v>46819</v>
      </c>
      <c r="BG12" s="6">
        <f>B6L205C38</f>
        <v>3.566588798090407</v>
      </c>
      <c r="BH12" s="16" t="s">
        <v>46820</v>
      </c>
      <c r="BI12" s="6">
        <f>B6L205C39</f>
        <v>0.74303933293550128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2.3220039826212888</v>
      </c>
      <c r="H13" s="16" t="s">
        <v>46822</v>
      </c>
      <c r="I13" s="6">
        <f>B3L822C3</f>
        <v>2.1964168833952145</v>
      </c>
      <c r="J13" s="16" t="s">
        <v>12196</v>
      </c>
      <c r="K13" s="6">
        <f>B3L840C3</f>
        <v>2.210666584505415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827.79290908112716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562.84439580737308</v>
      </c>
      <c r="AZ13" s="16" t="s">
        <v>46828</v>
      </c>
      <c r="BA13" s="6">
        <f>B6L206C35</f>
        <v>2.9721573317420056</v>
      </c>
      <c r="BB13" s="16" t="s">
        <v>46829</v>
      </c>
      <c r="BC13" s="6">
        <f>B6L206C36</f>
        <v>1.6346865324581032</v>
      </c>
      <c r="BD13" s="16" t="s">
        <v>46830</v>
      </c>
      <c r="BE13" s="6">
        <f>B6L206C37</f>
        <v>4.4582359976130093</v>
      </c>
      <c r="BF13" s="16" t="s">
        <v>46831</v>
      </c>
      <c r="BG13" s="6">
        <f>B6L206C38</f>
        <v>3.566588798090407</v>
      </c>
      <c r="BH13" s="16" t="s">
        <v>46832</v>
      </c>
      <c r="BI13" s="6">
        <f>B6L206C39</f>
        <v>0.7430393329355014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</v>
      </c>
      <c r="F14" s="16" t="s">
        <v>16179</v>
      </c>
      <c r="G14" s="6">
        <f>B3L807C3</f>
        <v>1.9253375694996029</v>
      </c>
      <c r="H14" s="16" t="s">
        <v>46834</v>
      </c>
      <c r="I14" s="6">
        <f>B3L823C3</f>
        <v>2.0172690456177884</v>
      </c>
      <c r="J14" s="16" t="s">
        <v>12235</v>
      </c>
      <c r="K14" s="6">
        <f>B3L841C3</f>
        <v>1.9874109998968115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827.79290908112705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1950.3318782963077</v>
      </c>
      <c r="AZ14" s="16" t="s">
        <v>46840</v>
      </c>
      <c r="BA14" s="6">
        <f>B6L207C35</f>
        <v>2.9721573317420056</v>
      </c>
      <c r="BB14" s="16" t="s">
        <v>46841</v>
      </c>
      <c r="BC14" s="6">
        <f>B6L207C36</f>
        <v>1.6346865324581035</v>
      </c>
      <c r="BD14" s="16" t="s">
        <v>46842</v>
      </c>
      <c r="BE14" s="6">
        <f>B6L207C37</f>
        <v>4.4582359976130084</v>
      </c>
      <c r="BF14" s="16" t="s">
        <v>46843</v>
      </c>
      <c r="BG14" s="6">
        <f>B6L207C38</f>
        <v>3.5665887980904065</v>
      </c>
      <c r="BH14" s="16" t="s">
        <v>46844</v>
      </c>
      <c r="BI14" s="6">
        <f>B6L207C39</f>
        <v>0.7430393329355014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25.9</v>
      </c>
      <c r="F15" s="16" t="s">
        <v>16211</v>
      </c>
      <c r="G15" s="6">
        <f>B3L808C3</f>
        <v>2.0130595823488089</v>
      </c>
      <c r="H15" s="16" t="s">
        <v>46846</v>
      </c>
      <c r="I15" s="6">
        <f>B3L824C3</f>
        <v>2.0270550764055399</v>
      </c>
      <c r="J15" s="16" t="s">
        <v>12274</v>
      </c>
      <c r="K15" s="6">
        <f>B3L842C3</f>
        <v>2.0220288060180724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827.79290908112705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2189.7642945861921</v>
      </c>
      <c r="AZ15" s="16" t="s">
        <v>46852</v>
      </c>
      <c r="BA15" s="6">
        <f>B6L208C35</f>
        <v>2.9721573317420051</v>
      </c>
      <c r="BB15" s="16" t="s">
        <v>46853</v>
      </c>
      <c r="BC15" s="6">
        <f>B6L208C36</f>
        <v>1.6346865324581032</v>
      </c>
      <c r="BD15" s="16" t="s">
        <v>46854</v>
      </c>
      <c r="BE15" s="6">
        <f>B6L208C37</f>
        <v>4.4582359976130084</v>
      </c>
      <c r="BF15" s="16" t="s">
        <v>46855</v>
      </c>
      <c r="BG15" s="6">
        <f>B6L208C38</f>
        <v>3.566588798090407</v>
      </c>
      <c r="BH15" s="16" t="s">
        <v>46856</v>
      </c>
      <c r="BI15" s="6">
        <f>B6L208C39</f>
        <v>0.74303933293550151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49.5</v>
      </c>
      <c r="F16" s="16" t="s">
        <v>16243</v>
      </c>
      <c r="G16" s="6">
        <f>B3L809C3</f>
        <v>1.8235294117647058</v>
      </c>
      <c r="H16" s="16" t="s">
        <v>46858</v>
      </c>
      <c r="I16" s="6">
        <f>B3L825C3</f>
        <v>1.888421052631579</v>
      </c>
      <c r="J16" s="16" t="s">
        <v>12313</v>
      </c>
      <c r="K16" s="6">
        <f>B3L843C3</f>
        <v>1.8821292775665399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827.79290908112716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494.74350761163794</v>
      </c>
      <c r="AZ16" s="16" t="s">
        <v>46864</v>
      </c>
      <c r="BA16" s="6">
        <f>B6L209C35</f>
        <v>2.9721573317420051</v>
      </c>
      <c r="BB16" s="16" t="s">
        <v>46865</v>
      </c>
      <c r="BC16" s="6">
        <f>B6L209C36</f>
        <v>1.6346865324581032</v>
      </c>
      <c r="BD16" s="16" t="s">
        <v>46866</v>
      </c>
      <c r="BE16" s="6">
        <f>B6L209C37</f>
        <v>4.4582359976130093</v>
      </c>
      <c r="BF16" s="16" t="s">
        <v>46867</v>
      </c>
      <c r="BG16" s="6">
        <f>B6L209C38</f>
        <v>3.566588798090407</v>
      </c>
      <c r="BH16" s="16" t="s">
        <v>46868</v>
      </c>
      <c r="BI16" s="6">
        <f>B6L209C39</f>
        <v>0.74303933293550128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2.166666666666667</v>
      </c>
      <c r="H17" s="16" t="s">
        <v>46870</v>
      </c>
      <c r="I17" s="6">
        <f>B3L826C3</f>
        <v>0</v>
      </c>
      <c r="J17" s="16" t="s">
        <v>12352</v>
      </c>
      <c r="K17" s="6">
        <f>B3L844C3</f>
        <v>2.166666666666667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827.79290908112716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580.31276187091873</v>
      </c>
      <c r="AZ17" s="16" t="s">
        <v>46876</v>
      </c>
      <c r="BA17" s="6">
        <f>B6L210C35</f>
        <v>2.9721573317420051</v>
      </c>
      <c r="BB17" s="16" t="s">
        <v>46877</v>
      </c>
      <c r="BC17" s="6">
        <f>B6L210C36</f>
        <v>1.6346865324581035</v>
      </c>
      <c r="BD17" s="16" t="s">
        <v>46878</v>
      </c>
      <c r="BE17" s="6">
        <f>B6L210C37</f>
        <v>4.4582359976130084</v>
      </c>
      <c r="BF17" s="16" t="s">
        <v>46879</v>
      </c>
      <c r="BG17" s="6">
        <f>B6L210C38</f>
        <v>3.5665887980904074</v>
      </c>
      <c r="BH17" s="16" t="s">
        <v>46880</v>
      </c>
      <c r="BI17" s="6">
        <f>B6L210C39</f>
        <v>0.7430393329355014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1.0738473311651042</v>
      </c>
      <c r="H18" s="16" t="s">
        <v>46882</v>
      </c>
      <c r="I18" s="6">
        <f>B3L827C3</f>
        <v>1.0594228216057577</v>
      </c>
      <c r="J18" s="16" t="s">
        <v>12391</v>
      </c>
      <c r="K18" s="6">
        <f>B3L845C3</f>
        <v>1.0612615688521991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827.79290908112716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270.74800744894924</v>
      </c>
      <c r="AZ18" s="16" t="s">
        <v>46888</v>
      </c>
      <c r="BA18" s="6">
        <f>B6L211C35</f>
        <v>2.9721573317420056</v>
      </c>
      <c r="BB18" s="16" t="s">
        <v>46889</v>
      </c>
      <c r="BC18" s="6">
        <f>B6L211C36</f>
        <v>1.634686532458103</v>
      </c>
      <c r="BD18" s="16" t="s">
        <v>46890</v>
      </c>
      <c r="BE18" s="6">
        <f>B6L211C37</f>
        <v>4.4582359976130084</v>
      </c>
      <c r="BF18" s="16" t="s">
        <v>46891</v>
      </c>
      <c r="BG18" s="6">
        <f>B6L211C38</f>
        <v>3.566588798090407</v>
      </c>
      <c r="BH18" s="16" t="s">
        <v>46892</v>
      </c>
      <c r="BI18" s="6">
        <f>B6L211C39</f>
        <v>0.74303933293550151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52.9</v>
      </c>
      <c r="F19" s="16" t="s">
        <v>16339</v>
      </c>
      <c r="G19" s="6">
        <f>B3L812C3</f>
        <v>1.4117546703062356</v>
      </c>
      <c r="H19" s="16" t="s">
        <v>46894</v>
      </c>
      <c r="I19" s="6">
        <f>B3L828C3</f>
        <v>1.3782269920611585</v>
      </c>
      <c r="J19" s="16" t="s">
        <v>12430</v>
      </c>
      <c r="K19" s="6">
        <f>B3L846C3</f>
        <v>1.3831558882911352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827.79290908112705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1412.0493520066705</v>
      </c>
      <c r="AZ19" s="16" t="s">
        <v>46900</v>
      </c>
      <c r="BA19" s="6">
        <f>B6L212C35</f>
        <v>2.9721573317420056</v>
      </c>
      <c r="BB19" s="16" t="s">
        <v>46901</v>
      </c>
      <c r="BC19" s="6">
        <f>B6L212C36</f>
        <v>1.6346865324581032</v>
      </c>
      <c r="BD19" s="16" t="s">
        <v>46902</v>
      </c>
      <c r="BE19" s="6">
        <f>B6L212C37</f>
        <v>4.4582359976130093</v>
      </c>
      <c r="BF19" s="16" t="s">
        <v>46903</v>
      </c>
      <c r="BG19" s="6">
        <f>B6L212C38</f>
        <v>3.5665887980904074</v>
      </c>
      <c r="BH19" s="16" t="s">
        <v>46904</v>
      </c>
      <c r="BI19" s="6">
        <f>B6L212C39</f>
        <v>0.7430393329355014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2.0499999999999998</v>
      </c>
      <c r="H20" s="16" t="s">
        <v>46906</v>
      </c>
      <c r="I20" s="6">
        <f>B3L829C3</f>
        <v>2.8260869565217392</v>
      </c>
      <c r="J20" s="16" t="s">
        <v>12469</v>
      </c>
      <c r="K20" s="6">
        <f>B3L847C3</f>
        <v>2.4651162790697674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827.79290908112716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1184.4311377245508</v>
      </c>
      <c r="AZ20" s="16" t="s">
        <v>46912</v>
      </c>
      <c r="BA20" s="6">
        <f>B6L213C35</f>
        <v>2.9721573317420051</v>
      </c>
      <c r="BB20" s="16" t="s">
        <v>46913</v>
      </c>
      <c r="BC20" s="6">
        <f>B6L213C36</f>
        <v>1.634686532458103</v>
      </c>
      <c r="BD20" s="16" t="s">
        <v>46914</v>
      </c>
      <c r="BE20" s="6">
        <f>B6L213C37</f>
        <v>4.4582359976130093</v>
      </c>
      <c r="BF20" s="16" t="s">
        <v>46915</v>
      </c>
      <c r="BG20" s="6">
        <f>B6L213C38</f>
        <v>3.566588798090407</v>
      </c>
      <c r="BH20" s="16" t="s">
        <v>46916</v>
      </c>
      <c r="BI20" s="6">
        <f>B6L213C39</f>
        <v>0.7430393329355014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1.9796862224039247</v>
      </c>
      <c r="H21" s="16" t="s">
        <v>46918</v>
      </c>
      <c r="I21" s="6">
        <f>B3L830C3</f>
        <v>1.8877070619006102</v>
      </c>
      <c r="J21" s="16" t="s">
        <v>12508</v>
      </c>
      <c r="K21" s="6">
        <f>B3L848C3</f>
        <v>1.9679302890508348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827.79290908112705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246.38126346870985</v>
      </c>
      <c r="AZ21" s="16" t="s">
        <v>46924</v>
      </c>
      <c r="BA21" s="6">
        <f>B6L214C35</f>
        <v>2.9721573317420056</v>
      </c>
      <c r="BB21" s="16" t="s">
        <v>46925</v>
      </c>
      <c r="BC21" s="6">
        <f>B6L214C36</f>
        <v>1.634686532458103</v>
      </c>
      <c r="BD21" s="16" t="s">
        <v>46926</v>
      </c>
      <c r="BE21" s="6">
        <f>B6L214C37</f>
        <v>4.4582359976130084</v>
      </c>
      <c r="BF21" s="16" t="s">
        <v>46927</v>
      </c>
      <c r="BG21" s="6">
        <f>B6L214C38</f>
        <v>3.566588798090407</v>
      </c>
      <c r="BH21" s="16" t="s">
        <v>46928</v>
      </c>
      <c r="BI21" s="6">
        <f>B6L214C39</f>
        <v>0.74303933293550128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2.0807670735290191</v>
      </c>
      <c r="J22" s="16" t="s">
        <v>46930</v>
      </c>
      <c r="K22" s="6">
        <f>B3L849C3</f>
        <v>2.0807670735290191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2.0938414885743666</v>
      </c>
      <c r="J23" s="16" t="s">
        <v>46932</v>
      </c>
      <c r="K23" s="6">
        <f>B3L850C3</f>
        <v>2.0938414885743666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40.1</v>
      </c>
      <c r="F24" s="16" t="s">
        <v>16435</v>
      </c>
      <c r="G24" s="6">
        <f>B3L815C3</f>
        <v>2.6160000000000001</v>
      </c>
      <c r="H24" s="16" t="s">
        <v>46934</v>
      </c>
      <c r="I24" s="6">
        <f>B3L833C3</f>
        <v>1.9732670189617656</v>
      </c>
      <c r="J24" s="16" t="s">
        <v>12547</v>
      </c>
      <c r="K24" s="6">
        <f>B3L852C3</f>
        <v>2.0899835219612481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827.79290908112716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368.99407436997757</v>
      </c>
      <c r="AZ24" s="16" t="s">
        <v>46940</v>
      </c>
      <c r="BA24" s="6">
        <f>B6L215C35</f>
        <v>2.9721573317420051</v>
      </c>
      <c r="BB24" s="16" t="s">
        <v>46941</v>
      </c>
      <c r="BC24" s="6">
        <f>B6L215C36</f>
        <v>1.6346865324581032</v>
      </c>
      <c r="BD24" s="16" t="s">
        <v>46942</v>
      </c>
      <c r="BE24" s="6">
        <f>B6L215C37</f>
        <v>4.4582359976130093</v>
      </c>
      <c r="BF24" s="16" t="s">
        <v>46943</v>
      </c>
      <c r="BG24" s="6">
        <f>B6L215C38</f>
        <v>3.5665887980904065</v>
      </c>
      <c r="BH24" s="16" t="s">
        <v>46944</v>
      </c>
      <c r="BI24" s="6">
        <f>B6L215C39</f>
        <v>0.7430393329355014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1.9289499103847594</v>
      </c>
      <c r="H25" s="16" t="s">
        <v>46946</v>
      </c>
      <c r="I25" s="6">
        <f>B3L834C3</f>
        <v>1.9062018883049499</v>
      </c>
      <c r="J25" s="16" t="s">
        <v>46947</v>
      </c>
      <c r="K25" s="6">
        <f>B3L853C3</f>
        <v>1.9113485749223731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827.79290908112716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425.86456077283975</v>
      </c>
      <c r="AZ25" s="16" t="s">
        <v>46953</v>
      </c>
      <c r="BA25" s="6">
        <f>IF(B6L216C3=0,0,B6L216C29/B6L216C3)</f>
        <v>2.9721573317420051</v>
      </c>
      <c r="BB25" s="16" t="s">
        <v>46954</v>
      </c>
      <c r="BC25" s="6">
        <f>IF(B6L216C8=0,0,B6L216C30/B6L216C8)</f>
        <v>1.6346865324581035</v>
      </c>
      <c r="BD25" s="16" t="s">
        <v>46955</v>
      </c>
      <c r="BE25" s="6">
        <f>IF(B6L216C13=0,0,B6L216C31/B6L216C13)</f>
        <v>4.4582359976130093</v>
      </c>
      <c r="BF25" s="16" t="s">
        <v>46956</v>
      </c>
      <c r="BG25" s="6">
        <f>IF(B6L216C18=0,0,B6L216C32/B6L216C18)</f>
        <v>3.566588798090407</v>
      </c>
      <c r="BH25" s="16" t="s">
        <v>46957</v>
      </c>
      <c r="BI25" s="6">
        <f>IF(B6L216C24=0,0,B6L216C33/B6L216C24)</f>
        <v>0.7430393329355014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FC21F-B470-4650-A429-AFAB7476EE1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47.026379935965089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5.19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2.5231567892765923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1.7373099620769143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2.1267693231091847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10000.158188693043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2874.1102270653209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8252.3571062852006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98897.40890391267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103472.95228914039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202370.36119305308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16668.507000000001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12.140881075494827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1.0952726002022271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1.4793771976397869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A11938-C567-4D04-8B3B-74B4F0FCDDA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2023</v>
      </c>
      <c r="B8" s="11">
        <f>RRICC</f>
        <v>114900</v>
      </c>
      <c r="C8" s="7">
        <f>RR_ID</f>
        <v>1</v>
      </c>
      <c r="D8" s="1" t="str">
        <f>RR_SHORT_NAME</f>
        <v>CN</v>
      </c>
      <c r="E8" s="1" t="str">
        <f>RR_NAME</f>
        <v>Canadian National</v>
      </c>
      <c r="F8" s="1" t="s">
        <v>47008</v>
      </c>
      <c r="G8" s="6">
        <f>E1L101C1</f>
        <v>3.354061418593888E-3</v>
      </c>
    </row>
    <row r="9" spans="1:7" x14ac:dyDescent="0.3">
      <c r="A9" s="11">
        <f>CURRENT_YEAR</f>
        <v>2023</v>
      </c>
      <c r="B9" s="11">
        <f>RRICC</f>
        <v>114900</v>
      </c>
      <c r="C9" s="7">
        <f>RR_ID</f>
        <v>1</v>
      </c>
      <c r="D9" s="1" t="str">
        <f>RR_SHORT_NAME</f>
        <v>CN</v>
      </c>
      <c r="E9" s="1" t="str">
        <f>RR_NAME</f>
        <v>Canadian National</v>
      </c>
      <c r="F9" s="1" t="s">
        <v>47009</v>
      </c>
      <c r="G9" s="6">
        <f>E1L101C2</f>
        <v>1.6324212245759191E-3</v>
      </c>
    </row>
    <row r="10" spans="1:7" x14ac:dyDescent="0.3">
      <c r="A10" s="11">
        <f>CURRENT_YEAR</f>
        <v>2023</v>
      </c>
      <c r="B10" s="11">
        <f>RRICC</f>
        <v>114900</v>
      </c>
      <c r="C10" s="7">
        <f>RR_ID</f>
        <v>1</v>
      </c>
      <c r="D10" s="1" t="str">
        <f>RR_SHORT_NAME</f>
        <v>CN</v>
      </c>
      <c r="E10" s="1" t="str">
        <f>RR_NAME</f>
        <v>Canadian National</v>
      </c>
      <c r="F10" s="1" t="s">
        <v>47010</v>
      </c>
      <c r="G10" s="6">
        <f>E1L101C3</f>
        <v>4.232000557877388E-3</v>
      </c>
    </row>
    <row r="11" spans="1:7" x14ac:dyDescent="0.3">
      <c r="A11" s="11">
        <f>CURRENT_YEAR</f>
        <v>2023</v>
      </c>
      <c r="B11" s="11">
        <f>RRICC</f>
        <v>114900</v>
      </c>
      <c r="C11" s="7">
        <f>RR_ID</f>
        <v>1</v>
      </c>
      <c r="D11" s="1" t="str">
        <f>RR_SHORT_NAME</f>
        <v>CN</v>
      </c>
      <c r="E11" s="1" t="str">
        <f>RR_NAME</f>
        <v>Canadian National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2023</v>
      </c>
      <c r="B12" s="11">
        <f>RRICC</f>
        <v>114900</v>
      </c>
      <c r="C12" s="7">
        <f>RR_ID</f>
        <v>1</v>
      </c>
      <c r="D12" s="1" t="str">
        <f>RR_SHORT_NAME</f>
        <v>CN</v>
      </c>
      <c r="E12" s="1" t="str">
        <f>RR_NAME</f>
        <v>Canadian National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2023</v>
      </c>
      <c r="B13" s="11">
        <f>RRICC</f>
        <v>114900</v>
      </c>
      <c r="C13" s="7">
        <f>RR_ID</f>
        <v>1</v>
      </c>
      <c r="D13" s="1" t="str">
        <f>RR_SHORT_NAME</f>
        <v>CN</v>
      </c>
      <c r="E13" s="1" t="str">
        <f>RR_NAME</f>
        <v>Canadian National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2023</v>
      </c>
      <c r="B14" s="11">
        <f>RRICC</f>
        <v>114900</v>
      </c>
      <c r="C14" s="7">
        <f>RR_ID</f>
        <v>1</v>
      </c>
      <c r="D14" s="1" t="str">
        <f>RR_SHORT_NAME</f>
        <v>CN</v>
      </c>
      <c r="E14" s="1" t="str">
        <f>RR_NAME</f>
        <v>Canadian National</v>
      </c>
      <c r="F14" s="1" t="s">
        <v>47014</v>
      </c>
      <c r="G14" s="6">
        <f>E1L103C1</f>
        <v>0.77510391783476296</v>
      </c>
    </row>
    <row r="15" spans="1:7" x14ac:dyDescent="0.3">
      <c r="A15" s="11">
        <f>CURRENT_YEAR</f>
        <v>2023</v>
      </c>
      <c r="B15" s="11">
        <f>RRICC</f>
        <v>114900</v>
      </c>
      <c r="C15" s="7">
        <f>RR_ID</f>
        <v>1</v>
      </c>
      <c r="D15" s="1" t="str">
        <f>RR_SHORT_NAME</f>
        <v>CN</v>
      </c>
      <c r="E15" s="1" t="str">
        <f>RR_NAME</f>
        <v>Canadian National</v>
      </c>
      <c r="F15" s="1" t="s">
        <v>47015</v>
      </c>
      <c r="G15" s="6">
        <f>E1L103C2</f>
        <v>2.9247891216285854E-3</v>
      </c>
    </row>
    <row r="16" spans="1:7" x14ac:dyDescent="0.3">
      <c r="A16" s="11">
        <f>CURRENT_YEAR</f>
        <v>2023</v>
      </c>
      <c r="B16" s="11">
        <f>RRICC</f>
        <v>114900</v>
      </c>
      <c r="C16" s="7">
        <f>RR_ID</f>
        <v>1</v>
      </c>
      <c r="D16" s="1" t="str">
        <f>RR_SHORT_NAME</f>
        <v>CN</v>
      </c>
      <c r="E16" s="1" t="str">
        <f>RR_NAME</f>
        <v>Canadian National</v>
      </c>
      <c r="F16" s="1" t="s">
        <v>47016</v>
      </c>
      <c r="G16" s="6">
        <f>E1L103C3</f>
        <v>-1.7785368621263137E-3</v>
      </c>
    </row>
    <row r="17" spans="1:7" x14ac:dyDescent="0.3">
      <c r="A17" s="11">
        <f>CURRENT_YEAR</f>
        <v>2023</v>
      </c>
      <c r="B17" s="11">
        <f>RRICC</f>
        <v>114900</v>
      </c>
      <c r="C17" s="7">
        <f>RR_ID</f>
        <v>1</v>
      </c>
      <c r="D17" s="1" t="str">
        <f>RR_SHORT_NAME</f>
        <v>CN</v>
      </c>
      <c r="E17" s="1" t="str">
        <f>RR_NAME</f>
        <v>Canadian National</v>
      </c>
      <c r="F17" s="1" t="s">
        <v>47017</v>
      </c>
      <c r="G17" s="6">
        <f>E1L104C1</f>
        <v>13.629809139674267</v>
      </c>
    </row>
    <row r="18" spans="1:7" x14ac:dyDescent="0.3">
      <c r="A18" s="11">
        <f>CURRENT_YEAR</f>
        <v>2023</v>
      </c>
      <c r="B18" s="11">
        <f>RRICC</f>
        <v>114900</v>
      </c>
      <c r="C18" s="7">
        <f>RR_ID</f>
        <v>1</v>
      </c>
      <c r="D18" s="1" t="str">
        <f>RR_SHORT_NAME</f>
        <v>CN</v>
      </c>
      <c r="E18" s="1" t="str">
        <f>RR_NAME</f>
        <v>Canadian National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2023</v>
      </c>
      <c r="B19" s="11">
        <f>RRICC</f>
        <v>114900</v>
      </c>
      <c r="C19" s="7">
        <f>RR_ID</f>
        <v>1</v>
      </c>
      <c r="D19" s="1" t="str">
        <f>RR_SHORT_NAME</f>
        <v>CN</v>
      </c>
      <c r="E19" s="1" t="str">
        <f>RR_NAME</f>
        <v>Canadian National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2023</v>
      </c>
      <c r="B20" s="11">
        <f>RRICC</f>
        <v>114900</v>
      </c>
      <c r="C20" s="7">
        <f>RR_ID</f>
        <v>1</v>
      </c>
      <c r="D20" s="1" t="str">
        <f>RR_SHORT_NAME</f>
        <v>CN</v>
      </c>
      <c r="E20" s="1" t="str">
        <f>RR_NAME</f>
        <v>Canadian National</v>
      </c>
      <c r="F20" s="1" t="s">
        <v>47020</v>
      </c>
      <c r="G20" s="6">
        <f>E1L105C1</f>
        <v>6.7805728212292999</v>
      </c>
    </row>
    <row r="21" spans="1:7" x14ac:dyDescent="0.3">
      <c r="A21" s="11">
        <f>CURRENT_YEAR</f>
        <v>2023</v>
      </c>
      <c r="B21" s="11">
        <f>RRICC</f>
        <v>114900</v>
      </c>
      <c r="C21" s="7">
        <f>RR_ID</f>
        <v>1</v>
      </c>
      <c r="D21" s="1" t="str">
        <f>RR_SHORT_NAME</f>
        <v>CN</v>
      </c>
      <c r="E21" s="1" t="str">
        <f>RR_NAME</f>
        <v>Canadian National</v>
      </c>
      <c r="F21" s="1" t="s">
        <v>47021</v>
      </c>
      <c r="G21" s="6">
        <f>E1L105C2</f>
        <v>0.74942696497283534</v>
      </c>
    </row>
    <row r="22" spans="1:7" x14ac:dyDescent="0.3">
      <c r="A22" s="11">
        <f>CURRENT_YEAR</f>
        <v>2023</v>
      </c>
      <c r="B22" s="11">
        <f>RRICC</f>
        <v>114900</v>
      </c>
      <c r="C22" s="7">
        <f>RR_ID</f>
        <v>1</v>
      </c>
      <c r="D22" s="1" t="str">
        <f>RR_SHORT_NAME</f>
        <v>CN</v>
      </c>
      <c r="E22" s="1" t="str">
        <f>RR_NAME</f>
        <v>Canadian National</v>
      </c>
      <c r="F22" s="1" t="s">
        <v>47022</v>
      </c>
      <c r="G22" s="6">
        <f>E1L105C3</f>
        <v>2.3881249514841731</v>
      </c>
    </row>
    <row r="23" spans="1:7" x14ac:dyDescent="0.3">
      <c r="A23" s="11">
        <f>CURRENT_YEAR</f>
        <v>2023</v>
      </c>
      <c r="B23" s="11">
        <f>RRICC</f>
        <v>114900</v>
      </c>
      <c r="C23" s="7">
        <f>RR_ID</f>
        <v>1</v>
      </c>
      <c r="D23" s="1" t="str">
        <f>RR_SHORT_NAME</f>
        <v>CN</v>
      </c>
      <c r="E23" s="1" t="str">
        <f>RR_NAME</f>
        <v>Canadian National</v>
      </c>
      <c r="F23" s="1" t="s">
        <v>47023</v>
      </c>
      <c r="G23" s="6">
        <f>E1L106C1</f>
        <v>2.6957593269361904</v>
      </c>
    </row>
    <row r="24" spans="1:7" x14ac:dyDescent="0.3">
      <c r="A24" s="11">
        <f>CURRENT_YEAR</f>
        <v>2023</v>
      </c>
      <c r="B24" s="11">
        <f>RRICC</f>
        <v>114900</v>
      </c>
      <c r="C24" s="7">
        <f>RR_ID</f>
        <v>1</v>
      </c>
      <c r="D24" s="1" t="str">
        <f>RR_SHORT_NAME</f>
        <v>CN</v>
      </c>
      <c r="E24" s="1" t="str">
        <f>RR_NAME</f>
        <v>Canadian National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2023</v>
      </c>
      <c r="B25" s="11">
        <f>RRICC</f>
        <v>114900</v>
      </c>
      <c r="C25" s="7">
        <f>RR_ID</f>
        <v>1</v>
      </c>
      <c r="D25" s="1" t="str">
        <f>RR_SHORT_NAME</f>
        <v>CN</v>
      </c>
      <c r="E25" s="1" t="str">
        <f>RR_NAME</f>
        <v>Canadian National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2023</v>
      </c>
      <c r="B26" s="11">
        <f>RRICC</f>
        <v>114900</v>
      </c>
      <c r="C26" s="7">
        <f>RR_ID</f>
        <v>1</v>
      </c>
      <c r="D26" s="1" t="str">
        <f>RR_SHORT_NAME</f>
        <v>CN</v>
      </c>
      <c r="E26" s="1" t="str">
        <f>RR_NAME</f>
        <v>Canadian National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2023</v>
      </c>
      <c r="B27" s="11">
        <f>RRICC</f>
        <v>114900</v>
      </c>
      <c r="C27" s="7">
        <f>RR_ID</f>
        <v>1</v>
      </c>
      <c r="D27" s="1" t="str">
        <f>RR_SHORT_NAME</f>
        <v>CN</v>
      </c>
      <c r="E27" s="1" t="str">
        <f>RR_NAME</f>
        <v>Canadian National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2023</v>
      </c>
      <c r="B28" s="11">
        <f>RRICC</f>
        <v>114900</v>
      </c>
      <c r="C28" s="7">
        <f>RR_ID</f>
        <v>1</v>
      </c>
      <c r="D28" s="1" t="str">
        <f>RR_SHORT_NAME</f>
        <v>CN</v>
      </c>
      <c r="E28" s="1" t="str">
        <f>RR_NAME</f>
        <v>Canadian National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2023</v>
      </c>
      <c r="B29" s="11">
        <f>RRICC</f>
        <v>114900</v>
      </c>
      <c r="C29" s="7">
        <f>RR_ID</f>
        <v>1</v>
      </c>
      <c r="D29" s="1" t="str">
        <f>RR_SHORT_NAME</f>
        <v>CN</v>
      </c>
      <c r="E29" s="1" t="str">
        <f>RR_NAME</f>
        <v>Canadian National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2023</v>
      </c>
      <c r="B30" s="11">
        <f>RRICC</f>
        <v>114900</v>
      </c>
      <c r="C30" s="7">
        <f>RR_ID</f>
        <v>1</v>
      </c>
      <c r="D30" s="1" t="str">
        <f>RR_SHORT_NAME</f>
        <v>CN</v>
      </c>
      <c r="E30" s="1" t="str">
        <f>RR_NAME</f>
        <v>Canadian National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2023</v>
      </c>
      <c r="B31" s="11">
        <f>RRICC</f>
        <v>114900</v>
      </c>
      <c r="C31" s="7">
        <f>RR_ID</f>
        <v>1</v>
      </c>
      <c r="D31" s="1" t="str">
        <f>RR_SHORT_NAME</f>
        <v>CN</v>
      </c>
      <c r="E31" s="1" t="str">
        <f>RR_NAME</f>
        <v>Canadian National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2023</v>
      </c>
      <c r="B32" s="11">
        <f>RRICC</f>
        <v>114900</v>
      </c>
      <c r="C32" s="7">
        <f>RR_ID</f>
        <v>1</v>
      </c>
      <c r="D32" s="1" t="str">
        <f>RR_SHORT_NAME</f>
        <v>CN</v>
      </c>
      <c r="E32" s="1" t="str">
        <f>RR_NAME</f>
        <v>Canadian National</v>
      </c>
      <c r="F32" s="1" t="s">
        <v>47032</v>
      </c>
      <c r="G32" s="6">
        <f>E1L109C1</f>
        <v>28.30886602733948</v>
      </c>
    </row>
    <row r="33" spans="1:7" x14ac:dyDescent="0.3">
      <c r="A33" s="11">
        <f>CURRENT_YEAR</f>
        <v>2023</v>
      </c>
      <c r="B33" s="11">
        <f>RRICC</f>
        <v>114900</v>
      </c>
      <c r="C33" s="7">
        <f>RR_ID</f>
        <v>1</v>
      </c>
      <c r="D33" s="1" t="str">
        <f>RR_SHORT_NAME</f>
        <v>CN</v>
      </c>
      <c r="E33" s="1" t="str">
        <f>RR_NAME</f>
        <v>Canadian National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2023</v>
      </c>
      <c r="B34" s="11">
        <f>RRICC</f>
        <v>114900</v>
      </c>
      <c r="C34" s="7">
        <f>RR_ID</f>
        <v>1</v>
      </c>
      <c r="D34" s="1" t="str">
        <f>RR_SHORT_NAME</f>
        <v>CN</v>
      </c>
      <c r="E34" s="1" t="str">
        <f>RR_NAME</f>
        <v>Canadian National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2023</v>
      </c>
      <c r="B35" s="11">
        <f>RRICC</f>
        <v>114900</v>
      </c>
      <c r="C35" s="7">
        <f>RR_ID</f>
        <v>1</v>
      </c>
      <c r="D35" s="1" t="str">
        <f>RR_SHORT_NAME</f>
        <v>CN</v>
      </c>
      <c r="E35" s="1" t="str">
        <f>RR_NAME</f>
        <v>Canadian National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2023</v>
      </c>
      <c r="B36" s="11">
        <f>RRICC</f>
        <v>114900</v>
      </c>
      <c r="C36" s="7">
        <f>RR_ID</f>
        <v>1</v>
      </c>
      <c r="D36" s="1" t="str">
        <f>RR_SHORT_NAME</f>
        <v>CN</v>
      </c>
      <c r="E36" s="1" t="str">
        <f>RR_NAME</f>
        <v>Canadian National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2023</v>
      </c>
      <c r="B37" s="11">
        <f>RRICC</f>
        <v>114900</v>
      </c>
      <c r="C37" s="7">
        <f>RR_ID</f>
        <v>1</v>
      </c>
      <c r="D37" s="1" t="str">
        <f>RR_SHORT_NAME</f>
        <v>CN</v>
      </c>
      <c r="E37" s="1" t="str">
        <f>RR_NAME</f>
        <v>Canadian National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2023</v>
      </c>
      <c r="B38" s="11">
        <f>RRICC</f>
        <v>114900</v>
      </c>
      <c r="C38" s="7">
        <f>RR_ID</f>
        <v>1</v>
      </c>
      <c r="D38" s="1" t="str">
        <f>RR_SHORT_NAME</f>
        <v>CN</v>
      </c>
      <c r="E38" s="1" t="str">
        <f>RR_NAME</f>
        <v>Canadian National</v>
      </c>
      <c r="F38" s="1" t="s">
        <v>47038</v>
      </c>
      <c r="G38" s="6">
        <f>E1L111C1</f>
        <v>7.2674535679410557</v>
      </c>
    </row>
    <row r="39" spans="1:7" x14ac:dyDescent="0.3">
      <c r="A39" s="11">
        <f>CURRENT_YEAR</f>
        <v>2023</v>
      </c>
      <c r="B39" s="11">
        <f>RRICC</f>
        <v>114900</v>
      </c>
      <c r="C39" s="7">
        <f>RR_ID</f>
        <v>1</v>
      </c>
      <c r="D39" s="1" t="str">
        <f>RR_SHORT_NAME</f>
        <v>CN</v>
      </c>
      <c r="E39" s="1" t="str">
        <f>RR_NAME</f>
        <v>Canadian National</v>
      </c>
      <c r="F39" s="1" t="s">
        <v>47039</v>
      </c>
      <c r="G39" s="6">
        <f>E1L111C2</f>
        <v>1.076593979439614</v>
      </c>
    </row>
    <row r="40" spans="1:7" x14ac:dyDescent="0.3">
      <c r="A40" s="11">
        <f>CURRENT_YEAR</f>
        <v>2023</v>
      </c>
      <c r="B40" s="11">
        <f>RRICC</f>
        <v>114900</v>
      </c>
      <c r="C40" s="7">
        <f>RR_ID</f>
        <v>1</v>
      </c>
      <c r="D40" s="1" t="str">
        <f>RR_SHORT_NAME</f>
        <v>CN</v>
      </c>
      <c r="E40" s="1" t="str">
        <f>RR_NAME</f>
        <v>Canadian National</v>
      </c>
      <c r="F40" s="1" t="s">
        <v>47040</v>
      </c>
      <c r="G40" s="6">
        <f>E1L111C3</f>
        <v>4.185669733329159</v>
      </c>
    </row>
    <row r="41" spans="1:7" x14ac:dyDescent="0.3">
      <c r="A41" s="11">
        <f>CURRENT_YEAR</f>
        <v>2023</v>
      </c>
      <c r="B41" s="11">
        <f>RRICC</f>
        <v>114900</v>
      </c>
      <c r="C41" s="7">
        <f>RR_ID</f>
        <v>1</v>
      </c>
      <c r="D41" s="1" t="str">
        <f>RR_SHORT_NAME</f>
        <v>CN</v>
      </c>
      <c r="E41" s="1" t="str">
        <f>RR_NAME</f>
        <v>Canadian National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2023</v>
      </c>
      <c r="B42" s="11">
        <f>RRICC</f>
        <v>114900</v>
      </c>
      <c r="C42" s="7">
        <f>RR_ID</f>
        <v>1</v>
      </c>
      <c r="D42" s="1" t="str">
        <f>RR_SHORT_NAME</f>
        <v>CN</v>
      </c>
      <c r="E42" s="1" t="str">
        <f>RR_NAME</f>
        <v>Canadian National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2023</v>
      </c>
      <c r="B43" s="11">
        <f>RRICC</f>
        <v>114900</v>
      </c>
      <c r="C43" s="7">
        <f>RR_ID</f>
        <v>1</v>
      </c>
      <c r="D43" s="1" t="str">
        <f>RR_SHORT_NAME</f>
        <v>CN</v>
      </c>
      <c r="E43" s="1" t="str">
        <f>RR_NAME</f>
        <v>Canadian National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2023</v>
      </c>
      <c r="B44" s="11">
        <f>RRICC</f>
        <v>114900</v>
      </c>
      <c r="C44" s="7">
        <f>RR_ID</f>
        <v>1</v>
      </c>
      <c r="D44" s="1" t="str">
        <f>RR_SHORT_NAME</f>
        <v>CN</v>
      </c>
      <c r="E44" s="1" t="str">
        <f>RR_NAME</f>
        <v>Canadian National</v>
      </c>
      <c r="F44" s="1" t="s">
        <v>47044</v>
      </c>
      <c r="G44" s="6">
        <f>E1L113C1</f>
        <v>0.83846424341401993</v>
      </c>
    </row>
    <row r="45" spans="1:7" x14ac:dyDescent="0.3">
      <c r="A45" s="11">
        <f>CURRENT_YEAR</f>
        <v>2023</v>
      </c>
      <c r="B45" s="11">
        <f>RRICC</f>
        <v>114900</v>
      </c>
      <c r="C45" s="7">
        <f>RR_ID</f>
        <v>1</v>
      </c>
      <c r="D45" s="1" t="str">
        <f>RR_SHORT_NAME</f>
        <v>CN</v>
      </c>
      <c r="E45" s="1" t="str">
        <f>RR_NAME</f>
        <v>Canadian National</v>
      </c>
      <c r="F45" s="1" t="s">
        <v>47045</v>
      </c>
      <c r="G45" s="6">
        <f>E1L113C2</f>
        <v>9.1103261295439358E-2</v>
      </c>
    </row>
    <row r="46" spans="1:7" x14ac:dyDescent="0.3">
      <c r="A46" s="11">
        <f>CURRENT_YEAR</f>
        <v>2023</v>
      </c>
      <c r="B46" s="11">
        <f>RRICC</f>
        <v>114900</v>
      </c>
      <c r="C46" s="7">
        <f>RR_ID</f>
        <v>1</v>
      </c>
      <c r="D46" s="1" t="str">
        <f>RR_SHORT_NAME</f>
        <v>CN</v>
      </c>
      <c r="E46" s="1" t="str">
        <f>RR_NAME</f>
        <v>Canadian National</v>
      </c>
      <c r="F46" s="1" t="s">
        <v>47046</v>
      </c>
      <c r="G46" s="6">
        <f>E1L113C3</f>
        <v>0.24782843207494451</v>
      </c>
    </row>
    <row r="47" spans="1:7" x14ac:dyDescent="0.3">
      <c r="A47" s="11">
        <f>CURRENT_YEAR</f>
        <v>2023</v>
      </c>
      <c r="B47" s="11">
        <f>RRICC</f>
        <v>114900</v>
      </c>
      <c r="C47" s="7">
        <f>RR_ID</f>
        <v>1</v>
      </c>
      <c r="D47" s="1" t="str">
        <f>RR_SHORT_NAME</f>
        <v>CN</v>
      </c>
      <c r="E47" s="1" t="str">
        <f>RR_NAME</f>
        <v>Canadian National</v>
      </c>
      <c r="F47" s="1" t="s">
        <v>47047</v>
      </c>
      <c r="G47" s="6">
        <f>E1L114C1</f>
        <v>0.58481260994258388</v>
      </c>
    </row>
    <row r="48" spans="1:7" x14ac:dyDescent="0.3">
      <c r="A48" s="11">
        <f>CURRENT_YEAR</f>
        <v>2023</v>
      </c>
      <c r="B48" s="11">
        <f>RRICC</f>
        <v>114900</v>
      </c>
      <c r="C48" s="7">
        <f>RR_ID</f>
        <v>1</v>
      </c>
      <c r="D48" s="1" t="str">
        <f>RR_SHORT_NAME</f>
        <v>CN</v>
      </c>
      <c r="E48" s="1" t="str">
        <f>RR_NAME</f>
        <v>Canadian National</v>
      </c>
      <c r="F48" s="1" t="s">
        <v>47048</v>
      </c>
      <c r="G48" s="6">
        <f>E1L114C2</f>
        <v>0.14390399236831566</v>
      </c>
    </row>
    <row r="49" spans="1:7" x14ac:dyDescent="0.3">
      <c r="A49" s="11">
        <f>CURRENT_YEAR</f>
        <v>2023</v>
      </c>
      <c r="B49" s="11">
        <f>RRICC</f>
        <v>114900</v>
      </c>
      <c r="C49" s="7">
        <f>RR_ID</f>
        <v>1</v>
      </c>
      <c r="D49" s="1" t="str">
        <f>RR_SHORT_NAME</f>
        <v>CN</v>
      </c>
      <c r="E49" s="1" t="str">
        <f>RR_NAME</f>
        <v>Canadian National</v>
      </c>
      <c r="F49" s="1" t="s">
        <v>47049</v>
      </c>
      <c r="G49" s="6">
        <f>E1L114C3</f>
        <v>0.39146239432978208</v>
      </c>
    </row>
    <row r="50" spans="1:7" x14ac:dyDescent="0.3">
      <c r="A50" s="11">
        <f>CURRENT_YEAR</f>
        <v>2023</v>
      </c>
      <c r="B50" s="11">
        <f>RRICC</f>
        <v>114900</v>
      </c>
      <c r="C50" s="7">
        <f>RR_ID</f>
        <v>1</v>
      </c>
      <c r="D50" s="1" t="str">
        <f>RR_SHORT_NAME</f>
        <v>CN</v>
      </c>
      <c r="E50" s="1" t="str">
        <f>RR_NAME</f>
        <v>Canadian National</v>
      </c>
      <c r="F50" s="1" t="s">
        <v>47050</v>
      </c>
      <c r="G50" s="6">
        <f>E1L115C1</f>
        <v>7.381672970375595</v>
      </c>
    </row>
    <row r="51" spans="1:7" x14ac:dyDescent="0.3">
      <c r="A51" s="11">
        <f>CURRENT_YEAR</f>
        <v>2023</v>
      </c>
      <c r="B51" s="11">
        <f>RRICC</f>
        <v>114900</v>
      </c>
      <c r="C51" s="7">
        <f>RR_ID</f>
        <v>1</v>
      </c>
      <c r="D51" s="1" t="str">
        <f>RR_SHORT_NAME</f>
        <v>CN</v>
      </c>
      <c r="E51" s="1" t="str">
        <f>RR_NAME</f>
        <v>Canadian National</v>
      </c>
      <c r="F51" s="1" t="s">
        <v>47051</v>
      </c>
      <c r="G51" s="6">
        <f>E1L115C2</f>
        <v>-1.2157822577603011E-3</v>
      </c>
    </row>
    <row r="52" spans="1:7" x14ac:dyDescent="0.3">
      <c r="A52" s="11">
        <f>CURRENT_YEAR</f>
        <v>2023</v>
      </c>
      <c r="B52" s="11">
        <f>RRICC</f>
        <v>114900</v>
      </c>
      <c r="C52" s="7">
        <f>RR_ID</f>
        <v>1</v>
      </c>
      <c r="D52" s="1" t="str">
        <f>RR_SHORT_NAME</f>
        <v>CN</v>
      </c>
      <c r="E52" s="1" t="str">
        <f>RR_NAME</f>
        <v>Canadian National</v>
      </c>
      <c r="F52" s="1" t="s">
        <v>47052</v>
      </c>
      <c r="G52" s="6">
        <f>E1L115C3</f>
        <v>4.602229371847084E-4</v>
      </c>
    </row>
    <row r="53" spans="1:7" x14ac:dyDescent="0.3">
      <c r="A53" s="11">
        <f>CURRENT_YEAR</f>
        <v>2023</v>
      </c>
      <c r="B53" s="11">
        <f>RRICC</f>
        <v>114900</v>
      </c>
      <c r="C53" s="7">
        <f>RR_ID</f>
        <v>1</v>
      </c>
      <c r="D53" s="1" t="str">
        <f>RR_SHORT_NAME</f>
        <v>CN</v>
      </c>
      <c r="E53" s="1" t="str">
        <f>RR_NAME</f>
        <v>Canadian National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2023</v>
      </c>
      <c r="B54" s="11">
        <f>RRICC</f>
        <v>114900</v>
      </c>
      <c r="C54" s="7">
        <f>RR_ID</f>
        <v>1</v>
      </c>
      <c r="D54" s="1" t="str">
        <f>RR_SHORT_NAME</f>
        <v>CN</v>
      </c>
      <c r="E54" s="1" t="str">
        <f>RR_NAME</f>
        <v>Canadian National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2023</v>
      </c>
      <c r="B55" s="11">
        <f>RRICC</f>
        <v>114900</v>
      </c>
      <c r="C55" s="7">
        <f>RR_ID</f>
        <v>1</v>
      </c>
      <c r="D55" s="1" t="str">
        <f>RR_SHORT_NAME</f>
        <v>CN</v>
      </c>
      <c r="E55" s="1" t="str">
        <f>RR_NAME</f>
        <v>Canadian National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2023</v>
      </c>
      <c r="B56" s="11">
        <f>RRICC</f>
        <v>114900</v>
      </c>
      <c r="C56" s="7">
        <f>RR_ID</f>
        <v>1</v>
      </c>
      <c r="D56" s="1" t="str">
        <f>RR_SHORT_NAME</f>
        <v>CN</v>
      </c>
      <c r="E56" s="1" t="str">
        <f>RR_NAME</f>
        <v>Canadian National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2023</v>
      </c>
      <c r="B57" s="11">
        <f>RRICC</f>
        <v>114900</v>
      </c>
      <c r="C57" s="7">
        <f>RR_ID</f>
        <v>1</v>
      </c>
      <c r="D57" s="1" t="str">
        <f>RR_SHORT_NAME</f>
        <v>CN</v>
      </c>
      <c r="E57" s="1" t="str">
        <f>RR_NAME</f>
        <v>Canadian National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2023</v>
      </c>
      <c r="B58" s="11">
        <f>RRICC</f>
        <v>114900</v>
      </c>
      <c r="C58" s="7">
        <f>RR_ID</f>
        <v>1</v>
      </c>
      <c r="D58" s="1" t="str">
        <f>RR_SHORT_NAME</f>
        <v>CN</v>
      </c>
      <c r="E58" s="1" t="str">
        <f>RR_NAME</f>
        <v>Canadian National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2023</v>
      </c>
      <c r="B59" s="11">
        <f>RRICC</f>
        <v>114900</v>
      </c>
      <c r="C59" s="7">
        <f>RR_ID</f>
        <v>1</v>
      </c>
      <c r="D59" s="1" t="str">
        <f>RR_SHORT_NAME</f>
        <v>CN</v>
      </c>
      <c r="E59" s="1" t="str">
        <f>RR_NAME</f>
        <v>Canadian National</v>
      </c>
      <c r="F59" s="1" t="s">
        <v>47059</v>
      </c>
      <c r="G59" s="6">
        <f>E1L118C1</f>
        <v>3.051596297429918E-2</v>
      </c>
    </row>
    <row r="60" spans="1:7" x14ac:dyDescent="0.3">
      <c r="A60" s="11">
        <f>CURRENT_YEAR</f>
        <v>2023</v>
      </c>
      <c r="B60" s="11">
        <f>RRICC</f>
        <v>114900</v>
      </c>
      <c r="C60" s="7">
        <f>RR_ID</f>
        <v>1</v>
      </c>
      <c r="D60" s="1" t="str">
        <f>RR_SHORT_NAME</f>
        <v>CN</v>
      </c>
      <c r="E60" s="1" t="str">
        <f>RR_NAME</f>
        <v>Canadian National</v>
      </c>
      <c r="F60" s="1" t="s">
        <v>47060</v>
      </c>
      <c r="G60" s="6">
        <f>E1L118C2</f>
        <v>3.4276667864456311E-3</v>
      </c>
    </row>
    <row r="61" spans="1:7" x14ac:dyDescent="0.3">
      <c r="A61" s="11">
        <f>CURRENT_YEAR</f>
        <v>2023</v>
      </c>
      <c r="B61" s="11">
        <f>RRICC</f>
        <v>114900</v>
      </c>
      <c r="C61" s="7">
        <f>RR_ID</f>
        <v>1</v>
      </c>
      <c r="D61" s="1" t="str">
        <f>RR_SHORT_NAME</f>
        <v>CN</v>
      </c>
      <c r="E61" s="1" t="str">
        <f>RR_NAME</f>
        <v>Canadian National</v>
      </c>
      <c r="F61" s="1" t="s">
        <v>47061</v>
      </c>
      <c r="G61" s="6">
        <f>E1L118C3</f>
        <v>1.1691487447644214E-3</v>
      </c>
    </row>
    <row r="62" spans="1:7" x14ac:dyDescent="0.3">
      <c r="A62" s="11">
        <f>CURRENT_YEAR</f>
        <v>2023</v>
      </c>
      <c r="B62" s="11">
        <f>RRICC</f>
        <v>114900</v>
      </c>
      <c r="C62" s="7">
        <f>RR_ID</f>
        <v>1</v>
      </c>
      <c r="D62" s="1" t="str">
        <f>RR_SHORT_NAME</f>
        <v>CN</v>
      </c>
      <c r="E62" s="1" t="str">
        <f>RR_NAME</f>
        <v>Canadian National</v>
      </c>
      <c r="F62" s="1" t="s">
        <v>47062</v>
      </c>
      <c r="G62" s="6">
        <f>E1L119C1</f>
        <v>3.5761556504300778</v>
      </c>
    </row>
    <row r="63" spans="1:7" x14ac:dyDescent="0.3">
      <c r="A63" s="11">
        <f>CURRENT_YEAR</f>
        <v>2023</v>
      </c>
      <c r="B63" s="11">
        <f>RRICC</f>
        <v>114900</v>
      </c>
      <c r="C63" s="7">
        <f>RR_ID</f>
        <v>1</v>
      </c>
      <c r="D63" s="1" t="str">
        <f>RR_SHORT_NAME</f>
        <v>CN</v>
      </c>
      <c r="E63" s="1" t="str">
        <f>RR_NAME</f>
        <v>Canadian National</v>
      </c>
      <c r="F63" s="1" t="s">
        <v>47063</v>
      </c>
      <c r="G63" s="6">
        <f>E1L119C2</f>
        <v>1.269122829936949</v>
      </c>
    </row>
    <row r="64" spans="1:7" x14ac:dyDescent="0.3">
      <c r="A64" s="11">
        <f>CURRENT_YEAR</f>
        <v>2023</v>
      </c>
      <c r="B64" s="11">
        <f>RRICC</f>
        <v>114900</v>
      </c>
      <c r="C64" s="7">
        <f>RR_ID</f>
        <v>1</v>
      </c>
      <c r="D64" s="1" t="str">
        <f>RR_SHORT_NAME</f>
        <v>CN</v>
      </c>
      <c r="E64" s="1" t="str">
        <f>RR_NAME</f>
        <v>Canadian National</v>
      </c>
      <c r="F64" s="1" t="s">
        <v>47064</v>
      </c>
      <c r="G64" s="6">
        <f>E1L119C3</f>
        <v>1.2952690011722998</v>
      </c>
    </row>
    <row r="65" spans="1:7" x14ac:dyDescent="0.3">
      <c r="A65" s="11">
        <f>CURRENT_YEAR</f>
        <v>2023</v>
      </c>
      <c r="B65" s="11">
        <f>RRICC</f>
        <v>114900</v>
      </c>
      <c r="C65" s="7">
        <f>RR_ID</f>
        <v>1</v>
      </c>
      <c r="D65" s="1" t="str">
        <f>RR_SHORT_NAME</f>
        <v>CN</v>
      </c>
      <c r="E65" s="1" t="str">
        <f>RR_NAME</f>
        <v>Canadian National</v>
      </c>
      <c r="F65" s="1" t="s">
        <v>47065</v>
      </c>
      <c r="G65" s="6">
        <f>E1L120C1</f>
        <v>75.823275591269805</v>
      </c>
    </row>
    <row r="66" spans="1:7" x14ac:dyDescent="0.3">
      <c r="A66" s="11">
        <f>CURRENT_YEAR</f>
        <v>2023</v>
      </c>
      <c r="B66" s="11">
        <f>RRICC</f>
        <v>114900</v>
      </c>
      <c r="C66" s="7">
        <f>RR_ID</f>
        <v>1</v>
      </c>
      <c r="D66" s="1" t="str">
        <f>RR_SHORT_NAME</f>
        <v>CN</v>
      </c>
      <c r="E66" s="1" t="str">
        <f>RR_NAME</f>
        <v>Canadian National</v>
      </c>
      <c r="F66" s="1" t="s">
        <v>47066</v>
      </c>
      <c r="G66" s="6">
        <f>E1L120C2</f>
        <v>1.9316377078724178</v>
      </c>
    </row>
    <row r="67" spans="1:7" x14ac:dyDescent="0.3">
      <c r="A67" s="11">
        <f>CURRENT_YEAR</f>
        <v>2023</v>
      </c>
      <c r="B67" s="11">
        <f>RRICC</f>
        <v>114900</v>
      </c>
      <c r="C67" s="7">
        <f>RR_ID</f>
        <v>1</v>
      </c>
      <c r="D67" s="1" t="str">
        <f>RR_SHORT_NAME</f>
        <v>CN</v>
      </c>
      <c r="E67" s="1" t="str">
        <f>RR_NAME</f>
        <v>Canadian National</v>
      </c>
      <c r="F67" s="1" t="s">
        <v>47067</v>
      </c>
      <c r="G67" s="6">
        <f>E1L120C3</f>
        <v>5.4437991868843723</v>
      </c>
    </row>
    <row r="68" spans="1:7" x14ac:dyDescent="0.3">
      <c r="A68" s="11">
        <f>CURRENT_YEAR</f>
        <v>2023</v>
      </c>
      <c r="B68" s="11">
        <f>RRICC</f>
        <v>114900</v>
      </c>
      <c r="C68" s="7">
        <f>RR_ID</f>
        <v>1</v>
      </c>
      <c r="D68" s="1" t="str">
        <f>RR_SHORT_NAME</f>
        <v>CN</v>
      </c>
      <c r="E68" s="1" t="str">
        <f>RR_NAME</f>
        <v>Canadian National</v>
      </c>
      <c r="F68" s="1" t="s">
        <v>47068</v>
      </c>
      <c r="G68" s="6">
        <f>E1L121C1</f>
        <v>0</v>
      </c>
    </row>
    <row r="69" spans="1:7" x14ac:dyDescent="0.3">
      <c r="A69" s="11">
        <f>CURRENT_YEAR</f>
        <v>2023</v>
      </c>
      <c r="B69" s="11">
        <f>RRICC</f>
        <v>114900</v>
      </c>
      <c r="C69" s="7">
        <f>RR_ID</f>
        <v>1</v>
      </c>
      <c r="D69" s="1" t="str">
        <f>RR_SHORT_NAME</f>
        <v>CN</v>
      </c>
      <c r="E69" s="1" t="str">
        <f>RR_NAME</f>
        <v>Canadian National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2023</v>
      </c>
      <c r="B70" s="11">
        <f>RRICC</f>
        <v>114900</v>
      </c>
      <c r="C70" s="7">
        <f>RR_ID</f>
        <v>1</v>
      </c>
      <c r="D70" s="1" t="str">
        <f>RR_SHORT_NAME</f>
        <v>CN</v>
      </c>
      <c r="E70" s="1" t="str">
        <f>RR_NAME</f>
        <v>Canadian National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2023</v>
      </c>
      <c r="B71" s="11">
        <f>RRICC</f>
        <v>114900</v>
      </c>
      <c r="C71" s="7">
        <f>RR_ID</f>
        <v>1</v>
      </c>
      <c r="D71" s="1" t="str">
        <f>RR_SHORT_NAME</f>
        <v>CN</v>
      </c>
      <c r="E71" s="1" t="str">
        <f>RR_NAME</f>
        <v>Canadian National</v>
      </c>
      <c r="F71" s="1" t="s">
        <v>47071</v>
      </c>
      <c r="G71" s="6">
        <f>E1L122C1</f>
        <v>308.33966224873569</v>
      </c>
    </row>
    <row r="72" spans="1:7" x14ac:dyDescent="0.3">
      <c r="A72" s="11">
        <f>CURRENT_YEAR</f>
        <v>2023</v>
      </c>
      <c r="B72" s="11">
        <f>RRICC</f>
        <v>114900</v>
      </c>
      <c r="C72" s="7">
        <f>RR_ID</f>
        <v>1</v>
      </c>
      <c r="D72" s="1" t="str">
        <f>RR_SHORT_NAME</f>
        <v>CN</v>
      </c>
      <c r="E72" s="1" t="str">
        <f>RR_NAME</f>
        <v>Canadian National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2023</v>
      </c>
      <c r="B73" s="11">
        <f>RRICC</f>
        <v>114900</v>
      </c>
      <c r="C73" s="7">
        <f>RR_ID</f>
        <v>1</v>
      </c>
      <c r="D73" s="1" t="str">
        <f>RR_SHORT_NAME</f>
        <v>CN</v>
      </c>
      <c r="E73" s="1" t="str">
        <f>RR_NAME</f>
        <v>Canadian National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2023</v>
      </c>
      <c r="B74" s="11">
        <f>RRICC</f>
        <v>114900</v>
      </c>
      <c r="C74" s="7">
        <f>RR_ID</f>
        <v>1</v>
      </c>
      <c r="D74" s="1" t="str">
        <f>RR_SHORT_NAME</f>
        <v>CN</v>
      </c>
      <c r="E74" s="1" t="str">
        <f>RR_NAME</f>
        <v>Canadian National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2023</v>
      </c>
      <c r="B75" s="11">
        <f>RRICC</f>
        <v>114900</v>
      </c>
      <c r="C75" s="7">
        <f>RR_ID</f>
        <v>1</v>
      </c>
      <c r="D75" s="1" t="str">
        <f>RR_SHORT_NAME</f>
        <v>CN</v>
      </c>
      <c r="E75" s="1" t="str">
        <f>RR_NAME</f>
        <v>Canadian National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2023</v>
      </c>
      <c r="B76" s="11">
        <f>RRICC</f>
        <v>114900</v>
      </c>
      <c r="C76" s="7">
        <f>RR_ID</f>
        <v>1</v>
      </c>
      <c r="D76" s="1" t="str">
        <f>RR_SHORT_NAME</f>
        <v>CN</v>
      </c>
      <c r="E76" s="1" t="str">
        <f>RR_NAME</f>
        <v>Canadian National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2023</v>
      </c>
      <c r="B77" s="11">
        <f>RRICC</f>
        <v>114900</v>
      </c>
      <c r="C77" s="7">
        <f>RR_ID</f>
        <v>1</v>
      </c>
      <c r="D77" s="1" t="str">
        <f>RR_SHORT_NAME</f>
        <v>CN</v>
      </c>
      <c r="E77" s="1" t="str">
        <f>RR_NAME</f>
        <v>Canadian National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2023</v>
      </c>
      <c r="B78" s="11">
        <f>RRICC</f>
        <v>114900</v>
      </c>
      <c r="C78" s="7">
        <f>RR_ID</f>
        <v>1</v>
      </c>
      <c r="D78" s="1" t="str">
        <f>RR_SHORT_NAME</f>
        <v>CN</v>
      </c>
      <c r="E78" s="1" t="str">
        <f>RR_NAME</f>
        <v>Canadian National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2023</v>
      </c>
      <c r="B79" s="11">
        <f>RRICC</f>
        <v>114900</v>
      </c>
      <c r="C79" s="7">
        <f>RR_ID</f>
        <v>1</v>
      </c>
      <c r="D79" s="1" t="str">
        <f>RR_SHORT_NAME</f>
        <v>CN</v>
      </c>
      <c r="E79" s="1" t="str">
        <f>RR_NAME</f>
        <v>Canadian National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2023</v>
      </c>
      <c r="B80" s="11">
        <f>RRICC</f>
        <v>114900</v>
      </c>
      <c r="C80" s="7">
        <f>RR_ID</f>
        <v>1</v>
      </c>
      <c r="D80" s="1" t="str">
        <f>RR_SHORT_NAME</f>
        <v>CN</v>
      </c>
      <c r="E80" s="1" t="str">
        <f>RR_NAME</f>
        <v>Canadian National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2023</v>
      </c>
      <c r="B81" s="11">
        <f>RRICC</f>
        <v>114900</v>
      </c>
      <c r="C81" s="7">
        <f>RR_ID</f>
        <v>1</v>
      </c>
      <c r="D81" s="1" t="str">
        <f>RR_SHORT_NAME</f>
        <v>CN</v>
      </c>
      <c r="E81" s="1" t="str">
        <f>RR_NAME</f>
        <v>Canadian National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2023</v>
      </c>
      <c r="B82" s="11">
        <f>RRICC</f>
        <v>114900</v>
      </c>
      <c r="C82" s="7">
        <f>RR_ID</f>
        <v>1</v>
      </c>
      <c r="D82" s="1" t="str">
        <f>RR_SHORT_NAME</f>
        <v>CN</v>
      </c>
      <c r="E82" s="1" t="str">
        <f>RR_NAME</f>
        <v>Canadian National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2023</v>
      </c>
      <c r="B83" s="11">
        <f>RRICC</f>
        <v>114900</v>
      </c>
      <c r="C83" s="7">
        <f>RR_ID</f>
        <v>1</v>
      </c>
      <c r="D83" s="1" t="str">
        <f>RR_SHORT_NAME</f>
        <v>CN</v>
      </c>
      <c r="E83" s="1" t="str">
        <f>RR_NAME</f>
        <v>Canadian National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2023</v>
      </c>
      <c r="B84" s="11">
        <f>RRICC</f>
        <v>114900</v>
      </c>
      <c r="C84" s="7">
        <f>RR_ID</f>
        <v>1</v>
      </c>
      <c r="D84" s="1" t="str">
        <f>RR_SHORT_NAME</f>
        <v>CN</v>
      </c>
      <c r="E84" s="1" t="str">
        <f>RR_NAME</f>
        <v>Canadian National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2023</v>
      </c>
      <c r="B85" s="11">
        <f>RRICC</f>
        <v>114900</v>
      </c>
      <c r="C85" s="7">
        <f>RR_ID</f>
        <v>1</v>
      </c>
      <c r="D85" s="1" t="str">
        <f>RR_SHORT_NAME</f>
        <v>CN</v>
      </c>
      <c r="E85" s="1" t="str">
        <f>RR_NAME</f>
        <v>Canadian National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2023</v>
      </c>
      <c r="B86" s="11">
        <f>RRICC</f>
        <v>114900</v>
      </c>
      <c r="C86" s="7">
        <f>RR_ID</f>
        <v>1</v>
      </c>
      <c r="D86" s="1" t="str">
        <f>RR_SHORT_NAME</f>
        <v>CN</v>
      </c>
      <c r="E86" s="1" t="str">
        <f>RR_NAME</f>
        <v>Canadian National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2023</v>
      </c>
      <c r="B87" s="11">
        <f>RRICC</f>
        <v>114900</v>
      </c>
      <c r="C87" s="7">
        <f>RR_ID</f>
        <v>1</v>
      </c>
      <c r="D87" s="1" t="str">
        <f>RR_SHORT_NAME</f>
        <v>CN</v>
      </c>
      <c r="E87" s="1" t="str">
        <f>RR_NAME</f>
        <v>Canadian National</v>
      </c>
      <c r="F87" s="1" t="s">
        <v>47087</v>
      </c>
      <c r="G87" s="6">
        <f>E1L202C1</f>
        <v>1.5718111604399492E-2</v>
      </c>
    </row>
    <row r="88" spans="1:7" x14ac:dyDescent="0.3">
      <c r="A88" s="11">
        <f>CURRENT_YEAR</f>
        <v>2023</v>
      </c>
      <c r="B88" s="11">
        <f>RRICC</f>
        <v>114900</v>
      </c>
      <c r="C88" s="7">
        <f>RR_ID</f>
        <v>1</v>
      </c>
      <c r="D88" s="1" t="str">
        <f>RR_SHORT_NAME</f>
        <v>CN</v>
      </c>
      <c r="E88" s="1" t="str">
        <f>RR_NAME</f>
        <v>Canadian National</v>
      </c>
      <c r="F88" s="1" t="s">
        <v>47088</v>
      </c>
      <c r="G88" s="6">
        <f>E1L202C2</f>
        <v>1.7998888270405123E-2</v>
      </c>
    </row>
    <row r="89" spans="1:7" x14ac:dyDescent="0.3">
      <c r="A89" s="11">
        <f>CURRENT_YEAR</f>
        <v>2023</v>
      </c>
      <c r="B89" s="11">
        <f>RRICC</f>
        <v>114900</v>
      </c>
      <c r="C89" s="7">
        <f>RR_ID</f>
        <v>1</v>
      </c>
      <c r="D89" s="1" t="str">
        <f>RR_SHORT_NAME</f>
        <v>CN</v>
      </c>
      <c r="E89" s="1" t="str">
        <f>RR_NAME</f>
        <v>Canadian National</v>
      </c>
      <c r="F89" s="1" t="s">
        <v>47089</v>
      </c>
      <c r="G89" s="6">
        <f>E1L202C3</f>
        <v>3.9612326193101573E-3</v>
      </c>
    </row>
    <row r="90" spans="1:7" x14ac:dyDescent="0.3">
      <c r="A90" s="11">
        <f>CURRENT_YEAR</f>
        <v>2023</v>
      </c>
      <c r="B90" s="11">
        <f>RRICC</f>
        <v>114900</v>
      </c>
      <c r="C90" s="7">
        <f>RR_ID</f>
        <v>1</v>
      </c>
      <c r="D90" s="1" t="str">
        <f>RR_SHORT_NAME</f>
        <v>CN</v>
      </c>
      <c r="E90" s="1" t="str">
        <f>RR_NAME</f>
        <v>Canadian National</v>
      </c>
      <c r="F90" s="1" t="s">
        <v>47090</v>
      </c>
      <c r="G90" s="6">
        <f>E1L202C4</f>
        <v>4.0867090171438615E-2</v>
      </c>
    </row>
    <row r="91" spans="1:7" x14ac:dyDescent="0.3">
      <c r="A91" s="11">
        <f>CURRENT_YEAR</f>
        <v>2023</v>
      </c>
      <c r="B91" s="11">
        <f>RRICC</f>
        <v>114900</v>
      </c>
      <c r="C91" s="7">
        <f>RR_ID</f>
        <v>1</v>
      </c>
      <c r="D91" s="1" t="str">
        <f>RR_SHORT_NAME</f>
        <v>CN</v>
      </c>
      <c r="E91" s="1" t="str">
        <f>RR_NAME</f>
        <v>Canadian National</v>
      </c>
      <c r="F91" s="1" t="s">
        <v>47091</v>
      </c>
      <c r="G91" s="6">
        <f>E1L202C5</f>
        <v>4.6797109503053422E-2</v>
      </c>
    </row>
    <row r="92" spans="1:7" x14ac:dyDescent="0.3">
      <c r="A92" s="11">
        <f>CURRENT_YEAR</f>
        <v>2023</v>
      </c>
      <c r="B92" s="11">
        <f>RRICC</f>
        <v>114900</v>
      </c>
      <c r="C92" s="7">
        <f>RR_ID</f>
        <v>1</v>
      </c>
      <c r="D92" s="1" t="str">
        <f>RR_SHORT_NAME</f>
        <v>CN</v>
      </c>
      <c r="E92" s="1" t="str">
        <f>RR_NAME</f>
        <v>Canadian National</v>
      </c>
      <c r="F92" s="1" t="s">
        <v>47092</v>
      </c>
      <c r="G92" s="6">
        <f>E1L202C6</f>
        <v>1.0299204810206438E-2</v>
      </c>
    </row>
    <row r="93" spans="1:7" x14ac:dyDescent="0.3">
      <c r="A93" s="11">
        <f>CURRENT_YEAR</f>
        <v>2023</v>
      </c>
      <c r="B93" s="11">
        <f>RRICC</f>
        <v>114900</v>
      </c>
      <c r="C93" s="7">
        <f>RR_ID</f>
        <v>1</v>
      </c>
      <c r="D93" s="1" t="str">
        <f>RR_SHORT_NAME</f>
        <v>CN</v>
      </c>
      <c r="E93" s="1" t="str">
        <f>RR_NAME</f>
        <v>Canadian National</v>
      </c>
      <c r="F93" s="1" t="s">
        <v>47093</v>
      </c>
      <c r="G93" s="6">
        <f>E1L202C7</f>
        <v>2.881934383323344</v>
      </c>
    </row>
    <row r="94" spans="1:7" x14ac:dyDescent="0.3">
      <c r="A94" s="11">
        <f>CURRENT_YEAR</f>
        <v>2023</v>
      </c>
      <c r="B94" s="11">
        <f>RRICC</f>
        <v>114900</v>
      </c>
      <c r="C94" s="7">
        <f>RR_ID</f>
        <v>1</v>
      </c>
      <c r="D94" s="1" t="str">
        <f>RR_SHORT_NAME</f>
        <v>CN</v>
      </c>
      <c r="E94" s="1" t="str">
        <f>RR_NAME</f>
        <v>Canadian National</v>
      </c>
      <c r="F94" s="1" t="s">
        <v>47094</v>
      </c>
      <c r="G94" s="6">
        <f>E1L202C8</f>
        <v>147.85808610199558</v>
      </c>
    </row>
    <row r="95" spans="1:7" x14ac:dyDescent="0.3">
      <c r="A95" s="11">
        <f>CURRENT_YEAR</f>
        <v>2023</v>
      </c>
      <c r="B95" s="11">
        <f>RRICC</f>
        <v>114900</v>
      </c>
      <c r="C95" s="7">
        <f>RR_ID</f>
        <v>1</v>
      </c>
      <c r="D95" s="1" t="str">
        <f>RR_SHORT_NAME</f>
        <v>CN</v>
      </c>
      <c r="E95" s="1" t="str">
        <f>RR_NAME</f>
        <v>Canadian National</v>
      </c>
      <c r="F95" s="1" t="s">
        <v>47095</v>
      </c>
      <c r="G95" s="6">
        <f>E1L202C9</f>
        <v>1.0592257238725593</v>
      </c>
    </row>
    <row r="96" spans="1:7" x14ac:dyDescent="0.3">
      <c r="A96" s="11">
        <f>CURRENT_YEAR</f>
        <v>2023</v>
      </c>
      <c r="B96" s="11">
        <f>RRICC</f>
        <v>114900</v>
      </c>
      <c r="C96" s="7">
        <f>RR_ID</f>
        <v>1</v>
      </c>
      <c r="D96" s="1" t="str">
        <f>RR_SHORT_NAME</f>
        <v>CN</v>
      </c>
      <c r="E96" s="1" t="str">
        <f>RR_NAME</f>
        <v>Canadian National</v>
      </c>
      <c r="F96" s="1" t="s">
        <v>47096</v>
      </c>
      <c r="G96" s="6">
        <f>E1L202C10</f>
        <v>2.881934383323344</v>
      </c>
    </row>
    <row r="97" spans="1:7" x14ac:dyDescent="0.3">
      <c r="A97" s="11">
        <f>CURRENT_YEAR</f>
        <v>2023</v>
      </c>
      <c r="B97" s="11">
        <f>RRICC</f>
        <v>114900</v>
      </c>
      <c r="C97" s="7">
        <f>RR_ID</f>
        <v>1</v>
      </c>
      <c r="D97" s="1" t="str">
        <f>RR_SHORT_NAME</f>
        <v>CN</v>
      </c>
      <c r="E97" s="1" t="str">
        <f>RR_NAME</f>
        <v>Canadian National</v>
      </c>
      <c r="F97" s="1" t="s">
        <v>47097</v>
      </c>
      <c r="G97" s="6">
        <f>E1L202C11</f>
        <v>147.85808610199558</v>
      </c>
    </row>
    <row r="98" spans="1:7" x14ac:dyDescent="0.3">
      <c r="A98" s="11">
        <f>CURRENT_YEAR</f>
        <v>2023</v>
      </c>
      <c r="B98" s="11">
        <f>RRICC</f>
        <v>114900</v>
      </c>
      <c r="C98" s="7">
        <f>RR_ID</f>
        <v>1</v>
      </c>
      <c r="D98" s="1" t="str">
        <f>RR_SHORT_NAME</f>
        <v>CN</v>
      </c>
      <c r="E98" s="1" t="str">
        <f>RR_NAME</f>
        <v>Canadian National</v>
      </c>
      <c r="F98" s="1" t="s">
        <v>47098</v>
      </c>
      <c r="G98" s="6">
        <f>E1L202C12</f>
        <v>1.0592257238725593</v>
      </c>
    </row>
    <row r="99" spans="1:7" x14ac:dyDescent="0.3">
      <c r="A99" s="11">
        <f>CURRENT_YEAR</f>
        <v>2023</v>
      </c>
      <c r="B99" s="11">
        <f>RRICC</f>
        <v>114900</v>
      </c>
      <c r="C99" s="7">
        <f>RR_ID</f>
        <v>1</v>
      </c>
      <c r="D99" s="1" t="str">
        <f>RR_SHORT_NAME</f>
        <v>CN</v>
      </c>
      <c r="E99" s="1" t="str">
        <f>RR_NAME</f>
        <v>Canadian National</v>
      </c>
      <c r="F99" s="1" t="s">
        <v>47099</v>
      </c>
      <c r="G99" s="6">
        <f>E1L202C13</f>
        <v>0.24424618178848753</v>
      </c>
    </row>
    <row r="100" spans="1:7" x14ac:dyDescent="0.3">
      <c r="A100" s="11">
        <f>CURRENT_YEAR</f>
        <v>2023</v>
      </c>
      <c r="B100" s="11">
        <f>RRICC</f>
        <v>114900</v>
      </c>
      <c r="C100" s="7">
        <f>RR_ID</f>
        <v>1</v>
      </c>
      <c r="D100" s="1" t="str">
        <f>RR_SHORT_NAME</f>
        <v>CN</v>
      </c>
      <c r="E100" s="1" t="str">
        <f>RR_NAME</f>
        <v>Canadian National</v>
      </c>
      <c r="F100" s="1" t="s">
        <v>47100</v>
      </c>
      <c r="G100" s="6">
        <f>E1L203C1</f>
        <v>9.5425852156302532E-2</v>
      </c>
    </row>
    <row r="101" spans="1:7" x14ac:dyDescent="0.3">
      <c r="A101" s="11">
        <f>CURRENT_YEAR</f>
        <v>2023</v>
      </c>
      <c r="B101" s="11">
        <f>RRICC</f>
        <v>114900</v>
      </c>
      <c r="C101" s="7">
        <f>RR_ID</f>
        <v>1</v>
      </c>
      <c r="D101" s="1" t="str">
        <f>RR_SHORT_NAME</f>
        <v>CN</v>
      </c>
      <c r="E101" s="1" t="str">
        <f>RR_NAME</f>
        <v>Canadian National</v>
      </c>
      <c r="F101" s="1" t="s">
        <v>47101</v>
      </c>
      <c r="G101" s="6">
        <f>E1L203C2</f>
        <v>0.11064520269828915</v>
      </c>
    </row>
    <row r="102" spans="1:7" x14ac:dyDescent="0.3">
      <c r="A102" s="11">
        <f>CURRENT_YEAR</f>
        <v>2023</v>
      </c>
      <c r="B102" s="11">
        <f>RRICC</f>
        <v>114900</v>
      </c>
      <c r="C102" s="7">
        <f>RR_ID</f>
        <v>1</v>
      </c>
      <c r="D102" s="1" t="str">
        <f>RR_SHORT_NAME</f>
        <v>CN</v>
      </c>
      <c r="E102" s="1" t="str">
        <f>RR_NAME</f>
        <v>Canadian National</v>
      </c>
      <c r="F102" s="1" t="s">
        <v>47102</v>
      </c>
      <c r="G102" s="6">
        <f>E1L203C3</f>
        <v>0.1730500828412955</v>
      </c>
    </row>
    <row r="103" spans="1:7" x14ac:dyDescent="0.3">
      <c r="A103" s="11">
        <f>CURRENT_YEAR</f>
        <v>2023</v>
      </c>
      <c r="B103" s="11">
        <f>RRICC</f>
        <v>114900</v>
      </c>
      <c r="C103" s="7">
        <f>RR_ID</f>
        <v>1</v>
      </c>
      <c r="D103" s="1" t="str">
        <f>RR_SHORT_NAME</f>
        <v>CN</v>
      </c>
      <c r="E103" s="1" t="str">
        <f>RR_NAME</f>
        <v>Canadian National</v>
      </c>
      <c r="F103" s="1" t="s">
        <v>47103</v>
      </c>
      <c r="G103" s="6">
        <f>E1L203C4</f>
        <v>0.24810721560638682</v>
      </c>
    </row>
    <row r="104" spans="1:7" x14ac:dyDescent="0.3">
      <c r="A104" s="11">
        <f>CURRENT_YEAR</f>
        <v>2023</v>
      </c>
      <c r="B104" s="11">
        <f>RRICC</f>
        <v>114900</v>
      </c>
      <c r="C104" s="7">
        <f>RR_ID</f>
        <v>1</v>
      </c>
      <c r="D104" s="1" t="str">
        <f>RR_SHORT_NAME</f>
        <v>CN</v>
      </c>
      <c r="E104" s="1" t="str">
        <f>RR_NAME</f>
        <v>Canadian National</v>
      </c>
      <c r="F104" s="1" t="s">
        <v>47104</v>
      </c>
      <c r="G104" s="6">
        <f>E1L203C5</f>
        <v>0.28767752701555199</v>
      </c>
    </row>
    <row r="105" spans="1:7" x14ac:dyDescent="0.3">
      <c r="A105" s="11">
        <f>CURRENT_YEAR</f>
        <v>2023</v>
      </c>
      <c r="B105" s="11">
        <f>RRICC</f>
        <v>114900</v>
      </c>
      <c r="C105" s="7">
        <f>RR_ID</f>
        <v>1</v>
      </c>
      <c r="D105" s="1" t="str">
        <f>RR_SHORT_NAME</f>
        <v>CN</v>
      </c>
      <c r="E105" s="1" t="str">
        <f>RR_NAME</f>
        <v>Canadian National</v>
      </c>
      <c r="F105" s="1" t="s">
        <v>47105</v>
      </c>
      <c r="G105" s="6">
        <f>E1L203C6</f>
        <v>0.44993021538736855</v>
      </c>
    </row>
    <row r="106" spans="1:7" x14ac:dyDescent="0.3">
      <c r="A106" s="11">
        <f>CURRENT_YEAR</f>
        <v>2023</v>
      </c>
      <c r="B106" s="11">
        <f>RRICC</f>
        <v>114900</v>
      </c>
      <c r="C106" s="7">
        <f>RR_ID</f>
        <v>1</v>
      </c>
      <c r="D106" s="1" t="str">
        <f>RR_SHORT_NAME</f>
        <v>CN</v>
      </c>
      <c r="E106" s="1" t="str">
        <f>RR_NAME</f>
        <v>Canadian National</v>
      </c>
      <c r="F106" s="1" t="s">
        <v>47106</v>
      </c>
      <c r="G106" s="6">
        <f>E1L203C7</f>
        <v>8.5715309593442193</v>
      </c>
    </row>
    <row r="107" spans="1:7" x14ac:dyDescent="0.3">
      <c r="A107" s="11">
        <f>CURRENT_YEAR</f>
        <v>2023</v>
      </c>
      <c r="B107" s="11">
        <f>RRICC</f>
        <v>114900</v>
      </c>
      <c r="C107" s="7">
        <f>RR_ID</f>
        <v>1</v>
      </c>
      <c r="D107" s="1" t="str">
        <f>RR_SHORT_NAME</f>
        <v>CN</v>
      </c>
      <c r="E107" s="1" t="str">
        <f>RR_NAME</f>
        <v>Canadian National</v>
      </c>
      <c r="F107" s="1" t="s">
        <v>47107</v>
      </c>
      <c r="G107" s="6">
        <f>E1L203C8</f>
        <v>19.196081630655861</v>
      </c>
    </row>
    <row r="108" spans="1:7" x14ac:dyDescent="0.3">
      <c r="A108" s="11">
        <f>CURRENT_YEAR</f>
        <v>2023</v>
      </c>
      <c r="B108" s="11">
        <f>RRICC</f>
        <v>114900</v>
      </c>
      <c r="C108" s="7">
        <f>RR_ID</f>
        <v>1</v>
      </c>
      <c r="D108" s="1" t="str">
        <f>RR_SHORT_NAME</f>
        <v>CN</v>
      </c>
      <c r="E108" s="1" t="str">
        <f>RR_NAME</f>
        <v>Canadian National</v>
      </c>
      <c r="F108" s="1" t="s">
        <v>47108</v>
      </c>
      <c r="G108" s="6">
        <f>E1L203C9</f>
        <v>23.42850749141736</v>
      </c>
    </row>
    <row r="109" spans="1:7" x14ac:dyDescent="0.3">
      <c r="A109" s="11">
        <f>CURRENT_YEAR</f>
        <v>2023</v>
      </c>
      <c r="B109" s="11">
        <f>RRICC</f>
        <v>114900</v>
      </c>
      <c r="C109" s="7">
        <f>RR_ID</f>
        <v>1</v>
      </c>
      <c r="D109" s="1" t="str">
        <f>RR_SHORT_NAME</f>
        <v>CN</v>
      </c>
      <c r="E109" s="1" t="str">
        <f>RR_NAME</f>
        <v>Canadian National</v>
      </c>
      <c r="F109" s="1" t="s">
        <v>47109</v>
      </c>
      <c r="G109" s="6">
        <f>E1L203C10</f>
        <v>8.5715309593442193</v>
      </c>
    </row>
    <row r="110" spans="1:7" x14ac:dyDescent="0.3">
      <c r="A110" s="11">
        <f>CURRENT_YEAR</f>
        <v>2023</v>
      </c>
      <c r="B110" s="11">
        <f>RRICC</f>
        <v>114900</v>
      </c>
      <c r="C110" s="7">
        <f>RR_ID</f>
        <v>1</v>
      </c>
      <c r="D110" s="1" t="str">
        <f>RR_SHORT_NAME</f>
        <v>CN</v>
      </c>
      <c r="E110" s="1" t="str">
        <f>RR_NAME</f>
        <v>Canadian National</v>
      </c>
      <c r="F110" s="1" t="s">
        <v>47110</v>
      </c>
      <c r="G110" s="6">
        <f>E1L203C11</f>
        <v>19.196081630655865</v>
      </c>
    </row>
    <row r="111" spans="1:7" x14ac:dyDescent="0.3">
      <c r="A111" s="11">
        <f>CURRENT_YEAR</f>
        <v>2023</v>
      </c>
      <c r="B111" s="11">
        <f>RRICC</f>
        <v>114900</v>
      </c>
      <c r="C111" s="7">
        <f>RR_ID</f>
        <v>1</v>
      </c>
      <c r="D111" s="1" t="str">
        <f>RR_SHORT_NAME</f>
        <v>CN</v>
      </c>
      <c r="E111" s="1" t="str">
        <f>RR_NAME</f>
        <v>Canadian National</v>
      </c>
      <c r="F111" s="1" t="s">
        <v>47111</v>
      </c>
      <c r="G111" s="6">
        <f>E1L203C12</f>
        <v>23.428507491417356</v>
      </c>
    </row>
    <row r="112" spans="1:7" x14ac:dyDescent="0.3">
      <c r="A112" s="11">
        <f>CURRENT_YEAR</f>
        <v>2023</v>
      </c>
      <c r="B112" s="11">
        <f>RRICC</f>
        <v>114900</v>
      </c>
      <c r="C112" s="7">
        <f>RR_ID</f>
        <v>1</v>
      </c>
      <c r="D112" s="1" t="str">
        <f>RR_SHORT_NAME</f>
        <v>CN</v>
      </c>
      <c r="E112" s="1" t="str">
        <f>RR_NAME</f>
        <v>Canadian National</v>
      </c>
      <c r="F112" s="1" t="s">
        <v>47112</v>
      </c>
      <c r="G112" s="6">
        <f>E1L203C13</f>
        <v>0.27836273727543809</v>
      </c>
    </row>
    <row r="113" spans="1:7" x14ac:dyDescent="0.3">
      <c r="A113" s="11">
        <f>CURRENT_YEAR</f>
        <v>2023</v>
      </c>
      <c r="B113" s="11">
        <f>RRICC</f>
        <v>114900</v>
      </c>
      <c r="C113" s="7">
        <f>RR_ID</f>
        <v>1</v>
      </c>
      <c r="D113" s="1" t="str">
        <f>RR_SHORT_NAME</f>
        <v>CN</v>
      </c>
      <c r="E113" s="1" t="str">
        <f>RR_NAME</f>
        <v>Canadian National</v>
      </c>
      <c r="F113" s="1" t="s">
        <v>47113</v>
      </c>
      <c r="G113" s="6">
        <f>E1L204C1</f>
        <v>1.1368676362944434E-2</v>
      </c>
    </row>
    <row r="114" spans="1:7" x14ac:dyDescent="0.3">
      <c r="A114" s="11">
        <f>CURRENT_YEAR</f>
        <v>2023</v>
      </c>
      <c r="B114" s="11">
        <f>RRICC</f>
        <v>114900</v>
      </c>
      <c r="C114" s="7">
        <f>RR_ID</f>
        <v>1</v>
      </c>
      <c r="D114" s="1" t="str">
        <f>RR_SHORT_NAME</f>
        <v>CN</v>
      </c>
      <c r="E114" s="1" t="str">
        <f>RR_NAME</f>
        <v>Canadian National</v>
      </c>
      <c r="F114" s="1" t="s">
        <v>47114</v>
      </c>
      <c r="G114" s="6">
        <f>E1L204C2</f>
        <v>3.5898408981778242E-2</v>
      </c>
    </row>
    <row r="115" spans="1:7" x14ac:dyDescent="0.3">
      <c r="A115" s="11">
        <f>CURRENT_YEAR</f>
        <v>2023</v>
      </c>
      <c r="B115" s="11">
        <f>RRICC</f>
        <v>114900</v>
      </c>
      <c r="C115" s="7">
        <f>RR_ID</f>
        <v>1</v>
      </c>
      <c r="D115" s="1" t="str">
        <f>RR_SHORT_NAME</f>
        <v>CN</v>
      </c>
      <c r="E115" s="1" t="str">
        <f>RR_NAME</f>
        <v>Canadian National</v>
      </c>
      <c r="F115" s="1" t="s">
        <v>47115</v>
      </c>
      <c r="G115" s="6">
        <f>E1L204C3</f>
        <v>2.2496639574937981E-2</v>
      </c>
    </row>
    <row r="116" spans="1:7" x14ac:dyDescent="0.3">
      <c r="A116" s="11">
        <f>CURRENT_YEAR</f>
        <v>2023</v>
      </c>
      <c r="B116" s="11">
        <f>RRICC</f>
        <v>114900</v>
      </c>
      <c r="C116" s="7">
        <f>RR_ID</f>
        <v>1</v>
      </c>
      <c r="D116" s="1" t="str">
        <f>RR_SHORT_NAME</f>
        <v>CN</v>
      </c>
      <c r="E116" s="1" t="str">
        <f>RR_NAME</f>
        <v>Canadian National</v>
      </c>
      <c r="F116" s="1" t="s">
        <v>47116</v>
      </c>
      <c r="G116" s="6">
        <f>E1L204C4</f>
        <v>2.9558558543655508E-2</v>
      </c>
    </row>
    <row r="117" spans="1:7" x14ac:dyDescent="0.3">
      <c r="A117" s="11">
        <f>CURRENT_YEAR</f>
        <v>2023</v>
      </c>
      <c r="B117" s="11">
        <f>RRICC</f>
        <v>114900</v>
      </c>
      <c r="C117" s="7">
        <f>RR_ID</f>
        <v>1</v>
      </c>
      <c r="D117" s="1" t="str">
        <f>RR_SHORT_NAME</f>
        <v>CN</v>
      </c>
      <c r="E117" s="1" t="str">
        <f>RR_NAME</f>
        <v>Canadian National</v>
      </c>
      <c r="F117" s="1" t="s">
        <v>47117</v>
      </c>
      <c r="G117" s="6">
        <f>E1L204C5</f>
        <v>9.3335863352623297E-2</v>
      </c>
    </row>
    <row r="118" spans="1:7" x14ac:dyDescent="0.3">
      <c r="A118" s="11">
        <f>CURRENT_YEAR</f>
        <v>2023</v>
      </c>
      <c r="B118" s="11">
        <f>RRICC</f>
        <v>114900</v>
      </c>
      <c r="C118" s="7">
        <f>RR_ID</f>
        <v>1</v>
      </c>
      <c r="D118" s="1" t="str">
        <f>RR_SHORT_NAME</f>
        <v>CN</v>
      </c>
      <c r="E118" s="1" t="str">
        <f>RR_NAME</f>
        <v>Canadian National</v>
      </c>
      <c r="F118" s="1" t="s">
        <v>47118</v>
      </c>
      <c r="G118" s="6">
        <f>E1L204C6</f>
        <v>5.8491262894838712E-2</v>
      </c>
    </row>
    <row r="119" spans="1:7" x14ac:dyDescent="0.3">
      <c r="A119" s="11">
        <f>CURRENT_YEAR</f>
        <v>2023</v>
      </c>
      <c r="B119" s="11">
        <f>RRICC</f>
        <v>114900</v>
      </c>
      <c r="C119" s="7">
        <f>RR_ID</f>
        <v>1</v>
      </c>
      <c r="D119" s="1" t="str">
        <f>RR_SHORT_NAME</f>
        <v>CN</v>
      </c>
      <c r="E119" s="1" t="str">
        <f>RR_NAME</f>
        <v>Canadian National</v>
      </c>
      <c r="F119" s="1" t="s">
        <v>47119</v>
      </c>
      <c r="G119" s="6">
        <f>E1L204C7</f>
        <v>0.46166158451691103</v>
      </c>
    </row>
    <row r="120" spans="1:7" x14ac:dyDescent="0.3">
      <c r="A120" s="11">
        <f>CURRENT_YEAR</f>
        <v>2023</v>
      </c>
      <c r="B120" s="11">
        <f>RRICC</f>
        <v>114900</v>
      </c>
      <c r="C120" s="7">
        <f>RR_ID</f>
        <v>1</v>
      </c>
      <c r="D120" s="1" t="str">
        <f>RR_SHORT_NAME</f>
        <v>CN</v>
      </c>
      <c r="E120" s="1" t="str">
        <f>RR_NAME</f>
        <v>Canadian National</v>
      </c>
      <c r="F120" s="1" t="s">
        <v>47120</v>
      </c>
      <c r="G120" s="6">
        <f>E1L204C8</f>
        <v>6.0590172017711348</v>
      </c>
    </row>
    <row r="121" spans="1:7" x14ac:dyDescent="0.3">
      <c r="A121" s="11">
        <f>CURRENT_YEAR</f>
        <v>2023</v>
      </c>
      <c r="B121" s="11">
        <f>RRICC</f>
        <v>114900</v>
      </c>
      <c r="C121" s="7">
        <f>RR_ID</f>
        <v>1</v>
      </c>
      <c r="D121" s="1" t="str">
        <f>RR_SHORT_NAME</f>
        <v>CN</v>
      </c>
      <c r="E121" s="1" t="str">
        <f>RR_NAME</f>
        <v>Canadian National</v>
      </c>
      <c r="F121" s="1" t="s">
        <v>47121</v>
      </c>
      <c r="G121" s="6">
        <f>E1L204C9</f>
        <v>1.4961859648677041</v>
      </c>
    </row>
    <row r="122" spans="1:7" x14ac:dyDescent="0.3">
      <c r="A122" s="11">
        <f>CURRENT_YEAR</f>
        <v>2023</v>
      </c>
      <c r="B122" s="11">
        <f>RRICC</f>
        <v>114900</v>
      </c>
      <c r="C122" s="7">
        <f>RR_ID</f>
        <v>1</v>
      </c>
      <c r="D122" s="1" t="str">
        <f>RR_SHORT_NAME</f>
        <v>CN</v>
      </c>
      <c r="E122" s="1" t="str">
        <f>RR_NAME</f>
        <v>Canadian National</v>
      </c>
      <c r="F122" s="1" t="s">
        <v>47122</v>
      </c>
      <c r="G122" s="6">
        <f>E1L204C10</f>
        <v>0.46166158451691103</v>
      </c>
    </row>
    <row r="123" spans="1:7" x14ac:dyDescent="0.3">
      <c r="A123" s="11">
        <f>CURRENT_YEAR</f>
        <v>2023</v>
      </c>
      <c r="B123" s="11">
        <f>RRICC</f>
        <v>114900</v>
      </c>
      <c r="C123" s="7">
        <f>RR_ID</f>
        <v>1</v>
      </c>
      <c r="D123" s="1" t="str">
        <f>RR_SHORT_NAME</f>
        <v>CN</v>
      </c>
      <c r="E123" s="1" t="str">
        <f>RR_NAME</f>
        <v>Canadian National</v>
      </c>
      <c r="F123" s="1" t="s">
        <v>47123</v>
      </c>
      <c r="G123" s="6">
        <f>E1L204C11</f>
        <v>6.0590172017711357</v>
      </c>
    </row>
    <row r="124" spans="1:7" x14ac:dyDescent="0.3">
      <c r="A124" s="11">
        <f>CURRENT_YEAR</f>
        <v>2023</v>
      </c>
      <c r="B124" s="11">
        <f>RRICC</f>
        <v>114900</v>
      </c>
      <c r="C124" s="7">
        <f>RR_ID</f>
        <v>1</v>
      </c>
      <c r="D124" s="1" t="str">
        <f>RR_SHORT_NAME</f>
        <v>CN</v>
      </c>
      <c r="E124" s="1" t="str">
        <f>RR_NAME</f>
        <v>Canadian National</v>
      </c>
      <c r="F124" s="1" t="s">
        <v>47124</v>
      </c>
      <c r="G124" s="6">
        <f>E1L204C12</f>
        <v>1.4961859648677041</v>
      </c>
    </row>
    <row r="125" spans="1:7" x14ac:dyDescent="0.3">
      <c r="A125" s="11">
        <f>CURRENT_YEAR</f>
        <v>2023</v>
      </c>
      <c r="B125" s="11">
        <f>RRICC</f>
        <v>114900</v>
      </c>
      <c r="C125" s="7">
        <f>RR_ID</f>
        <v>1</v>
      </c>
      <c r="D125" s="1" t="str">
        <f>RR_SHORT_NAME</f>
        <v>CN</v>
      </c>
      <c r="E125" s="1" t="str">
        <f>RR_NAME</f>
        <v>Canadian National</v>
      </c>
      <c r="F125" s="1" t="s">
        <v>47125</v>
      </c>
      <c r="G125" s="6">
        <f>E1L204C13</f>
        <v>1.8862697071044598E-2</v>
      </c>
    </row>
    <row r="126" spans="1:7" x14ac:dyDescent="0.3">
      <c r="A126" s="11">
        <f>CURRENT_YEAR</f>
        <v>2023</v>
      </c>
      <c r="B126" s="11">
        <f>RRICC</f>
        <v>114900</v>
      </c>
      <c r="C126" s="7">
        <f>RR_ID</f>
        <v>1</v>
      </c>
      <c r="D126" s="1" t="str">
        <f>RR_SHORT_NAME</f>
        <v>CN</v>
      </c>
      <c r="E126" s="1" t="str">
        <f>RR_NAME</f>
        <v>Canadian National</v>
      </c>
      <c r="F126" s="1" t="s">
        <v>47126</v>
      </c>
      <c r="G126" s="6">
        <f>E1L205C1</f>
        <v>5.4528950294880585E-2</v>
      </c>
    </row>
    <row r="127" spans="1:7" x14ac:dyDescent="0.3">
      <c r="A127" s="11">
        <f>CURRENT_YEAR</f>
        <v>2023</v>
      </c>
      <c r="B127" s="11">
        <f>RRICC</f>
        <v>114900</v>
      </c>
      <c r="C127" s="7">
        <f>RR_ID</f>
        <v>1</v>
      </c>
      <c r="D127" s="1" t="str">
        <f>RR_SHORT_NAME</f>
        <v>CN</v>
      </c>
      <c r="E127" s="1" t="str">
        <f>RR_NAME</f>
        <v>Canadian National</v>
      </c>
      <c r="F127" s="1" t="s">
        <v>47127</v>
      </c>
      <c r="G127" s="6">
        <f>E1L205C2</f>
        <v>8.6264161278209656E-2</v>
      </c>
    </row>
    <row r="128" spans="1:7" x14ac:dyDescent="0.3">
      <c r="A128" s="11">
        <f>CURRENT_YEAR</f>
        <v>2023</v>
      </c>
      <c r="B128" s="11">
        <f>RRICC</f>
        <v>114900</v>
      </c>
      <c r="C128" s="7">
        <f>RR_ID</f>
        <v>1</v>
      </c>
      <c r="D128" s="1" t="str">
        <f>RR_SHORT_NAME</f>
        <v>CN</v>
      </c>
      <c r="E128" s="1" t="str">
        <f>RR_NAME</f>
        <v>Canadian National</v>
      </c>
      <c r="F128" s="1" t="s">
        <v>47128</v>
      </c>
      <c r="G128" s="6">
        <f>E1L205C3</f>
        <v>5.4743510873764896E-2</v>
      </c>
    </row>
    <row r="129" spans="1:7" x14ac:dyDescent="0.3">
      <c r="A129" s="11">
        <f>CURRENT_YEAR</f>
        <v>2023</v>
      </c>
      <c r="B129" s="11">
        <f>RRICC</f>
        <v>114900</v>
      </c>
      <c r="C129" s="7">
        <f>RR_ID</f>
        <v>1</v>
      </c>
      <c r="D129" s="1" t="str">
        <f>RR_SHORT_NAME</f>
        <v>CN</v>
      </c>
      <c r="E129" s="1" t="str">
        <f>RR_NAME</f>
        <v>Canadian National</v>
      </c>
      <c r="F129" s="1" t="s">
        <v>47129</v>
      </c>
      <c r="G129" s="6">
        <f>E1L205C4</f>
        <v>0.14177527076668958</v>
      </c>
    </row>
    <row r="130" spans="1:7" x14ac:dyDescent="0.3">
      <c r="A130" s="11">
        <f>CURRENT_YEAR</f>
        <v>2023</v>
      </c>
      <c r="B130" s="11">
        <f>RRICC</f>
        <v>114900</v>
      </c>
      <c r="C130" s="7">
        <f>RR_ID</f>
        <v>1</v>
      </c>
      <c r="D130" s="1" t="str">
        <f>RR_SHORT_NAME</f>
        <v>CN</v>
      </c>
      <c r="E130" s="1" t="str">
        <f>RR_NAME</f>
        <v>Canadian National</v>
      </c>
      <c r="F130" s="1" t="s">
        <v>47130</v>
      </c>
      <c r="G130" s="6">
        <f>E1L205C5</f>
        <v>0.22428681932334485</v>
      </c>
    </row>
    <row r="131" spans="1:7" x14ac:dyDescent="0.3">
      <c r="A131" s="11">
        <f>CURRENT_YEAR</f>
        <v>2023</v>
      </c>
      <c r="B131" s="11">
        <f>RRICC</f>
        <v>114900</v>
      </c>
      <c r="C131" s="7">
        <f>RR_ID</f>
        <v>1</v>
      </c>
      <c r="D131" s="1" t="str">
        <f>RR_SHORT_NAME</f>
        <v>CN</v>
      </c>
      <c r="E131" s="1" t="str">
        <f>RR_NAME</f>
        <v>Canadian National</v>
      </c>
      <c r="F131" s="1" t="s">
        <v>47131</v>
      </c>
      <c r="G131" s="6">
        <f>E1L205C6</f>
        <v>0.14233312827178859</v>
      </c>
    </row>
    <row r="132" spans="1:7" x14ac:dyDescent="0.3">
      <c r="A132" s="11">
        <f>CURRENT_YEAR</f>
        <v>2023</v>
      </c>
      <c r="B132" s="11">
        <f>RRICC</f>
        <v>114900</v>
      </c>
      <c r="C132" s="7">
        <f>RR_ID</f>
        <v>1</v>
      </c>
      <c r="D132" s="1" t="str">
        <f>RR_SHORT_NAME</f>
        <v>CN</v>
      </c>
      <c r="E132" s="1" t="str">
        <f>RR_NAME</f>
        <v>Canadian National</v>
      </c>
      <c r="F132" s="1" t="s">
        <v>47132</v>
      </c>
      <c r="G132" s="6">
        <f>E1L205C7</f>
        <v>4.7092939084245513</v>
      </c>
    </row>
    <row r="133" spans="1:7" x14ac:dyDescent="0.3">
      <c r="A133" s="11">
        <f>CURRENT_YEAR</f>
        <v>2023</v>
      </c>
      <c r="B133" s="11">
        <f>RRICC</f>
        <v>114900</v>
      </c>
      <c r="C133" s="7">
        <f>RR_ID</f>
        <v>1</v>
      </c>
      <c r="D133" s="1" t="str">
        <f>RR_SHORT_NAME</f>
        <v>CN</v>
      </c>
      <c r="E133" s="1" t="str">
        <f>RR_NAME</f>
        <v>Canadian National</v>
      </c>
      <c r="F133" s="1" t="s">
        <v>47133</v>
      </c>
      <c r="G133" s="6">
        <f>E1L205C8</f>
        <v>22.973873129228497</v>
      </c>
    </row>
    <row r="134" spans="1:7" x14ac:dyDescent="0.3">
      <c r="A134" s="11">
        <f>CURRENT_YEAR</f>
        <v>2023</v>
      </c>
      <c r="B134" s="11">
        <f>RRICC</f>
        <v>114900</v>
      </c>
      <c r="C134" s="7">
        <f>RR_ID</f>
        <v>1</v>
      </c>
      <c r="D134" s="1" t="str">
        <f>RR_SHORT_NAME</f>
        <v>CN</v>
      </c>
      <c r="E134" s="1" t="str">
        <f>RR_NAME</f>
        <v>Canadian National</v>
      </c>
      <c r="F134" s="1" t="s">
        <v>47134</v>
      </c>
      <c r="G134" s="6">
        <f>E1L205C9</f>
        <v>7.0569743341542512</v>
      </c>
    </row>
    <row r="135" spans="1:7" x14ac:dyDescent="0.3">
      <c r="A135" s="11">
        <f>CURRENT_YEAR</f>
        <v>2023</v>
      </c>
      <c r="B135" s="11">
        <f>RRICC</f>
        <v>114900</v>
      </c>
      <c r="C135" s="7">
        <f>RR_ID</f>
        <v>1</v>
      </c>
      <c r="D135" s="1" t="str">
        <f>RR_SHORT_NAME</f>
        <v>CN</v>
      </c>
      <c r="E135" s="1" t="str">
        <f>RR_NAME</f>
        <v>Canadian National</v>
      </c>
      <c r="F135" s="1" t="s">
        <v>47135</v>
      </c>
      <c r="G135" s="6">
        <f>E1L205C10</f>
        <v>4.7092939084245495</v>
      </c>
    </row>
    <row r="136" spans="1:7" x14ac:dyDescent="0.3">
      <c r="A136" s="11">
        <f>CURRENT_YEAR</f>
        <v>2023</v>
      </c>
      <c r="B136" s="11">
        <f>RRICC</f>
        <v>114900</v>
      </c>
      <c r="C136" s="7">
        <f>RR_ID</f>
        <v>1</v>
      </c>
      <c r="D136" s="1" t="str">
        <f>RR_SHORT_NAME</f>
        <v>CN</v>
      </c>
      <c r="E136" s="1" t="str">
        <f>RR_NAME</f>
        <v>Canadian National</v>
      </c>
      <c r="F136" s="1" t="s">
        <v>47136</v>
      </c>
      <c r="G136" s="6">
        <f>E1L205C11</f>
        <v>22.97387312922849</v>
      </c>
    </row>
    <row r="137" spans="1:7" x14ac:dyDescent="0.3">
      <c r="A137" s="11">
        <f>CURRENT_YEAR</f>
        <v>2023</v>
      </c>
      <c r="B137" s="11">
        <f>RRICC</f>
        <v>114900</v>
      </c>
      <c r="C137" s="7">
        <f>RR_ID</f>
        <v>1</v>
      </c>
      <c r="D137" s="1" t="str">
        <f>RR_SHORT_NAME</f>
        <v>CN</v>
      </c>
      <c r="E137" s="1" t="str">
        <f>RR_NAME</f>
        <v>Canadian National</v>
      </c>
      <c r="F137" s="1" t="s">
        <v>47137</v>
      </c>
      <c r="G137" s="6">
        <f>E1L205C12</f>
        <v>7.0569743341542495</v>
      </c>
    </row>
    <row r="138" spans="1:7" x14ac:dyDescent="0.3">
      <c r="A138" s="11">
        <f>CURRENT_YEAR</f>
        <v>2023</v>
      </c>
      <c r="B138" s="11">
        <f>RRICC</f>
        <v>114900</v>
      </c>
      <c r="C138" s="7">
        <f>RR_ID</f>
        <v>1</v>
      </c>
      <c r="D138" s="1" t="str">
        <f>RR_SHORT_NAME</f>
        <v>CN</v>
      </c>
      <c r="E138" s="1" t="str">
        <f>RR_NAME</f>
        <v>Canadian National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2023</v>
      </c>
      <c r="B139" s="11">
        <f>RRICC</f>
        <v>114900</v>
      </c>
      <c r="C139" s="7">
        <f>RR_ID</f>
        <v>1</v>
      </c>
      <c r="D139" s="1" t="str">
        <f>RR_SHORT_NAME</f>
        <v>CN</v>
      </c>
      <c r="E139" s="1" t="str">
        <f>RR_NAME</f>
        <v>Canadian National</v>
      </c>
      <c r="F139" s="1" t="s">
        <v>47139</v>
      </c>
      <c r="G139" s="6">
        <f>E1L206C1</f>
        <v>3.7967361117462392E-2</v>
      </c>
    </row>
    <row r="140" spans="1:7" x14ac:dyDescent="0.3">
      <c r="A140" s="11">
        <f>CURRENT_YEAR</f>
        <v>2023</v>
      </c>
      <c r="B140" s="11">
        <f>RRICC</f>
        <v>114900</v>
      </c>
      <c r="C140" s="7">
        <f>RR_ID</f>
        <v>1</v>
      </c>
      <c r="D140" s="1" t="str">
        <f>RR_SHORT_NAME</f>
        <v>CN</v>
      </c>
      <c r="E140" s="1" t="str">
        <f>RR_NAME</f>
        <v>Canadian National</v>
      </c>
      <c r="F140" s="1" t="s">
        <v>47140</v>
      </c>
      <c r="G140" s="6">
        <f>E1L206C2</f>
        <v>4.1226337383475982E-2</v>
      </c>
    </row>
    <row r="141" spans="1:7" x14ac:dyDescent="0.3">
      <c r="A141" s="11">
        <f>CURRENT_YEAR</f>
        <v>2023</v>
      </c>
      <c r="B141" s="11">
        <f>RRICC</f>
        <v>114900</v>
      </c>
      <c r="C141" s="7">
        <f>RR_ID</f>
        <v>1</v>
      </c>
      <c r="D141" s="1" t="str">
        <f>RR_SHORT_NAME</f>
        <v>CN</v>
      </c>
      <c r="E141" s="1" t="str">
        <f>RR_NAME</f>
        <v>Canadian National</v>
      </c>
      <c r="F141" s="1" t="s">
        <v>47141</v>
      </c>
      <c r="G141" s="6">
        <f>E1L206C3</f>
        <v>2.2089673961520409E-2</v>
      </c>
    </row>
    <row r="142" spans="1:7" x14ac:dyDescent="0.3">
      <c r="A142" s="11">
        <f>CURRENT_YEAR</f>
        <v>2023</v>
      </c>
      <c r="B142" s="11">
        <f>RRICC</f>
        <v>114900</v>
      </c>
      <c r="C142" s="7">
        <f>RR_ID</f>
        <v>1</v>
      </c>
      <c r="D142" s="1" t="str">
        <f>RR_SHORT_NAME</f>
        <v>CN</v>
      </c>
      <c r="E142" s="1" t="str">
        <f>RR_NAME</f>
        <v>Canadian National</v>
      </c>
      <c r="F142" s="1" t="s">
        <v>47142</v>
      </c>
      <c r="G142" s="6">
        <f>E1L206C4</f>
        <v>9.8715138905402233E-2</v>
      </c>
    </row>
    <row r="143" spans="1:7" x14ac:dyDescent="0.3">
      <c r="A143" s="11">
        <f>CURRENT_YEAR</f>
        <v>2023</v>
      </c>
      <c r="B143" s="11">
        <f>RRICC</f>
        <v>114900</v>
      </c>
      <c r="C143" s="7">
        <f>RR_ID</f>
        <v>1</v>
      </c>
      <c r="D143" s="1" t="str">
        <f>RR_SHORT_NAME</f>
        <v>CN</v>
      </c>
      <c r="E143" s="1" t="str">
        <f>RR_NAME</f>
        <v>Canadian National</v>
      </c>
      <c r="F143" s="1" t="s">
        <v>47143</v>
      </c>
      <c r="G143" s="6">
        <f>E1L206C5</f>
        <v>0.10718847719703752</v>
      </c>
    </row>
    <row r="144" spans="1:7" x14ac:dyDescent="0.3">
      <c r="A144" s="11">
        <f>CURRENT_YEAR</f>
        <v>2023</v>
      </c>
      <c r="B144" s="11">
        <f>RRICC</f>
        <v>114900</v>
      </c>
      <c r="C144" s="7">
        <f>RR_ID</f>
        <v>1</v>
      </c>
      <c r="D144" s="1" t="str">
        <f>RR_SHORT_NAME</f>
        <v>CN</v>
      </c>
      <c r="E144" s="1" t="str">
        <f>RR_NAME</f>
        <v>Canadian National</v>
      </c>
      <c r="F144" s="1" t="s">
        <v>47144</v>
      </c>
      <c r="G144" s="6">
        <f>E1L206C6</f>
        <v>5.7433152299953098E-2</v>
      </c>
    </row>
    <row r="145" spans="1:7" x14ac:dyDescent="0.3">
      <c r="A145" s="11">
        <f>CURRENT_YEAR</f>
        <v>2023</v>
      </c>
      <c r="B145" s="11">
        <f>RRICC</f>
        <v>114900</v>
      </c>
      <c r="C145" s="7">
        <f>RR_ID</f>
        <v>1</v>
      </c>
      <c r="D145" s="1" t="str">
        <f>RR_SHORT_NAME</f>
        <v>CN</v>
      </c>
      <c r="E145" s="1" t="str">
        <f>RR_NAME</f>
        <v>Canadian National</v>
      </c>
      <c r="F145" s="1" t="s">
        <v>47145</v>
      </c>
      <c r="G145" s="6">
        <f>E1L206C7</f>
        <v>4.097418963317641</v>
      </c>
    </row>
    <row r="146" spans="1:7" x14ac:dyDescent="0.3">
      <c r="A146" s="11">
        <f>CURRENT_YEAR</f>
        <v>2023</v>
      </c>
      <c r="B146" s="11">
        <f>RRICC</f>
        <v>114900</v>
      </c>
      <c r="C146" s="7">
        <f>RR_ID</f>
        <v>1</v>
      </c>
      <c r="D146" s="1" t="str">
        <f>RR_SHORT_NAME</f>
        <v>CN</v>
      </c>
      <c r="E146" s="1" t="str">
        <f>RR_NAME</f>
        <v>Canadian National</v>
      </c>
      <c r="F146" s="1" t="s">
        <v>47146</v>
      </c>
      <c r="G146" s="6">
        <f>E1L206C8</f>
        <v>9.402949511543504</v>
      </c>
    </row>
    <row r="147" spans="1:7" x14ac:dyDescent="0.3">
      <c r="A147" s="11">
        <f>CURRENT_YEAR</f>
        <v>2023</v>
      </c>
      <c r="B147" s="11">
        <f>RRICC</f>
        <v>114900</v>
      </c>
      <c r="C147" s="7">
        <f>RR_ID</f>
        <v>1</v>
      </c>
      <c r="D147" s="1" t="str">
        <f>RR_SHORT_NAME</f>
        <v>CN</v>
      </c>
      <c r="E147" s="1" t="str">
        <f>RR_NAME</f>
        <v>Canadian National</v>
      </c>
      <c r="F147" s="1" t="s">
        <v>47147</v>
      </c>
      <c r="G147" s="6">
        <f>E1L206C9</f>
        <v>3.6589192302367843</v>
      </c>
    </row>
    <row r="148" spans="1:7" x14ac:dyDescent="0.3">
      <c r="A148" s="11">
        <f>CURRENT_YEAR</f>
        <v>2023</v>
      </c>
      <c r="B148" s="11">
        <f>RRICC</f>
        <v>114900</v>
      </c>
      <c r="C148" s="7">
        <f>RR_ID</f>
        <v>1</v>
      </c>
      <c r="D148" s="1" t="str">
        <f>RR_SHORT_NAME</f>
        <v>CN</v>
      </c>
      <c r="E148" s="1" t="str">
        <f>RR_NAME</f>
        <v>Canadian National</v>
      </c>
      <c r="F148" s="1" t="s">
        <v>47148</v>
      </c>
      <c r="G148" s="6">
        <f>E1L206C10</f>
        <v>4.097418963317641</v>
      </c>
    </row>
    <row r="149" spans="1:7" x14ac:dyDescent="0.3">
      <c r="A149" s="11">
        <f>CURRENT_YEAR</f>
        <v>2023</v>
      </c>
      <c r="B149" s="11">
        <f>RRICC</f>
        <v>114900</v>
      </c>
      <c r="C149" s="7">
        <f>RR_ID</f>
        <v>1</v>
      </c>
      <c r="D149" s="1" t="str">
        <f>RR_SHORT_NAME</f>
        <v>CN</v>
      </c>
      <c r="E149" s="1" t="str">
        <f>RR_NAME</f>
        <v>Canadian National</v>
      </c>
      <c r="F149" s="1" t="s">
        <v>47149</v>
      </c>
      <c r="G149" s="6">
        <f>E1L206C11</f>
        <v>9.4029495115435058</v>
      </c>
    </row>
    <row r="150" spans="1:7" x14ac:dyDescent="0.3">
      <c r="A150" s="11">
        <f>CURRENT_YEAR</f>
        <v>2023</v>
      </c>
      <c r="B150" s="11">
        <f>RRICC</f>
        <v>114900</v>
      </c>
      <c r="C150" s="7">
        <f>RR_ID</f>
        <v>1</v>
      </c>
      <c r="D150" s="1" t="str">
        <f>RR_SHORT_NAME</f>
        <v>CN</v>
      </c>
      <c r="E150" s="1" t="str">
        <f>RR_NAME</f>
        <v>Canadian National</v>
      </c>
      <c r="F150" s="1" t="s">
        <v>47150</v>
      </c>
      <c r="G150" s="6">
        <f>E1L206C12</f>
        <v>3.6589192302367848</v>
      </c>
    </row>
    <row r="151" spans="1:7" x14ac:dyDescent="0.3">
      <c r="A151" s="11">
        <f>CURRENT_YEAR</f>
        <v>2023</v>
      </c>
      <c r="B151" s="11">
        <f>RRICC</f>
        <v>114900</v>
      </c>
      <c r="C151" s="7">
        <f>RR_ID</f>
        <v>1</v>
      </c>
      <c r="D151" s="1" t="str">
        <f>RR_SHORT_NAME</f>
        <v>CN</v>
      </c>
      <c r="E151" s="1" t="str">
        <f>RR_NAME</f>
        <v>Canadian National</v>
      </c>
      <c r="F151" s="1" t="s">
        <v>47151</v>
      </c>
      <c r="G151" s="6">
        <f>E1L206C13</f>
        <v>8.9697494504388235E-6</v>
      </c>
    </row>
    <row r="152" spans="1:7" x14ac:dyDescent="0.3">
      <c r="A152" s="11">
        <f>CURRENT_YEAR</f>
        <v>2023</v>
      </c>
      <c r="B152" s="11">
        <f>RRICC</f>
        <v>114900</v>
      </c>
      <c r="C152" s="7">
        <f>RR_ID</f>
        <v>1</v>
      </c>
      <c r="D152" s="1" t="str">
        <f>RR_SHORT_NAME</f>
        <v>CN</v>
      </c>
      <c r="E152" s="1" t="str">
        <f>RR_NAME</f>
        <v>Canadian National</v>
      </c>
      <c r="F152" s="1" t="s">
        <v>47152</v>
      </c>
      <c r="G152" s="6">
        <f>E1L207C1</f>
        <v>2.5657691452475009E-2</v>
      </c>
    </row>
    <row r="153" spans="1:7" x14ac:dyDescent="0.3">
      <c r="A153" s="11">
        <f>CURRENT_YEAR</f>
        <v>2023</v>
      </c>
      <c r="B153" s="11">
        <f>RRICC</f>
        <v>114900</v>
      </c>
      <c r="C153" s="7">
        <f>RR_ID</f>
        <v>1</v>
      </c>
      <c r="D153" s="1" t="str">
        <f>RR_SHORT_NAME</f>
        <v>CN</v>
      </c>
      <c r="E153" s="1" t="str">
        <f>RR_NAME</f>
        <v>Canadian National</v>
      </c>
      <c r="F153" s="1" t="s">
        <v>47153</v>
      </c>
      <c r="G153" s="6">
        <f>E1L207C2</f>
        <v>0.30280712090963097</v>
      </c>
    </row>
    <row r="154" spans="1:7" x14ac:dyDescent="0.3">
      <c r="A154" s="11">
        <f>CURRENT_YEAR</f>
        <v>2023</v>
      </c>
      <c r="B154" s="11">
        <f>RRICC</f>
        <v>114900</v>
      </c>
      <c r="C154" s="7">
        <f>RR_ID</f>
        <v>1</v>
      </c>
      <c r="D154" s="1" t="str">
        <f>RR_SHORT_NAME</f>
        <v>CN</v>
      </c>
      <c r="E154" s="1" t="str">
        <f>RR_NAME</f>
        <v>Canadian National</v>
      </c>
      <c r="F154" s="1" t="s">
        <v>47154</v>
      </c>
      <c r="G154" s="6">
        <f>E1L207C3</f>
        <v>0.27272819138157617</v>
      </c>
    </row>
    <row r="155" spans="1:7" x14ac:dyDescent="0.3">
      <c r="A155" s="11">
        <f>CURRENT_YEAR</f>
        <v>2023</v>
      </c>
      <c r="B155" s="11">
        <f>RRICC</f>
        <v>114900</v>
      </c>
      <c r="C155" s="7">
        <f>RR_ID</f>
        <v>1</v>
      </c>
      <c r="D155" s="1" t="str">
        <f>RR_SHORT_NAME</f>
        <v>CN</v>
      </c>
      <c r="E155" s="1" t="str">
        <f>RR_NAME</f>
        <v>Canadian National</v>
      </c>
      <c r="F155" s="1" t="s">
        <v>47155</v>
      </c>
      <c r="G155" s="6">
        <f>E1L207C4</f>
        <v>6.6709997776434993E-2</v>
      </c>
    </row>
    <row r="156" spans="1:7" x14ac:dyDescent="0.3">
      <c r="A156" s="11">
        <f>CURRENT_YEAR</f>
        <v>2023</v>
      </c>
      <c r="B156" s="11">
        <f>RRICC</f>
        <v>114900</v>
      </c>
      <c r="C156" s="7">
        <f>RR_ID</f>
        <v>1</v>
      </c>
      <c r="D156" s="1" t="str">
        <f>RR_SHORT_NAME</f>
        <v>CN</v>
      </c>
      <c r="E156" s="1" t="str">
        <f>RR_NAME</f>
        <v>Canadian National</v>
      </c>
      <c r="F156" s="1" t="s">
        <v>47156</v>
      </c>
      <c r="G156" s="6">
        <f>E1L207C5</f>
        <v>0.78729851436504039</v>
      </c>
    </row>
    <row r="157" spans="1:7" x14ac:dyDescent="0.3">
      <c r="A157" s="11">
        <f>CURRENT_YEAR</f>
        <v>2023</v>
      </c>
      <c r="B157" s="11">
        <f>RRICC</f>
        <v>114900</v>
      </c>
      <c r="C157" s="7">
        <f>RR_ID</f>
        <v>1</v>
      </c>
      <c r="D157" s="1" t="str">
        <f>RR_SHORT_NAME</f>
        <v>CN</v>
      </c>
      <c r="E157" s="1" t="str">
        <f>RR_NAME</f>
        <v>Canadian National</v>
      </c>
      <c r="F157" s="1" t="s">
        <v>47157</v>
      </c>
      <c r="G157" s="6">
        <f>E1L207C6</f>
        <v>0.70909329759209805</v>
      </c>
    </row>
    <row r="158" spans="1:7" x14ac:dyDescent="0.3">
      <c r="A158" s="11">
        <f>CURRENT_YEAR</f>
        <v>2023</v>
      </c>
      <c r="B158" s="11">
        <f>RRICC</f>
        <v>114900</v>
      </c>
      <c r="C158" s="7">
        <f>RR_ID</f>
        <v>1</v>
      </c>
      <c r="D158" s="1" t="str">
        <f>RR_SHORT_NAME</f>
        <v>CN</v>
      </c>
      <c r="E158" s="1" t="str">
        <f>RR_NAME</f>
        <v>Canadian National</v>
      </c>
      <c r="F158" s="1" t="s">
        <v>47158</v>
      </c>
      <c r="G158" s="6">
        <f>E1L207C7</f>
        <v>1.3695659723143274</v>
      </c>
    </row>
    <row r="159" spans="1:7" x14ac:dyDescent="0.3">
      <c r="A159" s="11">
        <f>CURRENT_YEAR</f>
        <v>2023</v>
      </c>
      <c r="B159" s="11">
        <f>RRICC</f>
        <v>114900</v>
      </c>
      <c r="C159" s="7">
        <f>RR_ID</f>
        <v>1</v>
      </c>
      <c r="D159" s="1" t="str">
        <f>RR_SHORT_NAME</f>
        <v>CN</v>
      </c>
      <c r="E159" s="1" t="str">
        <f>RR_NAME</f>
        <v>Canadian National</v>
      </c>
      <c r="F159" s="1" t="s">
        <v>47159</v>
      </c>
      <c r="G159" s="6">
        <f>E1L207C8</f>
        <v>24.231390771508899</v>
      </c>
    </row>
    <row r="160" spans="1:7" x14ac:dyDescent="0.3">
      <c r="A160" s="11">
        <f>CURRENT_YEAR</f>
        <v>2023</v>
      </c>
      <c r="B160" s="11">
        <f>RRICC</f>
        <v>114900</v>
      </c>
      <c r="C160" s="7">
        <f>RR_ID</f>
        <v>1</v>
      </c>
      <c r="D160" s="1" t="str">
        <f>RR_SHORT_NAME</f>
        <v>CN</v>
      </c>
      <c r="E160" s="1" t="str">
        <f>RR_NAME</f>
        <v>Canadian National</v>
      </c>
      <c r="F160" s="1" t="s">
        <v>47160</v>
      </c>
      <c r="G160" s="6">
        <f>E1L207C9</f>
        <v>16.830264489582792</v>
      </c>
    </row>
    <row r="161" spans="1:7" x14ac:dyDescent="0.3">
      <c r="A161" s="11">
        <f>CURRENT_YEAR</f>
        <v>2023</v>
      </c>
      <c r="B161" s="11">
        <f>RRICC</f>
        <v>114900</v>
      </c>
      <c r="C161" s="7">
        <f>RR_ID</f>
        <v>1</v>
      </c>
      <c r="D161" s="1" t="str">
        <f>RR_SHORT_NAME</f>
        <v>CN</v>
      </c>
      <c r="E161" s="1" t="str">
        <f>RR_NAME</f>
        <v>Canadian National</v>
      </c>
      <c r="F161" s="1" t="s">
        <v>47161</v>
      </c>
      <c r="G161" s="6">
        <f>E1L207C10</f>
        <v>1.3695659723143274</v>
      </c>
    </row>
    <row r="162" spans="1:7" x14ac:dyDescent="0.3">
      <c r="A162" s="11">
        <f>CURRENT_YEAR</f>
        <v>2023</v>
      </c>
      <c r="B162" s="11">
        <f>RRICC</f>
        <v>114900</v>
      </c>
      <c r="C162" s="7">
        <f>RR_ID</f>
        <v>1</v>
      </c>
      <c r="D162" s="1" t="str">
        <f>RR_SHORT_NAME</f>
        <v>CN</v>
      </c>
      <c r="E162" s="1" t="str">
        <f>RR_NAME</f>
        <v>Canadian National</v>
      </c>
      <c r="F162" s="1" t="s">
        <v>47162</v>
      </c>
      <c r="G162" s="6">
        <f>E1L207C11</f>
        <v>24.231390771508895</v>
      </c>
    </row>
    <row r="163" spans="1:7" x14ac:dyDescent="0.3">
      <c r="A163" s="11">
        <f>CURRENT_YEAR</f>
        <v>2023</v>
      </c>
      <c r="B163" s="11">
        <f>RRICC</f>
        <v>114900</v>
      </c>
      <c r="C163" s="7">
        <f>RR_ID</f>
        <v>1</v>
      </c>
      <c r="D163" s="1" t="str">
        <f>RR_SHORT_NAME</f>
        <v>CN</v>
      </c>
      <c r="E163" s="1" t="str">
        <f>RR_NAME</f>
        <v>Canadian National</v>
      </c>
      <c r="F163" s="1" t="s">
        <v>47163</v>
      </c>
      <c r="G163" s="6">
        <f>E1L207C12</f>
        <v>16.830264489582792</v>
      </c>
    </row>
    <row r="164" spans="1:7" x14ac:dyDescent="0.3">
      <c r="A164" s="11">
        <f>CURRENT_YEAR</f>
        <v>2023</v>
      </c>
      <c r="B164" s="11">
        <f>RRICC</f>
        <v>114900</v>
      </c>
      <c r="C164" s="7">
        <f>RR_ID</f>
        <v>1</v>
      </c>
      <c r="D164" s="1" t="str">
        <f>RR_SHORT_NAME</f>
        <v>CN</v>
      </c>
      <c r="E164" s="1" t="str">
        <f>RR_NAME</f>
        <v>Canadian National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2023</v>
      </c>
      <c r="B165" s="11">
        <f>RRICC</f>
        <v>114900</v>
      </c>
      <c r="C165" s="7">
        <f>RR_ID</f>
        <v>1</v>
      </c>
      <c r="D165" s="1" t="str">
        <f>RR_SHORT_NAME</f>
        <v>CN</v>
      </c>
      <c r="E165" s="1" t="str">
        <f>RR_NAME</f>
        <v>Canadian National</v>
      </c>
      <c r="F165" s="1" t="s">
        <v>47165</v>
      </c>
      <c r="G165" s="6">
        <f>E1L208C1</f>
        <v>5.3325350811874339E-2</v>
      </c>
    </row>
    <row r="166" spans="1:7" x14ac:dyDescent="0.3">
      <c r="A166" s="11">
        <f>CURRENT_YEAR</f>
        <v>2023</v>
      </c>
      <c r="B166" s="11">
        <f>RRICC</f>
        <v>114900</v>
      </c>
      <c r="C166" s="7">
        <f>RR_ID</f>
        <v>1</v>
      </c>
      <c r="D166" s="1" t="str">
        <f>RR_SHORT_NAME</f>
        <v>CN</v>
      </c>
      <c r="E166" s="1" t="str">
        <f>RR_NAME</f>
        <v>Canadian National</v>
      </c>
      <c r="F166" s="1" t="s">
        <v>47166</v>
      </c>
      <c r="G166" s="6">
        <f>E1L208C2</f>
        <v>3.0154796382783761E-3</v>
      </c>
    </row>
    <row r="167" spans="1:7" x14ac:dyDescent="0.3">
      <c r="A167" s="11">
        <f>CURRENT_YEAR</f>
        <v>2023</v>
      </c>
      <c r="B167" s="11">
        <f>RRICC</f>
        <v>114900</v>
      </c>
      <c r="C167" s="7">
        <f>RR_ID</f>
        <v>1</v>
      </c>
      <c r="D167" s="1" t="str">
        <f>RR_SHORT_NAME</f>
        <v>CN</v>
      </c>
      <c r="E167" s="1" t="str">
        <f>RR_NAME</f>
        <v>Canadian National</v>
      </c>
      <c r="F167" s="1" t="s">
        <v>47167</v>
      </c>
      <c r="G167" s="6">
        <f>E1L208C3</f>
        <v>1.2871388852961445E-3</v>
      </c>
    </row>
    <row r="168" spans="1:7" x14ac:dyDescent="0.3">
      <c r="A168" s="11">
        <f>CURRENT_YEAR</f>
        <v>2023</v>
      </c>
      <c r="B168" s="11">
        <f>RRICC</f>
        <v>114900</v>
      </c>
      <c r="C168" s="7">
        <f>RR_ID</f>
        <v>1</v>
      </c>
      <c r="D168" s="1" t="str">
        <f>RR_SHORT_NAME</f>
        <v>CN</v>
      </c>
      <c r="E168" s="1" t="str">
        <f>RR_NAME</f>
        <v>Canadian National</v>
      </c>
      <c r="F168" s="1" t="s">
        <v>47168</v>
      </c>
      <c r="G168" s="6">
        <f>E1L208C4</f>
        <v>0.13864591211087329</v>
      </c>
    </row>
    <row r="169" spans="1:7" x14ac:dyDescent="0.3">
      <c r="A169" s="11">
        <f>CURRENT_YEAR</f>
        <v>2023</v>
      </c>
      <c r="B169" s="11">
        <f>RRICC</f>
        <v>114900</v>
      </c>
      <c r="C169" s="7">
        <f>RR_ID</f>
        <v>1</v>
      </c>
      <c r="D169" s="1" t="str">
        <f>RR_SHORT_NAME</f>
        <v>CN</v>
      </c>
      <c r="E169" s="1" t="str">
        <f>RR_NAME</f>
        <v>Canadian National</v>
      </c>
      <c r="F169" s="1" t="s">
        <v>47169</v>
      </c>
      <c r="G169" s="6">
        <f>E1L208C5</f>
        <v>7.8402470595237781E-3</v>
      </c>
    </row>
    <row r="170" spans="1:7" x14ac:dyDescent="0.3">
      <c r="A170" s="11">
        <f>CURRENT_YEAR</f>
        <v>2023</v>
      </c>
      <c r="B170" s="11">
        <f>RRICC</f>
        <v>114900</v>
      </c>
      <c r="C170" s="7">
        <f>RR_ID</f>
        <v>1</v>
      </c>
      <c r="D170" s="1" t="str">
        <f>RR_SHORT_NAME</f>
        <v>CN</v>
      </c>
      <c r="E170" s="1" t="str">
        <f>RR_NAME</f>
        <v>Canadian National</v>
      </c>
      <c r="F170" s="1" t="s">
        <v>47170</v>
      </c>
      <c r="G170" s="6">
        <f>E1L208C6</f>
        <v>3.3465611017699753E-3</v>
      </c>
    </row>
    <row r="171" spans="1:7" x14ac:dyDescent="0.3">
      <c r="A171" s="11">
        <f>CURRENT_YEAR</f>
        <v>2023</v>
      </c>
      <c r="B171" s="11">
        <f>RRICC</f>
        <v>114900</v>
      </c>
      <c r="C171" s="7">
        <f>RR_ID</f>
        <v>1</v>
      </c>
      <c r="D171" s="1" t="str">
        <f>RR_SHORT_NAME</f>
        <v>CN</v>
      </c>
      <c r="E171" s="1" t="str">
        <f>RR_NAME</f>
        <v>Canadian National</v>
      </c>
      <c r="F171" s="1" t="s">
        <v>47171</v>
      </c>
      <c r="G171" s="6">
        <f>E1L208C7</f>
        <v>0.94293639805819585</v>
      </c>
    </row>
    <row r="172" spans="1:7" x14ac:dyDescent="0.3">
      <c r="A172" s="11">
        <f>CURRENT_YEAR</f>
        <v>2023</v>
      </c>
      <c r="B172" s="11">
        <f>RRICC</f>
        <v>114900</v>
      </c>
      <c r="C172" s="7">
        <f>RR_ID</f>
        <v>1</v>
      </c>
      <c r="D172" s="1" t="str">
        <f>RR_SHORT_NAME</f>
        <v>CN</v>
      </c>
      <c r="E172" s="1" t="str">
        <f>RR_NAME</f>
        <v>Canadian National</v>
      </c>
      <c r="F172" s="1" t="s">
        <v>47172</v>
      </c>
      <c r="G172" s="6">
        <f>E1L208C8</f>
        <v>0.55548498139792724</v>
      </c>
    </row>
    <row r="173" spans="1:7" x14ac:dyDescent="0.3">
      <c r="A173" s="11">
        <f>CURRENT_YEAR</f>
        <v>2023</v>
      </c>
      <c r="B173" s="11">
        <f>RRICC</f>
        <v>114900</v>
      </c>
      <c r="C173" s="7">
        <f>RR_ID</f>
        <v>1</v>
      </c>
      <c r="D173" s="1" t="str">
        <f>RR_SHORT_NAME</f>
        <v>CN</v>
      </c>
      <c r="E173" s="1" t="str">
        <f>RR_NAME</f>
        <v>Canadian National</v>
      </c>
      <c r="F173" s="1" t="s">
        <v>47173</v>
      </c>
      <c r="G173" s="6">
        <f>E1L208C9</f>
        <v>2.3930019173036977E-2</v>
      </c>
    </row>
    <row r="174" spans="1:7" x14ac:dyDescent="0.3">
      <c r="A174" s="11">
        <f>CURRENT_YEAR</f>
        <v>2023</v>
      </c>
      <c r="B174" s="11">
        <f>RRICC</f>
        <v>114900</v>
      </c>
      <c r="C174" s="7">
        <f>RR_ID</f>
        <v>1</v>
      </c>
      <c r="D174" s="1" t="str">
        <f>RR_SHORT_NAME</f>
        <v>CN</v>
      </c>
      <c r="E174" s="1" t="str">
        <f>RR_NAME</f>
        <v>Canadian National</v>
      </c>
      <c r="F174" s="1" t="s">
        <v>47174</v>
      </c>
      <c r="G174" s="6">
        <f>E1L208C10</f>
        <v>0.94293639805819618</v>
      </c>
    </row>
    <row r="175" spans="1:7" x14ac:dyDescent="0.3">
      <c r="A175" s="11">
        <f>CURRENT_YEAR</f>
        <v>2023</v>
      </c>
      <c r="B175" s="11">
        <f>RRICC</f>
        <v>114900</v>
      </c>
      <c r="C175" s="7">
        <f>RR_ID</f>
        <v>1</v>
      </c>
      <c r="D175" s="1" t="str">
        <f>RR_SHORT_NAME</f>
        <v>CN</v>
      </c>
      <c r="E175" s="1" t="str">
        <f>RR_NAME</f>
        <v>Canadian National</v>
      </c>
      <c r="F175" s="1" t="s">
        <v>47175</v>
      </c>
      <c r="G175" s="6">
        <f>E1L208C11</f>
        <v>0.55548498139792712</v>
      </c>
    </row>
    <row r="176" spans="1:7" x14ac:dyDescent="0.3">
      <c r="A176" s="11">
        <f>CURRENT_YEAR</f>
        <v>2023</v>
      </c>
      <c r="B176" s="11">
        <f>RRICC</f>
        <v>114900</v>
      </c>
      <c r="C176" s="7">
        <f>RR_ID</f>
        <v>1</v>
      </c>
      <c r="D176" s="1" t="str">
        <f>RR_SHORT_NAME</f>
        <v>CN</v>
      </c>
      <c r="E176" s="1" t="str">
        <f>RR_NAME</f>
        <v>Canadian National</v>
      </c>
      <c r="F176" s="1" t="s">
        <v>47176</v>
      </c>
      <c r="G176" s="6">
        <f>E1L208C12</f>
        <v>2.3930019173036977E-2</v>
      </c>
    </row>
    <row r="177" spans="1:7" x14ac:dyDescent="0.3">
      <c r="A177" s="11">
        <f>CURRENT_YEAR</f>
        <v>2023</v>
      </c>
      <c r="B177" s="11">
        <f>RRICC</f>
        <v>114900</v>
      </c>
      <c r="C177" s="7">
        <f>RR_ID</f>
        <v>1</v>
      </c>
      <c r="D177" s="1" t="str">
        <f>RR_SHORT_NAME</f>
        <v>CN</v>
      </c>
      <c r="E177" s="1" t="str">
        <f>RR_NAME</f>
        <v>Canadian National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2023</v>
      </c>
      <c r="B178" s="11">
        <f>RRICC</f>
        <v>114900</v>
      </c>
      <c r="C178" s="7">
        <f>RR_ID</f>
        <v>1</v>
      </c>
      <c r="D178" s="1" t="str">
        <f>RR_SHORT_NAME</f>
        <v>CN</v>
      </c>
      <c r="E178" s="1" t="str">
        <f>RR_NAME</f>
        <v>Canadian National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2023</v>
      </c>
      <c r="B179" s="11">
        <f>RRICC</f>
        <v>114900</v>
      </c>
      <c r="C179" s="7">
        <f>RR_ID</f>
        <v>1</v>
      </c>
      <c r="D179" s="1" t="str">
        <f>RR_SHORT_NAME</f>
        <v>CN</v>
      </c>
      <c r="E179" s="1" t="str">
        <f>RR_NAME</f>
        <v>Canadian National</v>
      </c>
      <c r="F179" s="1" t="s">
        <v>47179</v>
      </c>
      <c r="G179" s="6">
        <f>E1L209C2</f>
        <v>0.11358353659185087</v>
      </c>
    </row>
    <row r="180" spans="1:7" x14ac:dyDescent="0.3">
      <c r="A180" s="11">
        <f>CURRENT_YEAR</f>
        <v>2023</v>
      </c>
      <c r="B180" s="11">
        <f>RRICC</f>
        <v>114900</v>
      </c>
      <c r="C180" s="7">
        <f>RR_ID</f>
        <v>1</v>
      </c>
      <c r="D180" s="1" t="str">
        <f>RR_SHORT_NAME</f>
        <v>CN</v>
      </c>
      <c r="E180" s="1" t="str">
        <f>RR_NAME</f>
        <v>Canadian National</v>
      </c>
      <c r="F180" s="1" t="s">
        <v>47180</v>
      </c>
      <c r="G180" s="6">
        <f>E1L209C3</f>
        <v>-4.949951050267047E-4</v>
      </c>
    </row>
    <row r="181" spans="1:7" x14ac:dyDescent="0.3">
      <c r="A181" s="11">
        <f>CURRENT_YEAR</f>
        <v>2023</v>
      </c>
      <c r="B181" s="11">
        <f>RRICC</f>
        <v>114900</v>
      </c>
      <c r="C181" s="7">
        <f>RR_ID</f>
        <v>1</v>
      </c>
      <c r="D181" s="1" t="str">
        <f>RR_SHORT_NAME</f>
        <v>CN</v>
      </c>
      <c r="E181" s="1" t="str">
        <f>RR_NAME</f>
        <v>Canadian National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2023</v>
      </c>
      <c r="B182" s="11">
        <f>RRICC</f>
        <v>114900</v>
      </c>
      <c r="C182" s="7">
        <f>RR_ID</f>
        <v>1</v>
      </c>
      <c r="D182" s="1" t="str">
        <f>RR_SHORT_NAME</f>
        <v>CN</v>
      </c>
      <c r="E182" s="1" t="str">
        <f>RR_NAME</f>
        <v>Canadian National</v>
      </c>
      <c r="F182" s="1" t="s">
        <v>47182</v>
      </c>
      <c r="G182" s="6">
        <f>E1L209C5</f>
        <v>0.29531719513881238</v>
      </c>
    </row>
    <row r="183" spans="1:7" x14ac:dyDescent="0.3">
      <c r="A183" s="11">
        <f>CURRENT_YEAR</f>
        <v>2023</v>
      </c>
      <c r="B183" s="11">
        <f>RRICC</f>
        <v>114900</v>
      </c>
      <c r="C183" s="7">
        <f>RR_ID</f>
        <v>1</v>
      </c>
      <c r="D183" s="1" t="str">
        <f>RR_SHORT_NAME</f>
        <v>CN</v>
      </c>
      <c r="E183" s="1" t="str">
        <f>RR_NAME</f>
        <v>Canadian National</v>
      </c>
      <c r="F183" s="1" t="s">
        <v>47183</v>
      </c>
      <c r="G183" s="6">
        <f>E1L209C6</f>
        <v>-1.2869872730694341E-3</v>
      </c>
    </row>
    <row r="184" spans="1:7" x14ac:dyDescent="0.3">
      <c r="A184" s="11">
        <f>CURRENT_YEAR</f>
        <v>2023</v>
      </c>
      <c r="B184" s="11">
        <f>RRICC</f>
        <v>114900</v>
      </c>
      <c r="C184" s="7">
        <f>RR_ID</f>
        <v>1</v>
      </c>
      <c r="D184" s="1" t="str">
        <f>RR_SHORT_NAME</f>
        <v>CN</v>
      </c>
      <c r="E184" s="1" t="str">
        <f>RR_NAME</f>
        <v>Canadian National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2023</v>
      </c>
      <c r="B185" s="11">
        <f>RRICC</f>
        <v>114900</v>
      </c>
      <c r="C185" s="7">
        <f>RR_ID</f>
        <v>1</v>
      </c>
      <c r="D185" s="1" t="str">
        <f>RR_SHORT_NAME</f>
        <v>CN</v>
      </c>
      <c r="E185" s="1" t="str">
        <f>RR_NAME</f>
        <v>Canadian National</v>
      </c>
      <c r="F185" s="1" t="s">
        <v>47185</v>
      </c>
      <c r="G185" s="6">
        <f>E1L209C8</f>
        <v>46.379133271731042</v>
      </c>
    </row>
    <row r="186" spans="1:7" x14ac:dyDescent="0.3">
      <c r="A186" s="11">
        <f>CURRENT_YEAR</f>
        <v>2023</v>
      </c>
      <c r="B186" s="11">
        <f>RRICC</f>
        <v>114900</v>
      </c>
      <c r="C186" s="7">
        <f>RR_ID</f>
        <v>1</v>
      </c>
      <c r="D186" s="1" t="str">
        <f>RR_SHORT_NAME</f>
        <v>CN</v>
      </c>
      <c r="E186" s="1" t="str">
        <f>RR_NAME</f>
        <v>Canadian National</v>
      </c>
      <c r="F186" s="1" t="s">
        <v>47186</v>
      </c>
      <c r="G186" s="6">
        <f>E1L209C9</f>
        <v>-6.1873306410367965E-2</v>
      </c>
    </row>
    <row r="187" spans="1:7" x14ac:dyDescent="0.3">
      <c r="A187" s="11">
        <f>CURRENT_YEAR</f>
        <v>2023</v>
      </c>
      <c r="B187" s="11">
        <f>RRICC</f>
        <v>114900</v>
      </c>
      <c r="C187" s="7">
        <f>RR_ID</f>
        <v>1</v>
      </c>
      <c r="D187" s="1" t="str">
        <f>RR_SHORT_NAME</f>
        <v>CN</v>
      </c>
      <c r="E187" s="1" t="str">
        <f>RR_NAME</f>
        <v>Canadian National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2023</v>
      </c>
      <c r="B188" s="11">
        <f>RRICC</f>
        <v>114900</v>
      </c>
      <c r="C188" s="7">
        <f>RR_ID</f>
        <v>1</v>
      </c>
      <c r="D188" s="1" t="str">
        <f>RR_SHORT_NAME</f>
        <v>CN</v>
      </c>
      <c r="E188" s="1" t="str">
        <f>RR_NAME</f>
        <v>Canadian National</v>
      </c>
      <c r="F188" s="1" t="s">
        <v>47188</v>
      </c>
      <c r="G188" s="6">
        <f>E1L209C11</f>
        <v>46.379133271731042</v>
      </c>
    </row>
    <row r="189" spans="1:7" x14ac:dyDescent="0.3">
      <c r="A189" s="11">
        <f>CURRENT_YEAR</f>
        <v>2023</v>
      </c>
      <c r="B189" s="11">
        <f>RRICC</f>
        <v>114900</v>
      </c>
      <c r="C189" s="7">
        <f>RR_ID</f>
        <v>1</v>
      </c>
      <c r="D189" s="1" t="str">
        <f>RR_SHORT_NAME</f>
        <v>CN</v>
      </c>
      <c r="E189" s="1" t="str">
        <f>RR_NAME</f>
        <v>Canadian National</v>
      </c>
      <c r="F189" s="1" t="s">
        <v>47189</v>
      </c>
      <c r="G189" s="6">
        <f>E1L209C12</f>
        <v>-6.1873306410367965E-2</v>
      </c>
    </row>
    <row r="190" spans="1:7" x14ac:dyDescent="0.3">
      <c r="A190" s="11">
        <f>CURRENT_YEAR</f>
        <v>2023</v>
      </c>
      <c r="B190" s="11">
        <f>RRICC</f>
        <v>114900</v>
      </c>
      <c r="C190" s="7">
        <f>RR_ID</f>
        <v>1</v>
      </c>
      <c r="D190" s="1" t="str">
        <f>RR_SHORT_NAME</f>
        <v>CN</v>
      </c>
      <c r="E190" s="1" t="str">
        <f>RR_NAME</f>
        <v>Canadian National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2023</v>
      </c>
      <c r="B191" s="11">
        <f>RRICC</f>
        <v>114900</v>
      </c>
      <c r="C191" s="7">
        <f>RR_ID</f>
        <v>1</v>
      </c>
      <c r="D191" s="1" t="str">
        <f>RR_SHORT_NAME</f>
        <v>CN</v>
      </c>
      <c r="E191" s="1" t="str">
        <f>RR_NAME</f>
        <v>Canadian National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2023</v>
      </c>
      <c r="B192" s="11">
        <f>RRICC</f>
        <v>114900</v>
      </c>
      <c r="C192" s="7">
        <f>RR_ID</f>
        <v>1</v>
      </c>
      <c r="D192" s="1" t="str">
        <f>RR_SHORT_NAME</f>
        <v>CN</v>
      </c>
      <c r="E192" s="1" t="str">
        <f>RR_NAME</f>
        <v>Canadian National</v>
      </c>
      <c r="F192" s="1" t="s">
        <v>47192</v>
      </c>
      <c r="G192" s="6">
        <f>E1L210C2</f>
        <v>3.763854952161505</v>
      </c>
    </row>
    <row r="193" spans="1:7" x14ac:dyDescent="0.3">
      <c r="A193" s="11">
        <f>CURRENT_YEAR</f>
        <v>2023</v>
      </c>
      <c r="B193" s="11">
        <f>RRICC</f>
        <v>114900</v>
      </c>
      <c r="C193" s="7">
        <f>RR_ID</f>
        <v>1</v>
      </c>
      <c r="D193" s="1" t="str">
        <f>RR_SHORT_NAME</f>
        <v>CN</v>
      </c>
      <c r="E193" s="1" t="str">
        <f>RR_NAME</f>
        <v>Canadian National</v>
      </c>
      <c r="F193" s="1" t="s">
        <v>47193</v>
      </c>
      <c r="G193" s="6">
        <f>E1L210C3</f>
        <v>0.47701613828266815</v>
      </c>
    </row>
    <row r="194" spans="1:7" x14ac:dyDescent="0.3">
      <c r="A194" s="11">
        <f>CURRENT_YEAR</f>
        <v>2023</v>
      </c>
      <c r="B194" s="11">
        <f>RRICC</f>
        <v>114900</v>
      </c>
      <c r="C194" s="7">
        <f>RR_ID</f>
        <v>1</v>
      </c>
      <c r="D194" s="1" t="str">
        <f>RR_SHORT_NAME</f>
        <v>CN</v>
      </c>
      <c r="E194" s="1" t="str">
        <f>RR_NAME</f>
        <v>Canadian National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2023</v>
      </c>
      <c r="B195" s="11">
        <f>RRICC</f>
        <v>114900</v>
      </c>
      <c r="C195" s="7">
        <f>RR_ID</f>
        <v>1</v>
      </c>
      <c r="D195" s="1" t="str">
        <f>RR_SHORT_NAME</f>
        <v>CN</v>
      </c>
      <c r="E195" s="1" t="str">
        <f>RR_NAME</f>
        <v>Canadian National</v>
      </c>
      <c r="F195" s="1" t="s">
        <v>47195</v>
      </c>
      <c r="G195" s="6">
        <f>E1L210C5</f>
        <v>9.7860228756199188</v>
      </c>
    </row>
    <row r="196" spans="1:7" x14ac:dyDescent="0.3">
      <c r="A196" s="11">
        <f>CURRENT_YEAR</f>
        <v>2023</v>
      </c>
      <c r="B196" s="11">
        <f>RRICC</f>
        <v>114900</v>
      </c>
      <c r="C196" s="7">
        <f>RR_ID</f>
        <v>1</v>
      </c>
      <c r="D196" s="1" t="str">
        <f>RR_SHORT_NAME</f>
        <v>CN</v>
      </c>
      <c r="E196" s="1" t="str">
        <f>RR_NAME</f>
        <v>Canadian National</v>
      </c>
      <c r="F196" s="1" t="s">
        <v>47196</v>
      </c>
      <c r="G196" s="6">
        <f>E1L210C6</f>
        <v>1.2402419595349381</v>
      </c>
    </row>
    <row r="197" spans="1:7" x14ac:dyDescent="0.3">
      <c r="A197" s="11">
        <f>CURRENT_YEAR</f>
        <v>2023</v>
      </c>
      <c r="B197" s="11">
        <f>RRICC</f>
        <v>114900</v>
      </c>
      <c r="C197" s="7">
        <f>RR_ID</f>
        <v>1</v>
      </c>
      <c r="D197" s="1" t="str">
        <f>RR_SHORT_NAME</f>
        <v>CN</v>
      </c>
      <c r="E197" s="1" t="str">
        <f>RR_NAME</f>
        <v>Canadian National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2023</v>
      </c>
      <c r="B198" s="11">
        <f>RRICC</f>
        <v>114900</v>
      </c>
      <c r="C198" s="7">
        <f>RR_ID</f>
        <v>1</v>
      </c>
      <c r="D198" s="1" t="str">
        <f>RR_SHORT_NAME</f>
        <v>CN</v>
      </c>
      <c r="E198" s="1" t="str">
        <f>RR_NAME</f>
        <v>Canadian National</v>
      </c>
      <c r="F198" s="1" t="s">
        <v>47198</v>
      </c>
      <c r="G198" s="6">
        <f>E1L210C8</f>
        <v>608.77710156527326</v>
      </c>
    </row>
    <row r="199" spans="1:7" x14ac:dyDescent="0.3">
      <c r="A199" s="11">
        <f>CURRENT_YEAR</f>
        <v>2023</v>
      </c>
      <c r="B199" s="11">
        <f>RRICC</f>
        <v>114900</v>
      </c>
      <c r="C199" s="7">
        <f>RR_ID</f>
        <v>1</v>
      </c>
      <c r="D199" s="1" t="str">
        <f>RR_SHORT_NAME</f>
        <v>CN</v>
      </c>
      <c r="E199" s="1" t="str">
        <f>RR_NAME</f>
        <v>Canadian National</v>
      </c>
      <c r="F199" s="1" t="s">
        <v>47199</v>
      </c>
      <c r="G199" s="6">
        <f>E1L210C9</f>
        <v>77.154009852800897</v>
      </c>
    </row>
    <row r="200" spans="1:7" x14ac:dyDescent="0.3">
      <c r="A200" s="11">
        <f>CURRENT_YEAR</f>
        <v>2023</v>
      </c>
      <c r="B200" s="11">
        <f>RRICC</f>
        <v>114900</v>
      </c>
      <c r="C200" s="7">
        <f>RR_ID</f>
        <v>1</v>
      </c>
      <c r="D200" s="1" t="str">
        <f>RR_SHORT_NAME</f>
        <v>CN</v>
      </c>
      <c r="E200" s="1" t="str">
        <f>RR_NAME</f>
        <v>Canadian National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2023</v>
      </c>
      <c r="B201" s="11">
        <f>RRICC</f>
        <v>114900</v>
      </c>
      <c r="C201" s="7">
        <f>RR_ID</f>
        <v>1</v>
      </c>
      <c r="D201" s="1" t="str">
        <f>RR_SHORT_NAME</f>
        <v>CN</v>
      </c>
      <c r="E201" s="1" t="str">
        <f>RR_NAME</f>
        <v>Canadian National</v>
      </c>
      <c r="F201" s="1" t="s">
        <v>47201</v>
      </c>
      <c r="G201" s="6">
        <f>E1L210C11</f>
        <v>608.77710156527326</v>
      </c>
    </row>
    <row r="202" spans="1:7" x14ac:dyDescent="0.3">
      <c r="A202" s="11">
        <f>CURRENT_YEAR</f>
        <v>2023</v>
      </c>
      <c r="B202" s="11">
        <f>RRICC</f>
        <v>114900</v>
      </c>
      <c r="C202" s="7">
        <f>RR_ID</f>
        <v>1</v>
      </c>
      <c r="D202" s="1" t="str">
        <f>RR_SHORT_NAME</f>
        <v>CN</v>
      </c>
      <c r="E202" s="1" t="str">
        <f>RR_NAME</f>
        <v>Canadian National</v>
      </c>
      <c r="F202" s="1" t="s">
        <v>47202</v>
      </c>
      <c r="G202" s="6">
        <f>E1L210C12</f>
        <v>77.154009852800925</v>
      </c>
    </row>
    <row r="203" spans="1:7" x14ac:dyDescent="0.3">
      <c r="A203" s="11">
        <f>CURRENT_YEAR</f>
        <v>2023</v>
      </c>
      <c r="B203" s="11">
        <f>RRICC</f>
        <v>114900</v>
      </c>
      <c r="C203" s="7">
        <f>RR_ID</f>
        <v>1</v>
      </c>
      <c r="D203" s="1" t="str">
        <f>RR_SHORT_NAME</f>
        <v>CN</v>
      </c>
      <c r="E203" s="1" t="str">
        <f>RR_NAME</f>
        <v>Canadian National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2023</v>
      </c>
      <c r="B204" s="11">
        <f>RRICC</f>
        <v>114900</v>
      </c>
      <c r="C204" s="7">
        <f>RR_ID</f>
        <v>1</v>
      </c>
      <c r="D204" s="1" t="str">
        <f>RR_SHORT_NAME</f>
        <v>CN</v>
      </c>
      <c r="E204" s="1" t="str">
        <f>RR_NAME</f>
        <v>Canadian National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2023</v>
      </c>
      <c r="B205" s="11">
        <f>RRICC</f>
        <v>114900</v>
      </c>
      <c r="C205" s="7">
        <f>RR_ID</f>
        <v>1</v>
      </c>
      <c r="D205" s="1" t="str">
        <f>RR_SHORT_NAME</f>
        <v>CN</v>
      </c>
      <c r="E205" s="1" t="str">
        <f>RR_NAME</f>
        <v>Canadian National</v>
      </c>
      <c r="F205" s="1" t="s">
        <v>47205</v>
      </c>
      <c r="G205" s="6">
        <f>E1L211C2</f>
        <v>-7.9324225303083043E-2</v>
      </c>
    </row>
    <row r="206" spans="1:7" x14ac:dyDescent="0.3">
      <c r="A206" s="11">
        <f>CURRENT_YEAR</f>
        <v>2023</v>
      </c>
      <c r="B206" s="11">
        <f>RRICC</f>
        <v>114900</v>
      </c>
      <c r="C206" s="7">
        <f>RR_ID</f>
        <v>1</v>
      </c>
      <c r="D206" s="1" t="str">
        <f>RR_SHORT_NAME</f>
        <v>CN</v>
      </c>
      <c r="E206" s="1" t="str">
        <f>RR_NAME</f>
        <v>Canadian National</v>
      </c>
      <c r="F206" s="1" t="s">
        <v>47206</v>
      </c>
      <c r="G206" s="6">
        <f>E1L211C3</f>
        <v>1.5941612796560975E-3</v>
      </c>
    </row>
    <row r="207" spans="1:7" x14ac:dyDescent="0.3">
      <c r="A207" s="11">
        <f>CURRENT_YEAR</f>
        <v>2023</v>
      </c>
      <c r="B207" s="11">
        <f>RRICC</f>
        <v>114900</v>
      </c>
      <c r="C207" s="7">
        <f>RR_ID</f>
        <v>1</v>
      </c>
      <c r="D207" s="1" t="str">
        <f>RR_SHORT_NAME</f>
        <v>CN</v>
      </c>
      <c r="E207" s="1" t="str">
        <f>RR_NAME</f>
        <v>Canadian National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2023</v>
      </c>
      <c r="B208" s="11">
        <f>RRICC</f>
        <v>114900</v>
      </c>
      <c r="C208" s="7">
        <f>RR_ID</f>
        <v>1</v>
      </c>
      <c r="D208" s="1" t="str">
        <f>RR_SHORT_NAME</f>
        <v>CN</v>
      </c>
      <c r="E208" s="1" t="str">
        <f>RR_NAME</f>
        <v>Canadian National</v>
      </c>
      <c r="F208" s="1" t="s">
        <v>47208</v>
      </c>
      <c r="G208" s="6">
        <f>E1L211C5</f>
        <v>-0.20624298578801584</v>
      </c>
    </row>
    <row r="209" spans="1:7" x14ac:dyDescent="0.3">
      <c r="A209" s="11">
        <f>CURRENT_YEAR</f>
        <v>2023</v>
      </c>
      <c r="B209" s="11">
        <f>RRICC</f>
        <v>114900</v>
      </c>
      <c r="C209" s="7">
        <f>RR_ID</f>
        <v>1</v>
      </c>
      <c r="D209" s="1" t="str">
        <f>RR_SHORT_NAME</f>
        <v>CN</v>
      </c>
      <c r="E209" s="1" t="str">
        <f>RR_NAME</f>
        <v>Canadian National</v>
      </c>
      <c r="F209" s="1" t="s">
        <v>47209</v>
      </c>
      <c r="G209" s="6">
        <f>E1L211C6</f>
        <v>4.1448193271058529E-3</v>
      </c>
    </row>
    <row r="210" spans="1:7" x14ac:dyDescent="0.3">
      <c r="A210" s="11">
        <f>CURRENT_YEAR</f>
        <v>2023</v>
      </c>
      <c r="B210" s="11">
        <f>RRICC</f>
        <v>114900</v>
      </c>
      <c r="C210" s="7">
        <f>RR_ID</f>
        <v>1</v>
      </c>
      <c r="D210" s="1" t="str">
        <f>RR_SHORT_NAME</f>
        <v>CN</v>
      </c>
      <c r="E210" s="1" t="str">
        <f>RR_NAME</f>
        <v>Canadian National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2023</v>
      </c>
      <c r="B211" s="11">
        <f>RRICC</f>
        <v>114900</v>
      </c>
      <c r="C211" s="7">
        <f>RR_ID</f>
        <v>1</v>
      </c>
      <c r="D211" s="1" t="str">
        <f>RR_SHORT_NAME</f>
        <v>CN</v>
      </c>
      <c r="E211" s="1" t="str">
        <f>RR_NAME</f>
        <v>Canadian National</v>
      </c>
      <c r="F211" s="1" t="s">
        <v>47211</v>
      </c>
      <c r="G211" s="6">
        <f>E1L211C8</f>
        <v>0.622889877568922</v>
      </c>
    </row>
    <row r="212" spans="1:7" x14ac:dyDescent="0.3">
      <c r="A212" s="11">
        <f>CURRENT_YEAR</f>
        <v>2023</v>
      </c>
      <c r="B212" s="11">
        <f>RRICC</f>
        <v>114900</v>
      </c>
      <c r="C212" s="7">
        <f>RR_ID</f>
        <v>1</v>
      </c>
      <c r="D212" s="1" t="str">
        <f>RR_SHORT_NAME</f>
        <v>CN</v>
      </c>
      <c r="E212" s="1" t="str">
        <f>RR_NAME</f>
        <v>Canadian National</v>
      </c>
      <c r="F212" s="1" t="s">
        <v>47212</v>
      </c>
      <c r="G212" s="6">
        <f>E1L211C9</f>
        <v>2.9683616958967079E-2</v>
      </c>
    </row>
    <row r="213" spans="1:7" x14ac:dyDescent="0.3">
      <c r="A213" s="11">
        <f>CURRENT_YEAR</f>
        <v>2023</v>
      </c>
      <c r="B213" s="11">
        <f>RRICC</f>
        <v>114900</v>
      </c>
      <c r="C213" s="7">
        <f>RR_ID</f>
        <v>1</v>
      </c>
      <c r="D213" s="1" t="str">
        <f>RR_SHORT_NAME</f>
        <v>CN</v>
      </c>
      <c r="E213" s="1" t="str">
        <f>RR_NAME</f>
        <v>Canadian National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2023</v>
      </c>
      <c r="B214" s="11">
        <f>RRICC</f>
        <v>114900</v>
      </c>
      <c r="C214" s="7">
        <f>RR_ID</f>
        <v>1</v>
      </c>
      <c r="D214" s="1" t="str">
        <f>RR_SHORT_NAME</f>
        <v>CN</v>
      </c>
      <c r="E214" s="1" t="str">
        <f>RR_NAME</f>
        <v>Canadian National</v>
      </c>
      <c r="F214" s="1" t="s">
        <v>47214</v>
      </c>
      <c r="G214" s="6">
        <f>E1L211C11</f>
        <v>0.622889877568922</v>
      </c>
    </row>
    <row r="215" spans="1:7" x14ac:dyDescent="0.3">
      <c r="A215" s="11">
        <f>CURRENT_YEAR</f>
        <v>2023</v>
      </c>
      <c r="B215" s="11">
        <f>RRICC</f>
        <v>114900</v>
      </c>
      <c r="C215" s="7">
        <f>RR_ID</f>
        <v>1</v>
      </c>
      <c r="D215" s="1" t="str">
        <f>RR_SHORT_NAME</f>
        <v>CN</v>
      </c>
      <c r="E215" s="1" t="str">
        <f>RR_NAME</f>
        <v>Canadian National</v>
      </c>
      <c r="F215" s="1" t="s">
        <v>47215</v>
      </c>
      <c r="G215" s="6">
        <f>E1L211C12</f>
        <v>2.9683616958967079E-2</v>
      </c>
    </row>
    <row r="216" spans="1:7" x14ac:dyDescent="0.3">
      <c r="A216" s="11">
        <f>CURRENT_YEAR</f>
        <v>2023</v>
      </c>
      <c r="B216" s="11">
        <f>RRICC</f>
        <v>114900</v>
      </c>
      <c r="C216" s="7">
        <f>RR_ID</f>
        <v>1</v>
      </c>
      <c r="D216" s="1" t="str">
        <f>RR_SHORT_NAME</f>
        <v>CN</v>
      </c>
      <c r="E216" s="1" t="str">
        <f>RR_NAME</f>
        <v>Canadian National</v>
      </c>
      <c r="F216" s="1" t="s">
        <v>47216</v>
      </c>
      <c r="G216" s="6">
        <f>E1L211C13</f>
        <v>0.2219909052833707</v>
      </c>
    </row>
    <row r="217" spans="1:7" x14ac:dyDescent="0.3">
      <c r="A217" s="11">
        <f>CURRENT_YEAR</f>
        <v>2023</v>
      </c>
      <c r="B217" s="11">
        <f>RRICC</f>
        <v>114900</v>
      </c>
      <c r="C217" s="7">
        <f>RR_ID</f>
        <v>1</v>
      </c>
      <c r="D217" s="1" t="str">
        <f>RR_SHORT_NAME</f>
        <v>CN</v>
      </c>
      <c r="E217" s="1" t="str">
        <f>RR_NAME</f>
        <v>Canadian National</v>
      </c>
      <c r="F217" s="1" t="s">
        <v>47217</v>
      </c>
      <c r="G217" s="6">
        <f>E1L212C1</f>
        <v>1.8008537333069289E-2</v>
      </c>
    </row>
    <row r="218" spans="1:7" x14ac:dyDescent="0.3">
      <c r="A218" s="11">
        <f>CURRENT_YEAR</f>
        <v>2023</v>
      </c>
      <c r="B218" s="11">
        <f>RRICC</f>
        <v>114900</v>
      </c>
      <c r="C218" s="7">
        <f>RR_ID</f>
        <v>1</v>
      </c>
      <c r="D218" s="1" t="str">
        <f>RR_SHORT_NAME</f>
        <v>CN</v>
      </c>
      <c r="E218" s="1" t="str">
        <f>RR_NAME</f>
        <v>Canadian National</v>
      </c>
      <c r="F218" s="1" t="s">
        <v>47218</v>
      </c>
      <c r="G218" s="6">
        <f>E1L212C2</f>
        <v>0.11359140826887432</v>
      </c>
    </row>
    <row r="219" spans="1:7" x14ac:dyDescent="0.3">
      <c r="A219" s="11">
        <f>CURRENT_YEAR</f>
        <v>2023</v>
      </c>
      <c r="B219" s="11">
        <f>RRICC</f>
        <v>114900</v>
      </c>
      <c r="C219" s="7">
        <f>RR_ID</f>
        <v>1</v>
      </c>
      <c r="D219" s="1" t="str">
        <f>RR_SHORT_NAME</f>
        <v>CN</v>
      </c>
      <c r="E219" s="1" t="str">
        <f>RR_NAME</f>
        <v>Canadian National</v>
      </c>
      <c r="F219" s="1" t="s">
        <v>47219</v>
      </c>
      <c r="G219" s="6">
        <f>E1L212C3</f>
        <v>0.10950035715223472</v>
      </c>
    </row>
    <row r="220" spans="1:7" x14ac:dyDescent="0.3">
      <c r="A220" s="11">
        <f>CURRENT_YEAR</f>
        <v>2023</v>
      </c>
      <c r="B220" s="11">
        <f>RRICC</f>
        <v>114900</v>
      </c>
      <c r="C220" s="7">
        <f>RR_ID</f>
        <v>1</v>
      </c>
      <c r="D220" s="1" t="str">
        <f>RR_SHORT_NAME</f>
        <v>CN</v>
      </c>
      <c r="E220" s="1" t="str">
        <f>RR_NAME</f>
        <v>Canadian National</v>
      </c>
      <c r="F220" s="1" t="s">
        <v>47220</v>
      </c>
      <c r="G220" s="6">
        <f>E1L212C4</f>
        <v>4.6822197065980141E-2</v>
      </c>
    </row>
    <row r="221" spans="1:7" x14ac:dyDescent="0.3">
      <c r="A221" s="11">
        <f>CURRENT_YEAR</f>
        <v>2023</v>
      </c>
      <c r="B221" s="11">
        <f>RRICC</f>
        <v>114900</v>
      </c>
      <c r="C221" s="7">
        <f>RR_ID</f>
        <v>1</v>
      </c>
      <c r="D221" s="1" t="str">
        <f>RR_SHORT_NAME</f>
        <v>CN</v>
      </c>
      <c r="E221" s="1" t="str">
        <f>RR_NAME</f>
        <v>Canadian National</v>
      </c>
      <c r="F221" s="1" t="s">
        <v>47221</v>
      </c>
      <c r="G221" s="6">
        <f>E1L212C5</f>
        <v>0.29533766149907348</v>
      </c>
    </row>
    <row r="222" spans="1:7" x14ac:dyDescent="0.3">
      <c r="A222" s="11">
        <f>CURRENT_YEAR</f>
        <v>2023</v>
      </c>
      <c r="B222" s="11">
        <f>RRICC</f>
        <v>114900</v>
      </c>
      <c r="C222" s="7">
        <f>RR_ID</f>
        <v>1</v>
      </c>
      <c r="D222" s="1" t="str">
        <f>RR_SHORT_NAME</f>
        <v>CN</v>
      </c>
      <c r="E222" s="1" t="str">
        <f>RR_NAME</f>
        <v>Canadian National</v>
      </c>
      <c r="F222" s="1" t="s">
        <v>47222</v>
      </c>
      <c r="G222" s="6">
        <f>E1L212C6</f>
        <v>0.28470092859581009</v>
      </c>
    </row>
    <row r="223" spans="1:7" x14ac:dyDescent="0.3">
      <c r="A223" s="11">
        <f>CURRENT_YEAR</f>
        <v>2023</v>
      </c>
      <c r="B223" s="11">
        <f>RRICC</f>
        <v>114900</v>
      </c>
      <c r="C223" s="7">
        <f>RR_ID</f>
        <v>1</v>
      </c>
      <c r="D223" s="1" t="str">
        <f>RR_SHORT_NAME</f>
        <v>CN</v>
      </c>
      <c r="E223" s="1" t="str">
        <f>RR_NAME</f>
        <v>Canadian National</v>
      </c>
      <c r="F223" s="1" t="s">
        <v>47223</v>
      </c>
      <c r="G223" s="6">
        <f>E1L212C7</f>
        <v>1.4074286114802992</v>
      </c>
    </row>
    <row r="224" spans="1:7" x14ac:dyDescent="0.3">
      <c r="A224" s="11">
        <f>CURRENT_YEAR</f>
        <v>2023</v>
      </c>
      <c r="B224" s="11">
        <f>RRICC</f>
        <v>114900</v>
      </c>
      <c r="C224" s="7">
        <f>RR_ID</f>
        <v>1</v>
      </c>
      <c r="D224" s="1" t="str">
        <f>RR_SHORT_NAME</f>
        <v>CN</v>
      </c>
      <c r="E224" s="1" t="str">
        <f>RR_NAME</f>
        <v>Canadian National</v>
      </c>
      <c r="F224" s="1" t="s">
        <v>47224</v>
      </c>
      <c r="G224" s="6">
        <f>E1L212C8</f>
        <v>2.4140150326310419</v>
      </c>
    </row>
    <row r="225" spans="1:7" x14ac:dyDescent="0.3">
      <c r="A225" s="11">
        <f>CURRENT_YEAR</f>
        <v>2023</v>
      </c>
      <c r="B225" s="11">
        <f>RRICC</f>
        <v>114900</v>
      </c>
      <c r="C225" s="7">
        <f>RR_ID</f>
        <v>1</v>
      </c>
      <c r="D225" s="1" t="str">
        <f>RR_SHORT_NAME</f>
        <v>CN</v>
      </c>
      <c r="E225" s="1" t="str">
        <f>RR_NAME</f>
        <v>Canadian National</v>
      </c>
      <c r="F225" s="1" t="s">
        <v>47225</v>
      </c>
      <c r="G225" s="6">
        <f>E1L212C9</f>
        <v>13.207816953895364</v>
      </c>
    </row>
    <row r="226" spans="1:7" x14ac:dyDescent="0.3">
      <c r="A226" s="11">
        <f>CURRENT_YEAR</f>
        <v>2023</v>
      </c>
      <c r="B226" s="11">
        <f>RRICC</f>
        <v>114900</v>
      </c>
      <c r="C226" s="7">
        <f>RR_ID</f>
        <v>1</v>
      </c>
      <c r="D226" s="1" t="str">
        <f>RR_SHORT_NAME</f>
        <v>CN</v>
      </c>
      <c r="E226" s="1" t="str">
        <f>RR_NAME</f>
        <v>Canadian National</v>
      </c>
      <c r="F226" s="1" t="s">
        <v>47226</v>
      </c>
      <c r="G226" s="6">
        <f>E1L212C10</f>
        <v>1.4074286114802992</v>
      </c>
    </row>
    <row r="227" spans="1:7" x14ac:dyDescent="0.3">
      <c r="A227" s="11">
        <f>CURRENT_YEAR</f>
        <v>2023</v>
      </c>
      <c r="B227" s="11">
        <f>RRICC</f>
        <v>114900</v>
      </c>
      <c r="C227" s="7">
        <f>RR_ID</f>
        <v>1</v>
      </c>
      <c r="D227" s="1" t="str">
        <f>RR_SHORT_NAME</f>
        <v>CN</v>
      </c>
      <c r="E227" s="1" t="str">
        <f>RR_NAME</f>
        <v>Canadian National</v>
      </c>
      <c r="F227" s="1" t="s">
        <v>47227</v>
      </c>
      <c r="G227" s="6">
        <f>E1L212C11</f>
        <v>2.4140150326310454</v>
      </c>
    </row>
    <row r="228" spans="1:7" x14ac:dyDescent="0.3">
      <c r="A228" s="11">
        <f>CURRENT_YEAR</f>
        <v>2023</v>
      </c>
      <c r="B228" s="11">
        <f>RRICC</f>
        <v>114900</v>
      </c>
      <c r="C228" s="7">
        <f>RR_ID</f>
        <v>1</v>
      </c>
      <c r="D228" s="1" t="str">
        <f>RR_SHORT_NAME</f>
        <v>CN</v>
      </c>
      <c r="E228" s="1" t="str">
        <f>RR_NAME</f>
        <v>Canadian National</v>
      </c>
      <c r="F228" s="1" t="s">
        <v>47228</v>
      </c>
      <c r="G228" s="6">
        <f>E1L212C12</f>
        <v>13.207816953895364</v>
      </c>
    </row>
    <row r="229" spans="1:7" x14ac:dyDescent="0.3">
      <c r="A229" s="11">
        <f>CURRENT_YEAR</f>
        <v>2023</v>
      </c>
      <c r="B229" s="11">
        <f>RRICC</f>
        <v>114900</v>
      </c>
      <c r="C229" s="7">
        <f>RR_ID</f>
        <v>1</v>
      </c>
      <c r="D229" s="1" t="str">
        <f>RR_SHORT_NAME</f>
        <v>CN</v>
      </c>
      <c r="E229" s="1" t="str">
        <f>RR_NAME</f>
        <v>Canadian National</v>
      </c>
      <c r="F229" s="1" t="s">
        <v>47229</v>
      </c>
      <c r="G229" s="6">
        <f>E1L212C13</f>
        <v>0.25799860607549846</v>
      </c>
    </row>
    <row r="230" spans="1:7" x14ac:dyDescent="0.3">
      <c r="A230" s="11">
        <f>CURRENT_YEAR</f>
        <v>2023</v>
      </c>
      <c r="B230" s="11">
        <f>RRICC</f>
        <v>114900</v>
      </c>
      <c r="C230" s="7">
        <f>RR_ID</f>
        <v>1</v>
      </c>
      <c r="D230" s="1" t="str">
        <f>RR_SHORT_NAME</f>
        <v>CN</v>
      </c>
      <c r="E230" s="1" t="str">
        <f>RR_NAME</f>
        <v>Canadian National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2023</v>
      </c>
      <c r="B231" s="11">
        <f>RRICC</f>
        <v>114900</v>
      </c>
      <c r="C231" s="7">
        <f>RR_ID</f>
        <v>1</v>
      </c>
      <c r="D231" s="1" t="str">
        <f>RR_SHORT_NAME</f>
        <v>CN</v>
      </c>
      <c r="E231" s="1" t="str">
        <f>RR_NAME</f>
        <v>Canadian National</v>
      </c>
      <c r="F231" s="1" t="s">
        <v>47231</v>
      </c>
      <c r="G231" s="6">
        <f>E1L213C2</f>
        <v>88.862895891351485</v>
      </c>
    </row>
    <row r="232" spans="1:7" x14ac:dyDescent="0.3">
      <c r="A232" s="11">
        <f>CURRENT_YEAR</f>
        <v>2023</v>
      </c>
      <c r="B232" s="11">
        <f>RRICC</f>
        <v>114900</v>
      </c>
      <c r="C232" s="7">
        <f>RR_ID</f>
        <v>1</v>
      </c>
      <c r="D232" s="1" t="str">
        <f>RR_SHORT_NAME</f>
        <v>CN</v>
      </c>
      <c r="E232" s="1" t="str">
        <f>RR_NAME</f>
        <v>Canadian National</v>
      </c>
      <c r="F232" s="1" t="s">
        <v>47232</v>
      </c>
      <c r="G232" s="6">
        <f>E1L213C3</f>
        <v>31.099629759002678</v>
      </c>
    </row>
    <row r="233" spans="1:7" x14ac:dyDescent="0.3">
      <c r="A233" s="11">
        <f>CURRENT_YEAR</f>
        <v>2023</v>
      </c>
      <c r="B233" s="11">
        <f>RRICC</f>
        <v>114900</v>
      </c>
      <c r="C233" s="7">
        <f>RR_ID</f>
        <v>1</v>
      </c>
      <c r="D233" s="1" t="str">
        <f>RR_SHORT_NAME</f>
        <v>CN</v>
      </c>
      <c r="E233" s="1" t="str">
        <f>RR_NAME</f>
        <v>Canadian National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2023</v>
      </c>
      <c r="B234" s="11">
        <f>RRICC</f>
        <v>114900</v>
      </c>
      <c r="C234" s="7">
        <f>RR_ID</f>
        <v>1</v>
      </c>
      <c r="D234" s="1" t="str">
        <f>RR_SHORT_NAME</f>
        <v>CN</v>
      </c>
      <c r="E234" s="1" t="str">
        <f>RR_NAME</f>
        <v>Canadian National</v>
      </c>
      <c r="F234" s="1" t="s">
        <v>47234</v>
      </c>
      <c r="G234" s="6">
        <f>E1L213C5</f>
        <v>231.04352931751384</v>
      </c>
    </row>
    <row r="235" spans="1:7" x14ac:dyDescent="0.3">
      <c r="A235" s="11">
        <f>CURRENT_YEAR</f>
        <v>2023</v>
      </c>
      <c r="B235" s="11">
        <f>RRICC</f>
        <v>114900</v>
      </c>
      <c r="C235" s="7">
        <f>RR_ID</f>
        <v>1</v>
      </c>
      <c r="D235" s="1" t="str">
        <f>RR_SHORT_NAME</f>
        <v>CN</v>
      </c>
      <c r="E235" s="1" t="str">
        <f>RR_NAME</f>
        <v>Canadian National</v>
      </c>
      <c r="F235" s="1" t="s">
        <v>47235</v>
      </c>
      <c r="G235" s="6">
        <f>E1L213C6</f>
        <v>80.859037373407276</v>
      </c>
    </row>
    <row r="236" spans="1:7" x14ac:dyDescent="0.3">
      <c r="A236" s="11">
        <f>CURRENT_YEAR</f>
        <v>2023</v>
      </c>
      <c r="B236" s="11">
        <f>RRICC</f>
        <v>114900</v>
      </c>
      <c r="C236" s="7">
        <f>RR_ID</f>
        <v>1</v>
      </c>
      <c r="D236" s="1" t="str">
        <f>RR_SHORT_NAME</f>
        <v>CN</v>
      </c>
      <c r="E236" s="1" t="str">
        <f>RR_NAME</f>
        <v>Canadian National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2023</v>
      </c>
      <c r="B237" s="11">
        <f>RRICC</f>
        <v>114900</v>
      </c>
      <c r="C237" s="7">
        <f>RR_ID</f>
        <v>1</v>
      </c>
      <c r="D237" s="1" t="str">
        <f>RR_SHORT_NAME</f>
        <v>CN</v>
      </c>
      <c r="E237" s="1" t="str">
        <f>RR_NAME</f>
        <v>Canadian National</v>
      </c>
      <c r="F237" s="1" t="s">
        <v>47237</v>
      </c>
      <c r="G237" s="6">
        <f>E1L213C8</f>
        <v>21159.155173707542</v>
      </c>
    </row>
    <row r="238" spans="1:7" x14ac:dyDescent="0.3">
      <c r="A238" s="11">
        <f>CURRENT_YEAR</f>
        <v>2023</v>
      </c>
      <c r="B238" s="11">
        <f>RRICC</f>
        <v>114900</v>
      </c>
      <c r="C238" s="7">
        <f>RR_ID</f>
        <v>1</v>
      </c>
      <c r="D238" s="1" t="str">
        <f>RR_SHORT_NAME</f>
        <v>CN</v>
      </c>
      <c r="E238" s="1" t="str">
        <f>RR_NAME</f>
        <v>Canadian National</v>
      </c>
      <c r="F238" s="1" t="s">
        <v>47238</v>
      </c>
      <c r="G238" s="6">
        <f>E1L213C9</f>
        <v>7401.4006598768528</v>
      </c>
    </row>
    <row r="239" spans="1:7" x14ac:dyDescent="0.3">
      <c r="A239" s="11">
        <f>CURRENT_YEAR</f>
        <v>2023</v>
      </c>
      <c r="B239" s="11">
        <f>RRICC</f>
        <v>114900</v>
      </c>
      <c r="C239" s="7">
        <f>RR_ID</f>
        <v>1</v>
      </c>
      <c r="D239" s="1" t="str">
        <f>RR_SHORT_NAME</f>
        <v>CN</v>
      </c>
      <c r="E239" s="1" t="str">
        <f>RR_NAME</f>
        <v>Canadian National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2023</v>
      </c>
      <c r="B240" s="11">
        <f>RRICC</f>
        <v>114900</v>
      </c>
      <c r="C240" s="7">
        <f>RR_ID</f>
        <v>1</v>
      </c>
      <c r="D240" s="1" t="str">
        <f>RR_SHORT_NAME</f>
        <v>CN</v>
      </c>
      <c r="E240" s="1" t="str">
        <f>RR_NAME</f>
        <v>Canadian National</v>
      </c>
      <c r="F240" s="1" t="s">
        <v>47240</v>
      </c>
      <c r="G240" s="6">
        <f>E1L213C11</f>
        <v>21159.155173707542</v>
      </c>
    </row>
    <row r="241" spans="1:7" x14ac:dyDescent="0.3">
      <c r="A241" s="11">
        <f>CURRENT_YEAR</f>
        <v>2023</v>
      </c>
      <c r="B241" s="11">
        <f>RRICC</f>
        <v>114900</v>
      </c>
      <c r="C241" s="7">
        <f>RR_ID</f>
        <v>1</v>
      </c>
      <c r="D241" s="1" t="str">
        <f>RR_SHORT_NAME</f>
        <v>CN</v>
      </c>
      <c r="E241" s="1" t="str">
        <f>RR_NAME</f>
        <v>Canadian National</v>
      </c>
      <c r="F241" s="1" t="s">
        <v>47241</v>
      </c>
      <c r="G241" s="6">
        <f>E1L213C12</f>
        <v>7401.4006598768528</v>
      </c>
    </row>
    <row r="242" spans="1:7" x14ac:dyDescent="0.3">
      <c r="A242" s="11">
        <f>CURRENT_YEAR</f>
        <v>2023</v>
      </c>
      <c r="B242" s="11">
        <f>RRICC</f>
        <v>114900</v>
      </c>
      <c r="C242" s="7">
        <f>RR_ID</f>
        <v>1</v>
      </c>
      <c r="D242" s="1" t="str">
        <f>RR_SHORT_NAME</f>
        <v>CN</v>
      </c>
      <c r="E242" s="1" t="str">
        <f>RR_NAME</f>
        <v>Canadian National</v>
      </c>
      <c r="F242" s="1" t="s">
        <v>47242</v>
      </c>
      <c r="G242" s="6">
        <f>E1L213C13</f>
        <v>1.7442528782608206E-2</v>
      </c>
    </row>
    <row r="243" spans="1:7" x14ac:dyDescent="0.3">
      <c r="A243" s="11">
        <f>CURRENT_YEAR</f>
        <v>2023</v>
      </c>
      <c r="B243" s="11">
        <f>RRICC</f>
        <v>114900</v>
      </c>
      <c r="C243" s="7">
        <f>RR_ID</f>
        <v>1</v>
      </c>
      <c r="D243" s="1" t="str">
        <f>RR_SHORT_NAME</f>
        <v>CN</v>
      </c>
      <c r="E243" s="1" t="str">
        <f>RR_NAME</f>
        <v>Canadian National</v>
      </c>
      <c r="F243" s="1" t="s">
        <v>47243</v>
      </c>
      <c r="G243" s="6">
        <f>E1L214C1</f>
        <v>4.6114601354077377E-2</v>
      </c>
    </row>
    <row r="244" spans="1:7" x14ac:dyDescent="0.3">
      <c r="A244" s="11">
        <f>CURRENT_YEAR</f>
        <v>2023</v>
      </c>
      <c r="B244" s="11">
        <f>RRICC</f>
        <v>114900</v>
      </c>
      <c r="C244" s="7">
        <f>RR_ID</f>
        <v>1</v>
      </c>
      <c r="D244" s="1" t="str">
        <f>RR_SHORT_NAME</f>
        <v>CN</v>
      </c>
      <c r="E244" s="1" t="str">
        <f>RR_NAME</f>
        <v>Canadian National</v>
      </c>
      <c r="F244" s="1" t="s">
        <v>47244</v>
      </c>
      <c r="G244" s="6">
        <f>E1L214C2</f>
        <v>3.6539729899157875E-3</v>
      </c>
    </row>
    <row r="245" spans="1:7" x14ac:dyDescent="0.3">
      <c r="A245" s="11">
        <f>CURRENT_YEAR</f>
        <v>2023</v>
      </c>
      <c r="B245" s="11">
        <f>RRICC</f>
        <v>114900</v>
      </c>
      <c r="C245" s="7">
        <f>RR_ID</f>
        <v>1</v>
      </c>
      <c r="D245" s="1" t="str">
        <f>RR_SHORT_NAME</f>
        <v>CN</v>
      </c>
      <c r="E245" s="1" t="str">
        <f>RR_NAME</f>
        <v>Canadian National</v>
      </c>
      <c r="F245" s="1" t="s">
        <v>47245</v>
      </c>
      <c r="G245" s="6">
        <f>E1L214C3</f>
        <v>1.1457521828503344E-3</v>
      </c>
    </row>
    <row r="246" spans="1:7" x14ac:dyDescent="0.3">
      <c r="A246" s="11">
        <f>CURRENT_YEAR</f>
        <v>2023</v>
      </c>
      <c r="B246" s="11">
        <f>RRICC</f>
        <v>114900</v>
      </c>
      <c r="C246" s="7">
        <f>RR_ID</f>
        <v>1</v>
      </c>
      <c r="D246" s="1" t="str">
        <f>RR_SHORT_NAME</f>
        <v>CN</v>
      </c>
      <c r="E246" s="1" t="str">
        <f>RR_NAME</f>
        <v>Canadian National</v>
      </c>
      <c r="F246" s="1" t="s">
        <v>47246</v>
      </c>
      <c r="G246" s="6">
        <f>E1L214C4</f>
        <v>0.11989796352060106</v>
      </c>
    </row>
    <row r="247" spans="1:7" x14ac:dyDescent="0.3">
      <c r="A247" s="11">
        <f>CURRENT_YEAR</f>
        <v>2023</v>
      </c>
      <c r="B247" s="11">
        <f>RRICC</f>
        <v>114900</v>
      </c>
      <c r="C247" s="7">
        <f>RR_ID</f>
        <v>1</v>
      </c>
      <c r="D247" s="1" t="str">
        <f>RR_SHORT_NAME</f>
        <v>CN</v>
      </c>
      <c r="E247" s="1" t="str">
        <f>RR_NAME</f>
        <v>Canadian National</v>
      </c>
      <c r="F247" s="1" t="s">
        <v>47247</v>
      </c>
      <c r="G247" s="6">
        <f>E1L214C5</f>
        <v>9.5003297737810462E-3</v>
      </c>
    </row>
    <row r="248" spans="1:7" x14ac:dyDescent="0.3">
      <c r="A248" s="11">
        <f>CURRENT_YEAR</f>
        <v>2023</v>
      </c>
      <c r="B248" s="11">
        <f>RRICC</f>
        <v>114900</v>
      </c>
      <c r="C248" s="7">
        <f>RR_ID</f>
        <v>1</v>
      </c>
      <c r="D248" s="1" t="str">
        <f>RR_SHORT_NAME</f>
        <v>CN</v>
      </c>
      <c r="E248" s="1" t="str">
        <f>RR_NAME</f>
        <v>Canadian National</v>
      </c>
      <c r="F248" s="1" t="s">
        <v>47248</v>
      </c>
      <c r="G248" s="6">
        <f>E1L214C6</f>
        <v>2.9789556754108641E-3</v>
      </c>
    </row>
    <row r="249" spans="1:7" x14ac:dyDescent="0.3">
      <c r="A249" s="11">
        <f>CURRENT_YEAR</f>
        <v>2023</v>
      </c>
      <c r="B249" s="11">
        <f>RRICC</f>
        <v>114900</v>
      </c>
      <c r="C249" s="7">
        <f>RR_ID</f>
        <v>1</v>
      </c>
      <c r="D249" s="1" t="str">
        <f>RR_SHORT_NAME</f>
        <v>CN</v>
      </c>
      <c r="E249" s="1" t="str">
        <f>RR_NAME</f>
        <v>Canadian National</v>
      </c>
      <c r="F249" s="1" t="s">
        <v>47249</v>
      </c>
      <c r="G249" s="6">
        <f>E1L214C7</f>
        <v>6.0319941537679549</v>
      </c>
    </row>
    <row r="250" spans="1:7" x14ac:dyDescent="0.3">
      <c r="A250" s="11">
        <f>CURRENT_YEAR</f>
        <v>2023</v>
      </c>
      <c r="B250" s="11">
        <f>RRICC</f>
        <v>114900</v>
      </c>
      <c r="C250" s="7">
        <f>RR_ID</f>
        <v>1</v>
      </c>
      <c r="D250" s="1" t="str">
        <f>RR_SHORT_NAME</f>
        <v>CN</v>
      </c>
      <c r="E250" s="1" t="str">
        <f>RR_NAME</f>
        <v>Canadian National</v>
      </c>
      <c r="F250" s="1" t="s">
        <v>47250</v>
      </c>
      <c r="G250" s="6">
        <f>E1L214C8</f>
        <v>43.634302140175734</v>
      </c>
    </row>
    <row r="251" spans="1:7" x14ac:dyDescent="0.3">
      <c r="A251" s="11">
        <f>CURRENT_YEAR</f>
        <v>2023</v>
      </c>
      <c r="B251" s="11">
        <f>RRICC</f>
        <v>114900</v>
      </c>
      <c r="C251" s="7">
        <f>RR_ID</f>
        <v>1</v>
      </c>
      <c r="D251" s="1" t="str">
        <f>RR_SHORT_NAME</f>
        <v>CN</v>
      </c>
      <c r="E251" s="1" t="str">
        <f>RR_NAME</f>
        <v>Canadian National</v>
      </c>
      <c r="F251" s="1" t="s">
        <v>47251</v>
      </c>
      <c r="G251" s="6">
        <f>E1L214C9</f>
        <v>0.15931899020075685</v>
      </c>
    </row>
    <row r="252" spans="1:7" x14ac:dyDescent="0.3">
      <c r="A252" s="11">
        <f>CURRENT_YEAR</f>
        <v>2023</v>
      </c>
      <c r="B252" s="11">
        <f>RRICC</f>
        <v>114900</v>
      </c>
      <c r="C252" s="7">
        <f>RR_ID</f>
        <v>1</v>
      </c>
      <c r="D252" s="1" t="str">
        <f>RR_SHORT_NAME</f>
        <v>CN</v>
      </c>
      <c r="E252" s="1" t="str">
        <f>RR_NAME</f>
        <v>Canadian National</v>
      </c>
      <c r="F252" s="1" t="s">
        <v>47252</v>
      </c>
      <c r="G252" s="6">
        <f>E1L214C10</f>
        <v>6.0319941537679549</v>
      </c>
    </row>
    <row r="253" spans="1:7" x14ac:dyDescent="0.3">
      <c r="A253" s="11">
        <f>CURRENT_YEAR</f>
        <v>2023</v>
      </c>
      <c r="B253" s="11">
        <f>RRICC</f>
        <v>114900</v>
      </c>
      <c r="C253" s="7">
        <f>RR_ID</f>
        <v>1</v>
      </c>
      <c r="D253" s="1" t="str">
        <f>RR_SHORT_NAME</f>
        <v>CN</v>
      </c>
      <c r="E253" s="1" t="str">
        <f>RR_NAME</f>
        <v>Canadian National</v>
      </c>
      <c r="F253" s="1" t="s">
        <v>47253</v>
      </c>
      <c r="G253" s="6">
        <f>E1L214C11</f>
        <v>43.634302140175734</v>
      </c>
    </row>
    <row r="254" spans="1:7" x14ac:dyDescent="0.3">
      <c r="A254" s="11">
        <f>CURRENT_YEAR</f>
        <v>2023</v>
      </c>
      <c r="B254" s="11">
        <f>RRICC</f>
        <v>114900</v>
      </c>
      <c r="C254" s="7">
        <f>RR_ID</f>
        <v>1</v>
      </c>
      <c r="D254" s="1" t="str">
        <f>RR_SHORT_NAME</f>
        <v>CN</v>
      </c>
      <c r="E254" s="1" t="str">
        <f>RR_NAME</f>
        <v>Canadian National</v>
      </c>
      <c r="F254" s="1" t="s">
        <v>47254</v>
      </c>
      <c r="G254" s="6">
        <f>E1L214C12</f>
        <v>0.15931899020075688</v>
      </c>
    </row>
    <row r="255" spans="1:7" x14ac:dyDescent="0.3">
      <c r="A255" s="11">
        <f>CURRENT_YEAR</f>
        <v>2023</v>
      </c>
      <c r="B255" s="11">
        <f>RRICC</f>
        <v>114900</v>
      </c>
      <c r="C255" s="7">
        <f>RR_ID</f>
        <v>1</v>
      </c>
      <c r="D255" s="1" t="str">
        <f>RR_SHORT_NAME</f>
        <v>CN</v>
      </c>
      <c r="E255" s="1" t="str">
        <f>RR_NAME</f>
        <v>Canadian National</v>
      </c>
      <c r="F255" s="1" t="s">
        <v>47255</v>
      </c>
      <c r="G255" s="6">
        <f>E1L214C13</f>
        <v>0.27909496105369536</v>
      </c>
    </row>
    <row r="256" spans="1:7" x14ac:dyDescent="0.3">
      <c r="A256" s="11">
        <f>CURRENT_YEAR</f>
        <v>2023</v>
      </c>
      <c r="B256" s="11">
        <f>RRICC</f>
        <v>114900</v>
      </c>
      <c r="C256" s="7">
        <f>RR_ID</f>
        <v>1</v>
      </c>
      <c r="D256" s="1" t="str">
        <f>RR_SHORT_NAME</f>
        <v>CN</v>
      </c>
      <c r="E256" s="1" t="str">
        <f>RR_NAME</f>
        <v>Canadian National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2023</v>
      </c>
      <c r="B257" s="11">
        <f>RRICC</f>
        <v>114900</v>
      </c>
      <c r="C257" s="7">
        <f>RR_ID</f>
        <v>1</v>
      </c>
      <c r="D257" s="1" t="str">
        <f>RR_SHORT_NAME</f>
        <v>CN</v>
      </c>
      <c r="E257" s="1" t="str">
        <f>RR_NAME</f>
        <v>Canadian National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2023</v>
      </c>
      <c r="B258" s="11">
        <f>RRICC</f>
        <v>114900</v>
      </c>
      <c r="C258" s="7">
        <f>RR_ID</f>
        <v>1</v>
      </c>
      <c r="D258" s="1" t="str">
        <f>RR_SHORT_NAME</f>
        <v>CN</v>
      </c>
      <c r="E258" s="1" t="str">
        <f>RR_NAME</f>
        <v>Canadian National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2023</v>
      </c>
      <c r="B259" s="11">
        <f>RRICC</f>
        <v>114900</v>
      </c>
      <c r="C259" s="7">
        <f>RR_ID</f>
        <v>1</v>
      </c>
      <c r="D259" s="1" t="str">
        <f>RR_SHORT_NAME</f>
        <v>CN</v>
      </c>
      <c r="E259" s="1" t="str">
        <f>RR_NAME</f>
        <v>Canadian National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2023</v>
      </c>
      <c r="B260" s="11">
        <f>RRICC</f>
        <v>114900</v>
      </c>
      <c r="C260" s="7">
        <f>RR_ID</f>
        <v>1</v>
      </c>
      <c r="D260" s="1" t="str">
        <f>RR_SHORT_NAME</f>
        <v>CN</v>
      </c>
      <c r="E260" s="1" t="str">
        <f>RR_NAME</f>
        <v>Canadian National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2023</v>
      </c>
      <c r="B261" s="11">
        <f>RRICC</f>
        <v>114900</v>
      </c>
      <c r="C261" s="7">
        <f>RR_ID</f>
        <v>1</v>
      </c>
      <c r="D261" s="1" t="str">
        <f>RR_SHORT_NAME</f>
        <v>CN</v>
      </c>
      <c r="E261" s="1" t="str">
        <f>RR_NAME</f>
        <v>Canadian National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2023</v>
      </c>
      <c r="B262" s="11">
        <f>RRICC</f>
        <v>114900</v>
      </c>
      <c r="C262" s="7">
        <f>RR_ID</f>
        <v>1</v>
      </c>
      <c r="D262" s="1" t="str">
        <f>RR_SHORT_NAME</f>
        <v>CN</v>
      </c>
      <c r="E262" s="1" t="str">
        <f>RR_NAME</f>
        <v>Canadian National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2023</v>
      </c>
      <c r="B263" s="11">
        <f>RRICC</f>
        <v>114900</v>
      </c>
      <c r="C263" s="7">
        <f>RR_ID</f>
        <v>1</v>
      </c>
      <c r="D263" s="1" t="str">
        <f>RR_SHORT_NAME</f>
        <v>CN</v>
      </c>
      <c r="E263" s="1" t="str">
        <f>RR_NAME</f>
        <v>Canadian National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2023</v>
      </c>
      <c r="B264" s="11">
        <f>RRICC</f>
        <v>114900</v>
      </c>
      <c r="C264" s="7">
        <f>RR_ID</f>
        <v>1</v>
      </c>
      <c r="D264" s="1" t="str">
        <f>RR_SHORT_NAME</f>
        <v>CN</v>
      </c>
      <c r="E264" s="1" t="str">
        <f>RR_NAME</f>
        <v>Canadian National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2023</v>
      </c>
      <c r="B265" s="11">
        <f>RRICC</f>
        <v>114900</v>
      </c>
      <c r="C265" s="7">
        <f>RR_ID</f>
        <v>1</v>
      </c>
      <c r="D265" s="1" t="str">
        <f>RR_SHORT_NAME</f>
        <v>CN</v>
      </c>
      <c r="E265" s="1" t="str">
        <f>RR_NAME</f>
        <v>Canadian National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2023</v>
      </c>
      <c r="B266" s="11">
        <f>RRICC</f>
        <v>114900</v>
      </c>
      <c r="C266" s="7">
        <f>RR_ID</f>
        <v>1</v>
      </c>
      <c r="D266" s="1" t="str">
        <f>RR_SHORT_NAME</f>
        <v>CN</v>
      </c>
      <c r="E266" s="1" t="str">
        <f>RR_NAME</f>
        <v>Canadian National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2023</v>
      </c>
      <c r="B267" s="11">
        <f>RRICC</f>
        <v>114900</v>
      </c>
      <c r="C267" s="7">
        <f>RR_ID</f>
        <v>1</v>
      </c>
      <c r="D267" s="1" t="str">
        <f>RR_SHORT_NAME</f>
        <v>CN</v>
      </c>
      <c r="E267" s="1" t="str">
        <f>RR_NAME</f>
        <v>Canadian National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2023</v>
      </c>
      <c r="B268" s="11">
        <f>RRICC</f>
        <v>114900</v>
      </c>
      <c r="C268" s="7">
        <f>RR_ID</f>
        <v>1</v>
      </c>
      <c r="D268" s="1" t="str">
        <f>RR_SHORT_NAME</f>
        <v>CN</v>
      </c>
      <c r="E268" s="1" t="str">
        <f>RR_NAME</f>
        <v>Canadian National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2023</v>
      </c>
      <c r="B269" s="11">
        <f>RRICC</f>
        <v>114900</v>
      </c>
      <c r="C269" s="7">
        <f>RR_ID</f>
        <v>1</v>
      </c>
      <c r="D269" s="1" t="str">
        <f>RR_SHORT_NAME</f>
        <v>CN</v>
      </c>
      <c r="E269" s="1" t="str">
        <f>RR_NAME</f>
        <v>Canadian National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2023</v>
      </c>
      <c r="B270" s="11">
        <f>RRICC</f>
        <v>114900</v>
      </c>
      <c r="C270" s="7">
        <f>RR_ID</f>
        <v>1</v>
      </c>
      <c r="D270" s="1" t="str">
        <f>RR_SHORT_NAME</f>
        <v>CN</v>
      </c>
      <c r="E270" s="1" t="str">
        <f>RR_NAME</f>
        <v>Canadian National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2023</v>
      </c>
      <c r="B271" s="11">
        <f>RRICC</f>
        <v>114900</v>
      </c>
      <c r="C271" s="7">
        <f>RR_ID</f>
        <v>1</v>
      </c>
      <c r="D271" s="1" t="str">
        <f>RR_SHORT_NAME</f>
        <v>CN</v>
      </c>
      <c r="E271" s="1" t="str">
        <f>RR_NAME</f>
        <v>Canadian National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2023</v>
      </c>
      <c r="B272" s="11">
        <f>RRICC</f>
        <v>114900</v>
      </c>
      <c r="C272" s="7">
        <f>RR_ID</f>
        <v>1</v>
      </c>
      <c r="D272" s="1" t="str">
        <f>RR_SHORT_NAME</f>
        <v>CN</v>
      </c>
      <c r="E272" s="1" t="str">
        <f>RR_NAME</f>
        <v>Canadian National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2023</v>
      </c>
      <c r="B273" s="11">
        <f>RRICC</f>
        <v>114900</v>
      </c>
      <c r="C273" s="7">
        <f>RR_ID</f>
        <v>1</v>
      </c>
      <c r="D273" s="1" t="str">
        <f>RR_SHORT_NAME</f>
        <v>CN</v>
      </c>
      <c r="E273" s="1" t="str">
        <f>RR_NAME</f>
        <v>Canadian National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2023</v>
      </c>
      <c r="B274" s="11">
        <f>RRICC</f>
        <v>114900</v>
      </c>
      <c r="C274" s="7">
        <f>RR_ID</f>
        <v>1</v>
      </c>
      <c r="D274" s="1" t="str">
        <f>RR_SHORT_NAME</f>
        <v>CN</v>
      </c>
      <c r="E274" s="1" t="str">
        <f>RR_NAME</f>
        <v>Canadian National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2023</v>
      </c>
      <c r="B275" s="11">
        <f>RRICC</f>
        <v>114900</v>
      </c>
      <c r="C275" s="7">
        <f>RR_ID</f>
        <v>1</v>
      </c>
      <c r="D275" s="1" t="str">
        <f>RR_SHORT_NAME</f>
        <v>CN</v>
      </c>
      <c r="E275" s="1" t="str">
        <f>RR_NAME</f>
        <v>Canadian National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2023</v>
      </c>
      <c r="B276" s="11">
        <f>RRICC</f>
        <v>114900</v>
      </c>
      <c r="C276" s="7">
        <f>RR_ID</f>
        <v>1</v>
      </c>
      <c r="D276" s="1" t="str">
        <f>RR_SHORT_NAME</f>
        <v>CN</v>
      </c>
      <c r="E276" s="1" t="str">
        <f>RR_NAME</f>
        <v>Canadian National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2023</v>
      </c>
      <c r="B277" s="11">
        <f>RRICC</f>
        <v>114900</v>
      </c>
      <c r="C277" s="7">
        <f>RR_ID</f>
        <v>1</v>
      </c>
      <c r="D277" s="1" t="str">
        <f>RR_SHORT_NAME</f>
        <v>CN</v>
      </c>
      <c r="E277" s="1" t="str">
        <f>RR_NAME</f>
        <v>Canadian National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2023</v>
      </c>
      <c r="B278" s="11">
        <f>RRICC</f>
        <v>114900</v>
      </c>
      <c r="C278" s="7">
        <f>RR_ID</f>
        <v>1</v>
      </c>
      <c r="D278" s="1" t="str">
        <f>RR_SHORT_NAME</f>
        <v>CN</v>
      </c>
      <c r="E278" s="1" t="str">
        <f>RR_NAME</f>
        <v>Canadian National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2023</v>
      </c>
      <c r="B279" s="11">
        <f>RRICC</f>
        <v>114900</v>
      </c>
      <c r="C279" s="7">
        <f>RR_ID</f>
        <v>1</v>
      </c>
      <c r="D279" s="1" t="str">
        <f>RR_SHORT_NAME</f>
        <v>CN</v>
      </c>
      <c r="E279" s="1" t="str">
        <f>RR_NAME</f>
        <v>Canadian National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2023</v>
      </c>
      <c r="B280" s="11">
        <f>RRICC</f>
        <v>114900</v>
      </c>
      <c r="C280" s="7">
        <f>RR_ID</f>
        <v>1</v>
      </c>
      <c r="D280" s="1" t="str">
        <f>RR_SHORT_NAME</f>
        <v>CN</v>
      </c>
      <c r="E280" s="1" t="str">
        <f>RR_NAME</f>
        <v>Canadian National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2023</v>
      </c>
      <c r="B281" s="11">
        <f>RRICC</f>
        <v>114900</v>
      </c>
      <c r="C281" s="7">
        <f>RR_ID</f>
        <v>1</v>
      </c>
      <c r="D281" s="1" t="str">
        <f>RR_SHORT_NAME</f>
        <v>CN</v>
      </c>
      <c r="E281" s="1" t="str">
        <f>RR_NAME</f>
        <v>Canadian National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2023</v>
      </c>
      <c r="B282" s="11">
        <f>RRICC</f>
        <v>114900</v>
      </c>
      <c r="C282" s="7">
        <f>RR_ID</f>
        <v>1</v>
      </c>
      <c r="D282" s="1" t="str">
        <f>RR_SHORT_NAME</f>
        <v>CN</v>
      </c>
      <c r="E282" s="1" t="str">
        <f>RR_NAME</f>
        <v>Canadian National</v>
      </c>
      <c r="F282" s="1" t="s">
        <v>47282</v>
      </c>
      <c r="G282" s="6">
        <f>E1L217C1</f>
        <v>0.12742778833018539</v>
      </c>
    </row>
    <row r="283" spans="1:7" x14ac:dyDescent="0.3">
      <c r="A283" s="11">
        <f>CURRENT_YEAR</f>
        <v>2023</v>
      </c>
      <c r="B283" s="11">
        <f>RRICC</f>
        <v>114900</v>
      </c>
      <c r="C283" s="7">
        <f>RR_ID</f>
        <v>1</v>
      </c>
      <c r="D283" s="1" t="str">
        <f>RR_SHORT_NAME</f>
        <v>CN</v>
      </c>
      <c r="E283" s="1" t="str">
        <f>RR_NAME</f>
        <v>Canadian National</v>
      </c>
      <c r="F283" s="1" t="s">
        <v>47283</v>
      </c>
      <c r="G283" s="6">
        <f>E1L217C2</f>
        <v>0.1082473921913938</v>
      </c>
    </row>
    <row r="284" spans="1:7" x14ac:dyDescent="0.3">
      <c r="A284" s="11">
        <f>CURRENT_YEAR</f>
        <v>2023</v>
      </c>
      <c r="B284" s="11">
        <f>RRICC</f>
        <v>114900</v>
      </c>
      <c r="C284" s="7">
        <f>RR_ID</f>
        <v>1</v>
      </c>
      <c r="D284" s="1" t="str">
        <f>RR_SHORT_NAME</f>
        <v>CN</v>
      </c>
      <c r="E284" s="1" t="str">
        <f>RR_NAME</f>
        <v>Canadian National</v>
      </c>
      <c r="F284" s="1" t="s">
        <v>47284</v>
      </c>
      <c r="G284" s="6">
        <f>E1L217C3</f>
        <v>-2.2889683341199819E-2</v>
      </c>
    </row>
    <row r="285" spans="1:7" x14ac:dyDescent="0.3">
      <c r="A285" s="11">
        <f>CURRENT_YEAR</f>
        <v>2023</v>
      </c>
      <c r="B285" s="11">
        <f>RRICC</f>
        <v>114900</v>
      </c>
      <c r="C285" s="7">
        <f>RR_ID</f>
        <v>1</v>
      </c>
      <c r="D285" s="1" t="str">
        <f>RR_SHORT_NAME</f>
        <v>CN</v>
      </c>
      <c r="E285" s="1" t="str">
        <f>RR_NAME</f>
        <v>Canadian National</v>
      </c>
      <c r="F285" s="1" t="s">
        <v>47285</v>
      </c>
      <c r="G285" s="6">
        <f>E1L217C4</f>
        <v>0.33131224965848216</v>
      </c>
    </row>
    <row r="286" spans="1:7" x14ac:dyDescent="0.3">
      <c r="A286" s="11">
        <f>CURRENT_YEAR</f>
        <v>2023</v>
      </c>
      <c r="B286" s="11">
        <f>RRICC</f>
        <v>114900</v>
      </c>
      <c r="C286" s="7">
        <f>RR_ID</f>
        <v>1</v>
      </c>
      <c r="D286" s="1" t="str">
        <f>RR_SHORT_NAME</f>
        <v>CN</v>
      </c>
      <c r="E286" s="1" t="str">
        <f>RR_NAME</f>
        <v>Canadian National</v>
      </c>
      <c r="F286" s="1" t="s">
        <v>47286</v>
      </c>
      <c r="G286" s="6">
        <f>E1L217C5</f>
        <v>0.28144321969762398</v>
      </c>
    </row>
    <row r="287" spans="1:7" x14ac:dyDescent="0.3">
      <c r="A287" s="11">
        <f>CURRENT_YEAR</f>
        <v>2023</v>
      </c>
      <c r="B287" s="11">
        <f>RRICC</f>
        <v>114900</v>
      </c>
      <c r="C287" s="7">
        <f>RR_ID</f>
        <v>1</v>
      </c>
      <c r="D287" s="1" t="str">
        <f>RR_SHORT_NAME</f>
        <v>CN</v>
      </c>
      <c r="E287" s="1" t="str">
        <f>RR_NAME</f>
        <v>Canadian National</v>
      </c>
      <c r="F287" s="1" t="s">
        <v>47287</v>
      </c>
      <c r="G287" s="6">
        <f>E1L217C6</f>
        <v>-5.951317668711955E-2</v>
      </c>
    </row>
    <row r="288" spans="1:7" x14ac:dyDescent="0.3">
      <c r="A288" s="11">
        <f>CURRENT_YEAR</f>
        <v>2023</v>
      </c>
      <c r="B288" s="11">
        <f>RRICC</f>
        <v>114900</v>
      </c>
      <c r="C288" s="7">
        <f>RR_ID</f>
        <v>1</v>
      </c>
      <c r="D288" s="1" t="str">
        <f>RR_SHORT_NAME</f>
        <v>CN</v>
      </c>
      <c r="E288" s="1" t="str">
        <f>RR_NAME</f>
        <v>Canadian National</v>
      </c>
      <c r="F288" s="1" t="s">
        <v>47288</v>
      </c>
      <c r="G288" s="6">
        <f>E1L217C7</f>
        <v>2.2786769367495134</v>
      </c>
    </row>
    <row r="289" spans="1:7" x14ac:dyDescent="0.3">
      <c r="A289" s="11">
        <f>CURRENT_YEAR</f>
        <v>2023</v>
      </c>
      <c r="B289" s="11">
        <f>RRICC</f>
        <v>114900</v>
      </c>
      <c r="C289" s="7">
        <f>RR_ID</f>
        <v>1</v>
      </c>
      <c r="D289" s="1" t="str">
        <f>RR_SHORT_NAME</f>
        <v>CN</v>
      </c>
      <c r="E289" s="1" t="str">
        <f>RR_NAME</f>
        <v>Canadian National</v>
      </c>
      <c r="F289" s="1" t="s">
        <v>47289</v>
      </c>
      <c r="G289" s="6">
        <f>E1L217C8</f>
        <v>3.5283619822045713</v>
      </c>
    </row>
    <row r="290" spans="1:7" x14ac:dyDescent="0.3">
      <c r="A290" s="11">
        <f>CURRENT_YEAR</f>
        <v>2023</v>
      </c>
      <c r="B290" s="11">
        <f>RRICC</f>
        <v>114900</v>
      </c>
      <c r="C290" s="7">
        <f>RR_ID</f>
        <v>1</v>
      </c>
      <c r="D290" s="1" t="str">
        <f>RR_SHORT_NAME</f>
        <v>CN</v>
      </c>
      <c r="E290" s="1" t="str">
        <f>RR_NAME</f>
        <v>Canadian National</v>
      </c>
      <c r="F290" s="1" t="s">
        <v>47290</v>
      </c>
      <c r="G290" s="6">
        <f>E1L217C9</f>
        <v>-0.66136104468591561</v>
      </c>
    </row>
    <row r="291" spans="1:7" x14ac:dyDescent="0.3">
      <c r="A291" s="11">
        <f>CURRENT_YEAR</f>
        <v>2023</v>
      </c>
      <c r="B291" s="11">
        <f>RRICC</f>
        <v>114900</v>
      </c>
      <c r="C291" s="7">
        <f>RR_ID</f>
        <v>1</v>
      </c>
      <c r="D291" s="1" t="str">
        <f>RR_SHORT_NAME</f>
        <v>CN</v>
      </c>
      <c r="E291" s="1" t="str">
        <f>RR_NAME</f>
        <v>Canadian National</v>
      </c>
      <c r="F291" s="1" t="s">
        <v>47291</v>
      </c>
      <c r="G291" s="6">
        <f>E1L217C10</f>
        <v>2.2786769367495134</v>
      </c>
    </row>
    <row r="292" spans="1:7" x14ac:dyDescent="0.3">
      <c r="A292" s="11">
        <f>CURRENT_YEAR</f>
        <v>2023</v>
      </c>
      <c r="B292" s="11">
        <f>RRICC</f>
        <v>114900</v>
      </c>
      <c r="C292" s="7">
        <f>RR_ID</f>
        <v>1</v>
      </c>
      <c r="D292" s="1" t="str">
        <f>RR_SHORT_NAME</f>
        <v>CN</v>
      </c>
      <c r="E292" s="1" t="str">
        <f>RR_NAME</f>
        <v>Canadian National</v>
      </c>
      <c r="F292" s="1" t="s">
        <v>47292</v>
      </c>
      <c r="G292" s="6">
        <f>E1L217C11</f>
        <v>3.5283619822045713</v>
      </c>
    </row>
    <row r="293" spans="1:7" x14ac:dyDescent="0.3">
      <c r="A293" s="11">
        <f>CURRENT_YEAR</f>
        <v>2023</v>
      </c>
      <c r="B293" s="11">
        <f>RRICC</f>
        <v>114900</v>
      </c>
      <c r="C293" s="7">
        <f>RR_ID</f>
        <v>1</v>
      </c>
      <c r="D293" s="1" t="str">
        <f>RR_SHORT_NAME</f>
        <v>CN</v>
      </c>
      <c r="E293" s="1" t="str">
        <f>RR_NAME</f>
        <v>Canadian National</v>
      </c>
      <c r="F293" s="1" t="s">
        <v>47293</v>
      </c>
      <c r="G293" s="6">
        <f>E1L217C12</f>
        <v>-0.66136104468591561</v>
      </c>
    </row>
    <row r="294" spans="1:7" x14ac:dyDescent="0.3">
      <c r="A294" s="11">
        <f>CURRENT_YEAR</f>
        <v>2023</v>
      </c>
      <c r="B294" s="11">
        <f>RRICC</f>
        <v>114900</v>
      </c>
      <c r="C294" s="7">
        <f>RR_ID</f>
        <v>1</v>
      </c>
      <c r="D294" s="1" t="str">
        <f>RR_SHORT_NAME</f>
        <v>CN</v>
      </c>
      <c r="E294" s="1" t="str">
        <f>RR_NAME</f>
        <v>Canadian National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2023</v>
      </c>
      <c r="B295" s="11">
        <f>RRICC</f>
        <v>114900</v>
      </c>
      <c r="C295" s="7">
        <f>RR_ID</f>
        <v>1</v>
      </c>
      <c r="D295" s="1" t="str">
        <f>RR_SHORT_NAME</f>
        <v>CN</v>
      </c>
      <c r="E295" s="1" t="str">
        <f>RR_NAME</f>
        <v>Canadian National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2023</v>
      </c>
      <c r="B296" s="11">
        <f>RRICC</f>
        <v>114900</v>
      </c>
      <c r="C296" s="7">
        <f>RR_ID</f>
        <v>1</v>
      </c>
      <c r="D296" s="1" t="str">
        <f>RR_SHORT_NAME</f>
        <v>CN</v>
      </c>
      <c r="E296" s="1" t="str">
        <f>RR_NAME</f>
        <v>Canadian National</v>
      </c>
      <c r="F296" s="1" t="s">
        <v>47296</v>
      </c>
      <c r="G296" s="6">
        <f>E1L218C2</f>
        <v>7.2552201024531124E-2</v>
      </c>
    </row>
    <row r="297" spans="1:7" x14ac:dyDescent="0.3">
      <c r="A297" s="11">
        <f>CURRENT_YEAR</f>
        <v>2023</v>
      </c>
      <c r="B297" s="11">
        <f>RRICC</f>
        <v>114900</v>
      </c>
      <c r="C297" s="7">
        <f>RR_ID</f>
        <v>1</v>
      </c>
      <c r="D297" s="1" t="str">
        <f>RR_SHORT_NAME</f>
        <v>CN</v>
      </c>
      <c r="E297" s="1" t="str">
        <f>RR_NAME</f>
        <v>Canadian National</v>
      </c>
      <c r="F297" s="1" t="s">
        <v>47297</v>
      </c>
      <c r="G297" s="6">
        <f>E1L218C3</f>
        <v>7.788595339143517E-2</v>
      </c>
    </row>
    <row r="298" spans="1:7" x14ac:dyDescent="0.3">
      <c r="A298" s="11">
        <f>CURRENT_YEAR</f>
        <v>2023</v>
      </c>
      <c r="B298" s="11">
        <f>RRICC</f>
        <v>114900</v>
      </c>
      <c r="C298" s="7">
        <f>RR_ID</f>
        <v>1</v>
      </c>
      <c r="D298" s="1" t="str">
        <f>RR_SHORT_NAME</f>
        <v>CN</v>
      </c>
      <c r="E298" s="1" t="str">
        <f>RR_NAME</f>
        <v>Canadian National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2023</v>
      </c>
      <c r="B299" s="11">
        <f>RRICC</f>
        <v>114900</v>
      </c>
      <c r="C299" s="7">
        <f>RR_ID</f>
        <v>1</v>
      </c>
      <c r="D299" s="1" t="str">
        <f>RR_SHORT_NAME</f>
        <v>CN</v>
      </c>
      <c r="E299" s="1" t="str">
        <f>RR_NAME</f>
        <v>Canadian National</v>
      </c>
      <c r="F299" s="1" t="s">
        <v>47299</v>
      </c>
      <c r="G299" s="6">
        <f>E1L218C5</f>
        <v>0.18863572266378117</v>
      </c>
    </row>
    <row r="300" spans="1:7" x14ac:dyDescent="0.3">
      <c r="A300" s="11">
        <f>CURRENT_YEAR</f>
        <v>2023</v>
      </c>
      <c r="B300" s="11">
        <f>RRICC</f>
        <v>114900</v>
      </c>
      <c r="C300" s="7">
        <f>RR_ID</f>
        <v>1</v>
      </c>
      <c r="D300" s="1" t="str">
        <f>RR_SHORT_NAME</f>
        <v>CN</v>
      </c>
      <c r="E300" s="1" t="str">
        <f>RR_NAME</f>
        <v>Canadian National</v>
      </c>
      <c r="F300" s="1" t="s">
        <v>47300</v>
      </c>
      <c r="G300" s="6">
        <f>E1L218C6</f>
        <v>0.20250347881773129</v>
      </c>
    </row>
    <row r="301" spans="1:7" x14ac:dyDescent="0.3">
      <c r="A301" s="11">
        <f>CURRENT_YEAR</f>
        <v>2023</v>
      </c>
      <c r="B301" s="11">
        <f>RRICC</f>
        <v>114900</v>
      </c>
      <c r="C301" s="7">
        <f>RR_ID</f>
        <v>1</v>
      </c>
      <c r="D301" s="1" t="str">
        <f>RR_SHORT_NAME</f>
        <v>CN</v>
      </c>
      <c r="E301" s="1" t="str">
        <f>RR_NAME</f>
        <v>Canadian National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2023</v>
      </c>
      <c r="B302" s="11">
        <f>RRICC</f>
        <v>114900</v>
      </c>
      <c r="C302" s="7">
        <f>RR_ID</f>
        <v>1</v>
      </c>
      <c r="D302" s="1" t="str">
        <f>RR_SHORT_NAME</f>
        <v>CN</v>
      </c>
      <c r="E302" s="1" t="str">
        <f>RR_NAME</f>
        <v>Canadian National</v>
      </c>
      <c r="F302" s="1" t="s">
        <v>47302</v>
      </c>
      <c r="G302" s="6">
        <f>E1L218C8</f>
        <v>-18.545687332060545</v>
      </c>
    </row>
    <row r="303" spans="1:7" x14ac:dyDescent="0.3">
      <c r="A303" s="11">
        <f>CURRENT_YEAR</f>
        <v>2023</v>
      </c>
      <c r="B303" s="11">
        <f>RRICC</f>
        <v>114900</v>
      </c>
      <c r="C303" s="7">
        <f>RR_ID</f>
        <v>1</v>
      </c>
      <c r="D303" s="1" t="str">
        <f>RR_SHORT_NAME</f>
        <v>CN</v>
      </c>
      <c r="E303" s="1" t="str">
        <f>RR_NAME</f>
        <v>Canadian National</v>
      </c>
      <c r="F303" s="1" t="s">
        <v>47303</v>
      </c>
      <c r="G303" s="6">
        <f>E1L218C9</f>
        <v>9.4042953265916136</v>
      </c>
    </row>
    <row r="304" spans="1:7" x14ac:dyDescent="0.3">
      <c r="A304" s="11">
        <f>CURRENT_YEAR</f>
        <v>2023</v>
      </c>
      <c r="B304" s="11">
        <f>RRICC</f>
        <v>114900</v>
      </c>
      <c r="C304" s="7">
        <f>RR_ID</f>
        <v>1</v>
      </c>
      <c r="D304" s="1" t="str">
        <f>RR_SHORT_NAME</f>
        <v>CN</v>
      </c>
      <c r="E304" s="1" t="str">
        <f>RR_NAME</f>
        <v>Canadian National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2023</v>
      </c>
      <c r="B305" s="11">
        <f>RRICC</f>
        <v>114900</v>
      </c>
      <c r="C305" s="7">
        <f>RR_ID</f>
        <v>1</v>
      </c>
      <c r="D305" s="1" t="str">
        <f>RR_SHORT_NAME</f>
        <v>CN</v>
      </c>
      <c r="E305" s="1" t="str">
        <f>RR_NAME</f>
        <v>Canadian National</v>
      </c>
      <c r="F305" s="1" t="s">
        <v>47305</v>
      </c>
      <c r="G305" s="6">
        <f>E1L218C11</f>
        <v>-18.545687332060542</v>
      </c>
    </row>
    <row r="306" spans="1:7" x14ac:dyDescent="0.3">
      <c r="A306" s="11">
        <f>CURRENT_YEAR</f>
        <v>2023</v>
      </c>
      <c r="B306" s="11">
        <f>RRICC</f>
        <v>114900</v>
      </c>
      <c r="C306" s="7">
        <f>RR_ID</f>
        <v>1</v>
      </c>
      <c r="D306" s="1" t="str">
        <f>RR_SHORT_NAME</f>
        <v>CN</v>
      </c>
      <c r="E306" s="1" t="str">
        <f>RR_NAME</f>
        <v>Canadian National</v>
      </c>
      <c r="F306" s="1" t="s">
        <v>47306</v>
      </c>
      <c r="G306" s="6">
        <f>E1L218C12</f>
        <v>9.4042953265916136</v>
      </c>
    </row>
    <row r="307" spans="1:7" x14ac:dyDescent="0.3">
      <c r="A307" s="11">
        <f>CURRENT_YEAR</f>
        <v>2023</v>
      </c>
      <c r="B307" s="11">
        <f>RRICC</f>
        <v>114900</v>
      </c>
      <c r="C307" s="7">
        <f>RR_ID</f>
        <v>1</v>
      </c>
      <c r="D307" s="1" t="str">
        <f>RR_SHORT_NAME</f>
        <v>CN</v>
      </c>
      <c r="E307" s="1" t="str">
        <f>RR_NAME</f>
        <v>Canadian National</v>
      </c>
      <c r="F307" s="1" t="s">
        <v>47307</v>
      </c>
      <c r="G307" s="6">
        <f>E1L218C13</f>
        <v>0.11966887953485479</v>
      </c>
    </row>
    <row r="308" spans="1:7" x14ac:dyDescent="0.3">
      <c r="A308" s="11">
        <f>CURRENT_YEAR</f>
        <v>2023</v>
      </c>
      <c r="B308" s="11">
        <f>RRICC</f>
        <v>114900</v>
      </c>
      <c r="C308" s="7">
        <f>RR_ID</f>
        <v>1</v>
      </c>
      <c r="D308" s="1" t="str">
        <f>RR_SHORT_NAME</f>
        <v>CN</v>
      </c>
      <c r="E308" s="1" t="str">
        <f>RR_NAME</f>
        <v>Canadian National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2023</v>
      </c>
      <c r="B309" s="11">
        <f>RRICC</f>
        <v>114900</v>
      </c>
      <c r="C309" s="7">
        <f>RR_ID</f>
        <v>1</v>
      </c>
      <c r="D309" s="1" t="str">
        <f>RR_SHORT_NAME</f>
        <v>CN</v>
      </c>
      <c r="E309" s="1" t="str">
        <f>RR_NAME</f>
        <v>Canadian National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2023</v>
      </c>
      <c r="B310" s="11">
        <f>RRICC</f>
        <v>114900</v>
      </c>
      <c r="C310" s="7">
        <f>RR_ID</f>
        <v>1</v>
      </c>
      <c r="D310" s="1" t="str">
        <f>RR_SHORT_NAME</f>
        <v>CN</v>
      </c>
      <c r="E310" s="1" t="str">
        <f>RR_NAME</f>
        <v>Canadian National</v>
      </c>
      <c r="F310" s="1" t="s">
        <v>47310</v>
      </c>
      <c r="G310" s="6">
        <f>E1L219C3</f>
        <v>1.1983583002135116E-5</v>
      </c>
    </row>
    <row r="311" spans="1:7" x14ac:dyDescent="0.3">
      <c r="A311" s="11">
        <f>CURRENT_YEAR</f>
        <v>2023</v>
      </c>
      <c r="B311" s="11">
        <f>RRICC</f>
        <v>114900</v>
      </c>
      <c r="C311" s="7">
        <f>RR_ID</f>
        <v>1</v>
      </c>
      <c r="D311" s="1" t="str">
        <f>RR_SHORT_NAME</f>
        <v>CN</v>
      </c>
      <c r="E311" s="1" t="str">
        <f>RR_NAME</f>
        <v>Canadian National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2023</v>
      </c>
      <c r="B312" s="11">
        <f>RRICC</f>
        <v>114900</v>
      </c>
      <c r="C312" s="7">
        <f>RR_ID</f>
        <v>1</v>
      </c>
      <c r="D312" s="1" t="str">
        <f>RR_SHORT_NAME</f>
        <v>CN</v>
      </c>
      <c r="E312" s="1" t="str">
        <f>RR_NAME</f>
        <v>Canadian National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2023</v>
      </c>
      <c r="B313" s="11">
        <f>RRICC</f>
        <v>114900</v>
      </c>
      <c r="C313" s="7">
        <f>RR_ID</f>
        <v>1</v>
      </c>
      <c r="D313" s="1" t="str">
        <f>RR_SHORT_NAME</f>
        <v>CN</v>
      </c>
      <c r="E313" s="1" t="str">
        <f>RR_NAME</f>
        <v>Canadian National</v>
      </c>
      <c r="F313" s="1" t="s">
        <v>47313</v>
      </c>
      <c r="G313" s="6">
        <f>E1L219C6</f>
        <v>3.1157315805551299E-5</v>
      </c>
    </row>
    <row r="314" spans="1:7" x14ac:dyDescent="0.3">
      <c r="A314" s="11">
        <f>CURRENT_YEAR</f>
        <v>2023</v>
      </c>
      <c r="B314" s="11">
        <f>RRICC</f>
        <v>114900</v>
      </c>
      <c r="C314" s="7">
        <f>RR_ID</f>
        <v>1</v>
      </c>
      <c r="D314" s="1" t="str">
        <f>RR_SHORT_NAME</f>
        <v>CN</v>
      </c>
      <c r="E314" s="1" t="str">
        <f>RR_NAME</f>
        <v>Canadian National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2023</v>
      </c>
      <c r="B315" s="11">
        <f>RRICC</f>
        <v>114900</v>
      </c>
      <c r="C315" s="7">
        <f>RR_ID</f>
        <v>1</v>
      </c>
      <c r="D315" s="1" t="str">
        <f>RR_SHORT_NAME</f>
        <v>CN</v>
      </c>
      <c r="E315" s="1" t="str">
        <f>RR_NAME</f>
        <v>Canadian National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2023</v>
      </c>
      <c r="B316" s="11">
        <f>RRICC</f>
        <v>114900</v>
      </c>
      <c r="C316" s="7">
        <f>RR_ID</f>
        <v>1</v>
      </c>
      <c r="D316" s="1" t="str">
        <f>RR_SHORT_NAME</f>
        <v>CN</v>
      </c>
      <c r="E316" s="1" t="str">
        <f>RR_NAME</f>
        <v>Canadian National</v>
      </c>
      <c r="F316" s="1" t="s">
        <v>47316</v>
      </c>
      <c r="G316" s="6">
        <f>E1L219C9</f>
        <v>6.9688892538815337E-4</v>
      </c>
    </row>
    <row r="317" spans="1:7" x14ac:dyDescent="0.3">
      <c r="A317" s="11">
        <f>CURRENT_YEAR</f>
        <v>2023</v>
      </c>
      <c r="B317" s="11">
        <f>RRICC</f>
        <v>114900</v>
      </c>
      <c r="C317" s="7">
        <f>RR_ID</f>
        <v>1</v>
      </c>
      <c r="D317" s="1" t="str">
        <f>RR_SHORT_NAME</f>
        <v>CN</v>
      </c>
      <c r="E317" s="1" t="str">
        <f>RR_NAME</f>
        <v>Canadian National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2023</v>
      </c>
      <c r="B318" s="11">
        <f>RRICC</f>
        <v>114900</v>
      </c>
      <c r="C318" s="7">
        <f>RR_ID</f>
        <v>1</v>
      </c>
      <c r="D318" s="1" t="str">
        <f>RR_SHORT_NAME</f>
        <v>CN</v>
      </c>
      <c r="E318" s="1" t="str">
        <f>RR_NAME</f>
        <v>Canadian National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2023</v>
      </c>
      <c r="B319" s="11">
        <f>RRICC</f>
        <v>114900</v>
      </c>
      <c r="C319" s="7">
        <f>RR_ID</f>
        <v>1</v>
      </c>
      <c r="D319" s="1" t="str">
        <f>RR_SHORT_NAME</f>
        <v>CN</v>
      </c>
      <c r="E319" s="1" t="str">
        <f>RR_NAME</f>
        <v>Canadian National</v>
      </c>
      <c r="F319" s="1" t="s">
        <v>47319</v>
      </c>
      <c r="G319" s="6">
        <f>E1L219C12</f>
        <v>6.9688892538815337E-4</v>
      </c>
    </row>
    <row r="320" spans="1:7" x14ac:dyDescent="0.3">
      <c r="A320" s="11">
        <f>CURRENT_YEAR</f>
        <v>2023</v>
      </c>
      <c r="B320" s="11">
        <f>RRICC</f>
        <v>114900</v>
      </c>
      <c r="C320" s="7">
        <f>RR_ID</f>
        <v>1</v>
      </c>
      <c r="D320" s="1" t="str">
        <f>RR_SHORT_NAME</f>
        <v>CN</v>
      </c>
      <c r="E320" s="1" t="str">
        <f>RR_NAME</f>
        <v>Canadian National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2023</v>
      </c>
      <c r="B321" s="11">
        <f>RRICC</f>
        <v>114900</v>
      </c>
      <c r="C321" s="7">
        <f>RR_ID</f>
        <v>1</v>
      </c>
      <c r="D321" s="1" t="str">
        <f>RR_SHORT_NAME</f>
        <v>CN</v>
      </c>
      <c r="E321" s="1" t="str">
        <f>RR_NAME</f>
        <v>Canadian National</v>
      </c>
      <c r="F321" s="1" t="s">
        <v>47321</v>
      </c>
      <c r="G321" s="6">
        <f>E1L220C1</f>
        <v>5.1625124103770355E-2</v>
      </c>
    </row>
    <row r="322" spans="1:7" x14ac:dyDescent="0.3">
      <c r="A322" s="11">
        <f>CURRENT_YEAR</f>
        <v>2023</v>
      </c>
      <c r="B322" s="11">
        <f>RRICC</f>
        <v>114900</v>
      </c>
      <c r="C322" s="7">
        <f>RR_ID</f>
        <v>1</v>
      </c>
      <c r="D322" s="1" t="str">
        <f>RR_SHORT_NAME</f>
        <v>CN</v>
      </c>
      <c r="E322" s="1" t="str">
        <f>RR_NAME</f>
        <v>Canadian National</v>
      </c>
      <c r="F322" s="1" t="s">
        <v>47322</v>
      </c>
      <c r="G322" s="6">
        <f>E1L220C2</f>
        <v>6.1063841521362919E-2</v>
      </c>
    </row>
    <row r="323" spans="1:7" x14ac:dyDescent="0.3">
      <c r="A323" s="11">
        <f>CURRENT_YEAR</f>
        <v>2023</v>
      </c>
      <c r="B323" s="11">
        <f>RRICC</f>
        <v>114900</v>
      </c>
      <c r="C323" s="7">
        <f>RR_ID</f>
        <v>1</v>
      </c>
      <c r="D323" s="1" t="str">
        <f>RR_SHORT_NAME</f>
        <v>CN</v>
      </c>
      <c r="E323" s="1" t="str">
        <f>RR_NAME</f>
        <v>Canadian National</v>
      </c>
      <c r="F323" s="1" t="s">
        <v>47323</v>
      </c>
      <c r="G323" s="6">
        <f>E1L220C3</f>
        <v>5.893670855781212E-2</v>
      </c>
    </row>
    <row r="324" spans="1:7" x14ac:dyDescent="0.3">
      <c r="A324" s="11">
        <f>CURRENT_YEAR</f>
        <v>2023</v>
      </c>
      <c r="B324" s="11">
        <f>RRICC</f>
        <v>114900</v>
      </c>
      <c r="C324" s="7">
        <f>RR_ID</f>
        <v>1</v>
      </c>
      <c r="D324" s="1" t="str">
        <f>RR_SHORT_NAME</f>
        <v>CN</v>
      </c>
      <c r="E324" s="1" t="str">
        <f>RR_NAME</f>
        <v>Canadian National</v>
      </c>
      <c r="F324" s="1" t="s">
        <v>47324</v>
      </c>
      <c r="G324" s="6">
        <f>E1L220C4</f>
        <v>0.10117762267530372</v>
      </c>
    </row>
    <row r="325" spans="1:7" x14ac:dyDescent="0.3">
      <c r="A325" s="11">
        <f>CURRENT_YEAR</f>
        <v>2023</v>
      </c>
      <c r="B325" s="11">
        <f>RRICC</f>
        <v>114900</v>
      </c>
      <c r="C325" s="7">
        <f>RR_ID</f>
        <v>1</v>
      </c>
      <c r="D325" s="1" t="str">
        <f>RR_SHORT_NAME</f>
        <v>CN</v>
      </c>
      <c r="E325" s="1" t="str">
        <f>RR_NAME</f>
        <v>Canadian National</v>
      </c>
      <c r="F325" s="1" t="s">
        <v>47325</v>
      </c>
      <c r="G325" s="6">
        <f>E1L220C5</f>
        <v>5.3429513978526244E-2</v>
      </c>
    </row>
    <row r="326" spans="1:7" x14ac:dyDescent="0.3">
      <c r="A326" s="11">
        <f>CURRENT_YEAR</f>
        <v>2023</v>
      </c>
      <c r="B326" s="11">
        <f>RRICC</f>
        <v>114900</v>
      </c>
      <c r="C326" s="7">
        <f>RR_ID</f>
        <v>1</v>
      </c>
      <c r="D326" s="1" t="str">
        <f>RR_SHORT_NAME</f>
        <v>CN</v>
      </c>
      <c r="E326" s="1" t="str">
        <f>RR_NAME</f>
        <v>Canadian National</v>
      </c>
      <c r="F326" s="1" t="s">
        <v>47326</v>
      </c>
      <c r="G326" s="6">
        <f>E1L220C6</f>
        <v>6.5745251888759626E-2</v>
      </c>
    </row>
    <row r="327" spans="1:7" x14ac:dyDescent="0.3">
      <c r="A327" s="11">
        <f>CURRENT_YEAR</f>
        <v>2023</v>
      </c>
      <c r="B327" s="11">
        <f>RRICC</f>
        <v>114900</v>
      </c>
      <c r="C327" s="7">
        <f>RR_ID</f>
        <v>1</v>
      </c>
      <c r="D327" s="1" t="str">
        <f>RR_SHORT_NAME</f>
        <v>CN</v>
      </c>
      <c r="E327" s="1" t="str">
        <f>RR_NAME</f>
        <v>Canadian National</v>
      </c>
      <c r="F327" s="1" t="s">
        <v>47327</v>
      </c>
      <c r="G327" s="6">
        <f>E1L220C7</f>
        <v>4.6335460416282315</v>
      </c>
    </row>
    <row r="328" spans="1:7" x14ac:dyDescent="0.3">
      <c r="A328" s="11">
        <f>CURRENT_YEAR</f>
        <v>2023</v>
      </c>
      <c r="B328" s="11">
        <f>RRICC</f>
        <v>114900</v>
      </c>
      <c r="C328" s="7">
        <f>RR_ID</f>
        <v>1</v>
      </c>
      <c r="D328" s="1" t="str">
        <f>RR_SHORT_NAME</f>
        <v>CN</v>
      </c>
      <c r="E328" s="1" t="str">
        <f>RR_NAME</f>
        <v>Canadian National</v>
      </c>
      <c r="F328" s="1" t="s">
        <v>47328</v>
      </c>
      <c r="G328" s="6">
        <f>E1L220C8</f>
        <v>24.674488163102676</v>
      </c>
    </row>
    <row r="329" spans="1:7" x14ac:dyDescent="0.3">
      <c r="A329" s="11">
        <f>CURRENT_YEAR</f>
        <v>2023</v>
      </c>
      <c r="B329" s="11">
        <f>RRICC</f>
        <v>114900</v>
      </c>
      <c r="C329" s="7">
        <f>RR_ID</f>
        <v>1</v>
      </c>
      <c r="D329" s="1" t="str">
        <f>RR_SHORT_NAME</f>
        <v>CN</v>
      </c>
      <c r="E329" s="1" t="str">
        <f>RR_NAME</f>
        <v>Canadian National</v>
      </c>
      <c r="F329" s="1" t="s">
        <v>47329</v>
      </c>
      <c r="G329" s="6">
        <f>E1L220C9</f>
        <v>7.5819589320039817</v>
      </c>
    </row>
    <row r="330" spans="1:7" x14ac:dyDescent="0.3">
      <c r="A330" s="11">
        <f>CURRENT_YEAR</f>
        <v>2023</v>
      </c>
      <c r="B330" s="11">
        <f>RRICC</f>
        <v>114900</v>
      </c>
      <c r="C330" s="7">
        <f>RR_ID</f>
        <v>1</v>
      </c>
      <c r="D330" s="1" t="str">
        <f>RR_SHORT_NAME</f>
        <v>CN</v>
      </c>
      <c r="E330" s="1" t="str">
        <f>RR_NAME</f>
        <v>Canadian National</v>
      </c>
      <c r="F330" s="1" t="s">
        <v>47330</v>
      </c>
      <c r="G330" s="6">
        <f>E1L220C10</f>
        <v>1.8145363621061457</v>
      </c>
    </row>
    <row r="331" spans="1:7" x14ac:dyDescent="0.3">
      <c r="A331" s="11">
        <f>CURRENT_YEAR</f>
        <v>2023</v>
      </c>
      <c r="B331" s="11">
        <f>RRICC</f>
        <v>114900</v>
      </c>
      <c r="C331" s="7">
        <f>RR_ID</f>
        <v>1</v>
      </c>
      <c r="D331" s="1" t="str">
        <f>RR_SHORT_NAME</f>
        <v>CN</v>
      </c>
      <c r="E331" s="1" t="str">
        <f>RR_NAME</f>
        <v>Canadian National</v>
      </c>
      <c r="F331" s="1" t="s">
        <v>47331</v>
      </c>
      <c r="G331" s="6">
        <f>E1L220C11</f>
        <v>7.1373743958668054</v>
      </c>
    </row>
    <row r="332" spans="1:7" x14ac:dyDescent="0.3">
      <c r="A332" s="11">
        <f>CURRENT_YEAR</f>
        <v>2023</v>
      </c>
      <c r="B332" s="11">
        <f>RRICC</f>
        <v>114900</v>
      </c>
      <c r="C332" s="7">
        <f>RR_ID</f>
        <v>1</v>
      </c>
      <c r="D332" s="1" t="str">
        <f>RR_SHORT_NAME</f>
        <v>CN</v>
      </c>
      <c r="E332" s="1" t="str">
        <f>RR_NAME</f>
        <v>Canadian National</v>
      </c>
      <c r="F332" s="1" t="s">
        <v>47332</v>
      </c>
      <c r="G332" s="6">
        <f>E1L220C12</f>
        <v>2.9243675987150337</v>
      </c>
    </row>
    <row r="333" spans="1:7" x14ac:dyDescent="0.3">
      <c r="A333" s="11">
        <f>CURRENT_YEAR</f>
        <v>2023</v>
      </c>
      <c r="B333" s="11">
        <f>RRICC</f>
        <v>114900</v>
      </c>
      <c r="C333" s="7">
        <f>RR_ID</f>
        <v>1</v>
      </c>
      <c r="D333" s="1" t="str">
        <f>RR_SHORT_NAME</f>
        <v>CN</v>
      </c>
      <c r="E333" s="1" t="str">
        <f>RR_NAME</f>
        <v>Canadian National</v>
      </c>
      <c r="F333" s="1" t="s">
        <v>47333</v>
      </c>
      <c r="G333" s="6">
        <f>E1L220C13</f>
        <v>4.1392486309200317E-2</v>
      </c>
    </row>
    <row r="334" spans="1:7" x14ac:dyDescent="0.3">
      <c r="A334" s="11">
        <f>CURRENT_YEAR</f>
        <v>2023</v>
      </c>
      <c r="B334" s="11">
        <f>RRICC</f>
        <v>114900</v>
      </c>
      <c r="C334" s="7">
        <f>RR_ID</f>
        <v>1</v>
      </c>
      <c r="D334" s="1" t="str">
        <f>RR_SHORT_NAME</f>
        <v>CN</v>
      </c>
      <c r="E334" s="1" t="str">
        <f>RR_NAME</f>
        <v>Canadian National</v>
      </c>
      <c r="F334" s="1" t="s">
        <v>47334</v>
      </c>
      <c r="G334" s="6">
        <f>E1L221C1</f>
        <v>1.8008537333069289E-2</v>
      </c>
    </row>
    <row r="335" spans="1:7" x14ac:dyDescent="0.3">
      <c r="A335" s="11">
        <f>CURRENT_YEAR</f>
        <v>2023</v>
      </c>
      <c r="B335" s="11">
        <f>RRICC</f>
        <v>114900</v>
      </c>
      <c r="C335" s="7">
        <f>RR_ID</f>
        <v>1</v>
      </c>
      <c r="D335" s="1" t="str">
        <f>RR_SHORT_NAME</f>
        <v>CN</v>
      </c>
      <c r="E335" s="1" t="str">
        <f>RR_NAME</f>
        <v>Canadian National</v>
      </c>
      <c r="F335" s="1" t="s">
        <v>47335</v>
      </c>
      <c r="G335" s="6">
        <f>E1L221C2</f>
        <v>0.11359140826887432</v>
      </c>
    </row>
    <row r="336" spans="1:7" x14ac:dyDescent="0.3">
      <c r="A336" s="11">
        <f>CURRENT_YEAR</f>
        <v>2023</v>
      </c>
      <c r="B336" s="11">
        <f>RRICC</f>
        <v>114900</v>
      </c>
      <c r="C336" s="7">
        <f>RR_ID</f>
        <v>1</v>
      </c>
      <c r="D336" s="1" t="str">
        <f>RR_SHORT_NAME</f>
        <v>CN</v>
      </c>
      <c r="E336" s="1" t="str">
        <f>RR_NAME</f>
        <v>Canadian National</v>
      </c>
      <c r="F336" s="1" t="s">
        <v>47336</v>
      </c>
      <c r="G336" s="6">
        <f>E1L221C3</f>
        <v>0.10950035715223472</v>
      </c>
    </row>
    <row r="337" spans="1:7" x14ac:dyDescent="0.3">
      <c r="A337" s="11">
        <f>CURRENT_YEAR</f>
        <v>2023</v>
      </c>
      <c r="B337" s="11">
        <f>RRICC</f>
        <v>114900</v>
      </c>
      <c r="C337" s="7">
        <f>RR_ID</f>
        <v>1</v>
      </c>
      <c r="D337" s="1" t="str">
        <f>RR_SHORT_NAME</f>
        <v>CN</v>
      </c>
      <c r="E337" s="1" t="str">
        <f>RR_NAME</f>
        <v>Canadian National</v>
      </c>
      <c r="F337" s="1" t="s">
        <v>47337</v>
      </c>
      <c r="G337" s="6">
        <f>E1L221C4</f>
        <v>4.6822197065980141E-2</v>
      </c>
    </row>
    <row r="338" spans="1:7" x14ac:dyDescent="0.3">
      <c r="A338" s="11">
        <f>CURRENT_YEAR</f>
        <v>2023</v>
      </c>
      <c r="B338" s="11">
        <f>RRICC</f>
        <v>114900</v>
      </c>
      <c r="C338" s="7">
        <f>RR_ID</f>
        <v>1</v>
      </c>
      <c r="D338" s="1" t="str">
        <f>RR_SHORT_NAME</f>
        <v>CN</v>
      </c>
      <c r="E338" s="1" t="str">
        <f>RR_NAME</f>
        <v>Canadian National</v>
      </c>
      <c r="F338" s="1" t="s">
        <v>47338</v>
      </c>
      <c r="G338" s="6">
        <f>E1L221C5</f>
        <v>0.29533766149907348</v>
      </c>
    </row>
    <row r="339" spans="1:7" x14ac:dyDescent="0.3">
      <c r="A339" s="11">
        <f>CURRENT_YEAR</f>
        <v>2023</v>
      </c>
      <c r="B339" s="11">
        <f>RRICC</f>
        <v>114900</v>
      </c>
      <c r="C339" s="7">
        <f>RR_ID</f>
        <v>1</v>
      </c>
      <c r="D339" s="1" t="str">
        <f>RR_SHORT_NAME</f>
        <v>CN</v>
      </c>
      <c r="E339" s="1" t="str">
        <f>RR_NAME</f>
        <v>Canadian National</v>
      </c>
      <c r="F339" s="1" t="s">
        <v>47339</v>
      </c>
      <c r="G339" s="6">
        <f>E1L221C6</f>
        <v>0.28470092859581009</v>
      </c>
    </row>
    <row r="340" spans="1:7" x14ac:dyDescent="0.3">
      <c r="A340" s="11">
        <f>CURRENT_YEAR</f>
        <v>2023</v>
      </c>
      <c r="B340" s="11">
        <f>RRICC</f>
        <v>114900</v>
      </c>
      <c r="C340" s="7">
        <f>RR_ID</f>
        <v>1</v>
      </c>
      <c r="D340" s="1" t="str">
        <f>RR_SHORT_NAME</f>
        <v>CN</v>
      </c>
      <c r="E340" s="1" t="str">
        <f>RR_NAME</f>
        <v>Canadian National</v>
      </c>
      <c r="F340" s="1" t="s">
        <v>47340</v>
      </c>
      <c r="G340" s="6">
        <f>E1L221C7</f>
        <v>1.4074286114802992</v>
      </c>
    </row>
    <row r="341" spans="1:7" x14ac:dyDescent="0.3">
      <c r="A341" s="11">
        <f>CURRENT_YEAR</f>
        <v>2023</v>
      </c>
      <c r="B341" s="11">
        <f>RRICC</f>
        <v>114900</v>
      </c>
      <c r="C341" s="7">
        <f>RR_ID</f>
        <v>1</v>
      </c>
      <c r="D341" s="1" t="str">
        <f>RR_SHORT_NAME</f>
        <v>CN</v>
      </c>
      <c r="E341" s="1" t="str">
        <f>RR_NAME</f>
        <v>Canadian National</v>
      </c>
      <c r="F341" s="1" t="s">
        <v>47341</v>
      </c>
      <c r="G341" s="6">
        <f>E1L221C8</f>
        <v>2.4140150326310419</v>
      </c>
    </row>
    <row r="342" spans="1:7" x14ac:dyDescent="0.3">
      <c r="A342" s="11">
        <f>CURRENT_YEAR</f>
        <v>2023</v>
      </c>
      <c r="B342" s="11">
        <f>RRICC</f>
        <v>114900</v>
      </c>
      <c r="C342" s="7">
        <f>RR_ID</f>
        <v>1</v>
      </c>
      <c r="D342" s="1" t="str">
        <f>RR_SHORT_NAME</f>
        <v>CN</v>
      </c>
      <c r="E342" s="1" t="str">
        <f>RR_NAME</f>
        <v>Canadian National</v>
      </c>
      <c r="F342" s="1" t="s">
        <v>47342</v>
      </c>
      <c r="G342" s="6">
        <f>E1L221C9</f>
        <v>13.207816953895364</v>
      </c>
    </row>
    <row r="343" spans="1:7" x14ac:dyDescent="0.3">
      <c r="A343" s="11">
        <f>CURRENT_YEAR</f>
        <v>2023</v>
      </c>
      <c r="B343" s="11">
        <f>RRICC</f>
        <v>114900</v>
      </c>
      <c r="C343" s="7">
        <f>RR_ID</f>
        <v>1</v>
      </c>
      <c r="D343" s="1" t="str">
        <f>RR_SHORT_NAME</f>
        <v>CN</v>
      </c>
      <c r="E343" s="1" t="str">
        <f>RR_NAME</f>
        <v>Canadian National</v>
      </c>
      <c r="F343" s="1" t="s">
        <v>47343</v>
      </c>
      <c r="G343" s="6">
        <f>E1L221C10</f>
        <v>1.4074286114802992</v>
      </c>
    </row>
    <row r="344" spans="1:7" x14ac:dyDescent="0.3">
      <c r="A344" s="11">
        <f>CURRENT_YEAR</f>
        <v>2023</v>
      </c>
      <c r="B344" s="11">
        <f>RRICC</f>
        <v>114900</v>
      </c>
      <c r="C344" s="7">
        <f>RR_ID</f>
        <v>1</v>
      </c>
      <c r="D344" s="1" t="str">
        <f>RR_SHORT_NAME</f>
        <v>CN</v>
      </c>
      <c r="E344" s="1" t="str">
        <f>RR_NAME</f>
        <v>Canadian National</v>
      </c>
      <c r="F344" s="1" t="s">
        <v>47344</v>
      </c>
      <c r="G344" s="6">
        <f>E1L221C11</f>
        <v>2.4140150326310454</v>
      </c>
    </row>
    <row r="345" spans="1:7" x14ac:dyDescent="0.3">
      <c r="A345" s="11">
        <f>CURRENT_YEAR</f>
        <v>2023</v>
      </c>
      <c r="B345" s="11">
        <f>RRICC</f>
        <v>114900</v>
      </c>
      <c r="C345" s="7">
        <f>RR_ID</f>
        <v>1</v>
      </c>
      <c r="D345" s="1" t="str">
        <f>RR_SHORT_NAME</f>
        <v>CN</v>
      </c>
      <c r="E345" s="1" t="str">
        <f>RR_NAME</f>
        <v>Canadian National</v>
      </c>
      <c r="F345" s="1" t="s">
        <v>47345</v>
      </c>
      <c r="G345" s="6">
        <f>E1L221C12</f>
        <v>13.207816953895364</v>
      </c>
    </row>
    <row r="346" spans="1:7" x14ac:dyDescent="0.3">
      <c r="A346" s="11">
        <f>CURRENT_YEAR</f>
        <v>2023</v>
      </c>
      <c r="B346" s="11">
        <f>RRICC</f>
        <v>114900</v>
      </c>
      <c r="C346" s="7">
        <f>RR_ID</f>
        <v>1</v>
      </c>
      <c r="D346" s="1" t="str">
        <f>RR_SHORT_NAME</f>
        <v>CN</v>
      </c>
      <c r="E346" s="1" t="str">
        <f>RR_NAME</f>
        <v>Canadian National</v>
      </c>
      <c r="F346" s="1" t="s">
        <v>47346</v>
      </c>
      <c r="G346" s="6">
        <f>E1L221C13</f>
        <v>0.25799860607549846</v>
      </c>
    </row>
    <row r="347" spans="1:7" x14ac:dyDescent="0.3">
      <c r="A347" s="11">
        <f>CURRENT_YEAR</f>
        <v>2023</v>
      </c>
      <c r="B347" s="11">
        <f>RRICC</f>
        <v>114900</v>
      </c>
      <c r="C347" s="7">
        <f>RR_ID</f>
        <v>1</v>
      </c>
      <c r="D347" s="1" t="str">
        <f>RR_SHORT_NAME</f>
        <v>CN</v>
      </c>
      <c r="E347" s="1" t="str">
        <f>RR_NAME</f>
        <v>Canadian National</v>
      </c>
      <c r="F347" s="1" t="s">
        <v>47347</v>
      </c>
      <c r="G347" s="6">
        <f>E1L301C1</f>
        <v>4.6833808600800317E-2</v>
      </c>
    </row>
    <row r="348" spans="1:7" x14ac:dyDescent="0.3">
      <c r="A348" s="11">
        <f>CURRENT_YEAR</f>
        <v>2023</v>
      </c>
      <c r="B348" s="11">
        <f>RRICC</f>
        <v>114900</v>
      </c>
      <c r="C348" s="7">
        <f>RR_ID</f>
        <v>1</v>
      </c>
      <c r="D348" s="1" t="str">
        <f>RR_SHORT_NAME</f>
        <v>CN</v>
      </c>
      <c r="E348" s="1" t="str">
        <f>RR_NAME</f>
        <v>Canadian National</v>
      </c>
      <c r="F348" s="1" t="s">
        <v>47348</v>
      </c>
      <c r="G348" s="6">
        <f>E1L302C1</f>
        <v>3.4813543392431243E-2</v>
      </c>
    </row>
    <row r="349" spans="1:7" x14ac:dyDescent="0.3">
      <c r="A349" s="11">
        <f>CURRENT_YEAR</f>
        <v>2023</v>
      </c>
      <c r="B349" s="11">
        <f>RRICC</f>
        <v>114900</v>
      </c>
      <c r="C349" s="7">
        <f>RR_ID</f>
        <v>1</v>
      </c>
      <c r="D349" s="1" t="str">
        <f>RR_SHORT_NAME</f>
        <v>CN</v>
      </c>
      <c r="E349" s="1" t="str">
        <f>RR_NAME</f>
        <v>Canadian National</v>
      </c>
      <c r="F349" s="1" t="s">
        <v>47349</v>
      </c>
      <c r="G349" s="6">
        <f>E1L303C1</f>
        <v>4.134441756669279</v>
      </c>
    </row>
    <row r="350" spans="1:7" x14ac:dyDescent="0.3">
      <c r="A350" s="11">
        <f>CURRENT_YEAR</f>
        <v>2023</v>
      </c>
      <c r="B350" s="11">
        <f>RRICC</f>
        <v>114900</v>
      </c>
      <c r="C350" s="7">
        <f>RR_ID</f>
        <v>1</v>
      </c>
      <c r="D350" s="1" t="str">
        <f>RR_SHORT_NAME</f>
        <v>CN</v>
      </c>
      <c r="E350" s="1" t="str">
        <f>RR_NAME</f>
        <v>Canadian National</v>
      </c>
      <c r="F350" s="1" t="s">
        <v>47350</v>
      </c>
      <c r="G350" s="6">
        <f>E1L304C1</f>
        <v>1.8481817762824353E-2</v>
      </c>
    </row>
    <row r="351" spans="1:7" x14ac:dyDescent="0.3">
      <c r="A351" s="11">
        <f>CURRENT_YEAR</f>
        <v>2023</v>
      </c>
      <c r="B351" s="11">
        <f>RRICC</f>
        <v>114900</v>
      </c>
      <c r="C351" s="7">
        <f>RR_ID</f>
        <v>1</v>
      </c>
      <c r="D351" s="1" t="str">
        <f>RR_SHORT_NAME</f>
        <v>CN</v>
      </c>
      <c r="E351" s="1" t="str">
        <f>RR_NAME</f>
        <v>Canadian National</v>
      </c>
      <c r="F351" s="1" t="s">
        <v>47351</v>
      </c>
      <c r="G351" s="6">
        <f>E1L305C1</f>
        <v>0.23572550665767245</v>
      </c>
    </row>
    <row r="352" spans="1:7" x14ac:dyDescent="0.3">
      <c r="A352" s="11">
        <f>CURRENT_YEAR</f>
        <v>2023</v>
      </c>
      <c r="B352" s="11">
        <f>RRICC</f>
        <v>114900</v>
      </c>
      <c r="C352" s="7">
        <f>RR_ID</f>
        <v>1</v>
      </c>
      <c r="D352" s="1" t="str">
        <f>RR_SHORT_NAME</f>
        <v>CN</v>
      </c>
      <c r="E352" s="1" t="str">
        <f>RR_NAME</f>
        <v>Canadian National</v>
      </c>
      <c r="F352" s="1" t="s">
        <v>47352</v>
      </c>
      <c r="G352" s="6">
        <f>E1L306C1</f>
        <v>5.7492184735381216E-2</v>
      </c>
    </row>
    <row r="353" spans="1:7" x14ac:dyDescent="0.3">
      <c r="A353" s="11">
        <f>CURRENT_YEAR</f>
        <v>2023</v>
      </c>
      <c r="B353" s="11">
        <f>RRICC</f>
        <v>114900</v>
      </c>
      <c r="C353" s="7">
        <f>RR_ID</f>
        <v>1</v>
      </c>
      <c r="D353" s="1" t="str">
        <f>RR_SHORT_NAME</f>
        <v>CN</v>
      </c>
      <c r="E353" s="1" t="str">
        <f>RR_NAME</f>
        <v>Canadian National</v>
      </c>
      <c r="F353" s="1" t="s">
        <v>47353</v>
      </c>
      <c r="G353" s="6">
        <f>E1L307C1</f>
        <v>1.6959908458101327E-2</v>
      </c>
    </row>
    <row r="354" spans="1:7" x14ac:dyDescent="0.3">
      <c r="A354" s="11">
        <f>CURRENT_YEAR</f>
        <v>2023</v>
      </c>
      <c r="B354" s="11">
        <f>RRICC</f>
        <v>114900</v>
      </c>
      <c r="C354" s="7">
        <f>RR_ID</f>
        <v>1</v>
      </c>
      <c r="D354" s="1" t="str">
        <f>RR_SHORT_NAME</f>
        <v>CN</v>
      </c>
      <c r="E354" s="1" t="str">
        <f>RR_NAME</f>
        <v>Canadian National</v>
      </c>
      <c r="F354" s="1" t="s">
        <v>47354</v>
      </c>
      <c r="G354" s="6">
        <f>E1L308C1</f>
        <v>4.9898346500732611E-3</v>
      </c>
    </row>
    <row r="355" spans="1:7" x14ac:dyDescent="0.3">
      <c r="A355" s="11">
        <f>CURRENT_YEAR</f>
        <v>2023</v>
      </c>
      <c r="B355" s="11">
        <f>RRICC</f>
        <v>114900</v>
      </c>
      <c r="C355" s="7">
        <f>RR_ID</f>
        <v>1</v>
      </c>
      <c r="D355" s="1" t="str">
        <f>RR_SHORT_NAME</f>
        <v>CN</v>
      </c>
      <c r="E355" s="1" t="str">
        <f>RR_NAME</f>
        <v>Canadian National</v>
      </c>
      <c r="F355" s="1" t="s">
        <v>47355</v>
      </c>
      <c r="G355" s="6">
        <f>E1L309C1</f>
        <v>1.2554451630830742E-3</v>
      </c>
    </row>
    <row r="356" spans="1:7" x14ac:dyDescent="0.3">
      <c r="A356" s="11">
        <f>CURRENT_YEAR</f>
        <v>2023</v>
      </c>
      <c r="B356" s="11">
        <f>RRICC</f>
        <v>114900</v>
      </c>
      <c r="C356" s="7">
        <f>RR_ID</f>
        <v>1</v>
      </c>
      <c r="D356" s="1" t="str">
        <f>RR_SHORT_NAME</f>
        <v>CN</v>
      </c>
      <c r="E356" s="1" t="str">
        <f>RR_NAME</f>
        <v>Canadian National</v>
      </c>
      <c r="F356" s="1" t="s">
        <v>47356</v>
      </c>
      <c r="G356" s="6">
        <f>E1L310C1</f>
        <v>0.21912862343760781</v>
      </c>
    </row>
    <row r="357" spans="1:7" x14ac:dyDescent="0.3">
      <c r="A357" s="11">
        <f>CURRENT_YEAR</f>
        <v>2023</v>
      </c>
      <c r="B357" s="11">
        <f>RRICC</f>
        <v>114900</v>
      </c>
      <c r="C357" s="7">
        <f>RR_ID</f>
        <v>1</v>
      </c>
      <c r="D357" s="1" t="str">
        <f>RR_SHORT_NAME</f>
        <v>CN</v>
      </c>
      <c r="E357" s="1" t="str">
        <f>RR_NAME</f>
        <v>Canadian National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2023</v>
      </c>
      <c r="B358" s="11">
        <f>RRICC</f>
        <v>114900</v>
      </c>
      <c r="C358" s="7">
        <f>RR_ID</f>
        <v>1</v>
      </c>
      <c r="D358" s="1" t="str">
        <f>RR_SHORT_NAME</f>
        <v>CN</v>
      </c>
      <c r="E358" s="1" t="str">
        <f>RR_NAME</f>
        <v>Canadian National</v>
      </c>
      <c r="F358" s="1" t="s">
        <v>47358</v>
      </c>
      <c r="G358" s="6">
        <f>E1L312C1</f>
        <v>1.5167360341501457</v>
      </c>
    </row>
    <row r="359" spans="1:7" x14ac:dyDescent="0.3">
      <c r="A359" s="11">
        <f>CURRENT_YEAR</f>
        <v>2023</v>
      </c>
      <c r="B359" s="11">
        <f>RRICC</f>
        <v>114900</v>
      </c>
      <c r="C359" s="7">
        <f>RR_ID</f>
        <v>1</v>
      </c>
      <c r="D359" s="1" t="str">
        <f>RR_SHORT_NAME</f>
        <v>CN</v>
      </c>
      <c r="E359" s="1" t="str">
        <f>RR_NAME</f>
        <v>Canadian National</v>
      </c>
      <c r="F359" s="1" t="s">
        <v>47359</v>
      </c>
      <c r="G359" s="6">
        <f>E1L313C1</f>
        <v>0.81429225374267966</v>
      </c>
    </row>
    <row r="360" spans="1:7" x14ac:dyDescent="0.3">
      <c r="A360" s="11">
        <f>CURRENT_YEAR</f>
        <v>2023</v>
      </c>
      <c r="B360" s="11">
        <f>RRICC</f>
        <v>114900</v>
      </c>
      <c r="C360" s="7">
        <f>RR_ID</f>
        <v>1</v>
      </c>
      <c r="D360" s="1" t="str">
        <f>RR_SHORT_NAME</f>
        <v>CN</v>
      </c>
      <c r="E360" s="1" t="str">
        <f>RR_NAME</f>
        <v>Canadian National</v>
      </c>
      <c r="F360" s="1" t="s">
        <v>47360</v>
      </c>
      <c r="G360" s="6">
        <f>E1L314C1</f>
        <v>4.1603550635962862E-2</v>
      </c>
    </row>
    <row r="361" spans="1:7" x14ac:dyDescent="0.3">
      <c r="A361" s="11">
        <f>CURRENT_YEAR</f>
        <v>2023</v>
      </c>
      <c r="B361" s="11">
        <f>RRICC</f>
        <v>114900</v>
      </c>
      <c r="C361" s="7">
        <f>RR_ID</f>
        <v>1</v>
      </c>
      <c r="D361" s="1" t="str">
        <f>RR_SHORT_NAME</f>
        <v>CN</v>
      </c>
      <c r="E361" s="1" t="str">
        <f>RR_NAME</f>
        <v>Canadian National</v>
      </c>
      <c r="F361" s="1" t="s">
        <v>47361</v>
      </c>
      <c r="G361" s="6">
        <f>E1L315C1</f>
        <v>3.4856606679514866E-2</v>
      </c>
    </row>
    <row r="362" spans="1:7" x14ac:dyDescent="0.3">
      <c r="A362" s="11">
        <f>CURRENT_YEAR</f>
        <v>2023</v>
      </c>
      <c r="B362" s="11">
        <f>RRICC</f>
        <v>114900</v>
      </c>
      <c r="C362" s="7">
        <f>RR_ID</f>
        <v>1</v>
      </c>
      <c r="D362" s="1" t="str">
        <f>RR_SHORT_NAME</f>
        <v>CN</v>
      </c>
      <c r="E362" s="1" t="str">
        <f>RR_NAME</f>
        <v>Canadian National</v>
      </c>
      <c r="F362" s="1" t="s">
        <v>47362</v>
      </c>
      <c r="G362" s="6">
        <f>E1L316C1</f>
        <v>1.6345097736428556E-2</v>
      </c>
    </row>
    <row r="363" spans="1:7" x14ac:dyDescent="0.3">
      <c r="A363" s="11">
        <f>CURRENT_YEAR</f>
        <v>2023</v>
      </c>
      <c r="B363" s="11">
        <f>RRICC</f>
        <v>114900</v>
      </c>
      <c r="C363" s="7">
        <f>RR_ID</f>
        <v>1</v>
      </c>
      <c r="D363" s="1" t="str">
        <f>RR_SHORT_NAME</f>
        <v>CN</v>
      </c>
      <c r="E363" s="1" t="str">
        <f>RR_NAME</f>
        <v>Canadian National</v>
      </c>
      <c r="F363" s="1" t="s">
        <v>47363</v>
      </c>
      <c r="G363" s="6">
        <f>E1L317C1</f>
        <v>4.2309232006640198E-2</v>
      </c>
    </row>
    <row r="364" spans="1:7" x14ac:dyDescent="0.3">
      <c r="A364" s="11">
        <f>CURRENT_YEAR</f>
        <v>2023</v>
      </c>
      <c r="B364" s="11">
        <f>RRICC</f>
        <v>114900</v>
      </c>
      <c r="C364" s="7">
        <f>RR_ID</f>
        <v>1</v>
      </c>
      <c r="D364" s="1" t="str">
        <f>RR_SHORT_NAME</f>
        <v>CN</v>
      </c>
      <c r="E364" s="1" t="str">
        <f>RR_NAME</f>
        <v>Canadian National</v>
      </c>
      <c r="F364" s="1" t="s">
        <v>47364</v>
      </c>
      <c r="G364" s="6">
        <f>E1L318C1</f>
        <v>0.31045947573402666</v>
      </c>
    </row>
    <row r="365" spans="1:7" x14ac:dyDescent="0.3">
      <c r="A365" s="11">
        <f>CURRENT_YEAR</f>
        <v>2023</v>
      </c>
      <c r="B365" s="11">
        <f>RRICC</f>
        <v>114900</v>
      </c>
      <c r="C365" s="7">
        <f>RR_ID</f>
        <v>1</v>
      </c>
      <c r="D365" s="1" t="str">
        <f>RR_SHORT_NAME</f>
        <v>CN</v>
      </c>
      <c r="E365" s="1" t="str">
        <f>RR_NAME</f>
        <v>Canadian National</v>
      </c>
      <c r="F365" s="1" t="s">
        <v>47365</v>
      </c>
      <c r="G365" s="6">
        <f>E1L319C1</f>
        <v>2.4418036789842095E-2</v>
      </c>
    </row>
    <row r="366" spans="1:7" x14ac:dyDescent="0.3">
      <c r="A366" s="11">
        <f>CURRENT_YEAR</f>
        <v>2023</v>
      </c>
      <c r="B366" s="11">
        <f>RRICC</f>
        <v>114900</v>
      </c>
      <c r="C366" s="7">
        <f>RR_ID</f>
        <v>1</v>
      </c>
      <c r="D366" s="1" t="str">
        <f>RR_SHORT_NAME</f>
        <v>CN</v>
      </c>
      <c r="E366" s="1" t="str">
        <f>RR_NAME</f>
        <v>Canadian National</v>
      </c>
      <c r="F366" s="1" t="s">
        <v>47366</v>
      </c>
      <c r="G366" s="6">
        <f>E1L320C1</f>
        <v>1.5105923240566204E-2</v>
      </c>
    </row>
    <row r="367" spans="1:7" x14ac:dyDescent="0.3">
      <c r="A367" s="11">
        <f>CURRENT_YEAR</f>
        <v>2023</v>
      </c>
      <c r="B367" s="11">
        <f>RRICC</f>
        <v>114900</v>
      </c>
      <c r="C367" s="7">
        <f>RR_ID</f>
        <v>1</v>
      </c>
      <c r="D367" s="1" t="str">
        <f>RR_SHORT_NAME</f>
        <v>CN</v>
      </c>
      <c r="E367" s="1" t="str">
        <f>RR_NAME</f>
        <v>Canadian National</v>
      </c>
      <c r="F367" s="1" t="s">
        <v>47367</v>
      </c>
      <c r="G367" s="6">
        <f>E1L321C1</f>
        <v>5.6785165252335533E-2</v>
      </c>
    </row>
    <row r="368" spans="1:7" x14ac:dyDescent="0.3">
      <c r="A368" s="11">
        <f>CURRENT_YEAR</f>
        <v>2023</v>
      </c>
      <c r="B368" s="11">
        <f>RRICC</f>
        <v>114900</v>
      </c>
      <c r="C368" s="7">
        <f>RR_ID</f>
        <v>1</v>
      </c>
      <c r="D368" s="1" t="str">
        <f>RR_SHORT_NAME</f>
        <v>CN</v>
      </c>
      <c r="E368" s="1" t="str">
        <f>RR_NAME</f>
        <v>Canadian National</v>
      </c>
      <c r="F368" s="1" t="s">
        <v>47368</v>
      </c>
      <c r="G368" s="6">
        <f>E1L322C1</f>
        <v>4.9174439483259977</v>
      </c>
    </row>
    <row r="369" spans="1:7" x14ac:dyDescent="0.3">
      <c r="A369" s="11">
        <f>CURRENT_YEAR</f>
        <v>2023</v>
      </c>
      <c r="B369" s="11">
        <f>RRICC</f>
        <v>114900</v>
      </c>
      <c r="C369" s="7">
        <f>RR_ID</f>
        <v>1</v>
      </c>
      <c r="D369" s="1" t="str">
        <f>RR_SHORT_NAME</f>
        <v>CN</v>
      </c>
      <c r="E369" s="1" t="str">
        <f>RR_NAME</f>
        <v>Canadian National</v>
      </c>
      <c r="F369" s="1" t="s">
        <v>47369</v>
      </c>
      <c r="G369" s="6">
        <f>E1L323C1</f>
        <v>0.48472477357644245</v>
      </c>
    </row>
    <row r="370" spans="1:7" x14ac:dyDescent="0.3">
      <c r="A370" s="11">
        <f>CURRENT_YEAR</f>
        <v>2023</v>
      </c>
      <c r="B370" s="11">
        <f>RRICC</f>
        <v>114900</v>
      </c>
      <c r="C370" s="7">
        <f>RR_ID</f>
        <v>1</v>
      </c>
      <c r="D370" s="1" t="str">
        <f>RR_SHORT_NAME</f>
        <v>CN</v>
      </c>
      <c r="E370" s="1" t="str">
        <f>RR_NAME</f>
        <v>Canadian National</v>
      </c>
      <c r="F370" s="1" t="s">
        <v>47370</v>
      </c>
      <c r="G370" s="6">
        <f>E1L324C1</f>
        <v>0.20495329855068811</v>
      </c>
    </row>
    <row r="371" spans="1:7" x14ac:dyDescent="0.3">
      <c r="A371" s="11">
        <f>CURRENT_YEAR</f>
        <v>2023</v>
      </c>
      <c r="B371" s="11">
        <f>RRICC</f>
        <v>114900</v>
      </c>
      <c r="C371" s="7">
        <f>RR_ID</f>
        <v>1</v>
      </c>
      <c r="D371" s="1" t="str">
        <f>RR_SHORT_NAME</f>
        <v>CN</v>
      </c>
      <c r="E371" s="1" t="str">
        <f>RR_NAME</f>
        <v>Canadian National</v>
      </c>
      <c r="F371" s="1" t="s">
        <v>47371</v>
      </c>
      <c r="G371" s="6">
        <f>E1L325C1</f>
        <v>4.788477742912306E-2</v>
      </c>
    </row>
    <row r="372" spans="1:7" x14ac:dyDescent="0.3">
      <c r="A372" s="11">
        <f>CURRENT_YEAR</f>
        <v>2023</v>
      </c>
      <c r="B372" s="11">
        <f>RRICC</f>
        <v>114900</v>
      </c>
      <c r="C372" s="7">
        <f>RR_ID</f>
        <v>1</v>
      </c>
      <c r="D372" s="1" t="str">
        <f>RR_SHORT_NAME</f>
        <v>CN</v>
      </c>
      <c r="E372" s="1" t="str">
        <f>RR_NAME</f>
        <v>Canadian National</v>
      </c>
      <c r="F372" s="1" t="s">
        <v>47372</v>
      </c>
      <c r="G372" s="6">
        <f>E1L326C1</f>
        <v>0.44359730496841693</v>
      </c>
    </row>
    <row r="373" spans="1:7" x14ac:dyDescent="0.3">
      <c r="A373" s="11">
        <f>CURRENT_YEAR</f>
        <v>2023</v>
      </c>
      <c r="B373" s="11">
        <f>RRICC</f>
        <v>114900</v>
      </c>
      <c r="C373" s="7">
        <f>RR_ID</f>
        <v>1</v>
      </c>
      <c r="D373" s="1" t="str">
        <f>RR_SHORT_NAME</f>
        <v>CN</v>
      </c>
      <c r="E373" s="1" t="str">
        <f>RR_NAME</f>
        <v>Canadian National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2023</v>
      </c>
      <c r="B374" s="11">
        <f>RRICC</f>
        <v>114900</v>
      </c>
      <c r="C374" s="7">
        <f>RR_ID</f>
        <v>1</v>
      </c>
      <c r="D374" s="1" t="str">
        <f>RR_SHORT_NAME</f>
        <v>CN</v>
      </c>
      <c r="E374" s="1" t="str">
        <f>RR_NAME</f>
        <v>Canadian National</v>
      </c>
      <c r="F374" s="1" t="s">
        <v>47374</v>
      </c>
      <c r="G374" s="6">
        <f>E1L328C1</f>
        <v>9.4324071976422993E-2</v>
      </c>
    </row>
    <row r="375" spans="1:7" x14ac:dyDescent="0.3">
      <c r="A375" s="11">
        <f>CURRENT_YEAR</f>
        <v>2023</v>
      </c>
      <c r="B375" s="11">
        <f>RRICC</f>
        <v>114900</v>
      </c>
      <c r="C375" s="7">
        <f>RR_ID</f>
        <v>1</v>
      </c>
      <c r="D375" s="1" t="str">
        <f>RR_SHORT_NAME</f>
        <v>CN</v>
      </c>
      <c r="E375" s="1" t="str">
        <f>RR_NAME</f>
        <v>Canadian National</v>
      </c>
      <c r="F375" s="1" t="s">
        <v>47375</v>
      </c>
      <c r="G375" s="6">
        <f>E1L329C1</f>
        <v>8.0575573328412683E-2</v>
      </c>
    </row>
    <row r="376" spans="1:7" x14ac:dyDescent="0.3">
      <c r="A376" s="11">
        <f>CURRENT_YEAR</f>
        <v>2023</v>
      </c>
      <c r="B376" s="11">
        <f>RRICC</f>
        <v>114900</v>
      </c>
      <c r="C376" s="7">
        <f>RR_ID</f>
        <v>1</v>
      </c>
      <c r="D376" s="1" t="str">
        <f>RR_SHORT_NAME</f>
        <v>CN</v>
      </c>
      <c r="E376" s="1" t="str">
        <f>RR_NAME</f>
        <v>Canadian National</v>
      </c>
      <c r="F376" s="1" t="s">
        <v>47376</v>
      </c>
      <c r="G376" s="6">
        <f>E1L330C1</f>
        <v>0.18612544008268422</v>
      </c>
    </row>
    <row r="377" spans="1:7" x14ac:dyDescent="0.3">
      <c r="A377" s="11">
        <f>CURRENT_YEAR</f>
        <v>2023</v>
      </c>
      <c r="B377" s="11">
        <f>RRICC</f>
        <v>114900</v>
      </c>
      <c r="C377" s="7">
        <f>RR_ID</f>
        <v>1</v>
      </c>
      <c r="D377" s="1" t="str">
        <f>RR_SHORT_NAME</f>
        <v>CN</v>
      </c>
      <c r="E377" s="1" t="str">
        <f>RR_NAME</f>
        <v>Canadian National</v>
      </c>
      <c r="F377" s="1" t="s">
        <v>47377</v>
      </c>
      <c r="G377" s="6">
        <f>E1L331C1</f>
        <v>8.9288436366862012E-2</v>
      </c>
    </row>
    <row r="378" spans="1:7" x14ac:dyDescent="0.3">
      <c r="A378" s="11">
        <f>CURRENT_YEAR</f>
        <v>2023</v>
      </c>
      <c r="B378" s="11">
        <f>RRICC</f>
        <v>114900</v>
      </c>
      <c r="C378" s="7">
        <f>RR_ID</f>
        <v>1</v>
      </c>
      <c r="D378" s="1" t="str">
        <f>RR_SHORT_NAME</f>
        <v>CN</v>
      </c>
      <c r="E378" s="1" t="str">
        <f>RR_NAME</f>
        <v>Canadian National</v>
      </c>
      <c r="F378" s="1" t="s">
        <v>47378</v>
      </c>
      <c r="G378" s="6">
        <f>E1L332C1</f>
        <v>2.9093645535538717</v>
      </c>
    </row>
    <row r="379" spans="1:7" x14ac:dyDescent="0.3">
      <c r="A379" s="11">
        <f>CURRENT_YEAR</f>
        <v>2023</v>
      </c>
      <c r="B379" s="11">
        <f>RRICC</f>
        <v>114900</v>
      </c>
      <c r="C379" s="7">
        <f>RR_ID</f>
        <v>1</v>
      </c>
      <c r="D379" s="1" t="str">
        <f>RR_SHORT_NAME</f>
        <v>CN</v>
      </c>
      <c r="E379" s="1" t="str">
        <f>RR_NAME</f>
        <v>Canadian National</v>
      </c>
      <c r="F379" s="1" t="s">
        <v>47379</v>
      </c>
      <c r="G379" s="6">
        <f>E1L333C1</f>
        <v>9.9826566893516808E-2</v>
      </c>
    </row>
    <row r="380" spans="1:7" x14ac:dyDescent="0.3">
      <c r="A380" s="11">
        <f>CURRENT_YEAR</f>
        <v>2023</v>
      </c>
      <c r="B380" s="11">
        <f>RRICC</f>
        <v>114900</v>
      </c>
      <c r="C380" s="7">
        <f>RR_ID</f>
        <v>1</v>
      </c>
      <c r="D380" s="1" t="str">
        <f>RR_SHORT_NAME</f>
        <v>CN</v>
      </c>
      <c r="E380" s="1" t="str">
        <f>RR_NAME</f>
        <v>Canadian National</v>
      </c>
      <c r="F380" s="1" t="s">
        <v>47380</v>
      </c>
      <c r="G380" s="6">
        <f>E1L334C1</f>
        <v>0.88580619747899159</v>
      </c>
    </row>
    <row r="381" spans="1:7" x14ac:dyDescent="0.3">
      <c r="A381" s="11">
        <f>CURRENT_YEAR</f>
        <v>2023</v>
      </c>
      <c r="B381" s="11">
        <f>RRICC</f>
        <v>114900</v>
      </c>
      <c r="C381" s="7">
        <f>RR_ID</f>
        <v>1</v>
      </c>
      <c r="D381" s="1" t="str">
        <f>RR_SHORT_NAME</f>
        <v>CN</v>
      </c>
      <c r="E381" s="1" t="str">
        <f>RR_NAME</f>
        <v>Canadian National</v>
      </c>
      <c r="F381" s="1" t="s">
        <v>47381</v>
      </c>
      <c r="G381" s="6">
        <f>E1L335C1</f>
        <v>0.17343970654955135</v>
      </c>
    </row>
    <row r="382" spans="1:7" x14ac:dyDescent="0.3">
      <c r="A382" s="11">
        <f>CURRENT_YEAR</f>
        <v>2023</v>
      </c>
      <c r="B382" s="11">
        <f>RRICC</f>
        <v>114900</v>
      </c>
      <c r="C382" s="7">
        <f>RR_ID</f>
        <v>1</v>
      </c>
      <c r="D382" s="1" t="str">
        <f>RR_SHORT_NAME</f>
        <v>CN</v>
      </c>
      <c r="E382" s="1" t="str">
        <f>RR_NAME</f>
        <v>Canadian National</v>
      </c>
      <c r="F382" s="1" t="s">
        <v>47382</v>
      </c>
      <c r="G382" s="6">
        <f>E1L336C1</f>
        <v>6.8497029139870033E-2</v>
      </c>
    </row>
    <row r="383" spans="1:7" x14ac:dyDescent="0.3">
      <c r="A383" s="11">
        <f>CURRENT_YEAR</f>
        <v>2023</v>
      </c>
      <c r="B383" s="11">
        <f>RRICC</f>
        <v>114900</v>
      </c>
      <c r="C383" s="7">
        <f>RR_ID</f>
        <v>1</v>
      </c>
      <c r="D383" s="1" t="str">
        <f>RR_SHORT_NAME</f>
        <v>CN</v>
      </c>
      <c r="E383" s="1" t="str">
        <f>RR_NAME</f>
        <v>Canadian National</v>
      </c>
      <c r="F383" s="1" t="s">
        <v>47383</v>
      </c>
      <c r="G383" s="6">
        <f>E1L337C1</f>
        <v>8.3073148787187023E-2</v>
      </c>
    </row>
    <row r="384" spans="1:7" x14ac:dyDescent="0.3">
      <c r="A384" s="11">
        <f>CURRENT_YEAR</f>
        <v>2023</v>
      </c>
      <c r="B384" s="11">
        <f>RRICC</f>
        <v>114900</v>
      </c>
      <c r="C384" s="7">
        <f>RR_ID</f>
        <v>1</v>
      </c>
      <c r="D384" s="1" t="str">
        <f>RR_SHORT_NAME</f>
        <v>CN</v>
      </c>
      <c r="E384" s="1" t="str">
        <f>RR_NAME</f>
        <v>Canadian National</v>
      </c>
      <c r="F384" s="1" t="s">
        <v>47384</v>
      </c>
      <c r="G384" s="6">
        <f>E1L338C1</f>
        <v>0.1254582527390421</v>
      </c>
    </row>
    <row r="385" spans="1:7" x14ac:dyDescent="0.3">
      <c r="A385" s="11">
        <f>CURRENT_YEAR</f>
        <v>2023</v>
      </c>
      <c r="B385" s="11">
        <f>RRICC</f>
        <v>114900</v>
      </c>
      <c r="C385" s="7">
        <f>RR_ID</f>
        <v>1</v>
      </c>
      <c r="D385" s="1" t="str">
        <f>RR_SHORT_NAME</f>
        <v>CN</v>
      </c>
      <c r="E385" s="1" t="str">
        <f>RR_NAME</f>
        <v>Canadian National</v>
      </c>
      <c r="F385" s="1" t="s">
        <v>47385</v>
      </c>
      <c r="G385" s="6">
        <f>E1L339C1</f>
        <v>0.14917740028940021</v>
      </c>
    </row>
    <row r="386" spans="1:7" x14ac:dyDescent="0.3">
      <c r="A386" s="11">
        <f>CURRENT_YEAR</f>
        <v>2023</v>
      </c>
      <c r="B386" s="11">
        <f>RRICC</f>
        <v>114900</v>
      </c>
      <c r="C386" s="7">
        <f>RR_ID</f>
        <v>1</v>
      </c>
      <c r="D386" s="1" t="str">
        <f>RR_SHORT_NAME</f>
        <v>CN</v>
      </c>
      <c r="E386" s="1" t="str">
        <f>RR_NAME</f>
        <v>Canadian National</v>
      </c>
      <c r="F386" s="1" t="s">
        <v>47386</v>
      </c>
      <c r="G386" s="6">
        <f>E1L340C1</f>
        <v>4.6911592660110461E-2</v>
      </c>
    </row>
    <row r="387" spans="1:7" x14ac:dyDescent="0.3">
      <c r="A387" s="11">
        <f>CURRENT_YEAR</f>
        <v>2023</v>
      </c>
      <c r="B387" s="11">
        <f>RRICC</f>
        <v>114900</v>
      </c>
      <c r="C387" s="7">
        <f>RR_ID</f>
        <v>1</v>
      </c>
      <c r="D387" s="1" t="str">
        <f>RR_SHORT_NAME</f>
        <v>CN</v>
      </c>
      <c r="E387" s="1" t="str">
        <f>RR_NAME</f>
        <v>Canadian National</v>
      </c>
      <c r="F387" s="1" t="s">
        <v>47387</v>
      </c>
      <c r="G387" s="6">
        <f>E1L341C1</f>
        <v>7.2019197757608412E-3</v>
      </c>
    </row>
    <row r="388" spans="1:7" x14ac:dyDescent="0.3">
      <c r="A388" s="11">
        <f>CURRENT_YEAR</f>
        <v>2023</v>
      </c>
      <c r="B388" s="11">
        <f>RRICC</f>
        <v>114900</v>
      </c>
      <c r="C388" s="7">
        <f>RR_ID</f>
        <v>1</v>
      </c>
      <c r="D388" s="1" t="str">
        <f>RR_SHORT_NAME</f>
        <v>CN</v>
      </c>
      <c r="E388" s="1" t="str">
        <f>RR_NAME</f>
        <v>Canadian National</v>
      </c>
      <c r="F388" s="1" t="s">
        <v>47388</v>
      </c>
      <c r="G388" s="6">
        <f>E1L342C1</f>
        <v>2.2145484903650987E-2</v>
      </c>
    </row>
    <row r="389" spans="1:7" x14ac:dyDescent="0.3">
      <c r="A389" s="11">
        <f>CURRENT_YEAR</f>
        <v>2023</v>
      </c>
      <c r="B389" s="11">
        <f>RRICC</f>
        <v>114900</v>
      </c>
      <c r="C389" s="7">
        <f>RR_ID</f>
        <v>1</v>
      </c>
      <c r="D389" s="1" t="str">
        <f>RR_SHORT_NAME</f>
        <v>CN</v>
      </c>
      <c r="E389" s="1" t="str">
        <f>RR_NAME</f>
        <v>Canadian National</v>
      </c>
      <c r="F389" s="1" t="s">
        <v>47389</v>
      </c>
      <c r="G389" s="6">
        <f>E1L343C1</f>
        <v>5.4057813547326333E-2</v>
      </c>
    </row>
    <row r="390" spans="1:7" x14ac:dyDescent="0.3">
      <c r="A390" s="11">
        <f>CURRENT_YEAR</f>
        <v>2023</v>
      </c>
      <c r="B390" s="11">
        <f>RRICC</f>
        <v>114900</v>
      </c>
      <c r="C390" s="7">
        <f>RR_ID</f>
        <v>1</v>
      </c>
      <c r="D390" s="1" t="str">
        <f>RR_SHORT_NAME</f>
        <v>CN</v>
      </c>
      <c r="E390" s="1" t="str">
        <f>RR_NAME</f>
        <v>Canadian National</v>
      </c>
      <c r="F390" s="1" t="s">
        <v>47390</v>
      </c>
      <c r="G390" s="6">
        <f>E1L344C1</f>
        <v>6.5951255256722241E-2</v>
      </c>
    </row>
    <row r="391" spans="1:7" x14ac:dyDescent="0.3">
      <c r="A391" s="11">
        <f>CURRENT_YEAR</f>
        <v>2023</v>
      </c>
      <c r="B391" s="11">
        <f>RRICC</f>
        <v>114900</v>
      </c>
      <c r="C391" s="7">
        <f>RR_ID</f>
        <v>1</v>
      </c>
      <c r="D391" s="1" t="str">
        <f>RR_SHORT_NAME</f>
        <v>CN</v>
      </c>
      <c r="E391" s="1" t="str">
        <f>RR_NAME</f>
        <v>Canadian National</v>
      </c>
      <c r="F391" s="1" t="s">
        <v>47391</v>
      </c>
      <c r="G391" s="6">
        <f>E1L345C1</f>
        <v>0.23642940130955453</v>
      </c>
    </row>
    <row r="392" spans="1:7" x14ac:dyDescent="0.3">
      <c r="A392" s="11">
        <f>CURRENT_YEAR</f>
        <v>2023</v>
      </c>
      <c r="B392" s="11">
        <f>RRICC</f>
        <v>114900</v>
      </c>
      <c r="C392" s="7">
        <f>RR_ID</f>
        <v>1</v>
      </c>
      <c r="D392" s="1" t="str">
        <f>RR_SHORT_NAME</f>
        <v>CN</v>
      </c>
      <c r="E392" s="1" t="str">
        <f>RR_NAME</f>
        <v>Canadian National</v>
      </c>
      <c r="F392" s="1" t="s">
        <v>47392</v>
      </c>
      <c r="G392" s="6">
        <f>E1L346C1</f>
        <v>1.1657973519183077E-2</v>
      </c>
    </row>
    <row r="393" spans="1:7" x14ac:dyDescent="0.3">
      <c r="A393" s="11">
        <f>CURRENT_YEAR</f>
        <v>2023</v>
      </c>
      <c r="B393" s="11">
        <f>RRICC</f>
        <v>114900</v>
      </c>
      <c r="C393" s="7">
        <f>RR_ID</f>
        <v>1</v>
      </c>
      <c r="D393" s="1" t="str">
        <f>RR_SHORT_NAME</f>
        <v>CN</v>
      </c>
      <c r="E393" s="1" t="str">
        <f>RR_NAME</f>
        <v>Canadian National</v>
      </c>
      <c r="F393" s="1" t="s">
        <v>47393</v>
      </c>
      <c r="G393" s="6">
        <f>E1L347C1</f>
        <v>0.44579454111719125</v>
      </c>
    </row>
    <row r="394" spans="1:7" x14ac:dyDescent="0.3">
      <c r="A394" s="11">
        <f>CURRENT_YEAR</f>
        <v>2023</v>
      </c>
      <c r="B394" s="11">
        <f>RRICC</f>
        <v>114900</v>
      </c>
      <c r="C394" s="7">
        <f>RR_ID</f>
        <v>1</v>
      </c>
      <c r="D394" s="1" t="str">
        <f>RR_SHORT_NAME</f>
        <v>CN</v>
      </c>
      <c r="E394" s="1" t="str">
        <f>RR_NAME</f>
        <v>Canadian National</v>
      </c>
      <c r="F394" s="1" t="s">
        <v>47394</v>
      </c>
      <c r="G394" s="6">
        <f>E1L348C1</f>
        <v>0.89351978372651331</v>
      </c>
    </row>
    <row r="395" spans="1:7" x14ac:dyDescent="0.3">
      <c r="A395" s="11">
        <f>CURRENT_YEAR</f>
        <v>2023</v>
      </c>
      <c r="B395" s="11">
        <f>RRICC</f>
        <v>114900</v>
      </c>
      <c r="C395" s="7">
        <f>RR_ID</f>
        <v>1</v>
      </c>
      <c r="D395" s="1" t="str">
        <f>RR_SHORT_NAME</f>
        <v>CN</v>
      </c>
      <c r="E395" s="1" t="str">
        <f>RR_NAME</f>
        <v>Canadian National</v>
      </c>
      <c r="F395" s="1" t="s">
        <v>47395</v>
      </c>
      <c r="G395" s="6">
        <f>E1L349C1</f>
        <v>0.18841303394706196</v>
      </c>
    </row>
    <row r="396" spans="1:7" x14ac:dyDescent="0.3">
      <c r="A396" s="11">
        <f>CURRENT_YEAR</f>
        <v>2023</v>
      </c>
      <c r="B396" s="11">
        <f>RRICC</f>
        <v>114900</v>
      </c>
      <c r="C396" s="7">
        <f>RR_ID</f>
        <v>1</v>
      </c>
      <c r="D396" s="1" t="str">
        <f>RR_SHORT_NAME</f>
        <v>CN</v>
      </c>
      <c r="E396" s="1" t="str">
        <f>RR_NAME</f>
        <v>Canadian National</v>
      </c>
      <c r="F396" s="1" t="s">
        <v>47396</v>
      </c>
      <c r="G396" s="6">
        <f>E1L350C1</f>
        <v>1.0843137923904003E-2</v>
      </c>
    </row>
    <row r="397" spans="1:7" x14ac:dyDescent="0.3">
      <c r="A397" s="11">
        <f>CURRENT_YEAR</f>
        <v>2023</v>
      </c>
      <c r="B397" s="11">
        <f>RRICC</f>
        <v>114900</v>
      </c>
      <c r="C397" s="7">
        <f>RR_ID</f>
        <v>1</v>
      </c>
      <c r="D397" s="1" t="str">
        <f>RR_SHORT_NAME</f>
        <v>CN</v>
      </c>
      <c r="E397" s="1" t="str">
        <f>RR_NAME</f>
        <v>Canadian National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2023</v>
      </c>
      <c r="B398" s="11">
        <f>RRICC</f>
        <v>114900</v>
      </c>
      <c r="C398" s="7">
        <f>RR_ID</f>
        <v>1</v>
      </c>
      <c r="D398" s="1" t="str">
        <f>RR_SHORT_NAME</f>
        <v>CN</v>
      </c>
      <c r="E398" s="1" t="str">
        <f>RR_NAME</f>
        <v>Canadian National</v>
      </c>
      <c r="F398" s="1" t="s">
        <v>47398</v>
      </c>
      <c r="G398" s="6">
        <f>E1L352C1</f>
        <v>1.6313856737297083E-2</v>
      </c>
    </row>
    <row r="399" spans="1:7" x14ac:dyDescent="0.3">
      <c r="A399" s="11">
        <f>CURRENT_YEAR</f>
        <v>2023</v>
      </c>
      <c r="B399" s="11">
        <f>RRICC</f>
        <v>114900</v>
      </c>
      <c r="C399" s="7">
        <f>RR_ID</f>
        <v>1</v>
      </c>
      <c r="D399" s="1" t="str">
        <f>RR_SHORT_NAME</f>
        <v>CN</v>
      </c>
      <c r="E399" s="1" t="str">
        <f>RR_NAME</f>
        <v>Canadian National</v>
      </c>
      <c r="F399" s="1" t="s">
        <v>47399</v>
      </c>
      <c r="G399" s="6">
        <f>E1L353C1</f>
        <v>8.7900640094312216E-3</v>
      </c>
    </row>
    <row r="400" spans="1:7" x14ac:dyDescent="0.3">
      <c r="A400" s="11">
        <f>CURRENT_YEAR</f>
        <v>2023</v>
      </c>
      <c r="B400" s="11">
        <f>RRICC</f>
        <v>114900</v>
      </c>
      <c r="C400" s="7">
        <f>RR_ID</f>
        <v>1</v>
      </c>
      <c r="D400" s="1" t="str">
        <f>RR_SHORT_NAME</f>
        <v>CN</v>
      </c>
      <c r="E400" s="1" t="str">
        <f>RR_NAME</f>
        <v>Canadian National</v>
      </c>
      <c r="F400" s="1" t="s">
        <v>47400</v>
      </c>
      <c r="G400" s="6">
        <f>E1L354C1</f>
        <v>0.15799183645449955</v>
      </c>
    </row>
    <row r="401" spans="1:7" x14ac:dyDescent="0.3">
      <c r="A401" s="11">
        <f>CURRENT_YEAR</f>
        <v>2023</v>
      </c>
      <c r="B401" s="11">
        <f>RRICC</f>
        <v>114900</v>
      </c>
      <c r="C401" s="7">
        <f>RR_ID</f>
        <v>1</v>
      </c>
      <c r="D401" s="1" t="str">
        <f>RR_SHORT_NAME</f>
        <v>CN</v>
      </c>
      <c r="E401" s="1" t="str">
        <f>RR_NAME</f>
        <v>Canadian National</v>
      </c>
      <c r="F401" s="1" t="s">
        <v>47401</v>
      </c>
      <c r="G401" s="6">
        <f>E1L355C1</f>
        <v>0.11147047873473304</v>
      </c>
    </row>
    <row r="402" spans="1:7" x14ac:dyDescent="0.3">
      <c r="A402" s="11">
        <f>CURRENT_YEAR</f>
        <v>2023</v>
      </c>
      <c r="B402" s="11">
        <f>RRICC</f>
        <v>114900</v>
      </c>
      <c r="C402" s="7">
        <f>RR_ID</f>
        <v>1</v>
      </c>
      <c r="D402" s="1" t="str">
        <f>RR_SHORT_NAME</f>
        <v>CN</v>
      </c>
      <c r="E402" s="1" t="str">
        <f>RR_NAME</f>
        <v>Canadian National</v>
      </c>
      <c r="F402" s="1" t="s">
        <v>47402</v>
      </c>
      <c r="G402" s="6">
        <f>E1L356C1</f>
        <v>0.70204008479237612</v>
      </c>
    </row>
    <row r="403" spans="1:7" x14ac:dyDescent="0.3">
      <c r="A403" s="11">
        <f>CURRENT_YEAR</f>
        <v>2023</v>
      </c>
      <c r="B403" s="11">
        <f>RRICC</f>
        <v>114900</v>
      </c>
      <c r="C403" s="7">
        <f>RR_ID</f>
        <v>1</v>
      </c>
      <c r="D403" s="1" t="str">
        <f>RR_SHORT_NAME</f>
        <v>CN</v>
      </c>
      <c r="E403" s="1" t="str">
        <f>RR_NAME</f>
        <v>Canadian National</v>
      </c>
      <c r="F403" s="1" t="s">
        <v>47403</v>
      </c>
      <c r="G403" s="6">
        <f>E1L357C1</f>
        <v>0.63211439256920732</v>
      </c>
    </row>
    <row r="404" spans="1:7" x14ac:dyDescent="0.3">
      <c r="A404" s="11">
        <f>CURRENT_YEAR</f>
        <v>2023</v>
      </c>
      <c r="B404" s="11">
        <f>RRICC</f>
        <v>114900</v>
      </c>
      <c r="C404" s="7">
        <f>RR_ID</f>
        <v>1</v>
      </c>
      <c r="D404" s="1" t="str">
        <f>RR_SHORT_NAME</f>
        <v>CN</v>
      </c>
      <c r="E404" s="1" t="str">
        <f>RR_NAME</f>
        <v>Canadian National</v>
      </c>
      <c r="F404" s="1" t="s">
        <v>47404</v>
      </c>
      <c r="G404" s="6">
        <f>E1L358C1</f>
        <v>0.19220581803278186</v>
      </c>
    </row>
    <row r="405" spans="1:7" x14ac:dyDescent="0.3">
      <c r="A405" s="11">
        <f>CURRENT_YEAR</f>
        <v>2023</v>
      </c>
      <c r="B405" s="11">
        <f>RRICC</f>
        <v>114900</v>
      </c>
      <c r="C405" s="7">
        <f>RR_ID</f>
        <v>1</v>
      </c>
      <c r="D405" s="1" t="str">
        <f>RR_SHORT_NAME</f>
        <v>CN</v>
      </c>
      <c r="E405" s="1" t="str">
        <f>RR_NAME</f>
        <v>Canadian National</v>
      </c>
      <c r="F405" s="1" t="s">
        <v>47405</v>
      </c>
      <c r="G405" s="6">
        <f>E1L359C1</f>
        <v>0.17199250516226069</v>
      </c>
    </row>
    <row r="406" spans="1:7" x14ac:dyDescent="0.3">
      <c r="A406" s="11">
        <f>CURRENT_YEAR</f>
        <v>2023</v>
      </c>
      <c r="B406" s="11">
        <f>RRICC</f>
        <v>114900</v>
      </c>
      <c r="C406" s="7">
        <f>RR_ID</f>
        <v>1</v>
      </c>
      <c r="D406" s="1" t="str">
        <f>RR_SHORT_NAME</f>
        <v>CN</v>
      </c>
      <c r="E406" s="1" t="str">
        <f>RR_NAME</f>
        <v>Canadian National</v>
      </c>
      <c r="F406" s="1" t="s">
        <v>47406</v>
      </c>
      <c r="G406" s="6">
        <f>E1L360C1</f>
        <v>0.1985874967303165</v>
      </c>
    </row>
    <row r="407" spans="1:7" x14ac:dyDescent="0.3">
      <c r="A407" s="11">
        <f>CURRENT_YEAR</f>
        <v>2023</v>
      </c>
      <c r="B407" s="11">
        <f>RRICC</f>
        <v>114900</v>
      </c>
      <c r="C407" s="7">
        <f>RR_ID</f>
        <v>1</v>
      </c>
      <c r="D407" s="1" t="str">
        <f>RR_SHORT_NAME</f>
        <v>CN</v>
      </c>
      <c r="E407" s="1" t="str">
        <f>RR_NAME</f>
        <v>Canadian National</v>
      </c>
      <c r="F407" s="1" t="s">
        <v>47407</v>
      </c>
      <c r="G407" s="6">
        <f>E1L361C1</f>
        <v>0.2271756733891436</v>
      </c>
    </row>
    <row r="408" spans="1:7" x14ac:dyDescent="0.3">
      <c r="A408" s="11">
        <f>CURRENT_YEAR</f>
        <v>2023</v>
      </c>
      <c r="B408" s="11">
        <f>RRICC</f>
        <v>114900</v>
      </c>
      <c r="C408" s="7">
        <f>RR_ID</f>
        <v>1</v>
      </c>
      <c r="D408" s="1" t="str">
        <f>RR_SHORT_NAME</f>
        <v>CN</v>
      </c>
      <c r="E408" s="1" t="str">
        <f>RR_NAME</f>
        <v>Canadian National</v>
      </c>
      <c r="F408" s="1" t="s">
        <v>47408</v>
      </c>
      <c r="G408" s="6">
        <f>E1L362C1</f>
        <v>4.7960581542558865E-3</v>
      </c>
    </row>
    <row r="409" spans="1:7" x14ac:dyDescent="0.3">
      <c r="A409" s="11">
        <f>CURRENT_YEAR</f>
        <v>2023</v>
      </c>
      <c r="B409" s="11">
        <f>RRICC</f>
        <v>114900</v>
      </c>
      <c r="C409" s="7">
        <f>RR_ID</f>
        <v>1</v>
      </c>
      <c r="D409" s="1" t="str">
        <f>RR_SHORT_NAME</f>
        <v>CN</v>
      </c>
      <c r="E409" s="1" t="str">
        <f>RR_NAME</f>
        <v>Canadian National</v>
      </c>
      <c r="F409" s="1" t="s">
        <v>47409</v>
      </c>
      <c r="G409" s="6">
        <f>E1L363C1</f>
        <v>0.19127128112091674</v>
      </c>
    </row>
    <row r="410" spans="1:7" x14ac:dyDescent="0.3">
      <c r="A410" s="11">
        <f>CURRENT_YEAR</f>
        <v>2023</v>
      </c>
      <c r="B410" s="11">
        <f>RRICC</f>
        <v>114900</v>
      </c>
      <c r="C410" s="7">
        <f>RR_ID</f>
        <v>1</v>
      </c>
      <c r="D410" s="1" t="str">
        <f>RR_SHORT_NAME</f>
        <v>CN</v>
      </c>
      <c r="E410" s="1" t="str">
        <f>RR_NAME</f>
        <v>Canadian National</v>
      </c>
      <c r="F410" s="1" t="s">
        <v>47410</v>
      </c>
      <c r="G410" s="6">
        <f>E1L364C1</f>
        <v>6.1789312074613509E-2</v>
      </c>
    </row>
    <row r="411" spans="1:7" x14ac:dyDescent="0.3">
      <c r="A411" s="11">
        <f>CURRENT_YEAR</f>
        <v>2023</v>
      </c>
      <c r="B411" s="11">
        <f>RRICC</f>
        <v>114900</v>
      </c>
      <c r="C411" s="7">
        <f>RR_ID</f>
        <v>1</v>
      </c>
      <c r="D411" s="1" t="str">
        <f>RR_SHORT_NAME</f>
        <v>CN</v>
      </c>
      <c r="E411" s="1" t="str">
        <f>RR_NAME</f>
        <v>Canadian National</v>
      </c>
      <c r="F411" s="1" t="s">
        <v>47411</v>
      </c>
      <c r="G411" s="6">
        <f>E1L365C1</f>
        <v>0.38719172475607022</v>
      </c>
    </row>
    <row r="412" spans="1:7" x14ac:dyDescent="0.3">
      <c r="A412" s="11">
        <f>CURRENT_YEAR</f>
        <v>2023</v>
      </c>
      <c r="B412" s="11">
        <f>RRICC</f>
        <v>114900</v>
      </c>
      <c r="C412" s="7">
        <f>RR_ID</f>
        <v>1</v>
      </c>
      <c r="D412" s="1" t="str">
        <f>RR_SHORT_NAME</f>
        <v>CN</v>
      </c>
      <c r="E412" s="1" t="str">
        <f>RR_NAME</f>
        <v>Canadian National</v>
      </c>
      <c r="F412" s="1" t="s">
        <v>47412</v>
      </c>
      <c r="G412" s="6">
        <f>E1L366C1</f>
        <v>0.57176833312997766</v>
      </c>
    </row>
    <row r="413" spans="1:7" x14ac:dyDescent="0.3">
      <c r="A413" s="11">
        <f>CURRENT_YEAR</f>
        <v>2023</v>
      </c>
      <c r="B413" s="11">
        <f>RRICC</f>
        <v>114900</v>
      </c>
      <c r="C413" s="7">
        <f>RR_ID</f>
        <v>1</v>
      </c>
      <c r="D413" s="1" t="str">
        <f>RR_SHORT_NAME</f>
        <v>CN</v>
      </c>
      <c r="E413" s="1" t="str">
        <f>RR_NAME</f>
        <v>Canadian National</v>
      </c>
      <c r="F413" s="1" t="s">
        <v>47413</v>
      </c>
      <c r="G413" s="6">
        <f>E1L367C1</f>
        <v>7.5408163265306125E-2</v>
      </c>
    </row>
    <row r="414" spans="1:7" x14ac:dyDescent="0.3">
      <c r="A414" s="11">
        <f>CURRENT_YEAR</f>
        <v>2023</v>
      </c>
      <c r="B414" s="11">
        <f>RRICC</f>
        <v>114900</v>
      </c>
      <c r="C414" s="7">
        <f>RR_ID</f>
        <v>1</v>
      </c>
      <c r="D414" s="1" t="str">
        <f>RR_SHORT_NAME</f>
        <v>CN</v>
      </c>
      <c r="E414" s="1" t="str">
        <f>RR_NAME</f>
        <v>Canadian National</v>
      </c>
      <c r="F414" s="1" t="s">
        <v>47414</v>
      </c>
      <c r="G414" s="6">
        <f>E1L368C1</f>
        <v>0.5512791088315222</v>
      </c>
    </row>
    <row r="415" spans="1:7" x14ac:dyDescent="0.3">
      <c r="A415" s="11">
        <f>CURRENT_YEAR</f>
        <v>2023</v>
      </c>
      <c r="B415" s="11">
        <f>RRICC</f>
        <v>114900</v>
      </c>
      <c r="C415" s="7">
        <f>RR_ID</f>
        <v>1</v>
      </c>
      <c r="D415" s="1" t="str">
        <f>RR_SHORT_NAME</f>
        <v>CN</v>
      </c>
      <c r="E415" s="1" t="str">
        <f>RR_NAME</f>
        <v>Canadian National</v>
      </c>
      <c r="F415" s="1" t="s">
        <v>47415</v>
      </c>
      <c r="G415" s="6">
        <f>E1L369C1</f>
        <v>5.7598175204981201</v>
      </c>
    </row>
    <row r="416" spans="1:7" x14ac:dyDescent="0.3">
      <c r="A416" s="11">
        <f>CURRENT_YEAR</f>
        <v>2023</v>
      </c>
      <c r="B416" s="11">
        <f>RRICC</f>
        <v>114900</v>
      </c>
      <c r="C416" s="7">
        <f>RR_ID</f>
        <v>1</v>
      </c>
      <c r="D416" s="1" t="str">
        <f>RR_SHORT_NAME</f>
        <v>CN</v>
      </c>
      <c r="E416" s="1" t="str">
        <f>RR_NAME</f>
        <v>Canadian National</v>
      </c>
      <c r="F416" s="1" t="s">
        <v>47416</v>
      </c>
      <c r="G416" s="6">
        <f>E1L370C1</f>
        <v>0.52060793237971392</v>
      </c>
    </row>
    <row r="417" spans="1:7" x14ac:dyDescent="0.3">
      <c r="A417" s="11">
        <f>CURRENT_YEAR</f>
        <v>2023</v>
      </c>
      <c r="B417" s="11">
        <f>RRICC</f>
        <v>114900</v>
      </c>
      <c r="C417" s="7">
        <f>RR_ID</f>
        <v>1</v>
      </c>
      <c r="D417" s="1" t="str">
        <f>RR_SHORT_NAME</f>
        <v>CN</v>
      </c>
      <c r="E417" s="1" t="str">
        <f>RR_NAME</f>
        <v>Canadian National</v>
      </c>
      <c r="F417" s="1" t="s">
        <v>47417</v>
      </c>
      <c r="G417" s="6">
        <f>E1L371C1</f>
        <v>5.4078050867487129</v>
      </c>
    </row>
    <row r="418" spans="1:7" x14ac:dyDescent="0.3">
      <c r="A418" s="11">
        <f>CURRENT_YEAR</f>
        <v>2023</v>
      </c>
      <c r="B418" s="11">
        <f>RRICC</f>
        <v>114900</v>
      </c>
      <c r="C418" s="7">
        <f>RR_ID</f>
        <v>1</v>
      </c>
      <c r="D418" s="1" t="str">
        <f>RR_SHORT_NAME</f>
        <v>CN</v>
      </c>
      <c r="E418" s="1" t="str">
        <f>RR_NAME</f>
        <v>Canadian National</v>
      </c>
      <c r="F418" s="1" t="s">
        <v>47418</v>
      </c>
      <c r="G418" s="6">
        <f>E1L372C1</f>
        <v>6.9730195571057871</v>
      </c>
    </row>
    <row r="419" spans="1:7" x14ac:dyDescent="0.3">
      <c r="A419" s="11">
        <f>CURRENT_YEAR</f>
        <v>2023</v>
      </c>
      <c r="B419" s="11">
        <f>RRICC</f>
        <v>114900</v>
      </c>
      <c r="C419" s="7">
        <f>RR_ID</f>
        <v>1</v>
      </c>
      <c r="D419" s="1" t="str">
        <f>RR_SHORT_NAME</f>
        <v>CN</v>
      </c>
      <c r="E419" s="1" t="str">
        <f>RR_NAME</f>
        <v>Canadian National</v>
      </c>
      <c r="F419" s="1" t="s">
        <v>47419</v>
      </c>
      <c r="G419" s="6">
        <f>E1L373C1</f>
        <v>4.6894735693494463</v>
      </c>
    </row>
    <row r="420" spans="1:7" x14ac:dyDescent="0.3">
      <c r="A420" s="11">
        <f>CURRENT_YEAR</f>
        <v>2023</v>
      </c>
      <c r="B420" s="11">
        <f>RRICC</f>
        <v>114900</v>
      </c>
      <c r="C420" s="7">
        <f>RR_ID</f>
        <v>1</v>
      </c>
      <c r="D420" s="1" t="str">
        <f>RR_SHORT_NAME</f>
        <v>CN</v>
      </c>
      <c r="E420" s="1" t="str">
        <f>RR_NAME</f>
        <v>Canadian National</v>
      </c>
      <c r="F420" s="1" t="s">
        <v>47420</v>
      </c>
      <c r="G420" s="6">
        <f>E1L374C1</f>
        <v>0.61490885831822539</v>
      </c>
    </row>
    <row r="421" spans="1:7" x14ac:dyDescent="0.3">
      <c r="A421" s="11">
        <f>CURRENT_YEAR</f>
        <v>2023</v>
      </c>
      <c r="B421" s="11">
        <f>RRICC</f>
        <v>114900</v>
      </c>
      <c r="C421" s="7">
        <f>RR_ID</f>
        <v>1</v>
      </c>
      <c r="D421" s="1" t="str">
        <f>RR_SHORT_NAME</f>
        <v>CN</v>
      </c>
      <c r="E421" s="1" t="str">
        <f>RR_NAME</f>
        <v>Canadian National</v>
      </c>
      <c r="F421" s="1" t="s">
        <v>47421</v>
      </c>
      <c r="G421" s="6">
        <f>E1L375C1</f>
        <v>8.1229373304274333</v>
      </c>
    </row>
    <row r="422" spans="1:7" x14ac:dyDescent="0.3">
      <c r="A422" s="11">
        <f>CURRENT_YEAR</f>
        <v>2023</v>
      </c>
      <c r="B422" s="11">
        <f>RRICC</f>
        <v>114900</v>
      </c>
      <c r="C422" s="7">
        <f>RR_ID</f>
        <v>1</v>
      </c>
      <c r="D422" s="1" t="str">
        <f>RR_SHORT_NAME</f>
        <v>CN</v>
      </c>
      <c r="E422" s="1" t="str">
        <f>RR_NAME</f>
        <v>Canadian National</v>
      </c>
      <c r="F422" s="1" t="s">
        <v>47422</v>
      </c>
      <c r="G422" s="6">
        <f>E1L376C1</f>
        <v>0.35281549207345786</v>
      </c>
    </row>
    <row r="423" spans="1:7" x14ac:dyDescent="0.3">
      <c r="A423" s="11">
        <f>CURRENT_YEAR</f>
        <v>2023</v>
      </c>
      <c r="B423" s="11">
        <f>RRICC</f>
        <v>114900</v>
      </c>
      <c r="C423" s="7">
        <f>RR_ID</f>
        <v>1</v>
      </c>
      <c r="D423" s="1" t="str">
        <f>RR_SHORT_NAME</f>
        <v>CN</v>
      </c>
      <c r="E423" s="1" t="str">
        <f>RR_NAME</f>
        <v>Canadian National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2023</v>
      </c>
      <c r="B424" s="11">
        <f>RRICC</f>
        <v>114900</v>
      </c>
      <c r="C424" s="7">
        <f>RR_ID</f>
        <v>1</v>
      </c>
      <c r="D424" s="1" t="str">
        <f>RR_SHORT_NAME</f>
        <v>CN</v>
      </c>
      <c r="E424" s="1" t="str">
        <f>RR_NAME</f>
        <v>Canadian National</v>
      </c>
      <c r="F424" s="1" t="s">
        <v>47424</v>
      </c>
      <c r="G424" s="6">
        <f>E1L378C1</f>
        <v>0.18523057963717462</v>
      </c>
    </row>
    <row r="425" spans="1:7" x14ac:dyDescent="0.3">
      <c r="A425" s="11">
        <f>CURRENT_YEAR</f>
        <v>2023</v>
      </c>
      <c r="B425" s="11">
        <f>RRICC</f>
        <v>114900</v>
      </c>
      <c r="C425" s="7">
        <f>RR_ID</f>
        <v>1</v>
      </c>
      <c r="D425" s="1" t="str">
        <f>RR_SHORT_NAME</f>
        <v>CN</v>
      </c>
      <c r="E425" s="1" t="str">
        <f>RR_NAME</f>
        <v>Canadian National</v>
      </c>
      <c r="F425" s="1" t="s">
        <v>47425</v>
      </c>
      <c r="G425" s="6">
        <f>E1L379C1</f>
        <v>0.15922554577478809</v>
      </c>
    </row>
    <row r="426" spans="1:7" x14ac:dyDescent="0.3">
      <c r="A426" s="11">
        <f>CURRENT_YEAR</f>
        <v>2023</v>
      </c>
      <c r="B426" s="11">
        <f>RRICC</f>
        <v>114900</v>
      </c>
      <c r="C426" s="7">
        <f>RR_ID</f>
        <v>1</v>
      </c>
      <c r="D426" s="1" t="str">
        <f>RR_SHORT_NAME</f>
        <v>CN</v>
      </c>
      <c r="E426" s="1" t="str">
        <f>RR_NAME</f>
        <v>Canadian National</v>
      </c>
      <c r="F426" s="1" t="s">
        <v>47426</v>
      </c>
      <c r="G426" s="6">
        <f>E1L380C1</f>
        <v>6.849168389174638</v>
      </c>
    </row>
    <row r="427" spans="1:7" x14ac:dyDescent="0.3">
      <c r="A427" s="11">
        <f>CURRENT_YEAR</f>
        <v>2023</v>
      </c>
      <c r="B427" s="11">
        <f>RRICC</f>
        <v>114900</v>
      </c>
      <c r="C427" s="7">
        <f>RR_ID</f>
        <v>1</v>
      </c>
      <c r="D427" s="1" t="str">
        <f>RR_SHORT_NAME</f>
        <v>CN</v>
      </c>
      <c r="E427" s="1" t="str">
        <f>RR_NAME</f>
        <v>Canadian National</v>
      </c>
      <c r="F427" s="1" t="s">
        <v>47427</v>
      </c>
      <c r="G427" s="6">
        <f>E1L381C1</f>
        <v>5.0363030351803291E-2</v>
      </c>
    </row>
    <row r="428" spans="1:7" x14ac:dyDescent="0.3">
      <c r="A428" s="11">
        <f>CURRENT_YEAR</f>
        <v>2023</v>
      </c>
      <c r="B428" s="11">
        <f>RRICC</f>
        <v>114900</v>
      </c>
      <c r="C428" s="7">
        <f>RR_ID</f>
        <v>1</v>
      </c>
      <c r="D428" s="1" t="str">
        <f>RR_SHORT_NAME</f>
        <v>CN</v>
      </c>
      <c r="E428" s="1" t="str">
        <f>RR_NAME</f>
        <v>Canadian National</v>
      </c>
      <c r="F428" s="1" t="s">
        <v>47428</v>
      </c>
      <c r="G428" s="6">
        <f>E1L382C1</f>
        <v>2.1280232573689695</v>
      </c>
    </row>
    <row r="429" spans="1:7" x14ac:dyDescent="0.3">
      <c r="A429" s="11">
        <f>CURRENT_YEAR</f>
        <v>2023</v>
      </c>
      <c r="B429" s="11">
        <f>RRICC</f>
        <v>114900</v>
      </c>
      <c r="C429" s="7">
        <f>RR_ID</f>
        <v>1</v>
      </c>
      <c r="D429" s="1" t="str">
        <f>RR_SHORT_NAME</f>
        <v>CN</v>
      </c>
      <c r="E429" s="1" t="str">
        <f>RR_NAME</f>
        <v>Canadian National</v>
      </c>
      <c r="F429" s="1" t="s">
        <v>47429</v>
      </c>
      <c r="G429" s="6">
        <f>E2L101C1</f>
        <v>33</v>
      </c>
    </row>
    <row r="430" spans="1:7" x14ac:dyDescent="0.3">
      <c r="A430" s="11">
        <f>CURRENT_YEAR</f>
        <v>2023</v>
      </c>
      <c r="B430" s="11">
        <f>RRICC</f>
        <v>114900</v>
      </c>
      <c r="C430" s="7">
        <f>RR_ID</f>
        <v>1</v>
      </c>
      <c r="D430" s="1" t="str">
        <f>RR_SHORT_NAME</f>
        <v>CN</v>
      </c>
      <c r="E430" s="1" t="str">
        <f>RR_NAME</f>
        <v>Canadian National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2023</v>
      </c>
      <c r="B431" s="11">
        <f>RRICC</f>
        <v>114900</v>
      </c>
      <c r="C431" s="7">
        <f>RR_ID</f>
        <v>1</v>
      </c>
      <c r="D431" s="1" t="str">
        <f>RR_SHORT_NAME</f>
        <v>CN</v>
      </c>
      <c r="E431" s="1" t="str">
        <f>RR_NAME</f>
        <v>Canadian National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2023</v>
      </c>
      <c r="B432" s="11">
        <f>RRICC</f>
        <v>114900</v>
      </c>
      <c r="C432" s="7">
        <f>RR_ID</f>
        <v>1</v>
      </c>
      <c r="D432" s="1" t="str">
        <f>RR_SHORT_NAME</f>
        <v>CN</v>
      </c>
      <c r="E432" s="1" t="str">
        <f>RR_NAME</f>
        <v>Canadian National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2023</v>
      </c>
      <c r="B433" s="11">
        <f>RRICC</f>
        <v>114900</v>
      </c>
      <c r="C433" s="7">
        <f>RR_ID</f>
        <v>1</v>
      </c>
      <c r="D433" s="1" t="str">
        <f>RR_SHORT_NAME</f>
        <v>CN</v>
      </c>
      <c r="E433" s="1" t="str">
        <f>RR_NAME</f>
        <v>Canadian National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2023</v>
      </c>
      <c r="B434" s="11">
        <f>RRICC</f>
        <v>114900</v>
      </c>
      <c r="C434" s="7">
        <f>RR_ID</f>
        <v>1</v>
      </c>
      <c r="D434" s="1" t="str">
        <f>RR_SHORT_NAME</f>
        <v>CN</v>
      </c>
      <c r="E434" s="1" t="str">
        <f>RR_NAME</f>
        <v>Canadian National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2023</v>
      </c>
      <c r="B435" s="11">
        <f>RRICC</f>
        <v>114900</v>
      </c>
      <c r="C435" s="7">
        <f>RR_ID</f>
        <v>1</v>
      </c>
      <c r="D435" s="1" t="str">
        <f>RR_SHORT_NAME</f>
        <v>CN</v>
      </c>
      <c r="E435" s="1" t="str">
        <f>RR_NAME</f>
        <v>Canadian National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2023</v>
      </c>
      <c r="B436" s="11">
        <f>RRICC</f>
        <v>114900</v>
      </c>
      <c r="C436" s="7">
        <f>RR_ID</f>
        <v>1</v>
      </c>
      <c r="D436" s="1" t="str">
        <f>RR_SHORT_NAME</f>
        <v>CN</v>
      </c>
      <c r="E436" s="1" t="str">
        <f>RR_NAME</f>
        <v>Canadian National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2023</v>
      </c>
      <c r="B437" s="11">
        <f>RRICC</f>
        <v>114900</v>
      </c>
      <c r="C437" s="7">
        <f>RR_ID</f>
        <v>1</v>
      </c>
      <c r="D437" s="1" t="str">
        <f>RR_SHORT_NAME</f>
        <v>CN</v>
      </c>
      <c r="E437" s="1" t="str">
        <f>RR_NAME</f>
        <v>Canadian National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2023</v>
      </c>
      <c r="B438" s="11">
        <f>RRICC</f>
        <v>114900</v>
      </c>
      <c r="C438" s="7">
        <f>RR_ID</f>
        <v>1</v>
      </c>
      <c r="D438" s="1" t="str">
        <f>RR_SHORT_NAME</f>
        <v>CN</v>
      </c>
      <c r="E438" s="1" t="str">
        <f>RR_NAME</f>
        <v>Canadian National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2023</v>
      </c>
      <c r="B439" s="11">
        <f>RRICC</f>
        <v>114900</v>
      </c>
      <c r="C439" s="7">
        <f>RR_ID</f>
        <v>1</v>
      </c>
      <c r="D439" s="1" t="str">
        <f>RR_SHORT_NAME</f>
        <v>CN</v>
      </c>
      <c r="E439" s="1" t="str">
        <f>RR_NAME</f>
        <v>Canadian National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2023</v>
      </c>
      <c r="B440" s="11">
        <f>RRICC</f>
        <v>114900</v>
      </c>
      <c r="C440" s="7">
        <f>RR_ID</f>
        <v>1</v>
      </c>
      <c r="D440" s="1" t="str">
        <f>RR_SHORT_NAME</f>
        <v>CN</v>
      </c>
      <c r="E440" s="1" t="str">
        <f>RR_NAME</f>
        <v>Canadian National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2023</v>
      </c>
      <c r="B441" s="11">
        <f>RRICC</f>
        <v>114900</v>
      </c>
      <c r="C441" s="7">
        <f>RR_ID</f>
        <v>1</v>
      </c>
      <c r="D441" s="1" t="str">
        <f>RR_SHORT_NAME</f>
        <v>CN</v>
      </c>
      <c r="E441" s="1" t="str">
        <f>RR_NAME</f>
        <v>Canadian National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2023</v>
      </c>
      <c r="B442" s="11">
        <f>RRICC</f>
        <v>114900</v>
      </c>
      <c r="C442" s="7">
        <f>RR_ID</f>
        <v>1</v>
      </c>
      <c r="D442" s="1" t="str">
        <f>RR_SHORT_NAME</f>
        <v>CN</v>
      </c>
      <c r="E442" s="1" t="str">
        <f>RR_NAME</f>
        <v>Canadian National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2023</v>
      </c>
      <c r="B443" s="11">
        <f>RRICC</f>
        <v>114900</v>
      </c>
      <c r="C443" s="7">
        <f>RR_ID</f>
        <v>1</v>
      </c>
      <c r="D443" s="1" t="str">
        <f>RR_SHORT_NAME</f>
        <v>CN</v>
      </c>
      <c r="E443" s="1" t="str">
        <f>RR_NAME</f>
        <v>Canadian National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2023</v>
      </c>
      <c r="B444" s="11">
        <f>RRICC</f>
        <v>114900</v>
      </c>
      <c r="C444" s="7">
        <f>RR_ID</f>
        <v>1</v>
      </c>
      <c r="D444" s="1" t="str">
        <f>RR_SHORT_NAME</f>
        <v>CN</v>
      </c>
      <c r="E444" s="1" t="str">
        <f>RR_NAME</f>
        <v>Canadian National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2023</v>
      </c>
      <c r="B445" s="11">
        <f>RRICC</f>
        <v>114900</v>
      </c>
      <c r="C445" s="7">
        <f>RR_ID</f>
        <v>1</v>
      </c>
      <c r="D445" s="1" t="str">
        <f>RR_SHORT_NAME</f>
        <v>CN</v>
      </c>
      <c r="E445" s="1" t="str">
        <f>RR_NAME</f>
        <v>Canadian National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2023</v>
      </c>
      <c r="B446" s="11">
        <f>RRICC</f>
        <v>114900</v>
      </c>
      <c r="C446" s="7">
        <f>RR_ID</f>
        <v>1</v>
      </c>
      <c r="D446" s="1" t="str">
        <f>RR_SHORT_NAME</f>
        <v>CN</v>
      </c>
      <c r="E446" s="1" t="str">
        <f>RR_NAME</f>
        <v>Canadian National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2023</v>
      </c>
      <c r="B447" s="11">
        <f>RRICC</f>
        <v>114900</v>
      </c>
      <c r="C447" s="7">
        <f>RR_ID</f>
        <v>1</v>
      </c>
      <c r="D447" s="1" t="str">
        <f>RR_SHORT_NAME</f>
        <v>CN</v>
      </c>
      <c r="E447" s="1" t="str">
        <f>RR_NAME</f>
        <v>Canadian National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2023</v>
      </c>
      <c r="B448" s="11">
        <f>RRICC</f>
        <v>114900</v>
      </c>
      <c r="C448" s="7">
        <f>RR_ID</f>
        <v>1</v>
      </c>
      <c r="D448" s="1" t="str">
        <f>RR_SHORT_NAME</f>
        <v>CN</v>
      </c>
      <c r="E448" s="1" t="str">
        <f>RR_NAME</f>
        <v>Canadian National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2023</v>
      </c>
      <c r="B449" s="11">
        <f>RRICC</f>
        <v>114900</v>
      </c>
      <c r="C449" s="7">
        <f>RR_ID</f>
        <v>1</v>
      </c>
      <c r="D449" s="1" t="str">
        <f>RR_SHORT_NAME</f>
        <v>CN</v>
      </c>
      <c r="E449" s="1" t="str">
        <f>RR_NAME</f>
        <v>Canadian National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2023</v>
      </c>
      <c r="B450" s="11">
        <f>RRICC</f>
        <v>114900</v>
      </c>
      <c r="C450" s="7">
        <f>RR_ID</f>
        <v>1</v>
      </c>
      <c r="D450" s="1" t="str">
        <f>RR_SHORT_NAME</f>
        <v>CN</v>
      </c>
      <c r="E450" s="1" t="str">
        <f>RR_NAME</f>
        <v>Canadian National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2023</v>
      </c>
      <c r="B451" s="11">
        <f>RRICC</f>
        <v>114900</v>
      </c>
      <c r="C451" s="7">
        <f>RR_ID</f>
        <v>1</v>
      </c>
      <c r="D451" s="1" t="str">
        <f>RR_SHORT_NAME</f>
        <v>CN</v>
      </c>
      <c r="E451" s="1" t="str">
        <f>RR_NAME</f>
        <v>Canadian National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2023</v>
      </c>
      <c r="B452" s="11">
        <f>RRICC</f>
        <v>114900</v>
      </c>
      <c r="C452" s="7">
        <f>RR_ID</f>
        <v>1</v>
      </c>
      <c r="D452" s="1" t="str">
        <f>RR_SHORT_NAME</f>
        <v>CN</v>
      </c>
      <c r="E452" s="1" t="str">
        <f>RR_NAME</f>
        <v>Canadian National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2023</v>
      </c>
      <c r="B453" s="11">
        <f>RRICC</f>
        <v>114900</v>
      </c>
      <c r="C453" s="7">
        <f>RR_ID</f>
        <v>1</v>
      </c>
      <c r="D453" s="1" t="str">
        <f>RR_SHORT_NAME</f>
        <v>CN</v>
      </c>
      <c r="E453" s="1" t="str">
        <f>RR_NAME</f>
        <v>Canadian National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2023</v>
      </c>
      <c r="B454" s="11">
        <f>RRICC</f>
        <v>114900</v>
      </c>
      <c r="C454" s="7">
        <f>RR_ID</f>
        <v>1</v>
      </c>
      <c r="D454" s="1" t="str">
        <f>RR_SHORT_NAME</f>
        <v>CN</v>
      </c>
      <c r="E454" s="1" t="str">
        <f>RR_NAME</f>
        <v>Canadian National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2023</v>
      </c>
      <c r="B455" s="11">
        <f>RRICC</f>
        <v>114900</v>
      </c>
      <c r="C455" s="7">
        <f>RR_ID</f>
        <v>1</v>
      </c>
      <c r="D455" s="1" t="str">
        <f>RR_SHORT_NAME</f>
        <v>CN</v>
      </c>
      <c r="E455" s="1" t="str">
        <f>RR_NAME</f>
        <v>Canadian National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2023</v>
      </c>
      <c r="B456" s="11">
        <f>RRICC</f>
        <v>114900</v>
      </c>
      <c r="C456" s="7">
        <f>RR_ID</f>
        <v>1</v>
      </c>
      <c r="D456" s="1" t="str">
        <f>RR_SHORT_NAME</f>
        <v>CN</v>
      </c>
      <c r="E456" s="1" t="str">
        <f>RR_NAME</f>
        <v>Canadian National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2023</v>
      </c>
      <c r="B457" s="11">
        <f>RRICC</f>
        <v>114900</v>
      </c>
      <c r="C457" s="7">
        <f>RR_ID</f>
        <v>1</v>
      </c>
      <c r="D457" s="1" t="str">
        <f>RR_SHORT_NAME</f>
        <v>CN</v>
      </c>
      <c r="E457" s="1" t="str">
        <f>RR_NAME</f>
        <v>Canadian National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2023</v>
      </c>
      <c r="B458" s="11">
        <f>RRICC</f>
        <v>114900</v>
      </c>
      <c r="C458" s="7">
        <f>RR_ID</f>
        <v>1</v>
      </c>
      <c r="D458" s="1" t="str">
        <f>RR_SHORT_NAME</f>
        <v>CN</v>
      </c>
      <c r="E458" s="1" t="str">
        <f>RR_NAME</f>
        <v>Canadian National</v>
      </c>
      <c r="F458" s="1" t="s">
        <v>47458</v>
      </c>
      <c r="G458" s="6">
        <f>E2L102C1</f>
        <v>35</v>
      </c>
    </row>
    <row r="459" spans="1:7" x14ac:dyDescent="0.3">
      <c r="A459" s="11">
        <f>CURRENT_YEAR</f>
        <v>2023</v>
      </c>
      <c r="B459" s="11">
        <f>RRICC</f>
        <v>114900</v>
      </c>
      <c r="C459" s="7">
        <f>RR_ID</f>
        <v>1</v>
      </c>
      <c r="D459" s="1" t="str">
        <f>RR_SHORT_NAME</f>
        <v>CN</v>
      </c>
      <c r="E459" s="1" t="str">
        <f>RR_NAME</f>
        <v>Canadian National</v>
      </c>
      <c r="F459" s="1" t="s">
        <v>47459</v>
      </c>
      <c r="G459" s="6">
        <f>E2L102C2</f>
        <v>2.0733050847457628</v>
      </c>
    </row>
    <row r="460" spans="1:7" x14ac:dyDescent="0.3">
      <c r="A460" s="11">
        <f>CURRENT_YEAR</f>
        <v>2023</v>
      </c>
      <c r="B460" s="11">
        <f>RRICC</f>
        <v>114900</v>
      </c>
      <c r="C460" s="7">
        <f>RR_ID</f>
        <v>1</v>
      </c>
      <c r="D460" s="1" t="str">
        <f>RR_SHORT_NAME</f>
        <v>CN</v>
      </c>
      <c r="E460" s="1" t="str">
        <f>RR_NAME</f>
        <v>Canadian National</v>
      </c>
      <c r="F460" s="1" t="s">
        <v>47460</v>
      </c>
      <c r="G460" s="6">
        <f>E2L102C3</f>
        <v>2.4077102803738315</v>
      </c>
    </row>
    <row r="461" spans="1:7" x14ac:dyDescent="0.3">
      <c r="A461" s="11">
        <f>CURRENT_YEAR</f>
        <v>2023</v>
      </c>
      <c r="B461" s="11">
        <f>RRICC</f>
        <v>114900</v>
      </c>
      <c r="C461" s="7">
        <f>RR_ID</f>
        <v>1</v>
      </c>
      <c r="D461" s="1" t="str">
        <f>RR_SHORT_NAME</f>
        <v>CN</v>
      </c>
      <c r="E461" s="1" t="str">
        <f>RR_NAME</f>
        <v>Canadian National</v>
      </c>
      <c r="F461" s="1" t="s">
        <v>47461</v>
      </c>
      <c r="G461" s="6">
        <f>E2L102C4</f>
        <v>2.1246413199426115</v>
      </c>
    </row>
    <row r="462" spans="1:7" x14ac:dyDescent="0.3">
      <c r="A462" s="11">
        <f>CURRENT_YEAR</f>
        <v>2023</v>
      </c>
      <c r="B462" s="11">
        <f>RRICC</f>
        <v>114900</v>
      </c>
      <c r="C462" s="7">
        <f>RR_ID</f>
        <v>1</v>
      </c>
      <c r="D462" s="1" t="str">
        <f>RR_SHORT_NAME</f>
        <v>CN</v>
      </c>
      <c r="E462" s="1" t="str">
        <f>RR_NAME</f>
        <v>Canadian National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2023</v>
      </c>
      <c r="B463" s="11">
        <f>RRICC</f>
        <v>114900</v>
      </c>
      <c r="C463" s="7">
        <f>RR_ID</f>
        <v>1</v>
      </c>
      <c r="D463" s="1" t="str">
        <f>RR_SHORT_NAME</f>
        <v>CN</v>
      </c>
      <c r="E463" s="1" t="str">
        <f>RR_NAME</f>
        <v>Canadian National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2023</v>
      </c>
      <c r="B464" s="11">
        <f>RRICC</f>
        <v>114900</v>
      </c>
      <c r="C464" s="7">
        <f>RR_ID</f>
        <v>1</v>
      </c>
      <c r="D464" s="1" t="str">
        <f>RR_SHORT_NAME</f>
        <v>CN</v>
      </c>
      <c r="E464" s="1" t="str">
        <f>RR_NAME</f>
        <v>Canadian National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2023</v>
      </c>
      <c r="B465" s="11">
        <f>RRICC</f>
        <v>114900</v>
      </c>
      <c r="C465" s="7">
        <f>RR_ID</f>
        <v>1</v>
      </c>
      <c r="D465" s="1" t="str">
        <f>RR_SHORT_NAME</f>
        <v>CN</v>
      </c>
      <c r="E465" s="1" t="str">
        <f>RR_NAME</f>
        <v>Canadian National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2023</v>
      </c>
      <c r="B466" s="11">
        <f>RRICC</f>
        <v>114900</v>
      </c>
      <c r="C466" s="7">
        <f>RR_ID</f>
        <v>1</v>
      </c>
      <c r="D466" s="1" t="str">
        <f>RR_SHORT_NAME</f>
        <v>CN</v>
      </c>
      <c r="E466" s="1" t="str">
        <f>RR_NAME</f>
        <v>Canadian National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2023</v>
      </c>
      <c r="B467" s="11">
        <f>RRICC</f>
        <v>114900</v>
      </c>
      <c r="C467" s="7">
        <f>RR_ID</f>
        <v>1</v>
      </c>
      <c r="D467" s="1" t="str">
        <f>RR_SHORT_NAME</f>
        <v>CN</v>
      </c>
      <c r="E467" s="1" t="str">
        <f>RR_NAME</f>
        <v>Canadian National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2023</v>
      </c>
      <c r="B468" s="11">
        <f>RRICC</f>
        <v>114900</v>
      </c>
      <c r="C468" s="7">
        <f>RR_ID</f>
        <v>1</v>
      </c>
      <c r="D468" s="1" t="str">
        <f>RR_SHORT_NAME</f>
        <v>CN</v>
      </c>
      <c r="E468" s="1" t="str">
        <f>RR_NAME</f>
        <v>Canadian National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2023</v>
      </c>
      <c r="B469" s="11">
        <f>RRICC</f>
        <v>114900</v>
      </c>
      <c r="C469" s="7">
        <f>RR_ID</f>
        <v>1</v>
      </c>
      <c r="D469" s="1" t="str">
        <f>RR_SHORT_NAME</f>
        <v>CN</v>
      </c>
      <c r="E469" s="1" t="str">
        <f>RR_NAME</f>
        <v>Canadian National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2023</v>
      </c>
      <c r="B470" s="11">
        <f>RRICC</f>
        <v>114900</v>
      </c>
      <c r="C470" s="7">
        <f>RR_ID</f>
        <v>1</v>
      </c>
      <c r="D470" s="1" t="str">
        <f>RR_SHORT_NAME</f>
        <v>CN</v>
      </c>
      <c r="E470" s="1" t="str">
        <f>RR_NAME</f>
        <v>Canadian National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2023</v>
      </c>
      <c r="B471" s="11">
        <f>RRICC</f>
        <v>114900</v>
      </c>
      <c r="C471" s="7">
        <f>RR_ID</f>
        <v>1</v>
      </c>
      <c r="D471" s="1" t="str">
        <f>RR_SHORT_NAME</f>
        <v>CN</v>
      </c>
      <c r="E471" s="1" t="str">
        <f>RR_NAME</f>
        <v>Canadian National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2023</v>
      </c>
      <c r="B472" s="11">
        <f>RRICC</f>
        <v>114900</v>
      </c>
      <c r="C472" s="7">
        <f>RR_ID</f>
        <v>1</v>
      </c>
      <c r="D472" s="1" t="str">
        <f>RR_SHORT_NAME</f>
        <v>CN</v>
      </c>
      <c r="E472" s="1" t="str">
        <f>RR_NAME</f>
        <v>Canadian National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2023</v>
      </c>
      <c r="B473" s="11">
        <f>RRICC</f>
        <v>114900</v>
      </c>
      <c r="C473" s="7">
        <f>RR_ID</f>
        <v>1</v>
      </c>
      <c r="D473" s="1" t="str">
        <f>RR_SHORT_NAME</f>
        <v>CN</v>
      </c>
      <c r="E473" s="1" t="str">
        <f>RR_NAME</f>
        <v>Canadian National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2023</v>
      </c>
      <c r="B474" s="11">
        <f>RRICC</f>
        <v>114900</v>
      </c>
      <c r="C474" s="7">
        <f>RR_ID</f>
        <v>1</v>
      </c>
      <c r="D474" s="1" t="str">
        <f>RR_SHORT_NAME</f>
        <v>CN</v>
      </c>
      <c r="E474" s="1" t="str">
        <f>RR_NAME</f>
        <v>Canadian National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2023</v>
      </c>
      <c r="B475" s="11">
        <f>RRICC</f>
        <v>114900</v>
      </c>
      <c r="C475" s="7">
        <f>RR_ID</f>
        <v>1</v>
      </c>
      <c r="D475" s="1" t="str">
        <f>RR_SHORT_NAME</f>
        <v>CN</v>
      </c>
      <c r="E475" s="1" t="str">
        <f>RR_NAME</f>
        <v>Canadian National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2023</v>
      </c>
      <c r="B476" s="11">
        <f>RRICC</f>
        <v>114900</v>
      </c>
      <c r="C476" s="7">
        <f>RR_ID</f>
        <v>1</v>
      </c>
      <c r="D476" s="1" t="str">
        <f>RR_SHORT_NAME</f>
        <v>CN</v>
      </c>
      <c r="E476" s="1" t="str">
        <f>RR_NAME</f>
        <v>Canadian National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2023</v>
      </c>
      <c r="B477" s="11">
        <f>RRICC</f>
        <v>114900</v>
      </c>
      <c r="C477" s="7">
        <f>RR_ID</f>
        <v>1</v>
      </c>
      <c r="D477" s="1" t="str">
        <f>RR_SHORT_NAME</f>
        <v>CN</v>
      </c>
      <c r="E477" s="1" t="str">
        <f>RR_NAME</f>
        <v>Canadian National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2023</v>
      </c>
      <c r="B478" s="11">
        <f>RRICC</f>
        <v>114900</v>
      </c>
      <c r="C478" s="7">
        <f>RR_ID</f>
        <v>1</v>
      </c>
      <c r="D478" s="1" t="str">
        <f>RR_SHORT_NAME</f>
        <v>CN</v>
      </c>
      <c r="E478" s="1" t="str">
        <f>RR_NAME</f>
        <v>Canadian National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2023</v>
      </c>
      <c r="B479" s="11">
        <f>RRICC</f>
        <v>114900</v>
      </c>
      <c r="C479" s="7">
        <f>RR_ID</f>
        <v>1</v>
      </c>
      <c r="D479" s="1" t="str">
        <f>RR_SHORT_NAME</f>
        <v>CN</v>
      </c>
      <c r="E479" s="1" t="str">
        <f>RR_NAME</f>
        <v>Canadian National</v>
      </c>
      <c r="F479" s="1" t="s">
        <v>47479</v>
      </c>
      <c r="G479" s="6">
        <f>E2L102C22</f>
        <v>827.79290908112716</v>
      </c>
    </row>
    <row r="480" spans="1:7" x14ac:dyDescent="0.3">
      <c r="A480" s="11">
        <f>CURRENT_YEAR</f>
        <v>2023</v>
      </c>
      <c r="B480" s="11">
        <f>RRICC</f>
        <v>114900</v>
      </c>
      <c r="C480" s="7">
        <f>RR_ID</f>
        <v>1</v>
      </c>
      <c r="D480" s="1" t="str">
        <f>RR_SHORT_NAME</f>
        <v>CN</v>
      </c>
      <c r="E480" s="1" t="str">
        <f>RR_NAME</f>
        <v>Canadian National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2023</v>
      </c>
      <c r="B481" s="11">
        <f>RRICC</f>
        <v>114900</v>
      </c>
      <c r="C481" s="7">
        <f>RR_ID</f>
        <v>1</v>
      </c>
      <c r="D481" s="1" t="str">
        <f>RR_SHORT_NAME</f>
        <v>CN</v>
      </c>
      <c r="E481" s="1" t="str">
        <f>RR_NAME</f>
        <v>Canadian National</v>
      </c>
      <c r="F481" s="1" t="s">
        <v>47481</v>
      </c>
      <c r="G481" s="6">
        <f>E2L102C24</f>
        <v>457.18766001635368</v>
      </c>
    </row>
    <row r="482" spans="1:7" x14ac:dyDescent="0.3">
      <c r="A482" s="11">
        <f>CURRENT_YEAR</f>
        <v>2023</v>
      </c>
      <c r="B482" s="11">
        <f>RRICC</f>
        <v>114900</v>
      </c>
      <c r="C482" s="7">
        <f>RR_ID</f>
        <v>1</v>
      </c>
      <c r="D482" s="1" t="str">
        <f>RR_SHORT_NAME</f>
        <v>CN</v>
      </c>
      <c r="E482" s="1" t="str">
        <f>RR_NAME</f>
        <v>Canadian National</v>
      </c>
      <c r="F482" s="1" t="s">
        <v>47482</v>
      </c>
      <c r="G482" s="6">
        <f>E2L102C25</f>
        <v>2.9721573317420056</v>
      </c>
    </row>
    <row r="483" spans="1:7" x14ac:dyDescent="0.3">
      <c r="A483" s="11">
        <f>CURRENT_YEAR</f>
        <v>2023</v>
      </c>
      <c r="B483" s="11">
        <f>RRICC</f>
        <v>114900</v>
      </c>
      <c r="C483" s="7">
        <f>RR_ID</f>
        <v>1</v>
      </c>
      <c r="D483" s="1" t="str">
        <f>RR_SHORT_NAME</f>
        <v>CN</v>
      </c>
      <c r="E483" s="1" t="str">
        <f>RR_NAME</f>
        <v>Canadian National</v>
      </c>
      <c r="F483" s="1" t="s">
        <v>47483</v>
      </c>
      <c r="G483" s="6">
        <f>E2L102C26</f>
        <v>1.6346865324581032</v>
      </c>
    </row>
    <row r="484" spans="1:7" x14ac:dyDescent="0.3">
      <c r="A484" s="11">
        <f>CURRENT_YEAR</f>
        <v>2023</v>
      </c>
      <c r="B484" s="11">
        <f>RRICC</f>
        <v>114900</v>
      </c>
      <c r="C484" s="7">
        <f>RR_ID</f>
        <v>1</v>
      </c>
      <c r="D484" s="1" t="str">
        <f>RR_SHORT_NAME</f>
        <v>CN</v>
      </c>
      <c r="E484" s="1" t="str">
        <f>RR_NAME</f>
        <v>Canadian National</v>
      </c>
      <c r="F484" s="1" t="s">
        <v>47484</v>
      </c>
      <c r="G484" s="6">
        <f>E2L102C27</f>
        <v>4.4582359976130093</v>
      </c>
    </row>
    <row r="485" spans="1:7" x14ac:dyDescent="0.3">
      <c r="A485" s="11">
        <f>CURRENT_YEAR</f>
        <v>2023</v>
      </c>
      <c r="B485" s="11">
        <f>RRICC</f>
        <v>114900</v>
      </c>
      <c r="C485" s="7">
        <f>RR_ID</f>
        <v>1</v>
      </c>
      <c r="D485" s="1" t="str">
        <f>RR_SHORT_NAME</f>
        <v>CN</v>
      </c>
      <c r="E485" s="1" t="str">
        <f>RR_NAME</f>
        <v>Canadian National</v>
      </c>
      <c r="F485" s="1" t="s">
        <v>47485</v>
      </c>
      <c r="G485" s="6">
        <f>E2L102C28</f>
        <v>3.5665887980904074</v>
      </c>
    </row>
    <row r="486" spans="1:7" x14ac:dyDescent="0.3">
      <c r="A486" s="11">
        <f>CURRENT_YEAR</f>
        <v>2023</v>
      </c>
      <c r="B486" s="11">
        <f>RRICC</f>
        <v>114900</v>
      </c>
      <c r="C486" s="7">
        <f>RR_ID</f>
        <v>1</v>
      </c>
      <c r="D486" s="1" t="str">
        <f>RR_SHORT_NAME</f>
        <v>CN</v>
      </c>
      <c r="E486" s="1" t="str">
        <f>RR_NAME</f>
        <v>Canadian National</v>
      </c>
      <c r="F486" s="1" t="s">
        <v>47486</v>
      </c>
      <c r="G486" s="6">
        <f>E2L102C29</f>
        <v>0.7430393329355014</v>
      </c>
    </row>
    <row r="487" spans="1:7" x14ac:dyDescent="0.3">
      <c r="A487" s="11">
        <f>CURRENT_YEAR</f>
        <v>2023</v>
      </c>
      <c r="B487" s="11">
        <f>RRICC</f>
        <v>114900</v>
      </c>
      <c r="C487" s="7">
        <f>RR_ID</f>
        <v>1</v>
      </c>
      <c r="D487" s="1" t="str">
        <f>RR_SHORT_NAME</f>
        <v>CN</v>
      </c>
      <c r="E487" s="1" t="str">
        <f>RR_NAME</f>
        <v>Canadian National</v>
      </c>
      <c r="F487" s="1" t="s">
        <v>47487</v>
      </c>
      <c r="G487" s="6">
        <f>E2L103C1</f>
        <v>37.700000000000003</v>
      </c>
    </row>
    <row r="488" spans="1:7" x14ac:dyDescent="0.3">
      <c r="A488" s="11">
        <f>CURRENT_YEAR</f>
        <v>2023</v>
      </c>
      <c r="B488" s="11">
        <f>RRICC</f>
        <v>114900</v>
      </c>
      <c r="C488" s="7">
        <f>RR_ID</f>
        <v>1</v>
      </c>
      <c r="D488" s="1" t="str">
        <f>RR_SHORT_NAME</f>
        <v>CN</v>
      </c>
      <c r="E488" s="1" t="str">
        <f>RR_NAME</f>
        <v>Canadian National</v>
      </c>
      <c r="F488" s="1" t="s">
        <v>47488</v>
      </c>
      <c r="G488" s="6">
        <f>E2L103C2</f>
        <v>1.889499557265427</v>
      </c>
    </row>
    <row r="489" spans="1:7" x14ac:dyDescent="0.3">
      <c r="A489" s="11">
        <f>CURRENT_YEAR</f>
        <v>2023</v>
      </c>
      <c r="B489" s="11">
        <f>RRICC</f>
        <v>114900</v>
      </c>
      <c r="C489" s="7">
        <f>RR_ID</f>
        <v>1</v>
      </c>
      <c r="D489" s="1" t="str">
        <f>RR_SHORT_NAME</f>
        <v>CN</v>
      </c>
      <c r="E489" s="1" t="str">
        <f>RR_NAME</f>
        <v>Canadian National</v>
      </c>
      <c r="F489" s="1" t="s">
        <v>47489</v>
      </c>
      <c r="G489" s="6">
        <f>E2L103C3</f>
        <v>1.8822520720205773</v>
      </c>
    </row>
    <row r="490" spans="1:7" x14ac:dyDescent="0.3">
      <c r="A490" s="11">
        <f>CURRENT_YEAR</f>
        <v>2023</v>
      </c>
      <c r="B490" s="11">
        <f>RRICC</f>
        <v>114900</v>
      </c>
      <c r="C490" s="7">
        <f>RR_ID</f>
        <v>1</v>
      </c>
      <c r="D490" s="1" t="str">
        <f>RR_SHORT_NAME</f>
        <v>CN</v>
      </c>
      <c r="E490" s="1" t="str">
        <f>RR_NAME</f>
        <v>Canadian National</v>
      </c>
      <c r="F490" s="1" t="s">
        <v>47490</v>
      </c>
      <c r="G490" s="6">
        <f>E2L103C4</f>
        <v>1.8873296682140031</v>
      </c>
    </row>
    <row r="491" spans="1:7" x14ac:dyDescent="0.3">
      <c r="A491" s="11">
        <f>CURRENT_YEAR</f>
        <v>2023</v>
      </c>
      <c r="B491" s="11">
        <f>RRICC</f>
        <v>114900</v>
      </c>
      <c r="C491" s="7">
        <f>RR_ID</f>
        <v>1</v>
      </c>
      <c r="D491" s="1" t="str">
        <f>RR_SHORT_NAME</f>
        <v>CN</v>
      </c>
      <c r="E491" s="1" t="str">
        <f>RR_NAME</f>
        <v>Canadian National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2023</v>
      </c>
      <c r="B492" s="11">
        <f>RRICC</f>
        <v>114900</v>
      </c>
      <c r="C492" s="7">
        <f>RR_ID</f>
        <v>1</v>
      </c>
      <c r="D492" s="1" t="str">
        <f>RR_SHORT_NAME</f>
        <v>CN</v>
      </c>
      <c r="E492" s="1" t="str">
        <f>RR_NAME</f>
        <v>Canadian National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2023</v>
      </c>
      <c r="B493" s="11">
        <f>RRICC</f>
        <v>114900</v>
      </c>
      <c r="C493" s="7">
        <f>RR_ID</f>
        <v>1</v>
      </c>
      <c r="D493" s="1" t="str">
        <f>RR_SHORT_NAME</f>
        <v>CN</v>
      </c>
      <c r="E493" s="1" t="str">
        <f>RR_NAME</f>
        <v>Canadian National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2023</v>
      </c>
      <c r="B494" s="11">
        <f>RRICC</f>
        <v>114900</v>
      </c>
      <c r="C494" s="7">
        <f>RR_ID</f>
        <v>1</v>
      </c>
      <c r="D494" s="1" t="str">
        <f>RR_SHORT_NAME</f>
        <v>CN</v>
      </c>
      <c r="E494" s="1" t="str">
        <f>RR_NAME</f>
        <v>Canadian National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2023</v>
      </c>
      <c r="B495" s="11">
        <f>RRICC</f>
        <v>114900</v>
      </c>
      <c r="C495" s="7">
        <f>RR_ID</f>
        <v>1</v>
      </c>
      <c r="D495" s="1" t="str">
        <f>RR_SHORT_NAME</f>
        <v>CN</v>
      </c>
      <c r="E495" s="1" t="str">
        <f>RR_NAME</f>
        <v>Canadian National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2023</v>
      </c>
      <c r="B496" s="11">
        <f>RRICC</f>
        <v>114900</v>
      </c>
      <c r="C496" s="7">
        <f>RR_ID</f>
        <v>1</v>
      </c>
      <c r="D496" s="1" t="str">
        <f>RR_SHORT_NAME</f>
        <v>CN</v>
      </c>
      <c r="E496" s="1" t="str">
        <f>RR_NAME</f>
        <v>Canadian National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2023</v>
      </c>
      <c r="B497" s="11">
        <f>RRICC</f>
        <v>114900</v>
      </c>
      <c r="C497" s="7">
        <f>RR_ID</f>
        <v>1</v>
      </c>
      <c r="D497" s="1" t="str">
        <f>RR_SHORT_NAME</f>
        <v>CN</v>
      </c>
      <c r="E497" s="1" t="str">
        <f>RR_NAME</f>
        <v>Canadian National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2023</v>
      </c>
      <c r="B498" s="11">
        <f>RRICC</f>
        <v>114900</v>
      </c>
      <c r="C498" s="7">
        <f>RR_ID</f>
        <v>1</v>
      </c>
      <c r="D498" s="1" t="str">
        <f>RR_SHORT_NAME</f>
        <v>CN</v>
      </c>
      <c r="E498" s="1" t="str">
        <f>RR_NAME</f>
        <v>Canadian National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2023</v>
      </c>
      <c r="B499" s="11">
        <f>RRICC</f>
        <v>114900</v>
      </c>
      <c r="C499" s="7">
        <f>RR_ID</f>
        <v>1</v>
      </c>
      <c r="D499" s="1" t="str">
        <f>RR_SHORT_NAME</f>
        <v>CN</v>
      </c>
      <c r="E499" s="1" t="str">
        <f>RR_NAME</f>
        <v>Canadian National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2023</v>
      </c>
      <c r="B500" s="11">
        <f>RRICC</f>
        <v>114900</v>
      </c>
      <c r="C500" s="7">
        <f>RR_ID</f>
        <v>1</v>
      </c>
      <c r="D500" s="1" t="str">
        <f>RR_SHORT_NAME</f>
        <v>CN</v>
      </c>
      <c r="E500" s="1" t="str">
        <f>RR_NAME</f>
        <v>Canadian National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2023</v>
      </c>
      <c r="B501" s="11">
        <f>RRICC</f>
        <v>114900</v>
      </c>
      <c r="C501" s="7">
        <f>RR_ID</f>
        <v>1</v>
      </c>
      <c r="D501" s="1" t="str">
        <f>RR_SHORT_NAME</f>
        <v>CN</v>
      </c>
      <c r="E501" s="1" t="str">
        <f>RR_NAME</f>
        <v>Canadian National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2023</v>
      </c>
      <c r="B502" s="11">
        <f>RRICC</f>
        <v>114900</v>
      </c>
      <c r="C502" s="7">
        <f>RR_ID</f>
        <v>1</v>
      </c>
      <c r="D502" s="1" t="str">
        <f>RR_SHORT_NAME</f>
        <v>CN</v>
      </c>
      <c r="E502" s="1" t="str">
        <f>RR_NAME</f>
        <v>Canadian National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2023</v>
      </c>
      <c r="B503" s="11">
        <f>RRICC</f>
        <v>114900</v>
      </c>
      <c r="C503" s="7">
        <f>RR_ID</f>
        <v>1</v>
      </c>
      <c r="D503" s="1" t="str">
        <f>RR_SHORT_NAME</f>
        <v>CN</v>
      </c>
      <c r="E503" s="1" t="str">
        <f>RR_NAME</f>
        <v>Canadian National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2023</v>
      </c>
      <c r="B504" s="11">
        <f>RRICC</f>
        <v>114900</v>
      </c>
      <c r="C504" s="7">
        <f>RR_ID</f>
        <v>1</v>
      </c>
      <c r="D504" s="1" t="str">
        <f>RR_SHORT_NAME</f>
        <v>CN</v>
      </c>
      <c r="E504" s="1" t="str">
        <f>RR_NAME</f>
        <v>Canadian National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2023</v>
      </c>
      <c r="B505" s="11">
        <f>RRICC</f>
        <v>114900</v>
      </c>
      <c r="C505" s="7">
        <f>RR_ID</f>
        <v>1</v>
      </c>
      <c r="D505" s="1" t="str">
        <f>RR_SHORT_NAME</f>
        <v>CN</v>
      </c>
      <c r="E505" s="1" t="str">
        <f>RR_NAME</f>
        <v>Canadian National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2023</v>
      </c>
      <c r="B506" s="11">
        <f>RRICC</f>
        <v>114900</v>
      </c>
      <c r="C506" s="7">
        <f>RR_ID</f>
        <v>1</v>
      </c>
      <c r="D506" s="1" t="str">
        <f>RR_SHORT_NAME</f>
        <v>CN</v>
      </c>
      <c r="E506" s="1" t="str">
        <f>RR_NAME</f>
        <v>Canadian National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2023</v>
      </c>
      <c r="B507" s="11">
        <f>RRICC</f>
        <v>114900</v>
      </c>
      <c r="C507" s="7">
        <f>RR_ID</f>
        <v>1</v>
      </c>
      <c r="D507" s="1" t="str">
        <f>RR_SHORT_NAME</f>
        <v>CN</v>
      </c>
      <c r="E507" s="1" t="str">
        <f>RR_NAME</f>
        <v>Canadian National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2023</v>
      </c>
      <c r="B508" s="11">
        <f>RRICC</f>
        <v>114900</v>
      </c>
      <c r="C508" s="7">
        <f>RR_ID</f>
        <v>1</v>
      </c>
      <c r="D508" s="1" t="str">
        <f>RR_SHORT_NAME</f>
        <v>CN</v>
      </c>
      <c r="E508" s="1" t="str">
        <f>RR_NAME</f>
        <v>Canadian National</v>
      </c>
      <c r="F508" s="1" t="s">
        <v>47508</v>
      </c>
      <c r="G508" s="6">
        <f>E2L103C22</f>
        <v>827.79290908112705</v>
      </c>
    </row>
    <row r="509" spans="1:7" x14ac:dyDescent="0.3">
      <c r="A509" s="11">
        <f>CURRENT_YEAR</f>
        <v>2023</v>
      </c>
      <c r="B509" s="11">
        <f>RRICC</f>
        <v>114900</v>
      </c>
      <c r="C509" s="7">
        <f>RR_ID</f>
        <v>1</v>
      </c>
      <c r="D509" s="1" t="str">
        <f>RR_SHORT_NAME</f>
        <v>CN</v>
      </c>
      <c r="E509" s="1" t="str">
        <f>RR_NAME</f>
        <v>Canadian National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2023</v>
      </c>
      <c r="B510" s="11">
        <f>RRICC</f>
        <v>114900</v>
      </c>
      <c r="C510" s="7">
        <f>RR_ID</f>
        <v>1</v>
      </c>
      <c r="D510" s="1" t="str">
        <f>RR_SHORT_NAME</f>
        <v>CN</v>
      </c>
      <c r="E510" s="1" t="str">
        <f>RR_NAME</f>
        <v>Canadian National</v>
      </c>
      <c r="F510" s="1" t="s">
        <v>47510</v>
      </c>
      <c r="G510" s="6">
        <f>E2L103C24</f>
        <v>193.58941252285771</v>
      </c>
    </row>
    <row r="511" spans="1:7" x14ac:dyDescent="0.3">
      <c r="A511" s="11">
        <f>CURRENT_YEAR</f>
        <v>2023</v>
      </c>
      <c r="B511" s="11">
        <f>RRICC</f>
        <v>114900</v>
      </c>
      <c r="C511" s="7">
        <f>RR_ID</f>
        <v>1</v>
      </c>
      <c r="D511" s="1" t="str">
        <f>RR_SHORT_NAME</f>
        <v>CN</v>
      </c>
      <c r="E511" s="1" t="str">
        <f>RR_NAME</f>
        <v>Canadian National</v>
      </c>
      <c r="F511" s="1" t="s">
        <v>47511</v>
      </c>
      <c r="G511" s="6">
        <f>E2L103C25</f>
        <v>2.9721573317420056</v>
      </c>
    </row>
    <row r="512" spans="1:7" x14ac:dyDescent="0.3">
      <c r="A512" s="11">
        <f>CURRENT_YEAR</f>
        <v>2023</v>
      </c>
      <c r="B512" s="11">
        <f>RRICC</f>
        <v>114900</v>
      </c>
      <c r="C512" s="7">
        <f>RR_ID</f>
        <v>1</v>
      </c>
      <c r="D512" s="1" t="str">
        <f>RR_SHORT_NAME</f>
        <v>CN</v>
      </c>
      <c r="E512" s="1" t="str">
        <f>RR_NAME</f>
        <v>Canadian National</v>
      </c>
      <c r="F512" s="1" t="s">
        <v>47512</v>
      </c>
      <c r="G512" s="6">
        <f>E2L103C26</f>
        <v>1.6346865324581035</v>
      </c>
    </row>
    <row r="513" spans="1:7" x14ac:dyDescent="0.3">
      <c r="A513" s="11">
        <f>CURRENT_YEAR</f>
        <v>2023</v>
      </c>
      <c r="B513" s="11">
        <f>RRICC</f>
        <v>114900</v>
      </c>
      <c r="C513" s="7">
        <f>RR_ID</f>
        <v>1</v>
      </c>
      <c r="D513" s="1" t="str">
        <f>RR_SHORT_NAME</f>
        <v>CN</v>
      </c>
      <c r="E513" s="1" t="str">
        <f>RR_NAME</f>
        <v>Canadian National</v>
      </c>
      <c r="F513" s="1" t="s">
        <v>47513</v>
      </c>
      <c r="G513" s="6">
        <f>E2L103C27</f>
        <v>4.4582359976130093</v>
      </c>
    </row>
    <row r="514" spans="1:7" x14ac:dyDescent="0.3">
      <c r="A514" s="11">
        <f>CURRENT_YEAR</f>
        <v>2023</v>
      </c>
      <c r="B514" s="11">
        <f>RRICC</f>
        <v>114900</v>
      </c>
      <c r="C514" s="7">
        <f>RR_ID</f>
        <v>1</v>
      </c>
      <c r="D514" s="1" t="str">
        <f>RR_SHORT_NAME</f>
        <v>CN</v>
      </c>
      <c r="E514" s="1" t="str">
        <f>RR_NAME</f>
        <v>Canadian National</v>
      </c>
      <c r="F514" s="1" t="s">
        <v>47514</v>
      </c>
      <c r="G514" s="6">
        <f>E2L103C28</f>
        <v>3.566588798090407</v>
      </c>
    </row>
    <row r="515" spans="1:7" x14ac:dyDescent="0.3">
      <c r="A515" s="11">
        <f>CURRENT_YEAR</f>
        <v>2023</v>
      </c>
      <c r="B515" s="11">
        <f>RRICC</f>
        <v>114900</v>
      </c>
      <c r="C515" s="7">
        <f>RR_ID</f>
        <v>1</v>
      </c>
      <c r="D515" s="1" t="str">
        <f>RR_SHORT_NAME</f>
        <v>CN</v>
      </c>
      <c r="E515" s="1" t="str">
        <f>RR_NAME</f>
        <v>Canadian National</v>
      </c>
      <c r="F515" s="1" t="s">
        <v>47515</v>
      </c>
      <c r="G515" s="6">
        <f>E2L103C29</f>
        <v>0.7430393329355014</v>
      </c>
    </row>
    <row r="516" spans="1:7" x14ac:dyDescent="0.3">
      <c r="A516" s="11">
        <f>CURRENT_YEAR</f>
        <v>2023</v>
      </c>
      <c r="B516" s="11">
        <f>RRICC</f>
        <v>114900</v>
      </c>
      <c r="C516" s="7">
        <f>RR_ID</f>
        <v>1</v>
      </c>
      <c r="D516" s="1" t="str">
        <f>RR_SHORT_NAME</f>
        <v>CN</v>
      </c>
      <c r="E516" s="1" t="str">
        <f>RR_NAME</f>
        <v>Canadian National</v>
      </c>
      <c r="F516" s="1" t="s">
        <v>47516</v>
      </c>
      <c r="G516" s="6">
        <f>E2L104C1</f>
        <v>26.9</v>
      </c>
    </row>
    <row r="517" spans="1:7" x14ac:dyDescent="0.3">
      <c r="A517" s="11">
        <f>CURRENT_YEAR</f>
        <v>2023</v>
      </c>
      <c r="B517" s="11">
        <f>RRICC</f>
        <v>114900</v>
      </c>
      <c r="C517" s="7">
        <f>RR_ID</f>
        <v>1</v>
      </c>
      <c r="D517" s="1" t="str">
        <f>RR_SHORT_NAME</f>
        <v>CN</v>
      </c>
      <c r="E517" s="1" t="str">
        <f>RR_NAME</f>
        <v>Canadian National</v>
      </c>
      <c r="F517" s="1" t="s">
        <v>47517</v>
      </c>
      <c r="G517" s="6">
        <f>E2L104C2</f>
        <v>2.1166571046089118</v>
      </c>
    </row>
    <row r="518" spans="1:7" x14ac:dyDescent="0.3">
      <c r="A518" s="11">
        <f>CURRENT_YEAR</f>
        <v>2023</v>
      </c>
      <c r="B518" s="11">
        <f>RRICC</f>
        <v>114900</v>
      </c>
      <c r="C518" s="7">
        <f>RR_ID</f>
        <v>1</v>
      </c>
      <c r="D518" s="1" t="str">
        <f>RR_SHORT_NAME</f>
        <v>CN</v>
      </c>
      <c r="E518" s="1" t="str">
        <f>RR_NAME</f>
        <v>Canadian National</v>
      </c>
      <c r="F518" s="1" t="s">
        <v>47518</v>
      </c>
      <c r="G518" s="6">
        <f>E2L104C3</f>
        <v>2.0662820814692724</v>
      </c>
    </row>
    <row r="519" spans="1:7" x14ac:dyDescent="0.3">
      <c r="A519" s="11">
        <f>CURRENT_YEAR</f>
        <v>2023</v>
      </c>
      <c r="B519" s="11">
        <f>RRICC</f>
        <v>114900</v>
      </c>
      <c r="C519" s="7">
        <f>RR_ID</f>
        <v>1</v>
      </c>
      <c r="D519" s="1" t="str">
        <f>RR_SHORT_NAME</f>
        <v>CN</v>
      </c>
      <c r="E519" s="1" t="str">
        <f>RR_NAME</f>
        <v>Canadian National</v>
      </c>
      <c r="F519" s="1" t="s">
        <v>47519</v>
      </c>
      <c r="G519" s="6">
        <f>E2L104C4</f>
        <v>2.0854769365299131</v>
      </c>
    </row>
    <row r="520" spans="1:7" x14ac:dyDescent="0.3">
      <c r="A520" s="11">
        <f>CURRENT_YEAR</f>
        <v>2023</v>
      </c>
      <c r="B520" s="11">
        <f>RRICC</f>
        <v>114900</v>
      </c>
      <c r="C520" s="7">
        <f>RR_ID</f>
        <v>1</v>
      </c>
      <c r="D520" s="1" t="str">
        <f>RR_SHORT_NAME</f>
        <v>CN</v>
      </c>
      <c r="E520" s="1" t="str">
        <f>RR_NAME</f>
        <v>Canadian National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2023</v>
      </c>
      <c r="B521" s="11">
        <f>RRICC</f>
        <v>114900</v>
      </c>
      <c r="C521" s="7">
        <f>RR_ID</f>
        <v>1</v>
      </c>
      <c r="D521" s="1" t="str">
        <f>RR_SHORT_NAME</f>
        <v>CN</v>
      </c>
      <c r="E521" s="1" t="str">
        <f>RR_NAME</f>
        <v>Canadian National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2023</v>
      </c>
      <c r="B522" s="11">
        <f>RRICC</f>
        <v>114900</v>
      </c>
      <c r="C522" s="7">
        <f>RR_ID</f>
        <v>1</v>
      </c>
      <c r="D522" s="1" t="str">
        <f>RR_SHORT_NAME</f>
        <v>CN</v>
      </c>
      <c r="E522" s="1" t="str">
        <f>RR_NAME</f>
        <v>Canadian National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2023</v>
      </c>
      <c r="B523" s="11">
        <f>RRICC</f>
        <v>114900</v>
      </c>
      <c r="C523" s="7">
        <f>RR_ID</f>
        <v>1</v>
      </c>
      <c r="D523" s="1" t="str">
        <f>RR_SHORT_NAME</f>
        <v>CN</v>
      </c>
      <c r="E523" s="1" t="str">
        <f>RR_NAME</f>
        <v>Canadian National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2023</v>
      </c>
      <c r="B524" s="11">
        <f>RRICC</f>
        <v>114900</v>
      </c>
      <c r="C524" s="7">
        <f>RR_ID</f>
        <v>1</v>
      </c>
      <c r="D524" s="1" t="str">
        <f>RR_SHORT_NAME</f>
        <v>CN</v>
      </c>
      <c r="E524" s="1" t="str">
        <f>RR_NAME</f>
        <v>Canadian National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2023</v>
      </c>
      <c r="B525" s="11">
        <f>RRICC</f>
        <v>114900</v>
      </c>
      <c r="C525" s="7">
        <f>RR_ID</f>
        <v>1</v>
      </c>
      <c r="D525" s="1" t="str">
        <f>RR_SHORT_NAME</f>
        <v>CN</v>
      </c>
      <c r="E525" s="1" t="str">
        <f>RR_NAME</f>
        <v>Canadian National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2023</v>
      </c>
      <c r="B526" s="11">
        <f>RRICC</f>
        <v>114900</v>
      </c>
      <c r="C526" s="7">
        <f>RR_ID</f>
        <v>1</v>
      </c>
      <c r="D526" s="1" t="str">
        <f>RR_SHORT_NAME</f>
        <v>CN</v>
      </c>
      <c r="E526" s="1" t="str">
        <f>RR_NAME</f>
        <v>Canadian National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2023</v>
      </c>
      <c r="B527" s="11">
        <f>RRICC</f>
        <v>114900</v>
      </c>
      <c r="C527" s="7">
        <f>RR_ID</f>
        <v>1</v>
      </c>
      <c r="D527" s="1" t="str">
        <f>RR_SHORT_NAME</f>
        <v>CN</v>
      </c>
      <c r="E527" s="1" t="str">
        <f>RR_NAME</f>
        <v>Canadian National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2023</v>
      </c>
      <c r="B528" s="11">
        <f>RRICC</f>
        <v>114900</v>
      </c>
      <c r="C528" s="7">
        <f>RR_ID</f>
        <v>1</v>
      </c>
      <c r="D528" s="1" t="str">
        <f>RR_SHORT_NAME</f>
        <v>CN</v>
      </c>
      <c r="E528" s="1" t="str">
        <f>RR_NAME</f>
        <v>Canadian National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2023</v>
      </c>
      <c r="B529" s="11">
        <f>RRICC</f>
        <v>114900</v>
      </c>
      <c r="C529" s="7">
        <f>RR_ID</f>
        <v>1</v>
      </c>
      <c r="D529" s="1" t="str">
        <f>RR_SHORT_NAME</f>
        <v>CN</v>
      </c>
      <c r="E529" s="1" t="str">
        <f>RR_NAME</f>
        <v>Canadian National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2023</v>
      </c>
      <c r="B530" s="11">
        <f>RRICC</f>
        <v>114900</v>
      </c>
      <c r="C530" s="7">
        <f>RR_ID</f>
        <v>1</v>
      </c>
      <c r="D530" s="1" t="str">
        <f>RR_SHORT_NAME</f>
        <v>CN</v>
      </c>
      <c r="E530" s="1" t="str">
        <f>RR_NAME</f>
        <v>Canadian National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2023</v>
      </c>
      <c r="B531" s="11">
        <f>RRICC</f>
        <v>114900</v>
      </c>
      <c r="C531" s="7">
        <f>RR_ID</f>
        <v>1</v>
      </c>
      <c r="D531" s="1" t="str">
        <f>RR_SHORT_NAME</f>
        <v>CN</v>
      </c>
      <c r="E531" s="1" t="str">
        <f>RR_NAME</f>
        <v>Canadian National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2023</v>
      </c>
      <c r="B532" s="11">
        <f>RRICC</f>
        <v>114900</v>
      </c>
      <c r="C532" s="7">
        <f>RR_ID</f>
        <v>1</v>
      </c>
      <c r="D532" s="1" t="str">
        <f>RR_SHORT_NAME</f>
        <v>CN</v>
      </c>
      <c r="E532" s="1" t="str">
        <f>RR_NAME</f>
        <v>Canadian National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2023</v>
      </c>
      <c r="B533" s="11">
        <f>RRICC</f>
        <v>114900</v>
      </c>
      <c r="C533" s="7">
        <f>RR_ID</f>
        <v>1</v>
      </c>
      <c r="D533" s="1" t="str">
        <f>RR_SHORT_NAME</f>
        <v>CN</v>
      </c>
      <c r="E533" s="1" t="str">
        <f>RR_NAME</f>
        <v>Canadian National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2023</v>
      </c>
      <c r="B534" s="11">
        <f>RRICC</f>
        <v>114900</v>
      </c>
      <c r="C534" s="7">
        <f>RR_ID</f>
        <v>1</v>
      </c>
      <c r="D534" s="1" t="str">
        <f>RR_SHORT_NAME</f>
        <v>CN</v>
      </c>
      <c r="E534" s="1" t="str">
        <f>RR_NAME</f>
        <v>Canadian National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2023</v>
      </c>
      <c r="B535" s="11">
        <f>RRICC</f>
        <v>114900</v>
      </c>
      <c r="C535" s="7">
        <f>RR_ID</f>
        <v>1</v>
      </c>
      <c r="D535" s="1" t="str">
        <f>RR_SHORT_NAME</f>
        <v>CN</v>
      </c>
      <c r="E535" s="1" t="str">
        <f>RR_NAME</f>
        <v>Canadian National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2023</v>
      </c>
      <c r="B536" s="11">
        <f>RRICC</f>
        <v>114900</v>
      </c>
      <c r="C536" s="7">
        <f>RR_ID</f>
        <v>1</v>
      </c>
      <c r="D536" s="1" t="str">
        <f>RR_SHORT_NAME</f>
        <v>CN</v>
      </c>
      <c r="E536" s="1" t="str">
        <f>RR_NAME</f>
        <v>Canadian National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2023</v>
      </c>
      <c r="B537" s="11">
        <f>RRICC</f>
        <v>114900</v>
      </c>
      <c r="C537" s="7">
        <f>RR_ID</f>
        <v>1</v>
      </c>
      <c r="D537" s="1" t="str">
        <f>RR_SHORT_NAME</f>
        <v>CN</v>
      </c>
      <c r="E537" s="1" t="str">
        <f>RR_NAME</f>
        <v>Canadian National</v>
      </c>
      <c r="F537" s="1" t="s">
        <v>47537</v>
      </c>
      <c r="G537" s="6">
        <f>E2L104C22</f>
        <v>827.79290908112716</v>
      </c>
    </row>
    <row r="538" spans="1:7" x14ac:dyDescent="0.3">
      <c r="A538" s="11">
        <f>CURRENT_YEAR</f>
        <v>2023</v>
      </c>
      <c r="B538" s="11">
        <f>RRICC</f>
        <v>114900</v>
      </c>
      <c r="C538" s="7">
        <f>RR_ID</f>
        <v>1</v>
      </c>
      <c r="D538" s="1" t="str">
        <f>RR_SHORT_NAME</f>
        <v>CN</v>
      </c>
      <c r="E538" s="1" t="str">
        <f>RR_NAME</f>
        <v>Canadian National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2023</v>
      </c>
      <c r="B539" s="11">
        <f>RRICC</f>
        <v>114900</v>
      </c>
      <c r="C539" s="7">
        <f>RR_ID</f>
        <v>1</v>
      </c>
      <c r="D539" s="1" t="str">
        <f>RR_SHORT_NAME</f>
        <v>CN</v>
      </c>
      <c r="E539" s="1" t="str">
        <f>RR_NAME</f>
        <v>Canadian National</v>
      </c>
      <c r="F539" s="1" t="s">
        <v>47539</v>
      </c>
      <c r="G539" s="6">
        <f>E2L104C24</f>
        <v>196.23701723271864</v>
      </c>
    </row>
    <row r="540" spans="1:7" x14ac:dyDescent="0.3">
      <c r="A540" s="11">
        <f>CURRENT_YEAR</f>
        <v>2023</v>
      </c>
      <c r="B540" s="11">
        <f>RRICC</f>
        <v>114900</v>
      </c>
      <c r="C540" s="7">
        <f>RR_ID</f>
        <v>1</v>
      </c>
      <c r="D540" s="1" t="str">
        <f>RR_SHORT_NAME</f>
        <v>CN</v>
      </c>
      <c r="E540" s="1" t="str">
        <f>RR_NAME</f>
        <v>Canadian National</v>
      </c>
      <c r="F540" s="1" t="s">
        <v>47540</v>
      </c>
      <c r="G540" s="6">
        <f>E2L104C25</f>
        <v>2.9721573317420051</v>
      </c>
    </row>
    <row r="541" spans="1:7" x14ac:dyDescent="0.3">
      <c r="A541" s="11">
        <f>CURRENT_YEAR</f>
        <v>2023</v>
      </c>
      <c r="B541" s="11">
        <f>RRICC</f>
        <v>114900</v>
      </c>
      <c r="C541" s="7">
        <f>RR_ID</f>
        <v>1</v>
      </c>
      <c r="D541" s="1" t="str">
        <f>RR_SHORT_NAME</f>
        <v>CN</v>
      </c>
      <c r="E541" s="1" t="str">
        <f>RR_NAME</f>
        <v>Canadian National</v>
      </c>
      <c r="F541" s="1" t="s">
        <v>47541</v>
      </c>
      <c r="G541" s="6">
        <f>E2L104C26</f>
        <v>1.6346865324581035</v>
      </c>
    </row>
    <row r="542" spans="1:7" x14ac:dyDescent="0.3">
      <c r="A542" s="11">
        <f>CURRENT_YEAR</f>
        <v>2023</v>
      </c>
      <c r="B542" s="11">
        <f>RRICC</f>
        <v>114900</v>
      </c>
      <c r="C542" s="7">
        <f>RR_ID</f>
        <v>1</v>
      </c>
      <c r="D542" s="1" t="str">
        <f>RR_SHORT_NAME</f>
        <v>CN</v>
      </c>
      <c r="E542" s="1" t="str">
        <f>RR_NAME</f>
        <v>Canadian National</v>
      </c>
      <c r="F542" s="1" t="s">
        <v>47542</v>
      </c>
      <c r="G542" s="6">
        <f>E2L104C27</f>
        <v>4.4582359976130093</v>
      </c>
    </row>
    <row r="543" spans="1:7" x14ac:dyDescent="0.3">
      <c r="A543" s="11">
        <f>CURRENT_YEAR</f>
        <v>2023</v>
      </c>
      <c r="B543" s="11">
        <f>RRICC</f>
        <v>114900</v>
      </c>
      <c r="C543" s="7">
        <f>RR_ID</f>
        <v>1</v>
      </c>
      <c r="D543" s="1" t="str">
        <f>RR_SHORT_NAME</f>
        <v>CN</v>
      </c>
      <c r="E543" s="1" t="str">
        <f>RR_NAME</f>
        <v>Canadian National</v>
      </c>
      <c r="F543" s="1" t="s">
        <v>47543</v>
      </c>
      <c r="G543" s="6">
        <f>E2L104C28</f>
        <v>3.5665887980904065</v>
      </c>
    </row>
    <row r="544" spans="1:7" x14ac:dyDescent="0.3">
      <c r="A544" s="11">
        <f>CURRENT_YEAR</f>
        <v>2023</v>
      </c>
      <c r="B544" s="11">
        <f>RRICC</f>
        <v>114900</v>
      </c>
      <c r="C544" s="7">
        <f>RR_ID</f>
        <v>1</v>
      </c>
      <c r="D544" s="1" t="str">
        <f>RR_SHORT_NAME</f>
        <v>CN</v>
      </c>
      <c r="E544" s="1" t="str">
        <f>RR_NAME</f>
        <v>Canadian National</v>
      </c>
      <c r="F544" s="1" t="s">
        <v>47544</v>
      </c>
      <c r="G544" s="6">
        <f>E2L104C29</f>
        <v>0.7430393329355014</v>
      </c>
    </row>
    <row r="545" spans="1:7" x14ac:dyDescent="0.3">
      <c r="A545" s="11">
        <f>CURRENT_YEAR</f>
        <v>2023</v>
      </c>
      <c r="B545" s="11">
        <f>RRICC</f>
        <v>114900</v>
      </c>
      <c r="C545" s="7">
        <f>RR_ID</f>
        <v>1</v>
      </c>
      <c r="D545" s="1" t="str">
        <f>RR_SHORT_NAME</f>
        <v>CN</v>
      </c>
      <c r="E545" s="1" t="str">
        <f>RR_NAME</f>
        <v>Canadian National</v>
      </c>
      <c r="F545" s="1" t="s">
        <v>47545</v>
      </c>
      <c r="G545" s="6">
        <f>E2L105C1</f>
        <v>32.700000000000003</v>
      </c>
    </row>
    <row r="546" spans="1:7" x14ac:dyDescent="0.3">
      <c r="A546" s="11">
        <f>CURRENT_YEAR</f>
        <v>2023</v>
      </c>
      <c r="B546" s="11">
        <f>RRICC</f>
        <v>114900</v>
      </c>
      <c r="C546" s="7">
        <f>RR_ID</f>
        <v>1</v>
      </c>
      <c r="D546" s="1" t="str">
        <f>RR_SHORT_NAME</f>
        <v>CN</v>
      </c>
      <c r="E546" s="1" t="str">
        <f>RR_NAME</f>
        <v>Canadian National</v>
      </c>
      <c r="F546" s="1" t="s">
        <v>47546</v>
      </c>
      <c r="G546" s="6">
        <f>E2L105C2</f>
        <v>2.0072454134538686</v>
      </c>
    </row>
    <row r="547" spans="1:7" x14ac:dyDescent="0.3">
      <c r="A547" s="11">
        <f>CURRENT_YEAR</f>
        <v>2023</v>
      </c>
      <c r="B547" s="11">
        <f>RRICC</f>
        <v>114900</v>
      </c>
      <c r="C547" s="7">
        <f>RR_ID</f>
        <v>1</v>
      </c>
      <c r="D547" s="1" t="str">
        <f>RR_SHORT_NAME</f>
        <v>CN</v>
      </c>
      <c r="E547" s="1" t="str">
        <f>RR_NAME</f>
        <v>Canadian National</v>
      </c>
      <c r="F547" s="1" t="s">
        <v>47547</v>
      </c>
      <c r="G547" s="6">
        <f>E2L105C3</f>
        <v>2.0767031919961889</v>
      </c>
    </row>
    <row r="548" spans="1:7" x14ac:dyDescent="0.3">
      <c r="A548" s="11">
        <f>CURRENT_YEAR</f>
        <v>2023</v>
      </c>
      <c r="B548" s="11">
        <f>RRICC</f>
        <v>114900</v>
      </c>
      <c r="C548" s="7">
        <f>RR_ID</f>
        <v>1</v>
      </c>
      <c r="D548" s="1" t="str">
        <f>RR_SHORT_NAME</f>
        <v>CN</v>
      </c>
      <c r="E548" s="1" t="str">
        <f>RR_NAME</f>
        <v>Canadian National</v>
      </c>
      <c r="F548" s="1" t="s">
        <v>47548</v>
      </c>
      <c r="G548" s="6">
        <f>E2L105C4</f>
        <v>2.0321245733788396</v>
      </c>
    </row>
    <row r="549" spans="1:7" x14ac:dyDescent="0.3">
      <c r="A549" s="11">
        <f>CURRENT_YEAR</f>
        <v>2023</v>
      </c>
      <c r="B549" s="11">
        <f>RRICC</f>
        <v>114900</v>
      </c>
      <c r="C549" s="7">
        <f>RR_ID</f>
        <v>1</v>
      </c>
      <c r="D549" s="1" t="str">
        <f>RR_SHORT_NAME</f>
        <v>CN</v>
      </c>
      <c r="E549" s="1" t="str">
        <f>RR_NAME</f>
        <v>Canadian National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2023</v>
      </c>
      <c r="B550" s="11">
        <f>RRICC</f>
        <v>114900</v>
      </c>
      <c r="C550" s="7">
        <f>RR_ID</f>
        <v>1</v>
      </c>
      <c r="D550" s="1" t="str">
        <f>RR_SHORT_NAME</f>
        <v>CN</v>
      </c>
      <c r="E550" s="1" t="str">
        <f>RR_NAME</f>
        <v>Canadian National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2023</v>
      </c>
      <c r="B551" s="11">
        <f>RRICC</f>
        <v>114900</v>
      </c>
      <c r="C551" s="7">
        <f>RR_ID</f>
        <v>1</v>
      </c>
      <c r="D551" s="1" t="str">
        <f>RR_SHORT_NAME</f>
        <v>CN</v>
      </c>
      <c r="E551" s="1" t="str">
        <f>RR_NAME</f>
        <v>Canadian National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2023</v>
      </c>
      <c r="B552" s="11">
        <f>RRICC</f>
        <v>114900</v>
      </c>
      <c r="C552" s="7">
        <f>RR_ID</f>
        <v>1</v>
      </c>
      <c r="D552" s="1" t="str">
        <f>RR_SHORT_NAME</f>
        <v>CN</v>
      </c>
      <c r="E552" s="1" t="str">
        <f>RR_NAME</f>
        <v>Canadian National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2023</v>
      </c>
      <c r="B553" s="11">
        <f>RRICC</f>
        <v>114900</v>
      </c>
      <c r="C553" s="7">
        <f>RR_ID</f>
        <v>1</v>
      </c>
      <c r="D553" s="1" t="str">
        <f>RR_SHORT_NAME</f>
        <v>CN</v>
      </c>
      <c r="E553" s="1" t="str">
        <f>RR_NAME</f>
        <v>Canadian National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2023</v>
      </c>
      <c r="B554" s="11">
        <f>RRICC</f>
        <v>114900</v>
      </c>
      <c r="C554" s="7">
        <f>RR_ID</f>
        <v>1</v>
      </c>
      <c r="D554" s="1" t="str">
        <f>RR_SHORT_NAME</f>
        <v>CN</v>
      </c>
      <c r="E554" s="1" t="str">
        <f>RR_NAME</f>
        <v>Canadian National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2023</v>
      </c>
      <c r="B555" s="11">
        <f>RRICC</f>
        <v>114900</v>
      </c>
      <c r="C555" s="7">
        <f>RR_ID</f>
        <v>1</v>
      </c>
      <c r="D555" s="1" t="str">
        <f>RR_SHORT_NAME</f>
        <v>CN</v>
      </c>
      <c r="E555" s="1" t="str">
        <f>RR_NAME</f>
        <v>Canadian National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2023</v>
      </c>
      <c r="B556" s="11">
        <f>RRICC</f>
        <v>114900</v>
      </c>
      <c r="C556" s="7">
        <f>RR_ID</f>
        <v>1</v>
      </c>
      <c r="D556" s="1" t="str">
        <f>RR_SHORT_NAME</f>
        <v>CN</v>
      </c>
      <c r="E556" s="1" t="str">
        <f>RR_NAME</f>
        <v>Canadian National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2023</v>
      </c>
      <c r="B557" s="11">
        <f>RRICC</f>
        <v>114900</v>
      </c>
      <c r="C557" s="7">
        <f>RR_ID</f>
        <v>1</v>
      </c>
      <c r="D557" s="1" t="str">
        <f>RR_SHORT_NAME</f>
        <v>CN</v>
      </c>
      <c r="E557" s="1" t="str">
        <f>RR_NAME</f>
        <v>Canadian National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2023</v>
      </c>
      <c r="B558" s="11">
        <f>RRICC</f>
        <v>114900</v>
      </c>
      <c r="C558" s="7">
        <f>RR_ID</f>
        <v>1</v>
      </c>
      <c r="D558" s="1" t="str">
        <f>RR_SHORT_NAME</f>
        <v>CN</v>
      </c>
      <c r="E558" s="1" t="str">
        <f>RR_NAME</f>
        <v>Canadian National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2023</v>
      </c>
      <c r="B559" s="11">
        <f>RRICC</f>
        <v>114900</v>
      </c>
      <c r="C559" s="7">
        <f>RR_ID</f>
        <v>1</v>
      </c>
      <c r="D559" s="1" t="str">
        <f>RR_SHORT_NAME</f>
        <v>CN</v>
      </c>
      <c r="E559" s="1" t="str">
        <f>RR_NAME</f>
        <v>Canadian National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2023</v>
      </c>
      <c r="B560" s="11">
        <f>RRICC</f>
        <v>114900</v>
      </c>
      <c r="C560" s="7">
        <f>RR_ID</f>
        <v>1</v>
      </c>
      <c r="D560" s="1" t="str">
        <f>RR_SHORT_NAME</f>
        <v>CN</v>
      </c>
      <c r="E560" s="1" t="str">
        <f>RR_NAME</f>
        <v>Canadian National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2023</v>
      </c>
      <c r="B561" s="11">
        <f>RRICC</f>
        <v>114900</v>
      </c>
      <c r="C561" s="7">
        <f>RR_ID</f>
        <v>1</v>
      </c>
      <c r="D561" s="1" t="str">
        <f>RR_SHORT_NAME</f>
        <v>CN</v>
      </c>
      <c r="E561" s="1" t="str">
        <f>RR_NAME</f>
        <v>Canadian National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2023</v>
      </c>
      <c r="B562" s="11">
        <f>RRICC</f>
        <v>114900</v>
      </c>
      <c r="C562" s="7">
        <f>RR_ID</f>
        <v>1</v>
      </c>
      <c r="D562" s="1" t="str">
        <f>RR_SHORT_NAME</f>
        <v>CN</v>
      </c>
      <c r="E562" s="1" t="str">
        <f>RR_NAME</f>
        <v>Canadian National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2023</v>
      </c>
      <c r="B563" s="11">
        <f>RRICC</f>
        <v>114900</v>
      </c>
      <c r="C563" s="7">
        <f>RR_ID</f>
        <v>1</v>
      </c>
      <c r="D563" s="1" t="str">
        <f>RR_SHORT_NAME</f>
        <v>CN</v>
      </c>
      <c r="E563" s="1" t="str">
        <f>RR_NAME</f>
        <v>Canadian National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2023</v>
      </c>
      <c r="B564" s="11">
        <f>RRICC</f>
        <v>114900</v>
      </c>
      <c r="C564" s="7">
        <f>RR_ID</f>
        <v>1</v>
      </c>
      <c r="D564" s="1" t="str">
        <f>RR_SHORT_NAME</f>
        <v>CN</v>
      </c>
      <c r="E564" s="1" t="str">
        <f>RR_NAME</f>
        <v>Canadian National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2023</v>
      </c>
      <c r="B565" s="11">
        <f>RRICC</f>
        <v>114900</v>
      </c>
      <c r="C565" s="7">
        <f>RR_ID</f>
        <v>1</v>
      </c>
      <c r="D565" s="1" t="str">
        <f>RR_SHORT_NAME</f>
        <v>CN</v>
      </c>
      <c r="E565" s="1" t="str">
        <f>RR_NAME</f>
        <v>Canadian National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2023</v>
      </c>
      <c r="B566" s="11">
        <f>RRICC</f>
        <v>114900</v>
      </c>
      <c r="C566" s="7">
        <f>RR_ID</f>
        <v>1</v>
      </c>
      <c r="D566" s="1" t="str">
        <f>RR_SHORT_NAME</f>
        <v>CN</v>
      </c>
      <c r="E566" s="1" t="str">
        <f>RR_NAME</f>
        <v>Canadian National</v>
      </c>
      <c r="F566" s="1" t="s">
        <v>47566</v>
      </c>
      <c r="G566" s="6">
        <f>E2L105C22</f>
        <v>827.79290908112716</v>
      </c>
    </row>
    <row r="567" spans="1:7" x14ac:dyDescent="0.3">
      <c r="A567" s="11">
        <f>CURRENT_YEAR</f>
        <v>2023</v>
      </c>
      <c r="B567" s="11">
        <f>RRICC</f>
        <v>114900</v>
      </c>
      <c r="C567" s="7">
        <f>RR_ID</f>
        <v>1</v>
      </c>
      <c r="D567" s="1" t="str">
        <f>RR_SHORT_NAME</f>
        <v>CN</v>
      </c>
      <c r="E567" s="1" t="str">
        <f>RR_NAME</f>
        <v>Canadian National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2023</v>
      </c>
      <c r="B568" s="11">
        <f>RRICC</f>
        <v>114900</v>
      </c>
      <c r="C568" s="7">
        <f>RR_ID</f>
        <v>1</v>
      </c>
      <c r="D568" s="1" t="str">
        <f>RR_SHORT_NAME</f>
        <v>CN</v>
      </c>
      <c r="E568" s="1" t="str">
        <f>RR_NAME</f>
        <v>Canadian National</v>
      </c>
      <c r="F568" s="1" t="s">
        <v>47568</v>
      </c>
      <c r="G568" s="6">
        <f>E2L105C24</f>
        <v>233.93667715359726</v>
      </c>
    </row>
    <row r="569" spans="1:7" x14ac:dyDescent="0.3">
      <c r="A569" s="11">
        <f>CURRENT_YEAR</f>
        <v>2023</v>
      </c>
      <c r="B569" s="11">
        <f>RRICC</f>
        <v>114900</v>
      </c>
      <c r="C569" s="7">
        <f>RR_ID</f>
        <v>1</v>
      </c>
      <c r="D569" s="1" t="str">
        <f>RR_SHORT_NAME</f>
        <v>CN</v>
      </c>
      <c r="E569" s="1" t="str">
        <f>RR_NAME</f>
        <v>Canadian National</v>
      </c>
      <c r="F569" s="1" t="s">
        <v>47569</v>
      </c>
      <c r="G569" s="6">
        <f>E2L105C25</f>
        <v>2.972157331742006</v>
      </c>
    </row>
    <row r="570" spans="1:7" x14ac:dyDescent="0.3">
      <c r="A570" s="11">
        <f>CURRENT_YEAR</f>
        <v>2023</v>
      </c>
      <c r="B570" s="11">
        <f>RRICC</f>
        <v>114900</v>
      </c>
      <c r="C570" s="7">
        <f>RR_ID</f>
        <v>1</v>
      </c>
      <c r="D570" s="1" t="str">
        <f>RR_SHORT_NAME</f>
        <v>CN</v>
      </c>
      <c r="E570" s="1" t="str">
        <f>RR_NAME</f>
        <v>Canadian National</v>
      </c>
      <c r="F570" s="1" t="s">
        <v>47570</v>
      </c>
      <c r="G570" s="6">
        <f>E2L105C26</f>
        <v>1.6346865324581032</v>
      </c>
    </row>
    <row r="571" spans="1:7" x14ac:dyDescent="0.3">
      <c r="A571" s="11">
        <f>CURRENT_YEAR</f>
        <v>2023</v>
      </c>
      <c r="B571" s="11">
        <f>RRICC</f>
        <v>114900</v>
      </c>
      <c r="C571" s="7">
        <f>RR_ID</f>
        <v>1</v>
      </c>
      <c r="D571" s="1" t="str">
        <f>RR_SHORT_NAME</f>
        <v>CN</v>
      </c>
      <c r="E571" s="1" t="str">
        <f>RR_NAME</f>
        <v>Canadian National</v>
      </c>
      <c r="F571" s="1" t="s">
        <v>47571</v>
      </c>
      <c r="G571" s="6">
        <f>E2L105C27</f>
        <v>4.4582359976130093</v>
      </c>
    </row>
    <row r="572" spans="1:7" x14ac:dyDescent="0.3">
      <c r="A572" s="11">
        <f>CURRENT_YEAR</f>
        <v>2023</v>
      </c>
      <c r="B572" s="11">
        <f>RRICC</f>
        <v>114900</v>
      </c>
      <c r="C572" s="7">
        <f>RR_ID</f>
        <v>1</v>
      </c>
      <c r="D572" s="1" t="str">
        <f>RR_SHORT_NAME</f>
        <v>CN</v>
      </c>
      <c r="E572" s="1" t="str">
        <f>RR_NAME</f>
        <v>Canadian National</v>
      </c>
      <c r="F572" s="1" t="s">
        <v>47572</v>
      </c>
      <c r="G572" s="6">
        <f>E2L105C28</f>
        <v>3.566588798090407</v>
      </c>
    </row>
    <row r="573" spans="1:7" x14ac:dyDescent="0.3">
      <c r="A573" s="11">
        <f>CURRENT_YEAR</f>
        <v>2023</v>
      </c>
      <c r="B573" s="11">
        <f>RRICC</f>
        <v>114900</v>
      </c>
      <c r="C573" s="7">
        <f>RR_ID</f>
        <v>1</v>
      </c>
      <c r="D573" s="1" t="str">
        <f>RR_SHORT_NAME</f>
        <v>CN</v>
      </c>
      <c r="E573" s="1" t="str">
        <f>RR_NAME</f>
        <v>Canadian National</v>
      </c>
      <c r="F573" s="1" t="s">
        <v>47573</v>
      </c>
      <c r="G573" s="6">
        <f>E2L105C29</f>
        <v>0.74303933293550128</v>
      </c>
    </row>
    <row r="574" spans="1:7" x14ac:dyDescent="0.3">
      <c r="A574" s="11">
        <f>CURRENT_YEAR</f>
        <v>2023</v>
      </c>
      <c r="B574" s="11">
        <f>RRICC</f>
        <v>114900</v>
      </c>
      <c r="C574" s="7">
        <f>RR_ID</f>
        <v>1</v>
      </c>
      <c r="D574" s="1" t="str">
        <f>RR_SHORT_NAME</f>
        <v>CN</v>
      </c>
      <c r="E574" s="1" t="str">
        <f>RR_NAME</f>
        <v>Canadian National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2023</v>
      </c>
      <c r="B575" s="11">
        <f>RRICC</f>
        <v>114900</v>
      </c>
      <c r="C575" s="7">
        <f>RR_ID</f>
        <v>1</v>
      </c>
      <c r="D575" s="1" t="str">
        <f>RR_SHORT_NAME</f>
        <v>CN</v>
      </c>
      <c r="E575" s="1" t="str">
        <f>RR_NAME</f>
        <v>Canadian National</v>
      </c>
      <c r="F575" s="1" t="s">
        <v>47575</v>
      </c>
      <c r="G575" s="6">
        <f>E2L106C2</f>
        <v>2.3220039826212888</v>
      </c>
    </row>
    <row r="576" spans="1:7" x14ac:dyDescent="0.3">
      <c r="A576" s="11">
        <f>CURRENT_YEAR</f>
        <v>2023</v>
      </c>
      <c r="B576" s="11">
        <f>RRICC</f>
        <v>114900</v>
      </c>
      <c r="C576" s="7">
        <f>RR_ID</f>
        <v>1</v>
      </c>
      <c r="D576" s="1" t="str">
        <f>RR_SHORT_NAME</f>
        <v>CN</v>
      </c>
      <c r="E576" s="1" t="str">
        <f>RR_NAME</f>
        <v>Canadian National</v>
      </c>
      <c r="F576" s="1" t="s">
        <v>47576</v>
      </c>
      <c r="G576" s="6">
        <f>E2L106C3</f>
        <v>2.1964168833952145</v>
      </c>
    </row>
    <row r="577" spans="1:7" x14ac:dyDescent="0.3">
      <c r="A577" s="11">
        <f>CURRENT_YEAR</f>
        <v>2023</v>
      </c>
      <c r="B577" s="11">
        <f>RRICC</f>
        <v>114900</v>
      </c>
      <c r="C577" s="7">
        <f>RR_ID</f>
        <v>1</v>
      </c>
      <c r="D577" s="1" t="str">
        <f>RR_SHORT_NAME</f>
        <v>CN</v>
      </c>
      <c r="E577" s="1" t="str">
        <f>RR_NAME</f>
        <v>Canadian National</v>
      </c>
      <c r="F577" s="1" t="s">
        <v>47577</v>
      </c>
      <c r="G577" s="6">
        <f>E2L106C4</f>
        <v>2.210666584505415</v>
      </c>
    </row>
    <row r="578" spans="1:7" x14ac:dyDescent="0.3">
      <c r="A578" s="11">
        <f>CURRENT_YEAR</f>
        <v>2023</v>
      </c>
      <c r="B578" s="11">
        <f>RRICC</f>
        <v>114900</v>
      </c>
      <c r="C578" s="7">
        <f>RR_ID</f>
        <v>1</v>
      </c>
      <c r="D578" s="1" t="str">
        <f>RR_SHORT_NAME</f>
        <v>CN</v>
      </c>
      <c r="E578" s="1" t="str">
        <f>RR_NAME</f>
        <v>Canadian National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2023</v>
      </c>
      <c r="B579" s="11">
        <f>RRICC</f>
        <v>114900</v>
      </c>
      <c r="C579" s="7">
        <f>RR_ID</f>
        <v>1</v>
      </c>
      <c r="D579" s="1" t="str">
        <f>RR_SHORT_NAME</f>
        <v>CN</v>
      </c>
      <c r="E579" s="1" t="str">
        <f>RR_NAME</f>
        <v>Canadian National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2023</v>
      </c>
      <c r="B580" s="11">
        <f>RRICC</f>
        <v>114900</v>
      </c>
      <c r="C580" s="7">
        <f>RR_ID</f>
        <v>1</v>
      </c>
      <c r="D580" s="1" t="str">
        <f>RR_SHORT_NAME</f>
        <v>CN</v>
      </c>
      <c r="E580" s="1" t="str">
        <f>RR_NAME</f>
        <v>Canadian National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2023</v>
      </c>
      <c r="B581" s="11">
        <f>RRICC</f>
        <v>114900</v>
      </c>
      <c r="C581" s="7">
        <f>RR_ID</f>
        <v>1</v>
      </c>
      <c r="D581" s="1" t="str">
        <f>RR_SHORT_NAME</f>
        <v>CN</v>
      </c>
      <c r="E581" s="1" t="str">
        <f>RR_NAME</f>
        <v>Canadian National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2023</v>
      </c>
      <c r="B582" s="11">
        <f>RRICC</f>
        <v>114900</v>
      </c>
      <c r="C582" s="7">
        <f>RR_ID</f>
        <v>1</v>
      </c>
      <c r="D582" s="1" t="str">
        <f>RR_SHORT_NAME</f>
        <v>CN</v>
      </c>
      <c r="E582" s="1" t="str">
        <f>RR_NAME</f>
        <v>Canadian National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2023</v>
      </c>
      <c r="B583" s="11">
        <f>RRICC</f>
        <v>114900</v>
      </c>
      <c r="C583" s="7">
        <f>RR_ID</f>
        <v>1</v>
      </c>
      <c r="D583" s="1" t="str">
        <f>RR_SHORT_NAME</f>
        <v>CN</v>
      </c>
      <c r="E583" s="1" t="str">
        <f>RR_NAME</f>
        <v>Canadian National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2023</v>
      </c>
      <c r="B584" s="11">
        <f>RRICC</f>
        <v>114900</v>
      </c>
      <c r="C584" s="7">
        <f>RR_ID</f>
        <v>1</v>
      </c>
      <c r="D584" s="1" t="str">
        <f>RR_SHORT_NAME</f>
        <v>CN</v>
      </c>
      <c r="E584" s="1" t="str">
        <f>RR_NAME</f>
        <v>Canadian National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2023</v>
      </c>
      <c r="B585" s="11">
        <f>RRICC</f>
        <v>114900</v>
      </c>
      <c r="C585" s="7">
        <f>RR_ID</f>
        <v>1</v>
      </c>
      <c r="D585" s="1" t="str">
        <f>RR_SHORT_NAME</f>
        <v>CN</v>
      </c>
      <c r="E585" s="1" t="str">
        <f>RR_NAME</f>
        <v>Canadian National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2023</v>
      </c>
      <c r="B586" s="11">
        <f>RRICC</f>
        <v>114900</v>
      </c>
      <c r="C586" s="7">
        <f>RR_ID</f>
        <v>1</v>
      </c>
      <c r="D586" s="1" t="str">
        <f>RR_SHORT_NAME</f>
        <v>CN</v>
      </c>
      <c r="E586" s="1" t="str">
        <f>RR_NAME</f>
        <v>Canadian National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2023</v>
      </c>
      <c r="B587" s="11">
        <f>RRICC</f>
        <v>114900</v>
      </c>
      <c r="C587" s="7">
        <f>RR_ID</f>
        <v>1</v>
      </c>
      <c r="D587" s="1" t="str">
        <f>RR_SHORT_NAME</f>
        <v>CN</v>
      </c>
      <c r="E587" s="1" t="str">
        <f>RR_NAME</f>
        <v>Canadian National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2023</v>
      </c>
      <c r="B588" s="11">
        <f>RRICC</f>
        <v>114900</v>
      </c>
      <c r="C588" s="7">
        <f>RR_ID</f>
        <v>1</v>
      </c>
      <c r="D588" s="1" t="str">
        <f>RR_SHORT_NAME</f>
        <v>CN</v>
      </c>
      <c r="E588" s="1" t="str">
        <f>RR_NAME</f>
        <v>Canadian National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2023</v>
      </c>
      <c r="B589" s="11">
        <f>RRICC</f>
        <v>114900</v>
      </c>
      <c r="C589" s="7">
        <f>RR_ID</f>
        <v>1</v>
      </c>
      <c r="D589" s="1" t="str">
        <f>RR_SHORT_NAME</f>
        <v>CN</v>
      </c>
      <c r="E589" s="1" t="str">
        <f>RR_NAME</f>
        <v>Canadian National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2023</v>
      </c>
      <c r="B590" s="11">
        <f>RRICC</f>
        <v>114900</v>
      </c>
      <c r="C590" s="7">
        <f>RR_ID</f>
        <v>1</v>
      </c>
      <c r="D590" s="1" t="str">
        <f>RR_SHORT_NAME</f>
        <v>CN</v>
      </c>
      <c r="E590" s="1" t="str">
        <f>RR_NAME</f>
        <v>Canadian National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2023</v>
      </c>
      <c r="B591" s="11">
        <f>RRICC</f>
        <v>114900</v>
      </c>
      <c r="C591" s="7">
        <f>RR_ID</f>
        <v>1</v>
      </c>
      <c r="D591" s="1" t="str">
        <f>RR_SHORT_NAME</f>
        <v>CN</v>
      </c>
      <c r="E591" s="1" t="str">
        <f>RR_NAME</f>
        <v>Canadian National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2023</v>
      </c>
      <c r="B592" s="11">
        <f>RRICC</f>
        <v>114900</v>
      </c>
      <c r="C592" s="7">
        <f>RR_ID</f>
        <v>1</v>
      </c>
      <c r="D592" s="1" t="str">
        <f>RR_SHORT_NAME</f>
        <v>CN</v>
      </c>
      <c r="E592" s="1" t="str">
        <f>RR_NAME</f>
        <v>Canadian National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2023</v>
      </c>
      <c r="B593" s="11">
        <f>RRICC</f>
        <v>114900</v>
      </c>
      <c r="C593" s="7">
        <f>RR_ID</f>
        <v>1</v>
      </c>
      <c r="D593" s="1" t="str">
        <f>RR_SHORT_NAME</f>
        <v>CN</v>
      </c>
      <c r="E593" s="1" t="str">
        <f>RR_NAME</f>
        <v>Canadian National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2023</v>
      </c>
      <c r="B594" s="11">
        <f>RRICC</f>
        <v>114900</v>
      </c>
      <c r="C594" s="7">
        <f>RR_ID</f>
        <v>1</v>
      </c>
      <c r="D594" s="1" t="str">
        <f>RR_SHORT_NAME</f>
        <v>CN</v>
      </c>
      <c r="E594" s="1" t="str">
        <f>RR_NAME</f>
        <v>Canadian National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2023</v>
      </c>
      <c r="B595" s="11">
        <f>RRICC</f>
        <v>114900</v>
      </c>
      <c r="C595" s="7">
        <f>RR_ID</f>
        <v>1</v>
      </c>
      <c r="D595" s="1" t="str">
        <f>RR_SHORT_NAME</f>
        <v>CN</v>
      </c>
      <c r="E595" s="1" t="str">
        <f>RR_NAME</f>
        <v>Canadian National</v>
      </c>
      <c r="F595" s="1" t="s">
        <v>47595</v>
      </c>
      <c r="G595" s="6">
        <f>E2L106C22</f>
        <v>827.79290908112716</v>
      </c>
    </row>
    <row r="596" spans="1:7" x14ac:dyDescent="0.3">
      <c r="A596" s="11">
        <f>CURRENT_YEAR</f>
        <v>2023</v>
      </c>
      <c r="B596" s="11">
        <f>RRICC</f>
        <v>114900</v>
      </c>
      <c r="C596" s="7">
        <f>RR_ID</f>
        <v>1</v>
      </c>
      <c r="D596" s="1" t="str">
        <f>RR_SHORT_NAME</f>
        <v>CN</v>
      </c>
      <c r="E596" s="1" t="str">
        <f>RR_NAME</f>
        <v>Canadian National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2023</v>
      </c>
      <c r="B597" s="11">
        <f>RRICC</f>
        <v>114900</v>
      </c>
      <c r="C597" s="7">
        <f>RR_ID</f>
        <v>1</v>
      </c>
      <c r="D597" s="1" t="str">
        <f>RR_SHORT_NAME</f>
        <v>CN</v>
      </c>
      <c r="E597" s="1" t="str">
        <f>RR_NAME</f>
        <v>Canadian National</v>
      </c>
      <c r="F597" s="1" t="s">
        <v>47597</v>
      </c>
      <c r="G597" s="6">
        <f>E2L106C24</f>
        <v>562.84439580737308</v>
      </c>
    </row>
    <row r="598" spans="1:7" x14ac:dyDescent="0.3">
      <c r="A598" s="11">
        <f>CURRENT_YEAR</f>
        <v>2023</v>
      </c>
      <c r="B598" s="11">
        <f>RRICC</f>
        <v>114900</v>
      </c>
      <c r="C598" s="7">
        <f>RR_ID</f>
        <v>1</v>
      </c>
      <c r="D598" s="1" t="str">
        <f>RR_SHORT_NAME</f>
        <v>CN</v>
      </c>
      <c r="E598" s="1" t="str">
        <f>RR_NAME</f>
        <v>Canadian National</v>
      </c>
      <c r="F598" s="1" t="s">
        <v>47598</v>
      </c>
      <c r="G598" s="6">
        <f>E2L106C25</f>
        <v>2.9721573317420056</v>
      </c>
    </row>
    <row r="599" spans="1:7" x14ac:dyDescent="0.3">
      <c r="A599" s="11">
        <f>CURRENT_YEAR</f>
        <v>2023</v>
      </c>
      <c r="B599" s="11">
        <f>RRICC</f>
        <v>114900</v>
      </c>
      <c r="C599" s="7">
        <f>RR_ID</f>
        <v>1</v>
      </c>
      <c r="D599" s="1" t="str">
        <f>RR_SHORT_NAME</f>
        <v>CN</v>
      </c>
      <c r="E599" s="1" t="str">
        <f>RR_NAME</f>
        <v>Canadian National</v>
      </c>
      <c r="F599" s="1" t="s">
        <v>47599</v>
      </c>
      <c r="G599" s="6">
        <f>E2L106C26</f>
        <v>1.6346865324581032</v>
      </c>
    </row>
    <row r="600" spans="1:7" x14ac:dyDescent="0.3">
      <c r="A600" s="11">
        <f>CURRENT_YEAR</f>
        <v>2023</v>
      </c>
      <c r="B600" s="11">
        <f>RRICC</f>
        <v>114900</v>
      </c>
      <c r="C600" s="7">
        <f>RR_ID</f>
        <v>1</v>
      </c>
      <c r="D600" s="1" t="str">
        <f>RR_SHORT_NAME</f>
        <v>CN</v>
      </c>
      <c r="E600" s="1" t="str">
        <f>RR_NAME</f>
        <v>Canadian National</v>
      </c>
      <c r="F600" s="1" t="s">
        <v>47600</v>
      </c>
      <c r="G600" s="6">
        <f>E2L106C27</f>
        <v>4.4582359976130093</v>
      </c>
    </row>
    <row r="601" spans="1:7" x14ac:dyDescent="0.3">
      <c r="A601" s="11">
        <f>CURRENT_YEAR</f>
        <v>2023</v>
      </c>
      <c r="B601" s="11">
        <f>RRICC</f>
        <v>114900</v>
      </c>
      <c r="C601" s="7">
        <f>RR_ID</f>
        <v>1</v>
      </c>
      <c r="D601" s="1" t="str">
        <f>RR_SHORT_NAME</f>
        <v>CN</v>
      </c>
      <c r="E601" s="1" t="str">
        <f>RR_NAME</f>
        <v>Canadian National</v>
      </c>
      <c r="F601" s="1" t="s">
        <v>47601</v>
      </c>
      <c r="G601" s="6">
        <f>E2L106C28</f>
        <v>3.566588798090407</v>
      </c>
    </row>
    <row r="602" spans="1:7" x14ac:dyDescent="0.3">
      <c r="A602" s="11">
        <f>CURRENT_YEAR</f>
        <v>2023</v>
      </c>
      <c r="B602" s="11">
        <f>RRICC</f>
        <v>114900</v>
      </c>
      <c r="C602" s="7">
        <f>RR_ID</f>
        <v>1</v>
      </c>
      <c r="D602" s="1" t="str">
        <f>RR_SHORT_NAME</f>
        <v>CN</v>
      </c>
      <c r="E602" s="1" t="str">
        <f>RR_NAME</f>
        <v>Canadian National</v>
      </c>
      <c r="F602" s="1" t="s">
        <v>47602</v>
      </c>
      <c r="G602" s="6">
        <f>E2L106C29</f>
        <v>0.7430393329355014</v>
      </c>
    </row>
    <row r="603" spans="1:7" x14ac:dyDescent="0.3">
      <c r="A603" s="11">
        <f>CURRENT_YEAR</f>
        <v>2023</v>
      </c>
      <c r="B603" s="11">
        <f>RRICC</f>
        <v>114900</v>
      </c>
      <c r="C603" s="7">
        <f>RR_ID</f>
        <v>1</v>
      </c>
      <c r="D603" s="1" t="str">
        <f>RR_SHORT_NAME</f>
        <v>CN</v>
      </c>
      <c r="E603" s="1" t="str">
        <f>RR_NAME</f>
        <v>Canadian National</v>
      </c>
      <c r="F603" s="1" t="s">
        <v>47603</v>
      </c>
      <c r="G603" s="6">
        <f>E2L107C1</f>
        <v>28</v>
      </c>
    </row>
    <row r="604" spans="1:7" x14ac:dyDescent="0.3">
      <c r="A604" s="11">
        <f>CURRENT_YEAR</f>
        <v>2023</v>
      </c>
      <c r="B604" s="11">
        <f>RRICC</f>
        <v>114900</v>
      </c>
      <c r="C604" s="7">
        <f>RR_ID</f>
        <v>1</v>
      </c>
      <c r="D604" s="1" t="str">
        <f>RR_SHORT_NAME</f>
        <v>CN</v>
      </c>
      <c r="E604" s="1" t="str">
        <f>RR_NAME</f>
        <v>Canadian National</v>
      </c>
      <c r="F604" s="1" t="s">
        <v>47604</v>
      </c>
      <c r="G604" s="6">
        <f>E2L107C2</f>
        <v>1.9253375694996029</v>
      </c>
    </row>
    <row r="605" spans="1:7" x14ac:dyDescent="0.3">
      <c r="A605" s="11">
        <f>CURRENT_YEAR</f>
        <v>2023</v>
      </c>
      <c r="B605" s="11">
        <f>RRICC</f>
        <v>114900</v>
      </c>
      <c r="C605" s="7">
        <f>RR_ID</f>
        <v>1</v>
      </c>
      <c r="D605" s="1" t="str">
        <f>RR_SHORT_NAME</f>
        <v>CN</v>
      </c>
      <c r="E605" s="1" t="str">
        <f>RR_NAME</f>
        <v>Canadian National</v>
      </c>
      <c r="F605" s="1" t="s">
        <v>47605</v>
      </c>
      <c r="G605" s="6">
        <f>E2L107C3</f>
        <v>2.0172690456177884</v>
      </c>
    </row>
    <row r="606" spans="1:7" x14ac:dyDescent="0.3">
      <c r="A606" s="11">
        <f>CURRENT_YEAR</f>
        <v>2023</v>
      </c>
      <c r="B606" s="11">
        <f>RRICC</f>
        <v>114900</v>
      </c>
      <c r="C606" s="7">
        <f>RR_ID</f>
        <v>1</v>
      </c>
      <c r="D606" s="1" t="str">
        <f>RR_SHORT_NAME</f>
        <v>CN</v>
      </c>
      <c r="E606" s="1" t="str">
        <f>RR_NAME</f>
        <v>Canadian National</v>
      </c>
      <c r="F606" s="1" t="s">
        <v>47606</v>
      </c>
      <c r="G606" s="6">
        <f>E2L107C4</f>
        <v>1.9874109998968115</v>
      </c>
    </row>
    <row r="607" spans="1:7" x14ac:dyDescent="0.3">
      <c r="A607" s="11">
        <f>CURRENT_YEAR</f>
        <v>2023</v>
      </c>
      <c r="B607" s="11">
        <f>RRICC</f>
        <v>114900</v>
      </c>
      <c r="C607" s="7">
        <f>RR_ID</f>
        <v>1</v>
      </c>
      <c r="D607" s="1" t="str">
        <f>RR_SHORT_NAME</f>
        <v>CN</v>
      </c>
      <c r="E607" s="1" t="str">
        <f>RR_NAME</f>
        <v>Canadian National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2023</v>
      </c>
      <c r="B608" s="11">
        <f>RRICC</f>
        <v>114900</v>
      </c>
      <c r="C608" s="7">
        <f>RR_ID</f>
        <v>1</v>
      </c>
      <c r="D608" s="1" t="str">
        <f>RR_SHORT_NAME</f>
        <v>CN</v>
      </c>
      <c r="E608" s="1" t="str">
        <f>RR_NAME</f>
        <v>Canadian National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2023</v>
      </c>
      <c r="B609" s="11">
        <f>RRICC</f>
        <v>114900</v>
      </c>
      <c r="C609" s="7">
        <f>RR_ID</f>
        <v>1</v>
      </c>
      <c r="D609" s="1" t="str">
        <f>RR_SHORT_NAME</f>
        <v>CN</v>
      </c>
      <c r="E609" s="1" t="str">
        <f>RR_NAME</f>
        <v>Canadian National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2023</v>
      </c>
      <c r="B610" s="11">
        <f>RRICC</f>
        <v>114900</v>
      </c>
      <c r="C610" s="7">
        <f>RR_ID</f>
        <v>1</v>
      </c>
      <c r="D610" s="1" t="str">
        <f>RR_SHORT_NAME</f>
        <v>CN</v>
      </c>
      <c r="E610" s="1" t="str">
        <f>RR_NAME</f>
        <v>Canadian National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2023</v>
      </c>
      <c r="B611" s="11">
        <f>RRICC</f>
        <v>114900</v>
      </c>
      <c r="C611" s="7">
        <f>RR_ID</f>
        <v>1</v>
      </c>
      <c r="D611" s="1" t="str">
        <f>RR_SHORT_NAME</f>
        <v>CN</v>
      </c>
      <c r="E611" s="1" t="str">
        <f>RR_NAME</f>
        <v>Canadian National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2023</v>
      </c>
      <c r="B612" s="11">
        <f>RRICC</f>
        <v>114900</v>
      </c>
      <c r="C612" s="7">
        <f>RR_ID</f>
        <v>1</v>
      </c>
      <c r="D612" s="1" t="str">
        <f>RR_SHORT_NAME</f>
        <v>CN</v>
      </c>
      <c r="E612" s="1" t="str">
        <f>RR_NAME</f>
        <v>Canadian National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2023</v>
      </c>
      <c r="B613" s="11">
        <f>RRICC</f>
        <v>114900</v>
      </c>
      <c r="C613" s="7">
        <f>RR_ID</f>
        <v>1</v>
      </c>
      <c r="D613" s="1" t="str">
        <f>RR_SHORT_NAME</f>
        <v>CN</v>
      </c>
      <c r="E613" s="1" t="str">
        <f>RR_NAME</f>
        <v>Canadian National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2023</v>
      </c>
      <c r="B614" s="11">
        <f>RRICC</f>
        <v>114900</v>
      </c>
      <c r="C614" s="7">
        <f>RR_ID</f>
        <v>1</v>
      </c>
      <c r="D614" s="1" t="str">
        <f>RR_SHORT_NAME</f>
        <v>CN</v>
      </c>
      <c r="E614" s="1" t="str">
        <f>RR_NAME</f>
        <v>Canadian National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2023</v>
      </c>
      <c r="B615" s="11">
        <f>RRICC</f>
        <v>114900</v>
      </c>
      <c r="C615" s="7">
        <f>RR_ID</f>
        <v>1</v>
      </c>
      <c r="D615" s="1" t="str">
        <f>RR_SHORT_NAME</f>
        <v>CN</v>
      </c>
      <c r="E615" s="1" t="str">
        <f>RR_NAME</f>
        <v>Canadian National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2023</v>
      </c>
      <c r="B616" s="11">
        <f>RRICC</f>
        <v>114900</v>
      </c>
      <c r="C616" s="7">
        <f>RR_ID</f>
        <v>1</v>
      </c>
      <c r="D616" s="1" t="str">
        <f>RR_SHORT_NAME</f>
        <v>CN</v>
      </c>
      <c r="E616" s="1" t="str">
        <f>RR_NAME</f>
        <v>Canadian National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2023</v>
      </c>
      <c r="B617" s="11">
        <f>RRICC</f>
        <v>114900</v>
      </c>
      <c r="C617" s="7">
        <f>RR_ID</f>
        <v>1</v>
      </c>
      <c r="D617" s="1" t="str">
        <f>RR_SHORT_NAME</f>
        <v>CN</v>
      </c>
      <c r="E617" s="1" t="str">
        <f>RR_NAME</f>
        <v>Canadian National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2023</v>
      </c>
      <c r="B618" s="11">
        <f>RRICC</f>
        <v>114900</v>
      </c>
      <c r="C618" s="7">
        <f>RR_ID</f>
        <v>1</v>
      </c>
      <c r="D618" s="1" t="str">
        <f>RR_SHORT_NAME</f>
        <v>CN</v>
      </c>
      <c r="E618" s="1" t="str">
        <f>RR_NAME</f>
        <v>Canadian National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2023</v>
      </c>
      <c r="B619" s="11">
        <f>RRICC</f>
        <v>114900</v>
      </c>
      <c r="C619" s="7">
        <f>RR_ID</f>
        <v>1</v>
      </c>
      <c r="D619" s="1" t="str">
        <f>RR_SHORT_NAME</f>
        <v>CN</v>
      </c>
      <c r="E619" s="1" t="str">
        <f>RR_NAME</f>
        <v>Canadian National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2023</v>
      </c>
      <c r="B620" s="11">
        <f>RRICC</f>
        <v>114900</v>
      </c>
      <c r="C620" s="7">
        <f>RR_ID</f>
        <v>1</v>
      </c>
      <c r="D620" s="1" t="str">
        <f>RR_SHORT_NAME</f>
        <v>CN</v>
      </c>
      <c r="E620" s="1" t="str">
        <f>RR_NAME</f>
        <v>Canadian National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2023</v>
      </c>
      <c r="B621" s="11">
        <f>RRICC</f>
        <v>114900</v>
      </c>
      <c r="C621" s="7">
        <f>RR_ID</f>
        <v>1</v>
      </c>
      <c r="D621" s="1" t="str">
        <f>RR_SHORT_NAME</f>
        <v>CN</v>
      </c>
      <c r="E621" s="1" t="str">
        <f>RR_NAME</f>
        <v>Canadian National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2023</v>
      </c>
      <c r="B622" s="11">
        <f>RRICC</f>
        <v>114900</v>
      </c>
      <c r="C622" s="7">
        <f>RR_ID</f>
        <v>1</v>
      </c>
      <c r="D622" s="1" t="str">
        <f>RR_SHORT_NAME</f>
        <v>CN</v>
      </c>
      <c r="E622" s="1" t="str">
        <f>RR_NAME</f>
        <v>Canadian National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2023</v>
      </c>
      <c r="B623" s="11">
        <f>RRICC</f>
        <v>114900</v>
      </c>
      <c r="C623" s="7">
        <f>RR_ID</f>
        <v>1</v>
      </c>
      <c r="D623" s="1" t="str">
        <f>RR_SHORT_NAME</f>
        <v>CN</v>
      </c>
      <c r="E623" s="1" t="str">
        <f>RR_NAME</f>
        <v>Canadian National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2023</v>
      </c>
      <c r="B624" s="11">
        <f>RRICC</f>
        <v>114900</v>
      </c>
      <c r="C624" s="7">
        <f>RR_ID</f>
        <v>1</v>
      </c>
      <c r="D624" s="1" t="str">
        <f>RR_SHORT_NAME</f>
        <v>CN</v>
      </c>
      <c r="E624" s="1" t="str">
        <f>RR_NAME</f>
        <v>Canadian National</v>
      </c>
      <c r="F624" s="1" t="s">
        <v>47624</v>
      </c>
      <c r="G624" s="6">
        <f>E2L107C22</f>
        <v>827.79290908112705</v>
      </c>
    </row>
    <row r="625" spans="1:7" x14ac:dyDescent="0.3">
      <c r="A625" s="11">
        <f>CURRENT_YEAR</f>
        <v>2023</v>
      </c>
      <c r="B625" s="11">
        <f>RRICC</f>
        <v>114900</v>
      </c>
      <c r="C625" s="7">
        <f>RR_ID</f>
        <v>1</v>
      </c>
      <c r="D625" s="1" t="str">
        <f>RR_SHORT_NAME</f>
        <v>CN</v>
      </c>
      <c r="E625" s="1" t="str">
        <f>RR_NAME</f>
        <v>Canadian National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2023</v>
      </c>
      <c r="B626" s="11">
        <f>RRICC</f>
        <v>114900</v>
      </c>
      <c r="C626" s="7">
        <f>RR_ID</f>
        <v>1</v>
      </c>
      <c r="D626" s="1" t="str">
        <f>RR_SHORT_NAME</f>
        <v>CN</v>
      </c>
      <c r="E626" s="1" t="str">
        <f>RR_NAME</f>
        <v>Canadian National</v>
      </c>
      <c r="F626" s="1" t="s">
        <v>47626</v>
      </c>
      <c r="G626" s="6">
        <f>E2L107C24</f>
        <v>1950.3318782963077</v>
      </c>
    </row>
    <row r="627" spans="1:7" x14ac:dyDescent="0.3">
      <c r="A627" s="11">
        <f>CURRENT_YEAR</f>
        <v>2023</v>
      </c>
      <c r="B627" s="11">
        <f>RRICC</f>
        <v>114900</v>
      </c>
      <c r="C627" s="7">
        <f>RR_ID</f>
        <v>1</v>
      </c>
      <c r="D627" s="1" t="str">
        <f>RR_SHORT_NAME</f>
        <v>CN</v>
      </c>
      <c r="E627" s="1" t="str">
        <f>RR_NAME</f>
        <v>Canadian National</v>
      </c>
      <c r="F627" s="1" t="s">
        <v>47627</v>
      </c>
      <c r="G627" s="6">
        <f>E2L107C25</f>
        <v>2.9721573317420056</v>
      </c>
    </row>
    <row r="628" spans="1:7" x14ac:dyDescent="0.3">
      <c r="A628" s="11">
        <f>CURRENT_YEAR</f>
        <v>2023</v>
      </c>
      <c r="B628" s="11">
        <f>RRICC</f>
        <v>114900</v>
      </c>
      <c r="C628" s="7">
        <f>RR_ID</f>
        <v>1</v>
      </c>
      <c r="D628" s="1" t="str">
        <f>RR_SHORT_NAME</f>
        <v>CN</v>
      </c>
      <c r="E628" s="1" t="str">
        <f>RR_NAME</f>
        <v>Canadian National</v>
      </c>
      <c r="F628" s="1" t="s">
        <v>47628</v>
      </c>
      <c r="G628" s="6">
        <f>E2L107C26</f>
        <v>1.6346865324581035</v>
      </c>
    </row>
    <row r="629" spans="1:7" x14ac:dyDescent="0.3">
      <c r="A629" s="11">
        <f>CURRENT_YEAR</f>
        <v>2023</v>
      </c>
      <c r="B629" s="11">
        <f>RRICC</f>
        <v>114900</v>
      </c>
      <c r="C629" s="7">
        <f>RR_ID</f>
        <v>1</v>
      </c>
      <c r="D629" s="1" t="str">
        <f>RR_SHORT_NAME</f>
        <v>CN</v>
      </c>
      <c r="E629" s="1" t="str">
        <f>RR_NAME</f>
        <v>Canadian National</v>
      </c>
      <c r="F629" s="1" t="s">
        <v>47629</v>
      </c>
      <c r="G629" s="6">
        <f>E2L107C27</f>
        <v>4.4582359976130084</v>
      </c>
    </row>
    <row r="630" spans="1:7" x14ac:dyDescent="0.3">
      <c r="A630" s="11">
        <f>CURRENT_YEAR</f>
        <v>2023</v>
      </c>
      <c r="B630" s="11">
        <f>RRICC</f>
        <v>114900</v>
      </c>
      <c r="C630" s="7">
        <f>RR_ID</f>
        <v>1</v>
      </c>
      <c r="D630" s="1" t="str">
        <f>RR_SHORT_NAME</f>
        <v>CN</v>
      </c>
      <c r="E630" s="1" t="str">
        <f>RR_NAME</f>
        <v>Canadian National</v>
      </c>
      <c r="F630" s="1" t="s">
        <v>47630</v>
      </c>
      <c r="G630" s="6">
        <f>E2L107C28</f>
        <v>3.5665887980904065</v>
      </c>
    </row>
    <row r="631" spans="1:7" x14ac:dyDescent="0.3">
      <c r="A631" s="11">
        <f>CURRENT_YEAR</f>
        <v>2023</v>
      </c>
      <c r="B631" s="11">
        <f>RRICC</f>
        <v>114900</v>
      </c>
      <c r="C631" s="7">
        <f>RR_ID</f>
        <v>1</v>
      </c>
      <c r="D631" s="1" t="str">
        <f>RR_SHORT_NAME</f>
        <v>CN</v>
      </c>
      <c r="E631" s="1" t="str">
        <f>RR_NAME</f>
        <v>Canadian National</v>
      </c>
      <c r="F631" s="1" t="s">
        <v>47631</v>
      </c>
      <c r="G631" s="6">
        <f>E2L107C29</f>
        <v>0.7430393329355014</v>
      </c>
    </row>
    <row r="632" spans="1:7" x14ac:dyDescent="0.3">
      <c r="A632" s="11">
        <f>CURRENT_YEAR</f>
        <v>2023</v>
      </c>
      <c r="B632" s="11">
        <f>RRICC</f>
        <v>114900</v>
      </c>
      <c r="C632" s="7">
        <f>RR_ID</f>
        <v>1</v>
      </c>
      <c r="D632" s="1" t="str">
        <f>RR_SHORT_NAME</f>
        <v>CN</v>
      </c>
      <c r="E632" s="1" t="str">
        <f>RR_NAME</f>
        <v>Canadian National</v>
      </c>
      <c r="F632" s="1" t="s">
        <v>47632</v>
      </c>
      <c r="G632" s="6">
        <f>E2L108C1</f>
        <v>25.9</v>
      </c>
    </row>
    <row r="633" spans="1:7" x14ac:dyDescent="0.3">
      <c r="A633" s="11">
        <f>CURRENT_YEAR</f>
        <v>2023</v>
      </c>
      <c r="B633" s="11">
        <f>RRICC</f>
        <v>114900</v>
      </c>
      <c r="C633" s="7">
        <f>RR_ID</f>
        <v>1</v>
      </c>
      <c r="D633" s="1" t="str">
        <f>RR_SHORT_NAME</f>
        <v>CN</v>
      </c>
      <c r="E633" s="1" t="str">
        <f>RR_NAME</f>
        <v>Canadian National</v>
      </c>
      <c r="F633" s="1" t="s">
        <v>47633</v>
      </c>
      <c r="G633" s="6">
        <f>E2L108C2</f>
        <v>2.0130595823488089</v>
      </c>
    </row>
    <row r="634" spans="1:7" x14ac:dyDescent="0.3">
      <c r="A634" s="11">
        <f>CURRENT_YEAR</f>
        <v>2023</v>
      </c>
      <c r="B634" s="11">
        <f>RRICC</f>
        <v>114900</v>
      </c>
      <c r="C634" s="7">
        <f>RR_ID</f>
        <v>1</v>
      </c>
      <c r="D634" s="1" t="str">
        <f>RR_SHORT_NAME</f>
        <v>CN</v>
      </c>
      <c r="E634" s="1" t="str">
        <f>RR_NAME</f>
        <v>Canadian National</v>
      </c>
      <c r="F634" s="1" t="s">
        <v>47634</v>
      </c>
      <c r="G634" s="6">
        <f>E2L108C3</f>
        <v>2.0270550764055399</v>
      </c>
    </row>
    <row r="635" spans="1:7" x14ac:dyDescent="0.3">
      <c r="A635" s="11">
        <f>CURRENT_YEAR</f>
        <v>2023</v>
      </c>
      <c r="B635" s="11">
        <f>RRICC</f>
        <v>114900</v>
      </c>
      <c r="C635" s="7">
        <f>RR_ID</f>
        <v>1</v>
      </c>
      <c r="D635" s="1" t="str">
        <f>RR_SHORT_NAME</f>
        <v>CN</v>
      </c>
      <c r="E635" s="1" t="str">
        <f>RR_NAME</f>
        <v>Canadian National</v>
      </c>
      <c r="F635" s="1" t="s">
        <v>47635</v>
      </c>
      <c r="G635" s="6">
        <f>E2L108C4</f>
        <v>2.0220288060180724</v>
      </c>
    </row>
    <row r="636" spans="1:7" x14ac:dyDescent="0.3">
      <c r="A636" s="11">
        <f>CURRENT_YEAR</f>
        <v>2023</v>
      </c>
      <c r="B636" s="11">
        <f>RRICC</f>
        <v>114900</v>
      </c>
      <c r="C636" s="7">
        <f>RR_ID</f>
        <v>1</v>
      </c>
      <c r="D636" s="1" t="str">
        <f>RR_SHORT_NAME</f>
        <v>CN</v>
      </c>
      <c r="E636" s="1" t="str">
        <f>RR_NAME</f>
        <v>Canadian National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2023</v>
      </c>
      <c r="B637" s="11">
        <f>RRICC</f>
        <v>114900</v>
      </c>
      <c r="C637" s="7">
        <f>RR_ID</f>
        <v>1</v>
      </c>
      <c r="D637" s="1" t="str">
        <f>RR_SHORT_NAME</f>
        <v>CN</v>
      </c>
      <c r="E637" s="1" t="str">
        <f>RR_NAME</f>
        <v>Canadian National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2023</v>
      </c>
      <c r="B638" s="11">
        <f>RRICC</f>
        <v>114900</v>
      </c>
      <c r="C638" s="7">
        <f>RR_ID</f>
        <v>1</v>
      </c>
      <c r="D638" s="1" t="str">
        <f>RR_SHORT_NAME</f>
        <v>CN</v>
      </c>
      <c r="E638" s="1" t="str">
        <f>RR_NAME</f>
        <v>Canadian National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2023</v>
      </c>
      <c r="B639" s="11">
        <f>RRICC</f>
        <v>114900</v>
      </c>
      <c r="C639" s="7">
        <f>RR_ID</f>
        <v>1</v>
      </c>
      <c r="D639" s="1" t="str">
        <f>RR_SHORT_NAME</f>
        <v>CN</v>
      </c>
      <c r="E639" s="1" t="str">
        <f>RR_NAME</f>
        <v>Canadian National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2023</v>
      </c>
      <c r="B640" s="11">
        <f>RRICC</f>
        <v>114900</v>
      </c>
      <c r="C640" s="7">
        <f>RR_ID</f>
        <v>1</v>
      </c>
      <c r="D640" s="1" t="str">
        <f>RR_SHORT_NAME</f>
        <v>CN</v>
      </c>
      <c r="E640" s="1" t="str">
        <f>RR_NAME</f>
        <v>Canadian National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2023</v>
      </c>
      <c r="B641" s="11">
        <f>RRICC</f>
        <v>114900</v>
      </c>
      <c r="C641" s="7">
        <f>RR_ID</f>
        <v>1</v>
      </c>
      <c r="D641" s="1" t="str">
        <f>RR_SHORT_NAME</f>
        <v>CN</v>
      </c>
      <c r="E641" s="1" t="str">
        <f>RR_NAME</f>
        <v>Canadian National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2023</v>
      </c>
      <c r="B642" s="11">
        <f>RRICC</f>
        <v>114900</v>
      </c>
      <c r="C642" s="7">
        <f>RR_ID</f>
        <v>1</v>
      </c>
      <c r="D642" s="1" t="str">
        <f>RR_SHORT_NAME</f>
        <v>CN</v>
      </c>
      <c r="E642" s="1" t="str">
        <f>RR_NAME</f>
        <v>Canadian National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2023</v>
      </c>
      <c r="B643" s="11">
        <f>RRICC</f>
        <v>114900</v>
      </c>
      <c r="C643" s="7">
        <f>RR_ID</f>
        <v>1</v>
      </c>
      <c r="D643" s="1" t="str">
        <f>RR_SHORT_NAME</f>
        <v>CN</v>
      </c>
      <c r="E643" s="1" t="str">
        <f>RR_NAME</f>
        <v>Canadian National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2023</v>
      </c>
      <c r="B644" s="11">
        <f>RRICC</f>
        <v>114900</v>
      </c>
      <c r="C644" s="7">
        <f>RR_ID</f>
        <v>1</v>
      </c>
      <c r="D644" s="1" t="str">
        <f>RR_SHORT_NAME</f>
        <v>CN</v>
      </c>
      <c r="E644" s="1" t="str">
        <f>RR_NAME</f>
        <v>Canadian National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2023</v>
      </c>
      <c r="B645" s="11">
        <f>RRICC</f>
        <v>114900</v>
      </c>
      <c r="C645" s="7">
        <f>RR_ID</f>
        <v>1</v>
      </c>
      <c r="D645" s="1" t="str">
        <f>RR_SHORT_NAME</f>
        <v>CN</v>
      </c>
      <c r="E645" s="1" t="str">
        <f>RR_NAME</f>
        <v>Canadian National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2023</v>
      </c>
      <c r="B646" s="11">
        <f>RRICC</f>
        <v>114900</v>
      </c>
      <c r="C646" s="7">
        <f>RR_ID</f>
        <v>1</v>
      </c>
      <c r="D646" s="1" t="str">
        <f>RR_SHORT_NAME</f>
        <v>CN</v>
      </c>
      <c r="E646" s="1" t="str">
        <f>RR_NAME</f>
        <v>Canadian National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2023</v>
      </c>
      <c r="B647" s="11">
        <f>RRICC</f>
        <v>114900</v>
      </c>
      <c r="C647" s="7">
        <f>RR_ID</f>
        <v>1</v>
      </c>
      <c r="D647" s="1" t="str">
        <f>RR_SHORT_NAME</f>
        <v>CN</v>
      </c>
      <c r="E647" s="1" t="str">
        <f>RR_NAME</f>
        <v>Canadian National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2023</v>
      </c>
      <c r="B648" s="11">
        <f>RRICC</f>
        <v>114900</v>
      </c>
      <c r="C648" s="7">
        <f>RR_ID</f>
        <v>1</v>
      </c>
      <c r="D648" s="1" t="str">
        <f>RR_SHORT_NAME</f>
        <v>CN</v>
      </c>
      <c r="E648" s="1" t="str">
        <f>RR_NAME</f>
        <v>Canadian National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2023</v>
      </c>
      <c r="B649" s="11">
        <f>RRICC</f>
        <v>114900</v>
      </c>
      <c r="C649" s="7">
        <f>RR_ID</f>
        <v>1</v>
      </c>
      <c r="D649" s="1" t="str">
        <f>RR_SHORT_NAME</f>
        <v>CN</v>
      </c>
      <c r="E649" s="1" t="str">
        <f>RR_NAME</f>
        <v>Canadian National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2023</v>
      </c>
      <c r="B650" s="11">
        <f>RRICC</f>
        <v>114900</v>
      </c>
      <c r="C650" s="7">
        <f>RR_ID</f>
        <v>1</v>
      </c>
      <c r="D650" s="1" t="str">
        <f>RR_SHORT_NAME</f>
        <v>CN</v>
      </c>
      <c r="E650" s="1" t="str">
        <f>RR_NAME</f>
        <v>Canadian National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2023</v>
      </c>
      <c r="B651" s="11">
        <f>RRICC</f>
        <v>114900</v>
      </c>
      <c r="C651" s="7">
        <f>RR_ID</f>
        <v>1</v>
      </c>
      <c r="D651" s="1" t="str">
        <f>RR_SHORT_NAME</f>
        <v>CN</v>
      </c>
      <c r="E651" s="1" t="str">
        <f>RR_NAME</f>
        <v>Canadian National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2023</v>
      </c>
      <c r="B652" s="11">
        <f>RRICC</f>
        <v>114900</v>
      </c>
      <c r="C652" s="7">
        <f>RR_ID</f>
        <v>1</v>
      </c>
      <c r="D652" s="1" t="str">
        <f>RR_SHORT_NAME</f>
        <v>CN</v>
      </c>
      <c r="E652" s="1" t="str">
        <f>RR_NAME</f>
        <v>Canadian National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2023</v>
      </c>
      <c r="B653" s="11">
        <f>RRICC</f>
        <v>114900</v>
      </c>
      <c r="C653" s="7">
        <f>RR_ID</f>
        <v>1</v>
      </c>
      <c r="D653" s="1" t="str">
        <f>RR_SHORT_NAME</f>
        <v>CN</v>
      </c>
      <c r="E653" s="1" t="str">
        <f>RR_NAME</f>
        <v>Canadian National</v>
      </c>
      <c r="F653" s="1" t="s">
        <v>47653</v>
      </c>
      <c r="G653" s="6">
        <f>E2L108C22</f>
        <v>827.79290908112705</v>
      </c>
    </row>
    <row r="654" spans="1:7" x14ac:dyDescent="0.3">
      <c r="A654" s="11">
        <f>CURRENT_YEAR</f>
        <v>2023</v>
      </c>
      <c r="B654" s="11">
        <f>RRICC</f>
        <v>114900</v>
      </c>
      <c r="C654" s="7">
        <f>RR_ID</f>
        <v>1</v>
      </c>
      <c r="D654" s="1" t="str">
        <f>RR_SHORT_NAME</f>
        <v>CN</v>
      </c>
      <c r="E654" s="1" t="str">
        <f>RR_NAME</f>
        <v>Canadian National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2023</v>
      </c>
      <c r="B655" s="11">
        <f>RRICC</f>
        <v>114900</v>
      </c>
      <c r="C655" s="7">
        <f>RR_ID</f>
        <v>1</v>
      </c>
      <c r="D655" s="1" t="str">
        <f>RR_SHORT_NAME</f>
        <v>CN</v>
      </c>
      <c r="E655" s="1" t="str">
        <f>RR_NAME</f>
        <v>Canadian National</v>
      </c>
      <c r="F655" s="1" t="s">
        <v>47655</v>
      </c>
      <c r="G655" s="6">
        <f>E2L108C24</f>
        <v>2189.7642945861921</v>
      </c>
    </row>
    <row r="656" spans="1:7" x14ac:dyDescent="0.3">
      <c r="A656" s="11">
        <f>CURRENT_YEAR</f>
        <v>2023</v>
      </c>
      <c r="B656" s="11">
        <f>RRICC</f>
        <v>114900</v>
      </c>
      <c r="C656" s="7">
        <f>RR_ID</f>
        <v>1</v>
      </c>
      <c r="D656" s="1" t="str">
        <f>RR_SHORT_NAME</f>
        <v>CN</v>
      </c>
      <c r="E656" s="1" t="str">
        <f>RR_NAME</f>
        <v>Canadian National</v>
      </c>
      <c r="F656" s="1" t="s">
        <v>47656</v>
      </c>
      <c r="G656" s="6">
        <f>E2L108C25</f>
        <v>2.9721573317420051</v>
      </c>
    </row>
    <row r="657" spans="1:7" x14ac:dyDescent="0.3">
      <c r="A657" s="11">
        <f>CURRENT_YEAR</f>
        <v>2023</v>
      </c>
      <c r="B657" s="11">
        <f>RRICC</f>
        <v>114900</v>
      </c>
      <c r="C657" s="7">
        <f>RR_ID</f>
        <v>1</v>
      </c>
      <c r="D657" s="1" t="str">
        <f>RR_SHORT_NAME</f>
        <v>CN</v>
      </c>
      <c r="E657" s="1" t="str">
        <f>RR_NAME</f>
        <v>Canadian National</v>
      </c>
      <c r="F657" s="1" t="s">
        <v>47657</v>
      </c>
      <c r="G657" s="6">
        <f>E2L108C26</f>
        <v>1.6346865324581032</v>
      </c>
    </row>
    <row r="658" spans="1:7" x14ac:dyDescent="0.3">
      <c r="A658" s="11">
        <f>CURRENT_YEAR</f>
        <v>2023</v>
      </c>
      <c r="B658" s="11">
        <f>RRICC</f>
        <v>114900</v>
      </c>
      <c r="C658" s="7">
        <f>RR_ID</f>
        <v>1</v>
      </c>
      <c r="D658" s="1" t="str">
        <f>RR_SHORT_NAME</f>
        <v>CN</v>
      </c>
      <c r="E658" s="1" t="str">
        <f>RR_NAME</f>
        <v>Canadian National</v>
      </c>
      <c r="F658" s="1" t="s">
        <v>47658</v>
      </c>
      <c r="G658" s="6">
        <f>E2L108C27</f>
        <v>4.4582359976130084</v>
      </c>
    </row>
    <row r="659" spans="1:7" x14ac:dyDescent="0.3">
      <c r="A659" s="11">
        <f>CURRENT_YEAR</f>
        <v>2023</v>
      </c>
      <c r="B659" s="11">
        <f>RRICC</f>
        <v>114900</v>
      </c>
      <c r="C659" s="7">
        <f>RR_ID</f>
        <v>1</v>
      </c>
      <c r="D659" s="1" t="str">
        <f>RR_SHORT_NAME</f>
        <v>CN</v>
      </c>
      <c r="E659" s="1" t="str">
        <f>RR_NAME</f>
        <v>Canadian National</v>
      </c>
      <c r="F659" s="1" t="s">
        <v>47659</v>
      </c>
      <c r="G659" s="6">
        <f>E2L108C28</f>
        <v>3.566588798090407</v>
      </c>
    </row>
    <row r="660" spans="1:7" x14ac:dyDescent="0.3">
      <c r="A660" s="11">
        <f>CURRENT_YEAR</f>
        <v>2023</v>
      </c>
      <c r="B660" s="11">
        <f>RRICC</f>
        <v>114900</v>
      </c>
      <c r="C660" s="7">
        <f>RR_ID</f>
        <v>1</v>
      </c>
      <c r="D660" s="1" t="str">
        <f>RR_SHORT_NAME</f>
        <v>CN</v>
      </c>
      <c r="E660" s="1" t="str">
        <f>RR_NAME</f>
        <v>Canadian National</v>
      </c>
      <c r="F660" s="1" t="s">
        <v>47660</v>
      </c>
      <c r="G660" s="6">
        <f>E2L108C29</f>
        <v>0.74303933293550151</v>
      </c>
    </row>
    <row r="661" spans="1:7" x14ac:dyDescent="0.3">
      <c r="A661" s="11">
        <f>CURRENT_YEAR</f>
        <v>2023</v>
      </c>
      <c r="B661" s="11">
        <f>RRICC</f>
        <v>114900</v>
      </c>
      <c r="C661" s="7">
        <f>RR_ID</f>
        <v>1</v>
      </c>
      <c r="D661" s="1" t="str">
        <f>RR_SHORT_NAME</f>
        <v>CN</v>
      </c>
      <c r="E661" s="1" t="str">
        <f>RR_NAME</f>
        <v>Canadian National</v>
      </c>
      <c r="F661" s="1" t="s">
        <v>47661</v>
      </c>
      <c r="G661" s="6">
        <f>E2L109C1</f>
        <v>49.5</v>
      </c>
    </row>
    <row r="662" spans="1:7" x14ac:dyDescent="0.3">
      <c r="A662" s="11">
        <f>CURRENT_YEAR</f>
        <v>2023</v>
      </c>
      <c r="B662" s="11">
        <f>RRICC</f>
        <v>114900</v>
      </c>
      <c r="C662" s="7">
        <f>RR_ID</f>
        <v>1</v>
      </c>
      <c r="D662" s="1" t="str">
        <f>RR_SHORT_NAME</f>
        <v>CN</v>
      </c>
      <c r="E662" s="1" t="str">
        <f>RR_NAME</f>
        <v>Canadian National</v>
      </c>
      <c r="F662" s="1" t="s">
        <v>47662</v>
      </c>
      <c r="G662" s="6">
        <f>E2L109C2</f>
        <v>1.8235294117647058</v>
      </c>
    </row>
    <row r="663" spans="1:7" x14ac:dyDescent="0.3">
      <c r="A663" s="11">
        <f>CURRENT_YEAR</f>
        <v>2023</v>
      </c>
      <c r="B663" s="11">
        <f>RRICC</f>
        <v>114900</v>
      </c>
      <c r="C663" s="7">
        <f>RR_ID</f>
        <v>1</v>
      </c>
      <c r="D663" s="1" t="str">
        <f>RR_SHORT_NAME</f>
        <v>CN</v>
      </c>
      <c r="E663" s="1" t="str">
        <f>RR_NAME</f>
        <v>Canadian National</v>
      </c>
      <c r="F663" s="1" t="s">
        <v>47663</v>
      </c>
      <c r="G663" s="6">
        <f>E2L109C3</f>
        <v>1.888421052631579</v>
      </c>
    </row>
    <row r="664" spans="1:7" x14ac:dyDescent="0.3">
      <c r="A664" s="11">
        <f>CURRENT_YEAR</f>
        <v>2023</v>
      </c>
      <c r="B664" s="11">
        <f>RRICC</f>
        <v>114900</v>
      </c>
      <c r="C664" s="7">
        <f>RR_ID</f>
        <v>1</v>
      </c>
      <c r="D664" s="1" t="str">
        <f>RR_SHORT_NAME</f>
        <v>CN</v>
      </c>
      <c r="E664" s="1" t="str">
        <f>RR_NAME</f>
        <v>Canadian National</v>
      </c>
      <c r="F664" s="1" t="s">
        <v>47664</v>
      </c>
      <c r="G664" s="6">
        <f>E2L109C4</f>
        <v>1.8821292775665399</v>
      </c>
    </row>
    <row r="665" spans="1:7" x14ac:dyDescent="0.3">
      <c r="A665" s="11">
        <f>CURRENT_YEAR</f>
        <v>2023</v>
      </c>
      <c r="B665" s="11">
        <f>RRICC</f>
        <v>114900</v>
      </c>
      <c r="C665" s="7">
        <f>RR_ID</f>
        <v>1</v>
      </c>
      <c r="D665" s="1" t="str">
        <f>RR_SHORT_NAME</f>
        <v>CN</v>
      </c>
      <c r="E665" s="1" t="str">
        <f>RR_NAME</f>
        <v>Canadian National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2023</v>
      </c>
      <c r="B666" s="11">
        <f>RRICC</f>
        <v>114900</v>
      </c>
      <c r="C666" s="7">
        <f>RR_ID</f>
        <v>1</v>
      </c>
      <c r="D666" s="1" t="str">
        <f>RR_SHORT_NAME</f>
        <v>CN</v>
      </c>
      <c r="E666" s="1" t="str">
        <f>RR_NAME</f>
        <v>Canadian National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2023</v>
      </c>
      <c r="B667" s="11">
        <f>RRICC</f>
        <v>114900</v>
      </c>
      <c r="C667" s="7">
        <f>RR_ID</f>
        <v>1</v>
      </c>
      <c r="D667" s="1" t="str">
        <f>RR_SHORT_NAME</f>
        <v>CN</v>
      </c>
      <c r="E667" s="1" t="str">
        <f>RR_NAME</f>
        <v>Canadian National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2023</v>
      </c>
      <c r="B668" s="11">
        <f>RRICC</f>
        <v>114900</v>
      </c>
      <c r="C668" s="7">
        <f>RR_ID</f>
        <v>1</v>
      </c>
      <c r="D668" s="1" t="str">
        <f>RR_SHORT_NAME</f>
        <v>CN</v>
      </c>
      <c r="E668" s="1" t="str">
        <f>RR_NAME</f>
        <v>Canadian National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2023</v>
      </c>
      <c r="B669" s="11">
        <f>RRICC</f>
        <v>114900</v>
      </c>
      <c r="C669" s="7">
        <f>RR_ID</f>
        <v>1</v>
      </c>
      <c r="D669" s="1" t="str">
        <f>RR_SHORT_NAME</f>
        <v>CN</v>
      </c>
      <c r="E669" s="1" t="str">
        <f>RR_NAME</f>
        <v>Canadian National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2023</v>
      </c>
      <c r="B670" s="11">
        <f>RRICC</f>
        <v>114900</v>
      </c>
      <c r="C670" s="7">
        <f>RR_ID</f>
        <v>1</v>
      </c>
      <c r="D670" s="1" t="str">
        <f>RR_SHORT_NAME</f>
        <v>CN</v>
      </c>
      <c r="E670" s="1" t="str">
        <f>RR_NAME</f>
        <v>Canadian National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2023</v>
      </c>
      <c r="B671" s="11">
        <f>RRICC</f>
        <v>114900</v>
      </c>
      <c r="C671" s="7">
        <f>RR_ID</f>
        <v>1</v>
      </c>
      <c r="D671" s="1" t="str">
        <f>RR_SHORT_NAME</f>
        <v>CN</v>
      </c>
      <c r="E671" s="1" t="str">
        <f>RR_NAME</f>
        <v>Canadian National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2023</v>
      </c>
      <c r="B672" s="11">
        <f>RRICC</f>
        <v>114900</v>
      </c>
      <c r="C672" s="7">
        <f>RR_ID</f>
        <v>1</v>
      </c>
      <c r="D672" s="1" t="str">
        <f>RR_SHORT_NAME</f>
        <v>CN</v>
      </c>
      <c r="E672" s="1" t="str">
        <f>RR_NAME</f>
        <v>Canadian National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2023</v>
      </c>
      <c r="B673" s="11">
        <f>RRICC</f>
        <v>114900</v>
      </c>
      <c r="C673" s="7">
        <f>RR_ID</f>
        <v>1</v>
      </c>
      <c r="D673" s="1" t="str">
        <f>RR_SHORT_NAME</f>
        <v>CN</v>
      </c>
      <c r="E673" s="1" t="str">
        <f>RR_NAME</f>
        <v>Canadian National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2023</v>
      </c>
      <c r="B674" s="11">
        <f>RRICC</f>
        <v>114900</v>
      </c>
      <c r="C674" s="7">
        <f>RR_ID</f>
        <v>1</v>
      </c>
      <c r="D674" s="1" t="str">
        <f>RR_SHORT_NAME</f>
        <v>CN</v>
      </c>
      <c r="E674" s="1" t="str">
        <f>RR_NAME</f>
        <v>Canadian National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2023</v>
      </c>
      <c r="B675" s="11">
        <f>RRICC</f>
        <v>114900</v>
      </c>
      <c r="C675" s="7">
        <f>RR_ID</f>
        <v>1</v>
      </c>
      <c r="D675" s="1" t="str">
        <f>RR_SHORT_NAME</f>
        <v>CN</v>
      </c>
      <c r="E675" s="1" t="str">
        <f>RR_NAME</f>
        <v>Canadian National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2023</v>
      </c>
      <c r="B676" s="11">
        <f>RRICC</f>
        <v>114900</v>
      </c>
      <c r="C676" s="7">
        <f>RR_ID</f>
        <v>1</v>
      </c>
      <c r="D676" s="1" t="str">
        <f>RR_SHORT_NAME</f>
        <v>CN</v>
      </c>
      <c r="E676" s="1" t="str">
        <f>RR_NAME</f>
        <v>Canadian National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2023</v>
      </c>
      <c r="B677" s="11">
        <f>RRICC</f>
        <v>114900</v>
      </c>
      <c r="C677" s="7">
        <f>RR_ID</f>
        <v>1</v>
      </c>
      <c r="D677" s="1" t="str">
        <f>RR_SHORT_NAME</f>
        <v>CN</v>
      </c>
      <c r="E677" s="1" t="str">
        <f>RR_NAME</f>
        <v>Canadian National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2023</v>
      </c>
      <c r="B678" s="11">
        <f>RRICC</f>
        <v>114900</v>
      </c>
      <c r="C678" s="7">
        <f>RR_ID</f>
        <v>1</v>
      </c>
      <c r="D678" s="1" t="str">
        <f>RR_SHORT_NAME</f>
        <v>CN</v>
      </c>
      <c r="E678" s="1" t="str">
        <f>RR_NAME</f>
        <v>Canadian National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2023</v>
      </c>
      <c r="B679" s="11">
        <f>RRICC</f>
        <v>114900</v>
      </c>
      <c r="C679" s="7">
        <f>RR_ID</f>
        <v>1</v>
      </c>
      <c r="D679" s="1" t="str">
        <f>RR_SHORT_NAME</f>
        <v>CN</v>
      </c>
      <c r="E679" s="1" t="str">
        <f>RR_NAME</f>
        <v>Canadian National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2023</v>
      </c>
      <c r="B680" s="11">
        <f>RRICC</f>
        <v>114900</v>
      </c>
      <c r="C680" s="7">
        <f>RR_ID</f>
        <v>1</v>
      </c>
      <c r="D680" s="1" t="str">
        <f>RR_SHORT_NAME</f>
        <v>CN</v>
      </c>
      <c r="E680" s="1" t="str">
        <f>RR_NAME</f>
        <v>Canadian National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2023</v>
      </c>
      <c r="B681" s="11">
        <f>RRICC</f>
        <v>114900</v>
      </c>
      <c r="C681" s="7">
        <f>RR_ID</f>
        <v>1</v>
      </c>
      <c r="D681" s="1" t="str">
        <f>RR_SHORT_NAME</f>
        <v>CN</v>
      </c>
      <c r="E681" s="1" t="str">
        <f>RR_NAME</f>
        <v>Canadian National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2023</v>
      </c>
      <c r="B682" s="11">
        <f>RRICC</f>
        <v>114900</v>
      </c>
      <c r="C682" s="7">
        <f>RR_ID</f>
        <v>1</v>
      </c>
      <c r="D682" s="1" t="str">
        <f>RR_SHORT_NAME</f>
        <v>CN</v>
      </c>
      <c r="E682" s="1" t="str">
        <f>RR_NAME</f>
        <v>Canadian National</v>
      </c>
      <c r="F682" s="1" t="s">
        <v>47682</v>
      </c>
      <c r="G682" s="6">
        <f>E2L109C22</f>
        <v>827.79290908112716</v>
      </c>
    </row>
    <row r="683" spans="1:7" x14ac:dyDescent="0.3">
      <c r="A683" s="11">
        <f>CURRENT_YEAR</f>
        <v>2023</v>
      </c>
      <c r="B683" s="11">
        <f>RRICC</f>
        <v>114900</v>
      </c>
      <c r="C683" s="7">
        <f>RR_ID</f>
        <v>1</v>
      </c>
      <c r="D683" s="1" t="str">
        <f>RR_SHORT_NAME</f>
        <v>CN</v>
      </c>
      <c r="E683" s="1" t="str">
        <f>RR_NAME</f>
        <v>Canadian National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2023</v>
      </c>
      <c r="B684" s="11">
        <f>RRICC</f>
        <v>114900</v>
      </c>
      <c r="C684" s="7">
        <f>RR_ID</f>
        <v>1</v>
      </c>
      <c r="D684" s="1" t="str">
        <f>RR_SHORT_NAME</f>
        <v>CN</v>
      </c>
      <c r="E684" s="1" t="str">
        <f>RR_NAME</f>
        <v>Canadian National</v>
      </c>
      <c r="F684" s="1" t="s">
        <v>47684</v>
      </c>
      <c r="G684" s="6">
        <f>E2L109C24</f>
        <v>494.74350761163794</v>
      </c>
    </row>
    <row r="685" spans="1:7" x14ac:dyDescent="0.3">
      <c r="A685" s="11">
        <f>CURRENT_YEAR</f>
        <v>2023</v>
      </c>
      <c r="B685" s="11">
        <f>RRICC</f>
        <v>114900</v>
      </c>
      <c r="C685" s="7">
        <f>RR_ID</f>
        <v>1</v>
      </c>
      <c r="D685" s="1" t="str">
        <f>RR_SHORT_NAME</f>
        <v>CN</v>
      </c>
      <c r="E685" s="1" t="str">
        <f>RR_NAME</f>
        <v>Canadian National</v>
      </c>
      <c r="F685" s="1" t="s">
        <v>47685</v>
      </c>
      <c r="G685" s="6">
        <f>E2L109C25</f>
        <v>2.9721573317420051</v>
      </c>
    </row>
    <row r="686" spans="1:7" x14ac:dyDescent="0.3">
      <c r="A686" s="11">
        <f>CURRENT_YEAR</f>
        <v>2023</v>
      </c>
      <c r="B686" s="11">
        <f>RRICC</f>
        <v>114900</v>
      </c>
      <c r="C686" s="7">
        <f>RR_ID</f>
        <v>1</v>
      </c>
      <c r="D686" s="1" t="str">
        <f>RR_SHORT_NAME</f>
        <v>CN</v>
      </c>
      <c r="E686" s="1" t="str">
        <f>RR_NAME</f>
        <v>Canadian National</v>
      </c>
      <c r="F686" s="1" t="s">
        <v>47686</v>
      </c>
      <c r="G686" s="6">
        <f>E2L109C26</f>
        <v>1.6346865324581032</v>
      </c>
    </row>
    <row r="687" spans="1:7" x14ac:dyDescent="0.3">
      <c r="A687" s="11">
        <f>CURRENT_YEAR</f>
        <v>2023</v>
      </c>
      <c r="B687" s="11">
        <f>RRICC</f>
        <v>114900</v>
      </c>
      <c r="C687" s="7">
        <f>RR_ID</f>
        <v>1</v>
      </c>
      <c r="D687" s="1" t="str">
        <f>RR_SHORT_NAME</f>
        <v>CN</v>
      </c>
      <c r="E687" s="1" t="str">
        <f>RR_NAME</f>
        <v>Canadian National</v>
      </c>
      <c r="F687" s="1" t="s">
        <v>47687</v>
      </c>
      <c r="G687" s="6">
        <f>E2L109C27</f>
        <v>4.4582359976130093</v>
      </c>
    </row>
    <row r="688" spans="1:7" x14ac:dyDescent="0.3">
      <c r="A688" s="11">
        <f>CURRENT_YEAR</f>
        <v>2023</v>
      </c>
      <c r="B688" s="11">
        <f>RRICC</f>
        <v>114900</v>
      </c>
      <c r="C688" s="7">
        <f>RR_ID</f>
        <v>1</v>
      </c>
      <c r="D688" s="1" t="str">
        <f>RR_SHORT_NAME</f>
        <v>CN</v>
      </c>
      <c r="E688" s="1" t="str">
        <f>RR_NAME</f>
        <v>Canadian National</v>
      </c>
      <c r="F688" s="1" t="s">
        <v>47688</v>
      </c>
      <c r="G688" s="6">
        <f>E2L109C28</f>
        <v>3.566588798090407</v>
      </c>
    </row>
    <row r="689" spans="1:7" x14ac:dyDescent="0.3">
      <c r="A689" s="11">
        <f>CURRENT_YEAR</f>
        <v>2023</v>
      </c>
      <c r="B689" s="11">
        <f>RRICC</f>
        <v>114900</v>
      </c>
      <c r="C689" s="7">
        <f>RR_ID</f>
        <v>1</v>
      </c>
      <c r="D689" s="1" t="str">
        <f>RR_SHORT_NAME</f>
        <v>CN</v>
      </c>
      <c r="E689" s="1" t="str">
        <f>RR_NAME</f>
        <v>Canadian National</v>
      </c>
      <c r="F689" s="1" t="s">
        <v>47689</v>
      </c>
      <c r="G689" s="6">
        <f>E2L109C29</f>
        <v>0.74303933293550128</v>
      </c>
    </row>
    <row r="690" spans="1:7" x14ac:dyDescent="0.3">
      <c r="A690" s="11">
        <f>CURRENT_YEAR</f>
        <v>2023</v>
      </c>
      <c r="B690" s="11">
        <f>RRICC</f>
        <v>114900</v>
      </c>
      <c r="C690" s="7">
        <f>RR_ID</f>
        <v>1</v>
      </c>
      <c r="D690" s="1" t="str">
        <f>RR_SHORT_NAME</f>
        <v>CN</v>
      </c>
      <c r="E690" s="1" t="str">
        <f>RR_NAME</f>
        <v>Canadian National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2023</v>
      </c>
      <c r="B691" s="11">
        <f>RRICC</f>
        <v>114900</v>
      </c>
      <c r="C691" s="7">
        <f>RR_ID</f>
        <v>1</v>
      </c>
      <c r="D691" s="1" t="str">
        <f>RR_SHORT_NAME</f>
        <v>CN</v>
      </c>
      <c r="E691" s="1" t="str">
        <f>RR_NAME</f>
        <v>Canadian National</v>
      </c>
      <c r="F691" s="1" t="s">
        <v>47691</v>
      </c>
      <c r="G691" s="6">
        <f>E2L110C2</f>
        <v>2.166666666666667</v>
      </c>
    </row>
    <row r="692" spans="1:7" x14ac:dyDescent="0.3">
      <c r="A692" s="11">
        <f>CURRENT_YEAR</f>
        <v>2023</v>
      </c>
      <c r="B692" s="11">
        <f>RRICC</f>
        <v>114900</v>
      </c>
      <c r="C692" s="7">
        <f>RR_ID</f>
        <v>1</v>
      </c>
      <c r="D692" s="1" t="str">
        <f>RR_SHORT_NAME</f>
        <v>CN</v>
      </c>
      <c r="E692" s="1" t="str">
        <f>RR_NAME</f>
        <v>Canadian National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2023</v>
      </c>
      <c r="B693" s="11">
        <f>RRICC</f>
        <v>114900</v>
      </c>
      <c r="C693" s="7">
        <f>RR_ID</f>
        <v>1</v>
      </c>
      <c r="D693" s="1" t="str">
        <f>RR_SHORT_NAME</f>
        <v>CN</v>
      </c>
      <c r="E693" s="1" t="str">
        <f>RR_NAME</f>
        <v>Canadian National</v>
      </c>
      <c r="F693" s="1" t="s">
        <v>47693</v>
      </c>
      <c r="G693" s="6">
        <f>E2L110C4</f>
        <v>2.166666666666667</v>
      </c>
    </row>
    <row r="694" spans="1:7" x14ac:dyDescent="0.3">
      <c r="A694" s="11">
        <f>CURRENT_YEAR</f>
        <v>2023</v>
      </c>
      <c r="B694" s="11">
        <f>RRICC</f>
        <v>114900</v>
      </c>
      <c r="C694" s="7">
        <f>RR_ID</f>
        <v>1</v>
      </c>
      <c r="D694" s="1" t="str">
        <f>RR_SHORT_NAME</f>
        <v>CN</v>
      </c>
      <c r="E694" s="1" t="str">
        <f>RR_NAME</f>
        <v>Canadian National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2023</v>
      </c>
      <c r="B695" s="11">
        <f>RRICC</f>
        <v>114900</v>
      </c>
      <c r="C695" s="7">
        <f>RR_ID</f>
        <v>1</v>
      </c>
      <c r="D695" s="1" t="str">
        <f>RR_SHORT_NAME</f>
        <v>CN</v>
      </c>
      <c r="E695" s="1" t="str">
        <f>RR_NAME</f>
        <v>Canadian National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2023</v>
      </c>
      <c r="B696" s="11">
        <f>RRICC</f>
        <v>114900</v>
      </c>
      <c r="C696" s="7">
        <f>RR_ID</f>
        <v>1</v>
      </c>
      <c r="D696" s="1" t="str">
        <f>RR_SHORT_NAME</f>
        <v>CN</v>
      </c>
      <c r="E696" s="1" t="str">
        <f>RR_NAME</f>
        <v>Canadian National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2023</v>
      </c>
      <c r="B697" s="11">
        <f>RRICC</f>
        <v>114900</v>
      </c>
      <c r="C697" s="7">
        <f>RR_ID</f>
        <v>1</v>
      </c>
      <c r="D697" s="1" t="str">
        <f>RR_SHORT_NAME</f>
        <v>CN</v>
      </c>
      <c r="E697" s="1" t="str">
        <f>RR_NAME</f>
        <v>Canadian National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2023</v>
      </c>
      <c r="B698" s="11">
        <f>RRICC</f>
        <v>114900</v>
      </c>
      <c r="C698" s="7">
        <f>RR_ID</f>
        <v>1</v>
      </c>
      <c r="D698" s="1" t="str">
        <f>RR_SHORT_NAME</f>
        <v>CN</v>
      </c>
      <c r="E698" s="1" t="str">
        <f>RR_NAME</f>
        <v>Canadian National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2023</v>
      </c>
      <c r="B699" s="11">
        <f>RRICC</f>
        <v>114900</v>
      </c>
      <c r="C699" s="7">
        <f>RR_ID</f>
        <v>1</v>
      </c>
      <c r="D699" s="1" t="str">
        <f>RR_SHORT_NAME</f>
        <v>CN</v>
      </c>
      <c r="E699" s="1" t="str">
        <f>RR_NAME</f>
        <v>Canadian National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2023</v>
      </c>
      <c r="B700" s="11">
        <f>RRICC</f>
        <v>114900</v>
      </c>
      <c r="C700" s="7">
        <f>RR_ID</f>
        <v>1</v>
      </c>
      <c r="D700" s="1" t="str">
        <f>RR_SHORT_NAME</f>
        <v>CN</v>
      </c>
      <c r="E700" s="1" t="str">
        <f>RR_NAME</f>
        <v>Canadian National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2023</v>
      </c>
      <c r="B701" s="11">
        <f>RRICC</f>
        <v>114900</v>
      </c>
      <c r="C701" s="7">
        <f>RR_ID</f>
        <v>1</v>
      </c>
      <c r="D701" s="1" t="str">
        <f>RR_SHORT_NAME</f>
        <v>CN</v>
      </c>
      <c r="E701" s="1" t="str">
        <f>RR_NAME</f>
        <v>Canadian National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2023</v>
      </c>
      <c r="B702" s="11">
        <f>RRICC</f>
        <v>114900</v>
      </c>
      <c r="C702" s="7">
        <f>RR_ID</f>
        <v>1</v>
      </c>
      <c r="D702" s="1" t="str">
        <f>RR_SHORT_NAME</f>
        <v>CN</v>
      </c>
      <c r="E702" s="1" t="str">
        <f>RR_NAME</f>
        <v>Canadian National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2023</v>
      </c>
      <c r="B703" s="11">
        <f>RRICC</f>
        <v>114900</v>
      </c>
      <c r="C703" s="7">
        <f>RR_ID</f>
        <v>1</v>
      </c>
      <c r="D703" s="1" t="str">
        <f>RR_SHORT_NAME</f>
        <v>CN</v>
      </c>
      <c r="E703" s="1" t="str">
        <f>RR_NAME</f>
        <v>Canadian National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2023</v>
      </c>
      <c r="B704" s="11">
        <f>RRICC</f>
        <v>114900</v>
      </c>
      <c r="C704" s="7">
        <f>RR_ID</f>
        <v>1</v>
      </c>
      <c r="D704" s="1" t="str">
        <f>RR_SHORT_NAME</f>
        <v>CN</v>
      </c>
      <c r="E704" s="1" t="str">
        <f>RR_NAME</f>
        <v>Canadian National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2023</v>
      </c>
      <c r="B705" s="11">
        <f>RRICC</f>
        <v>114900</v>
      </c>
      <c r="C705" s="7">
        <f>RR_ID</f>
        <v>1</v>
      </c>
      <c r="D705" s="1" t="str">
        <f>RR_SHORT_NAME</f>
        <v>CN</v>
      </c>
      <c r="E705" s="1" t="str">
        <f>RR_NAME</f>
        <v>Canadian National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2023</v>
      </c>
      <c r="B706" s="11">
        <f>RRICC</f>
        <v>114900</v>
      </c>
      <c r="C706" s="7">
        <f>RR_ID</f>
        <v>1</v>
      </c>
      <c r="D706" s="1" t="str">
        <f>RR_SHORT_NAME</f>
        <v>CN</v>
      </c>
      <c r="E706" s="1" t="str">
        <f>RR_NAME</f>
        <v>Canadian National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2023</v>
      </c>
      <c r="B707" s="11">
        <f>RRICC</f>
        <v>114900</v>
      </c>
      <c r="C707" s="7">
        <f>RR_ID</f>
        <v>1</v>
      </c>
      <c r="D707" s="1" t="str">
        <f>RR_SHORT_NAME</f>
        <v>CN</v>
      </c>
      <c r="E707" s="1" t="str">
        <f>RR_NAME</f>
        <v>Canadian National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2023</v>
      </c>
      <c r="B708" s="11">
        <f>RRICC</f>
        <v>114900</v>
      </c>
      <c r="C708" s="7">
        <f>RR_ID</f>
        <v>1</v>
      </c>
      <c r="D708" s="1" t="str">
        <f>RR_SHORT_NAME</f>
        <v>CN</v>
      </c>
      <c r="E708" s="1" t="str">
        <f>RR_NAME</f>
        <v>Canadian National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2023</v>
      </c>
      <c r="B709" s="11">
        <f>RRICC</f>
        <v>114900</v>
      </c>
      <c r="C709" s="7">
        <f>RR_ID</f>
        <v>1</v>
      </c>
      <c r="D709" s="1" t="str">
        <f>RR_SHORT_NAME</f>
        <v>CN</v>
      </c>
      <c r="E709" s="1" t="str">
        <f>RR_NAME</f>
        <v>Canadian National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2023</v>
      </c>
      <c r="B710" s="11">
        <f>RRICC</f>
        <v>114900</v>
      </c>
      <c r="C710" s="7">
        <f>RR_ID</f>
        <v>1</v>
      </c>
      <c r="D710" s="1" t="str">
        <f>RR_SHORT_NAME</f>
        <v>CN</v>
      </c>
      <c r="E710" s="1" t="str">
        <f>RR_NAME</f>
        <v>Canadian National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2023</v>
      </c>
      <c r="B711" s="11">
        <f>RRICC</f>
        <v>114900</v>
      </c>
      <c r="C711" s="7">
        <f>RR_ID</f>
        <v>1</v>
      </c>
      <c r="D711" s="1" t="str">
        <f>RR_SHORT_NAME</f>
        <v>CN</v>
      </c>
      <c r="E711" s="1" t="str">
        <f>RR_NAME</f>
        <v>Canadian National</v>
      </c>
      <c r="F711" s="1" t="s">
        <v>47711</v>
      </c>
      <c r="G711" s="6">
        <f>E2L110C22</f>
        <v>827.79290908112716</v>
      </c>
    </row>
    <row r="712" spans="1:7" x14ac:dyDescent="0.3">
      <c r="A712" s="11">
        <f>CURRENT_YEAR</f>
        <v>2023</v>
      </c>
      <c r="B712" s="11">
        <f>RRICC</f>
        <v>114900</v>
      </c>
      <c r="C712" s="7">
        <f>RR_ID</f>
        <v>1</v>
      </c>
      <c r="D712" s="1" t="str">
        <f>RR_SHORT_NAME</f>
        <v>CN</v>
      </c>
      <c r="E712" s="1" t="str">
        <f>RR_NAME</f>
        <v>Canadian National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2023</v>
      </c>
      <c r="B713" s="11">
        <f>RRICC</f>
        <v>114900</v>
      </c>
      <c r="C713" s="7">
        <f>RR_ID</f>
        <v>1</v>
      </c>
      <c r="D713" s="1" t="str">
        <f>RR_SHORT_NAME</f>
        <v>CN</v>
      </c>
      <c r="E713" s="1" t="str">
        <f>RR_NAME</f>
        <v>Canadian National</v>
      </c>
      <c r="F713" s="1" t="s">
        <v>47713</v>
      </c>
      <c r="G713" s="6">
        <f>E2L110C24</f>
        <v>580.31276187091873</v>
      </c>
    </row>
    <row r="714" spans="1:7" x14ac:dyDescent="0.3">
      <c r="A714" s="11">
        <f>CURRENT_YEAR</f>
        <v>2023</v>
      </c>
      <c r="B714" s="11">
        <f>RRICC</f>
        <v>114900</v>
      </c>
      <c r="C714" s="7">
        <f>RR_ID</f>
        <v>1</v>
      </c>
      <c r="D714" s="1" t="str">
        <f>RR_SHORT_NAME</f>
        <v>CN</v>
      </c>
      <c r="E714" s="1" t="str">
        <f>RR_NAME</f>
        <v>Canadian National</v>
      </c>
      <c r="F714" s="1" t="s">
        <v>47714</v>
      </c>
      <c r="G714" s="6">
        <f>E2L110C25</f>
        <v>2.9721573317420051</v>
      </c>
    </row>
    <row r="715" spans="1:7" x14ac:dyDescent="0.3">
      <c r="A715" s="11">
        <f>CURRENT_YEAR</f>
        <v>2023</v>
      </c>
      <c r="B715" s="11">
        <f>RRICC</f>
        <v>114900</v>
      </c>
      <c r="C715" s="7">
        <f>RR_ID</f>
        <v>1</v>
      </c>
      <c r="D715" s="1" t="str">
        <f>RR_SHORT_NAME</f>
        <v>CN</v>
      </c>
      <c r="E715" s="1" t="str">
        <f>RR_NAME</f>
        <v>Canadian National</v>
      </c>
      <c r="F715" s="1" t="s">
        <v>47715</v>
      </c>
      <c r="G715" s="6">
        <f>E2L110C26</f>
        <v>1.6346865324581035</v>
      </c>
    </row>
    <row r="716" spans="1:7" x14ac:dyDescent="0.3">
      <c r="A716" s="11">
        <f>CURRENT_YEAR</f>
        <v>2023</v>
      </c>
      <c r="B716" s="11">
        <f>RRICC</f>
        <v>114900</v>
      </c>
      <c r="C716" s="7">
        <f>RR_ID</f>
        <v>1</v>
      </c>
      <c r="D716" s="1" t="str">
        <f>RR_SHORT_NAME</f>
        <v>CN</v>
      </c>
      <c r="E716" s="1" t="str">
        <f>RR_NAME</f>
        <v>Canadian National</v>
      </c>
      <c r="F716" s="1" t="s">
        <v>47716</v>
      </c>
      <c r="G716" s="6">
        <f>E2L110C27</f>
        <v>4.4582359976130084</v>
      </c>
    </row>
    <row r="717" spans="1:7" x14ac:dyDescent="0.3">
      <c r="A717" s="11">
        <f>CURRENT_YEAR</f>
        <v>2023</v>
      </c>
      <c r="B717" s="11">
        <f>RRICC</f>
        <v>114900</v>
      </c>
      <c r="C717" s="7">
        <f>RR_ID</f>
        <v>1</v>
      </c>
      <c r="D717" s="1" t="str">
        <f>RR_SHORT_NAME</f>
        <v>CN</v>
      </c>
      <c r="E717" s="1" t="str">
        <f>RR_NAME</f>
        <v>Canadian National</v>
      </c>
      <c r="F717" s="1" t="s">
        <v>47717</v>
      </c>
      <c r="G717" s="6">
        <f>E2L110C28</f>
        <v>3.5665887980904074</v>
      </c>
    </row>
    <row r="718" spans="1:7" x14ac:dyDescent="0.3">
      <c r="A718" s="11">
        <f>CURRENT_YEAR</f>
        <v>2023</v>
      </c>
      <c r="B718" s="11">
        <f>RRICC</f>
        <v>114900</v>
      </c>
      <c r="C718" s="7">
        <f>RR_ID</f>
        <v>1</v>
      </c>
      <c r="D718" s="1" t="str">
        <f>RR_SHORT_NAME</f>
        <v>CN</v>
      </c>
      <c r="E718" s="1" t="str">
        <f>RR_NAME</f>
        <v>Canadian National</v>
      </c>
      <c r="F718" s="1" t="s">
        <v>47718</v>
      </c>
      <c r="G718" s="6">
        <f>E2L110C29</f>
        <v>0.7430393329355014</v>
      </c>
    </row>
    <row r="719" spans="1:7" x14ac:dyDescent="0.3">
      <c r="A719" s="11">
        <f>CURRENT_YEAR</f>
        <v>2023</v>
      </c>
      <c r="B719" s="11">
        <f>RRICC</f>
        <v>114900</v>
      </c>
      <c r="C719" s="7">
        <f>RR_ID</f>
        <v>1</v>
      </c>
      <c r="D719" s="1" t="str">
        <f>RR_SHORT_NAME</f>
        <v>CN</v>
      </c>
      <c r="E719" s="1" t="str">
        <f>RR_NAME</f>
        <v>Canadian National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2023</v>
      </c>
      <c r="B720" s="11">
        <f>RRICC</f>
        <v>114900</v>
      </c>
      <c r="C720" s="7">
        <f>RR_ID</f>
        <v>1</v>
      </c>
      <c r="D720" s="1" t="str">
        <f>RR_SHORT_NAME</f>
        <v>CN</v>
      </c>
      <c r="E720" s="1" t="str">
        <f>RR_NAME</f>
        <v>Canadian National</v>
      </c>
      <c r="F720" s="1" t="s">
        <v>47720</v>
      </c>
      <c r="G720" s="6">
        <f>E2L111C2</f>
        <v>1.0738473311651042</v>
      </c>
    </row>
    <row r="721" spans="1:7" x14ac:dyDescent="0.3">
      <c r="A721" s="11">
        <f>CURRENT_YEAR</f>
        <v>2023</v>
      </c>
      <c r="B721" s="11">
        <f>RRICC</f>
        <v>114900</v>
      </c>
      <c r="C721" s="7">
        <f>RR_ID</f>
        <v>1</v>
      </c>
      <c r="D721" s="1" t="str">
        <f>RR_SHORT_NAME</f>
        <v>CN</v>
      </c>
      <c r="E721" s="1" t="str">
        <f>RR_NAME</f>
        <v>Canadian National</v>
      </c>
      <c r="F721" s="1" t="s">
        <v>47721</v>
      </c>
      <c r="G721" s="6">
        <f>E2L111C3</f>
        <v>1.0594228216057577</v>
      </c>
    </row>
    <row r="722" spans="1:7" x14ac:dyDescent="0.3">
      <c r="A722" s="11">
        <f>CURRENT_YEAR</f>
        <v>2023</v>
      </c>
      <c r="B722" s="11">
        <f>RRICC</f>
        <v>114900</v>
      </c>
      <c r="C722" s="7">
        <f>RR_ID</f>
        <v>1</v>
      </c>
      <c r="D722" s="1" t="str">
        <f>RR_SHORT_NAME</f>
        <v>CN</v>
      </c>
      <c r="E722" s="1" t="str">
        <f>RR_NAME</f>
        <v>Canadian National</v>
      </c>
      <c r="F722" s="1" t="s">
        <v>47722</v>
      </c>
      <c r="G722" s="6">
        <f>E2L111C4</f>
        <v>1.0612615688521991</v>
      </c>
    </row>
    <row r="723" spans="1:7" x14ac:dyDescent="0.3">
      <c r="A723" s="11">
        <f>CURRENT_YEAR</f>
        <v>2023</v>
      </c>
      <c r="B723" s="11">
        <f>RRICC</f>
        <v>114900</v>
      </c>
      <c r="C723" s="7">
        <f>RR_ID</f>
        <v>1</v>
      </c>
      <c r="D723" s="1" t="str">
        <f>RR_SHORT_NAME</f>
        <v>CN</v>
      </c>
      <c r="E723" s="1" t="str">
        <f>RR_NAME</f>
        <v>Canadian National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2023</v>
      </c>
      <c r="B724" s="11">
        <f>RRICC</f>
        <v>114900</v>
      </c>
      <c r="C724" s="7">
        <f>RR_ID</f>
        <v>1</v>
      </c>
      <c r="D724" s="1" t="str">
        <f>RR_SHORT_NAME</f>
        <v>CN</v>
      </c>
      <c r="E724" s="1" t="str">
        <f>RR_NAME</f>
        <v>Canadian National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2023</v>
      </c>
      <c r="B725" s="11">
        <f>RRICC</f>
        <v>114900</v>
      </c>
      <c r="C725" s="7">
        <f>RR_ID</f>
        <v>1</v>
      </c>
      <c r="D725" s="1" t="str">
        <f>RR_SHORT_NAME</f>
        <v>CN</v>
      </c>
      <c r="E725" s="1" t="str">
        <f>RR_NAME</f>
        <v>Canadian National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2023</v>
      </c>
      <c r="B726" s="11">
        <f>RRICC</f>
        <v>114900</v>
      </c>
      <c r="C726" s="7">
        <f>RR_ID</f>
        <v>1</v>
      </c>
      <c r="D726" s="1" t="str">
        <f>RR_SHORT_NAME</f>
        <v>CN</v>
      </c>
      <c r="E726" s="1" t="str">
        <f>RR_NAME</f>
        <v>Canadian National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2023</v>
      </c>
      <c r="B727" s="11">
        <f>RRICC</f>
        <v>114900</v>
      </c>
      <c r="C727" s="7">
        <f>RR_ID</f>
        <v>1</v>
      </c>
      <c r="D727" s="1" t="str">
        <f>RR_SHORT_NAME</f>
        <v>CN</v>
      </c>
      <c r="E727" s="1" t="str">
        <f>RR_NAME</f>
        <v>Canadian National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2023</v>
      </c>
      <c r="B728" s="11">
        <f>RRICC</f>
        <v>114900</v>
      </c>
      <c r="C728" s="7">
        <f>RR_ID</f>
        <v>1</v>
      </c>
      <c r="D728" s="1" t="str">
        <f>RR_SHORT_NAME</f>
        <v>CN</v>
      </c>
      <c r="E728" s="1" t="str">
        <f>RR_NAME</f>
        <v>Canadian National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2023</v>
      </c>
      <c r="B729" s="11">
        <f>RRICC</f>
        <v>114900</v>
      </c>
      <c r="C729" s="7">
        <f>RR_ID</f>
        <v>1</v>
      </c>
      <c r="D729" s="1" t="str">
        <f>RR_SHORT_NAME</f>
        <v>CN</v>
      </c>
      <c r="E729" s="1" t="str">
        <f>RR_NAME</f>
        <v>Canadian National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2023</v>
      </c>
      <c r="B730" s="11">
        <f>RRICC</f>
        <v>114900</v>
      </c>
      <c r="C730" s="7">
        <f>RR_ID</f>
        <v>1</v>
      </c>
      <c r="D730" s="1" t="str">
        <f>RR_SHORT_NAME</f>
        <v>CN</v>
      </c>
      <c r="E730" s="1" t="str">
        <f>RR_NAME</f>
        <v>Canadian National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2023</v>
      </c>
      <c r="B731" s="11">
        <f>RRICC</f>
        <v>114900</v>
      </c>
      <c r="C731" s="7">
        <f>RR_ID</f>
        <v>1</v>
      </c>
      <c r="D731" s="1" t="str">
        <f>RR_SHORT_NAME</f>
        <v>CN</v>
      </c>
      <c r="E731" s="1" t="str">
        <f>RR_NAME</f>
        <v>Canadian National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2023</v>
      </c>
      <c r="B732" s="11">
        <f>RRICC</f>
        <v>114900</v>
      </c>
      <c r="C732" s="7">
        <f>RR_ID</f>
        <v>1</v>
      </c>
      <c r="D732" s="1" t="str">
        <f>RR_SHORT_NAME</f>
        <v>CN</v>
      </c>
      <c r="E732" s="1" t="str">
        <f>RR_NAME</f>
        <v>Canadian National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2023</v>
      </c>
      <c r="B733" s="11">
        <f>RRICC</f>
        <v>114900</v>
      </c>
      <c r="C733" s="7">
        <f>RR_ID</f>
        <v>1</v>
      </c>
      <c r="D733" s="1" t="str">
        <f>RR_SHORT_NAME</f>
        <v>CN</v>
      </c>
      <c r="E733" s="1" t="str">
        <f>RR_NAME</f>
        <v>Canadian National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2023</v>
      </c>
      <c r="B734" s="11">
        <f>RRICC</f>
        <v>114900</v>
      </c>
      <c r="C734" s="7">
        <f>RR_ID</f>
        <v>1</v>
      </c>
      <c r="D734" s="1" t="str">
        <f>RR_SHORT_NAME</f>
        <v>CN</v>
      </c>
      <c r="E734" s="1" t="str">
        <f>RR_NAME</f>
        <v>Canadian National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2023</v>
      </c>
      <c r="B735" s="11">
        <f>RRICC</f>
        <v>114900</v>
      </c>
      <c r="C735" s="7">
        <f>RR_ID</f>
        <v>1</v>
      </c>
      <c r="D735" s="1" t="str">
        <f>RR_SHORT_NAME</f>
        <v>CN</v>
      </c>
      <c r="E735" s="1" t="str">
        <f>RR_NAME</f>
        <v>Canadian National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2023</v>
      </c>
      <c r="B736" s="11">
        <f>RRICC</f>
        <v>114900</v>
      </c>
      <c r="C736" s="7">
        <f>RR_ID</f>
        <v>1</v>
      </c>
      <c r="D736" s="1" t="str">
        <f>RR_SHORT_NAME</f>
        <v>CN</v>
      </c>
      <c r="E736" s="1" t="str">
        <f>RR_NAME</f>
        <v>Canadian National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2023</v>
      </c>
      <c r="B737" s="11">
        <f>RRICC</f>
        <v>114900</v>
      </c>
      <c r="C737" s="7">
        <f>RR_ID</f>
        <v>1</v>
      </c>
      <c r="D737" s="1" t="str">
        <f>RR_SHORT_NAME</f>
        <v>CN</v>
      </c>
      <c r="E737" s="1" t="str">
        <f>RR_NAME</f>
        <v>Canadian National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2023</v>
      </c>
      <c r="B738" s="11">
        <f>RRICC</f>
        <v>114900</v>
      </c>
      <c r="C738" s="7">
        <f>RR_ID</f>
        <v>1</v>
      </c>
      <c r="D738" s="1" t="str">
        <f>RR_SHORT_NAME</f>
        <v>CN</v>
      </c>
      <c r="E738" s="1" t="str">
        <f>RR_NAME</f>
        <v>Canadian National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2023</v>
      </c>
      <c r="B739" s="11">
        <f>RRICC</f>
        <v>114900</v>
      </c>
      <c r="C739" s="7">
        <f>RR_ID</f>
        <v>1</v>
      </c>
      <c r="D739" s="1" t="str">
        <f>RR_SHORT_NAME</f>
        <v>CN</v>
      </c>
      <c r="E739" s="1" t="str">
        <f>RR_NAME</f>
        <v>Canadian National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2023</v>
      </c>
      <c r="B740" s="11">
        <f>RRICC</f>
        <v>114900</v>
      </c>
      <c r="C740" s="7">
        <f>RR_ID</f>
        <v>1</v>
      </c>
      <c r="D740" s="1" t="str">
        <f>RR_SHORT_NAME</f>
        <v>CN</v>
      </c>
      <c r="E740" s="1" t="str">
        <f>RR_NAME</f>
        <v>Canadian National</v>
      </c>
      <c r="F740" s="1" t="s">
        <v>47740</v>
      </c>
      <c r="G740" s="6">
        <f>E2L111C22</f>
        <v>827.79290908112716</v>
      </c>
    </row>
    <row r="741" spans="1:7" x14ac:dyDescent="0.3">
      <c r="A741" s="11">
        <f>CURRENT_YEAR</f>
        <v>2023</v>
      </c>
      <c r="B741" s="11">
        <f>RRICC</f>
        <v>114900</v>
      </c>
      <c r="C741" s="7">
        <f>RR_ID</f>
        <v>1</v>
      </c>
      <c r="D741" s="1" t="str">
        <f>RR_SHORT_NAME</f>
        <v>CN</v>
      </c>
      <c r="E741" s="1" t="str">
        <f>RR_NAME</f>
        <v>Canadian National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2023</v>
      </c>
      <c r="B742" s="11">
        <f>RRICC</f>
        <v>114900</v>
      </c>
      <c r="C742" s="7">
        <f>RR_ID</f>
        <v>1</v>
      </c>
      <c r="D742" s="1" t="str">
        <f>RR_SHORT_NAME</f>
        <v>CN</v>
      </c>
      <c r="E742" s="1" t="str">
        <f>RR_NAME</f>
        <v>Canadian National</v>
      </c>
      <c r="F742" s="1" t="s">
        <v>47742</v>
      </c>
      <c r="G742" s="6">
        <f>E2L111C24</f>
        <v>270.74800744894924</v>
      </c>
    </row>
    <row r="743" spans="1:7" x14ac:dyDescent="0.3">
      <c r="A743" s="11">
        <f>CURRENT_YEAR</f>
        <v>2023</v>
      </c>
      <c r="B743" s="11">
        <f>RRICC</f>
        <v>114900</v>
      </c>
      <c r="C743" s="7">
        <f>RR_ID</f>
        <v>1</v>
      </c>
      <c r="D743" s="1" t="str">
        <f>RR_SHORT_NAME</f>
        <v>CN</v>
      </c>
      <c r="E743" s="1" t="str">
        <f>RR_NAME</f>
        <v>Canadian National</v>
      </c>
      <c r="F743" s="1" t="s">
        <v>47743</v>
      </c>
      <c r="G743" s="6">
        <f>E2L111C25</f>
        <v>2.9721573317420056</v>
      </c>
    </row>
    <row r="744" spans="1:7" x14ac:dyDescent="0.3">
      <c r="A744" s="11">
        <f>CURRENT_YEAR</f>
        <v>2023</v>
      </c>
      <c r="B744" s="11">
        <f>RRICC</f>
        <v>114900</v>
      </c>
      <c r="C744" s="7">
        <f>RR_ID</f>
        <v>1</v>
      </c>
      <c r="D744" s="1" t="str">
        <f>RR_SHORT_NAME</f>
        <v>CN</v>
      </c>
      <c r="E744" s="1" t="str">
        <f>RR_NAME</f>
        <v>Canadian National</v>
      </c>
      <c r="F744" s="1" t="s">
        <v>47744</v>
      </c>
      <c r="G744" s="6">
        <f>E2L111C26</f>
        <v>1.634686532458103</v>
      </c>
    </row>
    <row r="745" spans="1:7" x14ac:dyDescent="0.3">
      <c r="A745" s="11">
        <f>CURRENT_YEAR</f>
        <v>2023</v>
      </c>
      <c r="B745" s="11">
        <f>RRICC</f>
        <v>114900</v>
      </c>
      <c r="C745" s="7">
        <f>RR_ID</f>
        <v>1</v>
      </c>
      <c r="D745" s="1" t="str">
        <f>RR_SHORT_NAME</f>
        <v>CN</v>
      </c>
      <c r="E745" s="1" t="str">
        <f>RR_NAME</f>
        <v>Canadian National</v>
      </c>
      <c r="F745" s="1" t="s">
        <v>47745</v>
      </c>
      <c r="G745" s="6">
        <f>E2L111C27</f>
        <v>4.4582359976130084</v>
      </c>
    </row>
    <row r="746" spans="1:7" x14ac:dyDescent="0.3">
      <c r="A746" s="11">
        <f>CURRENT_YEAR</f>
        <v>2023</v>
      </c>
      <c r="B746" s="11">
        <f>RRICC</f>
        <v>114900</v>
      </c>
      <c r="C746" s="7">
        <f>RR_ID</f>
        <v>1</v>
      </c>
      <c r="D746" s="1" t="str">
        <f>RR_SHORT_NAME</f>
        <v>CN</v>
      </c>
      <c r="E746" s="1" t="str">
        <f>RR_NAME</f>
        <v>Canadian National</v>
      </c>
      <c r="F746" s="1" t="s">
        <v>47746</v>
      </c>
      <c r="G746" s="6">
        <f>E2L111C28</f>
        <v>3.566588798090407</v>
      </c>
    </row>
    <row r="747" spans="1:7" x14ac:dyDescent="0.3">
      <c r="A747" s="11">
        <f>CURRENT_YEAR</f>
        <v>2023</v>
      </c>
      <c r="B747" s="11">
        <f>RRICC</f>
        <v>114900</v>
      </c>
      <c r="C747" s="7">
        <f>RR_ID</f>
        <v>1</v>
      </c>
      <c r="D747" s="1" t="str">
        <f>RR_SHORT_NAME</f>
        <v>CN</v>
      </c>
      <c r="E747" s="1" t="str">
        <f>RR_NAME</f>
        <v>Canadian National</v>
      </c>
      <c r="F747" s="1" t="s">
        <v>47747</v>
      </c>
      <c r="G747" s="6">
        <f>E2L111C29</f>
        <v>0.74303933293550151</v>
      </c>
    </row>
    <row r="748" spans="1:7" x14ac:dyDescent="0.3">
      <c r="A748" s="11">
        <f>CURRENT_YEAR</f>
        <v>2023</v>
      </c>
      <c r="B748" s="11">
        <f>RRICC</f>
        <v>114900</v>
      </c>
      <c r="C748" s="7">
        <f>RR_ID</f>
        <v>1</v>
      </c>
      <c r="D748" s="1" t="str">
        <f>RR_SHORT_NAME</f>
        <v>CN</v>
      </c>
      <c r="E748" s="1" t="str">
        <f>RR_NAME</f>
        <v>Canadian National</v>
      </c>
      <c r="F748" s="1" t="s">
        <v>47748</v>
      </c>
      <c r="G748" s="6">
        <f>E2L112C1</f>
        <v>52.9</v>
      </c>
    </row>
    <row r="749" spans="1:7" x14ac:dyDescent="0.3">
      <c r="A749" s="11">
        <f>CURRENT_YEAR</f>
        <v>2023</v>
      </c>
      <c r="B749" s="11">
        <f>RRICC</f>
        <v>114900</v>
      </c>
      <c r="C749" s="7">
        <f>RR_ID</f>
        <v>1</v>
      </c>
      <c r="D749" s="1" t="str">
        <f>RR_SHORT_NAME</f>
        <v>CN</v>
      </c>
      <c r="E749" s="1" t="str">
        <f>RR_NAME</f>
        <v>Canadian National</v>
      </c>
      <c r="F749" s="1" t="s">
        <v>47749</v>
      </c>
      <c r="G749" s="6">
        <f>E2L112C2</f>
        <v>1.4117546703062356</v>
      </c>
    </row>
    <row r="750" spans="1:7" x14ac:dyDescent="0.3">
      <c r="A750" s="11">
        <f>CURRENT_YEAR</f>
        <v>2023</v>
      </c>
      <c r="B750" s="11">
        <f>RRICC</f>
        <v>114900</v>
      </c>
      <c r="C750" s="7">
        <f>RR_ID</f>
        <v>1</v>
      </c>
      <c r="D750" s="1" t="str">
        <f>RR_SHORT_NAME</f>
        <v>CN</v>
      </c>
      <c r="E750" s="1" t="str">
        <f>RR_NAME</f>
        <v>Canadian National</v>
      </c>
      <c r="F750" s="1" t="s">
        <v>47750</v>
      </c>
      <c r="G750" s="6">
        <f>E2L112C3</f>
        <v>1.3782269920611585</v>
      </c>
    </row>
    <row r="751" spans="1:7" x14ac:dyDescent="0.3">
      <c r="A751" s="11">
        <f>CURRENT_YEAR</f>
        <v>2023</v>
      </c>
      <c r="B751" s="11">
        <f>RRICC</f>
        <v>114900</v>
      </c>
      <c r="C751" s="7">
        <f>RR_ID</f>
        <v>1</v>
      </c>
      <c r="D751" s="1" t="str">
        <f>RR_SHORT_NAME</f>
        <v>CN</v>
      </c>
      <c r="E751" s="1" t="str">
        <f>RR_NAME</f>
        <v>Canadian National</v>
      </c>
      <c r="F751" s="1" t="s">
        <v>47751</v>
      </c>
      <c r="G751" s="6">
        <f>E2L112C4</f>
        <v>1.3831558882911352</v>
      </c>
    </row>
    <row r="752" spans="1:7" x14ac:dyDescent="0.3">
      <c r="A752" s="11">
        <f>CURRENT_YEAR</f>
        <v>2023</v>
      </c>
      <c r="B752" s="11">
        <f>RRICC</f>
        <v>114900</v>
      </c>
      <c r="C752" s="7">
        <f>RR_ID</f>
        <v>1</v>
      </c>
      <c r="D752" s="1" t="str">
        <f>RR_SHORT_NAME</f>
        <v>CN</v>
      </c>
      <c r="E752" s="1" t="str">
        <f>RR_NAME</f>
        <v>Canadian National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2023</v>
      </c>
      <c r="B753" s="11">
        <f>RRICC</f>
        <v>114900</v>
      </c>
      <c r="C753" s="7">
        <f>RR_ID</f>
        <v>1</v>
      </c>
      <c r="D753" s="1" t="str">
        <f>RR_SHORT_NAME</f>
        <v>CN</v>
      </c>
      <c r="E753" s="1" t="str">
        <f>RR_NAME</f>
        <v>Canadian National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2023</v>
      </c>
      <c r="B754" s="11">
        <f>RRICC</f>
        <v>114900</v>
      </c>
      <c r="C754" s="7">
        <f>RR_ID</f>
        <v>1</v>
      </c>
      <c r="D754" s="1" t="str">
        <f>RR_SHORT_NAME</f>
        <v>CN</v>
      </c>
      <c r="E754" s="1" t="str">
        <f>RR_NAME</f>
        <v>Canadian National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2023</v>
      </c>
      <c r="B755" s="11">
        <f>RRICC</f>
        <v>114900</v>
      </c>
      <c r="C755" s="7">
        <f>RR_ID</f>
        <v>1</v>
      </c>
      <c r="D755" s="1" t="str">
        <f>RR_SHORT_NAME</f>
        <v>CN</v>
      </c>
      <c r="E755" s="1" t="str">
        <f>RR_NAME</f>
        <v>Canadian National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2023</v>
      </c>
      <c r="B756" s="11">
        <f>RRICC</f>
        <v>114900</v>
      </c>
      <c r="C756" s="7">
        <f>RR_ID</f>
        <v>1</v>
      </c>
      <c r="D756" s="1" t="str">
        <f>RR_SHORT_NAME</f>
        <v>CN</v>
      </c>
      <c r="E756" s="1" t="str">
        <f>RR_NAME</f>
        <v>Canadian National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2023</v>
      </c>
      <c r="B757" s="11">
        <f>RRICC</f>
        <v>114900</v>
      </c>
      <c r="C757" s="7">
        <f>RR_ID</f>
        <v>1</v>
      </c>
      <c r="D757" s="1" t="str">
        <f>RR_SHORT_NAME</f>
        <v>CN</v>
      </c>
      <c r="E757" s="1" t="str">
        <f>RR_NAME</f>
        <v>Canadian National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2023</v>
      </c>
      <c r="B758" s="11">
        <f>RRICC</f>
        <v>114900</v>
      </c>
      <c r="C758" s="7">
        <f>RR_ID</f>
        <v>1</v>
      </c>
      <c r="D758" s="1" t="str">
        <f>RR_SHORT_NAME</f>
        <v>CN</v>
      </c>
      <c r="E758" s="1" t="str">
        <f>RR_NAME</f>
        <v>Canadian National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2023</v>
      </c>
      <c r="B759" s="11">
        <f>RRICC</f>
        <v>114900</v>
      </c>
      <c r="C759" s="7">
        <f>RR_ID</f>
        <v>1</v>
      </c>
      <c r="D759" s="1" t="str">
        <f>RR_SHORT_NAME</f>
        <v>CN</v>
      </c>
      <c r="E759" s="1" t="str">
        <f>RR_NAME</f>
        <v>Canadian National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2023</v>
      </c>
      <c r="B760" s="11">
        <f>RRICC</f>
        <v>114900</v>
      </c>
      <c r="C760" s="7">
        <f>RR_ID</f>
        <v>1</v>
      </c>
      <c r="D760" s="1" t="str">
        <f>RR_SHORT_NAME</f>
        <v>CN</v>
      </c>
      <c r="E760" s="1" t="str">
        <f>RR_NAME</f>
        <v>Canadian National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2023</v>
      </c>
      <c r="B761" s="11">
        <f>RRICC</f>
        <v>114900</v>
      </c>
      <c r="C761" s="7">
        <f>RR_ID</f>
        <v>1</v>
      </c>
      <c r="D761" s="1" t="str">
        <f>RR_SHORT_NAME</f>
        <v>CN</v>
      </c>
      <c r="E761" s="1" t="str">
        <f>RR_NAME</f>
        <v>Canadian National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2023</v>
      </c>
      <c r="B762" s="11">
        <f>RRICC</f>
        <v>114900</v>
      </c>
      <c r="C762" s="7">
        <f>RR_ID</f>
        <v>1</v>
      </c>
      <c r="D762" s="1" t="str">
        <f>RR_SHORT_NAME</f>
        <v>CN</v>
      </c>
      <c r="E762" s="1" t="str">
        <f>RR_NAME</f>
        <v>Canadian National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2023</v>
      </c>
      <c r="B763" s="11">
        <f>RRICC</f>
        <v>114900</v>
      </c>
      <c r="C763" s="7">
        <f>RR_ID</f>
        <v>1</v>
      </c>
      <c r="D763" s="1" t="str">
        <f>RR_SHORT_NAME</f>
        <v>CN</v>
      </c>
      <c r="E763" s="1" t="str">
        <f>RR_NAME</f>
        <v>Canadian National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2023</v>
      </c>
      <c r="B764" s="11">
        <f>RRICC</f>
        <v>114900</v>
      </c>
      <c r="C764" s="7">
        <f>RR_ID</f>
        <v>1</v>
      </c>
      <c r="D764" s="1" t="str">
        <f>RR_SHORT_NAME</f>
        <v>CN</v>
      </c>
      <c r="E764" s="1" t="str">
        <f>RR_NAME</f>
        <v>Canadian National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2023</v>
      </c>
      <c r="B765" s="11">
        <f>RRICC</f>
        <v>114900</v>
      </c>
      <c r="C765" s="7">
        <f>RR_ID</f>
        <v>1</v>
      </c>
      <c r="D765" s="1" t="str">
        <f>RR_SHORT_NAME</f>
        <v>CN</v>
      </c>
      <c r="E765" s="1" t="str">
        <f>RR_NAME</f>
        <v>Canadian National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2023</v>
      </c>
      <c r="B766" s="11">
        <f>RRICC</f>
        <v>114900</v>
      </c>
      <c r="C766" s="7">
        <f>RR_ID</f>
        <v>1</v>
      </c>
      <c r="D766" s="1" t="str">
        <f>RR_SHORT_NAME</f>
        <v>CN</v>
      </c>
      <c r="E766" s="1" t="str">
        <f>RR_NAME</f>
        <v>Canadian National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2023</v>
      </c>
      <c r="B767" s="11">
        <f>RRICC</f>
        <v>114900</v>
      </c>
      <c r="C767" s="7">
        <f>RR_ID</f>
        <v>1</v>
      </c>
      <c r="D767" s="1" t="str">
        <f>RR_SHORT_NAME</f>
        <v>CN</v>
      </c>
      <c r="E767" s="1" t="str">
        <f>RR_NAME</f>
        <v>Canadian National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2023</v>
      </c>
      <c r="B768" s="11">
        <f>RRICC</f>
        <v>114900</v>
      </c>
      <c r="C768" s="7">
        <f>RR_ID</f>
        <v>1</v>
      </c>
      <c r="D768" s="1" t="str">
        <f>RR_SHORT_NAME</f>
        <v>CN</v>
      </c>
      <c r="E768" s="1" t="str">
        <f>RR_NAME</f>
        <v>Canadian National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2023</v>
      </c>
      <c r="B769" s="11">
        <f>RRICC</f>
        <v>114900</v>
      </c>
      <c r="C769" s="7">
        <f>RR_ID</f>
        <v>1</v>
      </c>
      <c r="D769" s="1" t="str">
        <f>RR_SHORT_NAME</f>
        <v>CN</v>
      </c>
      <c r="E769" s="1" t="str">
        <f>RR_NAME</f>
        <v>Canadian National</v>
      </c>
      <c r="F769" s="1" t="s">
        <v>47769</v>
      </c>
      <c r="G769" s="6">
        <f>E2L112C22</f>
        <v>827.79290908112705</v>
      </c>
    </row>
    <row r="770" spans="1:7" x14ac:dyDescent="0.3">
      <c r="A770" s="11">
        <f>CURRENT_YEAR</f>
        <v>2023</v>
      </c>
      <c r="B770" s="11">
        <f>RRICC</f>
        <v>114900</v>
      </c>
      <c r="C770" s="7">
        <f>RR_ID</f>
        <v>1</v>
      </c>
      <c r="D770" s="1" t="str">
        <f>RR_SHORT_NAME</f>
        <v>CN</v>
      </c>
      <c r="E770" s="1" t="str">
        <f>RR_NAME</f>
        <v>Canadian National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2023</v>
      </c>
      <c r="B771" s="11">
        <f>RRICC</f>
        <v>114900</v>
      </c>
      <c r="C771" s="7">
        <f>RR_ID</f>
        <v>1</v>
      </c>
      <c r="D771" s="1" t="str">
        <f>RR_SHORT_NAME</f>
        <v>CN</v>
      </c>
      <c r="E771" s="1" t="str">
        <f>RR_NAME</f>
        <v>Canadian National</v>
      </c>
      <c r="F771" s="1" t="s">
        <v>47771</v>
      </c>
      <c r="G771" s="6">
        <f>E2L112C24</f>
        <v>1412.0493520066705</v>
      </c>
    </row>
    <row r="772" spans="1:7" x14ac:dyDescent="0.3">
      <c r="A772" s="11">
        <f>CURRENT_YEAR</f>
        <v>2023</v>
      </c>
      <c r="B772" s="11">
        <f>RRICC</f>
        <v>114900</v>
      </c>
      <c r="C772" s="7">
        <f>RR_ID</f>
        <v>1</v>
      </c>
      <c r="D772" s="1" t="str">
        <f>RR_SHORT_NAME</f>
        <v>CN</v>
      </c>
      <c r="E772" s="1" t="str">
        <f>RR_NAME</f>
        <v>Canadian National</v>
      </c>
      <c r="F772" s="1" t="s">
        <v>47772</v>
      </c>
      <c r="G772" s="6">
        <f>E2L112C25</f>
        <v>2.9721573317420056</v>
      </c>
    </row>
    <row r="773" spans="1:7" x14ac:dyDescent="0.3">
      <c r="A773" s="11">
        <f>CURRENT_YEAR</f>
        <v>2023</v>
      </c>
      <c r="B773" s="11">
        <f>RRICC</f>
        <v>114900</v>
      </c>
      <c r="C773" s="7">
        <f>RR_ID</f>
        <v>1</v>
      </c>
      <c r="D773" s="1" t="str">
        <f>RR_SHORT_NAME</f>
        <v>CN</v>
      </c>
      <c r="E773" s="1" t="str">
        <f>RR_NAME</f>
        <v>Canadian National</v>
      </c>
      <c r="F773" s="1" t="s">
        <v>47773</v>
      </c>
      <c r="G773" s="6">
        <f>E2L112C26</f>
        <v>1.6346865324581032</v>
      </c>
    </row>
    <row r="774" spans="1:7" x14ac:dyDescent="0.3">
      <c r="A774" s="11">
        <f>CURRENT_YEAR</f>
        <v>2023</v>
      </c>
      <c r="B774" s="11">
        <f>RRICC</f>
        <v>114900</v>
      </c>
      <c r="C774" s="7">
        <f>RR_ID</f>
        <v>1</v>
      </c>
      <c r="D774" s="1" t="str">
        <f>RR_SHORT_NAME</f>
        <v>CN</v>
      </c>
      <c r="E774" s="1" t="str">
        <f>RR_NAME</f>
        <v>Canadian National</v>
      </c>
      <c r="F774" s="1" t="s">
        <v>47774</v>
      </c>
      <c r="G774" s="6">
        <f>E2L112C27</f>
        <v>4.4582359976130093</v>
      </c>
    </row>
    <row r="775" spans="1:7" x14ac:dyDescent="0.3">
      <c r="A775" s="11">
        <f>CURRENT_YEAR</f>
        <v>2023</v>
      </c>
      <c r="B775" s="11">
        <f>RRICC</f>
        <v>114900</v>
      </c>
      <c r="C775" s="7">
        <f>RR_ID</f>
        <v>1</v>
      </c>
      <c r="D775" s="1" t="str">
        <f>RR_SHORT_NAME</f>
        <v>CN</v>
      </c>
      <c r="E775" s="1" t="str">
        <f>RR_NAME</f>
        <v>Canadian National</v>
      </c>
      <c r="F775" s="1" t="s">
        <v>47775</v>
      </c>
      <c r="G775" s="6">
        <f>E2L112C28</f>
        <v>3.5665887980904074</v>
      </c>
    </row>
    <row r="776" spans="1:7" x14ac:dyDescent="0.3">
      <c r="A776" s="11">
        <f>CURRENT_YEAR</f>
        <v>2023</v>
      </c>
      <c r="B776" s="11">
        <f>RRICC</f>
        <v>114900</v>
      </c>
      <c r="C776" s="7">
        <f>RR_ID</f>
        <v>1</v>
      </c>
      <c r="D776" s="1" t="str">
        <f>RR_SHORT_NAME</f>
        <v>CN</v>
      </c>
      <c r="E776" s="1" t="str">
        <f>RR_NAME</f>
        <v>Canadian National</v>
      </c>
      <c r="F776" s="1" t="s">
        <v>47776</v>
      </c>
      <c r="G776" s="6">
        <f>E2L112C29</f>
        <v>0.7430393329355014</v>
      </c>
    </row>
    <row r="777" spans="1:7" x14ac:dyDescent="0.3">
      <c r="A777" s="11">
        <f>CURRENT_YEAR</f>
        <v>2023</v>
      </c>
      <c r="B777" s="11">
        <f>RRICC</f>
        <v>114900</v>
      </c>
      <c r="C777" s="7">
        <f>RR_ID</f>
        <v>1</v>
      </c>
      <c r="D777" s="1" t="str">
        <f>RR_SHORT_NAME</f>
        <v>CN</v>
      </c>
      <c r="E777" s="1" t="str">
        <f>RR_NAME</f>
        <v>Canadian National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2023</v>
      </c>
      <c r="B778" s="11">
        <f>RRICC</f>
        <v>114900</v>
      </c>
      <c r="C778" s="7">
        <f>RR_ID</f>
        <v>1</v>
      </c>
      <c r="D778" s="1" t="str">
        <f>RR_SHORT_NAME</f>
        <v>CN</v>
      </c>
      <c r="E778" s="1" t="str">
        <f>RR_NAME</f>
        <v>Canadian National</v>
      </c>
      <c r="F778" s="1" t="s">
        <v>47778</v>
      </c>
      <c r="G778" s="6">
        <f>E2L113C2</f>
        <v>2.0499999999999998</v>
      </c>
    </row>
    <row r="779" spans="1:7" x14ac:dyDescent="0.3">
      <c r="A779" s="11">
        <f>CURRENT_YEAR</f>
        <v>2023</v>
      </c>
      <c r="B779" s="11">
        <f>RRICC</f>
        <v>114900</v>
      </c>
      <c r="C779" s="7">
        <f>RR_ID</f>
        <v>1</v>
      </c>
      <c r="D779" s="1" t="str">
        <f>RR_SHORT_NAME</f>
        <v>CN</v>
      </c>
      <c r="E779" s="1" t="str">
        <f>RR_NAME</f>
        <v>Canadian National</v>
      </c>
      <c r="F779" s="1" t="s">
        <v>47779</v>
      </c>
      <c r="G779" s="6">
        <f>E2L113C3</f>
        <v>2.8260869565217392</v>
      </c>
    </row>
    <row r="780" spans="1:7" x14ac:dyDescent="0.3">
      <c r="A780" s="11">
        <f>CURRENT_YEAR</f>
        <v>2023</v>
      </c>
      <c r="B780" s="11">
        <f>RRICC</f>
        <v>114900</v>
      </c>
      <c r="C780" s="7">
        <f>RR_ID</f>
        <v>1</v>
      </c>
      <c r="D780" s="1" t="str">
        <f>RR_SHORT_NAME</f>
        <v>CN</v>
      </c>
      <c r="E780" s="1" t="str">
        <f>RR_NAME</f>
        <v>Canadian National</v>
      </c>
      <c r="F780" s="1" t="s">
        <v>47780</v>
      </c>
      <c r="G780" s="6">
        <f>E2L113C4</f>
        <v>2.4651162790697674</v>
      </c>
    </row>
    <row r="781" spans="1:7" x14ac:dyDescent="0.3">
      <c r="A781" s="11">
        <f>CURRENT_YEAR</f>
        <v>2023</v>
      </c>
      <c r="B781" s="11">
        <f>RRICC</f>
        <v>114900</v>
      </c>
      <c r="C781" s="7">
        <f>RR_ID</f>
        <v>1</v>
      </c>
      <c r="D781" s="1" t="str">
        <f>RR_SHORT_NAME</f>
        <v>CN</v>
      </c>
      <c r="E781" s="1" t="str">
        <f>RR_NAME</f>
        <v>Canadian National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2023</v>
      </c>
      <c r="B782" s="11">
        <f>RRICC</f>
        <v>114900</v>
      </c>
      <c r="C782" s="7">
        <f>RR_ID</f>
        <v>1</v>
      </c>
      <c r="D782" s="1" t="str">
        <f>RR_SHORT_NAME</f>
        <v>CN</v>
      </c>
      <c r="E782" s="1" t="str">
        <f>RR_NAME</f>
        <v>Canadian National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2023</v>
      </c>
      <c r="B783" s="11">
        <f>RRICC</f>
        <v>114900</v>
      </c>
      <c r="C783" s="7">
        <f>RR_ID</f>
        <v>1</v>
      </c>
      <c r="D783" s="1" t="str">
        <f>RR_SHORT_NAME</f>
        <v>CN</v>
      </c>
      <c r="E783" s="1" t="str">
        <f>RR_NAME</f>
        <v>Canadian National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2023</v>
      </c>
      <c r="B784" s="11">
        <f>RRICC</f>
        <v>114900</v>
      </c>
      <c r="C784" s="7">
        <f>RR_ID</f>
        <v>1</v>
      </c>
      <c r="D784" s="1" t="str">
        <f>RR_SHORT_NAME</f>
        <v>CN</v>
      </c>
      <c r="E784" s="1" t="str">
        <f>RR_NAME</f>
        <v>Canadian National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2023</v>
      </c>
      <c r="B785" s="11">
        <f>RRICC</f>
        <v>114900</v>
      </c>
      <c r="C785" s="7">
        <f>RR_ID</f>
        <v>1</v>
      </c>
      <c r="D785" s="1" t="str">
        <f>RR_SHORT_NAME</f>
        <v>CN</v>
      </c>
      <c r="E785" s="1" t="str">
        <f>RR_NAME</f>
        <v>Canadian National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2023</v>
      </c>
      <c r="B786" s="11">
        <f>RRICC</f>
        <v>114900</v>
      </c>
      <c r="C786" s="7">
        <f>RR_ID</f>
        <v>1</v>
      </c>
      <c r="D786" s="1" t="str">
        <f>RR_SHORT_NAME</f>
        <v>CN</v>
      </c>
      <c r="E786" s="1" t="str">
        <f>RR_NAME</f>
        <v>Canadian National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2023</v>
      </c>
      <c r="B787" s="11">
        <f>RRICC</f>
        <v>114900</v>
      </c>
      <c r="C787" s="7">
        <f>RR_ID</f>
        <v>1</v>
      </c>
      <c r="D787" s="1" t="str">
        <f>RR_SHORT_NAME</f>
        <v>CN</v>
      </c>
      <c r="E787" s="1" t="str">
        <f>RR_NAME</f>
        <v>Canadian National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2023</v>
      </c>
      <c r="B788" s="11">
        <f>RRICC</f>
        <v>114900</v>
      </c>
      <c r="C788" s="7">
        <f>RR_ID</f>
        <v>1</v>
      </c>
      <c r="D788" s="1" t="str">
        <f>RR_SHORT_NAME</f>
        <v>CN</v>
      </c>
      <c r="E788" s="1" t="str">
        <f>RR_NAME</f>
        <v>Canadian National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2023</v>
      </c>
      <c r="B789" s="11">
        <f>RRICC</f>
        <v>114900</v>
      </c>
      <c r="C789" s="7">
        <f>RR_ID</f>
        <v>1</v>
      </c>
      <c r="D789" s="1" t="str">
        <f>RR_SHORT_NAME</f>
        <v>CN</v>
      </c>
      <c r="E789" s="1" t="str">
        <f>RR_NAME</f>
        <v>Canadian National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2023</v>
      </c>
      <c r="B790" s="11">
        <f>RRICC</f>
        <v>114900</v>
      </c>
      <c r="C790" s="7">
        <f>RR_ID</f>
        <v>1</v>
      </c>
      <c r="D790" s="1" t="str">
        <f>RR_SHORT_NAME</f>
        <v>CN</v>
      </c>
      <c r="E790" s="1" t="str">
        <f>RR_NAME</f>
        <v>Canadian National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2023</v>
      </c>
      <c r="B791" s="11">
        <f>RRICC</f>
        <v>114900</v>
      </c>
      <c r="C791" s="7">
        <f>RR_ID</f>
        <v>1</v>
      </c>
      <c r="D791" s="1" t="str">
        <f>RR_SHORT_NAME</f>
        <v>CN</v>
      </c>
      <c r="E791" s="1" t="str">
        <f>RR_NAME</f>
        <v>Canadian National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2023</v>
      </c>
      <c r="B792" s="11">
        <f>RRICC</f>
        <v>114900</v>
      </c>
      <c r="C792" s="7">
        <f>RR_ID</f>
        <v>1</v>
      </c>
      <c r="D792" s="1" t="str">
        <f>RR_SHORT_NAME</f>
        <v>CN</v>
      </c>
      <c r="E792" s="1" t="str">
        <f>RR_NAME</f>
        <v>Canadian National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2023</v>
      </c>
      <c r="B793" s="11">
        <f>RRICC</f>
        <v>114900</v>
      </c>
      <c r="C793" s="7">
        <f>RR_ID</f>
        <v>1</v>
      </c>
      <c r="D793" s="1" t="str">
        <f>RR_SHORT_NAME</f>
        <v>CN</v>
      </c>
      <c r="E793" s="1" t="str">
        <f>RR_NAME</f>
        <v>Canadian National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2023</v>
      </c>
      <c r="B794" s="11">
        <f>RRICC</f>
        <v>114900</v>
      </c>
      <c r="C794" s="7">
        <f>RR_ID</f>
        <v>1</v>
      </c>
      <c r="D794" s="1" t="str">
        <f>RR_SHORT_NAME</f>
        <v>CN</v>
      </c>
      <c r="E794" s="1" t="str">
        <f>RR_NAME</f>
        <v>Canadian National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2023</v>
      </c>
      <c r="B795" s="11">
        <f>RRICC</f>
        <v>114900</v>
      </c>
      <c r="C795" s="7">
        <f>RR_ID</f>
        <v>1</v>
      </c>
      <c r="D795" s="1" t="str">
        <f>RR_SHORT_NAME</f>
        <v>CN</v>
      </c>
      <c r="E795" s="1" t="str">
        <f>RR_NAME</f>
        <v>Canadian National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2023</v>
      </c>
      <c r="B796" s="11">
        <f>RRICC</f>
        <v>114900</v>
      </c>
      <c r="C796" s="7">
        <f>RR_ID</f>
        <v>1</v>
      </c>
      <c r="D796" s="1" t="str">
        <f>RR_SHORT_NAME</f>
        <v>CN</v>
      </c>
      <c r="E796" s="1" t="str">
        <f>RR_NAME</f>
        <v>Canadian National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2023</v>
      </c>
      <c r="B797" s="11">
        <f>RRICC</f>
        <v>114900</v>
      </c>
      <c r="C797" s="7">
        <f>RR_ID</f>
        <v>1</v>
      </c>
      <c r="D797" s="1" t="str">
        <f>RR_SHORT_NAME</f>
        <v>CN</v>
      </c>
      <c r="E797" s="1" t="str">
        <f>RR_NAME</f>
        <v>Canadian National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2023</v>
      </c>
      <c r="B798" s="11">
        <f>RRICC</f>
        <v>114900</v>
      </c>
      <c r="C798" s="7">
        <f>RR_ID</f>
        <v>1</v>
      </c>
      <c r="D798" s="1" t="str">
        <f>RR_SHORT_NAME</f>
        <v>CN</v>
      </c>
      <c r="E798" s="1" t="str">
        <f>RR_NAME</f>
        <v>Canadian National</v>
      </c>
      <c r="F798" s="1" t="s">
        <v>47798</v>
      </c>
      <c r="G798" s="6">
        <f>E2L113C22</f>
        <v>827.79290908112716</v>
      </c>
    </row>
    <row r="799" spans="1:7" x14ac:dyDescent="0.3">
      <c r="A799" s="11">
        <f>CURRENT_YEAR</f>
        <v>2023</v>
      </c>
      <c r="B799" s="11">
        <f>RRICC</f>
        <v>114900</v>
      </c>
      <c r="C799" s="7">
        <f>RR_ID</f>
        <v>1</v>
      </c>
      <c r="D799" s="1" t="str">
        <f>RR_SHORT_NAME</f>
        <v>CN</v>
      </c>
      <c r="E799" s="1" t="str">
        <f>RR_NAME</f>
        <v>Canadian National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2023</v>
      </c>
      <c r="B800" s="11">
        <f>RRICC</f>
        <v>114900</v>
      </c>
      <c r="C800" s="7">
        <f>RR_ID</f>
        <v>1</v>
      </c>
      <c r="D800" s="1" t="str">
        <f>RR_SHORT_NAME</f>
        <v>CN</v>
      </c>
      <c r="E800" s="1" t="str">
        <f>RR_NAME</f>
        <v>Canadian National</v>
      </c>
      <c r="F800" s="1" t="s">
        <v>47800</v>
      </c>
      <c r="G800" s="6">
        <f>E2L113C24</f>
        <v>1184.4311377245508</v>
      </c>
    </row>
    <row r="801" spans="1:7" x14ac:dyDescent="0.3">
      <c r="A801" s="11">
        <f>CURRENT_YEAR</f>
        <v>2023</v>
      </c>
      <c r="B801" s="11">
        <f>RRICC</f>
        <v>114900</v>
      </c>
      <c r="C801" s="7">
        <f>RR_ID</f>
        <v>1</v>
      </c>
      <c r="D801" s="1" t="str">
        <f>RR_SHORT_NAME</f>
        <v>CN</v>
      </c>
      <c r="E801" s="1" t="str">
        <f>RR_NAME</f>
        <v>Canadian National</v>
      </c>
      <c r="F801" s="1" t="s">
        <v>47801</v>
      </c>
      <c r="G801" s="6">
        <f>E2L113C25</f>
        <v>2.9721573317420051</v>
      </c>
    </row>
    <row r="802" spans="1:7" x14ac:dyDescent="0.3">
      <c r="A802" s="11">
        <f>CURRENT_YEAR</f>
        <v>2023</v>
      </c>
      <c r="B802" s="11">
        <f>RRICC</f>
        <v>114900</v>
      </c>
      <c r="C802" s="7">
        <f>RR_ID</f>
        <v>1</v>
      </c>
      <c r="D802" s="1" t="str">
        <f>RR_SHORT_NAME</f>
        <v>CN</v>
      </c>
      <c r="E802" s="1" t="str">
        <f>RR_NAME</f>
        <v>Canadian National</v>
      </c>
      <c r="F802" s="1" t="s">
        <v>47802</v>
      </c>
      <c r="G802" s="6">
        <f>E2L113C26</f>
        <v>1.634686532458103</v>
      </c>
    </row>
    <row r="803" spans="1:7" x14ac:dyDescent="0.3">
      <c r="A803" s="11">
        <f>CURRENT_YEAR</f>
        <v>2023</v>
      </c>
      <c r="B803" s="11">
        <f>RRICC</f>
        <v>114900</v>
      </c>
      <c r="C803" s="7">
        <f>RR_ID</f>
        <v>1</v>
      </c>
      <c r="D803" s="1" t="str">
        <f>RR_SHORT_NAME</f>
        <v>CN</v>
      </c>
      <c r="E803" s="1" t="str">
        <f>RR_NAME</f>
        <v>Canadian National</v>
      </c>
      <c r="F803" s="1" t="s">
        <v>47803</v>
      </c>
      <c r="G803" s="6">
        <f>E2L113C27</f>
        <v>4.4582359976130093</v>
      </c>
    </row>
    <row r="804" spans="1:7" x14ac:dyDescent="0.3">
      <c r="A804" s="11">
        <f>CURRENT_YEAR</f>
        <v>2023</v>
      </c>
      <c r="B804" s="11">
        <f>RRICC</f>
        <v>114900</v>
      </c>
      <c r="C804" s="7">
        <f>RR_ID</f>
        <v>1</v>
      </c>
      <c r="D804" s="1" t="str">
        <f>RR_SHORT_NAME</f>
        <v>CN</v>
      </c>
      <c r="E804" s="1" t="str">
        <f>RR_NAME</f>
        <v>Canadian National</v>
      </c>
      <c r="F804" s="1" t="s">
        <v>47804</v>
      </c>
      <c r="G804" s="6">
        <f>E2L113C28</f>
        <v>3.566588798090407</v>
      </c>
    </row>
    <row r="805" spans="1:7" x14ac:dyDescent="0.3">
      <c r="A805" s="11">
        <f>CURRENT_YEAR</f>
        <v>2023</v>
      </c>
      <c r="B805" s="11">
        <f>RRICC</f>
        <v>114900</v>
      </c>
      <c r="C805" s="7">
        <f>RR_ID</f>
        <v>1</v>
      </c>
      <c r="D805" s="1" t="str">
        <f>RR_SHORT_NAME</f>
        <v>CN</v>
      </c>
      <c r="E805" s="1" t="str">
        <f>RR_NAME</f>
        <v>Canadian National</v>
      </c>
      <c r="F805" s="1" t="s">
        <v>47805</v>
      </c>
      <c r="G805" s="6">
        <f>E2L113C29</f>
        <v>0.7430393329355014</v>
      </c>
    </row>
    <row r="806" spans="1:7" x14ac:dyDescent="0.3">
      <c r="A806" s="11">
        <f>CURRENT_YEAR</f>
        <v>2023</v>
      </c>
      <c r="B806" s="11">
        <f>RRICC</f>
        <v>114900</v>
      </c>
      <c r="C806" s="7">
        <f>RR_ID</f>
        <v>1</v>
      </c>
      <c r="D806" s="1" t="str">
        <f>RR_SHORT_NAME</f>
        <v>CN</v>
      </c>
      <c r="E806" s="1" t="str">
        <f>RR_NAME</f>
        <v>Canadian National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2023</v>
      </c>
      <c r="B807" s="11">
        <f>RRICC</f>
        <v>114900</v>
      </c>
      <c r="C807" s="7">
        <f>RR_ID</f>
        <v>1</v>
      </c>
      <c r="D807" s="1" t="str">
        <f>RR_SHORT_NAME</f>
        <v>CN</v>
      </c>
      <c r="E807" s="1" t="str">
        <f>RR_NAME</f>
        <v>Canadian National</v>
      </c>
      <c r="F807" s="1" t="s">
        <v>47807</v>
      </c>
      <c r="G807" s="6">
        <f>E2L114C2</f>
        <v>1.9796862224039247</v>
      </c>
    </row>
    <row r="808" spans="1:7" x14ac:dyDescent="0.3">
      <c r="A808" s="11">
        <f>CURRENT_YEAR</f>
        <v>2023</v>
      </c>
      <c r="B808" s="11">
        <f>RRICC</f>
        <v>114900</v>
      </c>
      <c r="C808" s="7">
        <f>RR_ID</f>
        <v>1</v>
      </c>
      <c r="D808" s="1" t="str">
        <f>RR_SHORT_NAME</f>
        <v>CN</v>
      </c>
      <c r="E808" s="1" t="str">
        <f>RR_NAME</f>
        <v>Canadian National</v>
      </c>
      <c r="F808" s="1" t="s">
        <v>47808</v>
      </c>
      <c r="G808" s="6">
        <f>E2L114C3</f>
        <v>1.8877070619006102</v>
      </c>
    </row>
    <row r="809" spans="1:7" x14ac:dyDescent="0.3">
      <c r="A809" s="11">
        <f>CURRENT_YEAR</f>
        <v>2023</v>
      </c>
      <c r="B809" s="11">
        <f>RRICC</f>
        <v>114900</v>
      </c>
      <c r="C809" s="7">
        <f>RR_ID</f>
        <v>1</v>
      </c>
      <c r="D809" s="1" t="str">
        <f>RR_SHORT_NAME</f>
        <v>CN</v>
      </c>
      <c r="E809" s="1" t="str">
        <f>RR_NAME</f>
        <v>Canadian National</v>
      </c>
      <c r="F809" s="1" t="s">
        <v>47809</v>
      </c>
      <c r="G809" s="6">
        <f>E2L114C4</f>
        <v>1.9679302890508348</v>
      </c>
    </row>
    <row r="810" spans="1:7" x14ac:dyDescent="0.3">
      <c r="A810" s="11">
        <f>CURRENT_YEAR</f>
        <v>2023</v>
      </c>
      <c r="B810" s="11">
        <f>RRICC</f>
        <v>114900</v>
      </c>
      <c r="C810" s="7">
        <f>RR_ID</f>
        <v>1</v>
      </c>
      <c r="D810" s="1" t="str">
        <f>RR_SHORT_NAME</f>
        <v>CN</v>
      </c>
      <c r="E810" s="1" t="str">
        <f>RR_NAME</f>
        <v>Canadian National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2023</v>
      </c>
      <c r="B811" s="11">
        <f>RRICC</f>
        <v>114900</v>
      </c>
      <c r="C811" s="7">
        <f>RR_ID</f>
        <v>1</v>
      </c>
      <c r="D811" s="1" t="str">
        <f>RR_SHORT_NAME</f>
        <v>CN</v>
      </c>
      <c r="E811" s="1" t="str">
        <f>RR_NAME</f>
        <v>Canadian National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2023</v>
      </c>
      <c r="B812" s="11">
        <f>RRICC</f>
        <v>114900</v>
      </c>
      <c r="C812" s="7">
        <f>RR_ID</f>
        <v>1</v>
      </c>
      <c r="D812" s="1" t="str">
        <f>RR_SHORT_NAME</f>
        <v>CN</v>
      </c>
      <c r="E812" s="1" t="str">
        <f>RR_NAME</f>
        <v>Canadian National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2023</v>
      </c>
      <c r="B813" s="11">
        <f>RRICC</f>
        <v>114900</v>
      </c>
      <c r="C813" s="7">
        <f>RR_ID</f>
        <v>1</v>
      </c>
      <c r="D813" s="1" t="str">
        <f>RR_SHORT_NAME</f>
        <v>CN</v>
      </c>
      <c r="E813" s="1" t="str">
        <f>RR_NAME</f>
        <v>Canadian National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2023</v>
      </c>
      <c r="B814" s="11">
        <f>RRICC</f>
        <v>114900</v>
      </c>
      <c r="C814" s="7">
        <f>RR_ID</f>
        <v>1</v>
      </c>
      <c r="D814" s="1" t="str">
        <f>RR_SHORT_NAME</f>
        <v>CN</v>
      </c>
      <c r="E814" s="1" t="str">
        <f>RR_NAME</f>
        <v>Canadian National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2023</v>
      </c>
      <c r="B815" s="11">
        <f>RRICC</f>
        <v>114900</v>
      </c>
      <c r="C815" s="7">
        <f>RR_ID</f>
        <v>1</v>
      </c>
      <c r="D815" s="1" t="str">
        <f>RR_SHORT_NAME</f>
        <v>CN</v>
      </c>
      <c r="E815" s="1" t="str">
        <f>RR_NAME</f>
        <v>Canadian National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2023</v>
      </c>
      <c r="B816" s="11">
        <f>RRICC</f>
        <v>114900</v>
      </c>
      <c r="C816" s="7">
        <f>RR_ID</f>
        <v>1</v>
      </c>
      <c r="D816" s="1" t="str">
        <f>RR_SHORT_NAME</f>
        <v>CN</v>
      </c>
      <c r="E816" s="1" t="str">
        <f>RR_NAME</f>
        <v>Canadian National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2023</v>
      </c>
      <c r="B817" s="11">
        <f>RRICC</f>
        <v>114900</v>
      </c>
      <c r="C817" s="7">
        <f>RR_ID</f>
        <v>1</v>
      </c>
      <c r="D817" s="1" t="str">
        <f>RR_SHORT_NAME</f>
        <v>CN</v>
      </c>
      <c r="E817" s="1" t="str">
        <f>RR_NAME</f>
        <v>Canadian National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2023</v>
      </c>
      <c r="B818" s="11">
        <f>RRICC</f>
        <v>114900</v>
      </c>
      <c r="C818" s="7">
        <f>RR_ID</f>
        <v>1</v>
      </c>
      <c r="D818" s="1" t="str">
        <f>RR_SHORT_NAME</f>
        <v>CN</v>
      </c>
      <c r="E818" s="1" t="str">
        <f>RR_NAME</f>
        <v>Canadian National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2023</v>
      </c>
      <c r="B819" s="11">
        <f>RRICC</f>
        <v>114900</v>
      </c>
      <c r="C819" s="7">
        <f>RR_ID</f>
        <v>1</v>
      </c>
      <c r="D819" s="1" t="str">
        <f>RR_SHORT_NAME</f>
        <v>CN</v>
      </c>
      <c r="E819" s="1" t="str">
        <f>RR_NAME</f>
        <v>Canadian National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2023</v>
      </c>
      <c r="B820" s="11">
        <f>RRICC</f>
        <v>114900</v>
      </c>
      <c r="C820" s="7">
        <f>RR_ID</f>
        <v>1</v>
      </c>
      <c r="D820" s="1" t="str">
        <f>RR_SHORT_NAME</f>
        <v>CN</v>
      </c>
      <c r="E820" s="1" t="str">
        <f>RR_NAME</f>
        <v>Canadian National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2023</v>
      </c>
      <c r="B821" s="11">
        <f>RRICC</f>
        <v>114900</v>
      </c>
      <c r="C821" s="7">
        <f>RR_ID</f>
        <v>1</v>
      </c>
      <c r="D821" s="1" t="str">
        <f>RR_SHORT_NAME</f>
        <v>CN</v>
      </c>
      <c r="E821" s="1" t="str">
        <f>RR_NAME</f>
        <v>Canadian National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2023</v>
      </c>
      <c r="B822" s="11">
        <f>RRICC</f>
        <v>114900</v>
      </c>
      <c r="C822" s="7">
        <f>RR_ID</f>
        <v>1</v>
      </c>
      <c r="D822" s="1" t="str">
        <f>RR_SHORT_NAME</f>
        <v>CN</v>
      </c>
      <c r="E822" s="1" t="str">
        <f>RR_NAME</f>
        <v>Canadian National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2023</v>
      </c>
      <c r="B823" s="11">
        <f>RRICC</f>
        <v>114900</v>
      </c>
      <c r="C823" s="7">
        <f>RR_ID</f>
        <v>1</v>
      </c>
      <c r="D823" s="1" t="str">
        <f>RR_SHORT_NAME</f>
        <v>CN</v>
      </c>
      <c r="E823" s="1" t="str">
        <f>RR_NAME</f>
        <v>Canadian National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2023</v>
      </c>
      <c r="B824" s="11">
        <f>RRICC</f>
        <v>114900</v>
      </c>
      <c r="C824" s="7">
        <f>RR_ID</f>
        <v>1</v>
      </c>
      <c r="D824" s="1" t="str">
        <f>RR_SHORT_NAME</f>
        <v>CN</v>
      </c>
      <c r="E824" s="1" t="str">
        <f>RR_NAME</f>
        <v>Canadian National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2023</v>
      </c>
      <c r="B825" s="11">
        <f>RRICC</f>
        <v>114900</v>
      </c>
      <c r="C825" s="7">
        <f>RR_ID</f>
        <v>1</v>
      </c>
      <c r="D825" s="1" t="str">
        <f>RR_SHORT_NAME</f>
        <v>CN</v>
      </c>
      <c r="E825" s="1" t="str">
        <f>RR_NAME</f>
        <v>Canadian National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2023</v>
      </c>
      <c r="B826" s="11">
        <f>RRICC</f>
        <v>114900</v>
      </c>
      <c r="C826" s="7">
        <f>RR_ID</f>
        <v>1</v>
      </c>
      <c r="D826" s="1" t="str">
        <f>RR_SHORT_NAME</f>
        <v>CN</v>
      </c>
      <c r="E826" s="1" t="str">
        <f>RR_NAME</f>
        <v>Canadian National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2023</v>
      </c>
      <c r="B827" s="11">
        <f>RRICC</f>
        <v>114900</v>
      </c>
      <c r="C827" s="7">
        <f>RR_ID</f>
        <v>1</v>
      </c>
      <c r="D827" s="1" t="str">
        <f>RR_SHORT_NAME</f>
        <v>CN</v>
      </c>
      <c r="E827" s="1" t="str">
        <f>RR_NAME</f>
        <v>Canadian National</v>
      </c>
      <c r="F827" s="1" t="s">
        <v>47827</v>
      </c>
      <c r="G827" s="6">
        <f>E2L114C22</f>
        <v>827.79290908112705</v>
      </c>
    </row>
    <row r="828" spans="1:7" x14ac:dyDescent="0.3">
      <c r="A828" s="11">
        <f>CURRENT_YEAR</f>
        <v>2023</v>
      </c>
      <c r="B828" s="11">
        <f>RRICC</f>
        <v>114900</v>
      </c>
      <c r="C828" s="7">
        <f>RR_ID</f>
        <v>1</v>
      </c>
      <c r="D828" s="1" t="str">
        <f>RR_SHORT_NAME</f>
        <v>CN</v>
      </c>
      <c r="E828" s="1" t="str">
        <f>RR_NAME</f>
        <v>Canadian National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2023</v>
      </c>
      <c r="B829" s="11">
        <f>RRICC</f>
        <v>114900</v>
      </c>
      <c r="C829" s="7">
        <f>RR_ID</f>
        <v>1</v>
      </c>
      <c r="D829" s="1" t="str">
        <f>RR_SHORT_NAME</f>
        <v>CN</v>
      </c>
      <c r="E829" s="1" t="str">
        <f>RR_NAME</f>
        <v>Canadian National</v>
      </c>
      <c r="F829" s="1" t="s">
        <v>47829</v>
      </c>
      <c r="G829" s="6">
        <f>E2L114C24</f>
        <v>246.38126346870985</v>
      </c>
    </row>
    <row r="830" spans="1:7" x14ac:dyDescent="0.3">
      <c r="A830" s="11">
        <f>CURRENT_YEAR</f>
        <v>2023</v>
      </c>
      <c r="B830" s="11">
        <f>RRICC</f>
        <v>114900</v>
      </c>
      <c r="C830" s="7">
        <f>RR_ID</f>
        <v>1</v>
      </c>
      <c r="D830" s="1" t="str">
        <f>RR_SHORT_NAME</f>
        <v>CN</v>
      </c>
      <c r="E830" s="1" t="str">
        <f>RR_NAME</f>
        <v>Canadian National</v>
      </c>
      <c r="F830" s="1" t="s">
        <v>47830</v>
      </c>
      <c r="G830" s="6">
        <f>E2L114C25</f>
        <v>2.9721573317420056</v>
      </c>
    </row>
    <row r="831" spans="1:7" x14ac:dyDescent="0.3">
      <c r="A831" s="11">
        <f>CURRENT_YEAR</f>
        <v>2023</v>
      </c>
      <c r="B831" s="11">
        <f>RRICC</f>
        <v>114900</v>
      </c>
      <c r="C831" s="7">
        <f>RR_ID</f>
        <v>1</v>
      </c>
      <c r="D831" s="1" t="str">
        <f>RR_SHORT_NAME</f>
        <v>CN</v>
      </c>
      <c r="E831" s="1" t="str">
        <f>RR_NAME</f>
        <v>Canadian National</v>
      </c>
      <c r="F831" s="1" t="s">
        <v>47831</v>
      </c>
      <c r="G831" s="6">
        <f>E2L114C26</f>
        <v>1.634686532458103</v>
      </c>
    </row>
    <row r="832" spans="1:7" x14ac:dyDescent="0.3">
      <c r="A832" s="11">
        <f>CURRENT_YEAR</f>
        <v>2023</v>
      </c>
      <c r="B832" s="11">
        <f>RRICC</f>
        <v>114900</v>
      </c>
      <c r="C832" s="7">
        <f>RR_ID</f>
        <v>1</v>
      </c>
      <c r="D832" s="1" t="str">
        <f>RR_SHORT_NAME</f>
        <v>CN</v>
      </c>
      <c r="E832" s="1" t="str">
        <f>RR_NAME</f>
        <v>Canadian National</v>
      </c>
      <c r="F832" s="1" t="s">
        <v>47832</v>
      </c>
      <c r="G832" s="6">
        <f>E2L114C27</f>
        <v>4.4582359976130084</v>
      </c>
    </row>
    <row r="833" spans="1:7" x14ac:dyDescent="0.3">
      <c r="A833" s="11">
        <f>CURRENT_YEAR</f>
        <v>2023</v>
      </c>
      <c r="B833" s="11">
        <f>RRICC</f>
        <v>114900</v>
      </c>
      <c r="C833" s="7">
        <f>RR_ID</f>
        <v>1</v>
      </c>
      <c r="D833" s="1" t="str">
        <f>RR_SHORT_NAME</f>
        <v>CN</v>
      </c>
      <c r="E833" s="1" t="str">
        <f>RR_NAME</f>
        <v>Canadian National</v>
      </c>
      <c r="F833" s="1" t="s">
        <v>47833</v>
      </c>
      <c r="G833" s="6">
        <f>E2L114C28</f>
        <v>3.566588798090407</v>
      </c>
    </row>
    <row r="834" spans="1:7" x14ac:dyDescent="0.3">
      <c r="A834" s="11">
        <f>CURRENT_YEAR</f>
        <v>2023</v>
      </c>
      <c r="B834" s="11">
        <f>RRICC</f>
        <v>114900</v>
      </c>
      <c r="C834" s="7">
        <f>RR_ID</f>
        <v>1</v>
      </c>
      <c r="D834" s="1" t="str">
        <f>RR_SHORT_NAME</f>
        <v>CN</v>
      </c>
      <c r="E834" s="1" t="str">
        <f>RR_NAME</f>
        <v>Canadian National</v>
      </c>
      <c r="F834" s="1" t="s">
        <v>47834</v>
      </c>
      <c r="G834" s="6">
        <f>E2L114C29</f>
        <v>0.74303933293550128</v>
      </c>
    </row>
    <row r="835" spans="1:7" x14ac:dyDescent="0.3">
      <c r="A835" s="11">
        <f>CURRENT_YEAR</f>
        <v>2023</v>
      </c>
      <c r="B835" s="11">
        <f>RRICC</f>
        <v>114900</v>
      </c>
      <c r="C835" s="7">
        <f>RR_ID</f>
        <v>1</v>
      </c>
      <c r="D835" s="1" t="str">
        <f>RR_SHORT_NAME</f>
        <v>CN</v>
      </c>
      <c r="E835" s="1" t="str">
        <f>RR_NAME</f>
        <v>Canadian National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2023</v>
      </c>
      <c r="B836" s="11">
        <f>RRICC</f>
        <v>114900</v>
      </c>
      <c r="C836" s="7">
        <f>RR_ID</f>
        <v>1</v>
      </c>
      <c r="D836" s="1" t="str">
        <f>RR_SHORT_NAME</f>
        <v>CN</v>
      </c>
      <c r="E836" s="1" t="str">
        <f>RR_NAME</f>
        <v>Canadian National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2023</v>
      </c>
      <c r="B837" s="11">
        <f>RRICC</f>
        <v>114900</v>
      </c>
      <c r="C837" s="7">
        <f>RR_ID</f>
        <v>1</v>
      </c>
      <c r="D837" s="1" t="str">
        <f>RR_SHORT_NAME</f>
        <v>CN</v>
      </c>
      <c r="E837" s="1" t="str">
        <f>RR_NAME</f>
        <v>Canadian National</v>
      </c>
      <c r="F837" s="1" t="s">
        <v>47837</v>
      </c>
      <c r="G837" s="6">
        <f>E2L115C3</f>
        <v>2.0807670735290191</v>
      </c>
    </row>
    <row r="838" spans="1:7" x14ac:dyDescent="0.3">
      <c r="A838" s="11">
        <f>CURRENT_YEAR</f>
        <v>2023</v>
      </c>
      <c r="B838" s="11">
        <f>RRICC</f>
        <v>114900</v>
      </c>
      <c r="C838" s="7">
        <f>RR_ID</f>
        <v>1</v>
      </c>
      <c r="D838" s="1" t="str">
        <f>RR_SHORT_NAME</f>
        <v>CN</v>
      </c>
      <c r="E838" s="1" t="str">
        <f>RR_NAME</f>
        <v>Canadian National</v>
      </c>
      <c r="F838" s="1" t="s">
        <v>47838</v>
      </c>
      <c r="G838" s="6">
        <f>E2L115C4</f>
        <v>2.0807670735290191</v>
      </c>
    </row>
    <row r="839" spans="1:7" x14ac:dyDescent="0.3">
      <c r="A839" s="11">
        <f>CURRENT_YEAR</f>
        <v>2023</v>
      </c>
      <c r="B839" s="11">
        <f>RRICC</f>
        <v>114900</v>
      </c>
      <c r="C839" s="7">
        <f>RR_ID</f>
        <v>1</v>
      </c>
      <c r="D839" s="1" t="str">
        <f>RR_SHORT_NAME</f>
        <v>CN</v>
      </c>
      <c r="E839" s="1" t="str">
        <f>RR_NAME</f>
        <v>Canadian National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2023</v>
      </c>
      <c r="B840" s="11">
        <f>RRICC</f>
        <v>114900</v>
      </c>
      <c r="C840" s="7">
        <f>RR_ID</f>
        <v>1</v>
      </c>
      <c r="D840" s="1" t="str">
        <f>RR_SHORT_NAME</f>
        <v>CN</v>
      </c>
      <c r="E840" s="1" t="str">
        <f>RR_NAME</f>
        <v>Canadian National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2023</v>
      </c>
      <c r="B841" s="11">
        <f>RRICC</f>
        <v>114900</v>
      </c>
      <c r="C841" s="7">
        <f>RR_ID</f>
        <v>1</v>
      </c>
      <c r="D841" s="1" t="str">
        <f>RR_SHORT_NAME</f>
        <v>CN</v>
      </c>
      <c r="E841" s="1" t="str">
        <f>RR_NAME</f>
        <v>Canadian National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2023</v>
      </c>
      <c r="B842" s="11">
        <f>RRICC</f>
        <v>114900</v>
      </c>
      <c r="C842" s="7">
        <f>RR_ID</f>
        <v>1</v>
      </c>
      <c r="D842" s="1" t="str">
        <f>RR_SHORT_NAME</f>
        <v>CN</v>
      </c>
      <c r="E842" s="1" t="str">
        <f>RR_NAME</f>
        <v>Canadian National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2023</v>
      </c>
      <c r="B843" s="11">
        <f>RRICC</f>
        <v>114900</v>
      </c>
      <c r="C843" s="7">
        <f>RR_ID</f>
        <v>1</v>
      </c>
      <c r="D843" s="1" t="str">
        <f>RR_SHORT_NAME</f>
        <v>CN</v>
      </c>
      <c r="E843" s="1" t="str">
        <f>RR_NAME</f>
        <v>Canadian National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2023</v>
      </c>
      <c r="B844" s="11">
        <f>RRICC</f>
        <v>114900</v>
      </c>
      <c r="C844" s="7">
        <f>RR_ID</f>
        <v>1</v>
      </c>
      <c r="D844" s="1" t="str">
        <f>RR_SHORT_NAME</f>
        <v>CN</v>
      </c>
      <c r="E844" s="1" t="str">
        <f>RR_NAME</f>
        <v>Canadian National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2023</v>
      </c>
      <c r="B845" s="11">
        <f>RRICC</f>
        <v>114900</v>
      </c>
      <c r="C845" s="7">
        <f>RR_ID</f>
        <v>1</v>
      </c>
      <c r="D845" s="1" t="str">
        <f>RR_SHORT_NAME</f>
        <v>CN</v>
      </c>
      <c r="E845" s="1" t="str">
        <f>RR_NAME</f>
        <v>Canadian National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2023</v>
      </c>
      <c r="B846" s="11">
        <f>RRICC</f>
        <v>114900</v>
      </c>
      <c r="C846" s="7">
        <f>RR_ID</f>
        <v>1</v>
      </c>
      <c r="D846" s="1" t="str">
        <f>RR_SHORT_NAME</f>
        <v>CN</v>
      </c>
      <c r="E846" s="1" t="str">
        <f>RR_NAME</f>
        <v>Canadian National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2023</v>
      </c>
      <c r="B847" s="11">
        <f>RRICC</f>
        <v>114900</v>
      </c>
      <c r="C847" s="7">
        <f>RR_ID</f>
        <v>1</v>
      </c>
      <c r="D847" s="1" t="str">
        <f>RR_SHORT_NAME</f>
        <v>CN</v>
      </c>
      <c r="E847" s="1" t="str">
        <f>RR_NAME</f>
        <v>Canadian National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2023</v>
      </c>
      <c r="B848" s="11">
        <f>RRICC</f>
        <v>114900</v>
      </c>
      <c r="C848" s="7">
        <f>RR_ID</f>
        <v>1</v>
      </c>
      <c r="D848" s="1" t="str">
        <f>RR_SHORT_NAME</f>
        <v>CN</v>
      </c>
      <c r="E848" s="1" t="str">
        <f>RR_NAME</f>
        <v>Canadian National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2023</v>
      </c>
      <c r="B849" s="11">
        <f>RRICC</f>
        <v>114900</v>
      </c>
      <c r="C849" s="7">
        <f>RR_ID</f>
        <v>1</v>
      </c>
      <c r="D849" s="1" t="str">
        <f>RR_SHORT_NAME</f>
        <v>CN</v>
      </c>
      <c r="E849" s="1" t="str">
        <f>RR_NAME</f>
        <v>Canadian National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2023</v>
      </c>
      <c r="B850" s="11">
        <f>RRICC</f>
        <v>114900</v>
      </c>
      <c r="C850" s="7">
        <f>RR_ID</f>
        <v>1</v>
      </c>
      <c r="D850" s="1" t="str">
        <f>RR_SHORT_NAME</f>
        <v>CN</v>
      </c>
      <c r="E850" s="1" t="str">
        <f>RR_NAME</f>
        <v>Canadian National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2023</v>
      </c>
      <c r="B851" s="11">
        <f>RRICC</f>
        <v>114900</v>
      </c>
      <c r="C851" s="7">
        <f>RR_ID</f>
        <v>1</v>
      </c>
      <c r="D851" s="1" t="str">
        <f>RR_SHORT_NAME</f>
        <v>CN</v>
      </c>
      <c r="E851" s="1" t="str">
        <f>RR_NAME</f>
        <v>Canadian National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2023</v>
      </c>
      <c r="B852" s="11">
        <f>RRICC</f>
        <v>114900</v>
      </c>
      <c r="C852" s="7">
        <f>RR_ID</f>
        <v>1</v>
      </c>
      <c r="D852" s="1" t="str">
        <f>RR_SHORT_NAME</f>
        <v>CN</v>
      </c>
      <c r="E852" s="1" t="str">
        <f>RR_NAME</f>
        <v>Canadian National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2023</v>
      </c>
      <c r="B853" s="11">
        <f>RRICC</f>
        <v>114900</v>
      </c>
      <c r="C853" s="7">
        <f>RR_ID</f>
        <v>1</v>
      </c>
      <c r="D853" s="1" t="str">
        <f>RR_SHORT_NAME</f>
        <v>CN</v>
      </c>
      <c r="E853" s="1" t="str">
        <f>RR_NAME</f>
        <v>Canadian National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2023</v>
      </c>
      <c r="B854" s="11">
        <f>RRICC</f>
        <v>114900</v>
      </c>
      <c r="C854" s="7">
        <f>RR_ID</f>
        <v>1</v>
      </c>
      <c r="D854" s="1" t="str">
        <f>RR_SHORT_NAME</f>
        <v>CN</v>
      </c>
      <c r="E854" s="1" t="str">
        <f>RR_NAME</f>
        <v>Canadian National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2023</v>
      </c>
      <c r="B855" s="11">
        <f>RRICC</f>
        <v>114900</v>
      </c>
      <c r="C855" s="7">
        <f>RR_ID</f>
        <v>1</v>
      </c>
      <c r="D855" s="1" t="str">
        <f>RR_SHORT_NAME</f>
        <v>CN</v>
      </c>
      <c r="E855" s="1" t="str">
        <f>RR_NAME</f>
        <v>Canadian National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2023</v>
      </c>
      <c r="B856" s="11">
        <f>RRICC</f>
        <v>114900</v>
      </c>
      <c r="C856" s="7">
        <f>RR_ID</f>
        <v>1</v>
      </c>
      <c r="D856" s="1" t="str">
        <f>RR_SHORT_NAME</f>
        <v>CN</v>
      </c>
      <c r="E856" s="1" t="str">
        <f>RR_NAME</f>
        <v>Canadian National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2023</v>
      </c>
      <c r="B857" s="11">
        <f>RRICC</f>
        <v>114900</v>
      </c>
      <c r="C857" s="7">
        <f>RR_ID</f>
        <v>1</v>
      </c>
      <c r="D857" s="1" t="str">
        <f>RR_SHORT_NAME</f>
        <v>CN</v>
      </c>
      <c r="E857" s="1" t="str">
        <f>RR_NAME</f>
        <v>Canadian National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2023</v>
      </c>
      <c r="B858" s="11">
        <f>RRICC</f>
        <v>114900</v>
      </c>
      <c r="C858" s="7">
        <f>RR_ID</f>
        <v>1</v>
      </c>
      <c r="D858" s="1" t="str">
        <f>RR_SHORT_NAME</f>
        <v>CN</v>
      </c>
      <c r="E858" s="1" t="str">
        <f>RR_NAME</f>
        <v>Canadian National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2023</v>
      </c>
      <c r="B859" s="11">
        <f>RRICC</f>
        <v>114900</v>
      </c>
      <c r="C859" s="7">
        <f>RR_ID</f>
        <v>1</v>
      </c>
      <c r="D859" s="1" t="str">
        <f>RR_SHORT_NAME</f>
        <v>CN</v>
      </c>
      <c r="E859" s="1" t="str">
        <f>RR_NAME</f>
        <v>Canadian National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2023</v>
      </c>
      <c r="B860" s="11">
        <f>RRICC</f>
        <v>114900</v>
      </c>
      <c r="C860" s="7">
        <f>RR_ID</f>
        <v>1</v>
      </c>
      <c r="D860" s="1" t="str">
        <f>RR_SHORT_NAME</f>
        <v>CN</v>
      </c>
      <c r="E860" s="1" t="str">
        <f>RR_NAME</f>
        <v>Canadian National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2023</v>
      </c>
      <c r="B861" s="11">
        <f>RRICC</f>
        <v>114900</v>
      </c>
      <c r="C861" s="7">
        <f>RR_ID</f>
        <v>1</v>
      </c>
      <c r="D861" s="1" t="str">
        <f>RR_SHORT_NAME</f>
        <v>CN</v>
      </c>
      <c r="E861" s="1" t="str">
        <f>RR_NAME</f>
        <v>Canadian National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2023</v>
      </c>
      <c r="B862" s="11">
        <f>RRICC</f>
        <v>114900</v>
      </c>
      <c r="C862" s="7">
        <f>RR_ID</f>
        <v>1</v>
      </c>
      <c r="D862" s="1" t="str">
        <f>RR_SHORT_NAME</f>
        <v>CN</v>
      </c>
      <c r="E862" s="1" t="str">
        <f>RR_NAME</f>
        <v>Canadian National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2023</v>
      </c>
      <c r="B863" s="11">
        <f>RRICC</f>
        <v>114900</v>
      </c>
      <c r="C863" s="7">
        <f>RR_ID</f>
        <v>1</v>
      </c>
      <c r="D863" s="1" t="str">
        <f>RR_SHORT_NAME</f>
        <v>CN</v>
      </c>
      <c r="E863" s="1" t="str">
        <f>RR_NAME</f>
        <v>Canadian National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2023</v>
      </c>
      <c r="B864" s="11">
        <f>RRICC</f>
        <v>114900</v>
      </c>
      <c r="C864" s="7">
        <f>RR_ID</f>
        <v>1</v>
      </c>
      <c r="D864" s="1" t="str">
        <f>RR_SHORT_NAME</f>
        <v>CN</v>
      </c>
      <c r="E864" s="1" t="str">
        <f>RR_NAME</f>
        <v>Canadian National</v>
      </c>
      <c r="F864" s="1" t="s">
        <v>47864</v>
      </c>
      <c r="G864" s="6">
        <f>E2L116C1</f>
        <v>42.3</v>
      </c>
    </row>
    <row r="865" spans="1:7" x14ac:dyDescent="0.3">
      <c r="A865" s="11">
        <f>CURRENT_YEAR</f>
        <v>2023</v>
      </c>
      <c r="B865" s="11">
        <f>RRICC</f>
        <v>114900</v>
      </c>
      <c r="C865" s="7">
        <f>RR_ID</f>
        <v>1</v>
      </c>
      <c r="D865" s="1" t="str">
        <f>RR_SHORT_NAME</f>
        <v>CN</v>
      </c>
      <c r="E865" s="1" t="str">
        <f>RR_NAME</f>
        <v>Canadian National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2023</v>
      </c>
      <c r="B866" s="11">
        <f>RRICC</f>
        <v>114900</v>
      </c>
      <c r="C866" s="7">
        <f>RR_ID</f>
        <v>1</v>
      </c>
      <c r="D866" s="1" t="str">
        <f>RR_SHORT_NAME</f>
        <v>CN</v>
      </c>
      <c r="E866" s="1" t="str">
        <f>RR_NAME</f>
        <v>Canadian National</v>
      </c>
      <c r="F866" s="1" t="s">
        <v>47866</v>
      </c>
      <c r="G866" s="6">
        <f>E2L116C3</f>
        <v>2.0938414885743666</v>
      </c>
    </row>
    <row r="867" spans="1:7" x14ac:dyDescent="0.3">
      <c r="A867" s="11">
        <f>CURRENT_YEAR</f>
        <v>2023</v>
      </c>
      <c r="B867" s="11">
        <f>RRICC</f>
        <v>114900</v>
      </c>
      <c r="C867" s="7">
        <f>RR_ID</f>
        <v>1</v>
      </c>
      <c r="D867" s="1" t="str">
        <f>RR_SHORT_NAME</f>
        <v>CN</v>
      </c>
      <c r="E867" s="1" t="str">
        <f>RR_NAME</f>
        <v>Canadian National</v>
      </c>
      <c r="F867" s="1" t="s">
        <v>47867</v>
      </c>
      <c r="G867" s="6">
        <f>E2L116C4</f>
        <v>2.0938414885743666</v>
      </c>
    </row>
    <row r="868" spans="1:7" x14ac:dyDescent="0.3">
      <c r="A868" s="11">
        <f>CURRENT_YEAR</f>
        <v>2023</v>
      </c>
      <c r="B868" s="11">
        <f>RRICC</f>
        <v>114900</v>
      </c>
      <c r="C868" s="7">
        <f>RR_ID</f>
        <v>1</v>
      </c>
      <c r="D868" s="1" t="str">
        <f>RR_SHORT_NAME</f>
        <v>CN</v>
      </c>
      <c r="E868" s="1" t="str">
        <f>RR_NAME</f>
        <v>Canadian National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2023</v>
      </c>
      <c r="B869" s="11">
        <f>RRICC</f>
        <v>114900</v>
      </c>
      <c r="C869" s="7">
        <f>RR_ID</f>
        <v>1</v>
      </c>
      <c r="D869" s="1" t="str">
        <f>RR_SHORT_NAME</f>
        <v>CN</v>
      </c>
      <c r="E869" s="1" t="str">
        <f>RR_NAME</f>
        <v>Canadian National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2023</v>
      </c>
      <c r="B870" s="11">
        <f>RRICC</f>
        <v>114900</v>
      </c>
      <c r="C870" s="7">
        <f>RR_ID</f>
        <v>1</v>
      </c>
      <c r="D870" s="1" t="str">
        <f>RR_SHORT_NAME</f>
        <v>CN</v>
      </c>
      <c r="E870" s="1" t="str">
        <f>RR_NAME</f>
        <v>Canadian National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2023</v>
      </c>
      <c r="B871" s="11">
        <f>RRICC</f>
        <v>114900</v>
      </c>
      <c r="C871" s="7">
        <f>RR_ID</f>
        <v>1</v>
      </c>
      <c r="D871" s="1" t="str">
        <f>RR_SHORT_NAME</f>
        <v>CN</v>
      </c>
      <c r="E871" s="1" t="str">
        <f>RR_NAME</f>
        <v>Canadian National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2023</v>
      </c>
      <c r="B872" s="11">
        <f>RRICC</f>
        <v>114900</v>
      </c>
      <c r="C872" s="7">
        <f>RR_ID</f>
        <v>1</v>
      </c>
      <c r="D872" s="1" t="str">
        <f>RR_SHORT_NAME</f>
        <v>CN</v>
      </c>
      <c r="E872" s="1" t="str">
        <f>RR_NAME</f>
        <v>Canadian National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2023</v>
      </c>
      <c r="B873" s="11">
        <f>RRICC</f>
        <v>114900</v>
      </c>
      <c r="C873" s="7">
        <f>RR_ID</f>
        <v>1</v>
      </c>
      <c r="D873" s="1" t="str">
        <f>RR_SHORT_NAME</f>
        <v>CN</v>
      </c>
      <c r="E873" s="1" t="str">
        <f>RR_NAME</f>
        <v>Canadian National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2023</v>
      </c>
      <c r="B874" s="11">
        <f>RRICC</f>
        <v>114900</v>
      </c>
      <c r="C874" s="7">
        <f>RR_ID</f>
        <v>1</v>
      </c>
      <c r="D874" s="1" t="str">
        <f>RR_SHORT_NAME</f>
        <v>CN</v>
      </c>
      <c r="E874" s="1" t="str">
        <f>RR_NAME</f>
        <v>Canadian National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2023</v>
      </c>
      <c r="B875" s="11">
        <f>RRICC</f>
        <v>114900</v>
      </c>
      <c r="C875" s="7">
        <f>RR_ID</f>
        <v>1</v>
      </c>
      <c r="D875" s="1" t="str">
        <f>RR_SHORT_NAME</f>
        <v>CN</v>
      </c>
      <c r="E875" s="1" t="str">
        <f>RR_NAME</f>
        <v>Canadian National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2023</v>
      </c>
      <c r="B876" s="11">
        <f>RRICC</f>
        <v>114900</v>
      </c>
      <c r="C876" s="7">
        <f>RR_ID</f>
        <v>1</v>
      </c>
      <c r="D876" s="1" t="str">
        <f>RR_SHORT_NAME</f>
        <v>CN</v>
      </c>
      <c r="E876" s="1" t="str">
        <f>RR_NAME</f>
        <v>Canadian National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2023</v>
      </c>
      <c r="B877" s="11">
        <f>RRICC</f>
        <v>114900</v>
      </c>
      <c r="C877" s="7">
        <f>RR_ID</f>
        <v>1</v>
      </c>
      <c r="D877" s="1" t="str">
        <f>RR_SHORT_NAME</f>
        <v>CN</v>
      </c>
      <c r="E877" s="1" t="str">
        <f>RR_NAME</f>
        <v>Canadian National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2023</v>
      </c>
      <c r="B878" s="11">
        <f>RRICC</f>
        <v>114900</v>
      </c>
      <c r="C878" s="7">
        <f>RR_ID</f>
        <v>1</v>
      </c>
      <c r="D878" s="1" t="str">
        <f>RR_SHORT_NAME</f>
        <v>CN</v>
      </c>
      <c r="E878" s="1" t="str">
        <f>RR_NAME</f>
        <v>Canadian National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2023</v>
      </c>
      <c r="B879" s="11">
        <f>RRICC</f>
        <v>114900</v>
      </c>
      <c r="C879" s="7">
        <f>RR_ID</f>
        <v>1</v>
      </c>
      <c r="D879" s="1" t="str">
        <f>RR_SHORT_NAME</f>
        <v>CN</v>
      </c>
      <c r="E879" s="1" t="str">
        <f>RR_NAME</f>
        <v>Canadian National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2023</v>
      </c>
      <c r="B880" s="11">
        <f>RRICC</f>
        <v>114900</v>
      </c>
      <c r="C880" s="7">
        <f>RR_ID</f>
        <v>1</v>
      </c>
      <c r="D880" s="1" t="str">
        <f>RR_SHORT_NAME</f>
        <v>CN</v>
      </c>
      <c r="E880" s="1" t="str">
        <f>RR_NAME</f>
        <v>Canadian National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2023</v>
      </c>
      <c r="B881" s="11">
        <f>RRICC</f>
        <v>114900</v>
      </c>
      <c r="C881" s="7">
        <f>RR_ID</f>
        <v>1</v>
      </c>
      <c r="D881" s="1" t="str">
        <f>RR_SHORT_NAME</f>
        <v>CN</v>
      </c>
      <c r="E881" s="1" t="str">
        <f>RR_NAME</f>
        <v>Canadian National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2023</v>
      </c>
      <c r="B882" s="11">
        <f>RRICC</f>
        <v>114900</v>
      </c>
      <c r="C882" s="7">
        <f>RR_ID</f>
        <v>1</v>
      </c>
      <c r="D882" s="1" t="str">
        <f>RR_SHORT_NAME</f>
        <v>CN</v>
      </c>
      <c r="E882" s="1" t="str">
        <f>RR_NAME</f>
        <v>Canadian National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2023</v>
      </c>
      <c r="B883" s="11">
        <f>RRICC</f>
        <v>114900</v>
      </c>
      <c r="C883" s="7">
        <f>RR_ID</f>
        <v>1</v>
      </c>
      <c r="D883" s="1" t="str">
        <f>RR_SHORT_NAME</f>
        <v>CN</v>
      </c>
      <c r="E883" s="1" t="str">
        <f>RR_NAME</f>
        <v>Canadian National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2023</v>
      </c>
      <c r="B884" s="11">
        <f>RRICC</f>
        <v>114900</v>
      </c>
      <c r="C884" s="7">
        <f>RR_ID</f>
        <v>1</v>
      </c>
      <c r="D884" s="1" t="str">
        <f>RR_SHORT_NAME</f>
        <v>CN</v>
      </c>
      <c r="E884" s="1" t="str">
        <f>RR_NAME</f>
        <v>Canadian National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2023</v>
      </c>
      <c r="B885" s="11">
        <f>RRICC</f>
        <v>114900</v>
      </c>
      <c r="C885" s="7">
        <f>RR_ID</f>
        <v>1</v>
      </c>
      <c r="D885" s="1" t="str">
        <f>RR_SHORT_NAME</f>
        <v>CN</v>
      </c>
      <c r="E885" s="1" t="str">
        <f>RR_NAME</f>
        <v>Canadian National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2023</v>
      </c>
      <c r="B886" s="11">
        <f>RRICC</f>
        <v>114900</v>
      </c>
      <c r="C886" s="7">
        <f>RR_ID</f>
        <v>1</v>
      </c>
      <c r="D886" s="1" t="str">
        <f>RR_SHORT_NAME</f>
        <v>CN</v>
      </c>
      <c r="E886" s="1" t="str">
        <f>RR_NAME</f>
        <v>Canadian National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2023</v>
      </c>
      <c r="B887" s="11">
        <f>RRICC</f>
        <v>114900</v>
      </c>
      <c r="C887" s="7">
        <f>RR_ID</f>
        <v>1</v>
      </c>
      <c r="D887" s="1" t="str">
        <f>RR_SHORT_NAME</f>
        <v>CN</v>
      </c>
      <c r="E887" s="1" t="str">
        <f>RR_NAME</f>
        <v>Canadian National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2023</v>
      </c>
      <c r="B888" s="11">
        <f>RRICC</f>
        <v>114900</v>
      </c>
      <c r="C888" s="7">
        <f>RR_ID</f>
        <v>1</v>
      </c>
      <c r="D888" s="1" t="str">
        <f>RR_SHORT_NAME</f>
        <v>CN</v>
      </c>
      <c r="E888" s="1" t="str">
        <f>RR_NAME</f>
        <v>Canadian National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2023</v>
      </c>
      <c r="B889" s="11">
        <f>RRICC</f>
        <v>114900</v>
      </c>
      <c r="C889" s="7">
        <f>RR_ID</f>
        <v>1</v>
      </c>
      <c r="D889" s="1" t="str">
        <f>RR_SHORT_NAME</f>
        <v>CN</v>
      </c>
      <c r="E889" s="1" t="str">
        <f>RR_NAME</f>
        <v>Canadian National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2023</v>
      </c>
      <c r="B890" s="11">
        <f>RRICC</f>
        <v>114900</v>
      </c>
      <c r="C890" s="7">
        <f>RR_ID</f>
        <v>1</v>
      </c>
      <c r="D890" s="1" t="str">
        <f>RR_SHORT_NAME</f>
        <v>CN</v>
      </c>
      <c r="E890" s="1" t="str">
        <f>RR_NAME</f>
        <v>Canadian National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2023</v>
      </c>
      <c r="B891" s="11">
        <f>RRICC</f>
        <v>114900</v>
      </c>
      <c r="C891" s="7">
        <f>RR_ID</f>
        <v>1</v>
      </c>
      <c r="D891" s="1" t="str">
        <f>RR_SHORT_NAME</f>
        <v>CN</v>
      </c>
      <c r="E891" s="1" t="str">
        <f>RR_NAME</f>
        <v>Canadian National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2023</v>
      </c>
      <c r="B892" s="11">
        <f>RRICC</f>
        <v>114900</v>
      </c>
      <c r="C892" s="7">
        <f>RR_ID</f>
        <v>1</v>
      </c>
      <c r="D892" s="1" t="str">
        <f>RR_SHORT_NAME</f>
        <v>CN</v>
      </c>
      <c r="E892" s="1" t="str">
        <f>RR_NAME</f>
        <v>Canadian National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2023</v>
      </c>
      <c r="B893" s="11">
        <f>RRICC</f>
        <v>114900</v>
      </c>
      <c r="C893" s="7">
        <f>RR_ID</f>
        <v>1</v>
      </c>
      <c r="D893" s="1" t="str">
        <f>RR_SHORT_NAME</f>
        <v>CN</v>
      </c>
      <c r="E893" s="1" t="str">
        <f>RR_NAME</f>
        <v>Canadian National</v>
      </c>
      <c r="F893" s="1" t="s">
        <v>47893</v>
      </c>
      <c r="G893" s="6">
        <f>E2L117C1</f>
        <v>40.1</v>
      </c>
    </row>
    <row r="894" spans="1:7" x14ac:dyDescent="0.3">
      <c r="A894" s="11">
        <f>CURRENT_YEAR</f>
        <v>2023</v>
      </c>
      <c r="B894" s="11">
        <f>RRICC</f>
        <v>114900</v>
      </c>
      <c r="C894" s="7">
        <f>RR_ID</f>
        <v>1</v>
      </c>
      <c r="D894" s="1" t="str">
        <f>RR_SHORT_NAME</f>
        <v>CN</v>
      </c>
      <c r="E894" s="1" t="str">
        <f>RR_NAME</f>
        <v>Canadian National</v>
      </c>
      <c r="F894" s="1" t="s">
        <v>47894</v>
      </c>
      <c r="G894" s="6">
        <f>E2L117C2</f>
        <v>2.6160000000000001</v>
      </c>
    </row>
    <row r="895" spans="1:7" x14ac:dyDescent="0.3">
      <c r="A895" s="11">
        <f>CURRENT_YEAR</f>
        <v>2023</v>
      </c>
      <c r="B895" s="11">
        <f>RRICC</f>
        <v>114900</v>
      </c>
      <c r="C895" s="7">
        <f>RR_ID</f>
        <v>1</v>
      </c>
      <c r="D895" s="1" t="str">
        <f>RR_SHORT_NAME</f>
        <v>CN</v>
      </c>
      <c r="E895" s="1" t="str">
        <f>RR_NAME</f>
        <v>Canadian National</v>
      </c>
      <c r="F895" s="1" t="s">
        <v>47895</v>
      </c>
      <c r="G895" s="6">
        <f>E2L117C3</f>
        <v>1.9732670189617656</v>
      </c>
    </row>
    <row r="896" spans="1:7" x14ac:dyDescent="0.3">
      <c r="A896" s="11">
        <f>CURRENT_YEAR</f>
        <v>2023</v>
      </c>
      <c r="B896" s="11">
        <f>RRICC</f>
        <v>114900</v>
      </c>
      <c r="C896" s="7">
        <f>RR_ID</f>
        <v>1</v>
      </c>
      <c r="D896" s="1" t="str">
        <f>RR_SHORT_NAME</f>
        <v>CN</v>
      </c>
      <c r="E896" s="1" t="str">
        <f>RR_NAME</f>
        <v>Canadian National</v>
      </c>
      <c r="F896" s="1" t="s">
        <v>47896</v>
      </c>
      <c r="G896" s="6">
        <f>E2L117C4</f>
        <v>2.0899835219612481</v>
      </c>
    </row>
    <row r="897" spans="1:7" x14ac:dyDescent="0.3">
      <c r="A897" s="11">
        <f>CURRENT_YEAR</f>
        <v>2023</v>
      </c>
      <c r="B897" s="11">
        <f>RRICC</f>
        <v>114900</v>
      </c>
      <c r="C897" s="7">
        <f>RR_ID</f>
        <v>1</v>
      </c>
      <c r="D897" s="1" t="str">
        <f>RR_SHORT_NAME</f>
        <v>CN</v>
      </c>
      <c r="E897" s="1" t="str">
        <f>RR_NAME</f>
        <v>Canadian National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2023</v>
      </c>
      <c r="B898" s="11">
        <f>RRICC</f>
        <v>114900</v>
      </c>
      <c r="C898" s="7">
        <f>RR_ID</f>
        <v>1</v>
      </c>
      <c r="D898" s="1" t="str">
        <f>RR_SHORT_NAME</f>
        <v>CN</v>
      </c>
      <c r="E898" s="1" t="str">
        <f>RR_NAME</f>
        <v>Canadian National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2023</v>
      </c>
      <c r="B899" s="11">
        <f>RRICC</f>
        <v>114900</v>
      </c>
      <c r="C899" s="7">
        <f>RR_ID</f>
        <v>1</v>
      </c>
      <c r="D899" s="1" t="str">
        <f>RR_SHORT_NAME</f>
        <v>CN</v>
      </c>
      <c r="E899" s="1" t="str">
        <f>RR_NAME</f>
        <v>Canadian National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2023</v>
      </c>
      <c r="B900" s="11">
        <f>RRICC</f>
        <v>114900</v>
      </c>
      <c r="C900" s="7">
        <f>RR_ID</f>
        <v>1</v>
      </c>
      <c r="D900" s="1" t="str">
        <f>RR_SHORT_NAME</f>
        <v>CN</v>
      </c>
      <c r="E900" s="1" t="str">
        <f>RR_NAME</f>
        <v>Canadian National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2023</v>
      </c>
      <c r="B901" s="11">
        <f>RRICC</f>
        <v>114900</v>
      </c>
      <c r="C901" s="7">
        <f>RR_ID</f>
        <v>1</v>
      </c>
      <c r="D901" s="1" t="str">
        <f>RR_SHORT_NAME</f>
        <v>CN</v>
      </c>
      <c r="E901" s="1" t="str">
        <f>RR_NAME</f>
        <v>Canadian National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2023</v>
      </c>
      <c r="B902" s="11">
        <f>RRICC</f>
        <v>114900</v>
      </c>
      <c r="C902" s="7">
        <f>RR_ID</f>
        <v>1</v>
      </c>
      <c r="D902" s="1" t="str">
        <f>RR_SHORT_NAME</f>
        <v>CN</v>
      </c>
      <c r="E902" s="1" t="str">
        <f>RR_NAME</f>
        <v>Canadian National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2023</v>
      </c>
      <c r="B903" s="11">
        <f>RRICC</f>
        <v>114900</v>
      </c>
      <c r="C903" s="7">
        <f>RR_ID</f>
        <v>1</v>
      </c>
      <c r="D903" s="1" t="str">
        <f>RR_SHORT_NAME</f>
        <v>CN</v>
      </c>
      <c r="E903" s="1" t="str">
        <f>RR_NAME</f>
        <v>Canadian National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2023</v>
      </c>
      <c r="B904" s="11">
        <f>RRICC</f>
        <v>114900</v>
      </c>
      <c r="C904" s="7">
        <f>RR_ID</f>
        <v>1</v>
      </c>
      <c r="D904" s="1" t="str">
        <f>RR_SHORT_NAME</f>
        <v>CN</v>
      </c>
      <c r="E904" s="1" t="str">
        <f>RR_NAME</f>
        <v>Canadian National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2023</v>
      </c>
      <c r="B905" s="11">
        <f>RRICC</f>
        <v>114900</v>
      </c>
      <c r="C905" s="7">
        <f>RR_ID</f>
        <v>1</v>
      </c>
      <c r="D905" s="1" t="str">
        <f>RR_SHORT_NAME</f>
        <v>CN</v>
      </c>
      <c r="E905" s="1" t="str">
        <f>RR_NAME</f>
        <v>Canadian National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2023</v>
      </c>
      <c r="B906" s="11">
        <f>RRICC</f>
        <v>114900</v>
      </c>
      <c r="C906" s="7">
        <f>RR_ID</f>
        <v>1</v>
      </c>
      <c r="D906" s="1" t="str">
        <f>RR_SHORT_NAME</f>
        <v>CN</v>
      </c>
      <c r="E906" s="1" t="str">
        <f>RR_NAME</f>
        <v>Canadian National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2023</v>
      </c>
      <c r="B907" s="11">
        <f>RRICC</f>
        <v>114900</v>
      </c>
      <c r="C907" s="7">
        <f>RR_ID</f>
        <v>1</v>
      </c>
      <c r="D907" s="1" t="str">
        <f>RR_SHORT_NAME</f>
        <v>CN</v>
      </c>
      <c r="E907" s="1" t="str">
        <f>RR_NAME</f>
        <v>Canadian National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2023</v>
      </c>
      <c r="B908" s="11">
        <f>RRICC</f>
        <v>114900</v>
      </c>
      <c r="C908" s="7">
        <f>RR_ID</f>
        <v>1</v>
      </c>
      <c r="D908" s="1" t="str">
        <f>RR_SHORT_NAME</f>
        <v>CN</v>
      </c>
      <c r="E908" s="1" t="str">
        <f>RR_NAME</f>
        <v>Canadian National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2023</v>
      </c>
      <c r="B909" s="11">
        <f>RRICC</f>
        <v>114900</v>
      </c>
      <c r="C909" s="7">
        <f>RR_ID</f>
        <v>1</v>
      </c>
      <c r="D909" s="1" t="str">
        <f>RR_SHORT_NAME</f>
        <v>CN</v>
      </c>
      <c r="E909" s="1" t="str">
        <f>RR_NAME</f>
        <v>Canadian National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2023</v>
      </c>
      <c r="B910" s="11">
        <f>RRICC</f>
        <v>114900</v>
      </c>
      <c r="C910" s="7">
        <f>RR_ID</f>
        <v>1</v>
      </c>
      <c r="D910" s="1" t="str">
        <f>RR_SHORT_NAME</f>
        <v>CN</v>
      </c>
      <c r="E910" s="1" t="str">
        <f>RR_NAME</f>
        <v>Canadian National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2023</v>
      </c>
      <c r="B911" s="11">
        <f>RRICC</f>
        <v>114900</v>
      </c>
      <c r="C911" s="7">
        <f>RR_ID</f>
        <v>1</v>
      </c>
      <c r="D911" s="1" t="str">
        <f>RR_SHORT_NAME</f>
        <v>CN</v>
      </c>
      <c r="E911" s="1" t="str">
        <f>RR_NAME</f>
        <v>Canadian National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2023</v>
      </c>
      <c r="B912" s="11">
        <f>RRICC</f>
        <v>114900</v>
      </c>
      <c r="C912" s="7">
        <f>RR_ID</f>
        <v>1</v>
      </c>
      <c r="D912" s="1" t="str">
        <f>RR_SHORT_NAME</f>
        <v>CN</v>
      </c>
      <c r="E912" s="1" t="str">
        <f>RR_NAME</f>
        <v>Canadian National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2023</v>
      </c>
      <c r="B913" s="11">
        <f>RRICC</f>
        <v>114900</v>
      </c>
      <c r="C913" s="7">
        <f>RR_ID</f>
        <v>1</v>
      </c>
      <c r="D913" s="1" t="str">
        <f>RR_SHORT_NAME</f>
        <v>CN</v>
      </c>
      <c r="E913" s="1" t="str">
        <f>RR_NAME</f>
        <v>Canadian National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2023</v>
      </c>
      <c r="B914" s="11">
        <f>RRICC</f>
        <v>114900</v>
      </c>
      <c r="C914" s="7">
        <f>RR_ID</f>
        <v>1</v>
      </c>
      <c r="D914" s="1" t="str">
        <f>RR_SHORT_NAME</f>
        <v>CN</v>
      </c>
      <c r="E914" s="1" t="str">
        <f>RR_NAME</f>
        <v>Canadian National</v>
      </c>
      <c r="F914" s="1" t="s">
        <v>47914</v>
      </c>
      <c r="G914" s="6">
        <f>E2L117C22</f>
        <v>827.79290908112716</v>
      </c>
    </row>
    <row r="915" spans="1:7" x14ac:dyDescent="0.3">
      <c r="A915" s="11">
        <f>CURRENT_YEAR</f>
        <v>2023</v>
      </c>
      <c r="B915" s="11">
        <f>RRICC</f>
        <v>114900</v>
      </c>
      <c r="C915" s="7">
        <f>RR_ID</f>
        <v>1</v>
      </c>
      <c r="D915" s="1" t="str">
        <f>RR_SHORT_NAME</f>
        <v>CN</v>
      </c>
      <c r="E915" s="1" t="str">
        <f>RR_NAME</f>
        <v>Canadian National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2023</v>
      </c>
      <c r="B916" s="11">
        <f>RRICC</f>
        <v>114900</v>
      </c>
      <c r="C916" s="7">
        <f>RR_ID</f>
        <v>1</v>
      </c>
      <c r="D916" s="1" t="str">
        <f>RR_SHORT_NAME</f>
        <v>CN</v>
      </c>
      <c r="E916" s="1" t="str">
        <f>RR_NAME</f>
        <v>Canadian National</v>
      </c>
      <c r="F916" s="1" t="s">
        <v>47916</v>
      </c>
      <c r="G916" s="6">
        <f>E2L117C24</f>
        <v>368.99407436997757</v>
      </c>
    </row>
    <row r="917" spans="1:7" x14ac:dyDescent="0.3">
      <c r="A917" s="11">
        <f>CURRENT_YEAR</f>
        <v>2023</v>
      </c>
      <c r="B917" s="11">
        <f>RRICC</f>
        <v>114900</v>
      </c>
      <c r="C917" s="7">
        <f>RR_ID</f>
        <v>1</v>
      </c>
      <c r="D917" s="1" t="str">
        <f>RR_SHORT_NAME</f>
        <v>CN</v>
      </c>
      <c r="E917" s="1" t="str">
        <f>RR_NAME</f>
        <v>Canadian National</v>
      </c>
      <c r="F917" s="1" t="s">
        <v>47917</v>
      </c>
      <c r="G917" s="6">
        <f>E2L117C25</f>
        <v>2.9721573317420051</v>
      </c>
    </row>
    <row r="918" spans="1:7" x14ac:dyDescent="0.3">
      <c r="A918" s="11">
        <f>CURRENT_YEAR</f>
        <v>2023</v>
      </c>
      <c r="B918" s="11">
        <f>RRICC</f>
        <v>114900</v>
      </c>
      <c r="C918" s="7">
        <f>RR_ID</f>
        <v>1</v>
      </c>
      <c r="D918" s="1" t="str">
        <f>RR_SHORT_NAME</f>
        <v>CN</v>
      </c>
      <c r="E918" s="1" t="str">
        <f>RR_NAME</f>
        <v>Canadian National</v>
      </c>
      <c r="F918" s="1" t="s">
        <v>47918</v>
      </c>
      <c r="G918" s="6">
        <f>E2L117C26</f>
        <v>1.6346865324581032</v>
      </c>
    </row>
    <row r="919" spans="1:7" x14ac:dyDescent="0.3">
      <c r="A919" s="11">
        <f>CURRENT_YEAR</f>
        <v>2023</v>
      </c>
      <c r="B919" s="11">
        <f>RRICC</f>
        <v>114900</v>
      </c>
      <c r="C919" s="7">
        <f>RR_ID</f>
        <v>1</v>
      </c>
      <c r="D919" s="1" t="str">
        <f>RR_SHORT_NAME</f>
        <v>CN</v>
      </c>
      <c r="E919" s="1" t="str">
        <f>RR_NAME</f>
        <v>Canadian National</v>
      </c>
      <c r="F919" s="1" t="s">
        <v>47919</v>
      </c>
      <c r="G919" s="6">
        <f>E2L117C27</f>
        <v>4.4582359976130093</v>
      </c>
    </row>
    <row r="920" spans="1:7" x14ac:dyDescent="0.3">
      <c r="A920" s="11">
        <f>CURRENT_YEAR</f>
        <v>2023</v>
      </c>
      <c r="B920" s="11">
        <f>RRICC</f>
        <v>114900</v>
      </c>
      <c r="C920" s="7">
        <f>RR_ID</f>
        <v>1</v>
      </c>
      <c r="D920" s="1" t="str">
        <f>RR_SHORT_NAME</f>
        <v>CN</v>
      </c>
      <c r="E920" s="1" t="str">
        <f>RR_NAME</f>
        <v>Canadian National</v>
      </c>
      <c r="F920" s="1" t="s">
        <v>47920</v>
      </c>
      <c r="G920" s="6">
        <f>E2L117C28</f>
        <v>3.5665887980904065</v>
      </c>
    </row>
    <row r="921" spans="1:7" x14ac:dyDescent="0.3">
      <c r="A921" s="11">
        <f>CURRENT_YEAR</f>
        <v>2023</v>
      </c>
      <c r="B921" s="11">
        <f>RRICC</f>
        <v>114900</v>
      </c>
      <c r="C921" s="7">
        <f>RR_ID</f>
        <v>1</v>
      </c>
      <c r="D921" s="1" t="str">
        <f>RR_SHORT_NAME</f>
        <v>CN</v>
      </c>
      <c r="E921" s="1" t="str">
        <f>RR_NAME</f>
        <v>Canadian National</v>
      </c>
      <c r="F921" s="1" t="s">
        <v>47921</v>
      </c>
      <c r="G921" s="6">
        <f>E2L117C29</f>
        <v>0.7430393329355014</v>
      </c>
    </row>
    <row r="922" spans="1:7" x14ac:dyDescent="0.3">
      <c r="A922" s="11">
        <f>CURRENT_YEAR</f>
        <v>2023</v>
      </c>
      <c r="B922" s="11">
        <f>RRICC</f>
        <v>114900</v>
      </c>
      <c r="C922" s="7">
        <f>RR_ID</f>
        <v>1</v>
      </c>
      <c r="D922" s="1" t="str">
        <f>RR_SHORT_NAME</f>
        <v>CN</v>
      </c>
      <c r="E922" s="1" t="str">
        <f>RR_NAME</f>
        <v>Canadian National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2023</v>
      </c>
      <c r="B923" s="11">
        <f>RRICC</f>
        <v>114900</v>
      </c>
      <c r="C923" s="7">
        <f>RR_ID</f>
        <v>1</v>
      </c>
      <c r="D923" s="1" t="str">
        <f>RR_SHORT_NAME</f>
        <v>CN</v>
      </c>
      <c r="E923" s="1" t="str">
        <f>RR_NAME</f>
        <v>Canadian National</v>
      </c>
      <c r="F923" s="1" t="s">
        <v>47923</v>
      </c>
      <c r="G923" s="6">
        <f>E2L118C2</f>
        <v>1.9289499103847594</v>
      </c>
    </row>
    <row r="924" spans="1:7" x14ac:dyDescent="0.3">
      <c r="A924" s="11">
        <f>CURRENT_YEAR</f>
        <v>2023</v>
      </c>
      <c r="B924" s="11">
        <f>RRICC</f>
        <v>114900</v>
      </c>
      <c r="C924" s="7">
        <f>RR_ID</f>
        <v>1</v>
      </c>
      <c r="D924" s="1" t="str">
        <f>RR_SHORT_NAME</f>
        <v>CN</v>
      </c>
      <c r="E924" s="1" t="str">
        <f>RR_NAME</f>
        <v>Canadian National</v>
      </c>
      <c r="F924" s="1" t="s">
        <v>47924</v>
      </c>
      <c r="G924" s="6">
        <f>E2L118C3</f>
        <v>1.9062018883049499</v>
      </c>
    </row>
    <row r="925" spans="1:7" x14ac:dyDescent="0.3">
      <c r="A925" s="11">
        <f>CURRENT_YEAR</f>
        <v>2023</v>
      </c>
      <c r="B925" s="11">
        <f>RRICC</f>
        <v>114900</v>
      </c>
      <c r="C925" s="7">
        <f>RR_ID</f>
        <v>1</v>
      </c>
      <c r="D925" s="1" t="str">
        <f>RR_SHORT_NAME</f>
        <v>CN</v>
      </c>
      <c r="E925" s="1" t="str">
        <f>RR_NAME</f>
        <v>Canadian National</v>
      </c>
      <c r="F925" s="1" t="s">
        <v>47925</v>
      </c>
      <c r="G925" s="6">
        <f>E2L118C4</f>
        <v>1.9113485749223731</v>
      </c>
    </row>
    <row r="926" spans="1:7" x14ac:dyDescent="0.3">
      <c r="A926" s="11">
        <f>CURRENT_YEAR</f>
        <v>2023</v>
      </c>
      <c r="B926" s="11">
        <f>RRICC</f>
        <v>114900</v>
      </c>
      <c r="C926" s="7">
        <f>RR_ID</f>
        <v>1</v>
      </c>
      <c r="D926" s="1" t="str">
        <f>RR_SHORT_NAME</f>
        <v>CN</v>
      </c>
      <c r="E926" s="1" t="str">
        <f>RR_NAME</f>
        <v>Canadian National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2023</v>
      </c>
      <c r="B927" s="11">
        <f>RRICC</f>
        <v>114900</v>
      </c>
      <c r="C927" s="7">
        <f>RR_ID</f>
        <v>1</v>
      </c>
      <c r="D927" s="1" t="str">
        <f>RR_SHORT_NAME</f>
        <v>CN</v>
      </c>
      <c r="E927" s="1" t="str">
        <f>RR_NAME</f>
        <v>Canadian National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2023</v>
      </c>
      <c r="B928" s="11">
        <f>RRICC</f>
        <v>114900</v>
      </c>
      <c r="C928" s="7">
        <f>RR_ID</f>
        <v>1</v>
      </c>
      <c r="D928" s="1" t="str">
        <f>RR_SHORT_NAME</f>
        <v>CN</v>
      </c>
      <c r="E928" s="1" t="str">
        <f>RR_NAME</f>
        <v>Canadian National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2023</v>
      </c>
      <c r="B929" s="11">
        <f>RRICC</f>
        <v>114900</v>
      </c>
      <c r="C929" s="7">
        <f>RR_ID</f>
        <v>1</v>
      </c>
      <c r="D929" s="1" t="str">
        <f>RR_SHORT_NAME</f>
        <v>CN</v>
      </c>
      <c r="E929" s="1" t="str">
        <f>RR_NAME</f>
        <v>Canadian National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2023</v>
      </c>
      <c r="B930" s="11">
        <f>RRICC</f>
        <v>114900</v>
      </c>
      <c r="C930" s="7">
        <f>RR_ID</f>
        <v>1</v>
      </c>
      <c r="D930" s="1" t="str">
        <f>RR_SHORT_NAME</f>
        <v>CN</v>
      </c>
      <c r="E930" s="1" t="str">
        <f>RR_NAME</f>
        <v>Canadian National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2023</v>
      </c>
      <c r="B931" s="11">
        <f>RRICC</f>
        <v>114900</v>
      </c>
      <c r="C931" s="7">
        <f>RR_ID</f>
        <v>1</v>
      </c>
      <c r="D931" s="1" t="str">
        <f>RR_SHORT_NAME</f>
        <v>CN</v>
      </c>
      <c r="E931" s="1" t="str">
        <f>RR_NAME</f>
        <v>Canadian National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2023</v>
      </c>
      <c r="B932" s="11">
        <f>RRICC</f>
        <v>114900</v>
      </c>
      <c r="C932" s="7">
        <f>RR_ID</f>
        <v>1</v>
      </c>
      <c r="D932" s="1" t="str">
        <f>RR_SHORT_NAME</f>
        <v>CN</v>
      </c>
      <c r="E932" s="1" t="str">
        <f>RR_NAME</f>
        <v>Canadian National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2023</v>
      </c>
      <c r="B933" s="11">
        <f>RRICC</f>
        <v>114900</v>
      </c>
      <c r="C933" s="7">
        <f>RR_ID</f>
        <v>1</v>
      </c>
      <c r="D933" s="1" t="str">
        <f>RR_SHORT_NAME</f>
        <v>CN</v>
      </c>
      <c r="E933" s="1" t="str">
        <f>RR_NAME</f>
        <v>Canadian National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2023</v>
      </c>
      <c r="B934" s="11">
        <f>RRICC</f>
        <v>114900</v>
      </c>
      <c r="C934" s="7">
        <f>RR_ID</f>
        <v>1</v>
      </c>
      <c r="D934" s="1" t="str">
        <f>RR_SHORT_NAME</f>
        <v>CN</v>
      </c>
      <c r="E934" s="1" t="str">
        <f>RR_NAME</f>
        <v>Canadian National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2023</v>
      </c>
      <c r="B935" s="11">
        <f>RRICC</f>
        <v>114900</v>
      </c>
      <c r="C935" s="7">
        <f>RR_ID</f>
        <v>1</v>
      </c>
      <c r="D935" s="1" t="str">
        <f>RR_SHORT_NAME</f>
        <v>CN</v>
      </c>
      <c r="E935" s="1" t="str">
        <f>RR_NAME</f>
        <v>Canadian National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2023</v>
      </c>
      <c r="B936" s="11">
        <f>RRICC</f>
        <v>114900</v>
      </c>
      <c r="C936" s="7">
        <f>RR_ID</f>
        <v>1</v>
      </c>
      <c r="D936" s="1" t="str">
        <f>RR_SHORT_NAME</f>
        <v>CN</v>
      </c>
      <c r="E936" s="1" t="str">
        <f>RR_NAME</f>
        <v>Canadian National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2023</v>
      </c>
      <c r="B937" s="11">
        <f>RRICC</f>
        <v>114900</v>
      </c>
      <c r="C937" s="7">
        <f>RR_ID</f>
        <v>1</v>
      </c>
      <c r="D937" s="1" t="str">
        <f>RR_SHORT_NAME</f>
        <v>CN</v>
      </c>
      <c r="E937" s="1" t="str">
        <f>RR_NAME</f>
        <v>Canadian National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2023</v>
      </c>
      <c r="B938" s="11">
        <f>RRICC</f>
        <v>114900</v>
      </c>
      <c r="C938" s="7">
        <f>RR_ID</f>
        <v>1</v>
      </c>
      <c r="D938" s="1" t="str">
        <f>RR_SHORT_NAME</f>
        <v>CN</v>
      </c>
      <c r="E938" s="1" t="str">
        <f>RR_NAME</f>
        <v>Canadian National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2023</v>
      </c>
      <c r="B939" s="11">
        <f>RRICC</f>
        <v>114900</v>
      </c>
      <c r="C939" s="7">
        <f>RR_ID</f>
        <v>1</v>
      </c>
      <c r="D939" s="1" t="str">
        <f>RR_SHORT_NAME</f>
        <v>CN</v>
      </c>
      <c r="E939" s="1" t="str">
        <f>RR_NAME</f>
        <v>Canadian National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2023</v>
      </c>
      <c r="B940" s="11">
        <f>RRICC</f>
        <v>114900</v>
      </c>
      <c r="C940" s="7">
        <f>RR_ID</f>
        <v>1</v>
      </c>
      <c r="D940" s="1" t="str">
        <f>RR_SHORT_NAME</f>
        <v>CN</v>
      </c>
      <c r="E940" s="1" t="str">
        <f>RR_NAME</f>
        <v>Canadian National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2023</v>
      </c>
      <c r="B941" s="11">
        <f>RRICC</f>
        <v>114900</v>
      </c>
      <c r="C941" s="7">
        <f>RR_ID</f>
        <v>1</v>
      </c>
      <c r="D941" s="1" t="str">
        <f>RR_SHORT_NAME</f>
        <v>CN</v>
      </c>
      <c r="E941" s="1" t="str">
        <f>RR_NAME</f>
        <v>Canadian National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2023</v>
      </c>
      <c r="B942" s="11">
        <f>RRICC</f>
        <v>114900</v>
      </c>
      <c r="C942" s="7">
        <f>RR_ID</f>
        <v>1</v>
      </c>
      <c r="D942" s="1" t="str">
        <f>RR_SHORT_NAME</f>
        <v>CN</v>
      </c>
      <c r="E942" s="1" t="str">
        <f>RR_NAME</f>
        <v>Canadian National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2023</v>
      </c>
      <c r="B943" s="11">
        <f>RRICC</f>
        <v>114900</v>
      </c>
      <c r="C943" s="7">
        <f>RR_ID</f>
        <v>1</v>
      </c>
      <c r="D943" s="1" t="str">
        <f>RR_SHORT_NAME</f>
        <v>CN</v>
      </c>
      <c r="E943" s="1" t="str">
        <f>RR_NAME</f>
        <v>Canadian National</v>
      </c>
      <c r="F943" s="1" t="s">
        <v>47943</v>
      </c>
      <c r="G943" s="6">
        <f>E2L118C22</f>
        <v>827.79290908112716</v>
      </c>
    </row>
    <row r="944" spans="1:7" x14ac:dyDescent="0.3">
      <c r="A944" s="11">
        <f>CURRENT_YEAR</f>
        <v>2023</v>
      </c>
      <c r="B944" s="11">
        <f>RRICC</f>
        <v>114900</v>
      </c>
      <c r="C944" s="7">
        <f>RR_ID</f>
        <v>1</v>
      </c>
      <c r="D944" s="1" t="str">
        <f>RR_SHORT_NAME</f>
        <v>CN</v>
      </c>
      <c r="E944" s="1" t="str">
        <f>RR_NAME</f>
        <v>Canadian National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2023</v>
      </c>
      <c r="B945" s="11">
        <f>RRICC</f>
        <v>114900</v>
      </c>
      <c r="C945" s="7">
        <f>RR_ID</f>
        <v>1</v>
      </c>
      <c r="D945" s="1" t="str">
        <f>RR_SHORT_NAME</f>
        <v>CN</v>
      </c>
      <c r="E945" s="1" t="str">
        <f>RR_NAME</f>
        <v>Canadian National</v>
      </c>
      <c r="F945" s="1" t="s">
        <v>47945</v>
      </c>
      <c r="G945" s="6">
        <f>E2L118C24</f>
        <v>425.86456077283975</v>
      </c>
    </row>
    <row r="946" spans="1:7" x14ac:dyDescent="0.3">
      <c r="A946" s="11">
        <f>CURRENT_YEAR</f>
        <v>2023</v>
      </c>
      <c r="B946" s="11">
        <f>RRICC</f>
        <v>114900</v>
      </c>
      <c r="C946" s="7">
        <f>RR_ID</f>
        <v>1</v>
      </c>
      <c r="D946" s="1" t="str">
        <f>RR_SHORT_NAME</f>
        <v>CN</v>
      </c>
      <c r="E946" s="1" t="str">
        <f>RR_NAME</f>
        <v>Canadian National</v>
      </c>
      <c r="F946" s="1" t="s">
        <v>47946</v>
      </c>
      <c r="G946" s="6">
        <f>E2L118C25</f>
        <v>2.9721573317420051</v>
      </c>
    </row>
    <row r="947" spans="1:7" x14ac:dyDescent="0.3">
      <c r="A947" s="11">
        <f>CURRENT_YEAR</f>
        <v>2023</v>
      </c>
      <c r="B947" s="11">
        <f>RRICC</f>
        <v>114900</v>
      </c>
      <c r="C947" s="7">
        <f>RR_ID</f>
        <v>1</v>
      </c>
      <c r="D947" s="1" t="str">
        <f>RR_SHORT_NAME</f>
        <v>CN</v>
      </c>
      <c r="E947" s="1" t="str">
        <f>RR_NAME</f>
        <v>Canadian National</v>
      </c>
      <c r="F947" s="1" t="s">
        <v>47947</v>
      </c>
      <c r="G947" s="6">
        <f>E2L118C26</f>
        <v>1.6346865324581035</v>
      </c>
    </row>
    <row r="948" spans="1:7" x14ac:dyDescent="0.3">
      <c r="A948" s="11">
        <f>CURRENT_YEAR</f>
        <v>2023</v>
      </c>
      <c r="B948" s="11">
        <f>RRICC</f>
        <v>114900</v>
      </c>
      <c r="C948" s="7">
        <f>RR_ID</f>
        <v>1</v>
      </c>
      <c r="D948" s="1" t="str">
        <f>RR_SHORT_NAME</f>
        <v>CN</v>
      </c>
      <c r="E948" s="1" t="str">
        <f>RR_NAME</f>
        <v>Canadian National</v>
      </c>
      <c r="F948" s="1" t="s">
        <v>47948</v>
      </c>
      <c r="G948" s="6">
        <f>E2L118C27</f>
        <v>4.4582359976130093</v>
      </c>
    </row>
    <row r="949" spans="1:7" x14ac:dyDescent="0.3">
      <c r="A949" s="11">
        <f>CURRENT_YEAR</f>
        <v>2023</v>
      </c>
      <c r="B949" s="11">
        <f>RRICC</f>
        <v>114900</v>
      </c>
      <c r="C949" s="7">
        <f>RR_ID</f>
        <v>1</v>
      </c>
      <c r="D949" s="1" t="str">
        <f>RR_SHORT_NAME</f>
        <v>CN</v>
      </c>
      <c r="E949" s="1" t="str">
        <f>RR_NAME</f>
        <v>Canadian National</v>
      </c>
      <c r="F949" s="1" t="s">
        <v>47949</v>
      </c>
      <c r="G949" s="6">
        <f>E2L118C28</f>
        <v>3.566588798090407</v>
      </c>
    </row>
    <row r="950" spans="1:7" x14ac:dyDescent="0.3">
      <c r="A950" s="11">
        <f>CURRENT_YEAR</f>
        <v>2023</v>
      </c>
      <c r="B950" s="11">
        <f>RRICC</f>
        <v>114900</v>
      </c>
      <c r="C950" s="7">
        <f>RR_ID</f>
        <v>1</v>
      </c>
      <c r="D950" s="1" t="str">
        <f>RR_SHORT_NAME</f>
        <v>CN</v>
      </c>
      <c r="E950" s="1" t="str">
        <f>RR_NAME</f>
        <v>Canadian National</v>
      </c>
      <c r="F950" s="1" t="s">
        <v>47950</v>
      </c>
      <c r="G950" s="6">
        <f>E2L118C29</f>
        <v>0.7430393329355014</v>
      </c>
    </row>
    <row r="951" spans="1:7" x14ac:dyDescent="0.3">
      <c r="A951" s="11">
        <f>CURRENT_YEAR</f>
        <v>2023</v>
      </c>
      <c r="B951" s="11">
        <f>RRICC</f>
        <v>114900</v>
      </c>
      <c r="C951" s="7">
        <f>RR_ID</f>
        <v>1</v>
      </c>
      <c r="D951" s="1" t="str">
        <f>RR_SHORT_NAME</f>
        <v>CN</v>
      </c>
      <c r="E951" s="1" t="str">
        <f>RR_NAME</f>
        <v>Canadian National</v>
      </c>
      <c r="F951" s="1" t="s">
        <v>47951</v>
      </c>
      <c r="G951" s="6">
        <f>E2L201C1</f>
        <v>47.026379935965089</v>
      </c>
    </row>
    <row r="952" spans="1:7" x14ac:dyDescent="0.3">
      <c r="A952" s="11">
        <f>CURRENT_YEAR</f>
        <v>2023</v>
      </c>
      <c r="B952" s="11">
        <f>RRICC</f>
        <v>114900</v>
      </c>
      <c r="C952" s="7">
        <f>RR_ID</f>
        <v>1</v>
      </c>
      <c r="D952" s="1" t="str">
        <f>RR_SHORT_NAME</f>
        <v>CN</v>
      </c>
      <c r="E952" s="1" t="str">
        <f>RR_NAME</f>
        <v>Canadian National</v>
      </c>
      <c r="F952" s="1" t="s">
        <v>47952</v>
      </c>
      <c r="G952" s="6">
        <f>E2L202C1</f>
        <v>5.19</v>
      </c>
    </row>
    <row r="953" spans="1:7" x14ac:dyDescent="0.3">
      <c r="A953" s="11">
        <f>CURRENT_YEAR</f>
        <v>2023</v>
      </c>
      <c r="B953" s="11">
        <f>RRICC</f>
        <v>114900</v>
      </c>
      <c r="C953" s="7">
        <f>RR_ID</f>
        <v>1</v>
      </c>
      <c r="D953" s="1" t="str">
        <f>RR_SHORT_NAME</f>
        <v>CN</v>
      </c>
      <c r="E953" s="1" t="str">
        <f>RR_NAME</f>
        <v>Canadian National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2023</v>
      </c>
      <c r="B954" s="11">
        <f>RRICC</f>
        <v>114900</v>
      </c>
      <c r="C954" s="7">
        <f>RR_ID</f>
        <v>1</v>
      </c>
      <c r="D954" s="1" t="str">
        <f>RR_SHORT_NAME</f>
        <v>CN</v>
      </c>
      <c r="E954" s="1" t="str">
        <f>RR_NAME</f>
        <v>Canadian National</v>
      </c>
      <c r="F954" s="1" t="s">
        <v>47954</v>
      </c>
      <c r="G954" s="6">
        <f>E2L204C1</f>
        <v>4.7</v>
      </c>
    </row>
    <row r="955" spans="1:7" x14ac:dyDescent="0.3">
      <c r="A955" s="11">
        <f>CURRENT_YEAR</f>
        <v>2023</v>
      </c>
      <c r="B955" s="11">
        <f>RRICC</f>
        <v>114900</v>
      </c>
      <c r="C955" s="7">
        <f>RR_ID</f>
        <v>1</v>
      </c>
      <c r="D955" s="1" t="str">
        <f>RR_SHORT_NAME</f>
        <v>CN</v>
      </c>
      <c r="E955" s="1" t="str">
        <f>RR_NAME</f>
        <v>Canadian National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2023</v>
      </c>
      <c r="B956" s="11">
        <f>RRICC</f>
        <v>114900</v>
      </c>
      <c r="C956" s="7">
        <f>RR_ID</f>
        <v>1</v>
      </c>
      <c r="D956" s="1" t="str">
        <f>RR_SHORT_NAME</f>
        <v>CN</v>
      </c>
      <c r="E956" s="1" t="str">
        <f>RR_NAME</f>
        <v>Canadian National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2023</v>
      </c>
      <c r="B957" s="11">
        <f>RRICC</f>
        <v>114900</v>
      </c>
      <c r="C957" s="7">
        <f>RR_ID</f>
        <v>1</v>
      </c>
      <c r="D957" s="1" t="str">
        <f>RR_SHORT_NAME</f>
        <v>CN</v>
      </c>
      <c r="E957" s="1" t="str">
        <f>RR_NAME</f>
        <v>Canadian National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2023</v>
      </c>
      <c r="B958" s="11">
        <f>RRICC</f>
        <v>114900</v>
      </c>
      <c r="C958" s="7">
        <f>RR_ID</f>
        <v>1</v>
      </c>
      <c r="D958" s="1" t="str">
        <f>RR_SHORT_NAME</f>
        <v>CN</v>
      </c>
      <c r="E958" s="1" t="str">
        <f>RR_NAME</f>
        <v>Canadian National</v>
      </c>
      <c r="F958" s="1" t="s">
        <v>47958</v>
      </c>
      <c r="G958" s="6">
        <f>E2L208C1</f>
        <v>2.5231567892765923</v>
      </c>
    </row>
    <row r="959" spans="1:7" x14ac:dyDescent="0.3">
      <c r="A959" s="11">
        <f>CURRENT_YEAR</f>
        <v>2023</v>
      </c>
      <c r="B959" s="11">
        <f>RRICC</f>
        <v>114900</v>
      </c>
      <c r="C959" s="7">
        <f>RR_ID</f>
        <v>1</v>
      </c>
      <c r="D959" s="1" t="str">
        <f>RR_SHORT_NAME</f>
        <v>CN</v>
      </c>
      <c r="E959" s="1" t="str">
        <f>RR_NAME</f>
        <v>Canadian National</v>
      </c>
      <c r="F959" s="1" t="s">
        <v>47959</v>
      </c>
      <c r="G959" s="6">
        <f>E2L209C1</f>
        <v>1.7373099620769143</v>
      </c>
    </row>
    <row r="960" spans="1:7" x14ac:dyDescent="0.3">
      <c r="A960" s="11">
        <f>CURRENT_YEAR</f>
        <v>2023</v>
      </c>
      <c r="B960" s="11">
        <f>RRICC</f>
        <v>114900</v>
      </c>
      <c r="C960" s="7">
        <f>RR_ID</f>
        <v>1</v>
      </c>
      <c r="D960" s="1" t="str">
        <f>RR_SHORT_NAME</f>
        <v>CN</v>
      </c>
      <c r="E960" s="1" t="str">
        <f>RR_NAME</f>
        <v>Canadian National</v>
      </c>
      <c r="F960" s="1" t="s">
        <v>47960</v>
      </c>
      <c r="G960" s="6">
        <f>E2L210C1</f>
        <v>2.1267693231091847</v>
      </c>
    </row>
    <row r="961" spans="1:7" x14ac:dyDescent="0.3">
      <c r="A961" s="11">
        <f>CURRENT_YEAR</f>
        <v>2023</v>
      </c>
      <c r="B961" s="11">
        <f>RRICC</f>
        <v>114900</v>
      </c>
      <c r="C961" s="7">
        <f>RR_ID</f>
        <v>1</v>
      </c>
      <c r="D961" s="1" t="str">
        <f>RR_SHORT_NAME</f>
        <v>CN</v>
      </c>
      <c r="E961" s="1" t="str">
        <f>RR_NAME</f>
        <v>Canadian National</v>
      </c>
      <c r="F961" s="1" t="s">
        <v>47961</v>
      </c>
      <c r="G961" s="6">
        <f>E2L211C1</f>
        <v>10000.158188693043</v>
      </c>
    </row>
    <row r="962" spans="1:7" x14ac:dyDescent="0.3">
      <c r="A962" s="11">
        <f>CURRENT_YEAR</f>
        <v>2023</v>
      </c>
      <c r="B962" s="11">
        <f>RRICC</f>
        <v>114900</v>
      </c>
      <c r="C962" s="7">
        <f>RR_ID</f>
        <v>1</v>
      </c>
      <c r="D962" s="1" t="str">
        <f>RR_SHORT_NAME</f>
        <v>CN</v>
      </c>
      <c r="E962" s="1" t="str">
        <f>RR_NAME</f>
        <v>Canadian National</v>
      </c>
      <c r="F962" s="1" t="s">
        <v>47962</v>
      </c>
      <c r="G962" s="6">
        <f>E2L212C1</f>
        <v>2874.1102270653209</v>
      </c>
    </row>
    <row r="963" spans="1:7" x14ac:dyDescent="0.3">
      <c r="A963" s="11">
        <f>CURRENT_YEAR</f>
        <v>2023</v>
      </c>
      <c r="B963" s="11">
        <f>RRICC</f>
        <v>114900</v>
      </c>
      <c r="C963" s="7">
        <f>RR_ID</f>
        <v>1</v>
      </c>
      <c r="D963" s="1" t="str">
        <f>RR_SHORT_NAME</f>
        <v>CN</v>
      </c>
      <c r="E963" s="1" t="str">
        <f>RR_NAME</f>
        <v>Canadian National</v>
      </c>
      <c r="F963" s="1" t="s">
        <v>47963</v>
      </c>
      <c r="G963" s="6">
        <f>E2L213C1</f>
        <v>8252.3571062852006</v>
      </c>
    </row>
    <row r="964" spans="1:7" x14ac:dyDescent="0.3">
      <c r="A964" s="11">
        <f>CURRENT_YEAR</f>
        <v>2023</v>
      </c>
      <c r="B964" s="11">
        <f>RRICC</f>
        <v>114900</v>
      </c>
      <c r="C964" s="7">
        <f>RR_ID</f>
        <v>1</v>
      </c>
      <c r="D964" s="1" t="str">
        <f>RR_SHORT_NAME</f>
        <v>CN</v>
      </c>
      <c r="E964" s="1" t="str">
        <f>RR_NAME</f>
        <v>Canadian National</v>
      </c>
      <c r="F964" s="1" t="s">
        <v>47964</v>
      </c>
      <c r="G964" s="6">
        <f>E2L214C1</f>
        <v>98897.40890391267</v>
      </c>
    </row>
    <row r="965" spans="1:7" x14ac:dyDescent="0.3">
      <c r="A965" s="11">
        <f>CURRENT_YEAR</f>
        <v>2023</v>
      </c>
      <c r="B965" s="11">
        <f>RRICC</f>
        <v>114900</v>
      </c>
      <c r="C965" s="7">
        <f>RR_ID</f>
        <v>1</v>
      </c>
      <c r="D965" s="1" t="str">
        <f>RR_SHORT_NAME</f>
        <v>CN</v>
      </c>
      <c r="E965" s="1" t="str">
        <f>RR_NAME</f>
        <v>Canadian National</v>
      </c>
      <c r="F965" s="1" t="s">
        <v>47965</v>
      </c>
      <c r="G965" s="6">
        <f>E2L215C1</f>
        <v>103472.95228914039</v>
      </c>
    </row>
    <row r="966" spans="1:7" x14ac:dyDescent="0.3">
      <c r="A966" s="11">
        <f>CURRENT_YEAR</f>
        <v>2023</v>
      </c>
      <c r="B966" s="11">
        <f>RRICC</f>
        <v>114900</v>
      </c>
      <c r="C966" s="7">
        <f>RR_ID</f>
        <v>1</v>
      </c>
      <c r="D966" s="1" t="str">
        <f>RR_SHORT_NAME</f>
        <v>CN</v>
      </c>
      <c r="E966" s="1" t="str">
        <f>RR_NAME</f>
        <v>Canadian National</v>
      </c>
      <c r="F966" s="1" t="s">
        <v>47966</v>
      </c>
      <c r="G966" s="6">
        <f>E2L216C1</f>
        <v>202370.36119305308</v>
      </c>
    </row>
    <row r="967" spans="1:7" x14ac:dyDescent="0.3">
      <c r="A967" s="11">
        <f>CURRENT_YEAR</f>
        <v>2023</v>
      </c>
      <c r="B967" s="11">
        <f>RRICC</f>
        <v>114900</v>
      </c>
      <c r="C967" s="7">
        <f>RR_ID</f>
        <v>1</v>
      </c>
      <c r="D967" s="1" t="str">
        <f>RR_SHORT_NAME</f>
        <v>CN</v>
      </c>
      <c r="E967" s="1" t="str">
        <f>RR_NAME</f>
        <v>Canadian National</v>
      </c>
      <c r="F967" s="1" t="s">
        <v>47967</v>
      </c>
      <c r="G967" s="6">
        <f>E2L217C1</f>
        <v>16668.507000000001</v>
      </c>
    </row>
    <row r="968" spans="1:7" x14ac:dyDescent="0.3">
      <c r="A968" s="11">
        <f>CURRENT_YEAR</f>
        <v>2023</v>
      </c>
      <c r="B968" s="11">
        <f>RRICC</f>
        <v>114900</v>
      </c>
      <c r="C968" s="7">
        <f>RR_ID</f>
        <v>1</v>
      </c>
      <c r="D968" s="1" t="str">
        <f>RR_SHORT_NAME</f>
        <v>CN</v>
      </c>
      <c r="E968" s="1" t="str">
        <f>RR_NAME</f>
        <v>Canadian National</v>
      </c>
      <c r="F968" s="1" t="s">
        <v>47968</v>
      </c>
      <c r="G968" s="6">
        <f>E2L218C1</f>
        <v>12.140881075494827</v>
      </c>
    </row>
    <row r="969" spans="1:7" x14ac:dyDescent="0.3">
      <c r="A969" s="11">
        <f>CURRENT_YEAR</f>
        <v>2023</v>
      </c>
      <c r="B969" s="11">
        <f>RRICC</f>
        <v>114900</v>
      </c>
      <c r="C969" s="7">
        <f>RR_ID</f>
        <v>1</v>
      </c>
      <c r="D969" s="1" t="str">
        <f>RR_SHORT_NAME</f>
        <v>CN</v>
      </c>
      <c r="E969" s="1" t="str">
        <f>RR_NAME</f>
        <v>Canadian National</v>
      </c>
      <c r="F969" s="1" t="s">
        <v>47969</v>
      </c>
      <c r="G969" s="6">
        <f>E2L219C1</f>
        <v>1.0952726002022271</v>
      </c>
    </row>
    <row r="970" spans="1:7" x14ac:dyDescent="0.3">
      <c r="A970" s="11">
        <f>CURRENT_YEAR</f>
        <v>2023</v>
      </c>
      <c r="B970" s="11">
        <f>RRICC</f>
        <v>114900</v>
      </c>
      <c r="C970" s="7">
        <f>RR_ID</f>
        <v>1</v>
      </c>
      <c r="D970" s="1" t="str">
        <f>RR_SHORT_NAME</f>
        <v>CN</v>
      </c>
      <c r="E970" s="1" t="str">
        <f>RR_NAME</f>
        <v>Canadian National</v>
      </c>
      <c r="F970" s="1" t="s">
        <v>47970</v>
      </c>
      <c r="G970" s="6">
        <f>E2L220C1</f>
        <v>1.4793771976397869</v>
      </c>
    </row>
    <row r="971" spans="1:7" x14ac:dyDescent="0.3">
      <c r="A971" s="11">
        <f>CURRENT_YEAR</f>
        <v>2023</v>
      </c>
      <c r="B971" s="11">
        <f>RRICC</f>
        <v>114900</v>
      </c>
      <c r="C971" s="7">
        <f>RR_ID</f>
        <v>1</v>
      </c>
      <c r="D971" s="1" t="str">
        <f>RR_SHORT_NAME</f>
        <v>CN</v>
      </c>
      <c r="E971" s="1" t="str">
        <f>RR_NAME</f>
        <v>Canadian National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2023</v>
      </c>
      <c r="B972" s="11">
        <f>RRICC</f>
        <v>114900</v>
      </c>
      <c r="C972" s="7">
        <f>RR_ID</f>
        <v>1</v>
      </c>
      <c r="D972" s="1" t="str">
        <f>RR_SHORT_NAME</f>
        <v>CN</v>
      </c>
      <c r="E972" s="1" t="str">
        <f>RR_NAME</f>
        <v>Canadian National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2023</v>
      </c>
      <c r="B973" s="11">
        <f>RRICC</f>
        <v>114900</v>
      </c>
      <c r="C973" s="7">
        <f>RR_ID</f>
        <v>1</v>
      </c>
      <c r="D973" s="1" t="str">
        <f>RR_SHORT_NAME</f>
        <v>CN</v>
      </c>
      <c r="E973" s="1" t="str">
        <f>RR_NAME</f>
        <v>Canadian National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2023</v>
      </c>
      <c r="B974" s="11">
        <f>RRICC</f>
        <v>114900</v>
      </c>
      <c r="C974" s="7">
        <f>RR_ID</f>
        <v>1</v>
      </c>
      <c r="D974" s="1" t="str">
        <f>RR_SHORT_NAME</f>
        <v>CN</v>
      </c>
      <c r="E974" s="1" t="str">
        <f>RR_NAME</f>
        <v>Canadian National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2023</v>
      </c>
      <c r="B975" s="11">
        <f>RRICC</f>
        <v>114900</v>
      </c>
      <c r="C975" s="7">
        <f>RR_ID</f>
        <v>1</v>
      </c>
      <c r="D975" s="1" t="str">
        <f>RR_SHORT_NAME</f>
        <v>CN</v>
      </c>
      <c r="E975" s="1" t="str">
        <f>RR_NAME</f>
        <v>Canadian National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2023</v>
      </c>
      <c r="B976" s="11">
        <f>RRICC</f>
        <v>114900</v>
      </c>
      <c r="C976" s="7">
        <f>RR_ID</f>
        <v>1</v>
      </c>
      <c r="D976" s="1" t="str">
        <f>RR_SHORT_NAME</f>
        <v>CN</v>
      </c>
      <c r="E976" s="1" t="str">
        <f>RR_NAME</f>
        <v>Canadian National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2023</v>
      </c>
      <c r="B977" s="11">
        <f>RRICC</f>
        <v>114900</v>
      </c>
      <c r="C977" s="7">
        <f>RR_ID</f>
        <v>1</v>
      </c>
      <c r="D977" s="1" t="str">
        <f>RR_SHORT_NAME</f>
        <v>CN</v>
      </c>
      <c r="E977" s="1" t="str">
        <f>RR_NAME</f>
        <v>Canadian National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2023</v>
      </c>
      <c r="B978" s="11">
        <f>RRICC</f>
        <v>114900</v>
      </c>
      <c r="C978" s="7">
        <f>RR_ID</f>
        <v>1</v>
      </c>
      <c r="D978" s="1" t="str">
        <f>RR_SHORT_NAME</f>
        <v>CN</v>
      </c>
      <c r="E978" s="1" t="str">
        <f>RR_NAME</f>
        <v>Canadian National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2023</v>
      </c>
      <c r="B979" s="11">
        <f>RRICC</f>
        <v>114900</v>
      </c>
      <c r="C979" s="7">
        <f>RR_ID</f>
        <v>1</v>
      </c>
      <c r="D979" s="1" t="str">
        <f>RR_SHORT_NAME</f>
        <v>CN</v>
      </c>
      <c r="E979" s="1" t="str">
        <f>RR_NAME</f>
        <v>Canadian National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2023</v>
      </c>
      <c r="B980" s="11">
        <f>RRICC</f>
        <v>114900</v>
      </c>
      <c r="C980" s="7">
        <f>RR_ID</f>
        <v>1</v>
      </c>
      <c r="D980" s="1" t="str">
        <f>RR_SHORT_NAME</f>
        <v>CN</v>
      </c>
      <c r="E980" s="1" t="str">
        <f>RR_NAME</f>
        <v>Canadian National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2025-02-06T17:12:30Z</dcterms:created>
  <dcterms:modified xsi:type="dcterms:W3CDTF">2025-02-06T17:53:42Z</dcterms:modified>
</cp:coreProperties>
</file>